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zahitbulut\Desktop\T BLOK HANGAR\09.03.2022 HANGAR MEKANİK PROJELER\"/>
    </mc:Choice>
  </mc:AlternateContent>
  <bookViews>
    <workbookView xWindow="0" yWindow="0" windowWidth="11025" windowHeight="4800" activeTab="2"/>
  </bookViews>
  <sheets>
    <sheet name="KAPAK" sheetId="11" r:id="rId1"/>
    <sheet name="MEKANİK İCMAL" sheetId="2" r:id="rId2"/>
    <sheet name="KEŞİF ÖZETİ" sheetId="9" r:id="rId3"/>
    <sheet name="MARKA LİSTESİ" sheetId="1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s>
  <definedNames>
    <definedName name="\0">#REF!</definedName>
    <definedName name="\a">#REF!</definedName>
    <definedName name="\c">#REF!</definedName>
    <definedName name="\e">#REF!</definedName>
    <definedName name="\f">#REF!</definedName>
    <definedName name="\k">#REF!</definedName>
    <definedName name="\m">#REF!</definedName>
    <definedName name="\n">#REF!</definedName>
    <definedName name="\p">#REF!</definedName>
    <definedName name="\r">#REF!</definedName>
    <definedName name="\s">#REF!</definedName>
    <definedName name="\t">#REF!</definedName>
    <definedName name="\u">#REF!</definedName>
    <definedName name="\w">#REF!</definedName>
    <definedName name="\z">#REF!</definedName>
    <definedName name="_">#N/A</definedName>
    <definedName name="__" hidden="1">[1]TESİSAT!#REF!,[1]TESİSAT!#REF!</definedName>
    <definedName name="____" hidden="1">[1]TESİSAT!#REF!,[1]TESİSAT!#REF!</definedName>
    <definedName name="_____" hidden="1">[1]TESİSAT!#REF!,[1]TESİSAT!#REF!</definedName>
    <definedName name="______" hidden="1">[1]TESİSAT!#REF!,[1]TESİSAT!#REF!</definedName>
    <definedName name="________________________________USD1">[2]KUR!$B$2</definedName>
    <definedName name="_______________________________USD1">[2]KUR!$B$2</definedName>
    <definedName name="______________________________USD1">[2]KUR!$B$2</definedName>
    <definedName name="_____________________________USD1">[2]KUR!$B$2</definedName>
    <definedName name="____________________________USD1">[2]KUR!$B$2</definedName>
    <definedName name="___________________________USD1">[2]KUR!$B$2</definedName>
    <definedName name="__________________________USD1">[3]KUR!$B$2</definedName>
    <definedName name="_________________________USD1">[3]KUR!$B$2</definedName>
    <definedName name="________________________USD1">[3]KUR!$B$2</definedName>
    <definedName name="_______________________USD1">[3]KUR!$B$2</definedName>
    <definedName name="______________________USD1">[3]KUR!$B$2</definedName>
    <definedName name="_____________________USD1">[3]KUR!$B$2</definedName>
    <definedName name="____________________USD1">[3]KUR!$B$2</definedName>
    <definedName name="___________________USD1">[3]KUR!$B$2</definedName>
    <definedName name="__________________USD1">[3]KUR!$B$2</definedName>
    <definedName name="_________________USD1">[3]KUR!$B$2</definedName>
    <definedName name="________________USD1">[3]KUR!$B$2</definedName>
    <definedName name="_______________USD1">[3]KUR!$B$2</definedName>
    <definedName name="______________USD1">[3]KUR!$B$2</definedName>
    <definedName name="_____________USD1">[3]KUR!$B$2</definedName>
    <definedName name="____________AS1" localSheetId="1" hidden="1">{#N/A,#N/A,FALSE,"müş_iç_ihz";#N/A,#N/A,FALSE,"müş_iç_er";#N/A,#N/A,FALSE,"müş_iç_tut"}</definedName>
    <definedName name="____________AS1" hidden="1">{#N/A,#N/A,FALSE,"müş_iç_ihz";#N/A,#N/A,FALSE,"müş_iç_er";#N/A,#N/A,FALSE,"müş_iç_tut"}</definedName>
    <definedName name="____________USD1">[3]KUR!$B$2</definedName>
    <definedName name="___________n76"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________n76"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________USD1">[3]KUR!$B$2</definedName>
    <definedName name="__________AS1" localSheetId="1" hidden="1">{#N/A,#N/A,FALSE,"müş_iç_ihz";#N/A,#N/A,FALSE,"müş_iç_er";#N/A,#N/A,FALSE,"müş_iç_tut"}</definedName>
    <definedName name="__________AS1" hidden="1">{#N/A,#N/A,FALSE,"müş_iç_ihz";#N/A,#N/A,FALSE,"müş_iç_er";#N/A,#N/A,FALSE,"müş_iç_tut"}</definedName>
    <definedName name="__________USD1">[3]KUR!$B$2</definedName>
    <definedName name="_________ka1">#REF!</definedName>
    <definedName name="_________ka2">#REF!</definedName>
    <definedName name="_________ka3">#REF!</definedName>
    <definedName name="_________ka4">#REF!</definedName>
    <definedName name="_________n76"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______n76"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______USD1">[3]KUR!$B$2</definedName>
    <definedName name="________ABA360">'[4]359'!#REF!</definedName>
    <definedName name="________ABA375">'[4]373'!#REF!</definedName>
    <definedName name="________ADA1">#REF!</definedName>
    <definedName name="________ADA2">#REF!</definedName>
    <definedName name="________ada28">#REF!</definedName>
    <definedName name="________ADA6">#REF!</definedName>
    <definedName name="________adb8">#REF!</definedName>
    <definedName name="________adc8">#REF!</definedName>
    <definedName name="________ADR2">[5]önyüz!#REF!</definedName>
    <definedName name="________AH353355">'[6]284-285'!#REF!</definedName>
    <definedName name="________AS1" localSheetId="1" hidden="1">{#N/A,#N/A,FALSE,"müş_iç_ihz";#N/A,#N/A,FALSE,"müş_iç_er";#N/A,#N/A,FALSE,"müş_iç_tut"}</definedName>
    <definedName name="________AS1" hidden="1">{#N/A,#N/A,FALSE,"müş_iç_ihz";#N/A,#N/A,FALSE,"müş_iç_er";#N/A,#N/A,FALSE,"müş_iç_tut"}</definedName>
    <definedName name="________BER5">#REF!</definedName>
    <definedName name="________bet1">#REF!</definedName>
    <definedName name="________bet3">#REF!</definedName>
    <definedName name="________DAT3">#REF!</definedName>
    <definedName name="________DAT4">#REF!</definedName>
    <definedName name="________DAT5">#REF!</definedName>
    <definedName name="________DAT6">#REF!</definedName>
    <definedName name="________dem1">#REF!</definedName>
    <definedName name="________dem3">#REF!</definedName>
    <definedName name="________DER1">'[6]284-285'!#REF!</definedName>
    <definedName name="________DER2">#REF!</definedName>
    <definedName name="________DER3">'[6]286-287'!#REF!</definedName>
    <definedName name="________DER4">'[6]287-289'!#REF!</definedName>
    <definedName name="________DET1">'[6]284-285'!#REF!</definedName>
    <definedName name="________DET2">#REF!</definedName>
    <definedName name="________DET3">'[6]286-287'!#REF!</definedName>
    <definedName name="________DET4">'[6]287-289'!#REF!</definedName>
    <definedName name="________KA5">#REF!</definedName>
    <definedName name="________KA6">#REF!</definedName>
    <definedName name="________kal1">#REF!</definedName>
    <definedName name="________kal3">#REF!</definedName>
    <definedName name="________kar1">#REF!</definedName>
    <definedName name="________kar2">#REF!</definedName>
    <definedName name="________KIT3">#REF!</definedName>
    <definedName name="________KK10">[1]İCMAL!#REF!</definedName>
    <definedName name="________KK11">[1]İCMAL!#REF!</definedName>
    <definedName name="________KK12">[1]İCMAL!#REF!</definedName>
    <definedName name="________KK13">[1]İCMAL!#REF!</definedName>
    <definedName name="________KK14">[1]İCMAL!#REF!</definedName>
    <definedName name="________KK15">[1]İCMAL!#REF!</definedName>
    <definedName name="________KK16">[1]İCMAL!#REF!</definedName>
    <definedName name="________KK17">[1]İCMAL!#REF!</definedName>
    <definedName name="________KK2">[1]İCMAL!#REF!</definedName>
    <definedName name="________KK3">[1]İCMAL!#REF!</definedName>
    <definedName name="________KK4">[1]İCMAL!#REF!</definedName>
    <definedName name="________KK5">[1]İCMAL!#REF!</definedName>
    <definedName name="________KK6">[1]İCMAL!#REF!</definedName>
    <definedName name="________KK7">[1]İCMAL!#REF!</definedName>
    <definedName name="________KK8">[1]İCMAL!#REF!</definedName>
    <definedName name="________KK9">[1]İCMAL!#REF!</definedName>
    <definedName name="________kur1">#REF!</definedName>
    <definedName name="________kur2">#REF!</definedName>
    <definedName name="________kur3">#REF!</definedName>
    <definedName name="________kur4">#REF!</definedName>
    <definedName name="________kur5">#REF!</definedName>
    <definedName name="________kur6">#REF!</definedName>
    <definedName name="________LTC1">'[7]Inputs &amp; Summary'!$F$46</definedName>
    <definedName name="________LTC2">'[7]Inputs &amp; Summary'!$G$46</definedName>
    <definedName name="________LTC3">'[7]Inputs &amp; Summary'!$H$46</definedName>
    <definedName name="________USD1">[2]KUR!$B$2</definedName>
    <definedName name="________USD5">[8]eryamankeşif!$K$1</definedName>
    <definedName name="_______A100000">#REF!</definedName>
    <definedName name="_______ABA353">'[4]353'!$A$35:$B$61</definedName>
    <definedName name="_______ABA355">'[4]355'!$A$39:$B$56</definedName>
    <definedName name="_______ABA356">'[4]356'!$A$39:$B$56</definedName>
    <definedName name="_______ABA357">'[4]357'!$A$39:$B$56</definedName>
    <definedName name="_______ABA358">'[4]358'!$A$39:$B$56</definedName>
    <definedName name="_______ABA359">'[4]359'!$A$39:$B$56</definedName>
    <definedName name="_______ABA360">'[4]359'!#REF!</definedName>
    <definedName name="_______ABA361">'[4]361'!$A$39:$B$56</definedName>
    <definedName name="_______ABA362">'[4]362'!$A$39:$B$56</definedName>
    <definedName name="_______ABA363">'[4]363'!$A$39:$B$56</definedName>
    <definedName name="_______ABA364">'[4]364'!$A$39:$B$56</definedName>
    <definedName name="_______ABA365">'[4]365'!$A$39:$B$56</definedName>
    <definedName name="_______ABA366">'[4]366'!$A$39:$B$56</definedName>
    <definedName name="_______ABA367">'[4]367'!$A$39:$B$56</definedName>
    <definedName name="_______ABA368">'[4]368'!$A$39:$B$56</definedName>
    <definedName name="_______ABA370">'[4]370'!$A$39:$B$56</definedName>
    <definedName name="_______ABA373">'[4]373'!$A$38:$B$57</definedName>
    <definedName name="_______ABA374">'[4]374'!$A$39:$B$56</definedName>
    <definedName name="_______ABA375">'[4]373'!#REF!</definedName>
    <definedName name="_______ABA376">'[4]376'!$A$39:$B$56</definedName>
    <definedName name="_______ADA1">#REF!</definedName>
    <definedName name="_______ADA2">#REF!</definedName>
    <definedName name="_______ada28">#REF!</definedName>
    <definedName name="_______ADA6">#REF!</definedName>
    <definedName name="_______adb8">#REF!</definedName>
    <definedName name="_______adc8">#REF!</definedName>
    <definedName name="_______ADR2">[5]önyüz!#REF!</definedName>
    <definedName name="_______AH353355">'[6]284-285'!#REF!</definedName>
    <definedName name="_______BER5">#REF!</definedName>
    <definedName name="_______BER5_11">#N/A</definedName>
    <definedName name="_______BNM1">'[9]354-357'!$A$38:$B$66</definedName>
    <definedName name="_______BNM10">'[9]389a-389'!$A$37:$B$65</definedName>
    <definedName name="_______BNM11">'[9]391b-391'!$A$37:$B$65</definedName>
    <definedName name="_______BNM12">'[9]411-417'!$A$36:$B$66</definedName>
    <definedName name="_______BNM2">'[9]358-360'!$A$38:$B$66</definedName>
    <definedName name="_______BNM3">'[9]359-362'!$A$38:$B$66</definedName>
    <definedName name="_______BNM4">'[9]363-364'!$A$36:$B$65</definedName>
    <definedName name="_______BNM5">'[9]365-366'!$A$38:$B$64</definedName>
    <definedName name="_______BNM6">'[9]349-353'!$A$37:$B$65</definedName>
    <definedName name="_______BNM7">'[9]385B-385'!$A$37:$B$65</definedName>
    <definedName name="_______BNM9">'[9]387a-387'!$A$37:$B$65</definedName>
    <definedName name="_______CVB1">'[10]234-TAHL.'!$A$38:$B$54</definedName>
    <definedName name="_______CVB2">'[10]227-228'!$A$37:$B$54</definedName>
    <definedName name="_______CVB3">'[10]228-231'!$A$37:$B$54</definedName>
    <definedName name="_______CVB4">'[10]231-233'!$A$37:$B$54</definedName>
    <definedName name="_______CVB5">'[10]233-234'!$A$37:$B$54</definedName>
    <definedName name="_______DAT1">#REF!</definedName>
    <definedName name="_______DAT2">#REF!</definedName>
    <definedName name="_______DAT3">#REF!</definedName>
    <definedName name="_______DAT4">#REF!</definedName>
    <definedName name="_______DAT5">#REF!</definedName>
    <definedName name="_______DAT6">#REF!</definedName>
    <definedName name="_______DAT9">#REF!</definedName>
    <definedName name="_______DER1">'[6]284-285'!#REF!</definedName>
    <definedName name="_______DER2">#REF!</definedName>
    <definedName name="_______DER2_11">#N/A</definedName>
    <definedName name="_______DER3">'[6]286-287'!#REF!</definedName>
    <definedName name="_______DER4">'[6]287-289'!#REF!</definedName>
    <definedName name="_______DET1">'[6]284-285'!#REF!</definedName>
    <definedName name="_______DET10">#REF!</definedName>
    <definedName name="_______DET10_11">#N/A</definedName>
    <definedName name="_______DET11">#REF!</definedName>
    <definedName name="_______DET11_11">#N/A</definedName>
    <definedName name="_______DET12">#REF!</definedName>
    <definedName name="_______DET12_11">#N/A</definedName>
    <definedName name="_______DET13">#REF!</definedName>
    <definedName name="_______DET14">#REF!</definedName>
    <definedName name="_______DET15">#REF!</definedName>
    <definedName name="_______DET16">#REF!</definedName>
    <definedName name="_______DET17">#REF!</definedName>
    <definedName name="_______DET2">#REF!</definedName>
    <definedName name="_______DET3">'[6]286-287'!#REF!</definedName>
    <definedName name="_______DET4">'[6]287-289'!#REF!</definedName>
    <definedName name="_______DET5">#REF!</definedName>
    <definedName name="_______DET5_11">#N/A</definedName>
    <definedName name="_______DET6">#REF!</definedName>
    <definedName name="_______DET6_11">#N/A</definedName>
    <definedName name="_______DET7">#REF!</definedName>
    <definedName name="_______DET7_11">#N/A</definedName>
    <definedName name="_______DET8">#REF!</definedName>
    <definedName name="_______DET9">#REF!</definedName>
    <definedName name="_______dig38">#REF!</definedName>
    <definedName name="_______HAB1">#REF!</definedName>
    <definedName name="_______HAB2">#REF!</definedName>
    <definedName name="_______HAT1">#REF!</definedName>
    <definedName name="_______IST1">#REF!</definedName>
    <definedName name="_______KA1">#REF!</definedName>
    <definedName name="_______KA2">#REF!</definedName>
    <definedName name="_______KA3">#REF!</definedName>
    <definedName name="_______KA4">#REF!</definedName>
    <definedName name="_______KA5">#REF!</definedName>
    <definedName name="_______KA6">#REF!</definedName>
    <definedName name="_______kar1">#REF!</definedName>
    <definedName name="_______kar2">#REF!</definedName>
    <definedName name="_______KIT3">#REF!</definedName>
    <definedName name="_______KK1">#REF!</definedName>
    <definedName name="_______KK10">[1]İCMAL!#REF!</definedName>
    <definedName name="_______KK11">[1]İCMAL!#REF!</definedName>
    <definedName name="_______KK12">[1]İCMAL!#REF!</definedName>
    <definedName name="_______KK13">[1]İCMAL!#REF!</definedName>
    <definedName name="_______KK14">[1]İCMAL!#REF!</definedName>
    <definedName name="_______KK15">[1]İCMAL!#REF!</definedName>
    <definedName name="_______KK16">[1]İCMAL!#REF!</definedName>
    <definedName name="_______KK17">[1]İCMAL!#REF!</definedName>
    <definedName name="_______KK18">#REF!</definedName>
    <definedName name="_______KK18_11">#N/A</definedName>
    <definedName name="_______KK19">#REF!</definedName>
    <definedName name="_______KK19_11">#N/A</definedName>
    <definedName name="_______KK2">[1]İCMAL!#REF!</definedName>
    <definedName name="_______KK20">#REF!</definedName>
    <definedName name="_______KK20_11">#N/A</definedName>
    <definedName name="_______KK3">[1]İCMAL!#REF!</definedName>
    <definedName name="_______KK4">[1]İCMAL!#REF!</definedName>
    <definedName name="_______KK5">[1]İCMAL!#REF!</definedName>
    <definedName name="_______KK6">[1]İCMAL!#REF!</definedName>
    <definedName name="_______KK7">[1]İCMAL!#REF!</definedName>
    <definedName name="_______KK8">[1]İCMAL!#REF!</definedName>
    <definedName name="_______KK9">[1]İCMAL!#REF!</definedName>
    <definedName name="_______KMA1">#REF!</definedName>
    <definedName name="_______KUR01">#REF!</definedName>
    <definedName name="_______kur02">#REF!</definedName>
    <definedName name="_______kur1">#REF!</definedName>
    <definedName name="_______kur2">#REF!</definedName>
    <definedName name="_______kur3">#REF!</definedName>
    <definedName name="_______kur4">#REF!</definedName>
    <definedName name="_______kur5">#REF!</definedName>
    <definedName name="_______kur6">#REF!</definedName>
    <definedName name="_______MA1">#REF!</definedName>
    <definedName name="_______MKO1">'[11](DB-426)'!$A$38:$B$69</definedName>
    <definedName name="_______MKO10">'[11]412a-412'!$A$38:$B$61</definedName>
    <definedName name="_______MKO11">'[11]DB-411a'!$A$38:$B$61</definedName>
    <definedName name="_______MKO12">'[11]411a-411'!$A$37:$B$60</definedName>
    <definedName name="_______MKO13">'[11]DB-409'!$A$37:$B$60</definedName>
    <definedName name="_______MKO14">'[11]409-410'!$A$37:$B$60</definedName>
    <definedName name="_______MKO15">'[11]DB-408a'!$A$37:$B$60</definedName>
    <definedName name="_______MKO16">'[11]408a-408'!$A$38:$B$61</definedName>
    <definedName name="_______MKO17">'[11]408b-408a'!$A$37:$B$60</definedName>
    <definedName name="_______MKO18">'[11]DB-405'!$A$37:$B$60</definedName>
    <definedName name="_______MKO19">'[11]405-406'!$A$37:$B$60</definedName>
    <definedName name="_______MKO2">'[11]426-427'!$A$38:$B$67</definedName>
    <definedName name="_______MKO3">'[11]DB-423'!$A$38:$B$60</definedName>
    <definedName name="_______MKO4">'[11]423-424'!$A$36:$B$60</definedName>
    <definedName name="_______MKO6">'[11]419-422'!$A$37:$B$61</definedName>
    <definedName name="_______MKO7">'[11]DB-414A'!$A$37:$B$61</definedName>
    <definedName name="_______MKO8">'[11]414a-414'!$A$37:$B$62</definedName>
    <definedName name="_______MKO9">'[11]DB-412'!$A$38:$B$61</definedName>
    <definedName name="_______n76"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____n76"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____PEY1">#REF!</definedName>
    <definedName name="_______POI1">'[12]320-322'!$A$38:$B$66</definedName>
    <definedName name="_______POI2">'[12]322-324'!$A$38:$B$66</definedName>
    <definedName name="_______POI3">'[12]324-324a'!$A$38:$B$66</definedName>
    <definedName name="_______POI4">'[12]324a-328'!$A$38:$B$66</definedName>
    <definedName name="_______POI5">'[12]328-333'!$A$38:$B$66</definedName>
    <definedName name="_______POI6">'[12]333-335'!$A$38:$B$66</definedName>
    <definedName name="_______POI7">'[12]345-343'!$A$38:$B$66</definedName>
    <definedName name="_______poı9">'[12](206-tahliye)'!$A$36:$B$65</definedName>
    <definedName name="_______POL1">'[6]284-285'!$A$37:$B$64</definedName>
    <definedName name="_______POL10">'[6]253-288'!$A$38:$B$64</definedName>
    <definedName name="_______POL11">'[6]275-282'!$A$38:$B$64</definedName>
    <definedName name="_______POL12">'[6]292a-291b'!$A$38:$B$64</definedName>
    <definedName name="_______POL13">'[6]280-279'!$A$38:$B$64</definedName>
    <definedName name="_______POL14">'[6]201-202'!$A$37:$B$64</definedName>
    <definedName name="_______POL15">'[13]272-273'!$A$37:$B$64</definedName>
    <definedName name="_______POL16">'[13]280a-273a'!$A$36:$B$91</definedName>
    <definedName name="_______POL2">'[6](285-2861)'!$A$37:$B$65</definedName>
    <definedName name="_______POL20">'[6]282-289'!$A$40:$B$66</definedName>
    <definedName name="_______POL3">'[6]286-287'!$A$37:$B$69</definedName>
    <definedName name="_______POL4">'[6]287-289'!$A$37:$B$71</definedName>
    <definedName name="_______POL5">'[6]276-277'!$A$36:$B$64</definedName>
    <definedName name="_______POL6">'[6]277-278'!$A$36:$B$66</definedName>
    <definedName name="_______POL7">'[6]278-279'!$A$36:$B$64</definedName>
    <definedName name="_______POL8">'[6]279-281'!$A$35:$B$57</definedName>
    <definedName name="_______POL9">'[6]281-282'!$A$35:$B$56</definedName>
    <definedName name="_______QQ23">#REF!</definedName>
    <definedName name="_______QQ24">#REF!</definedName>
    <definedName name="_______QQ25">#REF!</definedName>
    <definedName name="_______QQ26">#REF!</definedName>
    <definedName name="_______QQ27">#REF!</definedName>
    <definedName name="_______QQ28">#REF!</definedName>
    <definedName name="_______QQ29">#REF!</definedName>
    <definedName name="_______QQ30">#REF!</definedName>
    <definedName name="_______QQ31">#REF!</definedName>
    <definedName name="_______QQ32">#REF!</definedName>
    <definedName name="_______QQ33">#REF!</definedName>
    <definedName name="_______QQ34">#REF!</definedName>
    <definedName name="_______QQ35">#REF!</definedName>
    <definedName name="_______QQ36">#REF!</definedName>
    <definedName name="_______QQ37">#REF!</definedName>
    <definedName name="_______QQ38">#REF!</definedName>
    <definedName name="_______QQ39">#REF!</definedName>
    <definedName name="_______QQ40">#REF!</definedName>
    <definedName name="_______QQ41">#REF!</definedName>
    <definedName name="_______QQ42">#REF!</definedName>
    <definedName name="_______QQ43">#REF!</definedName>
    <definedName name="_______QQ44">#REF!</definedName>
    <definedName name="_______QQ45">#REF!</definedName>
    <definedName name="_______QQ46">#REF!</definedName>
    <definedName name="_______QQ47">#REF!</definedName>
    <definedName name="_______QQ48">#REF!</definedName>
    <definedName name="_______QQ49">#REF!</definedName>
    <definedName name="_______QQ50">#REF!</definedName>
    <definedName name="_______QQ51">#REF!</definedName>
    <definedName name="_______QQ52">#REF!</definedName>
    <definedName name="_______QQ53">#REF!</definedName>
    <definedName name="_______QQ54">#REF!</definedName>
    <definedName name="_______QQ55">#REF!</definedName>
    <definedName name="_______QQ56">#REF!</definedName>
    <definedName name="_______QQ57">#REF!</definedName>
    <definedName name="_______QQ58">#REF!</definedName>
    <definedName name="_______QQ59">#REF!</definedName>
    <definedName name="_______QQ60">#REF!</definedName>
    <definedName name="_______QQ61">#REF!</definedName>
    <definedName name="_______QQ62">#REF!</definedName>
    <definedName name="_______QQ63">#REF!</definedName>
    <definedName name="_______QQ64">#REF!</definedName>
    <definedName name="_______QQ65">#REF!</definedName>
    <definedName name="_______QQ66">#REF!</definedName>
    <definedName name="_______QQ67">#REF!</definedName>
    <definedName name="_______QQ68">#REF!</definedName>
    <definedName name="_______QQ69">#REF!</definedName>
    <definedName name="_______QQ70">#REF!</definedName>
    <definedName name="_______QQ71">#REF!</definedName>
    <definedName name="_______QQ72">#REF!</definedName>
    <definedName name="_______QQ73">#REF!</definedName>
    <definedName name="_______QQ74">#REF!</definedName>
    <definedName name="_______QQ75">#REF!</definedName>
    <definedName name="_______QW22">#REF!</definedName>
    <definedName name="_______RFV1">'[14]491-492'!$A$38:$B$72</definedName>
    <definedName name="_______RFV2">'[14]489-492'!$A$38:$B$64</definedName>
    <definedName name="_______RNI1">'[15]209a-209'!$A$38:$B$66</definedName>
    <definedName name="_______RNI10">'[15]222-223'!$A$38:$B$66</definedName>
    <definedName name="_______RNI11">'[15]223-224'!$A$38:$B$66</definedName>
    <definedName name="_______RNI12">'[15]224-227'!$A$38:$B$66</definedName>
    <definedName name="_______RNI13">'[15]236-tahliye'!$A$38:$B$66</definedName>
    <definedName name="_______RNI2">'[15](209-210)'!$A$38:$B$66</definedName>
    <definedName name="_______RNI3">'[15](210-211)'!$A$38:$B$66</definedName>
    <definedName name="_______RNI4">'[15](211-214)'!$A$38:$B$66</definedName>
    <definedName name="_______RNI5">'[15](214-215)'!$A$38:$B$66</definedName>
    <definedName name="_______RNI6">'[15](215-216)'!$A$38:$B$66</definedName>
    <definedName name="_______RNI7">'[15](216-218)'!$A$38:$B$66</definedName>
    <definedName name="_______RNI8">'[15]218-221'!$A$38:$B$66</definedName>
    <definedName name="_______RNI9">'[15]221-222'!$A$38:$B$66</definedName>
    <definedName name="_______T1">#REF!</definedName>
    <definedName name="_______T2">#REF!</definedName>
    <definedName name="_______T3">#REF!</definedName>
    <definedName name="_______T4">#REF!</definedName>
    <definedName name="_______tax1">#REF!</definedName>
    <definedName name="_______tax2">#REF!</definedName>
    <definedName name="_______tax3">#REF!</definedName>
    <definedName name="_______tax4">#REF!</definedName>
    <definedName name="_______tek37">#REF!</definedName>
    <definedName name="_______TEL1">#REF!</definedName>
    <definedName name="_______tk1">#REF!</definedName>
    <definedName name="_______tk2">#REF!</definedName>
    <definedName name="_______tk3">#REF!</definedName>
    <definedName name="_______tk4">#REF!</definedName>
    <definedName name="_______tk5">#REF!</definedName>
    <definedName name="_______tk6">#REF!</definedName>
    <definedName name="_______tk7">#REF!</definedName>
    <definedName name="_______UN2">#REF!</definedName>
    <definedName name="_______USD1">[2]KUR!$B$2</definedName>
    <definedName name="_______WW1">#REF!</definedName>
    <definedName name="_______WW2">#REF!</definedName>
    <definedName name="_______WW3">#REF!</definedName>
    <definedName name="_______WW4">#REF!</definedName>
    <definedName name="_______WW5">#REF!</definedName>
    <definedName name="_______y82">#REF!</definedName>
    <definedName name="_______YB146">'[16]146'!$A$38:$B$57</definedName>
    <definedName name="_______YB147">'[16]147'!$A$38:$B$57</definedName>
    <definedName name="_______YB150">'[16]150'!$A$38:$B$57</definedName>
    <definedName name="_______YB198">'[17]198'!$A$38:$B$56</definedName>
    <definedName name="_______yb201">'[18]201'!$A$37:$B$57</definedName>
    <definedName name="_______YB209">'[19]209'!$A$38:$B$57</definedName>
    <definedName name="_______YB210">'[19]210'!$A$38:$B$57</definedName>
    <definedName name="_______YB211">'[19]211'!$A$38:$B$57</definedName>
    <definedName name="_______YB214">'[19]214'!$A$38:$B$57</definedName>
    <definedName name="_______YB215">'[19]215'!$A$38:$B$57</definedName>
    <definedName name="_______YB216">'[19]216'!$A$38:$B$57</definedName>
    <definedName name="_______YB218">'[19]218'!$A$38:$B$55</definedName>
    <definedName name="_______YB221">'[19]221'!$A$38:$B$57</definedName>
    <definedName name="_______YB222">'[19]222'!$A$38:$B$57</definedName>
    <definedName name="_______YB223">'[19]223'!$A$38:$B$57</definedName>
    <definedName name="_______YB224">'[19]224'!$A$38:$B$57</definedName>
    <definedName name="_______YB227">'[20]227'!$A$38:$B$55</definedName>
    <definedName name="_______YB228">'[20]228'!$A$38:$B$55</definedName>
    <definedName name="_______YB231">'[20]231'!$A$38:$B$55</definedName>
    <definedName name="_______YB233">'[20]233'!$A$38:$B$55</definedName>
    <definedName name="_______YB234">'[20]234'!$A$38:$B$55</definedName>
    <definedName name="_______YB236">'[19]236'!$A$38:$B$55</definedName>
    <definedName name="_______YB246">'[21]246'!$A$37:$B$57</definedName>
    <definedName name="_______YB247">'[21]247'!$A$40:$B$55</definedName>
    <definedName name="_______YB248">'[21]248'!$A$40:$B$55</definedName>
    <definedName name="_______YB249">'[21]249'!$A$37:$B$57</definedName>
    <definedName name="_______YB250">'[21]250'!$A$40:$B$55</definedName>
    <definedName name="_______YB251">'[21]251'!$A$36:$B$59</definedName>
    <definedName name="_______YB252">'[21]252'!$A$36:$B$58</definedName>
    <definedName name="_______YB253">'[21]253'!$A$38:$B$57</definedName>
    <definedName name="_______YB255">'[21]255'!$A$37:$B$57</definedName>
    <definedName name="_______YB259">'[21]259'!$A$37:$B$56</definedName>
    <definedName name="_______YB262">'[21]262'!$A$38:$B$57</definedName>
    <definedName name="_______yb265">'[21]265'!$A$38:$B$58</definedName>
    <definedName name="_______YB267">'[21]267'!$A$37:$B$58</definedName>
    <definedName name="_______YB270">'[21]270'!$A$37:$B$58</definedName>
    <definedName name="_______YB272">'[21]272'!$A$36:$B$57</definedName>
    <definedName name="_______YB276">'[18]276'!$A$38:$B$57</definedName>
    <definedName name="_______YB277">'[18]277'!$A$38:$B$57</definedName>
    <definedName name="_______YB278">'[18]278'!$A$38:$B$57</definedName>
    <definedName name="_______YB279">'[18]279'!$A$38:$B$57</definedName>
    <definedName name="_______YB280">'[18]280'!$A$38:$B$55</definedName>
    <definedName name="_______YB281">'[18]281'!$A$38:$B$57</definedName>
    <definedName name="_______YB282">'[18]282'!$A$38:$B$57</definedName>
    <definedName name="_______YB284">'[18]284'!$A$38:$B$58</definedName>
    <definedName name="_______YB285">'[18]285'!$A$38:$B$57</definedName>
    <definedName name="_______YB286">'[18]286'!$A$36:$B$58</definedName>
    <definedName name="_______YB287">'[18]287'!$A$36:$B$58</definedName>
    <definedName name="_______YB288">'[22]288'!$A$26:$B$43</definedName>
    <definedName name="_______YB304">'[18]304'!$A$38:$B$57</definedName>
    <definedName name="_______yb307">#REF!</definedName>
    <definedName name="_______YB328">'[23]328'!$A$29:$B$47</definedName>
    <definedName name="_______YB333">'[23]333'!$A$29:$B$47</definedName>
    <definedName name="_______YB335">'[17]335'!$A$29:$B$50</definedName>
    <definedName name="_______YB337">'[17]337'!$A$38:$B$56</definedName>
    <definedName name="_______YB339">'[17]339'!$A$38:$B$56</definedName>
    <definedName name="_______YB341">'[17]341'!$A$38:$B$56</definedName>
    <definedName name="_______YB343">'[17]343'!$A$38:$B$56</definedName>
    <definedName name="_______yb349">'[24]349'!$A$38:$B$55</definedName>
    <definedName name="_______YB354">'[24]354'!$A$39:$B$55</definedName>
    <definedName name="_______YB358">'[24]358'!$A$38:$B$57</definedName>
    <definedName name="_______YB359">'[24]359'!$A$38:$B$59</definedName>
    <definedName name="_______YB363">'[24]363'!$A$38:$B$57</definedName>
    <definedName name="_______YB365">'[24]365'!$A$38:$B$57</definedName>
    <definedName name="_______YB405">'[25]405'!$A$38:$B$58</definedName>
    <definedName name="_______YB409">'[25]409'!$A$38:$B$58</definedName>
    <definedName name="_______yb411">'[24]411'!$A$40:$B$56</definedName>
    <definedName name="_______YB419">'[25]419'!$A$38:$B$58</definedName>
    <definedName name="_______YB423">'[25]423'!$A$38:$B$58</definedName>
    <definedName name="_______YB426">'[25]426'!$A$38:$B$58</definedName>
    <definedName name="_______YB489">'[26]489'!$A$39:$B$63</definedName>
    <definedName name="_______YB491">'[26]491'!$A$39:$B$58</definedName>
    <definedName name="_______YB495">'[22]495'!$A$39:$B$56</definedName>
    <definedName name="_______YB498">'[22]498'!$A$39:$B$55</definedName>
    <definedName name="_______YB500">'[22]500'!$A$39:$B$56</definedName>
    <definedName name="_______YB505">'[22]505'!$A$39:$B$56</definedName>
    <definedName name="_______YB506">'[22]506'!$A$39:$B$56</definedName>
    <definedName name="_______YB509">'[22]509'!$A$39:$B$56</definedName>
    <definedName name="_______YB512">'[22]512'!$A$39:$B$56</definedName>
    <definedName name="_______YB515">'[22]515'!$A$39:$B$56</definedName>
    <definedName name="_______YB516">'[22]516'!$A$39:$B$56</definedName>
    <definedName name="_______YB520">'[22]520'!$A$39:$B$56</definedName>
    <definedName name="_______YB521">'[22]521'!$A$39:$B$56</definedName>
    <definedName name="_______YB523">'[22]523'!$A$39:$B$56</definedName>
    <definedName name="_______YB525">'[22]525'!$A$39:$B$56</definedName>
    <definedName name="_______YB526">'[22]526'!$A$39:$B$56</definedName>
    <definedName name="_______YB527">'[22]527'!$A$39:$B$56</definedName>
    <definedName name="_______YB528">'[22]528'!$A$39:$B$56</definedName>
    <definedName name="_______YB548">'[22]548'!$A$39:$B$56</definedName>
    <definedName name="_______YB552">'[17]552'!$A$38:$B$57</definedName>
    <definedName name="_______YB555">'[17]555'!$A$37:$B$59</definedName>
    <definedName name="_______yb557">'[17]557'!$A$40:$B$59</definedName>
    <definedName name="_______YB580">'[22]580'!$A$39:$B$56</definedName>
    <definedName name="_______YB581">'[22]581'!$A$39:$B$56</definedName>
    <definedName name="_______zz4">#REF!</definedName>
    <definedName name="______A100000">#REF!</definedName>
    <definedName name="______ABA353">'[4]353'!$A$35:$B$61</definedName>
    <definedName name="______ABA355">'[4]355'!$A$39:$B$56</definedName>
    <definedName name="______ABA356">'[4]356'!$A$39:$B$56</definedName>
    <definedName name="______ABA357">'[4]357'!$A$39:$B$56</definedName>
    <definedName name="______ABA358">'[4]358'!$A$39:$B$56</definedName>
    <definedName name="______ABA359">'[4]359'!$A$39:$B$56</definedName>
    <definedName name="______ABA360">'[4]359'!#REF!</definedName>
    <definedName name="______ABA361">'[4]361'!$A$39:$B$56</definedName>
    <definedName name="______ABA362">'[4]362'!$A$39:$B$56</definedName>
    <definedName name="______ABA363">'[4]363'!$A$39:$B$56</definedName>
    <definedName name="______ABA364">'[4]364'!$A$39:$B$56</definedName>
    <definedName name="______ABA365">'[4]365'!$A$39:$B$56</definedName>
    <definedName name="______ABA366">'[4]366'!$A$39:$B$56</definedName>
    <definedName name="______ABA367">'[4]367'!$A$39:$B$56</definedName>
    <definedName name="______ABA368">'[4]368'!$A$39:$B$56</definedName>
    <definedName name="______ABA370">'[4]370'!$A$39:$B$56</definedName>
    <definedName name="______ABA373">'[4]373'!$A$38:$B$57</definedName>
    <definedName name="______ABA374">'[4]374'!$A$39:$B$56</definedName>
    <definedName name="______ABA375">'[4]373'!#REF!</definedName>
    <definedName name="______ABA376">'[4]376'!$A$39:$B$56</definedName>
    <definedName name="______ADA1">#REF!</definedName>
    <definedName name="______ADA2">#REF!</definedName>
    <definedName name="______ada28">#REF!</definedName>
    <definedName name="______ADA6">#REF!</definedName>
    <definedName name="______adb8">#REF!</definedName>
    <definedName name="______adc8">#REF!</definedName>
    <definedName name="______ADR2">[5]önyüz!#REF!</definedName>
    <definedName name="______AH353355">'[6]284-285'!#REF!</definedName>
    <definedName name="______AS1" localSheetId="1" hidden="1">{#N/A,#N/A,FALSE,"müş_iç_ihz";#N/A,#N/A,FALSE,"müş_iç_er";#N/A,#N/A,FALSE,"müş_iç_tut"}</definedName>
    <definedName name="______AS1" hidden="1">{#N/A,#N/A,FALSE,"müş_iç_ihz";#N/A,#N/A,FALSE,"müş_iç_er";#N/A,#N/A,FALSE,"müş_iç_tut"}</definedName>
    <definedName name="______BER5">#REF!</definedName>
    <definedName name="______bet1">#REF!</definedName>
    <definedName name="______bet3">#REF!</definedName>
    <definedName name="______BNM1">'[9]354-357'!$A$38:$B$66</definedName>
    <definedName name="______BNM10">'[9]389a-389'!$A$37:$B$65</definedName>
    <definedName name="______BNM11">'[9]391b-391'!$A$37:$B$65</definedName>
    <definedName name="______BNM12">'[9]411-417'!$A$36:$B$66</definedName>
    <definedName name="______BNM2">'[9]358-360'!$A$38:$B$66</definedName>
    <definedName name="______BNM3">'[9]359-362'!$A$38:$B$66</definedName>
    <definedName name="______BNM4">'[9]363-364'!$A$36:$B$65</definedName>
    <definedName name="______BNM5">'[9]365-366'!$A$38:$B$64</definedName>
    <definedName name="______BNM6">'[9]349-353'!$A$37:$B$65</definedName>
    <definedName name="______BNM7">'[9]385B-385'!$A$37:$B$65</definedName>
    <definedName name="______BNM9">'[9]387a-387'!$A$37:$B$65</definedName>
    <definedName name="______CVB1">'[27]234-TAHL.'!$A$38:$B$54</definedName>
    <definedName name="______CVB2">'[27]227-228'!$A$37:$B$54</definedName>
    <definedName name="______CVB3">'[27]228-231'!$A$37:$B$54</definedName>
    <definedName name="______CVB4">'[27]231-233'!$A$37:$B$54</definedName>
    <definedName name="______CVB5">'[27]233-234'!$A$37:$B$54</definedName>
    <definedName name="______DAT1">#REF!</definedName>
    <definedName name="______DAT2">#REF!</definedName>
    <definedName name="______DAT3">#REF!</definedName>
    <definedName name="______DAT4">#REF!</definedName>
    <definedName name="______DAT5">#REF!</definedName>
    <definedName name="______DAT6">#REF!</definedName>
    <definedName name="______DAT9">#REF!</definedName>
    <definedName name="______dem1">#REF!</definedName>
    <definedName name="______dem3">#REF!</definedName>
    <definedName name="______DER1">'[6]284-285'!#REF!</definedName>
    <definedName name="______DER2">#REF!</definedName>
    <definedName name="______DER3">'[6]286-287'!#REF!</definedName>
    <definedName name="______DER4">'[6]287-289'!#REF!</definedName>
    <definedName name="______DET1">'[6]284-285'!#REF!</definedName>
    <definedName name="______DET10">#REF!</definedName>
    <definedName name="______DET11">#REF!</definedName>
    <definedName name="______DET12">#REF!</definedName>
    <definedName name="______DET13">#REF!</definedName>
    <definedName name="______DET14">#REF!</definedName>
    <definedName name="______DET15">#REF!</definedName>
    <definedName name="______DET16">#REF!</definedName>
    <definedName name="______DET17">#REF!</definedName>
    <definedName name="______DET2">#REF!</definedName>
    <definedName name="______DET3">'[6]286-287'!#REF!</definedName>
    <definedName name="______DET4">'[6]287-289'!#REF!</definedName>
    <definedName name="______DET5">#REF!</definedName>
    <definedName name="______DET6">#REF!</definedName>
    <definedName name="______DET7">#REF!</definedName>
    <definedName name="______DET8">#REF!</definedName>
    <definedName name="______DET9">#REF!</definedName>
    <definedName name="______dig38">#REF!</definedName>
    <definedName name="______DNM2">#REF!</definedName>
    <definedName name="______DNM3">#REF!</definedName>
    <definedName name="______DNM4">#REF!</definedName>
    <definedName name="______DNM5">#REF!</definedName>
    <definedName name="______HAB1">#REF!</definedName>
    <definedName name="______HAB2">#REF!</definedName>
    <definedName name="______HAT1">#REF!</definedName>
    <definedName name="______IST1">#REF!</definedName>
    <definedName name="______KA1">#REF!</definedName>
    <definedName name="______KA2">#REF!</definedName>
    <definedName name="______KA3">#REF!</definedName>
    <definedName name="______KA4">#REF!</definedName>
    <definedName name="______KA5">#REF!</definedName>
    <definedName name="______KA6">#REF!</definedName>
    <definedName name="______kal1">#REF!</definedName>
    <definedName name="______kal3">#REF!</definedName>
    <definedName name="______kar1">#REF!</definedName>
    <definedName name="______kar2">#REF!</definedName>
    <definedName name="______KIT3">#REF!</definedName>
    <definedName name="______KK1">#REF!</definedName>
    <definedName name="______KK10">[1]İCMAL!#REF!</definedName>
    <definedName name="______KK11">[1]İCMAL!#REF!</definedName>
    <definedName name="______KK12">[1]İCMAL!#REF!</definedName>
    <definedName name="______KK13">[1]İCMAL!#REF!</definedName>
    <definedName name="______KK14">[1]İCMAL!#REF!</definedName>
    <definedName name="______KK15">[1]İCMAL!#REF!</definedName>
    <definedName name="______KK16">[1]İCMAL!#REF!</definedName>
    <definedName name="______KK17">[1]İCMAL!#REF!</definedName>
    <definedName name="______KK18">#REF!</definedName>
    <definedName name="______KK19">#REF!</definedName>
    <definedName name="______KK2">[1]İCMAL!#REF!</definedName>
    <definedName name="______KK20">#REF!</definedName>
    <definedName name="______KK3">[1]İCMAL!#REF!</definedName>
    <definedName name="______KK4">[1]İCMAL!#REF!</definedName>
    <definedName name="______KK5">[1]İCMAL!#REF!</definedName>
    <definedName name="______KK6">[1]İCMAL!#REF!</definedName>
    <definedName name="______KK7">[1]İCMAL!#REF!</definedName>
    <definedName name="______KK8">[1]İCMAL!#REF!</definedName>
    <definedName name="______KK9">[1]İCMAL!#REF!</definedName>
    <definedName name="______KMA1">#REF!</definedName>
    <definedName name="______KUR01">#REF!</definedName>
    <definedName name="______kur02">#REF!</definedName>
    <definedName name="______kur1">#REF!</definedName>
    <definedName name="______kur2">#REF!</definedName>
    <definedName name="______kur3">#REF!</definedName>
    <definedName name="______kur4">#REF!</definedName>
    <definedName name="______kur5">#REF!</definedName>
    <definedName name="______kur6">#REF!</definedName>
    <definedName name="______LTC1">'[28]Inputs &amp; Summary'!$F$46</definedName>
    <definedName name="______LTC2">'[28]Inputs &amp; Summary'!$G$46</definedName>
    <definedName name="______LTC3">'[28]Inputs &amp; Summary'!$H$46</definedName>
    <definedName name="______MA1">#REF!</definedName>
    <definedName name="______MKO1">'[29](DB-426)'!$A$38:$B$69</definedName>
    <definedName name="______MKO10">'[29]412a-412'!$A$38:$B$61</definedName>
    <definedName name="______MKO11">'[29]DB-411a'!$A$38:$B$61</definedName>
    <definedName name="______MKO12">'[29]411a-411'!$A$37:$B$60</definedName>
    <definedName name="______MKO13">'[29]DB-409'!$A$37:$B$60</definedName>
    <definedName name="______MKO14">'[29]409-410'!$A$37:$B$60</definedName>
    <definedName name="______MKO15">'[29]DB-408a'!$A$37:$B$60</definedName>
    <definedName name="______MKO16">'[29]408a-408'!$A$38:$B$61</definedName>
    <definedName name="______MKO17">'[29]408b-408a'!$A$37:$B$60</definedName>
    <definedName name="______MKO18">'[29]DB-405'!$A$37:$B$60</definedName>
    <definedName name="______MKO19">'[29]405-406'!$A$37:$B$60</definedName>
    <definedName name="______MKO2">'[29]426-427'!$A$38:$B$67</definedName>
    <definedName name="______MKO3">'[29]DB-423'!$A$38:$B$60</definedName>
    <definedName name="______MKO4">'[29]423-424'!$A$36:$B$60</definedName>
    <definedName name="______MKO5">'[11]DB-419'!$A$37:$B$59</definedName>
    <definedName name="______MKO6">'[29]419-422'!$A$37:$B$61</definedName>
    <definedName name="______MKO7">'[29]DB-414A'!$A$37:$B$61</definedName>
    <definedName name="______MKO8">'[29]414a-414'!$A$37:$B$62</definedName>
    <definedName name="______MKO9">'[29]DB-412'!$A$38:$B$61</definedName>
    <definedName name="______n76"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___n76"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___PEY1">#REF!</definedName>
    <definedName name="______POI1">'[30]320-322'!$A$38:$B$66</definedName>
    <definedName name="______POI2">'[30]322-324'!$A$38:$B$66</definedName>
    <definedName name="______POI3">'[30]324-324a'!$A$38:$B$66</definedName>
    <definedName name="______POI4">'[30]324a-328'!$A$38:$B$66</definedName>
    <definedName name="______POI5">'[30]328-333'!$A$38:$B$66</definedName>
    <definedName name="______POI6">'[30]333-335'!$A$38:$B$66</definedName>
    <definedName name="______POI7">'[30]345-343'!$A$38:$B$66</definedName>
    <definedName name="______poı9">'[30](206-tahliye)'!$A$36:$B$65</definedName>
    <definedName name="______POL1">'[6]284-285'!$A$37:$B$64</definedName>
    <definedName name="______POL10">'[6]253-288'!$A$38:$B$64</definedName>
    <definedName name="______POL11">'[6]275-282'!$A$38:$B$64</definedName>
    <definedName name="______POL12">'[6]292a-291b'!$A$38:$B$64</definedName>
    <definedName name="______POL13">'[6]280-279'!$A$38:$B$64</definedName>
    <definedName name="______POL14">'[6]201-202'!$A$37:$B$64</definedName>
    <definedName name="______POL15">'[31]272-273'!$A$37:$B$64</definedName>
    <definedName name="______POL16">'[31]280a-273a'!$A$36:$B$91</definedName>
    <definedName name="______POL2">'[6](285-2861)'!$A$37:$B$65</definedName>
    <definedName name="______POL20">'[6]282-289'!$A$40:$B$66</definedName>
    <definedName name="______POL3">'[6]286-287'!$A$37:$B$69</definedName>
    <definedName name="______POL4">'[6]287-289'!$A$37:$B$71</definedName>
    <definedName name="______POL5">'[6]276-277'!$A$36:$B$64</definedName>
    <definedName name="______POL6">'[6]277-278'!$A$36:$B$66</definedName>
    <definedName name="______POL7">'[6]278-279'!$A$36:$B$64</definedName>
    <definedName name="______POL8">'[6]279-281'!$A$35:$B$57</definedName>
    <definedName name="______POL9">'[6]281-282'!$A$35:$B$56</definedName>
    <definedName name="______QQ23">#REF!</definedName>
    <definedName name="______QQ24">#REF!</definedName>
    <definedName name="______QQ25">#REF!</definedName>
    <definedName name="______QQ26">#REF!</definedName>
    <definedName name="______QQ27">#REF!</definedName>
    <definedName name="______QQ28">#REF!</definedName>
    <definedName name="______QQ29">#REF!</definedName>
    <definedName name="______QQ30">#REF!</definedName>
    <definedName name="______QQ31">#REF!</definedName>
    <definedName name="______QQ32">#REF!</definedName>
    <definedName name="______QQ33">#REF!</definedName>
    <definedName name="______QQ34">#REF!</definedName>
    <definedName name="______QQ35">#REF!</definedName>
    <definedName name="______QQ36">#REF!</definedName>
    <definedName name="______QQ37">#REF!</definedName>
    <definedName name="______QQ38">#REF!</definedName>
    <definedName name="______QQ39">#REF!</definedName>
    <definedName name="______QQ40">#REF!</definedName>
    <definedName name="______QQ41">#REF!</definedName>
    <definedName name="______QQ42">#REF!</definedName>
    <definedName name="______QQ43">#REF!</definedName>
    <definedName name="______QQ44">#REF!</definedName>
    <definedName name="______QQ45">#REF!</definedName>
    <definedName name="______QQ46">#REF!</definedName>
    <definedName name="______QQ47">#REF!</definedName>
    <definedName name="______QQ48">#REF!</definedName>
    <definedName name="______QQ49">#REF!</definedName>
    <definedName name="______QQ50">#REF!</definedName>
    <definedName name="______QQ51">#REF!</definedName>
    <definedName name="______QQ52">#REF!</definedName>
    <definedName name="______QQ53">#REF!</definedName>
    <definedName name="______QQ54">#REF!</definedName>
    <definedName name="______QQ55">#REF!</definedName>
    <definedName name="______QQ56">#REF!</definedName>
    <definedName name="______QQ57">#REF!</definedName>
    <definedName name="______QQ58">#REF!</definedName>
    <definedName name="______QQ59">#REF!</definedName>
    <definedName name="______QQ60">#REF!</definedName>
    <definedName name="______QQ61">#REF!</definedName>
    <definedName name="______QQ62">#REF!</definedName>
    <definedName name="______QQ63">#REF!</definedName>
    <definedName name="______QQ64">#REF!</definedName>
    <definedName name="______QQ65">#REF!</definedName>
    <definedName name="______QQ66">#REF!</definedName>
    <definedName name="______QQ67">#REF!</definedName>
    <definedName name="______QQ68">#REF!</definedName>
    <definedName name="______QQ69">#REF!</definedName>
    <definedName name="______QQ70">#REF!</definedName>
    <definedName name="______QQ71">#REF!</definedName>
    <definedName name="______QQ72">#REF!</definedName>
    <definedName name="______QQ73">#REF!</definedName>
    <definedName name="______QQ74">#REF!</definedName>
    <definedName name="______QQ75">#REF!</definedName>
    <definedName name="______QW22">#REF!</definedName>
    <definedName name="______RFV1">'[32]491-492'!$A$38:$B$72</definedName>
    <definedName name="______RFV2">'[32]489-492'!$A$38:$B$64</definedName>
    <definedName name="______RNI1">'[15]209a-209'!$A$38:$B$66</definedName>
    <definedName name="______RNI10">'[15]222-223'!$A$38:$B$66</definedName>
    <definedName name="______RNI11">'[15]223-224'!$A$38:$B$66</definedName>
    <definedName name="______RNI12">'[15]224-227'!$A$38:$B$66</definedName>
    <definedName name="______RNI13">'[15]236-tahliye'!$A$38:$B$66</definedName>
    <definedName name="______RNI2">'[15](209-210)'!$A$38:$B$66</definedName>
    <definedName name="______RNI3">'[15](210-211)'!$A$38:$B$66</definedName>
    <definedName name="______RNI4">'[15](211-214)'!$A$38:$B$66</definedName>
    <definedName name="______RNI5">'[15](214-215)'!$A$38:$B$66</definedName>
    <definedName name="______RNI6">'[15](215-216)'!$A$38:$B$66</definedName>
    <definedName name="______RNI7">'[15](216-218)'!$A$38:$B$66</definedName>
    <definedName name="______RNI8">'[15]218-221'!$A$38:$B$66</definedName>
    <definedName name="______RNI9">'[15]221-222'!$A$38:$B$66</definedName>
    <definedName name="______T1">#REF!</definedName>
    <definedName name="______T2">#REF!</definedName>
    <definedName name="______T3">#REF!</definedName>
    <definedName name="______T4">#REF!</definedName>
    <definedName name="______tax1">#REF!</definedName>
    <definedName name="______tax2">#REF!</definedName>
    <definedName name="______tax3">#REF!</definedName>
    <definedName name="______tax4">#REF!</definedName>
    <definedName name="______tek37">#REF!</definedName>
    <definedName name="______TEL1">#REF!</definedName>
    <definedName name="______tk1">#REF!</definedName>
    <definedName name="______tk2">#REF!</definedName>
    <definedName name="______tk3">#REF!</definedName>
    <definedName name="______tk4">#REF!</definedName>
    <definedName name="______tk5">#REF!</definedName>
    <definedName name="______tk6">#REF!</definedName>
    <definedName name="______tk7">#REF!</definedName>
    <definedName name="______UN2">#REF!</definedName>
    <definedName name="______USD1">[2]KUR!$B$2</definedName>
    <definedName name="______USD5">[16]eryamankeşif!$K$1</definedName>
    <definedName name="______WW1">#REF!</definedName>
    <definedName name="______WW2">#REF!</definedName>
    <definedName name="______WW3">#REF!</definedName>
    <definedName name="______WW4">#REF!</definedName>
    <definedName name="______WW5">#REF!</definedName>
    <definedName name="______y82">#REF!</definedName>
    <definedName name="______YB146">'[33]146'!$A$38:$B$57</definedName>
    <definedName name="______YB147">'[33]147'!$A$38:$B$57</definedName>
    <definedName name="______YB150">'[33]150'!$A$38:$B$57</definedName>
    <definedName name="______YB198">'[34]198'!$A$38:$B$56</definedName>
    <definedName name="______yb201">'[18]201'!$A$37:$B$57</definedName>
    <definedName name="______YB209">'[19]209'!$A$38:$B$57</definedName>
    <definedName name="______YB210">'[19]210'!$A$38:$B$57</definedName>
    <definedName name="______YB211">'[19]211'!$A$38:$B$57</definedName>
    <definedName name="______YB214">'[19]214'!$A$38:$B$57</definedName>
    <definedName name="______YB215">'[19]215'!$A$38:$B$57</definedName>
    <definedName name="______YB216">'[19]216'!$A$38:$B$57</definedName>
    <definedName name="______YB218">'[19]218'!$A$38:$B$55</definedName>
    <definedName name="______YB221">'[19]221'!$A$38:$B$57</definedName>
    <definedName name="______YB222">'[19]222'!$A$38:$B$57</definedName>
    <definedName name="______YB223">'[19]223'!$A$38:$B$57</definedName>
    <definedName name="______YB224">'[19]224'!$A$38:$B$57</definedName>
    <definedName name="______YB227">'[20]227'!$A$38:$B$55</definedName>
    <definedName name="______YB228">'[20]228'!$A$38:$B$55</definedName>
    <definedName name="______YB231">'[20]231'!$A$38:$B$55</definedName>
    <definedName name="______YB233">'[20]233'!$A$38:$B$55</definedName>
    <definedName name="______YB234">'[20]234'!$A$38:$B$55</definedName>
    <definedName name="______YB236">'[19]236'!$A$38:$B$55</definedName>
    <definedName name="______YB246">'[21]246'!$A$37:$B$57</definedName>
    <definedName name="______YB247">'[21]247'!$A$40:$B$55</definedName>
    <definedName name="______YB248">'[21]248'!$A$40:$B$55</definedName>
    <definedName name="______YB249">'[21]249'!$A$37:$B$57</definedName>
    <definedName name="______YB250">'[21]250'!$A$40:$B$55</definedName>
    <definedName name="______YB251">'[21]251'!$A$36:$B$59</definedName>
    <definedName name="______YB252">'[21]252'!$A$36:$B$58</definedName>
    <definedName name="______YB253">'[21]253'!$A$38:$B$57</definedName>
    <definedName name="______YB255">'[21]255'!$A$37:$B$57</definedName>
    <definedName name="______YB259">'[21]259'!$A$37:$B$56</definedName>
    <definedName name="______YB262">'[21]262'!$A$38:$B$57</definedName>
    <definedName name="______yb265">'[21]265'!$A$38:$B$58</definedName>
    <definedName name="______YB267">'[21]267'!$A$37:$B$58</definedName>
    <definedName name="______YB270">'[21]270'!$A$37:$B$58</definedName>
    <definedName name="______YB272">'[21]272'!$A$36:$B$57</definedName>
    <definedName name="______YB276">'[18]276'!$A$38:$B$57</definedName>
    <definedName name="______YB277">'[18]277'!$A$38:$B$57</definedName>
    <definedName name="______YB278">'[18]278'!$A$38:$B$57</definedName>
    <definedName name="______YB279">'[18]279'!$A$38:$B$57</definedName>
    <definedName name="______YB280">'[18]280'!$A$38:$B$55</definedName>
    <definedName name="______YB281">'[18]281'!$A$38:$B$57</definedName>
    <definedName name="______YB282">'[18]282'!$A$38:$B$57</definedName>
    <definedName name="______YB284">'[18]284'!$A$38:$B$58</definedName>
    <definedName name="______YB285">'[18]285'!$A$38:$B$57</definedName>
    <definedName name="______YB286">'[18]286'!$A$36:$B$58</definedName>
    <definedName name="______YB287">'[18]287'!$A$36:$B$58</definedName>
    <definedName name="______YB288">'[22]288'!$A$26:$B$43</definedName>
    <definedName name="______YB304">'[18]304'!$A$38:$B$57</definedName>
    <definedName name="______yb307">#REF!</definedName>
    <definedName name="______YB328">'[23]328'!$A$29:$B$47</definedName>
    <definedName name="______YB333">'[23]333'!$A$29:$B$47</definedName>
    <definedName name="______YB335">'[34]335'!$A$29:$B$50</definedName>
    <definedName name="______YB337">'[34]337'!$A$38:$B$56</definedName>
    <definedName name="______YB339">'[34]339'!$A$38:$B$56</definedName>
    <definedName name="______YB341">'[34]341'!$A$38:$B$56</definedName>
    <definedName name="______YB343">'[34]343'!$A$38:$B$56</definedName>
    <definedName name="______yb349">'[24]349'!$A$38:$B$55</definedName>
    <definedName name="______YB354">'[24]354'!$A$39:$B$55</definedName>
    <definedName name="______YB358">'[24]358'!$A$38:$B$57</definedName>
    <definedName name="______YB359">'[24]359'!$A$38:$B$59</definedName>
    <definedName name="______YB363">'[24]363'!$A$38:$B$57</definedName>
    <definedName name="______YB365">'[24]365'!$A$38:$B$57</definedName>
    <definedName name="______YB405">'[25]405'!$A$38:$B$58</definedName>
    <definedName name="______YB409">'[25]409'!$A$38:$B$58</definedName>
    <definedName name="______yb411">'[24]411'!$A$40:$B$56</definedName>
    <definedName name="______YB419">'[25]419'!$A$38:$B$58</definedName>
    <definedName name="______YB423">'[25]423'!$A$38:$B$58</definedName>
    <definedName name="______YB426">'[25]426'!$A$38:$B$58</definedName>
    <definedName name="______YB489">'[26]489'!$A$39:$B$63</definedName>
    <definedName name="______YB491">'[26]491'!$A$39:$B$58</definedName>
    <definedName name="______YB495">'[22]495'!$A$39:$B$56</definedName>
    <definedName name="______YB498">'[22]498'!$A$39:$B$55</definedName>
    <definedName name="______YB500">'[22]500'!$A$39:$B$56</definedName>
    <definedName name="______YB505">'[22]505'!$A$39:$B$56</definedName>
    <definedName name="______YB506">'[22]506'!$A$39:$B$56</definedName>
    <definedName name="______YB509">'[22]509'!$A$39:$B$56</definedName>
    <definedName name="______YB512">'[22]512'!$A$39:$B$56</definedName>
    <definedName name="______YB515">'[22]515'!$A$39:$B$56</definedName>
    <definedName name="______YB516">'[22]516'!$A$39:$B$56</definedName>
    <definedName name="______YB520">'[22]520'!$A$39:$B$56</definedName>
    <definedName name="______YB521">'[22]521'!$A$39:$B$56</definedName>
    <definedName name="______YB523">'[22]523'!$A$39:$B$56</definedName>
    <definedName name="______YB525">'[22]525'!$A$39:$B$56</definedName>
    <definedName name="______YB526">'[22]526'!$A$39:$B$56</definedName>
    <definedName name="______YB527">'[22]527'!$A$39:$B$56</definedName>
    <definedName name="______YB528">'[22]528'!$A$39:$B$56</definedName>
    <definedName name="______YB548">'[22]548'!$A$39:$B$56</definedName>
    <definedName name="______YB552">'[34]552'!$A$38:$B$57</definedName>
    <definedName name="______YB555">'[34]555'!$A$37:$B$59</definedName>
    <definedName name="______yb557">'[34]557'!$A$40:$B$59</definedName>
    <definedName name="______YB580">'[22]580'!$A$39:$B$56</definedName>
    <definedName name="______YB581">'[22]581'!$A$39:$B$56</definedName>
    <definedName name="______ZA95">[35]önyüz!$BD$63</definedName>
    <definedName name="______ZA96">[35]önyüz!$BD$65</definedName>
    <definedName name="______ZA97">[35]önyüz!$BD$67</definedName>
    <definedName name="______ZA98">[35]önyüz!$BD$69</definedName>
    <definedName name="______ZA99">[35]önyüz!$BD$71</definedName>
    <definedName name="______zz4">#REF!</definedName>
    <definedName name="_____A100000">#REF!</definedName>
    <definedName name="_____ABA353">'[4]353'!$A$35:$B$61</definedName>
    <definedName name="_____ABA355">'[4]355'!$A$39:$B$56</definedName>
    <definedName name="_____ABA356">'[4]356'!$A$39:$B$56</definedName>
    <definedName name="_____ABA357">'[4]357'!$A$39:$B$56</definedName>
    <definedName name="_____ABA358">'[4]358'!$A$39:$B$56</definedName>
    <definedName name="_____ABA359">'[4]359'!$A$39:$B$56</definedName>
    <definedName name="_____ABA360">'[4]359'!#REF!</definedName>
    <definedName name="_____ABA361">'[4]361'!$A$39:$B$56</definedName>
    <definedName name="_____ABA362">'[4]362'!$A$39:$B$56</definedName>
    <definedName name="_____ABA363">'[4]363'!$A$39:$B$56</definedName>
    <definedName name="_____ABA364">'[4]364'!$A$39:$B$56</definedName>
    <definedName name="_____ABA365">'[4]365'!$A$39:$B$56</definedName>
    <definedName name="_____ABA366">'[4]366'!$A$39:$B$56</definedName>
    <definedName name="_____ABA367">'[4]367'!$A$39:$B$56</definedName>
    <definedName name="_____ABA368">'[4]368'!$A$39:$B$56</definedName>
    <definedName name="_____ABA370">'[4]370'!$A$39:$B$56</definedName>
    <definedName name="_____ABA373">'[4]373'!$A$38:$B$57</definedName>
    <definedName name="_____ABA374">'[4]374'!$A$39:$B$56</definedName>
    <definedName name="_____ABA375">'[4]373'!#REF!</definedName>
    <definedName name="_____ABA376">'[4]376'!$A$39:$B$56</definedName>
    <definedName name="_____ADA1">#REF!</definedName>
    <definedName name="_____ADA2">#REF!</definedName>
    <definedName name="_____ada28">#REF!</definedName>
    <definedName name="_____ADA6">#REF!</definedName>
    <definedName name="_____adb8">#REF!</definedName>
    <definedName name="_____adc8">#REF!</definedName>
    <definedName name="_____ADR2">[5]önyüz!#REF!</definedName>
    <definedName name="_____AH353355">'[6]284-285'!#REF!</definedName>
    <definedName name="_____BER5">#REF!</definedName>
    <definedName name="_____bet1">#REF!</definedName>
    <definedName name="_____bet3">#REF!</definedName>
    <definedName name="_____BNM1">'[9]354-357'!$A$38:$B$66</definedName>
    <definedName name="_____BNM10">'[9]389a-389'!$A$37:$B$65</definedName>
    <definedName name="_____BNM11">'[9]391b-391'!$A$37:$B$65</definedName>
    <definedName name="_____BNM12">'[9]411-417'!$A$36:$B$66</definedName>
    <definedName name="_____BNM2">'[9]358-360'!$A$38:$B$66</definedName>
    <definedName name="_____BNM3">'[9]359-362'!$A$38:$B$66</definedName>
    <definedName name="_____BNM4">'[9]363-364'!$A$36:$B$65</definedName>
    <definedName name="_____BNM5">'[9]365-366'!$A$38:$B$64</definedName>
    <definedName name="_____BNM6">'[9]349-353'!$A$37:$B$65</definedName>
    <definedName name="_____BNM7">'[9]385B-385'!$A$37:$B$65</definedName>
    <definedName name="_____BNM9">'[9]387a-387'!$A$37:$B$65</definedName>
    <definedName name="_____CVB1">'[27]234-TAHL.'!$A$38:$B$54</definedName>
    <definedName name="_____CVB2">'[27]227-228'!$A$37:$B$54</definedName>
    <definedName name="_____CVB3">'[27]228-231'!$A$37:$B$54</definedName>
    <definedName name="_____CVB4">'[27]231-233'!$A$37:$B$54</definedName>
    <definedName name="_____CVB5">'[27]233-234'!$A$37:$B$54</definedName>
    <definedName name="_____DAT1">#REF!</definedName>
    <definedName name="_____DAT2">#REF!</definedName>
    <definedName name="_____DAT3">#REF!</definedName>
    <definedName name="_____DAT4">#REF!</definedName>
    <definedName name="_____DAT5">#REF!</definedName>
    <definedName name="_____DAT6">#REF!</definedName>
    <definedName name="_____DAT9">#REF!</definedName>
    <definedName name="_____dem1">#REF!</definedName>
    <definedName name="_____dem3">#REF!</definedName>
    <definedName name="_____DER1">'[6]284-285'!#REF!</definedName>
    <definedName name="_____DER2">#REF!</definedName>
    <definedName name="_____DER3">'[6]286-287'!#REF!</definedName>
    <definedName name="_____DER4">'[6]287-289'!#REF!</definedName>
    <definedName name="_____DET1">'[6]284-285'!#REF!</definedName>
    <definedName name="_____DET10">#REF!</definedName>
    <definedName name="_____DET11">#REF!</definedName>
    <definedName name="_____DET12">#REF!</definedName>
    <definedName name="_____DET13">#REF!</definedName>
    <definedName name="_____DET14">#REF!</definedName>
    <definedName name="_____DET15">#REF!</definedName>
    <definedName name="_____DET16">#REF!</definedName>
    <definedName name="_____DET17">#REF!</definedName>
    <definedName name="_____DET2">#REF!</definedName>
    <definedName name="_____DET3">'[6]286-287'!#REF!</definedName>
    <definedName name="_____DET4">'[6]287-289'!#REF!</definedName>
    <definedName name="_____DET5">#REF!</definedName>
    <definedName name="_____DET6">#REF!</definedName>
    <definedName name="_____DET7">#REF!</definedName>
    <definedName name="_____DET8">#REF!</definedName>
    <definedName name="_____DET9">#REF!</definedName>
    <definedName name="_____dig38">#REF!</definedName>
    <definedName name="_____DNM2">#REF!</definedName>
    <definedName name="_____DNM3">#REF!</definedName>
    <definedName name="_____DNM4">#REF!</definedName>
    <definedName name="_____DNM5">#REF!</definedName>
    <definedName name="_____HAB1">#REF!</definedName>
    <definedName name="_____HAB2">#REF!</definedName>
    <definedName name="_____HAT1">#REF!</definedName>
    <definedName name="_____IST1">#REF!</definedName>
    <definedName name="_____KA1">#REF!</definedName>
    <definedName name="_____KA2">#REF!</definedName>
    <definedName name="_____KA3">#REF!</definedName>
    <definedName name="_____KA4">#REF!</definedName>
    <definedName name="_____KA5">#REF!</definedName>
    <definedName name="_____KA6">#REF!</definedName>
    <definedName name="_____kal1">#REF!</definedName>
    <definedName name="_____kal3">#REF!</definedName>
    <definedName name="_____kar1">#REF!</definedName>
    <definedName name="_____kar2">#REF!</definedName>
    <definedName name="_____KIT3">#REF!</definedName>
    <definedName name="_____KK1">#REF!</definedName>
    <definedName name="_____KK10">[1]İCMAL!#REF!</definedName>
    <definedName name="_____KK11">[1]İCMAL!#REF!</definedName>
    <definedName name="_____KK12">[1]İCMAL!#REF!</definedName>
    <definedName name="_____KK13">[1]İCMAL!#REF!</definedName>
    <definedName name="_____KK14">[1]İCMAL!#REF!</definedName>
    <definedName name="_____KK15">[1]İCMAL!#REF!</definedName>
    <definedName name="_____KK16">[1]İCMAL!#REF!</definedName>
    <definedName name="_____KK17">[1]İCMAL!#REF!</definedName>
    <definedName name="_____KK18">#REF!</definedName>
    <definedName name="_____KK19">#REF!</definedName>
    <definedName name="_____KK2">[1]İCMAL!#REF!</definedName>
    <definedName name="_____KK20">#REF!</definedName>
    <definedName name="_____KK3">[1]İCMAL!#REF!</definedName>
    <definedName name="_____KK4">[1]İCMAL!#REF!</definedName>
    <definedName name="_____KK5">[1]İCMAL!#REF!</definedName>
    <definedName name="_____KK6">[1]İCMAL!#REF!</definedName>
    <definedName name="_____KK7">[1]İCMAL!#REF!</definedName>
    <definedName name="_____KK8">[1]İCMAL!#REF!</definedName>
    <definedName name="_____KK9">[1]İCMAL!#REF!</definedName>
    <definedName name="_____KMA1">#REF!</definedName>
    <definedName name="_____KUR01">#REF!</definedName>
    <definedName name="_____kur02">#REF!</definedName>
    <definedName name="_____kur1">#REF!</definedName>
    <definedName name="_____kur2">#REF!</definedName>
    <definedName name="_____kur3">#REF!</definedName>
    <definedName name="_____kur4">#REF!</definedName>
    <definedName name="_____kur5">#REF!</definedName>
    <definedName name="_____kur6">#REF!</definedName>
    <definedName name="_____LTC1">'[28]Inputs &amp; Summary'!$F$46</definedName>
    <definedName name="_____LTC2">'[28]Inputs &amp; Summary'!$G$46</definedName>
    <definedName name="_____LTC3">'[28]Inputs &amp; Summary'!$H$46</definedName>
    <definedName name="_____MA1">#REF!</definedName>
    <definedName name="_____MKO1">'[29](DB-426)'!$A$38:$B$69</definedName>
    <definedName name="_____MKO10">'[29]412a-412'!$A$38:$B$61</definedName>
    <definedName name="_____MKO11">'[29]DB-411a'!$A$38:$B$61</definedName>
    <definedName name="_____MKO12">'[29]411a-411'!$A$37:$B$60</definedName>
    <definedName name="_____MKO13">'[29]DB-409'!$A$37:$B$60</definedName>
    <definedName name="_____MKO14">'[29]409-410'!$A$37:$B$60</definedName>
    <definedName name="_____MKO15">'[29]DB-408a'!$A$37:$B$60</definedName>
    <definedName name="_____MKO16">'[29]408a-408'!$A$38:$B$61</definedName>
    <definedName name="_____MKO17">'[29]408b-408a'!$A$37:$B$60</definedName>
    <definedName name="_____MKO18">'[29]DB-405'!$A$37:$B$60</definedName>
    <definedName name="_____MKO19">'[29]405-406'!$A$37:$B$60</definedName>
    <definedName name="_____MKO2">'[29]426-427'!$A$38:$B$67</definedName>
    <definedName name="_____MKO3">'[29]DB-423'!$A$38:$B$60</definedName>
    <definedName name="_____MKO4">'[29]423-424'!$A$36:$B$60</definedName>
    <definedName name="_____MKO5">'[29]DB-419'!$A$37:$B$59</definedName>
    <definedName name="_____MKO6">'[29]419-422'!$A$37:$B$61</definedName>
    <definedName name="_____MKO7">'[29]DB-414A'!$A$37:$B$61</definedName>
    <definedName name="_____MKO8">'[29]414a-414'!$A$37:$B$62</definedName>
    <definedName name="_____MKO9">'[29]DB-412'!$A$38:$B$61</definedName>
    <definedName name="_____PEY1">#REF!</definedName>
    <definedName name="_____POI1">'[30]320-322'!$A$38:$B$66</definedName>
    <definedName name="_____POI2">'[30]322-324'!$A$38:$B$66</definedName>
    <definedName name="_____POI3">'[30]324-324a'!$A$38:$B$66</definedName>
    <definedName name="_____POI4">'[30]324a-328'!$A$38:$B$66</definedName>
    <definedName name="_____POI5">'[30]328-333'!$A$38:$B$66</definedName>
    <definedName name="_____POI6">'[30]333-335'!$A$38:$B$66</definedName>
    <definedName name="_____POI7">'[30]345-343'!$A$38:$B$66</definedName>
    <definedName name="_____poı9">'[30](206-tahliye)'!$A$36:$B$65</definedName>
    <definedName name="_____POL1">'[6]284-285'!$A$37:$B$64</definedName>
    <definedName name="_____POL10">'[6]253-288'!$A$38:$B$64</definedName>
    <definedName name="_____POL11">'[6]275-282'!$A$38:$B$64</definedName>
    <definedName name="_____POL12">'[6]292a-291b'!$A$38:$B$64</definedName>
    <definedName name="_____POL13">'[6]280-279'!$A$38:$B$64</definedName>
    <definedName name="_____POL14">'[6]201-202'!$A$37:$B$64</definedName>
    <definedName name="_____POL15">'[31]272-273'!$A$37:$B$64</definedName>
    <definedName name="_____POL16">'[31]280a-273a'!$A$36:$B$91</definedName>
    <definedName name="_____POL2">'[6](285-2861)'!$A$37:$B$65</definedName>
    <definedName name="_____POL20">'[6]282-289'!$A$40:$B$66</definedName>
    <definedName name="_____POL3">'[6]286-287'!$A$37:$B$69</definedName>
    <definedName name="_____POL4">'[6]287-289'!$A$37:$B$71</definedName>
    <definedName name="_____POL5">'[6]276-277'!$A$36:$B$64</definedName>
    <definedName name="_____POL6">'[6]277-278'!$A$36:$B$66</definedName>
    <definedName name="_____POL7">'[6]278-279'!$A$36:$B$64</definedName>
    <definedName name="_____POL8">'[6]279-281'!$A$35:$B$57</definedName>
    <definedName name="_____POL9">'[6]281-282'!$A$35:$B$56</definedName>
    <definedName name="_____QQ23">#REF!</definedName>
    <definedName name="_____QQ24">#REF!</definedName>
    <definedName name="_____QQ25">#REF!</definedName>
    <definedName name="_____QQ26">#REF!</definedName>
    <definedName name="_____QQ27">#REF!</definedName>
    <definedName name="_____QQ28">#REF!</definedName>
    <definedName name="_____QQ29">#REF!</definedName>
    <definedName name="_____QQ30">#REF!</definedName>
    <definedName name="_____QQ31">#REF!</definedName>
    <definedName name="_____QQ32">#REF!</definedName>
    <definedName name="_____QQ33">#REF!</definedName>
    <definedName name="_____QQ34">#REF!</definedName>
    <definedName name="_____QQ35">#REF!</definedName>
    <definedName name="_____QQ36">#REF!</definedName>
    <definedName name="_____QQ37">#REF!</definedName>
    <definedName name="_____QQ38">#REF!</definedName>
    <definedName name="_____QQ39">#REF!</definedName>
    <definedName name="_____QQ40">#REF!</definedName>
    <definedName name="_____QQ41">#REF!</definedName>
    <definedName name="_____QQ42">#REF!</definedName>
    <definedName name="_____QQ43">#REF!</definedName>
    <definedName name="_____QQ44">#REF!</definedName>
    <definedName name="_____QQ45">#REF!</definedName>
    <definedName name="_____QQ46">#REF!</definedName>
    <definedName name="_____QQ47">#REF!</definedName>
    <definedName name="_____QQ48">#REF!</definedName>
    <definedName name="_____QQ49">#REF!</definedName>
    <definedName name="_____QQ50">#REF!</definedName>
    <definedName name="_____QQ51">#REF!</definedName>
    <definedName name="_____QQ52">#REF!</definedName>
    <definedName name="_____QQ53">#REF!</definedName>
    <definedName name="_____QQ54">#REF!</definedName>
    <definedName name="_____QQ55">#REF!</definedName>
    <definedName name="_____QQ56">#REF!</definedName>
    <definedName name="_____QQ57">#REF!</definedName>
    <definedName name="_____QQ58">#REF!</definedName>
    <definedName name="_____QQ59">#REF!</definedName>
    <definedName name="_____QQ60">#REF!</definedName>
    <definedName name="_____QQ61">#REF!</definedName>
    <definedName name="_____QQ62">#REF!</definedName>
    <definedName name="_____QQ63">#REF!</definedName>
    <definedName name="_____QQ64">#REF!</definedName>
    <definedName name="_____QQ65">#REF!</definedName>
    <definedName name="_____QQ66">#REF!</definedName>
    <definedName name="_____QQ67">#REF!</definedName>
    <definedName name="_____QQ68">#REF!</definedName>
    <definedName name="_____QQ69">#REF!</definedName>
    <definedName name="_____QQ70">#REF!</definedName>
    <definedName name="_____QQ71">#REF!</definedName>
    <definedName name="_____QQ72">#REF!</definedName>
    <definedName name="_____QQ73">#REF!</definedName>
    <definedName name="_____QQ74">#REF!</definedName>
    <definedName name="_____QQ75">#REF!</definedName>
    <definedName name="_____QW22">#REF!</definedName>
    <definedName name="_____RFV1">'[32]491-492'!$A$38:$B$72</definedName>
    <definedName name="_____RFV2">'[32]489-492'!$A$38:$B$64</definedName>
    <definedName name="_____RNI1">'[15]209a-209'!$A$38:$B$66</definedName>
    <definedName name="_____RNI10">'[15]222-223'!$A$38:$B$66</definedName>
    <definedName name="_____RNI11">'[15]223-224'!$A$38:$B$66</definedName>
    <definedName name="_____RNI12">'[15]224-227'!$A$38:$B$66</definedName>
    <definedName name="_____RNI13">'[15]236-tahliye'!$A$38:$B$66</definedName>
    <definedName name="_____RNI2">'[15](209-210)'!$A$38:$B$66</definedName>
    <definedName name="_____RNI3">'[15](210-211)'!$A$38:$B$66</definedName>
    <definedName name="_____RNI4">'[15](211-214)'!$A$38:$B$66</definedName>
    <definedName name="_____RNI5">'[15](214-215)'!$A$38:$B$66</definedName>
    <definedName name="_____RNI6">'[15](215-216)'!$A$38:$B$66</definedName>
    <definedName name="_____RNI7">'[15](216-218)'!$A$38:$B$66</definedName>
    <definedName name="_____RNI8">'[15]218-221'!$A$38:$B$66</definedName>
    <definedName name="_____RNI9">'[15]221-222'!$A$38:$B$66</definedName>
    <definedName name="_____T1">#REF!</definedName>
    <definedName name="_____T2">#REF!</definedName>
    <definedName name="_____T3">#REF!</definedName>
    <definedName name="_____T4">#REF!</definedName>
    <definedName name="_____tax1">#REF!</definedName>
    <definedName name="_____tax2">#REF!</definedName>
    <definedName name="_____tax3">#REF!</definedName>
    <definedName name="_____tax4">#REF!</definedName>
    <definedName name="_____tek37">#REF!</definedName>
    <definedName name="_____TEL1">#REF!</definedName>
    <definedName name="_____tk1">#REF!</definedName>
    <definedName name="_____tk2">#REF!</definedName>
    <definedName name="_____tk3">#REF!</definedName>
    <definedName name="_____tk4">#REF!</definedName>
    <definedName name="_____tk5">#REF!</definedName>
    <definedName name="_____tk6">#REF!</definedName>
    <definedName name="_____tk7">#REF!</definedName>
    <definedName name="_____UN2">#REF!</definedName>
    <definedName name="_____USD1">[2]KUR!$B$2</definedName>
    <definedName name="_____USD5">[16]eryamankeşif!$K$1</definedName>
    <definedName name="_____wrn2"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_wrn3" localSheetId="1"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__WW1">#REF!</definedName>
    <definedName name="_____WW2">#REF!</definedName>
    <definedName name="_____WW3">#REF!</definedName>
    <definedName name="_____WW4">#REF!</definedName>
    <definedName name="_____WW5">#REF!</definedName>
    <definedName name="_____y82">#REF!</definedName>
    <definedName name="_____YB146">'[33]146'!$A$38:$B$57</definedName>
    <definedName name="_____YB147">'[33]147'!$A$38:$B$57</definedName>
    <definedName name="_____YB150">'[33]150'!$A$38:$B$57</definedName>
    <definedName name="_____YB198">'[34]198'!$A$38:$B$56</definedName>
    <definedName name="_____yb201">'[18]201'!$A$37:$B$57</definedName>
    <definedName name="_____YB209">'[19]209'!$A$38:$B$57</definedName>
    <definedName name="_____YB210">'[19]210'!$A$38:$B$57</definedName>
    <definedName name="_____YB211">'[19]211'!$A$38:$B$57</definedName>
    <definedName name="_____YB214">'[19]214'!$A$38:$B$57</definedName>
    <definedName name="_____YB215">'[19]215'!$A$38:$B$57</definedName>
    <definedName name="_____YB216">'[19]216'!$A$38:$B$57</definedName>
    <definedName name="_____YB218">'[19]218'!$A$38:$B$55</definedName>
    <definedName name="_____YB221">'[19]221'!$A$38:$B$57</definedName>
    <definedName name="_____YB222">'[19]222'!$A$38:$B$57</definedName>
    <definedName name="_____YB223">'[19]223'!$A$38:$B$57</definedName>
    <definedName name="_____YB224">'[19]224'!$A$38:$B$57</definedName>
    <definedName name="_____YB227">'[20]227'!$A$38:$B$55</definedName>
    <definedName name="_____YB228">'[20]228'!$A$38:$B$55</definedName>
    <definedName name="_____YB231">'[20]231'!$A$38:$B$55</definedName>
    <definedName name="_____YB233">'[20]233'!$A$38:$B$55</definedName>
    <definedName name="_____YB234">'[20]234'!$A$38:$B$55</definedName>
    <definedName name="_____YB236">'[19]236'!$A$38:$B$55</definedName>
    <definedName name="_____YB246">'[21]246'!$A$37:$B$57</definedName>
    <definedName name="_____YB247">'[21]247'!$A$40:$B$55</definedName>
    <definedName name="_____YB248">'[21]248'!$A$40:$B$55</definedName>
    <definedName name="_____YB249">'[21]249'!$A$37:$B$57</definedName>
    <definedName name="_____YB250">'[21]250'!$A$40:$B$55</definedName>
    <definedName name="_____YB251">'[21]251'!$A$36:$B$59</definedName>
    <definedName name="_____YB252">'[21]252'!$A$36:$B$58</definedName>
    <definedName name="_____YB253">'[21]253'!$A$38:$B$57</definedName>
    <definedName name="_____YB255">'[21]255'!$A$37:$B$57</definedName>
    <definedName name="_____YB259">'[21]259'!$A$37:$B$56</definedName>
    <definedName name="_____YB262">'[21]262'!$A$38:$B$57</definedName>
    <definedName name="_____yb265">'[21]265'!$A$38:$B$58</definedName>
    <definedName name="_____YB267">'[21]267'!$A$37:$B$58</definedName>
    <definedName name="_____YB270">'[21]270'!$A$37:$B$58</definedName>
    <definedName name="_____YB272">'[21]272'!$A$36:$B$57</definedName>
    <definedName name="_____YB276">'[18]276'!$A$38:$B$57</definedName>
    <definedName name="_____YB277">'[18]277'!$A$38:$B$57</definedName>
    <definedName name="_____YB278">'[18]278'!$A$38:$B$57</definedName>
    <definedName name="_____YB279">'[18]279'!$A$38:$B$57</definedName>
    <definedName name="_____YB280">'[18]280'!$A$38:$B$55</definedName>
    <definedName name="_____YB281">'[18]281'!$A$38:$B$57</definedName>
    <definedName name="_____YB282">'[18]282'!$A$38:$B$57</definedName>
    <definedName name="_____YB284">'[18]284'!$A$38:$B$58</definedName>
    <definedName name="_____YB285">'[18]285'!$A$38:$B$57</definedName>
    <definedName name="_____YB286">'[18]286'!$A$36:$B$58</definedName>
    <definedName name="_____YB287">'[18]287'!$A$36:$B$58</definedName>
    <definedName name="_____YB288">'[22]288'!$A$26:$B$43</definedName>
    <definedName name="_____YB304">'[18]304'!$A$38:$B$57</definedName>
    <definedName name="_____yb307">#REF!</definedName>
    <definedName name="_____YB328">'[23]328'!$A$29:$B$47</definedName>
    <definedName name="_____YB333">'[23]333'!$A$29:$B$47</definedName>
    <definedName name="_____YB335">'[34]335'!$A$29:$B$50</definedName>
    <definedName name="_____YB337">'[34]337'!$A$38:$B$56</definedName>
    <definedName name="_____YB339">'[34]339'!$A$38:$B$56</definedName>
    <definedName name="_____YB341">'[34]341'!$A$38:$B$56</definedName>
    <definedName name="_____YB343">'[34]343'!$A$38:$B$56</definedName>
    <definedName name="_____yb349">'[24]349'!$A$38:$B$55</definedName>
    <definedName name="_____YB354">'[24]354'!$A$39:$B$55</definedName>
    <definedName name="_____YB358">'[24]358'!$A$38:$B$57</definedName>
    <definedName name="_____YB359">'[24]359'!$A$38:$B$59</definedName>
    <definedName name="_____YB363">'[24]363'!$A$38:$B$57</definedName>
    <definedName name="_____YB365">'[24]365'!$A$38:$B$57</definedName>
    <definedName name="_____YB405">'[25]405'!$A$38:$B$58</definedName>
    <definedName name="_____YB409">'[25]409'!$A$38:$B$58</definedName>
    <definedName name="_____yb411">'[24]411'!$A$40:$B$56</definedName>
    <definedName name="_____YB419">'[25]419'!$A$38:$B$58</definedName>
    <definedName name="_____YB423">'[25]423'!$A$38:$B$58</definedName>
    <definedName name="_____YB426">'[25]426'!$A$38:$B$58</definedName>
    <definedName name="_____YB489">'[26]489'!$A$39:$B$63</definedName>
    <definedName name="_____YB491">'[26]491'!$A$39:$B$58</definedName>
    <definedName name="_____YB495">'[22]495'!$A$39:$B$56</definedName>
    <definedName name="_____YB498">'[22]498'!$A$39:$B$55</definedName>
    <definedName name="_____YB500">'[22]500'!$A$39:$B$56</definedName>
    <definedName name="_____YB505">'[22]505'!$A$39:$B$56</definedName>
    <definedName name="_____YB506">'[22]506'!$A$39:$B$56</definedName>
    <definedName name="_____YB509">'[22]509'!$A$39:$B$56</definedName>
    <definedName name="_____YB512">'[22]512'!$A$39:$B$56</definedName>
    <definedName name="_____YB515">'[22]515'!$A$39:$B$56</definedName>
    <definedName name="_____YB516">'[22]516'!$A$39:$B$56</definedName>
    <definedName name="_____YB520">'[22]520'!$A$39:$B$56</definedName>
    <definedName name="_____YB521">'[22]521'!$A$39:$B$56</definedName>
    <definedName name="_____YB523">'[22]523'!$A$39:$B$56</definedName>
    <definedName name="_____YB525">'[22]525'!$A$39:$B$56</definedName>
    <definedName name="_____YB526">'[22]526'!$A$39:$B$56</definedName>
    <definedName name="_____YB527">'[22]527'!$A$39:$B$56</definedName>
    <definedName name="_____YB528">'[22]528'!$A$39:$B$56</definedName>
    <definedName name="_____YB548">'[22]548'!$A$39:$B$56</definedName>
    <definedName name="_____YB552">'[34]552'!$A$38:$B$57</definedName>
    <definedName name="_____YB555">'[34]555'!$A$37:$B$59</definedName>
    <definedName name="_____yb557">'[34]557'!$A$40:$B$59</definedName>
    <definedName name="_____YB580">'[22]580'!$A$39:$B$56</definedName>
    <definedName name="_____YB581">'[22]581'!$A$39:$B$56</definedName>
    <definedName name="_____ZA95">[36]önyüz!$BD$63</definedName>
    <definedName name="_____ZA96">[36]önyüz!$BD$65</definedName>
    <definedName name="_____ZA97">[36]önyüz!$BD$67</definedName>
    <definedName name="_____ZA98">[36]önyüz!$BD$69</definedName>
    <definedName name="_____ZA99">[36]önyüz!$BD$71</definedName>
    <definedName name="_____zz4">#REF!</definedName>
    <definedName name="____A100000">#REF!</definedName>
    <definedName name="____ABA353">'[4]353'!$A$35:$B$61</definedName>
    <definedName name="____ABA355">'[4]355'!$A$39:$B$56</definedName>
    <definedName name="____ABA356">'[4]356'!$A$39:$B$56</definedName>
    <definedName name="____ABA357">'[4]357'!$A$39:$B$56</definedName>
    <definedName name="____ABA358">'[4]358'!$A$39:$B$56</definedName>
    <definedName name="____ABA359">'[4]359'!$A$39:$B$56</definedName>
    <definedName name="____ABA361">'[4]361'!$A$39:$B$56</definedName>
    <definedName name="____ABA362">'[4]362'!$A$39:$B$56</definedName>
    <definedName name="____ABA363">'[4]363'!$A$39:$B$56</definedName>
    <definedName name="____ABA364">'[4]364'!$A$39:$B$56</definedName>
    <definedName name="____ABA365">'[4]365'!$A$39:$B$56</definedName>
    <definedName name="____ABA366">'[4]366'!$A$39:$B$56</definedName>
    <definedName name="____ABA367">'[4]367'!$A$39:$B$56</definedName>
    <definedName name="____ABA368">'[4]368'!$A$39:$B$56</definedName>
    <definedName name="____ABA370">'[4]370'!$A$39:$B$56</definedName>
    <definedName name="____ABA373">'[4]373'!$A$38:$B$57</definedName>
    <definedName name="____ABA374">'[4]374'!$A$39:$B$56</definedName>
    <definedName name="____ABA376">'[4]376'!$A$39:$B$56</definedName>
    <definedName name="____AS1" localSheetId="1" hidden="1">{#N/A,#N/A,FALSE,"müş_iç_ihz";#N/A,#N/A,FALSE,"müş_iç_er";#N/A,#N/A,FALSE,"müş_iç_tut"}</definedName>
    <definedName name="____AS1" hidden="1">{#N/A,#N/A,FALSE,"müş_iç_ihz";#N/A,#N/A,FALSE,"müş_iç_er";#N/A,#N/A,FALSE,"müş_iç_tut"}</definedName>
    <definedName name="____bet1">#REF!</definedName>
    <definedName name="____bet3">#REF!</definedName>
    <definedName name="____BNM1">'[9]354-357'!$A$38:$B$66</definedName>
    <definedName name="____BNM10">'[9]389a-389'!$A$37:$B$65</definedName>
    <definedName name="____BNM11">'[9]391b-391'!$A$37:$B$65</definedName>
    <definedName name="____BNM12">'[9]411-417'!$A$36:$B$66</definedName>
    <definedName name="____BNM2">'[9]358-360'!$A$38:$B$66</definedName>
    <definedName name="____BNM3">'[9]359-362'!$A$38:$B$66</definedName>
    <definedName name="____BNM4">'[9]363-364'!$A$36:$B$65</definedName>
    <definedName name="____BNM5">'[9]365-366'!$A$38:$B$64</definedName>
    <definedName name="____BNM6">'[9]349-353'!$A$37:$B$65</definedName>
    <definedName name="____BNM7">'[9]385B-385'!$A$37:$B$65</definedName>
    <definedName name="____BNM9">'[9]387a-387'!$A$37:$B$65</definedName>
    <definedName name="____CVB1">'[27]234-TAHL.'!$A$38:$B$54</definedName>
    <definedName name="____CVB2">'[27]227-228'!$A$37:$B$54</definedName>
    <definedName name="____CVB3">'[27]228-231'!$A$37:$B$54</definedName>
    <definedName name="____CVB4">'[27]231-233'!$A$37:$B$54</definedName>
    <definedName name="____CVB5">'[27]233-234'!$A$37:$B$54</definedName>
    <definedName name="____DAT1">#REF!</definedName>
    <definedName name="____DAT2">#REF!</definedName>
    <definedName name="____DAT9">#REF!</definedName>
    <definedName name="____dem1">#REF!</definedName>
    <definedName name="____dem3">#REF!</definedName>
    <definedName name="____DET10">#REF!</definedName>
    <definedName name="____DET11">#REF!</definedName>
    <definedName name="____DET12">#REF!</definedName>
    <definedName name="____DET13">#REF!</definedName>
    <definedName name="____DET14">#REF!</definedName>
    <definedName name="____DET15">#REF!</definedName>
    <definedName name="____DET16">#REF!</definedName>
    <definedName name="____DET17">#REF!</definedName>
    <definedName name="____DET5">#REF!</definedName>
    <definedName name="____DET6">#REF!</definedName>
    <definedName name="____DET7">#REF!</definedName>
    <definedName name="____DET8">#REF!</definedName>
    <definedName name="____DET9">#REF!</definedName>
    <definedName name="____dig38">#REF!</definedName>
    <definedName name="____DNM2">#REF!</definedName>
    <definedName name="____DNM3">#REF!</definedName>
    <definedName name="____DNM4">#REF!</definedName>
    <definedName name="____DNM5">#REF!</definedName>
    <definedName name="____HAB1">#REF!</definedName>
    <definedName name="____HAB2">#REF!</definedName>
    <definedName name="____HAT1">#REF!</definedName>
    <definedName name="____IST1">#REF!</definedName>
    <definedName name="____kal1">#REF!</definedName>
    <definedName name="____kal3">#REF!</definedName>
    <definedName name="____KEY2" hidden="1">#REF!</definedName>
    <definedName name="____KK1">#REF!</definedName>
    <definedName name="____KK18">#REF!</definedName>
    <definedName name="____KK19">#REF!</definedName>
    <definedName name="____KK20">#REF!</definedName>
    <definedName name="____KMA1">#REF!</definedName>
    <definedName name="____KUR01">#REF!</definedName>
    <definedName name="____kur02">#REF!</definedName>
    <definedName name="____LTC1">'[28]Inputs &amp; Summary'!$F$46</definedName>
    <definedName name="____LTC2">'[28]Inputs &amp; Summary'!$G$46</definedName>
    <definedName name="____LTC3">'[28]Inputs &amp; Summary'!$H$46</definedName>
    <definedName name="____MA1">#REF!</definedName>
    <definedName name="____MKO1">'[29](DB-426)'!$A$38:$B$69</definedName>
    <definedName name="____MKO10">'[29]412a-412'!$A$38:$B$61</definedName>
    <definedName name="____MKO11">'[29]DB-411a'!$A$38:$B$61</definedName>
    <definedName name="____MKO12">'[29]411a-411'!$A$37:$B$60</definedName>
    <definedName name="____MKO13">'[29]DB-409'!$A$37:$B$60</definedName>
    <definedName name="____MKO14">'[29]409-410'!$A$37:$B$60</definedName>
    <definedName name="____MKO15">'[29]DB-408a'!$A$37:$B$60</definedName>
    <definedName name="____MKO16">'[29]408a-408'!$A$38:$B$61</definedName>
    <definedName name="____MKO17">'[29]408b-408a'!$A$37:$B$60</definedName>
    <definedName name="____MKO18">'[29]DB-405'!$A$37:$B$60</definedName>
    <definedName name="____MKO19">'[29]405-406'!$A$37:$B$60</definedName>
    <definedName name="____MKO2">'[29]426-427'!$A$38:$B$67</definedName>
    <definedName name="____MKO3">'[29]DB-423'!$A$38:$B$60</definedName>
    <definedName name="____MKO4">'[29]423-424'!$A$36:$B$60</definedName>
    <definedName name="____MKO5">'[29]DB-419'!$A$37:$B$59</definedName>
    <definedName name="____MKO6">'[29]419-422'!$A$37:$B$61</definedName>
    <definedName name="____MKO7">'[29]DB-414A'!$A$37:$B$61</definedName>
    <definedName name="____MKO8">'[29]414a-414'!$A$37:$B$62</definedName>
    <definedName name="____MKO9">'[29]DB-412'!$A$38:$B$61</definedName>
    <definedName name="____n76"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_n76"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_PEY1">#REF!</definedName>
    <definedName name="____POI1">'[30]320-322'!$A$38:$B$66</definedName>
    <definedName name="____POI2">'[30]322-324'!$A$38:$B$66</definedName>
    <definedName name="____POI3">'[30]324-324a'!$A$38:$B$66</definedName>
    <definedName name="____POI4">'[30]324a-328'!$A$38:$B$66</definedName>
    <definedName name="____POI5">'[30]328-333'!$A$38:$B$66</definedName>
    <definedName name="____POI6">'[30]333-335'!$A$38:$B$66</definedName>
    <definedName name="____POI7">'[30]345-343'!$A$38:$B$66</definedName>
    <definedName name="____poı9">'[30](206-tahliye)'!$A$36:$B$65</definedName>
    <definedName name="____POL1">'[6]284-285'!$A$37:$B$64</definedName>
    <definedName name="____POL10">'[6]253-288'!$A$38:$B$64</definedName>
    <definedName name="____POL11">'[6]275-282'!$A$38:$B$64</definedName>
    <definedName name="____POL12">'[6]292a-291b'!$A$38:$B$64</definedName>
    <definedName name="____POL13">'[6]280-279'!$A$38:$B$64</definedName>
    <definedName name="____POL14">'[6]201-202'!$A$37:$B$64</definedName>
    <definedName name="____POL15">'[31]272-273'!$A$37:$B$64</definedName>
    <definedName name="____POL16">'[31]280a-273a'!$A$36:$B$91</definedName>
    <definedName name="____POL2">'[6](285-2861)'!$A$37:$B$65</definedName>
    <definedName name="____POL20">'[6]282-289'!$A$40:$B$66</definedName>
    <definedName name="____POL3">'[6]286-287'!$A$37:$B$69</definedName>
    <definedName name="____POL4">'[6]287-289'!$A$37:$B$71</definedName>
    <definedName name="____POL5">'[6]276-277'!$A$36:$B$64</definedName>
    <definedName name="____POL6">'[6]277-278'!$A$36:$B$66</definedName>
    <definedName name="____POL7">'[6]278-279'!$A$36:$B$64</definedName>
    <definedName name="____POL8">'[6]279-281'!$A$35:$B$57</definedName>
    <definedName name="____POL9">'[6]281-282'!$A$35:$B$56</definedName>
    <definedName name="____QQ23">#REF!</definedName>
    <definedName name="____QQ24">#REF!</definedName>
    <definedName name="____QQ25">#REF!</definedName>
    <definedName name="____QQ26">#REF!</definedName>
    <definedName name="____QQ27">#REF!</definedName>
    <definedName name="____QQ28">#REF!</definedName>
    <definedName name="____QQ29">#REF!</definedName>
    <definedName name="____QQ30">#REF!</definedName>
    <definedName name="____QQ31">#REF!</definedName>
    <definedName name="____QQ32">#REF!</definedName>
    <definedName name="____QQ33">#REF!</definedName>
    <definedName name="____QQ34">#REF!</definedName>
    <definedName name="____QQ35">#REF!</definedName>
    <definedName name="____QQ36">#REF!</definedName>
    <definedName name="____QQ37">#REF!</definedName>
    <definedName name="____QQ38">#REF!</definedName>
    <definedName name="____QQ39">#REF!</definedName>
    <definedName name="____QQ40">#REF!</definedName>
    <definedName name="____QQ41">#REF!</definedName>
    <definedName name="____QQ42">#REF!</definedName>
    <definedName name="____QQ43">#REF!</definedName>
    <definedName name="____QQ44">#REF!</definedName>
    <definedName name="____QQ45">#REF!</definedName>
    <definedName name="____QQ46">#REF!</definedName>
    <definedName name="____QQ47">#REF!</definedName>
    <definedName name="____QQ48">#REF!</definedName>
    <definedName name="____QQ49">#REF!</definedName>
    <definedName name="____QQ50">#REF!</definedName>
    <definedName name="____QQ51">#REF!</definedName>
    <definedName name="____QQ52">#REF!</definedName>
    <definedName name="____QQ53">#REF!</definedName>
    <definedName name="____QQ54">#REF!</definedName>
    <definedName name="____QQ55">#REF!</definedName>
    <definedName name="____QQ56">#REF!</definedName>
    <definedName name="____QQ57">#REF!</definedName>
    <definedName name="____QQ58">#REF!</definedName>
    <definedName name="____QQ59">#REF!</definedName>
    <definedName name="____QQ60">#REF!</definedName>
    <definedName name="____QQ61">#REF!</definedName>
    <definedName name="____QQ62">#REF!</definedName>
    <definedName name="____QQ63">#REF!</definedName>
    <definedName name="____QQ64">#REF!</definedName>
    <definedName name="____QQ65">#REF!</definedName>
    <definedName name="____QQ66">#REF!</definedName>
    <definedName name="____QQ67">#REF!</definedName>
    <definedName name="____QQ68">#REF!</definedName>
    <definedName name="____QQ69">#REF!</definedName>
    <definedName name="____QQ70">#REF!</definedName>
    <definedName name="____QQ71">#REF!</definedName>
    <definedName name="____QQ72">#REF!</definedName>
    <definedName name="____QQ73">#REF!</definedName>
    <definedName name="____QQ74">#REF!</definedName>
    <definedName name="____QQ75">#REF!</definedName>
    <definedName name="____QW22">#REF!</definedName>
    <definedName name="____RFV1">'[32]491-492'!$A$38:$B$72</definedName>
    <definedName name="____RFV2">'[32]489-492'!$A$38:$B$64</definedName>
    <definedName name="____rl2"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____rl2"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____RNI1">'[15]209a-209'!$A$38:$B$66</definedName>
    <definedName name="____RNI10">'[15]222-223'!$A$38:$B$66</definedName>
    <definedName name="____RNI11">'[15]223-224'!$A$38:$B$66</definedName>
    <definedName name="____RNI12">'[15]224-227'!$A$38:$B$66</definedName>
    <definedName name="____RNI13">'[15]236-tahliye'!$A$38:$B$66</definedName>
    <definedName name="____RNI2">'[15](209-210)'!$A$38:$B$66</definedName>
    <definedName name="____RNI3">'[15](210-211)'!$A$38:$B$66</definedName>
    <definedName name="____RNI4">'[15](211-214)'!$A$38:$B$66</definedName>
    <definedName name="____RNI5">'[15](214-215)'!$A$38:$B$66</definedName>
    <definedName name="____RNI6">'[15](215-216)'!$A$38:$B$66</definedName>
    <definedName name="____RNI7">'[15](216-218)'!$A$38:$B$66</definedName>
    <definedName name="____RNI8">'[15]218-221'!$A$38:$B$66</definedName>
    <definedName name="____RNI9">'[15]221-222'!$A$38:$B$66</definedName>
    <definedName name="____T1">#REF!</definedName>
    <definedName name="____T2">#REF!</definedName>
    <definedName name="____T3">#REF!</definedName>
    <definedName name="____T4">#REF!</definedName>
    <definedName name="____tax1">#REF!</definedName>
    <definedName name="____tax2">#REF!</definedName>
    <definedName name="____tax3">#REF!</definedName>
    <definedName name="____tax4">#REF!</definedName>
    <definedName name="____tek37">#REF!</definedName>
    <definedName name="____TEL1">#REF!</definedName>
    <definedName name="____tk1">#REF!</definedName>
    <definedName name="____tk2">#REF!</definedName>
    <definedName name="____tk3">#REF!</definedName>
    <definedName name="____tk4">#REF!</definedName>
    <definedName name="____tk5">#REF!</definedName>
    <definedName name="____tk6">#REF!</definedName>
    <definedName name="____tk7">#REF!</definedName>
    <definedName name="____UN2">#REF!</definedName>
    <definedName name="____USD1">[37]KUR!$B$2</definedName>
    <definedName name="____USD5">[16]eryamankeşif!$K$1</definedName>
    <definedName name="____WW1">#REF!</definedName>
    <definedName name="____WW2">#REF!</definedName>
    <definedName name="____WW3">#REF!</definedName>
    <definedName name="____WW4">#REF!</definedName>
    <definedName name="____WW5">#REF!</definedName>
    <definedName name="____y82">#REF!</definedName>
    <definedName name="____YB146">'[33]146'!$A$38:$B$57</definedName>
    <definedName name="____YB147">'[33]147'!$A$38:$B$57</definedName>
    <definedName name="____YB150">'[33]150'!$A$38:$B$57</definedName>
    <definedName name="____YB198">'[34]198'!$A$38:$B$56</definedName>
    <definedName name="____yb201">'[18]201'!$A$37:$B$57</definedName>
    <definedName name="____YB209">'[19]209'!$A$38:$B$57</definedName>
    <definedName name="____YB210">'[19]210'!$A$38:$B$57</definedName>
    <definedName name="____YB211">'[19]211'!$A$38:$B$57</definedName>
    <definedName name="____YB214">'[19]214'!$A$38:$B$57</definedName>
    <definedName name="____YB215">'[19]215'!$A$38:$B$57</definedName>
    <definedName name="____YB216">'[19]216'!$A$38:$B$57</definedName>
    <definedName name="____YB218">'[19]218'!$A$38:$B$55</definedName>
    <definedName name="____YB221">'[19]221'!$A$38:$B$57</definedName>
    <definedName name="____YB222">'[19]222'!$A$38:$B$57</definedName>
    <definedName name="____YB223">'[19]223'!$A$38:$B$57</definedName>
    <definedName name="____YB224">'[19]224'!$A$38:$B$57</definedName>
    <definedName name="____YB227">'[20]227'!$A$38:$B$55</definedName>
    <definedName name="____YB228">'[20]228'!$A$38:$B$55</definedName>
    <definedName name="____YB231">'[20]231'!$A$38:$B$55</definedName>
    <definedName name="____YB233">'[20]233'!$A$38:$B$55</definedName>
    <definedName name="____YB234">'[20]234'!$A$38:$B$55</definedName>
    <definedName name="____YB236">'[19]236'!$A$38:$B$55</definedName>
    <definedName name="____YB246">'[21]246'!$A$37:$B$57</definedName>
    <definedName name="____YB247">'[21]247'!$A$40:$B$55</definedName>
    <definedName name="____YB248">'[21]248'!$A$40:$B$55</definedName>
    <definedName name="____YB249">'[21]249'!$A$37:$B$57</definedName>
    <definedName name="____YB250">'[21]250'!$A$40:$B$55</definedName>
    <definedName name="____YB251">'[21]251'!$A$36:$B$59</definedName>
    <definedName name="____YB252">'[21]252'!$A$36:$B$58</definedName>
    <definedName name="____YB253">'[21]253'!$A$38:$B$57</definedName>
    <definedName name="____YB255">'[21]255'!$A$37:$B$57</definedName>
    <definedName name="____YB259">'[21]259'!$A$37:$B$56</definedName>
    <definedName name="____YB262">'[21]262'!$A$38:$B$57</definedName>
    <definedName name="____yb265">'[21]265'!$A$38:$B$58</definedName>
    <definedName name="____YB267">'[21]267'!$A$37:$B$58</definedName>
    <definedName name="____YB270">'[21]270'!$A$37:$B$58</definedName>
    <definedName name="____YB272">'[21]272'!$A$36:$B$57</definedName>
    <definedName name="____YB276">'[18]276'!$A$38:$B$57</definedName>
    <definedName name="____YB277">'[18]277'!$A$38:$B$57</definedName>
    <definedName name="____YB278">'[18]278'!$A$38:$B$57</definedName>
    <definedName name="____YB279">'[18]279'!$A$38:$B$57</definedName>
    <definedName name="____YB280">'[18]280'!$A$38:$B$55</definedName>
    <definedName name="____YB281">'[18]281'!$A$38:$B$57</definedName>
    <definedName name="____YB282">'[18]282'!$A$38:$B$57</definedName>
    <definedName name="____YB284">'[18]284'!$A$38:$B$58</definedName>
    <definedName name="____YB285">'[18]285'!$A$38:$B$57</definedName>
    <definedName name="____YB286">'[18]286'!$A$36:$B$58</definedName>
    <definedName name="____YB287">'[18]287'!$A$36:$B$58</definedName>
    <definedName name="____YB288">'[22]288'!$A$26:$B$43</definedName>
    <definedName name="____YB304">'[18]304'!$A$38:$B$57</definedName>
    <definedName name="____yb307">#REF!</definedName>
    <definedName name="____YB328">'[23]328'!$A$29:$B$47</definedName>
    <definedName name="____YB333">'[23]333'!$A$29:$B$47</definedName>
    <definedName name="____YB335">'[34]335'!$A$29:$B$50</definedName>
    <definedName name="____YB337">'[34]337'!$A$38:$B$56</definedName>
    <definedName name="____YB339">'[34]339'!$A$38:$B$56</definedName>
    <definedName name="____YB341">'[34]341'!$A$38:$B$56</definedName>
    <definedName name="____YB343">'[34]343'!$A$38:$B$56</definedName>
    <definedName name="____yb349">'[24]349'!$A$38:$B$55</definedName>
    <definedName name="____YB354">'[24]354'!$A$39:$B$55</definedName>
    <definedName name="____YB358">'[24]358'!$A$38:$B$57</definedName>
    <definedName name="____YB359">'[24]359'!$A$38:$B$59</definedName>
    <definedName name="____YB363">'[24]363'!$A$38:$B$57</definedName>
    <definedName name="____YB365">'[24]365'!$A$38:$B$57</definedName>
    <definedName name="____YB405">'[25]405'!$A$38:$B$58</definedName>
    <definedName name="____YB409">'[25]409'!$A$38:$B$58</definedName>
    <definedName name="____yb411">'[24]411'!$A$40:$B$56</definedName>
    <definedName name="____YB419">'[25]419'!$A$38:$B$58</definedName>
    <definedName name="____YB423">'[25]423'!$A$38:$B$58</definedName>
    <definedName name="____YB426">'[25]426'!$A$38:$B$58</definedName>
    <definedName name="____YB489">'[26]489'!$A$39:$B$63</definedName>
    <definedName name="____YB491">'[26]491'!$A$39:$B$58</definedName>
    <definedName name="____YB495">'[22]495'!$A$39:$B$56</definedName>
    <definedName name="____YB498">'[22]498'!$A$39:$B$55</definedName>
    <definedName name="____YB500">'[22]500'!$A$39:$B$56</definedName>
    <definedName name="____YB505">'[22]505'!$A$39:$B$56</definedName>
    <definedName name="____YB506">'[22]506'!$A$39:$B$56</definedName>
    <definedName name="____YB509">'[22]509'!$A$39:$B$56</definedName>
    <definedName name="____YB512">'[22]512'!$A$39:$B$56</definedName>
    <definedName name="____YB515">'[22]515'!$A$39:$B$56</definedName>
    <definedName name="____YB516">'[22]516'!$A$39:$B$56</definedName>
    <definedName name="____YB520">'[22]520'!$A$39:$B$56</definedName>
    <definedName name="____YB521">'[22]521'!$A$39:$B$56</definedName>
    <definedName name="____YB523">'[22]523'!$A$39:$B$56</definedName>
    <definedName name="____YB525">'[22]525'!$A$39:$B$56</definedName>
    <definedName name="____YB526">'[22]526'!$A$39:$B$56</definedName>
    <definedName name="____YB527">'[22]527'!$A$39:$B$56</definedName>
    <definedName name="____YB528">'[22]528'!$A$39:$B$56</definedName>
    <definedName name="____YB548">'[22]548'!$A$39:$B$56</definedName>
    <definedName name="____YB552">'[34]552'!$A$38:$B$57</definedName>
    <definedName name="____YB555">'[34]555'!$A$37:$B$59</definedName>
    <definedName name="____yb557">'[34]557'!$A$40:$B$59</definedName>
    <definedName name="____YB580">'[22]580'!$A$39:$B$56</definedName>
    <definedName name="____YB581">'[22]581'!$A$39:$B$56</definedName>
    <definedName name="____ZA95">[36]önyüz!$BD$63</definedName>
    <definedName name="____ZA96">[36]önyüz!$BD$65</definedName>
    <definedName name="____ZA97">[36]önyüz!$BD$67</definedName>
    <definedName name="____ZA98">[36]önyüz!$BD$69</definedName>
    <definedName name="____ZA99">[36]önyüz!$BD$71</definedName>
    <definedName name="____zz4">#REF!</definedName>
    <definedName name="___123Graph__AA" hidden="1">'[38]AOP Summary-2'!$A$2:$A$14</definedName>
    <definedName name="___2_._solv" hidden="1">[39]Sheet1!#REF!,[39]Sheet1!#REF!</definedName>
    <definedName name="___A100000">#REF!</definedName>
    <definedName name="___ABA353">'[4]353'!$A$35:$B$61</definedName>
    <definedName name="___ABA355">'[4]355'!$A$39:$B$56</definedName>
    <definedName name="___ABA356">'[4]356'!$A$39:$B$56</definedName>
    <definedName name="___ABA357">'[4]357'!$A$39:$B$56</definedName>
    <definedName name="___ABA358">'[4]358'!$A$39:$B$56</definedName>
    <definedName name="___ABA359">'[4]359'!$A$39:$B$56</definedName>
    <definedName name="___ABA360">'[4]359'!#REF!</definedName>
    <definedName name="___ABA361">'[4]361'!$A$39:$B$56</definedName>
    <definedName name="___ABA362">'[4]362'!$A$39:$B$56</definedName>
    <definedName name="___ABA363">'[4]363'!$A$39:$B$56</definedName>
    <definedName name="___ABA364">'[4]364'!$A$39:$B$56</definedName>
    <definedName name="___ABA365">'[4]365'!$A$39:$B$56</definedName>
    <definedName name="___ABA366">'[4]366'!$A$39:$B$56</definedName>
    <definedName name="___ABA367">'[4]367'!$A$39:$B$56</definedName>
    <definedName name="___ABA368">'[4]368'!$A$39:$B$56</definedName>
    <definedName name="___ABA370">'[4]370'!$A$39:$B$56</definedName>
    <definedName name="___ABA373">'[4]373'!$A$38:$B$57</definedName>
    <definedName name="___ABA374">'[4]374'!$A$39:$B$56</definedName>
    <definedName name="___ABA375">'[4]373'!#REF!</definedName>
    <definedName name="___ABA376">'[4]376'!$A$39:$B$56</definedName>
    <definedName name="___ADA1">#REF!</definedName>
    <definedName name="___ADA2">#REF!</definedName>
    <definedName name="___ada28">#REF!</definedName>
    <definedName name="___ADA6">#REF!</definedName>
    <definedName name="___adb8">#REF!</definedName>
    <definedName name="___adc8">#REF!</definedName>
    <definedName name="___ADR2">[5]önyüz!#REF!</definedName>
    <definedName name="___AH353355">'[6]284-285'!#REF!</definedName>
    <definedName name="___AS1" localSheetId="1" hidden="1">{#N/A,#N/A,FALSE,"müş_iç_ihz";#N/A,#N/A,FALSE,"müş_iç_er";#N/A,#N/A,FALSE,"müş_iç_tut"}</definedName>
    <definedName name="___AS1" hidden="1">{#N/A,#N/A,FALSE,"müş_iç_ihz";#N/A,#N/A,FALSE,"müş_iç_er";#N/A,#N/A,FALSE,"müş_iç_tut"}</definedName>
    <definedName name="___BER5">#REF!</definedName>
    <definedName name="___bet1">#REF!</definedName>
    <definedName name="___bet3">#REF!</definedName>
    <definedName name="___BNM1">'[9]354-357'!$A$38:$B$66</definedName>
    <definedName name="___BNM10">'[9]389a-389'!$A$37:$B$65</definedName>
    <definedName name="___BNM11">'[9]391b-391'!$A$37:$B$65</definedName>
    <definedName name="___BNM12">'[9]411-417'!$A$36:$B$66</definedName>
    <definedName name="___BNM2">'[9]358-360'!$A$38:$B$66</definedName>
    <definedName name="___BNM3">'[9]359-362'!$A$38:$B$66</definedName>
    <definedName name="___BNM4">'[9]363-364'!$A$36:$B$65</definedName>
    <definedName name="___BNM5">'[9]365-366'!$A$38:$B$64</definedName>
    <definedName name="___BNM6">'[9]349-353'!$A$37:$B$65</definedName>
    <definedName name="___BNM7">'[9]385B-385'!$A$37:$B$65</definedName>
    <definedName name="___BNM9">'[9]387a-387'!$A$37:$B$65</definedName>
    <definedName name="___CVB1">'[27]234-TAHL.'!$A$38:$B$54</definedName>
    <definedName name="___CVB2">'[27]227-228'!$A$37:$B$54</definedName>
    <definedName name="___CVB3">'[27]228-231'!$A$37:$B$54</definedName>
    <definedName name="___CVB4">'[27]231-233'!$A$37:$B$54</definedName>
    <definedName name="___CVB5">'[27]233-234'!$A$37:$B$54</definedName>
    <definedName name="___DAT1">#REF!</definedName>
    <definedName name="___DAT2">#REF!</definedName>
    <definedName name="___DAT3">#REF!</definedName>
    <definedName name="___DAT4">#REF!</definedName>
    <definedName name="___DAT5">#REF!</definedName>
    <definedName name="___DAT6">#REF!</definedName>
    <definedName name="___DAT9">#REF!</definedName>
    <definedName name="___dem1">#REF!</definedName>
    <definedName name="___dem3">#REF!</definedName>
    <definedName name="___DER1">'[6]284-285'!#REF!</definedName>
    <definedName name="___DER2">#REF!</definedName>
    <definedName name="___DER3">'[6]286-287'!#REF!</definedName>
    <definedName name="___DER4">'[6]287-289'!#REF!</definedName>
    <definedName name="___DET1">'[6]284-285'!#REF!</definedName>
    <definedName name="___DET10">#REF!</definedName>
    <definedName name="___DET11">#REF!</definedName>
    <definedName name="___DET12">#REF!</definedName>
    <definedName name="___DET13">#REF!</definedName>
    <definedName name="___DET14">#REF!</definedName>
    <definedName name="___DET15">#REF!</definedName>
    <definedName name="___DET16">#REF!</definedName>
    <definedName name="___DET17">#REF!</definedName>
    <definedName name="___DET2">#REF!</definedName>
    <definedName name="___DET3">'[6]286-287'!#REF!</definedName>
    <definedName name="___DET4">'[6]287-289'!#REF!</definedName>
    <definedName name="___DET5">#REF!</definedName>
    <definedName name="___DET6">#REF!</definedName>
    <definedName name="___DET7">#REF!</definedName>
    <definedName name="___DET8">#REF!</definedName>
    <definedName name="___DET9">#REF!</definedName>
    <definedName name="___dig38">#REF!</definedName>
    <definedName name="___DNM2">#REF!</definedName>
    <definedName name="___DNM3">#REF!</definedName>
    <definedName name="___DNM4">#REF!</definedName>
    <definedName name="___DNM5">#REF!</definedName>
    <definedName name="___HAB1">#REF!</definedName>
    <definedName name="___HAB2">#REF!</definedName>
    <definedName name="___HAT1">#REF!</definedName>
    <definedName name="___IST1">#REF!</definedName>
    <definedName name="___KA1">#REF!</definedName>
    <definedName name="___KA2">#REF!</definedName>
    <definedName name="___KA3">#REF!</definedName>
    <definedName name="___KA4">#REF!</definedName>
    <definedName name="___KA5">#REF!</definedName>
    <definedName name="___KA6">#REF!</definedName>
    <definedName name="___kal1">#REF!</definedName>
    <definedName name="___kal3">#REF!</definedName>
    <definedName name="___kar1">#REF!</definedName>
    <definedName name="___kar2">#REF!</definedName>
    <definedName name="___KEY2" hidden="1">#REF!</definedName>
    <definedName name="___KIT3">#REF!</definedName>
    <definedName name="___KK1">#REF!</definedName>
    <definedName name="___KK10">[1]İCMAL!#REF!</definedName>
    <definedName name="___KK11">[1]İCMAL!#REF!</definedName>
    <definedName name="___KK12">[1]İCMAL!#REF!</definedName>
    <definedName name="___KK13">[1]İCMAL!#REF!</definedName>
    <definedName name="___KK14">[1]İCMAL!#REF!</definedName>
    <definedName name="___KK15">[1]İCMAL!#REF!</definedName>
    <definedName name="___KK16">[1]İCMAL!#REF!</definedName>
    <definedName name="___KK17">[1]İCMAL!#REF!</definedName>
    <definedName name="___KK18">#REF!</definedName>
    <definedName name="___KK19">#REF!</definedName>
    <definedName name="___KK2">[1]İCMAL!#REF!</definedName>
    <definedName name="___KK20">#REF!</definedName>
    <definedName name="___KK3">[1]İCMAL!#REF!</definedName>
    <definedName name="___KK4">[1]İCMAL!#REF!</definedName>
    <definedName name="___KK5">[1]İCMAL!#REF!</definedName>
    <definedName name="___KK6">[1]İCMAL!#REF!</definedName>
    <definedName name="___KK7">[1]İCMAL!#REF!</definedName>
    <definedName name="___KK8">[1]İCMAL!#REF!</definedName>
    <definedName name="___KK9">[1]İCMAL!#REF!</definedName>
    <definedName name="___KMA1">#REF!</definedName>
    <definedName name="___KUR01">#REF!</definedName>
    <definedName name="___kur02">#REF!</definedName>
    <definedName name="___kur1">#REF!</definedName>
    <definedName name="___kur2">#REF!</definedName>
    <definedName name="___kur3">#REF!</definedName>
    <definedName name="___kur4">#REF!</definedName>
    <definedName name="___kur5">#REF!</definedName>
    <definedName name="___kur6">#REF!</definedName>
    <definedName name="___LTC1">'[28]Inputs &amp; Summary'!$F$46</definedName>
    <definedName name="___LTC2">'[28]Inputs &amp; Summary'!$G$46</definedName>
    <definedName name="___LTC3">'[28]Inputs &amp; Summary'!$H$46</definedName>
    <definedName name="___MA1">#REF!</definedName>
    <definedName name="___MKO1">'[29](DB-426)'!$A$38:$B$69</definedName>
    <definedName name="___MKO10">'[29]412a-412'!$A$38:$B$61</definedName>
    <definedName name="___MKO11">'[29]DB-411a'!$A$38:$B$61</definedName>
    <definedName name="___MKO12">'[29]411a-411'!$A$37:$B$60</definedName>
    <definedName name="___MKO13">'[29]DB-409'!$A$37:$B$60</definedName>
    <definedName name="___MKO14">'[29]409-410'!$A$37:$B$60</definedName>
    <definedName name="___MKO15">'[29]DB-408a'!$A$37:$B$60</definedName>
    <definedName name="___MKO16">'[29]408a-408'!$A$38:$B$61</definedName>
    <definedName name="___MKO17">'[29]408b-408a'!$A$37:$B$60</definedName>
    <definedName name="___MKO18">'[29]DB-405'!$A$37:$B$60</definedName>
    <definedName name="___MKO19">'[29]405-406'!$A$37:$B$60</definedName>
    <definedName name="___MKO2">'[29]426-427'!$A$38:$B$67</definedName>
    <definedName name="___MKO3">'[29]DB-423'!$A$38:$B$60</definedName>
    <definedName name="___MKO4">'[29]423-424'!$A$36:$B$60</definedName>
    <definedName name="___MKO5">'[29]DB-419'!$A$37:$B$59</definedName>
    <definedName name="___MKO6">'[29]419-422'!$A$37:$B$61</definedName>
    <definedName name="___MKO7">'[29]DB-414A'!$A$37:$B$61</definedName>
    <definedName name="___MKO8">'[29]414a-414'!$A$37:$B$62</definedName>
    <definedName name="___MKO9">'[29]DB-412'!$A$38:$B$61</definedName>
    <definedName name="___n76"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n76"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__PEY1">#REF!</definedName>
    <definedName name="___POI1">'[30]320-322'!$A$38:$B$66</definedName>
    <definedName name="___POI2">'[30]322-324'!$A$38:$B$66</definedName>
    <definedName name="___POI3">'[30]324-324a'!$A$38:$B$66</definedName>
    <definedName name="___POI4">'[30]324a-328'!$A$38:$B$66</definedName>
    <definedName name="___POI5">'[30]328-333'!$A$38:$B$66</definedName>
    <definedName name="___POI6">'[30]333-335'!$A$38:$B$66</definedName>
    <definedName name="___POI7">'[30]345-343'!$A$38:$B$66</definedName>
    <definedName name="___poı9">'[30](206-tahliye)'!$A$36:$B$65</definedName>
    <definedName name="___POL1">'[6]284-285'!$A$37:$B$64</definedName>
    <definedName name="___POL10">'[6]253-288'!$A$38:$B$64</definedName>
    <definedName name="___POL11">'[6]275-282'!$A$38:$B$64</definedName>
    <definedName name="___POL12">'[6]292a-291b'!$A$38:$B$64</definedName>
    <definedName name="___POL13">'[6]280-279'!$A$38:$B$64</definedName>
    <definedName name="___POL14">'[6]201-202'!$A$37:$B$64</definedName>
    <definedName name="___POL15">'[31]272-273'!$A$37:$B$64</definedName>
    <definedName name="___POL16">'[31]280a-273a'!$A$36:$B$91</definedName>
    <definedName name="___POL2">'[6](285-2861)'!$A$37:$B$65</definedName>
    <definedName name="___POL20">'[6]282-289'!$A$40:$B$66</definedName>
    <definedName name="___POL3">'[6]286-287'!$A$37:$B$69</definedName>
    <definedName name="___POL4">'[6]287-289'!$A$37:$B$71</definedName>
    <definedName name="___POL5">'[6]276-277'!$A$36:$B$64</definedName>
    <definedName name="___POL6">'[6]277-278'!$A$36:$B$66</definedName>
    <definedName name="___POL7">'[6]278-279'!$A$36:$B$64</definedName>
    <definedName name="___POL8">'[6]279-281'!$A$35:$B$57</definedName>
    <definedName name="___POL9">'[6]281-282'!$A$35:$B$56</definedName>
    <definedName name="___QQ23">#REF!</definedName>
    <definedName name="___QQ24">#REF!</definedName>
    <definedName name="___QQ25">#REF!</definedName>
    <definedName name="___QQ26">#REF!</definedName>
    <definedName name="___QQ27">#REF!</definedName>
    <definedName name="___QQ28">#REF!</definedName>
    <definedName name="___QQ29">#REF!</definedName>
    <definedName name="___QQ30">#REF!</definedName>
    <definedName name="___QQ31">#REF!</definedName>
    <definedName name="___QQ32">#REF!</definedName>
    <definedName name="___QQ33">#REF!</definedName>
    <definedName name="___QQ34">#REF!</definedName>
    <definedName name="___QQ35">#REF!</definedName>
    <definedName name="___QQ36">#REF!</definedName>
    <definedName name="___QQ37">#REF!</definedName>
    <definedName name="___QQ38">#REF!</definedName>
    <definedName name="___QQ39">#REF!</definedName>
    <definedName name="___QQ40">#REF!</definedName>
    <definedName name="___QQ41">#REF!</definedName>
    <definedName name="___QQ42">#REF!</definedName>
    <definedName name="___QQ43">#REF!</definedName>
    <definedName name="___QQ44">#REF!</definedName>
    <definedName name="___QQ45">#REF!</definedName>
    <definedName name="___QQ46">#REF!</definedName>
    <definedName name="___QQ47">#REF!</definedName>
    <definedName name="___QQ48">#REF!</definedName>
    <definedName name="___QQ49">#REF!</definedName>
    <definedName name="___QQ50">#REF!</definedName>
    <definedName name="___QQ51">#REF!</definedName>
    <definedName name="___QQ52">#REF!</definedName>
    <definedName name="___QQ53">#REF!</definedName>
    <definedName name="___QQ54">#REF!</definedName>
    <definedName name="___QQ55">#REF!</definedName>
    <definedName name="___QQ56">#REF!</definedName>
    <definedName name="___QQ57">#REF!</definedName>
    <definedName name="___QQ58">#REF!</definedName>
    <definedName name="___QQ59">#REF!</definedName>
    <definedName name="___QQ60">#REF!</definedName>
    <definedName name="___QQ61">#REF!</definedName>
    <definedName name="___QQ62">#REF!</definedName>
    <definedName name="___QQ63">#REF!</definedName>
    <definedName name="___QQ64">#REF!</definedName>
    <definedName name="___QQ65">#REF!</definedName>
    <definedName name="___QQ66">#REF!</definedName>
    <definedName name="___QQ67">#REF!</definedName>
    <definedName name="___QQ68">#REF!</definedName>
    <definedName name="___QQ69">#REF!</definedName>
    <definedName name="___QQ70">#REF!</definedName>
    <definedName name="___QQ71">#REF!</definedName>
    <definedName name="___QQ72">#REF!</definedName>
    <definedName name="___QQ73">#REF!</definedName>
    <definedName name="___QQ74">#REF!</definedName>
    <definedName name="___QQ75">#REF!</definedName>
    <definedName name="___QW22">#REF!</definedName>
    <definedName name="___RFV1">'[32]491-492'!$A$38:$B$72</definedName>
    <definedName name="___RFV2">'[32]489-492'!$A$38:$B$64</definedName>
    <definedName name="___RL1" hidden="1">'[40]AOP Summary-2'!$A$2:$A$14</definedName>
    <definedName name="___RNI1">'[15]209a-209'!$A$38:$B$66</definedName>
    <definedName name="___RNI10">'[15]222-223'!$A$38:$B$66</definedName>
    <definedName name="___RNI11">'[15]223-224'!$A$38:$B$66</definedName>
    <definedName name="___RNI12">'[15]224-227'!$A$38:$B$66</definedName>
    <definedName name="___RNI13">'[15]236-tahliye'!$A$38:$B$66</definedName>
    <definedName name="___RNI2">'[15](209-210)'!$A$38:$B$66</definedName>
    <definedName name="___RNI3">'[15](210-211)'!$A$38:$B$66</definedName>
    <definedName name="___RNI4">'[15](211-214)'!$A$38:$B$66</definedName>
    <definedName name="___RNI5">'[15](214-215)'!$A$38:$B$66</definedName>
    <definedName name="___RNI6">'[15](215-216)'!$A$38:$B$66</definedName>
    <definedName name="___RNI7">'[15](216-218)'!$A$38:$B$66</definedName>
    <definedName name="___RNI8">'[15]218-221'!$A$38:$B$66</definedName>
    <definedName name="___RNI9">'[15]221-222'!$A$38:$B$66</definedName>
    <definedName name="___T1">#REF!</definedName>
    <definedName name="___T2">#REF!</definedName>
    <definedName name="___T3">#REF!</definedName>
    <definedName name="___T4">#REF!</definedName>
    <definedName name="___tax1">#REF!</definedName>
    <definedName name="___tax2">#REF!</definedName>
    <definedName name="___tax3">#REF!</definedName>
    <definedName name="___tax4">#REF!</definedName>
    <definedName name="___tek37">#REF!</definedName>
    <definedName name="___TEL1">#REF!</definedName>
    <definedName name="___tk1">#REF!</definedName>
    <definedName name="___tk2">#REF!</definedName>
    <definedName name="___tk3">#REF!</definedName>
    <definedName name="___tk4">#REF!</definedName>
    <definedName name="___tk5">#REF!</definedName>
    <definedName name="___tk6">#REF!</definedName>
    <definedName name="___tk7">#REF!</definedName>
    <definedName name="___UN2">#REF!</definedName>
    <definedName name="___USD1">[37]KUR!$B$2</definedName>
    <definedName name="___USD5">[16]eryamankeşif!$K$1</definedName>
    <definedName name="___WW1">#REF!</definedName>
    <definedName name="___WW2">#REF!</definedName>
    <definedName name="___WW3">#REF!</definedName>
    <definedName name="___WW4">#REF!</definedName>
    <definedName name="___WW5">#REF!</definedName>
    <definedName name="___y82">#REF!</definedName>
    <definedName name="___YB146">'[33]146'!$A$38:$B$57</definedName>
    <definedName name="___YB147">'[33]147'!$A$38:$B$57</definedName>
    <definedName name="___YB150">'[33]150'!$A$38:$B$57</definedName>
    <definedName name="___YB198">'[34]198'!$A$38:$B$56</definedName>
    <definedName name="___yb201">'[18]201'!$A$37:$B$57</definedName>
    <definedName name="___YB209">'[19]209'!$A$38:$B$57</definedName>
    <definedName name="___YB210">'[19]210'!$A$38:$B$57</definedName>
    <definedName name="___YB211">'[19]211'!$A$38:$B$57</definedName>
    <definedName name="___YB214">'[19]214'!$A$38:$B$57</definedName>
    <definedName name="___YB215">'[19]215'!$A$38:$B$57</definedName>
    <definedName name="___YB216">'[19]216'!$A$38:$B$57</definedName>
    <definedName name="___YB218">'[19]218'!$A$38:$B$55</definedName>
    <definedName name="___YB221">'[19]221'!$A$38:$B$57</definedName>
    <definedName name="___YB222">'[19]222'!$A$38:$B$57</definedName>
    <definedName name="___YB223">'[19]223'!$A$38:$B$57</definedName>
    <definedName name="___YB224">'[19]224'!$A$38:$B$57</definedName>
    <definedName name="___YB227">'[20]227'!$A$38:$B$55</definedName>
    <definedName name="___YB228">'[20]228'!$A$38:$B$55</definedName>
    <definedName name="___YB231">'[20]231'!$A$38:$B$55</definedName>
    <definedName name="___YB233">'[20]233'!$A$38:$B$55</definedName>
    <definedName name="___YB234">'[20]234'!$A$38:$B$55</definedName>
    <definedName name="___YB236">'[19]236'!$A$38:$B$55</definedName>
    <definedName name="___YB246">'[21]246'!$A$37:$B$57</definedName>
    <definedName name="___YB247">'[21]247'!$A$40:$B$55</definedName>
    <definedName name="___YB248">'[21]248'!$A$40:$B$55</definedName>
    <definedName name="___YB249">'[21]249'!$A$37:$B$57</definedName>
    <definedName name="___YB250">'[21]250'!$A$40:$B$55</definedName>
    <definedName name="___YB251">'[21]251'!$A$36:$B$59</definedName>
    <definedName name="___YB252">'[21]252'!$A$36:$B$58</definedName>
    <definedName name="___YB253">'[21]253'!$A$38:$B$57</definedName>
    <definedName name="___YB255">'[21]255'!$A$37:$B$57</definedName>
    <definedName name="___YB259">'[21]259'!$A$37:$B$56</definedName>
    <definedName name="___YB262">'[21]262'!$A$38:$B$57</definedName>
    <definedName name="___yb265">'[21]265'!$A$38:$B$58</definedName>
    <definedName name="___YB267">'[21]267'!$A$37:$B$58</definedName>
    <definedName name="___YB270">'[21]270'!$A$37:$B$58</definedName>
    <definedName name="___YB272">'[21]272'!$A$36:$B$57</definedName>
    <definedName name="___YB276">'[18]276'!$A$38:$B$57</definedName>
    <definedName name="___YB277">'[18]277'!$A$38:$B$57</definedName>
    <definedName name="___YB278">'[18]278'!$A$38:$B$57</definedName>
    <definedName name="___YB279">'[18]279'!$A$38:$B$57</definedName>
    <definedName name="___YB280">'[18]280'!$A$38:$B$55</definedName>
    <definedName name="___YB281">'[18]281'!$A$38:$B$57</definedName>
    <definedName name="___YB282">'[18]282'!$A$38:$B$57</definedName>
    <definedName name="___YB284">'[18]284'!$A$38:$B$58</definedName>
    <definedName name="___YB285">'[18]285'!$A$38:$B$57</definedName>
    <definedName name="___YB286">'[18]286'!$A$36:$B$58</definedName>
    <definedName name="___YB287">'[18]287'!$A$36:$B$58</definedName>
    <definedName name="___YB288">'[22]288'!$A$26:$B$43</definedName>
    <definedName name="___YB304">'[18]304'!$A$38:$B$57</definedName>
    <definedName name="___yb307">#REF!</definedName>
    <definedName name="___YB328">'[23]328'!$A$29:$B$47</definedName>
    <definedName name="___YB333">'[23]333'!$A$29:$B$47</definedName>
    <definedName name="___YB335">'[34]335'!$A$29:$B$50</definedName>
    <definedName name="___YB337">'[34]337'!$A$38:$B$56</definedName>
    <definedName name="___YB339">'[34]339'!$A$38:$B$56</definedName>
    <definedName name="___YB341">'[34]341'!$A$38:$B$56</definedName>
    <definedName name="___YB343">'[34]343'!$A$38:$B$56</definedName>
    <definedName name="___yb349">'[24]349'!$A$38:$B$55</definedName>
    <definedName name="___YB354">'[24]354'!$A$39:$B$55</definedName>
    <definedName name="___YB358">'[24]358'!$A$38:$B$57</definedName>
    <definedName name="___YB359">'[24]359'!$A$38:$B$59</definedName>
    <definedName name="___YB363">'[24]363'!$A$38:$B$57</definedName>
    <definedName name="___YB365">'[24]365'!$A$38:$B$57</definedName>
    <definedName name="___YB405">'[25]405'!$A$38:$B$58</definedName>
    <definedName name="___YB409">'[25]409'!$A$38:$B$58</definedName>
    <definedName name="___yb411">'[24]411'!$A$40:$B$56</definedName>
    <definedName name="___YB419">'[25]419'!$A$38:$B$58</definedName>
    <definedName name="___YB423">'[25]423'!$A$38:$B$58</definedName>
    <definedName name="___YB426">'[25]426'!$A$38:$B$58</definedName>
    <definedName name="___YB489">'[26]489'!$A$39:$B$63</definedName>
    <definedName name="___YB491">'[26]491'!$A$39:$B$58</definedName>
    <definedName name="___YB495">'[22]495'!$A$39:$B$56</definedName>
    <definedName name="___YB498">'[22]498'!$A$39:$B$55</definedName>
    <definedName name="___YB500">'[22]500'!$A$39:$B$56</definedName>
    <definedName name="___YB505">'[22]505'!$A$39:$B$56</definedName>
    <definedName name="___YB506">'[22]506'!$A$39:$B$56</definedName>
    <definedName name="___YB509">'[22]509'!$A$39:$B$56</definedName>
    <definedName name="___YB512">'[22]512'!$A$39:$B$56</definedName>
    <definedName name="___YB515">'[22]515'!$A$39:$B$56</definedName>
    <definedName name="___YB516">'[22]516'!$A$39:$B$56</definedName>
    <definedName name="___YB520">'[22]520'!$A$39:$B$56</definedName>
    <definedName name="___YB521">'[22]521'!$A$39:$B$56</definedName>
    <definedName name="___YB523">'[22]523'!$A$39:$B$56</definedName>
    <definedName name="___YB525">'[22]525'!$A$39:$B$56</definedName>
    <definedName name="___YB526">'[22]526'!$A$39:$B$56</definedName>
    <definedName name="___YB527">'[22]527'!$A$39:$B$56</definedName>
    <definedName name="___YB528">'[22]528'!$A$39:$B$56</definedName>
    <definedName name="___YB548">'[22]548'!$A$39:$B$56</definedName>
    <definedName name="___YB552">'[34]552'!$A$38:$B$57</definedName>
    <definedName name="___YB555">'[34]555'!$A$37:$B$59</definedName>
    <definedName name="___yb557">'[34]557'!$A$40:$B$59</definedName>
    <definedName name="___YB580">'[22]580'!$A$39:$B$56</definedName>
    <definedName name="___YB581">'[22]581'!$A$39:$B$56</definedName>
    <definedName name="___ZA95">[36]önyüz!$BD$63</definedName>
    <definedName name="___ZA96">[36]önyüz!$BD$65</definedName>
    <definedName name="___ZA97">[36]önyüz!$BD$67</definedName>
    <definedName name="___ZA98">[36]önyüz!$BD$69</definedName>
    <definedName name="___ZA99">[36]önyüz!$BD$71</definedName>
    <definedName name="___zz4">#REF!</definedName>
    <definedName name="__1_">#REF!</definedName>
    <definedName name="__1__123Graph_ACHART_1" hidden="1">[41]Cash2!$G$16:$G$31</definedName>
    <definedName name="__123Grapgh__s" hidden="1">'[38]AOP Summary-2'!$C$2:$C$14</definedName>
    <definedName name="__123Graph_A" hidden="1">'[42]TABLO-3'!$B$4:$B$4</definedName>
    <definedName name="__123Graph_ACURRENT" hidden="1">[43]FitOutConfCentre!#REF!</definedName>
    <definedName name="__123Graph_B" hidden="1">'[42]TABLO-3'!$B$5:$B$5</definedName>
    <definedName name="__123Graph_C" hidden="1">'[42]TABLO-3'!$B$6:$B$6</definedName>
    <definedName name="__123Graph_D" hidden="1">'[42]TABLO-3'!$B$7:$B$7</definedName>
    <definedName name="__123Graph_E" hidden="1">'[42]TABLO-3'!$B$8:$B$8</definedName>
    <definedName name="__123Graph_F" hidden="1">[44]LOB!#REF!</definedName>
    <definedName name="__123Graph_X" hidden="1">'[42]TABLO-3'!$A$4:$A$8</definedName>
    <definedName name="__2_">#REF!</definedName>
    <definedName name="__2_._solv" hidden="1">[39]Sheet1!#REF!,[39]Sheet1!#REF!</definedName>
    <definedName name="__2__123Graph_ACHART_2" hidden="1">[41]Z!$T$179:$AH$179</definedName>
    <definedName name="__3__123Graph_ACHART_1" hidden="1">[45]Cash2!$G$16:$G$31</definedName>
    <definedName name="__3__123Graph_BCHART_2" hidden="1">[41]Z!$T$180:$AH$180</definedName>
    <definedName name="__4__123Graph_ACHART_2" hidden="1">[45]Z!$T$179:$AH$179</definedName>
    <definedName name="__4__123Graph_CCHART_1" hidden="1">[41]Cash2!$J$16:$J$36</definedName>
    <definedName name="__5__123Graph_BCHART_2" hidden="1">[45]Z!$T$180:$AH$180</definedName>
    <definedName name="__5__123Graph_DCHART_1" hidden="1">[41]Cash2!$K$16:$K$36</definedName>
    <definedName name="__6__123Graph_CCHART_1" hidden="1">[45]Cash2!$J$16:$J$36</definedName>
    <definedName name="__7__123Graph_DCHART_1" hidden="1">[45]Cash2!$K$16:$K$36</definedName>
    <definedName name="__A100000">#REF!</definedName>
    <definedName name="__ab1" localSheetId="1" hidden="1">{#N/A,#N/A,FALSE,"SumD";#N/A,#N/A,FALSE,"ElecD";#N/A,#N/A,FALSE,"MechD";#N/A,#N/A,FALSE,"GeotD";#N/A,#N/A,FALSE,"PrcsD";#N/A,#N/A,FALSE,"TunnD";#N/A,#N/A,FALSE,"CivlD";#N/A,#N/A,FALSE,"NtwkD";#N/A,#N/A,FALSE,"EstgD";#N/A,#N/A,FALSE,"PEngD"}</definedName>
    <definedName name="__ab1" hidden="1">{#N/A,#N/A,FALSE,"SumD";#N/A,#N/A,FALSE,"ElecD";#N/A,#N/A,FALSE,"MechD";#N/A,#N/A,FALSE,"GeotD";#N/A,#N/A,FALSE,"PrcsD";#N/A,#N/A,FALSE,"TunnD";#N/A,#N/A,FALSE,"CivlD";#N/A,#N/A,FALSE,"NtwkD";#N/A,#N/A,FALSE,"EstgD";#N/A,#N/A,FALSE,"PEngD"}</definedName>
    <definedName name="__ABA353">'[4]353'!$A$35:$B$61</definedName>
    <definedName name="__ABA355">'[4]355'!$A$39:$B$56</definedName>
    <definedName name="__ABA356">'[4]356'!$A$39:$B$56</definedName>
    <definedName name="__ABA357">'[4]357'!$A$39:$B$56</definedName>
    <definedName name="__ABA358">'[4]358'!$A$39:$B$56</definedName>
    <definedName name="__ABA359">'[4]359'!$A$39:$B$56</definedName>
    <definedName name="__ABA360">'[4]359'!#REF!</definedName>
    <definedName name="__ABA361">'[4]361'!$A$39:$B$56</definedName>
    <definedName name="__ABA362">'[4]362'!$A$39:$B$56</definedName>
    <definedName name="__ABA363">'[4]363'!$A$39:$B$56</definedName>
    <definedName name="__ABA364">'[4]364'!$A$39:$B$56</definedName>
    <definedName name="__ABA365">'[4]365'!$A$39:$B$56</definedName>
    <definedName name="__ABA366">'[4]366'!$A$39:$B$56</definedName>
    <definedName name="__ABA367">'[4]367'!$A$39:$B$56</definedName>
    <definedName name="__ABA368">'[4]368'!$A$39:$B$56</definedName>
    <definedName name="__ABA370">'[4]370'!$A$39:$B$56</definedName>
    <definedName name="__ABA373">'[4]373'!$A$38:$B$57</definedName>
    <definedName name="__ABA374">'[4]374'!$A$39:$B$56</definedName>
    <definedName name="__ABA375">'[4]373'!#REF!</definedName>
    <definedName name="__ABA376">'[4]376'!$A$39:$B$56</definedName>
    <definedName name="__ADA1">#REF!</definedName>
    <definedName name="__ADA2">#REF!</definedName>
    <definedName name="__ada28">#REF!</definedName>
    <definedName name="__ADA6">#REF!</definedName>
    <definedName name="__adb8">#REF!</definedName>
    <definedName name="__adc8">#REF!</definedName>
    <definedName name="__ADR2">[5]önyüz!#REF!</definedName>
    <definedName name="__AH353355">'[6]284-285'!#REF!</definedName>
    <definedName name="__as1" localSheetId="1" hidden="1">{#N/A,#N/A,FALSE,"SumD";#N/A,#N/A,FALSE,"ElecD";#N/A,#N/A,FALSE,"MechD";#N/A,#N/A,FALSE,"GeotD";#N/A,#N/A,FALSE,"PrcsD";#N/A,#N/A,FALSE,"TunnD";#N/A,#N/A,FALSE,"CivlD";#N/A,#N/A,FALSE,"NtwkD";#N/A,#N/A,FALSE,"EstgD";#N/A,#N/A,FALSE,"PEngD"}</definedName>
    <definedName name="__as1" hidden="1">{#N/A,#N/A,FALSE,"SumD";#N/A,#N/A,FALSE,"ElecD";#N/A,#N/A,FALSE,"MechD";#N/A,#N/A,FALSE,"GeotD";#N/A,#N/A,FALSE,"PrcsD";#N/A,#N/A,FALSE,"TunnD";#N/A,#N/A,FALSE,"CivlD";#N/A,#N/A,FALSE,"NtwkD";#N/A,#N/A,FALSE,"EstgD";#N/A,#N/A,FALSE,"PEngD"}</definedName>
    <definedName name="__BER5">#REF!</definedName>
    <definedName name="__bet1">#REF!</definedName>
    <definedName name="__bet3">#REF!</definedName>
    <definedName name="__BNM1">'[9]354-357'!$A$38:$B$66</definedName>
    <definedName name="__BNM10">'[9]389a-389'!$A$37:$B$65</definedName>
    <definedName name="__BNM11">'[9]391b-391'!$A$37:$B$65</definedName>
    <definedName name="__BNM12">'[9]411-417'!$A$36:$B$66</definedName>
    <definedName name="__BNM2">'[9]358-360'!$A$38:$B$66</definedName>
    <definedName name="__BNM3">'[9]359-362'!$A$38:$B$66</definedName>
    <definedName name="__BNM4">'[9]363-364'!$A$36:$B$65</definedName>
    <definedName name="__BNM5">'[9]365-366'!$A$38:$B$64</definedName>
    <definedName name="__BNM6">'[9]349-353'!$A$37:$B$65</definedName>
    <definedName name="__BNM7">'[9]385B-385'!$A$37:$B$65</definedName>
    <definedName name="__BNM9">'[9]387a-387'!$A$37:$B$65</definedName>
    <definedName name="__CVB1">'[27]234-TAHL.'!$A$38:$B$54</definedName>
    <definedName name="__CVB2">'[27]227-228'!$A$37:$B$54</definedName>
    <definedName name="__CVB3">'[27]228-231'!$A$37:$B$54</definedName>
    <definedName name="__CVB4">'[27]231-233'!$A$37:$B$54</definedName>
    <definedName name="__CVB5">'[27]233-234'!$A$37:$B$54</definedName>
    <definedName name="__DAT1">#REF!</definedName>
    <definedName name="__DAT2">#REF!</definedName>
    <definedName name="__DAT3">#REF!</definedName>
    <definedName name="__DAT4">#REF!</definedName>
    <definedName name="__DAT5">#REF!</definedName>
    <definedName name="__DAT6">#REF!</definedName>
    <definedName name="__DAT9">#REF!</definedName>
    <definedName name="__dem1">#REF!</definedName>
    <definedName name="__dem3">#REF!</definedName>
    <definedName name="__DER1">'[6]284-285'!#REF!</definedName>
    <definedName name="__DER2">#REF!</definedName>
    <definedName name="__DER3">'[6]286-287'!#REF!</definedName>
    <definedName name="__DER4">'[6]287-289'!#REF!</definedName>
    <definedName name="__DET1">'[6]284-285'!#REF!</definedName>
    <definedName name="__DET10">#REF!</definedName>
    <definedName name="__DET11">#REF!</definedName>
    <definedName name="__DET12">#REF!</definedName>
    <definedName name="__DET13">#REF!</definedName>
    <definedName name="__DET14">#REF!</definedName>
    <definedName name="__DET15">#REF!</definedName>
    <definedName name="__DET16">#REF!</definedName>
    <definedName name="__DET17">#REF!</definedName>
    <definedName name="__DET2">#REF!</definedName>
    <definedName name="__DET3">'[6]286-287'!#REF!</definedName>
    <definedName name="__DET4">'[6]287-289'!#REF!</definedName>
    <definedName name="__DET5">#REF!</definedName>
    <definedName name="__DET6">#REF!</definedName>
    <definedName name="__DET7">#REF!</definedName>
    <definedName name="__DET8">#REF!</definedName>
    <definedName name="__DET9">#REF!</definedName>
    <definedName name="__dig38">#REF!</definedName>
    <definedName name="__DNM2">#REF!</definedName>
    <definedName name="__DNM3">#REF!</definedName>
    <definedName name="__DNM4">#REF!</definedName>
    <definedName name="__DNM5">#REF!</definedName>
    <definedName name="__DVZ2">'[46]Föy-Hesap'!#REF!</definedName>
    <definedName name="__GRUP__">#REF!</definedName>
    <definedName name="__GRUPDETAY__">#REF!</definedName>
    <definedName name="__HAB1">#REF!</definedName>
    <definedName name="__HAB2">#REF!</definedName>
    <definedName name="__HAT1">#REF!</definedName>
    <definedName name="__IntlFixup" hidden="1">TRUE</definedName>
    <definedName name="__IST1">#REF!</definedName>
    <definedName name="__KA1">#REF!</definedName>
    <definedName name="__KA2">#REF!</definedName>
    <definedName name="__KA3">#REF!</definedName>
    <definedName name="__KA4">#REF!</definedName>
    <definedName name="__KA5">#REF!</definedName>
    <definedName name="__KA6">#REF!</definedName>
    <definedName name="__kal1">#REF!</definedName>
    <definedName name="__kal3">#REF!</definedName>
    <definedName name="__kar1">#REF!</definedName>
    <definedName name="__kar2">#REF!</definedName>
    <definedName name="__KIT3">#REF!</definedName>
    <definedName name="__KK1">#REF!</definedName>
    <definedName name="__KK10">[1]İCMAL!#REF!</definedName>
    <definedName name="__KK11">[1]İCMAL!#REF!</definedName>
    <definedName name="__KK12">[1]İCMAL!#REF!</definedName>
    <definedName name="__KK13">[1]İCMAL!#REF!</definedName>
    <definedName name="__KK14">[1]İCMAL!#REF!</definedName>
    <definedName name="__KK15">[1]İCMAL!#REF!</definedName>
    <definedName name="__KK16">[1]İCMAL!#REF!</definedName>
    <definedName name="__KK17">[1]İCMAL!#REF!</definedName>
    <definedName name="__KK18">#REF!</definedName>
    <definedName name="__KK19">#REF!</definedName>
    <definedName name="__KK2">[1]İCMAL!#REF!</definedName>
    <definedName name="__KK20">#REF!</definedName>
    <definedName name="__KK3">[1]İCMAL!#REF!</definedName>
    <definedName name="__KK4">[1]İCMAL!#REF!</definedName>
    <definedName name="__KK5">[1]İCMAL!#REF!</definedName>
    <definedName name="__KK6">[1]İCMAL!#REF!</definedName>
    <definedName name="__KK7">[1]İCMAL!#REF!</definedName>
    <definedName name="__KK8">[1]İCMAL!#REF!</definedName>
    <definedName name="__KK9">[1]İCMAL!#REF!</definedName>
    <definedName name="__KMA1">#REF!</definedName>
    <definedName name="__KUR01">#REF!</definedName>
    <definedName name="__kur02">#REF!</definedName>
    <definedName name="__kur1">#REF!</definedName>
    <definedName name="__kur2">#REF!</definedName>
    <definedName name="__kur3">#REF!</definedName>
    <definedName name="__kur4">#REF!</definedName>
    <definedName name="__kur5">#REF!</definedName>
    <definedName name="__kur6">#REF!</definedName>
    <definedName name="__LTC1">'[28]Inputs &amp; Summary'!$F$46</definedName>
    <definedName name="__LTC2">'[28]Inputs &amp; Summary'!$G$46</definedName>
    <definedName name="__LTC3">'[28]Inputs &amp; Summary'!$H$46</definedName>
    <definedName name="__MA1">#REF!</definedName>
    <definedName name="__MAIN__">#REF!</definedName>
    <definedName name="__MKO1">'[29](DB-426)'!$A$38:$B$69</definedName>
    <definedName name="__MKO10">'[29]412a-412'!$A$38:$B$61</definedName>
    <definedName name="__MKO11">'[29]DB-411a'!$A$38:$B$61</definedName>
    <definedName name="__MKO12">'[29]411a-411'!$A$37:$B$60</definedName>
    <definedName name="__MKO13">'[29]DB-409'!$A$37:$B$60</definedName>
    <definedName name="__MKO14">'[29]409-410'!$A$37:$B$60</definedName>
    <definedName name="__MKO15">'[29]DB-408a'!$A$37:$B$60</definedName>
    <definedName name="__MKO16">'[29]408a-408'!$A$38:$B$61</definedName>
    <definedName name="__MKO17">'[29]408b-408a'!$A$37:$B$60</definedName>
    <definedName name="__MKO18">'[29]DB-405'!$A$37:$B$60</definedName>
    <definedName name="__MKO19">'[29]405-406'!$A$37:$B$60</definedName>
    <definedName name="__MKO2">'[29]426-427'!$A$38:$B$67</definedName>
    <definedName name="__MKO3">'[29]DB-423'!$A$38:$B$60</definedName>
    <definedName name="__MKO4">'[29]423-424'!$A$36:$B$60</definedName>
    <definedName name="__MKO5">'[29]DB-419'!$A$37:$B$59</definedName>
    <definedName name="__MKO6">'[29]419-422'!$A$37:$B$61</definedName>
    <definedName name="__MKO7">'[29]DB-414A'!$A$37:$B$61</definedName>
    <definedName name="__MKO8">'[29]414a-414'!$A$37:$B$62</definedName>
    <definedName name="__MKO9">'[29]DB-412'!$A$38:$B$61</definedName>
    <definedName name="__NS1">'[46]Personel Ücret'!$AL1</definedName>
    <definedName name="__old3" localSheetId="1" hidden="1">{#N/A,#N/A,FALSE,"Summary";#N/A,#N/A,FALSE,"3TJ";#N/A,#N/A,FALSE,"3TN";#N/A,#N/A,FALSE,"3TP";#N/A,#N/A,FALSE,"3SJ";#N/A,#N/A,FALSE,"3CJ";#N/A,#N/A,FALSE,"3CN";#N/A,#N/A,FALSE,"3CP";#N/A,#N/A,FALSE,"3A"}</definedName>
    <definedName name="__old3" hidden="1">{#N/A,#N/A,FALSE,"Summary";#N/A,#N/A,FALSE,"3TJ";#N/A,#N/A,FALSE,"3TN";#N/A,#N/A,FALSE,"3TP";#N/A,#N/A,FALSE,"3SJ";#N/A,#N/A,FALSE,"3CJ";#N/A,#N/A,FALSE,"3CN";#N/A,#N/A,FALSE,"3CP";#N/A,#N/A,FALSE,"3A"}</definedName>
    <definedName name="__old5" localSheetId="1" hidden="1">{#N/A,#N/A,FALSE,"Summary";#N/A,#N/A,FALSE,"3TJ";#N/A,#N/A,FALSE,"3TN";#N/A,#N/A,FALSE,"3TP";#N/A,#N/A,FALSE,"3SJ";#N/A,#N/A,FALSE,"3CJ";#N/A,#N/A,FALSE,"3CN";#N/A,#N/A,FALSE,"3CP";#N/A,#N/A,FALSE,"3A"}</definedName>
    <definedName name="__old5" hidden="1">{#N/A,#N/A,FALSE,"Summary";#N/A,#N/A,FALSE,"3TJ";#N/A,#N/A,FALSE,"3TN";#N/A,#N/A,FALSE,"3TP";#N/A,#N/A,FALSE,"3SJ";#N/A,#N/A,FALSE,"3CJ";#N/A,#N/A,FALSE,"3CN";#N/A,#N/A,FALSE,"3CP";#N/A,#N/A,FALSE,"3A"}</definedName>
    <definedName name="__old7" localSheetId="1" hidden="1">{#N/A,#N/A,FALSE,"Summary";#N/A,#N/A,FALSE,"3TJ";#N/A,#N/A,FALSE,"3TN";#N/A,#N/A,FALSE,"3TP";#N/A,#N/A,FALSE,"3SJ";#N/A,#N/A,FALSE,"3CJ";#N/A,#N/A,FALSE,"3CN";#N/A,#N/A,FALSE,"3CP";#N/A,#N/A,FALSE,"3A"}</definedName>
    <definedName name="__old7" hidden="1">{#N/A,#N/A,FALSE,"Summary";#N/A,#N/A,FALSE,"3TJ";#N/A,#N/A,FALSE,"3TN";#N/A,#N/A,FALSE,"3TP";#N/A,#N/A,FALSE,"3SJ";#N/A,#N/A,FALSE,"3CJ";#N/A,#N/A,FALSE,"3CN";#N/A,#N/A,FALSE,"3CP";#N/A,#N/A,FALSE,"3A"}</definedName>
    <definedName name="__PEY1">#REF!</definedName>
    <definedName name="__POI1">'[30]320-322'!$A$38:$B$66</definedName>
    <definedName name="__POI2">'[30]322-324'!$A$38:$B$66</definedName>
    <definedName name="__POI3">'[30]324-324a'!$A$38:$B$66</definedName>
    <definedName name="__POI4">'[30]324a-328'!$A$38:$B$66</definedName>
    <definedName name="__POI5">'[30]328-333'!$A$38:$B$66</definedName>
    <definedName name="__POI6">'[30]333-335'!$A$38:$B$66</definedName>
    <definedName name="__POI7">'[30]345-343'!$A$38:$B$66</definedName>
    <definedName name="__poı9">'[30](206-tahliye)'!$A$36:$B$65</definedName>
    <definedName name="__POL1">'[6]284-285'!$A$37:$B$64</definedName>
    <definedName name="__POL10">'[6]253-288'!$A$38:$B$64</definedName>
    <definedName name="__POL11">'[6]275-282'!$A$38:$B$64</definedName>
    <definedName name="__POL12">'[6]292a-291b'!$A$38:$B$64</definedName>
    <definedName name="__POL13">'[6]280-279'!$A$38:$B$64</definedName>
    <definedName name="__POL14">'[6]201-202'!$A$37:$B$64</definedName>
    <definedName name="__POL15">'[31]272-273'!$A$37:$B$64</definedName>
    <definedName name="__POL16">'[31]280a-273a'!$A$36:$B$91</definedName>
    <definedName name="__POL2">'[6](285-2861)'!$A$37:$B$65</definedName>
    <definedName name="__POL20">'[6]282-289'!$A$40:$B$66</definedName>
    <definedName name="__POL3">'[6]286-287'!$A$37:$B$69</definedName>
    <definedName name="__POL4">'[6]287-289'!$A$37:$B$71</definedName>
    <definedName name="__POL5">'[6]276-277'!$A$36:$B$64</definedName>
    <definedName name="__POL6">'[6]277-278'!$A$36:$B$66</definedName>
    <definedName name="__POL7">'[6]278-279'!$A$36:$B$64</definedName>
    <definedName name="__POL8">'[6]279-281'!$A$35:$B$57</definedName>
    <definedName name="__POL9">'[6]281-282'!$A$35:$B$56</definedName>
    <definedName name="__QQ23">#REF!</definedName>
    <definedName name="__QQ24">#REF!</definedName>
    <definedName name="__QQ25">#REF!</definedName>
    <definedName name="__QQ26">#REF!</definedName>
    <definedName name="__QQ27">#REF!</definedName>
    <definedName name="__QQ28">#REF!</definedName>
    <definedName name="__QQ29">#REF!</definedName>
    <definedName name="__QQ30">#REF!</definedName>
    <definedName name="__QQ31">#REF!</definedName>
    <definedName name="__QQ32">#REF!</definedName>
    <definedName name="__QQ33">#REF!</definedName>
    <definedName name="__QQ34">#REF!</definedName>
    <definedName name="__QQ35">#REF!</definedName>
    <definedName name="__QQ36">#REF!</definedName>
    <definedName name="__QQ37">#REF!</definedName>
    <definedName name="__QQ38">#REF!</definedName>
    <definedName name="__QQ39">#REF!</definedName>
    <definedName name="__QQ40">#REF!</definedName>
    <definedName name="__QQ41">#REF!</definedName>
    <definedName name="__QQ42">#REF!</definedName>
    <definedName name="__QQ43">#REF!</definedName>
    <definedName name="__QQ44">#REF!</definedName>
    <definedName name="__QQ45">#REF!</definedName>
    <definedName name="__QQ46">#REF!</definedName>
    <definedName name="__QQ47">#REF!</definedName>
    <definedName name="__QQ48">#REF!</definedName>
    <definedName name="__QQ49">#REF!</definedName>
    <definedName name="__QQ50">#REF!</definedName>
    <definedName name="__QQ51">#REF!</definedName>
    <definedName name="__QQ52">#REF!</definedName>
    <definedName name="__QQ53">#REF!</definedName>
    <definedName name="__QQ54">#REF!</definedName>
    <definedName name="__QQ55">#REF!</definedName>
    <definedName name="__QQ56">#REF!</definedName>
    <definedName name="__QQ57">#REF!</definedName>
    <definedName name="__QQ58">#REF!</definedName>
    <definedName name="__QQ59">#REF!</definedName>
    <definedName name="__QQ60">#REF!</definedName>
    <definedName name="__QQ61">#REF!</definedName>
    <definedName name="__QQ62">#REF!</definedName>
    <definedName name="__QQ63">#REF!</definedName>
    <definedName name="__QQ64">#REF!</definedName>
    <definedName name="__QQ65">#REF!</definedName>
    <definedName name="__QQ66">#REF!</definedName>
    <definedName name="__QQ67">#REF!</definedName>
    <definedName name="__QQ68">#REF!</definedName>
    <definedName name="__QQ69">#REF!</definedName>
    <definedName name="__QQ70">#REF!</definedName>
    <definedName name="__QQ71">#REF!</definedName>
    <definedName name="__QQ72">#REF!</definedName>
    <definedName name="__QQ73">#REF!</definedName>
    <definedName name="__QQ74">#REF!</definedName>
    <definedName name="__QQ75">#REF!</definedName>
    <definedName name="__QW22">#REF!</definedName>
    <definedName name="__RFV1">'[32]491-492'!$A$38:$B$72</definedName>
    <definedName name="__RFV2">'[32]489-492'!$A$38:$B$64</definedName>
    <definedName name="__RL1" hidden="1">'[40]AOP Summary-2'!$A$2:$A$14</definedName>
    <definedName name="__rl2"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__rl2"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__RNI1">'[15]209a-209'!$A$38:$B$66</definedName>
    <definedName name="__RNI10">'[15]222-223'!$A$38:$B$66</definedName>
    <definedName name="__RNI11">'[15]223-224'!$A$38:$B$66</definedName>
    <definedName name="__RNI12">'[15]224-227'!$A$38:$B$66</definedName>
    <definedName name="__RNI13">'[15]236-tahliye'!$A$38:$B$66</definedName>
    <definedName name="__RNI2">'[15](209-210)'!$A$38:$B$66</definedName>
    <definedName name="__RNI3">'[15](210-211)'!$A$38:$B$66</definedName>
    <definedName name="__RNI4">'[15](211-214)'!$A$38:$B$66</definedName>
    <definedName name="__RNI5">'[15](214-215)'!$A$38:$B$66</definedName>
    <definedName name="__RNI6">'[15](215-216)'!$A$38:$B$66</definedName>
    <definedName name="__RNI7">'[15](216-218)'!$A$38:$B$66</definedName>
    <definedName name="__RNI8">'[15]218-221'!$A$38:$B$66</definedName>
    <definedName name="__RNI9">'[15]221-222'!$A$38:$B$66</definedName>
    <definedName name="__SOZ__">#REF!</definedName>
    <definedName name="__SOZBM__">#REF!</definedName>
    <definedName name="__T1">#REF!</definedName>
    <definedName name="__T2">#REF!</definedName>
    <definedName name="__T3">#REF!</definedName>
    <definedName name="__T4">#REF!</definedName>
    <definedName name="__tax1">#REF!</definedName>
    <definedName name="__tax2">#REF!</definedName>
    <definedName name="__tax3">#REF!</definedName>
    <definedName name="__tax4">#REF!</definedName>
    <definedName name="__tek37">#REF!</definedName>
    <definedName name="__TEL1">#REF!</definedName>
    <definedName name="__tk1">#REF!</definedName>
    <definedName name="__tk2">#REF!</definedName>
    <definedName name="__tk3">#REF!</definedName>
    <definedName name="__tk4">#REF!</definedName>
    <definedName name="__tk5">#REF!</definedName>
    <definedName name="__tk6">#REF!</definedName>
    <definedName name="__tk7">#REF!</definedName>
    <definedName name="__TS1">'[46]Personel Ücret'!A$47</definedName>
    <definedName name="__UN2">#REF!</definedName>
    <definedName name="__USD1">[37]KUR!$B$2</definedName>
    <definedName name="__USD5">[16]eryamankeşif!$K$1</definedName>
    <definedName name="__WW1">#REF!</definedName>
    <definedName name="__WW2">#REF!</definedName>
    <definedName name="__WW3">#REF!</definedName>
    <definedName name="__WW4">#REF!</definedName>
    <definedName name="__WW5">#REF!</definedName>
    <definedName name="__y82">#REF!</definedName>
    <definedName name="__YAP__">#REF!</definedName>
    <definedName name="__YAPBM__">#REF!</definedName>
    <definedName name="__YB146">'[33]146'!$A$38:$B$57</definedName>
    <definedName name="__YB147">'[33]147'!$A$38:$B$57</definedName>
    <definedName name="__YB150">'[33]150'!$A$38:$B$57</definedName>
    <definedName name="__YB198">'[34]198'!$A$38:$B$56</definedName>
    <definedName name="__yb201">'[18]201'!$A$37:$B$57</definedName>
    <definedName name="__YB209">'[19]209'!$A$38:$B$57</definedName>
    <definedName name="__YB210">'[19]210'!$A$38:$B$57</definedName>
    <definedName name="__YB211">'[19]211'!$A$38:$B$57</definedName>
    <definedName name="__YB214">'[19]214'!$A$38:$B$57</definedName>
    <definedName name="__YB215">'[19]215'!$A$38:$B$57</definedName>
    <definedName name="__YB216">'[19]216'!$A$38:$B$57</definedName>
    <definedName name="__YB218">'[19]218'!$A$38:$B$55</definedName>
    <definedName name="__YB221">'[19]221'!$A$38:$B$57</definedName>
    <definedName name="__YB222">'[19]222'!$A$38:$B$57</definedName>
    <definedName name="__YB223">'[19]223'!$A$38:$B$57</definedName>
    <definedName name="__YB224">'[19]224'!$A$38:$B$57</definedName>
    <definedName name="__YB227">'[20]227'!$A$38:$B$55</definedName>
    <definedName name="__YB228">'[20]228'!$A$38:$B$55</definedName>
    <definedName name="__YB231">'[20]231'!$A$38:$B$55</definedName>
    <definedName name="__YB233">'[20]233'!$A$38:$B$55</definedName>
    <definedName name="__YB234">'[20]234'!$A$38:$B$55</definedName>
    <definedName name="__YB236">'[19]236'!$A$38:$B$55</definedName>
    <definedName name="__YB246">'[21]246'!$A$37:$B$57</definedName>
    <definedName name="__YB247">'[21]247'!$A$40:$B$55</definedName>
    <definedName name="__YB248">'[21]248'!$A$40:$B$55</definedName>
    <definedName name="__YB249">'[21]249'!$A$37:$B$57</definedName>
    <definedName name="__YB250">'[21]250'!$A$40:$B$55</definedName>
    <definedName name="__YB251">'[21]251'!$A$36:$B$59</definedName>
    <definedName name="__YB252">'[21]252'!$A$36:$B$58</definedName>
    <definedName name="__YB253">'[21]253'!$A$38:$B$57</definedName>
    <definedName name="__YB255">'[21]255'!$A$37:$B$57</definedName>
    <definedName name="__YB259">'[21]259'!$A$37:$B$56</definedName>
    <definedName name="__YB262">'[21]262'!$A$38:$B$57</definedName>
    <definedName name="__yb265">'[21]265'!$A$38:$B$58</definedName>
    <definedName name="__YB267">'[21]267'!$A$37:$B$58</definedName>
    <definedName name="__YB270">'[21]270'!$A$37:$B$58</definedName>
    <definedName name="__YB272">'[21]272'!$A$36:$B$57</definedName>
    <definedName name="__YB276">'[18]276'!$A$38:$B$57</definedName>
    <definedName name="__YB277">'[18]277'!$A$38:$B$57</definedName>
    <definedName name="__YB278">'[18]278'!$A$38:$B$57</definedName>
    <definedName name="__YB279">'[18]279'!$A$38:$B$57</definedName>
    <definedName name="__YB280">'[18]280'!$A$38:$B$55</definedName>
    <definedName name="__YB281">'[18]281'!$A$38:$B$57</definedName>
    <definedName name="__YB282">'[18]282'!$A$38:$B$57</definedName>
    <definedName name="__YB284">'[18]284'!$A$38:$B$58</definedName>
    <definedName name="__YB285">'[18]285'!$A$38:$B$57</definedName>
    <definedName name="__YB286">'[18]286'!$A$36:$B$58</definedName>
    <definedName name="__YB287">'[18]287'!$A$36:$B$58</definedName>
    <definedName name="__YB288">'[22]288'!$A$26:$B$43</definedName>
    <definedName name="__YB304">'[18]304'!$A$38:$B$57</definedName>
    <definedName name="__yb307">#REF!</definedName>
    <definedName name="__YB328">'[23]328'!$A$29:$B$47</definedName>
    <definedName name="__YB333">'[23]333'!$A$29:$B$47</definedName>
    <definedName name="__YB335">'[34]335'!$A$29:$B$50</definedName>
    <definedName name="__YB337">'[34]337'!$A$38:$B$56</definedName>
    <definedName name="__YB339">'[34]339'!$A$38:$B$56</definedName>
    <definedName name="__YB341">'[34]341'!$A$38:$B$56</definedName>
    <definedName name="__YB343">'[34]343'!$A$38:$B$56</definedName>
    <definedName name="__yb349">'[24]349'!$A$38:$B$55</definedName>
    <definedName name="__YB354">'[24]354'!$A$39:$B$55</definedName>
    <definedName name="__YB358">'[24]358'!$A$38:$B$57</definedName>
    <definedName name="__YB359">'[24]359'!$A$38:$B$59</definedName>
    <definedName name="__YB363">'[24]363'!$A$38:$B$57</definedName>
    <definedName name="__YB365">'[24]365'!$A$38:$B$57</definedName>
    <definedName name="__YB405">'[25]405'!$A$38:$B$58</definedName>
    <definedName name="__YB409">'[25]409'!$A$38:$B$58</definedName>
    <definedName name="__yb411">'[24]411'!$A$40:$B$56</definedName>
    <definedName name="__YB419">'[25]419'!$A$38:$B$58</definedName>
    <definedName name="__YB423">'[25]423'!$A$38:$B$58</definedName>
    <definedName name="__YB426">'[25]426'!$A$38:$B$58</definedName>
    <definedName name="__YB489">'[26]489'!$A$39:$B$63</definedName>
    <definedName name="__YB491">'[26]491'!$A$39:$B$58</definedName>
    <definedName name="__YB495">'[22]495'!$A$39:$B$56</definedName>
    <definedName name="__YB498">'[22]498'!$A$39:$B$55</definedName>
    <definedName name="__YB500">'[22]500'!$A$39:$B$56</definedName>
    <definedName name="__YB505">'[22]505'!$A$39:$B$56</definedName>
    <definedName name="__YB506">'[22]506'!$A$39:$B$56</definedName>
    <definedName name="__YB509">'[22]509'!$A$39:$B$56</definedName>
    <definedName name="__YB512">'[22]512'!$A$39:$B$56</definedName>
    <definedName name="__YB515">'[22]515'!$A$39:$B$56</definedName>
    <definedName name="__YB516">'[22]516'!$A$39:$B$56</definedName>
    <definedName name="__YB520">'[22]520'!$A$39:$B$56</definedName>
    <definedName name="__YB521">'[22]521'!$A$39:$B$56</definedName>
    <definedName name="__YB523">'[22]523'!$A$39:$B$56</definedName>
    <definedName name="__YB525">'[22]525'!$A$39:$B$56</definedName>
    <definedName name="__YB526">'[22]526'!$A$39:$B$56</definedName>
    <definedName name="__YB527">'[22]527'!$A$39:$B$56</definedName>
    <definedName name="__YB528">'[22]528'!$A$39:$B$56</definedName>
    <definedName name="__YB548">'[22]548'!$A$39:$B$56</definedName>
    <definedName name="__YB552">'[34]552'!$A$38:$B$57</definedName>
    <definedName name="__YB555">'[34]555'!$A$37:$B$59</definedName>
    <definedName name="__yb557">'[34]557'!$A$40:$B$59</definedName>
    <definedName name="__YB580">'[22]580'!$A$39:$B$56</definedName>
    <definedName name="__YB581">'[22]581'!$A$39:$B$56</definedName>
    <definedName name="__ZA1" localSheetId="1" hidden="1">{#N/A,#N/A,FALSE,"SumD";#N/A,#N/A,FALSE,"ElecD";#N/A,#N/A,FALSE,"MechD";#N/A,#N/A,FALSE,"GeotD";#N/A,#N/A,FALSE,"PrcsD";#N/A,#N/A,FALSE,"TunnD";#N/A,#N/A,FALSE,"CivlD";#N/A,#N/A,FALSE,"NtwkD";#N/A,#N/A,FALSE,"EstgD";#N/A,#N/A,FALSE,"PEngD"}</definedName>
    <definedName name="__ZA1" hidden="1">{#N/A,#N/A,FALSE,"SumD";#N/A,#N/A,FALSE,"ElecD";#N/A,#N/A,FALSE,"MechD";#N/A,#N/A,FALSE,"GeotD";#N/A,#N/A,FALSE,"PrcsD";#N/A,#N/A,FALSE,"TunnD";#N/A,#N/A,FALSE,"CivlD";#N/A,#N/A,FALSE,"NtwkD";#N/A,#N/A,FALSE,"EstgD";#N/A,#N/A,FALSE,"PEngD"}</definedName>
    <definedName name="__ZA10" localSheetId="1" hidden="1">{#N/A,#N/A,FALSE,"Summary";#N/A,#N/A,FALSE,"3TJ";#N/A,#N/A,FALSE,"3TN";#N/A,#N/A,FALSE,"3TP";#N/A,#N/A,FALSE,"3SJ";#N/A,#N/A,FALSE,"3CJ";#N/A,#N/A,FALSE,"3CN";#N/A,#N/A,FALSE,"3CP";#N/A,#N/A,FALSE,"3A"}</definedName>
    <definedName name="__ZA10" hidden="1">{#N/A,#N/A,FALSE,"Summary";#N/A,#N/A,FALSE,"3TJ";#N/A,#N/A,FALSE,"3TN";#N/A,#N/A,FALSE,"3TP";#N/A,#N/A,FALSE,"3SJ";#N/A,#N/A,FALSE,"3CJ";#N/A,#N/A,FALSE,"3CN";#N/A,#N/A,FALSE,"3CP";#N/A,#N/A,FALSE,"3A"}</definedName>
    <definedName name="__ZA11" localSheetId="1" hidden="1">{#N/A,#N/A,FALSE,"Summary";#N/A,#N/A,FALSE,"3TJ";#N/A,#N/A,FALSE,"3TN";#N/A,#N/A,FALSE,"3TP";#N/A,#N/A,FALSE,"3SJ";#N/A,#N/A,FALSE,"3CJ";#N/A,#N/A,FALSE,"3CN";#N/A,#N/A,FALSE,"3CP";#N/A,#N/A,FALSE,"3A"}</definedName>
    <definedName name="__ZA11" hidden="1">{#N/A,#N/A,FALSE,"Summary";#N/A,#N/A,FALSE,"3TJ";#N/A,#N/A,FALSE,"3TN";#N/A,#N/A,FALSE,"3TP";#N/A,#N/A,FALSE,"3SJ";#N/A,#N/A,FALSE,"3CJ";#N/A,#N/A,FALSE,"3CN";#N/A,#N/A,FALSE,"3CP";#N/A,#N/A,FALSE,"3A"}</definedName>
    <definedName name="__ZA12" localSheetId="1" hidden="1">{#N/A,#N/A,FALSE,"SumD";#N/A,#N/A,FALSE,"ElecD";#N/A,#N/A,FALSE,"MechD";#N/A,#N/A,FALSE,"GeotD";#N/A,#N/A,FALSE,"PrcsD";#N/A,#N/A,FALSE,"TunnD";#N/A,#N/A,FALSE,"CivlD";#N/A,#N/A,FALSE,"NtwkD";#N/A,#N/A,FALSE,"EstgD";#N/A,#N/A,FALSE,"PEngD"}</definedName>
    <definedName name="__ZA12" hidden="1">{#N/A,#N/A,FALSE,"SumD";#N/A,#N/A,FALSE,"ElecD";#N/A,#N/A,FALSE,"MechD";#N/A,#N/A,FALSE,"GeotD";#N/A,#N/A,FALSE,"PrcsD";#N/A,#N/A,FALSE,"TunnD";#N/A,#N/A,FALSE,"CivlD";#N/A,#N/A,FALSE,"NtwkD";#N/A,#N/A,FALSE,"EstgD";#N/A,#N/A,FALSE,"PEngD"}</definedName>
    <definedName name="__ZA13" localSheetId="1" hidden="1">{#N/A,#N/A,FALSE,"SumD";#N/A,#N/A,FALSE,"ElecD";#N/A,#N/A,FALSE,"MechD";#N/A,#N/A,FALSE,"GeotD";#N/A,#N/A,FALSE,"PrcsD";#N/A,#N/A,FALSE,"TunnD";#N/A,#N/A,FALSE,"CivlD";#N/A,#N/A,FALSE,"NtwkD";#N/A,#N/A,FALSE,"EstgD";#N/A,#N/A,FALSE,"PEngD"}</definedName>
    <definedName name="__ZA13" hidden="1">{#N/A,#N/A,FALSE,"SumD";#N/A,#N/A,FALSE,"ElecD";#N/A,#N/A,FALSE,"MechD";#N/A,#N/A,FALSE,"GeotD";#N/A,#N/A,FALSE,"PrcsD";#N/A,#N/A,FALSE,"TunnD";#N/A,#N/A,FALSE,"CivlD";#N/A,#N/A,FALSE,"NtwkD";#N/A,#N/A,FALSE,"EstgD";#N/A,#N/A,FALSE,"PEngD"}</definedName>
    <definedName name="__ZA14" localSheetId="1" hidden="1">{#N/A,#N/A,FALSE,"SumD";#N/A,#N/A,FALSE,"ElecD";#N/A,#N/A,FALSE,"MechD";#N/A,#N/A,FALSE,"GeotD";#N/A,#N/A,FALSE,"PrcsD";#N/A,#N/A,FALSE,"TunnD";#N/A,#N/A,FALSE,"CivlD";#N/A,#N/A,FALSE,"NtwkD";#N/A,#N/A,FALSE,"EstgD";#N/A,#N/A,FALSE,"PEngD"}</definedName>
    <definedName name="__ZA14" hidden="1">{#N/A,#N/A,FALSE,"SumD";#N/A,#N/A,FALSE,"ElecD";#N/A,#N/A,FALSE,"MechD";#N/A,#N/A,FALSE,"GeotD";#N/A,#N/A,FALSE,"PrcsD";#N/A,#N/A,FALSE,"TunnD";#N/A,#N/A,FALSE,"CivlD";#N/A,#N/A,FALSE,"NtwkD";#N/A,#N/A,FALSE,"EstgD";#N/A,#N/A,FALSE,"PEngD"}</definedName>
    <definedName name="__ZA15" localSheetId="1" hidden="1">{#N/A,#N/A,FALSE,"SumD";#N/A,#N/A,FALSE,"ElecD";#N/A,#N/A,FALSE,"MechD";#N/A,#N/A,FALSE,"GeotD";#N/A,#N/A,FALSE,"PrcsD";#N/A,#N/A,FALSE,"TunnD";#N/A,#N/A,FALSE,"CivlD";#N/A,#N/A,FALSE,"NtwkD";#N/A,#N/A,FALSE,"EstgD";#N/A,#N/A,FALSE,"PEngD"}</definedName>
    <definedName name="__ZA15" hidden="1">{#N/A,#N/A,FALSE,"SumD";#N/A,#N/A,FALSE,"ElecD";#N/A,#N/A,FALSE,"MechD";#N/A,#N/A,FALSE,"GeotD";#N/A,#N/A,FALSE,"PrcsD";#N/A,#N/A,FALSE,"TunnD";#N/A,#N/A,FALSE,"CivlD";#N/A,#N/A,FALSE,"NtwkD";#N/A,#N/A,FALSE,"EstgD";#N/A,#N/A,FALSE,"PEngD"}</definedName>
    <definedName name="__ZA16" localSheetId="1" hidden="1">{#N/A,#N/A,FALSE,"SumD";#N/A,#N/A,FALSE,"ElecD";#N/A,#N/A,FALSE,"MechD";#N/A,#N/A,FALSE,"GeotD";#N/A,#N/A,FALSE,"PrcsD";#N/A,#N/A,FALSE,"TunnD";#N/A,#N/A,FALSE,"CivlD";#N/A,#N/A,FALSE,"NtwkD";#N/A,#N/A,FALSE,"EstgD";#N/A,#N/A,FALSE,"PEngD"}</definedName>
    <definedName name="__ZA16" hidden="1">{#N/A,#N/A,FALSE,"SumD";#N/A,#N/A,FALSE,"ElecD";#N/A,#N/A,FALSE,"MechD";#N/A,#N/A,FALSE,"GeotD";#N/A,#N/A,FALSE,"PrcsD";#N/A,#N/A,FALSE,"TunnD";#N/A,#N/A,FALSE,"CivlD";#N/A,#N/A,FALSE,"NtwkD";#N/A,#N/A,FALSE,"EstgD";#N/A,#N/A,FALSE,"PEngD"}</definedName>
    <definedName name="__ZA17" localSheetId="1" hidden="1">{#N/A,#N/A,FALSE,"SumG";#N/A,#N/A,FALSE,"ElecG";#N/A,#N/A,FALSE,"MechG";#N/A,#N/A,FALSE,"GeotG";#N/A,#N/A,FALSE,"PrcsG";#N/A,#N/A,FALSE,"TunnG";#N/A,#N/A,FALSE,"CivlG";#N/A,#N/A,FALSE,"NtwkG";#N/A,#N/A,FALSE,"EstgG";#N/A,#N/A,FALSE,"PEngG"}</definedName>
    <definedName name="__ZA17" hidden="1">{#N/A,#N/A,FALSE,"SumG";#N/A,#N/A,FALSE,"ElecG";#N/A,#N/A,FALSE,"MechG";#N/A,#N/A,FALSE,"GeotG";#N/A,#N/A,FALSE,"PrcsG";#N/A,#N/A,FALSE,"TunnG";#N/A,#N/A,FALSE,"CivlG";#N/A,#N/A,FALSE,"NtwkG";#N/A,#N/A,FALSE,"EstgG";#N/A,#N/A,FALSE,"PEngG"}</definedName>
    <definedName name="__ZA18" localSheetId="1" hidden="1">{#N/A,#N/A,FALSE,"SumG";#N/A,#N/A,FALSE,"ElecG";#N/A,#N/A,FALSE,"MechG";#N/A,#N/A,FALSE,"GeotG";#N/A,#N/A,FALSE,"PrcsG";#N/A,#N/A,FALSE,"TunnG";#N/A,#N/A,FALSE,"CivlG";#N/A,#N/A,FALSE,"NtwkG";#N/A,#N/A,FALSE,"EstgG";#N/A,#N/A,FALSE,"PEngG"}</definedName>
    <definedName name="__ZA18" hidden="1">{#N/A,#N/A,FALSE,"SumG";#N/A,#N/A,FALSE,"ElecG";#N/A,#N/A,FALSE,"MechG";#N/A,#N/A,FALSE,"GeotG";#N/A,#N/A,FALSE,"PrcsG";#N/A,#N/A,FALSE,"TunnG";#N/A,#N/A,FALSE,"CivlG";#N/A,#N/A,FALSE,"NtwkG";#N/A,#N/A,FALSE,"EstgG";#N/A,#N/A,FALSE,"PEngG"}</definedName>
    <definedName name="__ZA19" localSheetId="1" hidden="1">{#N/A,#N/A,FALSE,"SumD";#N/A,#N/A,FALSE,"ElecD";#N/A,#N/A,FALSE,"MechD";#N/A,#N/A,FALSE,"GeotD";#N/A,#N/A,FALSE,"PrcsD";#N/A,#N/A,FALSE,"TunnD";#N/A,#N/A,FALSE,"CivlD";#N/A,#N/A,FALSE,"NtwkD";#N/A,#N/A,FALSE,"EstgD";#N/A,#N/A,FALSE,"PEngD"}</definedName>
    <definedName name="__ZA19" hidden="1">{#N/A,#N/A,FALSE,"SumD";#N/A,#N/A,FALSE,"ElecD";#N/A,#N/A,FALSE,"MechD";#N/A,#N/A,FALSE,"GeotD";#N/A,#N/A,FALSE,"PrcsD";#N/A,#N/A,FALSE,"TunnD";#N/A,#N/A,FALSE,"CivlD";#N/A,#N/A,FALSE,"NtwkD";#N/A,#N/A,FALSE,"EstgD";#N/A,#N/A,FALSE,"PEngD"}</definedName>
    <definedName name="__ZA2" localSheetId="1" hidden="1">{#N/A,#N/A,FALSE,"SumD";#N/A,#N/A,FALSE,"ElecD";#N/A,#N/A,FALSE,"MechD";#N/A,#N/A,FALSE,"GeotD";#N/A,#N/A,FALSE,"PrcsD";#N/A,#N/A,FALSE,"TunnD";#N/A,#N/A,FALSE,"CivlD";#N/A,#N/A,FALSE,"NtwkD";#N/A,#N/A,FALSE,"EstgD";#N/A,#N/A,FALSE,"PEngD"}</definedName>
    <definedName name="__ZA2" hidden="1">{#N/A,#N/A,FALSE,"SumD";#N/A,#N/A,FALSE,"ElecD";#N/A,#N/A,FALSE,"MechD";#N/A,#N/A,FALSE,"GeotD";#N/A,#N/A,FALSE,"PrcsD";#N/A,#N/A,FALSE,"TunnD";#N/A,#N/A,FALSE,"CivlD";#N/A,#N/A,FALSE,"NtwkD";#N/A,#N/A,FALSE,"EstgD";#N/A,#N/A,FALSE,"PEngD"}</definedName>
    <definedName name="__ZA20" localSheetId="1" hidden="1">{#N/A,#N/A,FALSE,"SumD";#N/A,#N/A,FALSE,"ElecD";#N/A,#N/A,FALSE,"MechD";#N/A,#N/A,FALSE,"GeotD";#N/A,#N/A,FALSE,"PrcsD";#N/A,#N/A,FALSE,"TunnD";#N/A,#N/A,FALSE,"CivlD";#N/A,#N/A,FALSE,"NtwkD";#N/A,#N/A,FALSE,"EstgD";#N/A,#N/A,FALSE,"PEngD"}</definedName>
    <definedName name="__ZA20" hidden="1">{#N/A,#N/A,FALSE,"SumD";#N/A,#N/A,FALSE,"ElecD";#N/A,#N/A,FALSE,"MechD";#N/A,#N/A,FALSE,"GeotD";#N/A,#N/A,FALSE,"PrcsD";#N/A,#N/A,FALSE,"TunnD";#N/A,#N/A,FALSE,"CivlD";#N/A,#N/A,FALSE,"NtwkD";#N/A,#N/A,FALSE,"EstgD";#N/A,#N/A,FALSE,"PEngD"}</definedName>
    <definedName name="__ZA21" localSheetId="1" hidden="1">{#N/A,#N/A,FALSE,"SumG";#N/A,#N/A,FALSE,"ElecG";#N/A,#N/A,FALSE,"MechG";#N/A,#N/A,FALSE,"GeotG";#N/A,#N/A,FALSE,"PrcsG";#N/A,#N/A,FALSE,"TunnG";#N/A,#N/A,FALSE,"CivlG";#N/A,#N/A,FALSE,"NtwkG";#N/A,#N/A,FALSE,"EstgG";#N/A,#N/A,FALSE,"PEngG"}</definedName>
    <definedName name="__ZA21" hidden="1">{#N/A,#N/A,FALSE,"SumG";#N/A,#N/A,FALSE,"ElecG";#N/A,#N/A,FALSE,"MechG";#N/A,#N/A,FALSE,"GeotG";#N/A,#N/A,FALSE,"PrcsG";#N/A,#N/A,FALSE,"TunnG";#N/A,#N/A,FALSE,"CivlG";#N/A,#N/A,FALSE,"NtwkG";#N/A,#N/A,FALSE,"EstgG";#N/A,#N/A,FALSE,"PEngG"}</definedName>
    <definedName name="__ZA22" localSheetId="1" hidden="1">{#N/A,#N/A,FALSE,"SumG";#N/A,#N/A,FALSE,"ElecG";#N/A,#N/A,FALSE,"MechG";#N/A,#N/A,FALSE,"GeotG";#N/A,#N/A,FALSE,"PrcsG";#N/A,#N/A,FALSE,"TunnG";#N/A,#N/A,FALSE,"CivlG";#N/A,#N/A,FALSE,"NtwkG";#N/A,#N/A,FALSE,"EstgG";#N/A,#N/A,FALSE,"PEngG"}</definedName>
    <definedName name="__ZA22" hidden="1">{#N/A,#N/A,FALSE,"SumG";#N/A,#N/A,FALSE,"ElecG";#N/A,#N/A,FALSE,"MechG";#N/A,#N/A,FALSE,"GeotG";#N/A,#N/A,FALSE,"PrcsG";#N/A,#N/A,FALSE,"TunnG";#N/A,#N/A,FALSE,"CivlG";#N/A,#N/A,FALSE,"NtwkG";#N/A,#N/A,FALSE,"EstgG";#N/A,#N/A,FALSE,"PEngG"}</definedName>
    <definedName name="__ZA24" localSheetId="1" hidden="1">{#N/A,#N/A,FALSE,"SumG";#N/A,#N/A,FALSE,"ElecG";#N/A,#N/A,FALSE,"MechG";#N/A,#N/A,FALSE,"GeotG";#N/A,#N/A,FALSE,"PrcsG";#N/A,#N/A,FALSE,"TunnG";#N/A,#N/A,FALSE,"CivlG";#N/A,#N/A,FALSE,"NtwkG";#N/A,#N/A,FALSE,"EstgG";#N/A,#N/A,FALSE,"PEngG"}</definedName>
    <definedName name="__ZA24" hidden="1">{#N/A,#N/A,FALSE,"SumG";#N/A,#N/A,FALSE,"ElecG";#N/A,#N/A,FALSE,"MechG";#N/A,#N/A,FALSE,"GeotG";#N/A,#N/A,FALSE,"PrcsG";#N/A,#N/A,FALSE,"TunnG";#N/A,#N/A,FALSE,"CivlG";#N/A,#N/A,FALSE,"NtwkG";#N/A,#N/A,FALSE,"EstgG";#N/A,#N/A,FALSE,"PEngG"}</definedName>
    <definedName name="__ZA25" localSheetId="1" hidden="1">{#N/A,#N/A,FALSE,"SumG";#N/A,#N/A,FALSE,"ElecG";#N/A,#N/A,FALSE,"MechG";#N/A,#N/A,FALSE,"GeotG";#N/A,#N/A,FALSE,"PrcsG";#N/A,#N/A,FALSE,"TunnG";#N/A,#N/A,FALSE,"CivlG";#N/A,#N/A,FALSE,"NtwkG";#N/A,#N/A,FALSE,"EstgG";#N/A,#N/A,FALSE,"PEngG"}</definedName>
    <definedName name="__ZA25" hidden="1">{#N/A,#N/A,FALSE,"SumG";#N/A,#N/A,FALSE,"ElecG";#N/A,#N/A,FALSE,"MechG";#N/A,#N/A,FALSE,"GeotG";#N/A,#N/A,FALSE,"PrcsG";#N/A,#N/A,FALSE,"TunnG";#N/A,#N/A,FALSE,"CivlG";#N/A,#N/A,FALSE,"NtwkG";#N/A,#N/A,FALSE,"EstgG";#N/A,#N/A,FALSE,"PEngG"}</definedName>
    <definedName name="__ZA26" localSheetId="1" hidden="1">{#N/A,#N/A,FALSE,"SumD";#N/A,#N/A,FALSE,"ElecD";#N/A,#N/A,FALSE,"MechD";#N/A,#N/A,FALSE,"GeotD";#N/A,#N/A,FALSE,"PrcsD";#N/A,#N/A,FALSE,"TunnD";#N/A,#N/A,FALSE,"CivlD";#N/A,#N/A,FALSE,"NtwkD";#N/A,#N/A,FALSE,"EstgD";#N/A,#N/A,FALSE,"PEngD"}</definedName>
    <definedName name="__ZA26" hidden="1">{#N/A,#N/A,FALSE,"SumD";#N/A,#N/A,FALSE,"ElecD";#N/A,#N/A,FALSE,"MechD";#N/A,#N/A,FALSE,"GeotD";#N/A,#N/A,FALSE,"PrcsD";#N/A,#N/A,FALSE,"TunnD";#N/A,#N/A,FALSE,"CivlD";#N/A,#N/A,FALSE,"NtwkD";#N/A,#N/A,FALSE,"EstgD";#N/A,#N/A,FALSE,"PEngD"}</definedName>
    <definedName name="__ZA28" localSheetId="1" hidden="1">{#N/A,#N/A,FALSE,"SumG";#N/A,#N/A,FALSE,"ElecG";#N/A,#N/A,FALSE,"MechG";#N/A,#N/A,FALSE,"GeotG";#N/A,#N/A,FALSE,"PrcsG";#N/A,#N/A,FALSE,"TunnG";#N/A,#N/A,FALSE,"CivlG";#N/A,#N/A,FALSE,"NtwkG";#N/A,#N/A,FALSE,"EstgG";#N/A,#N/A,FALSE,"PEngG"}</definedName>
    <definedName name="__ZA28" hidden="1">{#N/A,#N/A,FALSE,"SumG";#N/A,#N/A,FALSE,"ElecG";#N/A,#N/A,FALSE,"MechG";#N/A,#N/A,FALSE,"GeotG";#N/A,#N/A,FALSE,"PrcsG";#N/A,#N/A,FALSE,"TunnG";#N/A,#N/A,FALSE,"CivlG";#N/A,#N/A,FALSE,"NtwkG";#N/A,#N/A,FALSE,"EstgG";#N/A,#N/A,FALSE,"PEngG"}</definedName>
    <definedName name="__ZA29" localSheetId="1" hidden="1">{#N/A,#N/A,FALSE,"SumD";#N/A,#N/A,FALSE,"ElecD";#N/A,#N/A,FALSE,"MechD";#N/A,#N/A,FALSE,"GeotD";#N/A,#N/A,FALSE,"PrcsD";#N/A,#N/A,FALSE,"TunnD";#N/A,#N/A,FALSE,"CivlD";#N/A,#N/A,FALSE,"NtwkD";#N/A,#N/A,FALSE,"EstgD";#N/A,#N/A,FALSE,"PEngD"}</definedName>
    <definedName name="__ZA29" hidden="1">{#N/A,#N/A,FALSE,"SumD";#N/A,#N/A,FALSE,"ElecD";#N/A,#N/A,FALSE,"MechD";#N/A,#N/A,FALSE,"GeotD";#N/A,#N/A,FALSE,"PrcsD";#N/A,#N/A,FALSE,"TunnD";#N/A,#N/A,FALSE,"CivlD";#N/A,#N/A,FALSE,"NtwkD";#N/A,#N/A,FALSE,"EstgD";#N/A,#N/A,FALSE,"PEngD"}</definedName>
    <definedName name="__ZA3" localSheetId="1" hidden="1">{#N/A,#N/A,FALSE,"Summary";#N/A,#N/A,FALSE,"3TJ";#N/A,#N/A,FALSE,"3TN";#N/A,#N/A,FALSE,"3TP";#N/A,#N/A,FALSE,"3SJ";#N/A,#N/A,FALSE,"3CJ";#N/A,#N/A,FALSE,"3CN";#N/A,#N/A,FALSE,"3CP";#N/A,#N/A,FALSE,"3A"}</definedName>
    <definedName name="__ZA3" hidden="1">{#N/A,#N/A,FALSE,"Summary";#N/A,#N/A,FALSE,"3TJ";#N/A,#N/A,FALSE,"3TN";#N/A,#N/A,FALSE,"3TP";#N/A,#N/A,FALSE,"3SJ";#N/A,#N/A,FALSE,"3CJ";#N/A,#N/A,FALSE,"3CN";#N/A,#N/A,FALSE,"3CP";#N/A,#N/A,FALSE,"3A"}</definedName>
    <definedName name="__ZA30" localSheetId="1" hidden="1">{#N/A,#N/A,FALSE,"SumD";#N/A,#N/A,FALSE,"ElecD";#N/A,#N/A,FALSE,"MechD";#N/A,#N/A,FALSE,"GeotD";#N/A,#N/A,FALSE,"PrcsD";#N/A,#N/A,FALSE,"TunnD";#N/A,#N/A,FALSE,"CivlD";#N/A,#N/A,FALSE,"NtwkD";#N/A,#N/A,FALSE,"EstgD";#N/A,#N/A,FALSE,"PEngD"}</definedName>
    <definedName name="__ZA30" hidden="1">{#N/A,#N/A,FALSE,"SumD";#N/A,#N/A,FALSE,"ElecD";#N/A,#N/A,FALSE,"MechD";#N/A,#N/A,FALSE,"GeotD";#N/A,#N/A,FALSE,"PrcsD";#N/A,#N/A,FALSE,"TunnD";#N/A,#N/A,FALSE,"CivlD";#N/A,#N/A,FALSE,"NtwkD";#N/A,#N/A,FALSE,"EstgD";#N/A,#N/A,FALSE,"PEngD"}</definedName>
    <definedName name="__ZA31" localSheetId="1" hidden="1">{#N/A,#N/A,FALSE,"SumD";#N/A,#N/A,FALSE,"ElecD";#N/A,#N/A,FALSE,"MechD";#N/A,#N/A,FALSE,"GeotD";#N/A,#N/A,FALSE,"PrcsD";#N/A,#N/A,FALSE,"TunnD";#N/A,#N/A,FALSE,"CivlD";#N/A,#N/A,FALSE,"NtwkD";#N/A,#N/A,FALSE,"EstgD";#N/A,#N/A,FALSE,"PEngD"}</definedName>
    <definedName name="__ZA31" hidden="1">{#N/A,#N/A,FALSE,"SumD";#N/A,#N/A,FALSE,"ElecD";#N/A,#N/A,FALSE,"MechD";#N/A,#N/A,FALSE,"GeotD";#N/A,#N/A,FALSE,"PrcsD";#N/A,#N/A,FALSE,"TunnD";#N/A,#N/A,FALSE,"CivlD";#N/A,#N/A,FALSE,"NtwkD";#N/A,#N/A,FALSE,"EstgD";#N/A,#N/A,FALSE,"PEngD"}</definedName>
    <definedName name="__ZA32" localSheetId="1" hidden="1">{#N/A,#N/A,FALSE,"SumD";#N/A,#N/A,FALSE,"ElecD";#N/A,#N/A,FALSE,"MechD";#N/A,#N/A,FALSE,"GeotD";#N/A,#N/A,FALSE,"PrcsD";#N/A,#N/A,FALSE,"TunnD";#N/A,#N/A,FALSE,"CivlD";#N/A,#N/A,FALSE,"NtwkD";#N/A,#N/A,FALSE,"EstgD";#N/A,#N/A,FALSE,"PEngD"}</definedName>
    <definedName name="__ZA32" hidden="1">{#N/A,#N/A,FALSE,"SumD";#N/A,#N/A,FALSE,"ElecD";#N/A,#N/A,FALSE,"MechD";#N/A,#N/A,FALSE,"GeotD";#N/A,#N/A,FALSE,"PrcsD";#N/A,#N/A,FALSE,"TunnD";#N/A,#N/A,FALSE,"CivlD";#N/A,#N/A,FALSE,"NtwkD";#N/A,#N/A,FALSE,"EstgD";#N/A,#N/A,FALSE,"PEngD"}</definedName>
    <definedName name="__ZA33" localSheetId="1" hidden="1">{#N/A,#N/A,FALSE,"SumG";#N/A,#N/A,FALSE,"ElecG";#N/A,#N/A,FALSE,"MechG";#N/A,#N/A,FALSE,"GeotG";#N/A,#N/A,FALSE,"PrcsG";#N/A,#N/A,FALSE,"TunnG";#N/A,#N/A,FALSE,"CivlG";#N/A,#N/A,FALSE,"NtwkG";#N/A,#N/A,FALSE,"EstgG";#N/A,#N/A,FALSE,"PEngG"}</definedName>
    <definedName name="__ZA33" hidden="1">{#N/A,#N/A,FALSE,"SumG";#N/A,#N/A,FALSE,"ElecG";#N/A,#N/A,FALSE,"MechG";#N/A,#N/A,FALSE,"GeotG";#N/A,#N/A,FALSE,"PrcsG";#N/A,#N/A,FALSE,"TunnG";#N/A,#N/A,FALSE,"CivlG";#N/A,#N/A,FALSE,"NtwkG";#N/A,#N/A,FALSE,"EstgG";#N/A,#N/A,FALSE,"PEngG"}</definedName>
    <definedName name="__ZA34" localSheetId="1" hidden="1">{#N/A,#N/A,FALSE,"SumD";#N/A,#N/A,FALSE,"ElecD";#N/A,#N/A,FALSE,"MechD";#N/A,#N/A,FALSE,"GeotD";#N/A,#N/A,FALSE,"PrcsD";#N/A,#N/A,FALSE,"TunnD";#N/A,#N/A,FALSE,"CivlD";#N/A,#N/A,FALSE,"NtwkD";#N/A,#N/A,FALSE,"EstgD";#N/A,#N/A,FALSE,"PEngD"}</definedName>
    <definedName name="__ZA34" hidden="1">{#N/A,#N/A,FALSE,"SumD";#N/A,#N/A,FALSE,"ElecD";#N/A,#N/A,FALSE,"MechD";#N/A,#N/A,FALSE,"GeotD";#N/A,#N/A,FALSE,"PrcsD";#N/A,#N/A,FALSE,"TunnD";#N/A,#N/A,FALSE,"CivlD";#N/A,#N/A,FALSE,"NtwkD";#N/A,#N/A,FALSE,"EstgD";#N/A,#N/A,FALSE,"PEngD"}</definedName>
    <definedName name="__ZA35" localSheetId="1" hidden="1">{#N/A,#N/A,FALSE,"SumG";#N/A,#N/A,FALSE,"ElecG";#N/A,#N/A,FALSE,"MechG";#N/A,#N/A,FALSE,"GeotG";#N/A,#N/A,FALSE,"PrcsG";#N/A,#N/A,FALSE,"TunnG";#N/A,#N/A,FALSE,"CivlG";#N/A,#N/A,FALSE,"NtwkG";#N/A,#N/A,FALSE,"EstgG";#N/A,#N/A,FALSE,"PEngG"}</definedName>
    <definedName name="__ZA35" hidden="1">{#N/A,#N/A,FALSE,"SumG";#N/A,#N/A,FALSE,"ElecG";#N/A,#N/A,FALSE,"MechG";#N/A,#N/A,FALSE,"GeotG";#N/A,#N/A,FALSE,"PrcsG";#N/A,#N/A,FALSE,"TunnG";#N/A,#N/A,FALSE,"CivlG";#N/A,#N/A,FALSE,"NtwkG";#N/A,#N/A,FALSE,"EstgG";#N/A,#N/A,FALSE,"PEngG"}</definedName>
    <definedName name="__ZA36" localSheetId="1" hidden="1">{"'Appendix 3 Currency'!$A$1:$U$96"}</definedName>
    <definedName name="__ZA36" hidden="1">{"'Appendix 3 Currency'!$A$1:$U$96"}</definedName>
    <definedName name="__ZA37" localSheetId="1" hidden="1">{#N/A,#N/A,FALSE,"SumG";#N/A,#N/A,FALSE,"ElecG";#N/A,#N/A,FALSE,"MechG";#N/A,#N/A,FALSE,"GeotG";#N/A,#N/A,FALSE,"PrcsG";#N/A,#N/A,FALSE,"TunnG";#N/A,#N/A,FALSE,"CivlG";#N/A,#N/A,FALSE,"NtwkG";#N/A,#N/A,FALSE,"EstgG";#N/A,#N/A,FALSE,"PEngG"}</definedName>
    <definedName name="__ZA37" hidden="1">{#N/A,#N/A,FALSE,"SumG";#N/A,#N/A,FALSE,"ElecG";#N/A,#N/A,FALSE,"MechG";#N/A,#N/A,FALSE,"GeotG";#N/A,#N/A,FALSE,"PrcsG";#N/A,#N/A,FALSE,"TunnG";#N/A,#N/A,FALSE,"CivlG";#N/A,#N/A,FALSE,"NtwkG";#N/A,#N/A,FALSE,"EstgG";#N/A,#N/A,FALSE,"PEngG"}</definedName>
    <definedName name="__ZA38" localSheetId="1" hidden="1">{#N/A,#N/A,FALSE,"SumG";#N/A,#N/A,FALSE,"ElecG";#N/A,#N/A,FALSE,"MechG";#N/A,#N/A,FALSE,"GeotG";#N/A,#N/A,FALSE,"PrcsG";#N/A,#N/A,FALSE,"TunnG";#N/A,#N/A,FALSE,"CivlG";#N/A,#N/A,FALSE,"NtwkG";#N/A,#N/A,FALSE,"EstgG";#N/A,#N/A,FALSE,"PEngG"}</definedName>
    <definedName name="__ZA38" hidden="1">{#N/A,#N/A,FALSE,"SumG";#N/A,#N/A,FALSE,"ElecG";#N/A,#N/A,FALSE,"MechG";#N/A,#N/A,FALSE,"GeotG";#N/A,#N/A,FALSE,"PrcsG";#N/A,#N/A,FALSE,"TunnG";#N/A,#N/A,FALSE,"CivlG";#N/A,#N/A,FALSE,"NtwkG";#N/A,#N/A,FALSE,"EstgG";#N/A,#N/A,FALSE,"PEngG"}</definedName>
    <definedName name="__ZA39" localSheetId="1" hidden="1">{#N/A,#N/A,FALSE,"SumD";#N/A,#N/A,FALSE,"ElecD";#N/A,#N/A,FALSE,"MechD";#N/A,#N/A,FALSE,"GeotD";#N/A,#N/A,FALSE,"PrcsD";#N/A,#N/A,FALSE,"TunnD";#N/A,#N/A,FALSE,"CivlD";#N/A,#N/A,FALSE,"NtwkD";#N/A,#N/A,FALSE,"EstgD";#N/A,#N/A,FALSE,"PEngD"}</definedName>
    <definedName name="__ZA39" hidden="1">{#N/A,#N/A,FALSE,"SumD";#N/A,#N/A,FALSE,"ElecD";#N/A,#N/A,FALSE,"MechD";#N/A,#N/A,FALSE,"GeotD";#N/A,#N/A,FALSE,"PrcsD";#N/A,#N/A,FALSE,"TunnD";#N/A,#N/A,FALSE,"CivlD";#N/A,#N/A,FALSE,"NtwkD";#N/A,#N/A,FALSE,"EstgD";#N/A,#N/A,FALSE,"PEngD"}</definedName>
    <definedName name="__ZA4" localSheetId="1" hidden="1">{#N/A,#N/A,FALSE,"Summary";#N/A,#N/A,FALSE,"3TJ";#N/A,#N/A,FALSE,"3TN";#N/A,#N/A,FALSE,"3TP";#N/A,#N/A,FALSE,"3SJ";#N/A,#N/A,FALSE,"3CJ";#N/A,#N/A,FALSE,"3CN";#N/A,#N/A,FALSE,"3CP";#N/A,#N/A,FALSE,"3A"}</definedName>
    <definedName name="__ZA4" hidden="1">{#N/A,#N/A,FALSE,"Summary";#N/A,#N/A,FALSE,"3TJ";#N/A,#N/A,FALSE,"3TN";#N/A,#N/A,FALSE,"3TP";#N/A,#N/A,FALSE,"3SJ";#N/A,#N/A,FALSE,"3CJ";#N/A,#N/A,FALSE,"3CN";#N/A,#N/A,FALSE,"3CP";#N/A,#N/A,FALSE,"3A"}</definedName>
    <definedName name="__ZA40" localSheetId="1" hidden="1">{#N/A,#N/A,FALSE,"SumG";#N/A,#N/A,FALSE,"ElecG";#N/A,#N/A,FALSE,"MechG";#N/A,#N/A,FALSE,"GeotG";#N/A,#N/A,FALSE,"PrcsG";#N/A,#N/A,FALSE,"TunnG";#N/A,#N/A,FALSE,"CivlG";#N/A,#N/A,FALSE,"NtwkG";#N/A,#N/A,FALSE,"EstgG";#N/A,#N/A,FALSE,"PEngG"}</definedName>
    <definedName name="__ZA40" hidden="1">{#N/A,#N/A,FALSE,"SumG";#N/A,#N/A,FALSE,"ElecG";#N/A,#N/A,FALSE,"MechG";#N/A,#N/A,FALSE,"GeotG";#N/A,#N/A,FALSE,"PrcsG";#N/A,#N/A,FALSE,"TunnG";#N/A,#N/A,FALSE,"CivlG";#N/A,#N/A,FALSE,"NtwkG";#N/A,#N/A,FALSE,"EstgG";#N/A,#N/A,FALSE,"PEngG"}</definedName>
    <definedName name="__ZA41" localSheetId="1" hidden="1">{#N/A,#N/A,FALSE,"SumG";#N/A,#N/A,FALSE,"ElecG";#N/A,#N/A,FALSE,"MechG";#N/A,#N/A,FALSE,"GeotG";#N/A,#N/A,FALSE,"PrcsG";#N/A,#N/A,FALSE,"TunnG";#N/A,#N/A,FALSE,"CivlG";#N/A,#N/A,FALSE,"NtwkG";#N/A,#N/A,FALSE,"EstgG";#N/A,#N/A,FALSE,"PEngG"}</definedName>
    <definedName name="__ZA41" hidden="1">{#N/A,#N/A,FALSE,"SumG";#N/A,#N/A,FALSE,"ElecG";#N/A,#N/A,FALSE,"MechG";#N/A,#N/A,FALSE,"GeotG";#N/A,#N/A,FALSE,"PrcsG";#N/A,#N/A,FALSE,"TunnG";#N/A,#N/A,FALSE,"CivlG";#N/A,#N/A,FALSE,"NtwkG";#N/A,#N/A,FALSE,"EstgG";#N/A,#N/A,FALSE,"PEngG"}</definedName>
    <definedName name="__ZA42" localSheetId="1" hidden="1">{#N/A,#N/A,FALSE,"SumD";#N/A,#N/A,FALSE,"ElecD";#N/A,#N/A,FALSE,"MechD";#N/A,#N/A,FALSE,"GeotD";#N/A,#N/A,FALSE,"PrcsD";#N/A,#N/A,FALSE,"TunnD";#N/A,#N/A,FALSE,"CivlD";#N/A,#N/A,FALSE,"NtwkD";#N/A,#N/A,FALSE,"EstgD";#N/A,#N/A,FALSE,"PEngD"}</definedName>
    <definedName name="__ZA42" hidden="1">{#N/A,#N/A,FALSE,"SumD";#N/A,#N/A,FALSE,"ElecD";#N/A,#N/A,FALSE,"MechD";#N/A,#N/A,FALSE,"GeotD";#N/A,#N/A,FALSE,"PrcsD";#N/A,#N/A,FALSE,"TunnD";#N/A,#N/A,FALSE,"CivlD";#N/A,#N/A,FALSE,"NtwkD";#N/A,#N/A,FALSE,"EstgD";#N/A,#N/A,FALSE,"PEngD"}</definedName>
    <definedName name="__ZA43" localSheetId="1" hidden="1">{#N/A,#N/A,FALSE,"SumG";#N/A,#N/A,FALSE,"ElecG";#N/A,#N/A,FALSE,"MechG";#N/A,#N/A,FALSE,"GeotG";#N/A,#N/A,FALSE,"PrcsG";#N/A,#N/A,FALSE,"TunnG";#N/A,#N/A,FALSE,"CivlG";#N/A,#N/A,FALSE,"NtwkG";#N/A,#N/A,FALSE,"EstgG";#N/A,#N/A,FALSE,"PEngG"}</definedName>
    <definedName name="__ZA43" hidden="1">{#N/A,#N/A,FALSE,"SumG";#N/A,#N/A,FALSE,"ElecG";#N/A,#N/A,FALSE,"MechG";#N/A,#N/A,FALSE,"GeotG";#N/A,#N/A,FALSE,"PrcsG";#N/A,#N/A,FALSE,"TunnG";#N/A,#N/A,FALSE,"CivlG";#N/A,#N/A,FALSE,"NtwkG";#N/A,#N/A,FALSE,"EstgG";#N/A,#N/A,FALSE,"PEngG"}</definedName>
    <definedName name="__ZA44" localSheetId="1" hidden="1">{#N/A,#N/A,FALSE,"TELEFON"}</definedName>
    <definedName name="__ZA44" hidden="1">{#N/A,#N/A,FALSE,"TELEFON"}</definedName>
    <definedName name="__ZA45" localSheetId="1" hidden="1">{#N/A,#N/A,FALSE,"SumD";#N/A,#N/A,FALSE,"ElecD";#N/A,#N/A,FALSE,"MechD";#N/A,#N/A,FALSE,"GeotD";#N/A,#N/A,FALSE,"PrcsD";#N/A,#N/A,FALSE,"TunnD";#N/A,#N/A,FALSE,"CivlD";#N/A,#N/A,FALSE,"NtwkD";#N/A,#N/A,FALSE,"EstgD";#N/A,#N/A,FALSE,"PEngD"}</definedName>
    <definedName name="__ZA45" hidden="1">{#N/A,#N/A,FALSE,"SumD";#N/A,#N/A,FALSE,"ElecD";#N/A,#N/A,FALSE,"MechD";#N/A,#N/A,FALSE,"GeotD";#N/A,#N/A,FALSE,"PrcsD";#N/A,#N/A,FALSE,"TunnD";#N/A,#N/A,FALSE,"CivlD";#N/A,#N/A,FALSE,"NtwkD";#N/A,#N/A,FALSE,"EstgD";#N/A,#N/A,FALSE,"PEngD"}</definedName>
    <definedName name="__ZA46" localSheetId="1" hidden="1">{#N/A,#N/A,FALSE,"Summary";#N/A,#N/A,FALSE,"3TJ";#N/A,#N/A,FALSE,"3TN";#N/A,#N/A,FALSE,"3TP";#N/A,#N/A,FALSE,"3SJ";#N/A,#N/A,FALSE,"3CJ";#N/A,#N/A,FALSE,"3CN";#N/A,#N/A,FALSE,"3CP";#N/A,#N/A,FALSE,"3A"}</definedName>
    <definedName name="__ZA46" hidden="1">{#N/A,#N/A,FALSE,"Summary";#N/A,#N/A,FALSE,"3TJ";#N/A,#N/A,FALSE,"3TN";#N/A,#N/A,FALSE,"3TP";#N/A,#N/A,FALSE,"3SJ";#N/A,#N/A,FALSE,"3CJ";#N/A,#N/A,FALSE,"3CN";#N/A,#N/A,FALSE,"3CP";#N/A,#N/A,FALSE,"3A"}</definedName>
    <definedName name="__ZA47" localSheetId="1" hidden="1">{#N/A,#N/A,FALSE,"SumG";#N/A,#N/A,FALSE,"ElecG";#N/A,#N/A,FALSE,"MechG";#N/A,#N/A,FALSE,"GeotG";#N/A,#N/A,FALSE,"PrcsG";#N/A,#N/A,FALSE,"TunnG";#N/A,#N/A,FALSE,"CivlG";#N/A,#N/A,FALSE,"NtwkG";#N/A,#N/A,FALSE,"EstgG";#N/A,#N/A,FALSE,"PEngG"}</definedName>
    <definedName name="__ZA47" hidden="1">{#N/A,#N/A,FALSE,"SumG";#N/A,#N/A,FALSE,"ElecG";#N/A,#N/A,FALSE,"MechG";#N/A,#N/A,FALSE,"GeotG";#N/A,#N/A,FALSE,"PrcsG";#N/A,#N/A,FALSE,"TunnG";#N/A,#N/A,FALSE,"CivlG";#N/A,#N/A,FALSE,"NtwkG";#N/A,#N/A,FALSE,"EstgG";#N/A,#N/A,FALSE,"PEngG"}</definedName>
    <definedName name="__ZA48" localSheetId="1" hidden="1">{#N/A,#N/A,FALSE,"Pricing";#N/A,#N/A,FALSE,"Summary";#N/A,#N/A,FALSE,"CompProd";#N/A,#N/A,FALSE,"CompJobhrs";#N/A,#N/A,FALSE,"Escalation";#N/A,#N/A,FALSE,"Contingency";#N/A,#N/A,FALSE,"GM";#N/A,#N/A,FALSE,"CompWage";#N/A,#N/A,FALSE,"costSum"}</definedName>
    <definedName name="__ZA48" hidden="1">{#N/A,#N/A,FALSE,"Pricing";#N/A,#N/A,FALSE,"Summary";#N/A,#N/A,FALSE,"CompProd";#N/A,#N/A,FALSE,"CompJobhrs";#N/A,#N/A,FALSE,"Escalation";#N/A,#N/A,FALSE,"Contingency";#N/A,#N/A,FALSE,"GM";#N/A,#N/A,FALSE,"CompWage";#N/A,#N/A,FALSE,"costSum"}</definedName>
    <definedName name="__ZA49" localSheetId="1" hidden="1">{#N/A,#N/A,FALSE,"SumD";#N/A,#N/A,FALSE,"ElecD";#N/A,#N/A,FALSE,"MechD";#N/A,#N/A,FALSE,"GeotD";#N/A,#N/A,FALSE,"PrcsD";#N/A,#N/A,FALSE,"TunnD";#N/A,#N/A,FALSE,"CivlD";#N/A,#N/A,FALSE,"NtwkD";#N/A,#N/A,FALSE,"EstgD";#N/A,#N/A,FALSE,"PEngD"}</definedName>
    <definedName name="__ZA49" hidden="1">{#N/A,#N/A,FALSE,"SumD";#N/A,#N/A,FALSE,"ElecD";#N/A,#N/A,FALSE,"MechD";#N/A,#N/A,FALSE,"GeotD";#N/A,#N/A,FALSE,"PrcsD";#N/A,#N/A,FALSE,"TunnD";#N/A,#N/A,FALSE,"CivlD";#N/A,#N/A,FALSE,"NtwkD";#N/A,#N/A,FALSE,"EstgD";#N/A,#N/A,FALSE,"PEngD"}</definedName>
    <definedName name="__ZA5" localSheetId="1" hidden="1">{#N/A,#N/A,FALSE,"Summary";#N/A,#N/A,FALSE,"3TJ";#N/A,#N/A,FALSE,"3TN";#N/A,#N/A,FALSE,"3TP";#N/A,#N/A,FALSE,"3SJ";#N/A,#N/A,FALSE,"3CJ";#N/A,#N/A,FALSE,"3CN";#N/A,#N/A,FALSE,"3CP";#N/A,#N/A,FALSE,"3A"}</definedName>
    <definedName name="__ZA5" hidden="1">{#N/A,#N/A,FALSE,"Summary";#N/A,#N/A,FALSE,"3TJ";#N/A,#N/A,FALSE,"3TN";#N/A,#N/A,FALSE,"3TP";#N/A,#N/A,FALSE,"3SJ";#N/A,#N/A,FALSE,"3CJ";#N/A,#N/A,FALSE,"3CN";#N/A,#N/A,FALSE,"3CP";#N/A,#N/A,FALSE,"3A"}</definedName>
    <definedName name="__ZA50" localSheetId="1" hidden="1">{#N/A,#N/A,FALSE,"SumG";#N/A,#N/A,FALSE,"ElecG";#N/A,#N/A,FALSE,"MechG";#N/A,#N/A,FALSE,"GeotG";#N/A,#N/A,FALSE,"PrcsG";#N/A,#N/A,FALSE,"TunnG";#N/A,#N/A,FALSE,"CivlG";#N/A,#N/A,FALSE,"NtwkG";#N/A,#N/A,FALSE,"EstgG";#N/A,#N/A,FALSE,"PEngG"}</definedName>
    <definedName name="__ZA50" hidden="1">{#N/A,#N/A,FALSE,"SumG";#N/A,#N/A,FALSE,"ElecG";#N/A,#N/A,FALSE,"MechG";#N/A,#N/A,FALSE,"GeotG";#N/A,#N/A,FALSE,"PrcsG";#N/A,#N/A,FALSE,"TunnG";#N/A,#N/A,FALSE,"CivlG";#N/A,#N/A,FALSE,"NtwkG";#N/A,#N/A,FALSE,"EstgG";#N/A,#N/A,FALSE,"PEngG"}</definedName>
    <definedName name="__ZA51" localSheetId="1" hidden="1">{#N/A,#N/A,FALSE,"SumD";#N/A,#N/A,FALSE,"ElecD";#N/A,#N/A,FALSE,"MechD";#N/A,#N/A,FALSE,"GeotD";#N/A,#N/A,FALSE,"PrcsD";#N/A,#N/A,FALSE,"TunnD";#N/A,#N/A,FALSE,"CivlD";#N/A,#N/A,FALSE,"NtwkD";#N/A,#N/A,FALSE,"EstgD";#N/A,#N/A,FALSE,"PEngD"}</definedName>
    <definedName name="__ZA51" hidden="1">{#N/A,#N/A,FALSE,"SumD";#N/A,#N/A,FALSE,"ElecD";#N/A,#N/A,FALSE,"MechD";#N/A,#N/A,FALSE,"GeotD";#N/A,#N/A,FALSE,"PrcsD";#N/A,#N/A,FALSE,"TunnD";#N/A,#N/A,FALSE,"CivlD";#N/A,#N/A,FALSE,"NtwkD";#N/A,#N/A,FALSE,"EstgD";#N/A,#N/A,FALSE,"PEngD"}</definedName>
    <definedName name="__ZA52" localSheetId="1" hidden="1">{"turbine",#N/A,FALSE,"Option"}</definedName>
    <definedName name="__ZA52" hidden="1">{"turbine",#N/A,FALSE,"Option"}</definedName>
    <definedName name="__ZA53" localSheetId="1" hidden="1">{#N/A,#N/A,TRUE,"arnitower";#N/A,#N/A,TRUE,"arnigarage "}</definedName>
    <definedName name="__ZA53" hidden="1">{#N/A,#N/A,TRUE,"arnitower";#N/A,#N/A,TRUE,"arnigarage "}</definedName>
    <definedName name="__ZA54" localSheetId="1" hidden="1">{#N/A,#N/A,FALSE,"SumG";#N/A,#N/A,FALSE,"ElecG";#N/A,#N/A,FALSE,"MechG";#N/A,#N/A,FALSE,"GeotG";#N/A,#N/A,FALSE,"PrcsG";#N/A,#N/A,FALSE,"TunnG";#N/A,#N/A,FALSE,"CivlG";#N/A,#N/A,FALSE,"NtwkG";#N/A,#N/A,FALSE,"EstgG";#N/A,#N/A,FALSE,"PEngG"}</definedName>
    <definedName name="__ZA54" hidden="1">{#N/A,#N/A,FALSE,"SumG";#N/A,#N/A,FALSE,"ElecG";#N/A,#N/A,FALSE,"MechG";#N/A,#N/A,FALSE,"GeotG";#N/A,#N/A,FALSE,"PrcsG";#N/A,#N/A,FALSE,"TunnG";#N/A,#N/A,FALSE,"CivlG";#N/A,#N/A,FALSE,"NtwkG";#N/A,#N/A,FALSE,"EstgG";#N/A,#N/A,FALSE,"PEngG"}</definedName>
    <definedName name="__ZA55" localSheetId="1" hidden="1">{#N/A,#N/A,FALSE,"SumD";#N/A,#N/A,FALSE,"ElecD";#N/A,#N/A,FALSE,"MechD";#N/A,#N/A,FALSE,"GeotD";#N/A,#N/A,FALSE,"PrcsD";#N/A,#N/A,FALSE,"TunnD";#N/A,#N/A,FALSE,"CivlD";#N/A,#N/A,FALSE,"NtwkD";#N/A,#N/A,FALSE,"EstgD";#N/A,#N/A,FALSE,"PEngD"}</definedName>
    <definedName name="__ZA55" hidden="1">{#N/A,#N/A,FALSE,"SumD";#N/A,#N/A,FALSE,"ElecD";#N/A,#N/A,FALSE,"MechD";#N/A,#N/A,FALSE,"GeotD";#N/A,#N/A,FALSE,"PrcsD";#N/A,#N/A,FALSE,"TunnD";#N/A,#N/A,FALSE,"CivlD";#N/A,#N/A,FALSE,"NtwkD";#N/A,#N/A,FALSE,"EstgD";#N/A,#N/A,FALSE,"PEngD"}</definedName>
    <definedName name="__ZA56" localSheetId="1" hidden="1">{#N/A,#N/A,FALSE,"Pricing";#N/A,#N/A,FALSE,"Summary";#N/A,#N/A,FALSE,"CompProd";#N/A,#N/A,FALSE,"CompJobhrs";#N/A,#N/A,FALSE,"Escalation";#N/A,#N/A,FALSE,"Contingency";#N/A,#N/A,FALSE,"GM";#N/A,#N/A,FALSE,"CompWage";#N/A,#N/A,FALSE,"costSum"}</definedName>
    <definedName name="__ZA56" hidden="1">{#N/A,#N/A,FALSE,"Pricing";#N/A,#N/A,FALSE,"Summary";#N/A,#N/A,FALSE,"CompProd";#N/A,#N/A,FALSE,"CompJobhrs";#N/A,#N/A,FALSE,"Escalation";#N/A,#N/A,FALSE,"Contingency";#N/A,#N/A,FALSE,"GM";#N/A,#N/A,FALSE,"CompWage";#N/A,#N/A,FALSE,"costSum"}</definedName>
    <definedName name="__ZA57" localSheetId="1" hidden="1">{#N/A,#N/A,FALSE,"Summary";#N/A,#N/A,FALSE,"3TJ";#N/A,#N/A,FALSE,"3TN";#N/A,#N/A,FALSE,"3TP";#N/A,#N/A,FALSE,"3SJ";#N/A,#N/A,FALSE,"3CJ";#N/A,#N/A,FALSE,"3CN";#N/A,#N/A,FALSE,"3CP";#N/A,#N/A,FALSE,"3A"}</definedName>
    <definedName name="__ZA57" hidden="1">{#N/A,#N/A,FALSE,"Summary";#N/A,#N/A,FALSE,"3TJ";#N/A,#N/A,FALSE,"3TN";#N/A,#N/A,FALSE,"3TP";#N/A,#N/A,FALSE,"3SJ";#N/A,#N/A,FALSE,"3CJ";#N/A,#N/A,FALSE,"3CN";#N/A,#N/A,FALSE,"3CP";#N/A,#N/A,FALSE,"3A"}</definedName>
    <definedName name="__ZA58" localSheetId="1" hidden="1">{#N/A,#N/A,FALSE,"COVER";#N/A,#N/A,FALSE,"RECAP";#N/A,#N/A,FALSE,"SANTA BARBARA NONMANUAL";#N/A,#N/A,FALSE,"CEQUIP";#N/A,#N/A,FALSE,"WRATE";#N/A,#N/A,FALSE,"INDIRECT";#N/A,#N/A,FALSE,"TRAIN";#N/A,#N/A,FALSE,"MANLOADED SCHEDULE"}</definedName>
    <definedName name="__ZA58" hidden="1">{#N/A,#N/A,FALSE,"COVER";#N/A,#N/A,FALSE,"RECAP";#N/A,#N/A,FALSE,"SANTA BARBARA NONMANUAL";#N/A,#N/A,FALSE,"CEQUIP";#N/A,#N/A,FALSE,"WRATE";#N/A,#N/A,FALSE,"INDIRECT";#N/A,#N/A,FALSE,"TRAIN";#N/A,#N/A,FALSE,"MANLOADED SCHEDULE"}</definedName>
    <definedName name="__ZA59" localSheetId="1" hidden="1">{#N/A,#N/A,FALSE,"TELEFON"}</definedName>
    <definedName name="__ZA59" hidden="1">{#N/A,#N/A,FALSE,"TELEFON"}</definedName>
    <definedName name="__ZA6" localSheetId="1" hidden="1">{#N/A,#N/A,FALSE,"SumD";#N/A,#N/A,FALSE,"ElecD";#N/A,#N/A,FALSE,"MechD";#N/A,#N/A,FALSE,"GeotD";#N/A,#N/A,FALSE,"PrcsD";#N/A,#N/A,FALSE,"TunnD";#N/A,#N/A,FALSE,"CivlD";#N/A,#N/A,FALSE,"NtwkD";#N/A,#N/A,FALSE,"EstgD";#N/A,#N/A,FALSE,"PEngD"}</definedName>
    <definedName name="__ZA6" hidden="1">{#N/A,#N/A,FALSE,"SumD";#N/A,#N/A,FALSE,"ElecD";#N/A,#N/A,FALSE,"MechD";#N/A,#N/A,FALSE,"GeotD";#N/A,#N/A,FALSE,"PrcsD";#N/A,#N/A,FALSE,"TunnD";#N/A,#N/A,FALSE,"CivlD";#N/A,#N/A,FALSE,"NtwkD";#N/A,#N/A,FALSE,"EstgD";#N/A,#N/A,FALSE,"PEngD"}</definedName>
    <definedName name="__ZA60" localSheetId="1" hidden="1">{#N/A,#N/A,FALSE,"TELEFON"}</definedName>
    <definedName name="__ZA60" hidden="1">{#N/A,#N/A,FALSE,"TELEFON"}</definedName>
    <definedName name="__ZA61" localSheetId="1" hidden="1">{#N/A,#N/A,FALSE,"Q&amp;AE";#N/A,#N/A,FALSE,"Params";#N/A,#N/A,FALSE,"ReconE";#N/A,#N/A,FALSE,"CostCompE";#N/A,#N/A,FALSE,"SummaryE";#N/A,#N/A,FALSE,"Detail";#N/A,#N/A,FALSE,"PayItem"}</definedName>
    <definedName name="__ZA61" hidden="1">{#N/A,#N/A,FALSE,"Q&amp;AE";#N/A,#N/A,FALSE,"Params";#N/A,#N/A,FALSE,"ReconE";#N/A,#N/A,FALSE,"CostCompE";#N/A,#N/A,FALSE,"SummaryE";#N/A,#N/A,FALSE,"Detail";#N/A,#N/A,FALSE,"PayItem"}</definedName>
    <definedName name="__ZA62" localSheetId="1" hidden="1">{"DBANK",#N/A,FALSE,"PriceE";"CKTS",#N/A,FALSE,"PriceE"}</definedName>
    <definedName name="__ZA62" hidden="1">{"DBANK",#N/A,FALSE,"PriceE";"CKTS",#N/A,FALSE,"PriceE"}</definedName>
    <definedName name="__ZA63" localSheetId="1" hidden="1">{#N/A,#N/A,FALSE,"WBS 1.06";#N/A,#N/A,FALSE,"WBS 1.14";#N/A,#N/A,FALSE,"WBS 1.17";#N/A,#N/A,FALSE,"WBS 1.18"}</definedName>
    <definedName name="__ZA63" hidden="1">{#N/A,#N/A,FALSE,"WBS 1.06";#N/A,#N/A,FALSE,"WBS 1.14";#N/A,#N/A,FALSE,"WBS 1.17";#N/A,#N/A,FALSE,"WBS 1.18"}</definedName>
    <definedName name="__ZA64" localSheetId="1" hidden="1">{#N/A,#N/A,FALSE,"ProjInfo";#N/A,#N/A,FALSE,"Params";#N/A,#N/A,FALSE,"Q&amp;AE";#N/A,#N/A,FALSE,"CostCompE";#N/A,#N/A,FALSE,"SummaryE";#N/A,#N/A,FALSE,"PayItem";#N/A,#N/A,FALSE,"Detail";#N/A,#N/A,FALSE,"ReconE"}</definedName>
    <definedName name="__ZA64" hidden="1">{#N/A,#N/A,FALSE,"ProjInfo";#N/A,#N/A,FALSE,"Params";#N/A,#N/A,FALSE,"Q&amp;AE";#N/A,#N/A,FALSE,"CostCompE";#N/A,#N/A,FALSE,"SummaryE";#N/A,#N/A,FALSE,"PayItem";#N/A,#N/A,FALSE,"Detail";#N/A,#N/A,FALSE,"ReconE"}</definedName>
    <definedName name="__ZA65" localSheetId="1" hidden="1">{"FUEL OIL",#N/A,FALSE,"Option"}</definedName>
    <definedName name="__ZA65" hidden="1">{"FUEL OIL",#N/A,FALSE,"Option"}</definedName>
    <definedName name="__ZA66" localSheetId="1" hidden="1">{#N/A,#N/A,FALSE,"SumD";#N/A,#N/A,FALSE,"ElecD";#N/A,#N/A,FALSE,"MechD";#N/A,#N/A,FALSE,"GeotD";#N/A,#N/A,FALSE,"PrcsD";#N/A,#N/A,FALSE,"TunnD";#N/A,#N/A,FALSE,"CivlD";#N/A,#N/A,FALSE,"NtwkD";#N/A,#N/A,FALSE,"EstgD";#N/A,#N/A,FALSE,"PEngD"}</definedName>
    <definedName name="__ZA66" hidden="1">{#N/A,#N/A,FALSE,"SumD";#N/A,#N/A,FALSE,"ElecD";#N/A,#N/A,FALSE,"MechD";#N/A,#N/A,FALSE,"GeotD";#N/A,#N/A,FALSE,"PrcsD";#N/A,#N/A,FALSE,"TunnD";#N/A,#N/A,FALSE,"CivlD";#N/A,#N/A,FALSE,"NtwkD";#N/A,#N/A,FALSE,"EstgD";#N/A,#N/A,FALSE,"PEngD"}</definedName>
    <definedName name="__ZA67" localSheetId="1" hidden="1">{#N/A,#N/A,FALSE,"SumG";#N/A,#N/A,FALSE,"ElecG";#N/A,#N/A,FALSE,"MechG";#N/A,#N/A,FALSE,"GeotG";#N/A,#N/A,FALSE,"PrcsG";#N/A,#N/A,FALSE,"TunnG";#N/A,#N/A,FALSE,"CivlG";#N/A,#N/A,FALSE,"NtwkG";#N/A,#N/A,FALSE,"EstgG";#N/A,#N/A,FALSE,"PEngG"}</definedName>
    <definedName name="__ZA67" hidden="1">{#N/A,#N/A,FALSE,"SumG";#N/A,#N/A,FALSE,"ElecG";#N/A,#N/A,FALSE,"MechG";#N/A,#N/A,FALSE,"GeotG";#N/A,#N/A,FALSE,"PrcsG";#N/A,#N/A,FALSE,"TunnG";#N/A,#N/A,FALSE,"CivlG";#N/A,#N/A,FALSE,"NtwkG";#N/A,#N/A,FALSE,"EstgG";#N/A,#N/A,FALSE,"PEngG"}</definedName>
    <definedName name="__ZA68" localSheetId="1" hidden="1">{"pumps",#N/A,FALSE,"Option"}</definedName>
    <definedName name="__ZA68" hidden="1">{"pumps",#N/A,FALSE,"Option"}</definedName>
    <definedName name="__ZA69" localSheetId="1" hidden="1">{"turbine",#N/A,FALSE,"Option"}</definedName>
    <definedName name="__ZA69" hidden="1">{"turbine",#N/A,FALSE,"Option"}</definedName>
    <definedName name="__ZA70" localSheetId="1" hidden="1">{#N/A,#N/A,TRUE,"arnitower";#N/A,#N/A,TRUE,"arnigarage "}</definedName>
    <definedName name="__ZA70" hidden="1">{#N/A,#N/A,TRUE,"arnitower";#N/A,#N/A,TRUE,"arnigarage "}</definedName>
    <definedName name="__ZA71" localSheetId="1" hidden="1">{"WESTINGHOUSE",#N/A,FALSE,"Option"}</definedName>
    <definedName name="__ZA71" hidden="1">{"WESTINGHOUSE",#N/A,FALSE,"Option"}</definedName>
    <definedName name="__ZA72" localSheetId="1" hidden="1">{#N/A,#N/A,FALSE,"SumD";#N/A,#N/A,FALSE,"ElecD";#N/A,#N/A,FALSE,"MechD";#N/A,#N/A,FALSE,"GeotD";#N/A,#N/A,FALSE,"PrcsD";#N/A,#N/A,FALSE,"TunnD";#N/A,#N/A,FALSE,"CivlD";#N/A,#N/A,FALSE,"NtwkD";#N/A,#N/A,FALSE,"EstgD";#N/A,#N/A,FALSE,"PEngD"}</definedName>
    <definedName name="__ZA72" hidden="1">{#N/A,#N/A,FALSE,"SumD";#N/A,#N/A,FALSE,"ElecD";#N/A,#N/A,FALSE,"MechD";#N/A,#N/A,FALSE,"GeotD";#N/A,#N/A,FALSE,"PrcsD";#N/A,#N/A,FALSE,"TunnD";#N/A,#N/A,FALSE,"CivlD";#N/A,#N/A,FALSE,"NtwkD";#N/A,#N/A,FALSE,"EstgD";#N/A,#N/A,FALSE,"PEngD"}</definedName>
    <definedName name="__ZA73" localSheetId="1" hidden="1">{#N/A,#N/A,FALSE,"SumD";#N/A,#N/A,FALSE,"ElecD";#N/A,#N/A,FALSE,"MechD";#N/A,#N/A,FALSE,"GeotD";#N/A,#N/A,FALSE,"PrcsD";#N/A,#N/A,FALSE,"TunnD";#N/A,#N/A,FALSE,"CivlD";#N/A,#N/A,FALSE,"NtwkD";#N/A,#N/A,FALSE,"EstgD";#N/A,#N/A,FALSE,"PEngD"}</definedName>
    <definedName name="__ZA73" hidden="1">{#N/A,#N/A,FALSE,"SumD";#N/A,#N/A,FALSE,"ElecD";#N/A,#N/A,FALSE,"MechD";#N/A,#N/A,FALSE,"GeotD";#N/A,#N/A,FALSE,"PrcsD";#N/A,#N/A,FALSE,"TunnD";#N/A,#N/A,FALSE,"CivlD";#N/A,#N/A,FALSE,"NtwkD";#N/A,#N/A,FALSE,"EstgD";#N/A,#N/A,FALSE,"PEngD"}</definedName>
    <definedName name="__ZA74" localSheetId="1" hidden="1">{#N/A,#N/A,FALSE,"SumG";#N/A,#N/A,FALSE,"ElecG";#N/A,#N/A,FALSE,"MechG";#N/A,#N/A,FALSE,"GeotG";#N/A,#N/A,FALSE,"PrcsG";#N/A,#N/A,FALSE,"TunnG";#N/A,#N/A,FALSE,"CivlG";#N/A,#N/A,FALSE,"NtwkG";#N/A,#N/A,FALSE,"EstgG";#N/A,#N/A,FALSE,"PEngG"}</definedName>
    <definedName name="__ZA74" hidden="1">{#N/A,#N/A,FALSE,"SumG";#N/A,#N/A,FALSE,"ElecG";#N/A,#N/A,FALSE,"MechG";#N/A,#N/A,FALSE,"GeotG";#N/A,#N/A,FALSE,"PrcsG";#N/A,#N/A,FALSE,"TunnG";#N/A,#N/A,FALSE,"CivlG";#N/A,#N/A,FALSE,"NtwkG";#N/A,#N/A,FALSE,"EstgG";#N/A,#N/A,FALSE,"PEngG"}</definedName>
    <definedName name="__ZA75" localSheetId="1" hidden="1">{#N/A,#N/A,FALSE,"SumD";#N/A,#N/A,FALSE,"ElecD";#N/A,#N/A,FALSE,"MechD";#N/A,#N/A,FALSE,"GeotD";#N/A,#N/A,FALSE,"PrcsD";#N/A,#N/A,FALSE,"TunnD";#N/A,#N/A,FALSE,"CivlD";#N/A,#N/A,FALSE,"NtwkD";#N/A,#N/A,FALSE,"EstgD";#N/A,#N/A,FALSE,"PEngD"}</definedName>
    <definedName name="__ZA75" hidden="1">{#N/A,#N/A,FALSE,"SumD";#N/A,#N/A,FALSE,"ElecD";#N/A,#N/A,FALSE,"MechD";#N/A,#N/A,FALSE,"GeotD";#N/A,#N/A,FALSE,"PrcsD";#N/A,#N/A,FALSE,"TunnD";#N/A,#N/A,FALSE,"CivlD";#N/A,#N/A,FALSE,"NtwkD";#N/A,#N/A,FALSE,"EstgD";#N/A,#N/A,FALSE,"PEngD"}</definedName>
    <definedName name="__ZA8" localSheetId="1" hidden="1">{#N/A,#N/A,FALSE,"SumD";#N/A,#N/A,FALSE,"ElecD";#N/A,#N/A,FALSE,"MechD";#N/A,#N/A,FALSE,"GeotD";#N/A,#N/A,FALSE,"PrcsD";#N/A,#N/A,FALSE,"TunnD";#N/A,#N/A,FALSE,"CivlD";#N/A,#N/A,FALSE,"NtwkD";#N/A,#N/A,FALSE,"EstgD";#N/A,#N/A,FALSE,"PEngD"}</definedName>
    <definedName name="__ZA8" hidden="1">{#N/A,#N/A,FALSE,"SumD";#N/A,#N/A,FALSE,"ElecD";#N/A,#N/A,FALSE,"MechD";#N/A,#N/A,FALSE,"GeotD";#N/A,#N/A,FALSE,"PrcsD";#N/A,#N/A,FALSE,"TunnD";#N/A,#N/A,FALSE,"CivlD";#N/A,#N/A,FALSE,"NtwkD";#N/A,#N/A,FALSE,"EstgD";#N/A,#N/A,FALSE,"PEngD"}</definedName>
    <definedName name="__ZA9" localSheetId="1" hidden="1">{#N/A,#N/A,FALSE,"Summary";#N/A,#N/A,FALSE,"3TJ";#N/A,#N/A,FALSE,"3TN";#N/A,#N/A,FALSE,"3TP";#N/A,#N/A,FALSE,"3SJ";#N/A,#N/A,FALSE,"3CJ";#N/A,#N/A,FALSE,"3CN";#N/A,#N/A,FALSE,"3CP";#N/A,#N/A,FALSE,"3A"}</definedName>
    <definedName name="__ZA9" hidden="1">{#N/A,#N/A,FALSE,"Summary";#N/A,#N/A,FALSE,"3TJ";#N/A,#N/A,FALSE,"3TN";#N/A,#N/A,FALSE,"3TP";#N/A,#N/A,FALSE,"3SJ";#N/A,#N/A,FALSE,"3CJ";#N/A,#N/A,FALSE,"3CN";#N/A,#N/A,FALSE,"3CP";#N/A,#N/A,FALSE,"3A"}</definedName>
    <definedName name="__ZA95">[36]önyüz!$BD$63</definedName>
    <definedName name="__ZA96">[36]önyüz!$BD$65</definedName>
    <definedName name="__ZA97">[36]önyüz!$BD$67</definedName>
    <definedName name="__ZA98">[36]önyüz!$BD$69</definedName>
    <definedName name="__ZA99">[36]önyüz!$BD$71</definedName>
    <definedName name="__ZATEST" localSheetId="1" hidden="1">{#N/A,#N/A,FALSE,"Pricing";#N/A,#N/A,FALSE,"Summary";#N/A,#N/A,FALSE,"CompProd";#N/A,#N/A,FALSE,"CompJobhrs";#N/A,#N/A,FALSE,"Escalation";#N/A,#N/A,FALSE,"Contingency";#N/A,#N/A,FALSE,"GM";#N/A,#N/A,FALSE,"CompWage";#N/A,#N/A,FALSE,"costSum"}</definedName>
    <definedName name="__ZATEST" hidden="1">{#N/A,#N/A,FALSE,"Pricing";#N/A,#N/A,FALSE,"Summary";#N/A,#N/A,FALSE,"CompProd";#N/A,#N/A,FALSE,"CompJobhrs";#N/A,#N/A,FALSE,"Escalation";#N/A,#N/A,FALSE,"Contingency";#N/A,#N/A,FALSE,"GM";#N/A,#N/A,FALSE,"CompWage";#N/A,#N/A,FALSE,"costSum"}</definedName>
    <definedName name="__ZAVARIATION" localSheetId="1" hidden="1">{#N/A,#N/A,FALSE,"SumD";#N/A,#N/A,FALSE,"ElecD";#N/A,#N/A,FALSE,"MechD";#N/A,#N/A,FALSE,"GeotD";#N/A,#N/A,FALSE,"PrcsD";#N/A,#N/A,FALSE,"TunnD";#N/A,#N/A,FALSE,"CivlD";#N/A,#N/A,FALSE,"NtwkD";#N/A,#N/A,FALSE,"EstgD";#N/A,#N/A,FALSE,"PEngD"}</definedName>
    <definedName name="__ZAVARIATION" hidden="1">{#N/A,#N/A,FALSE,"SumD";#N/A,#N/A,FALSE,"ElecD";#N/A,#N/A,FALSE,"MechD";#N/A,#N/A,FALSE,"GeotD";#N/A,#N/A,FALSE,"PrcsD";#N/A,#N/A,FALSE,"TunnD";#N/A,#N/A,FALSE,"CivlD";#N/A,#N/A,FALSE,"NtwkD";#N/A,#N/A,FALSE,"EstgD";#N/A,#N/A,FALSE,"PEngD"}</definedName>
    <definedName name="__zz4">#REF!</definedName>
    <definedName name="_01.501">[47]rayıc!$E$4</definedName>
    <definedName name="_03.568_2">[48]rayıc!#REF!</definedName>
    <definedName name="_1_">#REF!</definedName>
    <definedName name="_1_._solv" hidden="1">[39]Sheet1!#REF!,[39]Sheet1!#REF!</definedName>
    <definedName name="_1__123Graph_ACHART_1" hidden="1">[41]Cash2!$G$16:$G$31</definedName>
    <definedName name="_1__123Graph_AChart_1A" hidden="1">#REF!</definedName>
    <definedName name="_1_0___.0solv" hidden="1">[49]TESİSAT!#REF!,[49]TESİSAT!#REF!</definedName>
    <definedName name="_10_0_0K" hidden="1">#REF!</definedName>
    <definedName name="_11_">#REF!</definedName>
    <definedName name="_12_0_0SO" hidden="1">#REF!</definedName>
    <definedName name="_123Graph_B" hidden="1">'[38]AOP Summary-2'!$B$2:$B$14</definedName>
    <definedName name="_14.022_1">[50]rayıc!$E$7</definedName>
    <definedName name="_14.022_2">[50]rayıc!$E$9</definedName>
    <definedName name="_14.022_3">[50]rayıc!$E$10</definedName>
    <definedName name="_14.022_4">[50]rayıc!$E$11</definedName>
    <definedName name="_15.001">[50]rayıc!$E$13</definedName>
    <definedName name="_15.001B">[50]rayıc!$E$14</definedName>
    <definedName name="_15.003">[50]rayıc!$E$15</definedName>
    <definedName name="_15.003B">[50]rayıc!$E$16</definedName>
    <definedName name="_15.004">[50]rayıc!$E$17</definedName>
    <definedName name="_15.004B">[50]rayıc!$E$18</definedName>
    <definedName name="_15.005">[50]rayıc!$E$19</definedName>
    <definedName name="_15.006">[50]rayıc!$E$20</definedName>
    <definedName name="_15.006B">[50]rayıc!$E$21</definedName>
    <definedName name="_15.008">[50]rayıc!$E$22</definedName>
    <definedName name="_15.008B">[50]rayıc!$E$23</definedName>
    <definedName name="_15.009">[50]rayıc!$E$24</definedName>
    <definedName name="_15.009B">[50]rayıc!$E$25</definedName>
    <definedName name="_15.010">[50]rayıc!$E$26</definedName>
    <definedName name="_15.010B">[50]rayıc!$E$27</definedName>
    <definedName name="_15.012">[50]rayıc!$E$28</definedName>
    <definedName name="_15.012B">[50]rayıc!$E$29</definedName>
    <definedName name="_15.013">[50]rayıc!$E$30</definedName>
    <definedName name="_15.013B">[50]rayıc!$E$31</definedName>
    <definedName name="_15.014">[50]rayıc!$E$32</definedName>
    <definedName name="_15.014B">[50]rayıc!$E$33</definedName>
    <definedName name="_15.016">[50]rayıc!$E$34</definedName>
    <definedName name="_15.016B">[50]rayıc!$E$35</definedName>
    <definedName name="_15.017">[50]rayıc!$E$36</definedName>
    <definedName name="_15.017B">[50]rayıc!$E$37</definedName>
    <definedName name="_15.018">[50]rayıc!$E$38</definedName>
    <definedName name="_15.018B">[50]rayıc!$E$39</definedName>
    <definedName name="_15.022">[50]rayıc!$E$40</definedName>
    <definedName name="_15.022B">[50]rayıc!$E$41</definedName>
    <definedName name="_15.023">[50]rayıc!$E$42</definedName>
    <definedName name="_15.023B">[50]rayıc!$E$43</definedName>
    <definedName name="_15.044">[50]rayıc!$E$46</definedName>
    <definedName name="_15.045">[50]rayıc!$E$47</definedName>
    <definedName name="_15.046">[50]rayıc!$E$48</definedName>
    <definedName name="_15_">#REF!</definedName>
    <definedName name="_16K" hidden="1">#REF!</definedName>
    <definedName name="_18SO" hidden="1">#REF!</definedName>
    <definedName name="_1A">#REF!</definedName>
    <definedName name="_1B">#REF!</definedName>
    <definedName name="_1C">#REF!</definedName>
    <definedName name="_1D">#REF!</definedName>
    <definedName name="_1E">#REF!</definedName>
    <definedName name="_1F">#REF!</definedName>
    <definedName name="_1G">#REF!</definedName>
    <definedName name="_1H">#REF!</definedName>
    <definedName name="_1I">#REF!</definedName>
    <definedName name="_1K" hidden="1">#REF!</definedName>
    <definedName name="_2">[51]TABLO01!#REF!</definedName>
    <definedName name="_2_">#REF!</definedName>
    <definedName name="_2_._solv" hidden="1">[1]TESİSAT!#REF!,[1]TESİSAT!#REF!</definedName>
    <definedName name="_2__123Graph_ACHART_2" hidden="1">[41]Z!$T$179:$AH$179</definedName>
    <definedName name="_2__123Graph_BChart_1A" hidden="1">#REF!</definedName>
    <definedName name="_2_0___.0solv" hidden="1">[52]SIVA!#REF!,[52]SIVA!#REF!</definedName>
    <definedName name="_2205">[50]rayıc!$E$49</definedName>
    <definedName name="_2206">[50]rayıc!$E$50</definedName>
    <definedName name="_2207">[50]rayıc!$E$51</definedName>
    <definedName name="_234Grapgh_a" hidden="1">'[40]AOP Summary-2'!$C$2:$C$14</definedName>
    <definedName name="_234Graph_AB" hidden="1">'[40]AOP Summary-2'!$A$2:$A$14</definedName>
    <definedName name="_234Graph_B" hidden="1">[53]sal!#REF!</definedName>
    <definedName name="_234Graph_C" hidden="1">'[40]AOP Summary-2'!$B$2:$B$14</definedName>
    <definedName name="_234Graph_D" hidden="1">'[40]AOP Summary-2'!$B$2:$B$14</definedName>
    <definedName name="_234Graph_E" hidden="1">[53]sal!#REF!</definedName>
    <definedName name="_2K" hidden="1">#REF!</definedName>
    <definedName name="_2S" hidden="1">#REF!</definedName>
    <definedName name="_3">[51]TABLO01!#REF!</definedName>
    <definedName name="_3_">#REF!</definedName>
    <definedName name="_3_._solv" hidden="1">[39]Sheet1!#REF!,[39]Sheet1!#REF!</definedName>
    <definedName name="_3__123Graph_ACHART_1" hidden="1">[45]Cash2!$G$16:$G$31</definedName>
    <definedName name="_3__123Graph_BCHART_2" hidden="1">[41]Z!$T$180:$AH$180</definedName>
    <definedName name="_3_0_0_K" hidden="1">#REF!</definedName>
    <definedName name="_4">[51]TABLO01!#REF!</definedName>
    <definedName name="_4_">#REF!</definedName>
    <definedName name="_4__123Graph_ACHART_2" hidden="1">[45]Z!$T$179:$AH$179</definedName>
    <definedName name="_4__123Graph_CCHART_1" hidden="1">[41]Cash2!$J$16:$J$36</definedName>
    <definedName name="_4_0___.0solv" hidden="1">[1]TESİSAT!#REF!,[1]TESİSAT!#REF!</definedName>
    <definedName name="_4_0_0_S" hidden="1">#REF!</definedName>
    <definedName name="_4S" hidden="1">#REF!</definedName>
    <definedName name="_5_">#REF!</definedName>
    <definedName name="_5__123Graph_BCHART_2" hidden="1">[45]Z!$T$180:$AH$180</definedName>
    <definedName name="_5__123Graph_DCHART_1" hidden="1">[41]Cash2!$K$16:$K$36</definedName>
    <definedName name="_5_0_0K" hidden="1">#REF!</definedName>
    <definedName name="_5Yazdırma_Alanı_MI">#REF!</definedName>
    <definedName name="_6__123Graph_CCHART_1" hidden="1">[45]Cash2!$J$16:$J$36</definedName>
    <definedName name="_6_0_0_K" hidden="1">#REF!</definedName>
    <definedName name="_6_0_0SO" hidden="1">#REF!</definedName>
    <definedName name="_60_">#REF!</definedName>
    <definedName name="_7_">#REF!</definedName>
    <definedName name="_7__123Graph_DCHART_1" hidden="1">[45]Cash2!$K$16:$K$36</definedName>
    <definedName name="_8_">#REF!</definedName>
    <definedName name="_8_0_0_S" hidden="1">#REF!</definedName>
    <definedName name="_8K" hidden="1">#REF!</definedName>
    <definedName name="_900">[54]MZN!#REF!</definedName>
    <definedName name="_9SO" hidden="1">#REF!</definedName>
    <definedName name="_A100000">#REF!</definedName>
    <definedName name="_ab1" localSheetId="1" hidden="1">{#N/A,#N/A,FALSE,"SumD";#N/A,#N/A,FALSE,"ElecD";#N/A,#N/A,FALSE,"MechD";#N/A,#N/A,FALSE,"GeotD";#N/A,#N/A,FALSE,"PrcsD";#N/A,#N/A,FALSE,"TunnD";#N/A,#N/A,FALSE,"CivlD";#N/A,#N/A,FALSE,"NtwkD";#N/A,#N/A,FALSE,"EstgD";#N/A,#N/A,FALSE,"PEngD"}</definedName>
    <definedName name="_ab1" hidden="1">{#N/A,#N/A,FALSE,"SumD";#N/A,#N/A,FALSE,"ElecD";#N/A,#N/A,FALSE,"MechD";#N/A,#N/A,FALSE,"GeotD";#N/A,#N/A,FALSE,"PrcsD";#N/A,#N/A,FALSE,"TunnD";#N/A,#N/A,FALSE,"CivlD";#N/A,#N/A,FALSE,"NtwkD";#N/A,#N/A,FALSE,"EstgD";#N/A,#N/A,FALSE,"PEngD"}</definedName>
    <definedName name="_ABA353">'[4]353'!$A$35:$B$61</definedName>
    <definedName name="_ABA355">'[4]355'!$A$39:$B$56</definedName>
    <definedName name="_ABA356">'[4]356'!$A$39:$B$56</definedName>
    <definedName name="_ABA357">'[4]357'!$A$39:$B$56</definedName>
    <definedName name="_ABA358">'[4]358'!$A$39:$B$56</definedName>
    <definedName name="_ABA359">'[4]359'!$A$39:$B$56</definedName>
    <definedName name="_ABA360">'[4]359'!#REF!</definedName>
    <definedName name="_ABA361">'[4]361'!$A$39:$B$56</definedName>
    <definedName name="_ABA362">'[4]362'!$A$39:$B$56</definedName>
    <definedName name="_ABA363">'[4]363'!$A$39:$B$56</definedName>
    <definedName name="_ABA364">'[4]364'!$A$39:$B$56</definedName>
    <definedName name="_ABA365">'[4]365'!$A$39:$B$56</definedName>
    <definedName name="_ABA366">'[4]366'!$A$39:$B$56</definedName>
    <definedName name="_ABA367">'[4]367'!$A$39:$B$56</definedName>
    <definedName name="_ABA368">'[4]368'!$A$39:$B$56</definedName>
    <definedName name="_ABA370">'[4]370'!$A$39:$B$56</definedName>
    <definedName name="_ABA373">'[4]373'!$A$38:$B$57</definedName>
    <definedName name="_ABA374">'[4]374'!$A$39:$B$56</definedName>
    <definedName name="_ABA375">'[4]373'!#REF!</definedName>
    <definedName name="_ABA376">'[4]376'!$A$39:$B$56</definedName>
    <definedName name="_abc" hidden="1">[53]sal!#REF!</definedName>
    <definedName name="_ADA1">#REF!</definedName>
    <definedName name="_ADA2">#REF!</definedName>
    <definedName name="_ada28">#REF!</definedName>
    <definedName name="_ADA6">#REF!</definedName>
    <definedName name="_adb8">#REF!</definedName>
    <definedName name="_adc8">#REF!</definedName>
    <definedName name="_ADR2">[5]önyüz!#REF!</definedName>
    <definedName name="_AH353355">'[6]284-285'!#REF!</definedName>
    <definedName name="_AS1" localSheetId="1" hidden="1">{#N/A,#N/A,FALSE,"müş_iç_ihz";#N/A,#N/A,FALSE,"müş_iç_er";#N/A,#N/A,FALSE,"müş_iç_tut"}</definedName>
    <definedName name="_AS1" hidden="1">{#N/A,#N/A,FALSE,"müş_iç_ihz";#N/A,#N/A,FALSE,"müş_iç_er";#N/A,#N/A,FALSE,"müş_iç_tut"}</definedName>
    <definedName name="_BER5">#REF!</definedName>
    <definedName name="_bet1">#REF!</definedName>
    <definedName name="_bet3">#REF!</definedName>
    <definedName name="_BFK2003">[55]BFK2003!$A:$IV</definedName>
    <definedName name="_BNM1">'[9]354-357'!$A$38:$B$66</definedName>
    <definedName name="_BNM10">'[9]389a-389'!$A$37:$B$65</definedName>
    <definedName name="_BNM11">'[9]391b-391'!$A$37:$B$65</definedName>
    <definedName name="_BNM12">'[9]411-417'!$A$36:$B$66</definedName>
    <definedName name="_BNM2">'[9]358-360'!$A$38:$B$66</definedName>
    <definedName name="_BNM3">'[9]359-362'!$A$38:$B$66</definedName>
    <definedName name="_BNM4">'[9]363-364'!$A$36:$B$65</definedName>
    <definedName name="_BNM5">'[9]365-366'!$A$38:$B$64</definedName>
    <definedName name="_BNM6">'[9]349-353'!$A$37:$B$65</definedName>
    <definedName name="_BNM7">'[9]385B-385'!$A$37:$B$65</definedName>
    <definedName name="_BNM9">'[9]387a-387'!$A$37:$B$65</definedName>
    <definedName name="_cce32">#REF!</definedName>
    <definedName name="_CVB1">'[56]234-TAHL.'!$A$38:$B$54</definedName>
    <definedName name="_CVB2">'[56]227-228'!$A$37:$B$54</definedName>
    <definedName name="_CVB3">'[56]228-231'!$A$37:$B$54</definedName>
    <definedName name="_CVB4">'[56]231-233'!$A$37:$B$54</definedName>
    <definedName name="_CVB5">'[56]233-234'!$A$37:$B$54</definedName>
    <definedName name="_DAT1">#REF!</definedName>
    <definedName name="_DAT2">#REF!</definedName>
    <definedName name="_DAT3">#REF!</definedName>
    <definedName name="_DAT4">#REF!</definedName>
    <definedName name="_DAT5">#REF!</definedName>
    <definedName name="_DAT6">#REF!</definedName>
    <definedName name="_DAT9">#REF!</definedName>
    <definedName name="_dem1">#REF!</definedName>
    <definedName name="_dem3">#REF!</definedName>
    <definedName name="_DER1">'[6]284-285'!#REF!</definedName>
    <definedName name="_DER2">#REF!</definedName>
    <definedName name="_DER3">'[6]286-287'!#REF!</definedName>
    <definedName name="_DER4">'[6]287-289'!#REF!</definedName>
    <definedName name="_DET1">'[6]284-285'!#REF!</definedName>
    <definedName name="_DET10">#REF!</definedName>
    <definedName name="_DET11">#REF!</definedName>
    <definedName name="_DET12">#REF!</definedName>
    <definedName name="_DET13">#REF!</definedName>
    <definedName name="_DET14">#REF!</definedName>
    <definedName name="_DET15">#REF!</definedName>
    <definedName name="_DET16">#REF!</definedName>
    <definedName name="_DET17">#REF!</definedName>
    <definedName name="_DET2">#REF!</definedName>
    <definedName name="_DET3">'[6]286-287'!#REF!</definedName>
    <definedName name="_DET4">'[6]287-289'!#REF!</definedName>
    <definedName name="_DET5">#REF!</definedName>
    <definedName name="_DET6">#REF!</definedName>
    <definedName name="_DET7">#REF!</definedName>
    <definedName name="_DET8">#REF!</definedName>
    <definedName name="_DET9">#REF!</definedName>
    <definedName name="_dig38">#REF!</definedName>
    <definedName name="_DNM2">#REF!</definedName>
    <definedName name="_DNM3">#REF!</definedName>
    <definedName name="_DNM4">#REF!</definedName>
    <definedName name="_DNM5">#REF!</definedName>
    <definedName name="_DVZ2">'[46]Föy-Hesap'!#REF!</definedName>
    <definedName name="_Fill" hidden="1">[57]CoverPage!#REF!</definedName>
    <definedName name="_HAB1">#REF!</definedName>
    <definedName name="_HAB2">#REF!</definedName>
    <definedName name="_HAT1">#REF!</definedName>
    <definedName name="_hk4645" localSheetId="1" hidden="1">{#N/A,#N/A,FALSE,"ihz. icmal";#N/A,#N/A,FALSE,"avans";#N/A,#N/A,FALSE,"mal_FF_icm";#N/A,#N/A,FALSE,"fat_ihz";#N/A,#N/A,FALSE,"söz_fiy_fark";#N/A,#N/A,FALSE,"kap2"}</definedName>
    <definedName name="_hk4645" hidden="1">{#N/A,#N/A,FALSE,"ihz. icmal";#N/A,#N/A,FALSE,"avans";#N/A,#N/A,FALSE,"mal_FF_icm";#N/A,#N/A,FALSE,"fat_ihz";#N/A,#N/A,FALSE,"söz_fiy_fark";#N/A,#N/A,FALSE,"kap2"}</definedName>
    <definedName name="_IST1">#REF!</definedName>
    <definedName name="_KA1">#REF!</definedName>
    <definedName name="_KA2">#REF!</definedName>
    <definedName name="_KA3">#REF!</definedName>
    <definedName name="_KA4">#REF!</definedName>
    <definedName name="_KA5">#REF!</definedName>
    <definedName name="_KA6">#REF!</definedName>
    <definedName name="_kal1">#REF!</definedName>
    <definedName name="_kal3">#REF!</definedName>
    <definedName name="_kar1">#REF!</definedName>
    <definedName name="_kar2">#REF!</definedName>
    <definedName name="_Key1" hidden="1">#REF!</definedName>
    <definedName name="_KEY2" hidden="1">#REF!</definedName>
    <definedName name="_KIT3">#REF!</definedName>
    <definedName name="_KK1">#REF!</definedName>
    <definedName name="_KK10">[1]İCMAL!#REF!</definedName>
    <definedName name="_KK11">[1]İCMAL!#REF!</definedName>
    <definedName name="_KK12">[1]İCMAL!#REF!</definedName>
    <definedName name="_KK13">[1]İCMAL!#REF!</definedName>
    <definedName name="_KK14">[1]İCMAL!#REF!</definedName>
    <definedName name="_KK15">[1]İCMAL!#REF!</definedName>
    <definedName name="_KK16">[1]İCMAL!#REF!</definedName>
    <definedName name="_KK17">[1]İCMAL!#REF!</definedName>
    <definedName name="_KK18">#REF!</definedName>
    <definedName name="_KK19">#REF!</definedName>
    <definedName name="_KK2">[1]İCMAL!#REF!</definedName>
    <definedName name="_KK20">#REF!</definedName>
    <definedName name="_KK3">[1]İCMAL!#REF!</definedName>
    <definedName name="_KK4">[1]İCMAL!#REF!</definedName>
    <definedName name="_KK5">[1]İCMAL!#REF!</definedName>
    <definedName name="_KK6">[1]İCMAL!#REF!</definedName>
    <definedName name="_KK7">[1]İCMAL!#REF!</definedName>
    <definedName name="_KK8">[1]İCMAL!#REF!</definedName>
    <definedName name="_KK9">[1]İCMAL!#REF!</definedName>
    <definedName name="_KMA1">#REF!</definedName>
    <definedName name="_KUR01">#REF!</definedName>
    <definedName name="_kur02">#REF!</definedName>
    <definedName name="_kur1">#REF!</definedName>
    <definedName name="_kur2">#REF!</definedName>
    <definedName name="_kur3">#REF!</definedName>
    <definedName name="_kur4">#REF!</definedName>
    <definedName name="_kur5">#REF!</definedName>
    <definedName name="_kur6">#REF!</definedName>
    <definedName name="_LTC1">'[28]Inputs &amp; Summary'!$F$46</definedName>
    <definedName name="_LTC2">'[28]Inputs &amp; Summary'!$G$46</definedName>
    <definedName name="_LTC3">'[28]Inputs &amp; Summary'!$H$46</definedName>
    <definedName name="_MA1">#REF!</definedName>
    <definedName name="_MKO1">'[58](DB-426)'!$A$38:$B$69</definedName>
    <definedName name="_MKO10">'[58]412a-412'!$A$38:$B$61</definedName>
    <definedName name="_MKO11">'[58]DB-411a'!$A$38:$B$61</definedName>
    <definedName name="_MKO12">'[58]411a-411'!$A$37:$B$60</definedName>
    <definedName name="_MKO13">'[58]DB-409'!$A$37:$B$60</definedName>
    <definedName name="_MKO14">'[58]409-410'!$A$37:$B$60</definedName>
    <definedName name="_MKO15">'[58]DB-408a'!$A$37:$B$60</definedName>
    <definedName name="_MKO16">'[58]408a-408'!$A$38:$B$61</definedName>
    <definedName name="_MKO17">'[58]408b-408a'!$A$37:$B$60</definedName>
    <definedName name="_MKO18">'[58]DB-405'!$A$37:$B$60</definedName>
    <definedName name="_MKO19">'[58]405-406'!$A$37:$B$60</definedName>
    <definedName name="_MKO2">'[58]426-427'!$A$38:$B$67</definedName>
    <definedName name="_MKO3">'[58]DB-423'!$A$38:$B$60</definedName>
    <definedName name="_MKO4">'[58]423-424'!$A$36:$B$60</definedName>
    <definedName name="_MKO5">'[58]DB-419'!$A$37:$B$59</definedName>
    <definedName name="_MKO6">'[58]419-422'!$A$37:$B$61</definedName>
    <definedName name="_MKO7">'[58]DB-414A'!$A$37:$B$61</definedName>
    <definedName name="_MKO8">'[58]414a-414'!$A$37:$B$62</definedName>
    <definedName name="_MKO9">'[58]DB-412'!$A$38:$B$61</definedName>
    <definedName name="_n76"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n76"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NS1">'[46]Personel Ücret'!$AL1</definedName>
    <definedName name="_old3" localSheetId="1" hidden="1">{#N/A,#N/A,FALSE,"Summary";#N/A,#N/A,FALSE,"3TJ";#N/A,#N/A,FALSE,"3TN";#N/A,#N/A,FALSE,"3TP";#N/A,#N/A,FALSE,"3SJ";#N/A,#N/A,FALSE,"3CJ";#N/A,#N/A,FALSE,"3CN";#N/A,#N/A,FALSE,"3CP";#N/A,#N/A,FALSE,"3A"}</definedName>
    <definedName name="_old3" hidden="1">{#N/A,#N/A,FALSE,"Summary";#N/A,#N/A,FALSE,"3TJ";#N/A,#N/A,FALSE,"3TN";#N/A,#N/A,FALSE,"3TP";#N/A,#N/A,FALSE,"3SJ";#N/A,#N/A,FALSE,"3CJ";#N/A,#N/A,FALSE,"3CN";#N/A,#N/A,FALSE,"3CP";#N/A,#N/A,FALSE,"3A"}</definedName>
    <definedName name="_old5" localSheetId="1" hidden="1">{#N/A,#N/A,FALSE,"Summary";#N/A,#N/A,FALSE,"3TJ";#N/A,#N/A,FALSE,"3TN";#N/A,#N/A,FALSE,"3TP";#N/A,#N/A,FALSE,"3SJ";#N/A,#N/A,FALSE,"3CJ";#N/A,#N/A,FALSE,"3CN";#N/A,#N/A,FALSE,"3CP";#N/A,#N/A,FALSE,"3A"}</definedName>
    <definedName name="_old5" hidden="1">{#N/A,#N/A,FALSE,"Summary";#N/A,#N/A,FALSE,"3TJ";#N/A,#N/A,FALSE,"3TN";#N/A,#N/A,FALSE,"3TP";#N/A,#N/A,FALSE,"3SJ";#N/A,#N/A,FALSE,"3CJ";#N/A,#N/A,FALSE,"3CN";#N/A,#N/A,FALSE,"3CP";#N/A,#N/A,FALSE,"3A"}</definedName>
    <definedName name="_old7" localSheetId="1" hidden="1">{#N/A,#N/A,FALSE,"Summary";#N/A,#N/A,FALSE,"3TJ";#N/A,#N/A,FALSE,"3TN";#N/A,#N/A,FALSE,"3TP";#N/A,#N/A,FALSE,"3SJ";#N/A,#N/A,FALSE,"3CJ";#N/A,#N/A,FALSE,"3CN";#N/A,#N/A,FALSE,"3CP";#N/A,#N/A,FALSE,"3A"}</definedName>
    <definedName name="_old7" hidden="1">{#N/A,#N/A,FALSE,"Summary";#N/A,#N/A,FALSE,"3TJ";#N/A,#N/A,FALSE,"3TN";#N/A,#N/A,FALSE,"3TP";#N/A,#N/A,FALSE,"3SJ";#N/A,#N/A,FALSE,"3CJ";#N/A,#N/A,FALSE,"3CN";#N/A,#N/A,FALSE,"3CP";#N/A,#N/A,FALSE,"3A"}</definedName>
    <definedName name="_Order1" hidden="1">0</definedName>
    <definedName name="_Order2" hidden="1">255</definedName>
    <definedName name="_PEY1">#REF!</definedName>
    <definedName name="_POI1">'[59]320-322'!$A$38:$B$66</definedName>
    <definedName name="_POI2">'[59]322-324'!$A$38:$B$66</definedName>
    <definedName name="_POI3">'[59]324-324a'!$A$38:$B$66</definedName>
    <definedName name="_POI4">'[59]324a-328'!$A$38:$B$66</definedName>
    <definedName name="_POI5">'[59]328-333'!$A$38:$B$66</definedName>
    <definedName name="_POI6">'[59]333-335'!$A$38:$B$66</definedName>
    <definedName name="_POI7">'[59]345-343'!$A$38:$B$66</definedName>
    <definedName name="_poı9">'[59](206-tahliye)'!$A$36:$B$65</definedName>
    <definedName name="_POL1">'[6]284-285'!$A$37:$B$64</definedName>
    <definedName name="_POL10">'[6]253-288'!$A$38:$B$64</definedName>
    <definedName name="_POL11">'[6]275-282'!$A$38:$B$64</definedName>
    <definedName name="_POL12">'[6]292a-291b'!$A$38:$B$64</definedName>
    <definedName name="_POL13">'[6]280-279'!$A$38:$B$64</definedName>
    <definedName name="_POL14">'[6]201-202'!$A$37:$B$64</definedName>
    <definedName name="_POL15">'[60]272-273'!$A$37:$B$64</definedName>
    <definedName name="_POL16">'[60]280a-273a'!$A$36:$B$91</definedName>
    <definedName name="_POL2">'[6](285-2861)'!$A$37:$B$65</definedName>
    <definedName name="_POL20">'[6]282-289'!$A$40:$B$66</definedName>
    <definedName name="_POL3">'[6]286-287'!$A$37:$B$69</definedName>
    <definedName name="_POL4">'[6]287-289'!$A$37:$B$71</definedName>
    <definedName name="_POL5">'[6]276-277'!$A$36:$B$64</definedName>
    <definedName name="_POL6">'[6]277-278'!$A$36:$B$66</definedName>
    <definedName name="_POL7">'[6]278-279'!$A$36:$B$64</definedName>
    <definedName name="_POL8">'[6]279-281'!$A$35:$B$57</definedName>
    <definedName name="_POL9">'[6]281-282'!$A$35:$B$56</definedName>
    <definedName name="_QQ23">#REF!</definedName>
    <definedName name="_QQ24">#REF!</definedName>
    <definedName name="_QQ25">#REF!</definedName>
    <definedName name="_QQ26">#REF!</definedName>
    <definedName name="_QQ27">#REF!</definedName>
    <definedName name="_QQ28">#REF!</definedName>
    <definedName name="_QQ29">#REF!</definedName>
    <definedName name="_QQ30">#REF!</definedName>
    <definedName name="_QQ31">#REF!</definedName>
    <definedName name="_QQ32">#REF!</definedName>
    <definedName name="_QQ33">#REF!</definedName>
    <definedName name="_QQ34">#REF!</definedName>
    <definedName name="_QQ35">#REF!</definedName>
    <definedName name="_QQ36">#REF!</definedName>
    <definedName name="_QQ37">#REF!</definedName>
    <definedName name="_QQ38">#REF!</definedName>
    <definedName name="_QQ39">#REF!</definedName>
    <definedName name="_QQ40">#REF!</definedName>
    <definedName name="_QQ41">#REF!</definedName>
    <definedName name="_QQ42">#REF!</definedName>
    <definedName name="_QQ43">#REF!</definedName>
    <definedName name="_QQ44">#REF!</definedName>
    <definedName name="_QQ45">#REF!</definedName>
    <definedName name="_QQ46">#REF!</definedName>
    <definedName name="_QQ47">#REF!</definedName>
    <definedName name="_QQ48">#REF!</definedName>
    <definedName name="_QQ49">#REF!</definedName>
    <definedName name="_QQ50">#REF!</definedName>
    <definedName name="_QQ51">#REF!</definedName>
    <definedName name="_QQ52">#REF!</definedName>
    <definedName name="_QQ53">#REF!</definedName>
    <definedName name="_QQ54">#REF!</definedName>
    <definedName name="_QQ55">#REF!</definedName>
    <definedName name="_QQ56">#REF!</definedName>
    <definedName name="_QQ57">#REF!</definedName>
    <definedName name="_QQ58">#REF!</definedName>
    <definedName name="_QQ59">#REF!</definedName>
    <definedName name="_QQ60">#REF!</definedName>
    <definedName name="_QQ61">#REF!</definedName>
    <definedName name="_QQ62">#REF!</definedName>
    <definedName name="_QQ63">#REF!</definedName>
    <definedName name="_QQ64">#REF!</definedName>
    <definedName name="_QQ65">#REF!</definedName>
    <definedName name="_QQ66">#REF!</definedName>
    <definedName name="_QQ67">#REF!</definedName>
    <definedName name="_QQ68">#REF!</definedName>
    <definedName name="_QQ69">#REF!</definedName>
    <definedName name="_QQ70">#REF!</definedName>
    <definedName name="_QQ71">#REF!</definedName>
    <definedName name="_QQ72">#REF!</definedName>
    <definedName name="_QQ73">#REF!</definedName>
    <definedName name="_QQ74">#REF!</definedName>
    <definedName name="_QQ75">#REF!</definedName>
    <definedName name="_QW22">#REF!</definedName>
    <definedName name="_Regression_Int" hidden="1">1</definedName>
    <definedName name="_Regression_Y" hidden="1">#REF!</definedName>
    <definedName name="_RFV1">'[15]491-492'!$A$38:$B$72</definedName>
    <definedName name="_RFV2">'[15]489-492'!$A$38:$B$64</definedName>
    <definedName name="_RL1" hidden="1">'[40]AOP Summary-2'!$A$2:$A$14</definedName>
    <definedName name="_rl2"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_rl2"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_RNI1">'[61]209a-209'!$A$38:$B$66</definedName>
    <definedName name="_RNI10">'[61]222-223'!$A$38:$B$66</definedName>
    <definedName name="_RNI11">'[61]223-224'!$A$38:$B$66</definedName>
    <definedName name="_RNI12">'[61]224-227'!$A$38:$B$66</definedName>
    <definedName name="_RNI13">'[61]236-tahliye'!$A$38:$B$66</definedName>
    <definedName name="_RNI2">'[61](209-210)'!$A$38:$B$66</definedName>
    <definedName name="_RNI3">'[61](210-211)'!$A$38:$B$66</definedName>
    <definedName name="_RNI4">'[61](211-214)'!$A$38:$B$66</definedName>
    <definedName name="_RNI5">'[61](214-215)'!$A$38:$B$66</definedName>
    <definedName name="_RNI6">'[61](215-216)'!$A$38:$B$66</definedName>
    <definedName name="_RNI7">'[61](216-218)'!$A$38:$B$66</definedName>
    <definedName name="_RNI8">'[61]218-221'!$A$38:$B$66</definedName>
    <definedName name="_RNI9">'[61]221-222'!$A$38:$B$66</definedName>
    <definedName name="_s">#REF!</definedName>
    <definedName name="_SB">#REF!</definedName>
    <definedName name="_Sort" hidden="1">#REF!</definedName>
    <definedName name="_sss3" localSheetId="1" hidden="1">{#N/A,#N/A,FALSE,"ihz. icmal";#N/A,#N/A,FALSE,"avans";#N/A,#N/A,FALSE,"mal_FF_icm";#N/A,#N/A,FALSE,"fat_ihz";#N/A,#N/A,FALSE,"söz_fiy_fark";#N/A,#N/A,FALSE,"kap2"}</definedName>
    <definedName name="_sss3" hidden="1">{#N/A,#N/A,FALSE,"ihz. icmal";#N/A,#N/A,FALSE,"avans";#N/A,#N/A,FALSE,"mal_FF_icm";#N/A,#N/A,FALSE,"fat_ihz";#N/A,#N/A,FALSE,"söz_fiy_fark";#N/A,#N/A,FALSE,"kap2"}</definedName>
    <definedName name="_T1">#REF!</definedName>
    <definedName name="_T2">#REF!</definedName>
    <definedName name="_T3">#REF!</definedName>
    <definedName name="_T4">#REF!</definedName>
    <definedName name="_tax1">#REF!</definedName>
    <definedName name="_tax2">#REF!</definedName>
    <definedName name="_tax3">#REF!</definedName>
    <definedName name="_tax4">#REF!</definedName>
    <definedName name="_tek37">#REF!</definedName>
    <definedName name="_TEL1">#REF!</definedName>
    <definedName name="_tk1">#REF!</definedName>
    <definedName name="_tk2">#REF!</definedName>
    <definedName name="_tk3">#REF!</definedName>
    <definedName name="_tk4">#REF!</definedName>
    <definedName name="_tk5">#REF!</definedName>
    <definedName name="_tk6">#REF!</definedName>
    <definedName name="_tk7">#REF!</definedName>
    <definedName name="_TS1">'[46]Personel Ücret'!A$47</definedName>
    <definedName name="_ttt1" localSheetId="1"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_ttt1"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_UN2">#REF!</definedName>
    <definedName name="_USD1">[37]KUR!$B$2</definedName>
    <definedName name="_USD5">[62]eryamankeşif!$K$1</definedName>
    <definedName name="_xlnm._FilterDatabase" localSheetId="2" hidden="1">'KEŞİF ÖZETİ'!$G$1:$G$277</definedName>
    <definedName name="_xlnm._FilterDatabase" hidden="1">#REF!</definedName>
    <definedName name="_wrn2"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3" localSheetId="1"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WW1">#REF!</definedName>
    <definedName name="_WW2">#REF!</definedName>
    <definedName name="_WW3">#REF!</definedName>
    <definedName name="_WW4">#REF!</definedName>
    <definedName name="_WW5">#REF!</definedName>
    <definedName name="_y454545">#N/A</definedName>
    <definedName name="_y82">#REF!</definedName>
    <definedName name="_YB146">'[19]146'!$A$38:$B$57</definedName>
    <definedName name="_YB147">'[19]147'!$A$38:$B$57</definedName>
    <definedName name="_YB150">'[19]150'!$A$38:$B$57</definedName>
    <definedName name="_YB198">'[63]198'!$A$38:$B$56</definedName>
    <definedName name="_yb201">'[18]201'!$A$37:$B$57</definedName>
    <definedName name="_YB209">'[20]209'!$A$38:$B$57</definedName>
    <definedName name="_YB210">'[20]210'!$A$38:$B$57</definedName>
    <definedName name="_YB211">'[20]211'!$A$38:$B$57</definedName>
    <definedName name="_YB214">'[20]214'!$A$38:$B$57</definedName>
    <definedName name="_YB215">'[20]215'!$A$38:$B$57</definedName>
    <definedName name="_YB216">'[20]216'!$A$38:$B$57</definedName>
    <definedName name="_YB218">'[20]218'!$A$38:$B$55</definedName>
    <definedName name="_YB221">'[20]221'!$A$38:$B$57</definedName>
    <definedName name="_YB222">'[20]222'!$A$38:$B$57</definedName>
    <definedName name="_YB223">'[20]223'!$A$38:$B$57</definedName>
    <definedName name="_YB224">'[20]224'!$A$38:$B$57</definedName>
    <definedName name="_YB227">'[21]227'!$A$38:$B$55</definedName>
    <definedName name="_YB228">'[21]228'!$A$38:$B$55</definedName>
    <definedName name="_YB231">'[21]231'!$A$38:$B$55</definedName>
    <definedName name="_YB233">'[21]233'!$A$38:$B$55</definedName>
    <definedName name="_YB234">'[21]234'!$A$38:$B$55</definedName>
    <definedName name="_YB236">'[20]236'!$A$38:$B$55</definedName>
    <definedName name="_YB246">'[22]246'!$A$37:$B$57</definedName>
    <definedName name="_YB247">'[22]247'!$A$40:$B$55</definedName>
    <definedName name="_YB248">'[22]248'!$A$40:$B$55</definedName>
    <definedName name="_YB249">'[22]249'!$A$37:$B$57</definedName>
    <definedName name="_YB250">'[22]250'!$A$40:$B$55</definedName>
    <definedName name="_YB251">'[22]251'!$A$36:$B$59</definedName>
    <definedName name="_YB252">'[22]252'!$A$36:$B$58</definedName>
    <definedName name="_YB253">'[22]253'!$A$38:$B$57</definedName>
    <definedName name="_YB255">'[22]255'!$A$37:$B$57</definedName>
    <definedName name="_YB259">'[22]259'!$A$37:$B$56</definedName>
    <definedName name="_YB262">'[22]262'!$A$38:$B$57</definedName>
    <definedName name="_yb265">'[22]265'!$A$38:$B$58</definedName>
    <definedName name="_YB267">'[22]267'!$A$37:$B$58</definedName>
    <definedName name="_YB270">'[22]270'!$A$37:$B$58</definedName>
    <definedName name="_YB272">'[22]272'!$A$36:$B$57</definedName>
    <definedName name="_YB276">'[18]276'!$A$38:$B$57</definedName>
    <definedName name="_YB277">'[18]277'!$A$38:$B$57</definedName>
    <definedName name="_YB278">'[18]278'!$A$38:$B$57</definedName>
    <definedName name="_YB279">'[18]279'!$A$38:$B$57</definedName>
    <definedName name="_YB280">'[18]280'!$A$38:$B$55</definedName>
    <definedName name="_YB281">'[18]281'!$A$38:$B$57</definedName>
    <definedName name="_YB282">'[18]282'!$A$38:$B$57</definedName>
    <definedName name="_YB284">'[18]284'!$A$38:$B$58</definedName>
    <definedName name="_YB285">'[18]285'!$A$38:$B$57</definedName>
    <definedName name="_YB286">'[18]286'!$A$36:$B$58</definedName>
    <definedName name="_YB287">'[18]287'!$A$36:$B$58</definedName>
    <definedName name="_YB288">'[23]288'!$A$26:$B$43</definedName>
    <definedName name="_YB304">'[18]304'!$A$38:$B$57</definedName>
    <definedName name="_yb307">#REF!</definedName>
    <definedName name="_YB328">'[24]328'!$A$29:$B$47</definedName>
    <definedName name="_YB333">'[24]333'!$A$29:$B$47</definedName>
    <definedName name="_YB335">'[63]335'!$A$29:$B$50</definedName>
    <definedName name="_YB337">'[63]337'!$A$38:$B$56</definedName>
    <definedName name="_YB339">'[63]339'!$A$38:$B$56</definedName>
    <definedName name="_YB341">'[63]341'!$A$38:$B$56</definedName>
    <definedName name="_YB343">'[63]343'!$A$38:$B$56</definedName>
    <definedName name="_yb349">'[25]349'!$A$38:$B$55</definedName>
    <definedName name="_YB354">'[25]354'!$A$39:$B$55</definedName>
    <definedName name="_YB358">'[25]358'!$A$38:$B$57</definedName>
    <definedName name="_YB359">'[25]359'!$A$38:$B$59</definedName>
    <definedName name="_YB363">'[25]363'!$A$38:$B$57</definedName>
    <definedName name="_YB365">'[25]365'!$A$38:$B$57</definedName>
    <definedName name="_YB405">'[26]405'!$A$38:$B$58</definedName>
    <definedName name="_YB409">'[26]409'!$A$38:$B$58</definedName>
    <definedName name="_yb411">'[25]411'!$A$40:$B$56</definedName>
    <definedName name="_YB419">'[26]419'!$A$38:$B$58</definedName>
    <definedName name="_YB423">'[26]423'!$A$38:$B$58</definedName>
    <definedName name="_YB426">'[26]426'!$A$38:$B$58</definedName>
    <definedName name="_YB489">'[64]489'!$A$39:$B$63</definedName>
    <definedName name="_YB491">'[64]491'!$A$39:$B$58</definedName>
    <definedName name="_YB495">'[23]495'!$A$39:$B$56</definedName>
    <definedName name="_YB498">'[23]498'!$A$39:$B$55</definedName>
    <definedName name="_YB500">'[23]500'!$A$39:$B$56</definedName>
    <definedName name="_YB505">'[23]505'!$A$39:$B$56</definedName>
    <definedName name="_YB506">'[23]506'!$A$39:$B$56</definedName>
    <definedName name="_YB509">'[23]509'!$A$39:$B$56</definedName>
    <definedName name="_YB512">'[23]512'!$A$39:$B$56</definedName>
    <definedName name="_YB515">'[23]515'!$A$39:$B$56</definedName>
    <definedName name="_YB516">'[23]516'!$A$39:$B$56</definedName>
    <definedName name="_YB520">'[23]520'!$A$39:$B$56</definedName>
    <definedName name="_YB521">'[23]521'!$A$39:$B$56</definedName>
    <definedName name="_YB523">'[23]523'!$A$39:$B$56</definedName>
    <definedName name="_YB525">'[23]525'!$A$39:$B$56</definedName>
    <definedName name="_YB526">'[23]526'!$A$39:$B$56</definedName>
    <definedName name="_YB527">'[23]527'!$A$39:$B$56</definedName>
    <definedName name="_YB528">'[23]528'!$A$39:$B$56</definedName>
    <definedName name="_YB548">'[23]548'!$A$39:$B$56</definedName>
    <definedName name="_YB552">'[63]552'!$A$38:$B$57</definedName>
    <definedName name="_YB555">'[63]555'!$A$37:$B$59</definedName>
    <definedName name="_yb557">'[63]557'!$A$40:$B$59</definedName>
    <definedName name="_YB580">'[23]580'!$A$39:$B$56</definedName>
    <definedName name="_YB581">'[23]581'!$A$39:$B$56</definedName>
    <definedName name="_ZA95">[36]önyüz!$BD$63</definedName>
    <definedName name="_ZA96">[36]önyüz!$BD$65</definedName>
    <definedName name="_ZA97">[36]önyüz!$BD$67</definedName>
    <definedName name="_ZA98">[36]önyüz!$BD$69</definedName>
    <definedName name="_ZA99">[36]önyüz!$BD$71</definedName>
    <definedName name="_zz4">#REF!</definedName>
    <definedName name="A">#N/A</definedName>
    <definedName name="A10000000">#REF!</definedName>
    <definedName name="a15000000">#REF!</definedName>
    <definedName name="A4650599">#REF!</definedName>
    <definedName name="AA"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AA"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AAA">#REF!</definedName>
    <definedName name="AAAA">#N/A</definedName>
    <definedName name="aaaaa">#REF!</definedName>
    <definedName name="aaaaaa"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aaaaaa"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aaaaaaaa"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aaaaaaaa"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AAAAAAAAA" localSheetId="1" hidden="1">{#N/A,#N/A,FALSE,"sıh_iç_ihz";#N/A,#N/A,FALSE,"sıh_iç_er";#N/A,#N/A,FALSE,"sıh_iç_tut"}</definedName>
    <definedName name="AAAAAAAAA" hidden="1">{#N/A,#N/A,FALSE,"sıh_iç_ihz";#N/A,#N/A,FALSE,"sıh_iç_er";#N/A,#N/A,FALSE,"sıh_iç_tut"}</definedName>
    <definedName name="aaea"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ea"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ee">[65]ALIS!$B$1:$N$41</definedName>
    <definedName name="aamailalas">[66]nakitakım!aamailalas</definedName>
    <definedName name="AASDASD">[66]nakitakım!AASDASD</definedName>
    <definedName name="aauiea">[66]nakitakım!aauiea</definedName>
    <definedName name="ab" localSheetId="1" hidden="1">{#N/A,#N/A,FALSE,"SumD";#N/A,#N/A,FALSE,"ElecD";#N/A,#N/A,FALSE,"MechD";#N/A,#N/A,FALSE,"GeotD";#N/A,#N/A,FALSE,"PrcsD";#N/A,#N/A,FALSE,"TunnD";#N/A,#N/A,FALSE,"CivlD";#N/A,#N/A,FALSE,"NtwkD";#N/A,#N/A,FALSE,"EstgD";#N/A,#N/A,FALSE,"PEngD"}</definedName>
    <definedName name="ab" hidden="1">{#N/A,#N/A,FALSE,"SumD";#N/A,#N/A,FALSE,"ElecD";#N/A,#N/A,FALSE,"MechD";#N/A,#N/A,FALSE,"GeotD";#N/A,#N/A,FALSE,"PrcsD";#N/A,#N/A,FALSE,"TunnD";#N/A,#N/A,FALSE,"CivlD";#N/A,#N/A,FALSE,"NtwkD";#N/A,#N/A,FALSE,"EstgD";#N/A,#N/A,FALSE,"PEngD"}</definedName>
    <definedName name="aba292a">'[18]292a'!#REF!</definedName>
    <definedName name="ABABA" localSheetId="1"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BABA"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BADB" localSheetId="1" hidden="1">{#N/A,#N/A,FALSE,"TELEFON"}</definedName>
    <definedName name="ABADB" hidden="1">{#N/A,#N/A,FALSE,"TELEFON"}</definedName>
    <definedName name="abb">#REF!</definedName>
    <definedName name="abc">#REF!</definedName>
    <definedName name="ABCD" hidden="1">[41]Z!$T$179:$AH$179</definedName>
    <definedName name="ABCDEF">#REF!</definedName>
    <definedName name="ABİDİK">'[67]kur-parite'!#REF!</definedName>
    <definedName name="ACC">'[1]BLOK-KEŞİF'!#REF!</definedName>
    <definedName name="AccDepr">[68]Calc!$G$248:$BB$248</definedName>
    <definedName name="AccessDatabase" hidden="1">"C:\WIN95\Desktop\Ramesh\AIC\Aic.mdb"</definedName>
    <definedName name="AccRetEarn">'[68]Income Statement'!$G$43:$BB$43</definedName>
    <definedName name="acd" localSheetId="1" hidden="1">{#N/A,#N/A,TRUE,"Prog. Overview Strategic Input";#N/A,#N/A,TRUE,"Program Overview Financials";#N/A,#N/A,TRUE,"Technology Summary Input";#N/A,#N/A,TRUE,"Mkt &amp; Sales Summary Input";#N/A,#N/A,TRUE,"Delivery Summary Input";#N/A,#N/A,TRUE,"Revenue Assump Input";#N/A,#N/A,TRUE,"Financial Summary"}</definedName>
    <definedName name="acd" hidden="1">{#N/A,#N/A,TRUE,"Prog. Overview Strategic Input";#N/A,#N/A,TRUE,"Program Overview Financials";#N/A,#N/A,TRUE,"Technology Summary Input";#N/A,#N/A,TRUE,"Mkt &amp; Sales Summary Input";#N/A,#N/A,TRUE,"Delivery Summary Input";#N/A,#N/A,TRUE,"Revenue Assump Input";#N/A,#N/A,TRUE,"Financial Summary"}</definedName>
    <definedName name="ACT">'[1]BLOK-KEŞİF'!#REF!</definedName>
    <definedName name="ADA">#REF!</definedName>
    <definedName name="ADB">#REF!</definedName>
    <definedName name="ADBA" localSheetId="1" hidden="1">{#N/A,#N/A,FALSE,"müş_iç_ihz";#N/A,#N/A,FALSE,"müş_iç_er";#N/A,#N/A,FALSE,"müş_iç_tut"}</definedName>
    <definedName name="ADBA" hidden="1">{#N/A,#N/A,FALSE,"müş_iç_ihz";#N/A,#N/A,FALSE,"müş_iç_er";#N/A,#N/A,FALSE,"müş_iç_tut"}</definedName>
    <definedName name="ADC">#REF!</definedName>
    <definedName name="ADD">#REF!</definedName>
    <definedName name="ADDB">#REF!</definedName>
    <definedName name="addb8">#REF!</definedName>
    <definedName name="adem" localSheetId="1" hidden="1">{#N/A,#N/A,FALSE,"müş_iç_ihz";#N/A,#N/A,FALSE,"müş_iç_er";#N/A,#N/A,FALSE,"müş_iç_tut"}</definedName>
    <definedName name="adem" hidden="1">{#N/A,#N/A,FALSE,"müş_iç_ihz";#N/A,#N/A,FALSE,"müş_iç_er";#N/A,#N/A,FALSE,"müş_iç_tut"}</definedName>
    <definedName name="adet">#REF!</definedName>
    <definedName name="adf" localSheetId="1"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adf"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ADR">#REF!</definedName>
    <definedName name="adsf" localSheetId="1"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adsf"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ADST">#REF!</definedName>
    <definedName name="adst8">#REF!</definedName>
    <definedName name="ADTH">#REF!</definedName>
    <definedName name="ae" localSheetId="1" hidden="1">{#VALUE!,#N/A,FALSE,0;#N/A,#N/A,FALSE,0;#N/A,#N/A,FALSE,0;#N/A,#N/A,FALSE,0;#N/A,#N/A,FALSE,0;#N/A,#N/A,FALSE,0;#N/A,#N/A,FALSE,0;#N/A,#N/A,FALSE,0;#N/A,#N/A,FALSE,0;#N/A,#N/A,FALSE,0;#N/A,#N/A,FALSE,0;#N/A,#N/A,FALSE,0}</definedName>
    <definedName name="ae" hidden="1">{#VALUE!,#N/A,FALSE,0;#N/A,#N/A,FALSE,0;#N/A,#N/A,FALSE,0;#N/A,#N/A,FALSE,0;#N/A,#N/A,FALSE,0;#N/A,#N/A,FALSE,0;#N/A,#N/A,FALSE,0;#N/A,#N/A,FALSE,0;#N/A,#N/A,FALSE,0;#N/A,#N/A,FALSE,0;#N/A,#N/A,FALSE,0;#N/A,#N/A,FALSE,0}</definedName>
    <definedName name="aea">'[69]Tablo-4 Yatırım Tutarı - Cağlar'!$B$3:$P$42</definedName>
    <definedName name="AF">#REF!</definedName>
    <definedName name="afAF" localSheetId="1"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fAF"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fSF" localSheetId="1" hidden="1">{#N/A,#N/A,FALSE,"Leasing 6A"}</definedName>
    <definedName name="afSF" hidden="1">{#N/A,#N/A,FALSE,"Leasing 6A"}</definedName>
    <definedName name="ag">[70]PROFORMA!$B$2:$K$61</definedName>
    <definedName name="agAG" localSheetId="1"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gAG"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GFD" localSheetId="1" hidden="1">{#N/A,#N/A,FALSE,"NCS INC SCOT";#N/A,#N/A,FALSE,"NCS";#N/A,#N/A,FALSE,"74 NCS";#N/A,#N/A,FALSE,"75 NCS";#N/A,#N/A,FALSE,"76 NCS "}</definedName>
    <definedName name="AGFD" hidden="1">{#N/A,#N/A,FALSE,"NCS INC SCOT";#N/A,#N/A,FALSE,"NCS";#N/A,#N/A,FALSE,"74 NCS";#N/A,#N/A,FALSE,"75 NCS";#N/A,#N/A,FALSE,"76 NCS "}</definedName>
    <definedName name="ahm" localSheetId="1" hidden="1">{#N/A,#N/A,FALSE,"TELEFON"}</definedName>
    <definedName name="ahm" hidden="1">{#N/A,#N/A,FALSE,"TELEFON"}</definedName>
    <definedName name="Ahmet"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hme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hsap">#REF!</definedName>
    <definedName name="aieaü" localSheetId="1" hidden="1">{#N/A,#N/A,FALSE,"maff_h1";#N/A,#N/A,FALSE,"maff_h2";#N/A,#N/A,FALSE,"maff_h3";#N/A,#N/A,FALSE,"maff_h4";#N/A,#N/A,FALSE,"maff_h5";#N/A,#N/A,FALSE,"maff_h6";#N/A,#N/A,FALSE,"maff_h7"}</definedName>
    <definedName name="aieaü" hidden="1">{#N/A,#N/A,FALSE,"maff_h1";#N/A,#N/A,FALSE,"maff_h2";#N/A,#N/A,FALSE,"maff_h3";#N/A,#N/A,FALSE,"maff_h4";#N/A,#N/A,FALSE,"maff_h5";#N/A,#N/A,FALSE,"maff_h6";#N/A,#N/A,FALSE,"maff_h7"}</definedName>
    <definedName name="akrilik">#REF!</definedName>
    <definedName name="Aktivite">#REF!</definedName>
    <definedName name="akustik">#REF!</definedName>
    <definedName name="aky" localSheetId="1" hidden="1">{#N/A,#N/A,FALSE,"sıh_iç_ihz";#N/A,#N/A,FALSE,"sıh_iç_er";#N/A,#N/A,FALSE,"sıh_iç_tut"}</definedName>
    <definedName name="aky" hidden="1">{#N/A,#N/A,FALSE,"sıh_iç_ihz";#N/A,#N/A,FALSE,"sıh_iç_er";#N/A,#N/A,FALSE,"sıh_iç_tut"}</definedName>
    <definedName name="al">[71]ALIS!$B$1:$N$41</definedName>
    <definedName name="alan">#REF!</definedName>
    <definedName name="alan1">#REF!</definedName>
    <definedName name="alan2">#REF!</definedName>
    <definedName name="alan3">#REF!</definedName>
    <definedName name="ALIMTAR">#REF!</definedName>
    <definedName name="ALIMTUT">#REF!</definedName>
    <definedName name="ALIS">[65]ALIS!$B$1:$N$41</definedName>
    <definedName name="Ali">[66]nakitakım!Ali</definedName>
    <definedName name="Alper">[66]nakitakım!Alper</definedName>
    <definedName name="ALSAT">#REF!</definedName>
    <definedName name="alum">#REF!</definedName>
    <definedName name="ammmm">[66]nakitakım!ammmm</definedName>
    <definedName name="AMORORANI">#REF!</definedName>
    <definedName name="AMORT_TYPE">'[28]Inputs &amp; Summary'!$E$52</definedName>
    <definedName name="AMORTİPİ">#REF!</definedName>
    <definedName name="amortismanoranı">#REF!</definedName>
    <definedName name="ANAIGEN9621">#REF!</definedName>
    <definedName name="ANAIST9711">#REF!</definedName>
    <definedName name="ANAIST9712">[1]rayiç!$C$6:$K$18</definedName>
    <definedName name="ANAIST9713">[1]katsayılar!$C$4:$F$16</definedName>
    <definedName name="ANAIST9721">#REF!</definedName>
    <definedName name="ANALIZ1">#REF!</definedName>
    <definedName name="ANALİZ">#REF!</definedName>
    <definedName name="anscount" hidden="1">1</definedName>
    <definedName name="areaC">'[72]#REF'!$I$2</definedName>
    <definedName name="areaM">'[72]#REF'!$I$1</definedName>
    <definedName name="ARGARG" localSheetId="1" hidden="1">{#N/A,#N/A,FALSE,"ihz. icmal";#N/A,#N/A,FALSE,"taahhuk";#N/A,#N/A,FALSE,"hak_rapor";#N/A,#N/A,FALSE,"temın";#N/A,#N/A,FALSE,"icmal";#N/A,#N/A,FALSE,"fat_mlz_ihz";#N/A,#N/A,FALSE,"sözleş_fiyatf"}</definedName>
    <definedName name="ARGARG" hidden="1">{#N/A,#N/A,FALSE,"ihz. icmal";#N/A,#N/A,FALSE,"taahhuk";#N/A,#N/A,FALSE,"hak_rapor";#N/A,#N/A,FALSE,"temın";#N/A,#N/A,FALSE,"icmal";#N/A,#N/A,FALSE,"fat_mlz_ihz";#N/A,#N/A,FALSE,"sözleş_fiyatf"}</definedName>
    <definedName name="Arsel">[66]nakitakım!Arsel</definedName>
    <definedName name="AS">#REF!</definedName>
    <definedName name="AS2DocOpenMode" hidden="1">"AS2DocumentEdit"</definedName>
    <definedName name="asansor">#REF!</definedName>
    <definedName name="ASAS"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SAS"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sasa" localSheetId="1" hidden="1">{#N/A,#N/A,FALSE,"ihz. icmal";#N/A,#N/A,FALSE,"avans";#N/A,#N/A,FALSE,"mal_FF_icm";#N/A,#N/A,FALSE,"fat_ihz";#N/A,#N/A,FALSE,"söz_fiy_fark";#N/A,#N/A,FALSE,"kap2"}</definedName>
    <definedName name="asasa" hidden="1">{#N/A,#N/A,FALSE,"ihz. icmal";#N/A,#N/A,FALSE,"avans";#N/A,#N/A,FALSE,"mal_FF_icm";#N/A,#N/A,FALSE,"fat_ihz";#N/A,#N/A,FALSE,"söz_fiy_fark";#N/A,#N/A,FALSE,"kap2"}</definedName>
    <definedName name="asasas" localSheetId="1" hidden="1">{#VALUE!,#N/A,TRUE,0;#N/A,#N/A,TRUE,0;#N/A,#N/A,TRUE,0;#N/A,#N/A,TRUE,0;#N/A,#N/A,TRUE,0;#N/A,#N/A,TRUE,0;#N/A,#N/A,TRUE,0}</definedName>
    <definedName name="asasas" hidden="1">{#VALUE!,#N/A,TRUE,0;#N/A,#N/A,TRUE,0;#N/A,#N/A,TRUE,0;#N/A,#N/A,TRUE,0;#N/A,#N/A,TRUE,0;#N/A,#N/A,TRUE,0;#N/A,#N/A,TRUE,0}</definedName>
    <definedName name="asasasa" localSheetId="1" hidden="1">{#N/A,#N/A,FALSE,"ihz. icmal";#N/A,#N/A,FALSE,"avans";#N/A,#N/A,FALSE,"mal_FF_icm";#N/A,#N/A,FALSE,"fat_ihz";#N/A,#N/A,FALSE,"söz_fiy_fark";#N/A,#N/A,FALSE,"kap2"}</definedName>
    <definedName name="asasasa" hidden="1">{#N/A,#N/A,FALSE,"ihz. icmal";#N/A,#N/A,FALSE,"avans";#N/A,#N/A,FALSE,"mal_FF_icm";#N/A,#N/A,FALSE,"fat_ihz";#N/A,#N/A,FALSE,"söz_fiy_fark";#N/A,#N/A,FALSE,"kap2"}</definedName>
    <definedName name="asasasasa">#REF!</definedName>
    <definedName name="asd">[66]nakitakım!asd</definedName>
    <definedName name="asdd">#REF!</definedName>
    <definedName name="asddaa">#REF!</definedName>
    <definedName name="asdf" localSheetId="1"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asdf"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asdfadf" localSheetId="1"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sdfadf"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sdfasdf" localSheetId="1" hidden="1">{#N/A,#N/A,FALSE,"ihz. icmal";#N/A,#N/A,FALSE,"avans";#N/A,#N/A,FALSE,"mal_FF_icm";#N/A,#N/A,FALSE,"fat_ihz";#N/A,#N/A,FALSE,"söz_fiy_fark";#N/A,#N/A,FALSE,"kap2"}</definedName>
    <definedName name="asdfasdf" hidden="1">{#N/A,#N/A,FALSE,"ihz. icmal";#N/A,#N/A,FALSE,"avans";#N/A,#N/A,FALSE,"mal_FF_icm";#N/A,#N/A,FALSE,"fat_ihz";#N/A,#N/A,FALSE,"söz_fiy_fark";#N/A,#N/A,FALSE,"kap2"}</definedName>
    <definedName name="asdff" localSheetId="1" hidden="1">{#N/A,#N/A,FALSE,"ihz. icmal";#N/A,#N/A,FALSE,"taahhuk";#N/A,#N/A,FALSE,"hak_rapor";#N/A,#N/A,FALSE,"temın";#N/A,#N/A,FALSE,"icmal";#N/A,#N/A,FALSE,"fat_mlz_ihz";#N/A,#N/A,FALSE,"sözleş_fiyatf"}</definedName>
    <definedName name="asdff" hidden="1">{#N/A,#N/A,FALSE,"ihz. icmal";#N/A,#N/A,FALSE,"taahhuk";#N/A,#N/A,FALSE,"hak_rapor";#N/A,#N/A,FALSE,"temın";#N/A,#N/A,FALSE,"icmal";#N/A,#N/A,FALSE,"fat_mlz_ihz";#N/A,#N/A,FALSE,"sözleş_fiyatf"}</definedName>
    <definedName name="ase"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ase"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askin" localSheetId="1" hidden="1">{#N/A,#N/A,FALSE,"TELEFON"}</definedName>
    <definedName name="askin" hidden="1">{#N/A,#N/A,FALSE,"TELEFON"}</definedName>
    <definedName name="ASMOLEN">#REF!</definedName>
    <definedName name="aşsajfkasjfalsdjflkasdjflşaksjdflşkasjfşiajsdşflkajsdşlfkjasşlkfjşalskfdjşlaksjfşlaskjdfşlaksjdşfl" localSheetId="1" hidden="1">{#VALUE!,#N/A,TRUE,0;#N/A,#N/A,TRUE,0;#N/A,#N/A,TRUE,0;#N/A,#N/A,TRUE,0;#N/A,#N/A,TRUE,0;#N/A,#N/A,TRUE,0;#N/A,#N/A,TRUE,0}</definedName>
    <definedName name="aşsajfkasjfalsdjflkasdjflşaksjdflşkasjfşiajsdşflkajsdşlfkjasşlkfjşalskfdjşlaksjfşlaskjdfşlaksjdşfl" hidden="1">{#VALUE!,#N/A,TRUE,0;#N/A,#N/A,TRUE,0;#N/A,#N/A,TRUE,0;#N/A,#N/A,TRUE,0;#N/A,#N/A,TRUE,0;#N/A,#N/A,TRUE,0;#N/A,#N/A,TRUE,0}</definedName>
    <definedName name="atipi">#REF!</definedName>
    <definedName name="atkıgr2">#REF!</definedName>
    <definedName name="atkıne2">#REF!</definedName>
    <definedName name="atkigr">#REF!</definedName>
    <definedName name="atkszs">[66]nakitakım!atkszs</definedName>
    <definedName name="ATNE">#REF!</definedName>
    <definedName name="AU">[73]Kur!$B$13</definedName>
    <definedName name="aüeatt" localSheetId="1" hidden="1">{0,0,0,0;0,0,0,0;0,0,0,0;0,0,0,0;0,0,0,0;0,0,0,0;0,0,0,0;0,0,0,0;0,0,0,0;0,0,0,0;0,0,0,0;0,0,0,0;0,0,0,0;0,0,0,0;0,0,0,0;0,0,0,0;0,0,0,0;0,0,0,0;0,0,0,0;0,0,0,0;0,0,0,0;0,0,0,0;0,0,0,0;0,0,0,0;0,0,0,0;0,0,0,0;0,0,0,0;0,0,0,0;0,0,0,0;0,0,0,0;0,0,0,0;0,0,0,0;0,0,0,0}</definedName>
    <definedName name="aüeatt" hidden="1">{0,0,0,0;0,0,0,0;0,0,0,0;0,0,0,0;0,0,0,0;0,0,0,0;0,0,0,0;0,0,0,0;0,0,0,0;0,0,0,0;0,0,0,0;0,0,0,0;0,0,0,0;0,0,0,0;0,0,0,0;0,0,0,0;0,0,0,0;0,0,0,0;0,0,0,0;0,0,0,0;0,0,0,0;0,0,0,0;0,0,0,0;0,0,0,0;0,0,0,0;0,0,0,0;0,0,0,0;0,0,0,0;0,0,0,0;0,0,0,0;0,0,0,0;0,0,0,0;0,0,0,0}</definedName>
    <definedName name="aüilüz" localSheetId="1" hidden="1">{#N/A,#N/A,FALSE,"imalat_kesif";#N/A,#N/A,FALSE,"imalat_seviye";#N/A,#N/A,FALSE,"141";#N/A,#N/A,FALSE,"142";#N/A,#N/A,FALSE,"143";#N/A,#N/A,FALSE,"144";#N/A,#N/A,FALSE,"145";#N/A,#N/A,FALSE,"146";#N/A,#N/A,FALSE,"147";#N/A,#N/A,FALSE,"148";#N/A,#N/A,FALSE,"149"}</definedName>
    <definedName name="aüilüz" hidden="1">{#N/A,#N/A,FALSE,"imalat_kesif";#N/A,#N/A,FALSE,"imalat_seviye";#N/A,#N/A,FALSE,"141";#N/A,#N/A,FALSE,"142";#N/A,#N/A,FALSE,"143";#N/A,#N/A,FALSE,"144";#N/A,#N/A,FALSE,"145";#N/A,#N/A,FALSE,"146";#N/A,#N/A,FALSE,"147";#N/A,#N/A,FALSE,"148";#N/A,#N/A,FALSE,"149"}</definedName>
    <definedName name="av">'[74]Demirbaş Haf.Öd.'!#REF!</definedName>
    <definedName name="aw_Gewerke_Preis_Export">#REF!</definedName>
    <definedName name="axs">[75]YANGIN!#REF!</definedName>
    <definedName name="_xlnm.Extract">'[76]GENEL MİZAN'!$K$19</definedName>
    <definedName name="ayi">[70]MALIYET!$B$2:$P$41</definedName>
    <definedName name="b">[66]nakitakım!b</definedName>
    <definedName name="B.F.İŞL."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İHZARAT"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İŞL.İHZARA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acklogEentity"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BacklogEentity"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BacklogEntity_new"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BacklogEntity_new"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Bahçe">#REF!</definedName>
    <definedName name="BAK">#REF!</definedName>
    <definedName name="Bakiye">#REF!</definedName>
    <definedName name="BAKMA">#REF!</definedName>
    <definedName name="Banka_Kredileri_2">'[77]BANKALAR DÖNEM SONU RİSKLERİ'!#REF!</definedName>
    <definedName name="BANKALAR">#REF!</definedName>
    <definedName name="BANKALAR_2">#REF!</definedName>
    <definedName name="Bankalar_3">[78]BANKALAR!$B$5:$J$35</definedName>
    <definedName name="Bankalar2">'[79]BANKALAR DÖNEM SONU RİSKLERİ'!#REF!</definedName>
    <definedName name="Banklar3">[78]BANKALAR!#REF!</definedName>
    <definedName name="barem">#REF!</definedName>
    <definedName name="barem1">'[46]Personel Ücret'!A$46</definedName>
    <definedName name="BAS">#N/A</definedName>
    <definedName name="BASE_RENTAL">'[28]Inputs &amp; Summary'!$E$92</definedName>
    <definedName name="BAYBAK_BF___0">'[80]BB_BF 2005'!$A$7:$I$1498</definedName>
    <definedName name="BAZ">#REF!</definedName>
    <definedName name="BB">#REF!</definedName>
    <definedName name="BB_FIYAT">#REF!</definedName>
    <definedName name="bbb">#REF!</definedName>
    <definedName name="BBBB">#REF!</definedName>
    <definedName name="BBBBB">#REF!</definedName>
    <definedName name="bbbbbbbbb">#REF!</definedName>
    <definedName name="bd">'[72]#REF'!$C$136:$AY$136</definedName>
    <definedName name="BEDEL">'[81]İmalat Keşif Özeti (D)'!$E$11</definedName>
    <definedName name="BELBAK">'[82]TEK02-BAKIMLAR'!$I$45</definedName>
    <definedName name="BERK_TEKNİK_YAPI_LTD._ŞTİ.">#REF!</definedName>
    <definedName name="bet">#REF!</definedName>
    <definedName name="BF">#REF!</definedName>
    <definedName name="bfai"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ai"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d"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bfd"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BFR">#REF!</definedName>
    <definedName name="BG">#REF!</definedName>
    <definedName name="bh" localSheetId="1" hidden="1">{#N/A,#N/A,FALSE,"kal_iç_ihz";#N/A,#N/A,FALSE,"kal_iç_er";#N/A,#N/A,FALSE,"kal_iç_tut"}</definedName>
    <definedName name="bh" hidden="1">{#N/A,#N/A,FALSE,"kal_iç_ihz";#N/A,#N/A,FALSE,"kal_iç_er";#N/A,#N/A,FALSE,"kal_iç_tut"}</definedName>
    <definedName name="bhg"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bhg"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BILANCO">#REF!</definedName>
    <definedName name="BIRAM">#REF!</definedName>
    <definedName name="Bilanco_Rapor">#REF!</definedName>
    <definedName name="bir">#REF!</definedName>
    <definedName name="BLOK2">#REF!</definedName>
    <definedName name="BMEKBAK">'[82]TEK02-BAKIMLAR'!$I$24</definedName>
    <definedName name="BNBNBNV" localSheetId="1" hidden="1">{#N/A,#N/A,FALSE,"imalat_keşif";#N/A,#N/A,FALSE,"imalat_seviye";#N/A,#N/A,FALSE,"141";#N/A,#N/A,FALSE,"142";#N/A,#N/A,FALSE,"143";#N/A,#N/A,FALSE,"144";#N/A,#N/A,FALSE,"145";#N/A,#N/A,FALSE,"146";#N/A,#N/A,FALSE,"147";#N/A,#N/A,FALSE,"148";#N/A,#N/A,FALSE,"149"}</definedName>
    <definedName name="BNBNBNV" hidden="1">{#N/A,#N/A,FALSE,"imalat_keşif";#N/A,#N/A,FALSE,"imalat_seviye";#N/A,#N/A,FALSE,"141";#N/A,#N/A,FALSE,"142";#N/A,#N/A,FALSE,"143";#N/A,#N/A,FALSE,"144";#N/A,#N/A,FALSE,"145";#N/A,#N/A,FALSE,"146";#N/A,#N/A,FALSE,"147";#N/A,#N/A,FALSE,"148";#N/A,#N/A,FALSE,"149"}</definedName>
    <definedName name="bnd">'[72]#REF'!$C$135:$AY$135</definedName>
    <definedName name="bolme">#REF!</definedName>
    <definedName name="boxes">#REF!</definedName>
    <definedName name="boyürgid">#REF!</definedName>
    <definedName name="BP">#REF!</definedName>
    <definedName name="BQ">'[1]BLOK-KEŞİF'!#REF!</definedName>
    <definedName name="BR">#REF!</definedName>
    <definedName name="BST">[76]Sayfa7B!$B$4</definedName>
    <definedName name="BŞ">#REF!</definedName>
    <definedName name="BTEKPER">'[82]TEK01-TEKNİK PERSONEL'!$N$15</definedName>
    <definedName name="btipi">#REF!</definedName>
    <definedName name="BTT">[76]Sayfa7B!$B$5</definedName>
    <definedName name="BuiltIn_Print_Area">'[83]ANİM ÖDENMEZ'!$A$2:$F$51</definedName>
    <definedName name="BuiltIn_Print_Area___0">'[83]Aylık yık_ üni-zayii OK'!$A$2:$L$21</definedName>
    <definedName name="BuiltIn_Print_Area___0___0">'[83]Çam_ yık_ dağ OK'!$A$1:$E$63</definedName>
    <definedName name="BuiltIn_Print_Area___0___0___0">'[83]Çam_aylık gider OK'!$A$1:$G$19</definedName>
    <definedName name="BuiltIn_Print_Area___0___0___0___0">#REF!</definedName>
    <definedName name="BuiltIn_Print_Area___0___0___0___0___0">'[83]GELIR RAP OK'!$B$2:$O$40</definedName>
    <definedName name="BuiltIn_Print_Titles___0___0___0___0___0">#REF!</definedName>
    <definedName name="Burak">#REF!</definedName>
    <definedName name="burcın">'[84]Aylık yık_ üni-zayii'!$A$2:$L$20</definedName>
    <definedName name="BUT">'[85]$ KURLARI'!$B$6:$R$82</definedName>
    <definedName name="BUTCE">'[86]$ KURLARI'!$B$6:$R$82</definedName>
    <definedName name="button_area_1">#REF!</definedName>
    <definedName name="BUYUK">#REF!</definedName>
    <definedName name="BÜTÇE">#REF!</definedName>
    <definedName name="BYÖNGİD">'[82]YÖN03- B+C BLOK YÖN.GEN. GİD.'!$D$45</definedName>
    <definedName name="BYÖNPER">'[82]YÖN01-YÖNETİM PERSONEL'!$O$12</definedName>
    <definedName name="CA" hidden="1">[41]Cash2!$J$16:$J$36</definedName>
    <definedName name="cafe">#REF!</definedName>
    <definedName name="Cam_takıldığında">#REF!</definedName>
    <definedName name="CAMAL">#REF!</definedName>
    <definedName name="can">[66]nakitakım!can</definedName>
    <definedName name="Carsi_aidat">#REF!</definedName>
    <definedName name="Cash">[68]CashFlow!$G$91:$BB$91</definedName>
    <definedName name="CASH_SWEEP">'[28]Inputs &amp; Summary'!$E$55</definedName>
    <definedName name="Cash_Sweep_Ratio">#REF!</definedName>
    <definedName name="CashFlowProjectRealP3">[87]Workings!#REF!</definedName>
    <definedName name="cati">#REF!</definedName>
    <definedName name="CC">#REF!</definedName>
    <definedName name="ccc">#REF!</definedName>
    <definedName name="CCT">#REF!</definedName>
    <definedName name="cd"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cd"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CDH" localSheetId="1" hidden="1">{#N/A,#N/A,TRUE,"Prog. Overview Strategic Input";#N/A,#N/A,TRUE,"Program Overview Financials";#N/A,#N/A,TRUE,"Technology Summary Input";#N/A,#N/A,TRUE,"Mkt &amp; Sales Summary Input";#N/A,#N/A,TRUE,"Delivery Summary Input";#N/A,#N/A,TRUE,"Revenue Assump Input";#N/A,#N/A,TRUE,"Financial Summary"}</definedName>
    <definedName name="CDH" hidden="1">{#N/A,#N/A,TRUE,"Prog. Overview Strategic Input";#N/A,#N/A,TRUE,"Program Overview Financials";#N/A,#N/A,TRUE,"Technology Summary Input";#N/A,#N/A,TRUE,"Mkt &amp; Sales Summary Input";#N/A,#N/A,TRUE,"Delivery Summary Input";#N/A,#N/A,TRUE,"Revenue Assump Input";#N/A,#N/A,TRUE,"Financial Summary"}</definedName>
    <definedName name="cds" localSheetId="1" hidden="1">{#N/A,#N/A,TRUE,"kapak";#N/A,#N/A,TRUE,"Paylaşım";#N/A,#N/A,TRUE,"Nakit Değerlendirme";#N/A,#N/A,TRUE,"Grafik";#N/A,#N/A,TRUE,"Nakit";#N/A,#N/A,TRUE," Nakit Tablosu";#N/A,#N/A,TRUE,"K-Z";#N/A,#N/A,TRUE,"Satış";#N/A,#N/A,TRUE,"Peşinat+Taksitler (2)";#N/A,#N/A,TRUE,"Peşinat+Taksitler";#N/A,#N/A,TRUE,"Maliyet";#N/A,#N/A,TRUE,"Maliyet Analizi 1.Etap";#N/A,#N/A,TRUE,"Maliyet Analizi 2.Etap ";#N/A,#N/A,TRUE,"iş Programı 1.Etap";#N/A,#N/A,TRUE,"iş Programı 2.Etap"}</definedName>
    <definedName name="cds" hidden="1">{#N/A,#N/A,TRUE,"kapak";#N/A,#N/A,TRUE,"Paylaşım";#N/A,#N/A,TRUE,"Nakit Değerlendirme";#N/A,#N/A,TRUE,"Grafik";#N/A,#N/A,TRUE,"Nakit";#N/A,#N/A,TRUE," Nakit Tablosu";#N/A,#N/A,TRUE,"K-Z";#N/A,#N/A,TRUE,"Satış";#N/A,#N/A,TRUE,"Peşinat+Taksitler (2)";#N/A,#N/A,TRUE,"Peşinat+Taksitler";#N/A,#N/A,TRUE,"Maliyet";#N/A,#N/A,TRUE,"Maliyet Analizi 1.Etap";#N/A,#N/A,TRUE,"Maliyet Analizi 2.Etap ";#N/A,#N/A,TRUE,"iş Programı 1.Etap";#N/A,#N/A,TRUE,"iş Programı 2.Etap"}</definedName>
    <definedName name="Celal">[66]nakitakım!Celal</definedName>
    <definedName name="celltips_area">#REF!</definedName>
    <definedName name="CEM">'[88]YAPI KODLARI'!#REF!</definedName>
    <definedName name="cfr">[66]nakitakım!cfr</definedName>
    <definedName name="CGUN">#REF!</definedName>
    <definedName name="ch" localSheetId="1" hidden="1">{#N/A,#N/A,TRUE,"Prog. Overview Strategic Input";#N/A,#N/A,TRUE,"Program Overview Financials";#N/A,#N/A,TRUE,"Technology Summary Input";#N/A,#N/A,TRUE,"Mkt &amp; Sales Summary Input";#N/A,#N/A,TRUE,"Delivery Summary Input";#N/A,#N/A,TRUE,"Revenue Assump Input";#N/A,#N/A,TRUE,"Financial Summary"}</definedName>
    <definedName name="ch" hidden="1">{#N/A,#N/A,TRUE,"Prog. Overview Strategic Input";#N/A,#N/A,TRUE,"Program Overview Financials";#N/A,#N/A,TRUE,"Technology Summary Input";#N/A,#N/A,TRUE,"Mkt &amp; Sales Summary Input";#N/A,#N/A,TRUE,"Delivery Summary Input";#N/A,#N/A,TRUE,"Revenue Assump Input";#N/A,#N/A,TRUE,"Financial Summary"}</definedName>
    <definedName name="CHF">#REF!</definedName>
    <definedName name="CHU" localSheetId="1" hidden="1">{#N/A,#N/A,TRUE,"Prog. Overview Strategic Input";#N/A,#N/A,TRUE,"Program Overview Financials";#N/A,#N/A,TRUE,"Technology Summary Input";#N/A,#N/A,TRUE,"Mkt &amp; Sales Summary Input";#N/A,#N/A,TRUE,"Delivery Summary Input";#N/A,#N/A,TRUE,"Revenue Assump Input";#N/A,#N/A,TRUE,"Financial Summary"}</definedName>
    <definedName name="CHU" hidden="1">{#N/A,#N/A,TRUE,"Prog. Overview Strategic Input";#N/A,#N/A,TRUE,"Program Overview Financials";#N/A,#N/A,TRUE,"Technology Summary Input";#N/A,#N/A,TRUE,"Mkt &amp; Sales Summary Input";#N/A,#N/A,TRUE,"Delivery Summary Input";#N/A,#N/A,TRUE,"Revenue Assump Input";#N/A,#N/A,TRUE,"Financial Summary"}</definedName>
    <definedName name="CIP">[68]Calc!$G$252:$BB$252</definedName>
    <definedName name="co">#REF!</definedName>
    <definedName name="CODES">#REF!</definedName>
    <definedName name="CONSTR_DURATION">'[28]Inputs &amp; Summary'!$K$15</definedName>
    <definedName name="Construction_Cost">#REF!</definedName>
    <definedName name="CostsConstrP1In">[10]Inputs!$F$16:$S$16</definedName>
    <definedName name="CostsConstrP2In">[10]Inputs!$F$17:$S$17</definedName>
    <definedName name="CostsConstrP3In">[10]Inputs!$F$18:$S$18</definedName>
    <definedName name="country">'[72]#REF'!$C$51:$N$85</definedName>
    <definedName name="cozgugr">#REF!</definedName>
    <definedName name="COZNE">#REF!</definedName>
    <definedName name="ctipi">#REF!</definedName>
    <definedName name="cu" localSheetId="1" hidden="1">{#N/A,#N/A,FALSE,"kal_iç_ihz";#N/A,#N/A,FALSE,"kal_iç_er";#N/A,#N/A,FALSE,"kal_iç_tut"}</definedName>
    <definedName name="cu" hidden="1">{#N/A,#N/A,FALSE,"kal_iç_ihz";#N/A,#N/A,FALSE,"kal_iç_er";#N/A,#N/A,FALSE,"kal_iç_tut"}</definedName>
    <definedName name="curex">'[72]#REF'!$C$3</definedName>
    <definedName name="ç" localSheetId="1" hidden="1">{#VALUE!,#N/A,FALSE,0;#N/A,#N/A,FALSE,0;#N/A,#N/A,FALSE,0;#N/A,#N/A,FALSE,0;#N/A,#N/A,FALSE,0;#N/A,#N/A,FALSE,0;#N/A,#N/A,FALSE,0;#N/A,#N/A,FALSE,0;#N/A,#N/A,FALSE,0;#N/A,#N/A,FALSE,0;#N/A,#N/A,FALSE,0;#N/A,#N/A,FALSE,0;#N/A,#N/A,FALSE,0;#N/A,#N/A,FALSE,0;#N/A,#N/A,FALSE,0;#N/A,#N/A,FALSE,0;#N/A,#N/A,FALSE,0;#N/A,#N/A,FALSE,0}</definedName>
    <definedName name="ç" hidden="1">{#VALUE!,#N/A,FALSE,0;#N/A,#N/A,FALSE,0;#N/A,#N/A,FALSE,0;#N/A,#N/A,FALSE,0;#N/A,#N/A,FALSE,0;#N/A,#N/A,FALSE,0;#N/A,#N/A,FALSE,0;#N/A,#N/A,FALSE,0;#N/A,#N/A,FALSE,0;#N/A,#N/A,FALSE,0;#N/A,#N/A,FALSE,0;#N/A,#N/A,FALSE,0;#N/A,#N/A,FALSE,0;#N/A,#N/A,FALSE,0;#N/A,#N/A,FALSE,0;#N/A,#N/A,FALSE,0;#N/A,#N/A,FALSE,0;#N/A,#N/A,FALSE,0}</definedName>
    <definedName name="Çamaşırhane">#REF!</definedName>
    <definedName name="çatı" localSheetId="1" hidden="1">{#N/A,#N/A,FALSE,"avans";#N/A,#N/A,FALSE,"teminat_mektubu";#N/A,#N/A,FALSE,"ihz. icmal";#N/A,#N/A,FALSE,"söz_fiy_fark";#N/A,#N/A,FALSE,"kap2";#N/A,#N/A,FALSE,"mal_FF_icm";#N/A,#N/A,FALSE,"kap1"}</definedName>
    <definedName name="çatı" hidden="1">{#N/A,#N/A,FALSE,"avans";#N/A,#N/A,FALSE,"teminat_mektubu";#N/A,#N/A,FALSE,"ihz. icmal";#N/A,#N/A,FALSE,"söz_fiy_fark";#N/A,#N/A,FALSE,"kap2";#N/A,#N/A,FALSE,"mal_FF_icm";#N/A,#N/A,FALSE,"kap1"}</definedName>
    <definedName name="çç" localSheetId="1" hidden="1">{#N/A,#N/A,FALSE,"maff_h1";#N/A,#N/A,FALSE,"maff_h2";#N/A,#N/A,FALSE,"maff_h3";#N/A,#N/A,FALSE,"maff_h4";#N/A,#N/A,FALSE,"maff_h5";#N/A,#N/A,FALSE,"maff_h6";#N/A,#N/A,FALSE,"maff_h7"}</definedName>
    <definedName name="çç" hidden="1">{#N/A,#N/A,FALSE,"maff_h1";#N/A,#N/A,FALSE,"maff_h2";#N/A,#N/A,FALSE,"maff_h3";#N/A,#N/A,FALSE,"maff_h4";#N/A,#N/A,FALSE,"maff_h5";#N/A,#N/A,FALSE,"maff_h6";#N/A,#N/A,FALSE,"maff_h7"}</definedName>
    <definedName name="ÇÇÇ" localSheetId="1" hidden="1">{#N/A,#N/A,FALSE,"sıh_iç_ihz";#N/A,#N/A,FALSE,"sıh_iç_er";#N/A,#N/A,FALSE,"sıh_iç_tut"}</definedName>
    <definedName name="ÇÇÇ" hidden="1">{#N/A,#N/A,FALSE,"sıh_iç_ihz";#N/A,#N/A,FALSE,"sıh_iç_er";#N/A,#N/A,FALSE,"sıh_iç_tut"}</definedName>
    <definedName name="ÇÇÇÇ"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ÇÇÇÇ"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ÇÇLÇLÇL">[66]nakitakım!ÇÇLÇLÇL</definedName>
    <definedName name="ÇEVMAL">#REF!</definedName>
    <definedName name="ÇEVPUR">#REF!</definedName>
    <definedName name="ÇEVRE1">#REF!</definedName>
    <definedName name="çsküt">[66]nakitakım!çsküt</definedName>
    <definedName name="D">#REF!</definedName>
    <definedName name="d_15">#REF!</definedName>
    <definedName name="d_16">#REF!</definedName>
    <definedName name="d_17">#REF!</definedName>
    <definedName name="d_18">#REF!</definedName>
    <definedName name="d_19">#REF!</definedName>
    <definedName name="d_20">#REF!</definedName>
    <definedName name="D_29">#REF!</definedName>
    <definedName name="DA">#REF!</definedName>
    <definedName name="DADR">#REF!</definedName>
    <definedName name="DADR2">#REF!</definedName>
    <definedName name="DANE">#REF!</definedName>
    <definedName name="Dane1">#REF!</definedName>
    <definedName name="dasdasd" localSheetId="1" hidden="1">{#N/A,#N/A,FALSE,"ihz. icmal";#N/A,#N/A,FALSE,"avans";#N/A,#N/A,FALSE,"mal_FF_icm";#N/A,#N/A,FALSE,"fat_ihz";#N/A,#N/A,FALSE,"söz_fiy_fark";#N/A,#N/A,FALSE,"kap2"}</definedName>
    <definedName name="dasdasd" hidden="1">{#N/A,#N/A,FALSE,"ihz. icmal";#N/A,#N/A,FALSE,"avans";#N/A,#N/A,FALSE,"mal_FF_icm";#N/A,#N/A,FALSE,"fat_ihz";#N/A,#N/A,FALSE,"söz_fiy_fark";#N/A,#N/A,FALSE,"kap2"}</definedName>
    <definedName name="dasf"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dasf"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DAT">'[56]HAKEDİŞ '!$A$7:$G$36</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04">'[89]522'!$A$39:$B$61</definedName>
    <definedName name="DATA305">'[89]305'!$A$39:$B$61</definedName>
    <definedName name="DATA306">'[89]306'!$A$39:$B$61</definedName>
    <definedName name="DATA307">'[89]307'!$A$39:$B$61</definedName>
    <definedName name="DATA308">'[89]308'!$A$39:$B$61</definedName>
    <definedName name="DATA309">'[89]309'!$A$39:$B$61</definedName>
    <definedName name="data31">#REF!</definedName>
    <definedName name="DATA310">'[89]310'!$A$39:$B$61</definedName>
    <definedName name="DATA311">'[89]311'!$A$39:$B$61</definedName>
    <definedName name="DATA312">'[89]312'!$A$39:$B$61</definedName>
    <definedName name="DATA313">'[89]313'!$A$39:$B$61</definedName>
    <definedName name="DATA314">'[89]314'!$A$39:$B$61</definedName>
    <definedName name="data32">#REF!</definedName>
    <definedName name="data33">#REF!</definedName>
    <definedName name="data34">#REF!</definedName>
    <definedName name="data35">#REF!</definedName>
    <definedName name="data36">#REF!</definedName>
    <definedName name="DATA360">'[4]360'!$A$40:$B$57</definedName>
    <definedName name="DATA369">'[89]369'!$A$39:$B$61</definedName>
    <definedName name="data37">#REF!</definedName>
    <definedName name="DATA371">'[89]371'!$A$39:$B$61</definedName>
    <definedName name="DATA372">'[89]372'!$A$39:$B$61</definedName>
    <definedName name="DATA375">'[89]375'!$A$39:$B$61</definedName>
    <definedName name="DATA377">'[89]377'!$A$39:$B$61</definedName>
    <definedName name="DATA378">'[89]378'!$A$39:$B$61</definedName>
    <definedName name="DATA379">'[89]379'!$A$39:$B$61</definedName>
    <definedName name="DATA379A">'[89]379A'!$A$38:$B$61</definedName>
    <definedName name="data38">#REF!</definedName>
    <definedName name="DATA380">'[89]380'!$A$41:$B$58</definedName>
    <definedName name="DATA381">'[89]381'!$A$41:$B$53</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2">#REF!</definedName>
    <definedName name="db">#REF!</definedName>
    <definedName name="DCBDFHF"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DCBDFHF"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DCest">'[72]#REF'!$AI$7:$AL$132</definedName>
    <definedName name="DCF" hidden="1">#REF!</definedName>
    <definedName name="dd" localSheetId="1" hidden="1">{#N/A,#N/A,TRUE,"Prog. Overview Strategic Input";#N/A,#N/A,TRUE,"Program Overview Financials";#N/A,#N/A,TRUE,"Technology Summary Input";#N/A,#N/A,TRUE,"Mkt &amp; Sales Summary Input";#N/A,#N/A,TRUE,"Delivery Summary Input";#N/A,#N/A,TRUE,"Revenue Assump Input";#N/A,#N/A,TRUE,"Financial Summary"}</definedName>
    <definedName name="dd" hidden="1">{#N/A,#N/A,TRUE,"Prog. Overview Strategic Input";#N/A,#N/A,TRUE,"Program Overview Financials";#N/A,#N/A,TRUE,"Technology Summary Input";#N/A,#N/A,TRUE,"Mkt &amp; Sales Summary Input";#N/A,#N/A,TRUE,"Delivery Summary Input";#N/A,#N/A,TRUE,"Revenue Assump Input";#N/A,#N/A,TRUE,"Financial Summary"}</definedName>
    <definedName name="ddd">#REF!</definedName>
    <definedName name="DDDD" localSheetId="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DDDD"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ddddd">#REF!</definedName>
    <definedName name="ddf" localSheetId="1"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ddf"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DDGDFGDFG" localSheetId="1" hidden="1">{#VALUE!,#N/A,FALSE,0;#N/A,#N/A,FALSE,0;#N/A,#N/A,FALSE,0;#N/A,#N/A,FALSE,0;#N/A,#N/A,FALSE,0;#N/A,#N/A,FALSE,0;#N/A,#N/A,FALSE,0;#N/A,#N/A,FALSE,0;#N/A,#N/A,FALSE,0;#N/A,#N/A,FALSE,0;#N/A,#N/A,FALSE,0;#N/A,#N/A,FALSE,0}</definedName>
    <definedName name="DDGDFGDFG" hidden="1">{#VALUE!,#N/A,FALSE,0;#N/A,#N/A,FALSE,0;#N/A,#N/A,FALSE,0;#N/A,#N/A,FALSE,0;#N/A,#N/A,FALSE,0;#N/A,#N/A,FALSE,0;#N/A,#N/A,FALSE,0;#N/A,#N/A,FALSE,0;#N/A,#N/A,FALSE,0;#N/A,#N/A,FALSE,0;#N/A,#N/A,FALSE,0;#N/A,#N/A,FALSE,0}</definedName>
    <definedName name="DDY">[60]İCMAL!$D$9</definedName>
    <definedName name="de">#REF!</definedName>
    <definedName name="Debi1">[90]yENİCE!#REF!</definedName>
    <definedName name="DebtInterestApplicableP1">[87]Workings!#REF!</definedName>
    <definedName name="DebtInterestApplicableP2">[87]Workings!#REF!</definedName>
    <definedName name="DebtInterestApplicableP3">[87]Workings!#REF!</definedName>
    <definedName name="DebtRepaymentDueP2">[87]Workings!#REF!</definedName>
    <definedName name="DebtRepaymentEffectivePeriodsP1">[87]Workings!#REF!</definedName>
    <definedName name="DebtRepaymentEffectivePeriodsP2">[87]Workings!#REF!</definedName>
    <definedName name="DebtRepaymentEffectivePeriodsP3">[87]Workings!#REF!</definedName>
    <definedName name="DebtRepaymentIncompleteP1">[87]Workings!#REF!</definedName>
    <definedName name="DebtRepaymentIncompleteP2">[87]Workings!#REF!</definedName>
    <definedName name="DebtRepaymentIndexP2">[87]Workings!#REF!</definedName>
    <definedName name="DebtRepaymentMaskP1">[87]Workings!#REF!</definedName>
    <definedName name="DebtRepaymentMaskP2">[87]Workings!#REF!</definedName>
    <definedName name="DebtRepaymentMaskP3">[87]Workings!#REF!</definedName>
    <definedName name="DebtRepaymentP1">[87]Workings!#REF!</definedName>
    <definedName name="DebtRepaymentP2">[87]Workings!#REF!</definedName>
    <definedName name="DebtRepaymentP3">[87]Workings!#REF!</definedName>
    <definedName name="DebtRepaymentRemainderP2">[87]Workings!#REF!</definedName>
    <definedName name="dec">#REF!</definedName>
    <definedName name="deee" localSheetId="1" hidden="1">{#N/A,#N/A,FALSE,"ihz. icmal";#N/A,#N/A,FALSE,"avans";#N/A,#N/A,FALSE,"mal_FF_icm";#N/A,#N/A,FALSE,"fat_ihz";#N/A,#N/A,FALSE,"söz_fiy_fark";#N/A,#N/A,FALSE,"kap2"}</definedName>
    <definedName name="deee" hidden="1">{#N/A,#N/A,FALSE,"ihz. icmal";#N/A,#N/A,FALSE,"avans";#N/A,#N/A,FALSE,"mal_FF_icm";#N/A,#N/A,FALSE,"fat_ihz";#N/A,#N/A,FALSE,"söz_fiy_fark";#N/A,#N/A,FALSE,"kap2"}</definedName>
    <definedName name="DEGISIK_KKO_GELIRLER">#REF!</definedName>
    <definedName name="DEGISIK_KKO_GIDERLER">#REF!</definedName>
    <definedName name="DEGOR">#REF!</definedName>
    <definedName name="DEĞSONNETAKTİFDEĞ">#REF!</definedName>
    <definedName name="DEĞSONSABİTKIYDEĞ">#REF!</definedName>
    <definedName name="dem">#REF!</definedName>
    <definedName name="DENEME">'[91]2.FAZ'!#REF!</definedName>
    <definedName name="DENOMINATOR">[92]Inputs!$I$5</definedName>
    <definedName name="DEPOSTA">#REF!</definedName>
    <definedName name="Descriptions">'[46]Personel Ücret'!$C$6:$C$147</definedName>
    <definedName name="df" localSheetId="1" hidden="1">{#VALUE!,#N/A,TRUE,0;#N/A,#N/A,TRUE,0;#N/A,#N/A,TRUE,0;#N/A,#N/A,TRUE,0;#N/A,#N/A,TRUE,0;#N/A,#N/A,TRUE,0;#N/A,#N/A,TRUE,0}</definedName>
    <definedName name="df" hidden="1">{#VALUE!,#N/A,TRUE,0;#N/A,#N/A,TRUE,0;#N/A,#N/A,TRUE,0;#N/A,#N/A,TRUE,0;#N/A,#N/A,TRUE,0;#N/A,#N/A,TRUE,0;#N/A,#N/A,TRUE,0}</definedName>
    <definedName name="dfdfdf" localSheetId="1" hidden="1">{#VALUE!,#N/A,FALSE,0;#N/A,#N/A,FALSE,0;#N/A,#N/A,FALSE,0;#N/A,#N/A,FALSE,0;#N/A,#N/A,FALSE,0;#N/A,#N/A,FALSE,0;#N/A,#N/A,FALSE,0;#N/A,#N/A,FALSE,0;#N/A,#N/A,FALSE,0;#N/A,#N/A,FALSE,0;#N/A,#N/A,FALSE,0;#N/A,#N/A,FALSE,0;#N/A,#N/A,FALSE,0;#N/A,#N/A,FALSE,0;#N/A,#N/A,FALSE,0;#N/A,#N/A,FALSE,0;#N/A,#N/A,FALSE,0;#N/A,#N/A,FALSE,0;#N/A,#N/A,FALSE,0;#N/A,#N/A,FALSE,0;#N/A,#N/A,FALSE,0;#N/A,#N/A,FALSE,0}</definedName>
    <definedName name="dfdfdf" hidden="1">{#VALUE!,#N/A,FALSE,0;#N/A,#N/A,FALSE,0;#N/A,#N/A,FALSE,0;#N/A,#N/A,FALSE,0;#N/A,#N/A,FALSE,0;#N/A,#N/A,FALSE,0;#N/A,#N/A,FALSE,0;#N/A,#N/A,FALSE,0;#N/A,#N/A,FALSE,0;#N/A,#N/A,FALSE,0;#N/A,#N/A,FALSE,0;#N/A,#N/A,FALSE,0;#N/A,#N/A,FALSE,0;#N/A,#N/A,FALSE,0;#N/A,#N/A,FALSE,0;#N/A,#N/A,FALSE,0;#N/A,#N/A,FALSE,0;#N/A,#N/A,FALSE,0;#N/A,#N/A,FALSE,0;#N/A,#N/A,FALSE,0;#N/A,#N/A,FALSE,0;#N/A,#N/A,FALSE,0}</definedName>
    <definedName name="dfds" localSheetId="1" hidden="1">{#VALUE!,#N/A,FALSE,0;#N/A,#N/A,FALSE,0;#N/A,#N/A,FALSE,0;#N/A,#N/A,FALSE,0;#N/A,#N/A,FALSE,0;#N/A,#N/A,FALSE,0;#N/A,#N/A,FALSE,0;#N/A,#N/A,FALSE,0}</definedName>
    <definedName name="dfds" hidden="1">{#VALUE!,#N/A,FALSE,0;#N/A,#N/A,FALSE,0;#N/A,#N/A,FALSE,0;#N/A,#N/A,FALSE,0;#N/A,#N/A,FALSE,0;#N/A,#N/A,FALSE,0;#N/A,#N/A,FALSE,0;#N/A,#N/A,FALSE,0}</definedName>
    <definedName name="dfdsf" localSheetId="1" hidden="1">{#VALUE!,#N/A,FALSE,0;#N/A,#N/A,FALSE,0;#N/A,#N/A,FALSE,0;#N/A,#N/A,FALSE,0;#N/A,#N/A,FALSE,0;#N/A,#N/A,FALSE,0;#N/A,#N/A,FALSE,0;#N/A,#N/A,FALSE,0;#N/A,#N/A,FALSE,0;#N/A,#N/A,FALSE,0;#N/A,#N/A,FALSE,0;#N/A,#N/A,FALSE,0}</definedName>
    <definedName name="dfdsf" hidden="1">{#VALUE!,#N/A,FALSE,0;#N/A,#N/A,FALSE,0;#N/A,#N/A,FALSE,0;#N/A,#N/A,FALSE,0;#N/A,#N/A,FALSE,0;#N/A,#N/A,FALSE,0;#N/A,#N/A,FALSE,0;#N/A,#N/A,FALSE,0;#N/A,#N/A,FALSE,0;#N/A,#N/A,FALSE,0;#N/A,#N/A,FALSE,0;#N/A,#N/A,FALSE,0}</definedName>
    <definedName name="DFF" localSheetId="1" hidden="1">{#N/A,#N/A,FALSE,"kal_iç_ihz";#N/A,#N/A,FALSE,"kal_iç_er";#N/A,#N/A,FALSE,"kal_iç_tut"}</definedName>
    <definedName name="DFF" hidden="1">{#N/A,#N/A,FALSE,"kal_iç_ihz";#N/A,#N/A,FALSE,"kal_iç_er";#N/A,#N/A,FALSE,"kal_iç_tut"}</definedName>
    <definedName name="dffef" localSheetId="1" hidden="1">{#VALUE!,#N/A,FALSE,0;#N/A,#N/A,FALSE,0;#N/A,#N/A,FALSE,0;#N/A,#N/A,FALSE,0;#N/A,#N/A,FALSE,0;#N/A,#N/A,FALSE,0;#N/A,#N/A,FALSE,0;#N/A,#N/A,FALSE,0;#N/A,#N/A,FALSE,0;#N/A,#N/A,FALSE,0;#N/A,#N/A,FALSE,0;#N/A,#N/A,FALSE,0;#N/A,#N/A,FALSE,0;#N/A,#N/A,FALSE,0;#N/A,#N/A,FALSE,0;#N/A,#N/A,FALSE,0;#N/A,#N/A,FALSE,0}</definedName>
    <definedName name="dffef" hidden="1">{#VALUE!,#N/A,FALSE,0;#N/A,#N/A,FALSE,0;#N/A,#N/A,FALSE,0;#N/A,#N/A,FALSE,0;#N/A,#N/A,FALSE,0;#N/A,#N/A,FALSE,0;#N/A,#N/A,FALSE,0;#N/A,#N/A,FALSE,0;#N/A,#N/A,FALSE,0;#N/A,#N/A,FALSE,0;#N/A,#N/A,FALSE,0;#N/A,#N/A,FALSE,0;#N/A,#N/A,FALSE,0;#N/A,#N/A,FALSE,0;#N/A,#N/A,FALSE,0;#N/A,#N/A,FALSE,0;#N/A,#N/A,FALSE,0}</definedName>
    <definedName name="dfffff" localSheetId="1" hidden="1">{#N/A,#N/A,FALSE,"SumG";#N/A,#N/A,FALSE,"ElecG";#N/A,#N/A,FALSE,"MechG";#N/A,#N/A,FALSE,"GeotG";#N/A,#N/A,FALSE,"PrcsG";#N/A,#N/A,FALSE,"TunnG";#N/A,#N/A,FALSE,"CivlG";#N/A,#N/A,FALSE,"NtwkG";#N/A,#N/A,FALSE,"EstgG";#N/A,#N/A,FALSE,"PEngG"}</definedName>
    <definedName name="dfffff" hidden="1">{#N/A,#N/A,FALSE,"SumG";#N/A,#N/A,FALSE,"ElecG";#N/A,#N/A,FALSE,"MechG";#N/A,#N/A,FALSE,"GeotG";#N/A,#N/A,FALSE,"PrcsG";#N/A,#N/A,FALSE,"TunnG";#N/A,#N/A,FALSE,"CivlG";#N/A,#N/A,FALSE,"NtwkG";#N/A,#N/A,FALSE,"EstgG";#N/A,#N/A,FALSE,"PEngG"}</definedName>
    <definedName name="dfg"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fg"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fgasgv" localSheetId="1"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dfgasgv"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dflt1">'[93]Faturanızı Özelleştirin'!$E$22</definedName>
    <definedName name="dflt2">'[93]Faturanızı Özelleştirin'!$E$23</definedName>
    <definedName name="dflt3">'[93]Faturanızı Özelleştirin'!$D$24</definedName>
    <definedName name="dflt4">'[93]Faturanızı Özelleştirin'!$E$26</definedName>
    <definedName name="dflt5">'[93]Faturanızı Özelleştirin'!$E$27</definedName>
    <definedName name="dflt6">'[93]Faturanızı Özelleştirin'!$D$28</definedName>
    <definedName name="dflt7">'[93]Faturanızı Özelleştirin'!$G$27</definedName>
    <definedName name="dfsdfsdf" localSheetId="1" hidden="1">{#VALUE!,#N/A,FALSE,0;#N/A,#N/A,FALSE,0;#N/A,#N/A,FALSE,0;#N/A,#N/A,FALSE,0;#N/A,#N/A,FALSE,0;#N/A,#N/A,FALSE,0;#N/A,#N/A,FALSE,0}</definedName>
    <definedName name="dfsdfsdf" hidden="1">{#VALUE!,#N/A,FALSE,0;#N/A,#N/A,FALSE,0;#N/A,#N/A,FALSE,0;#N/A,#N/A,FALSE,0;#N/A,#N/A,FALSE,0;#N/A,#N/A,FALSE,0;#N/A,#N/A,FALSE,0}</definedName>
    <definedName name="DG">#REF!</definedName>
    <definedName name="dgfd" localSheetId="1" hidden="1">{#N/A,#N/A,FALSE,"SumG";#N/A,#N/A,FALSE,"ElecG";#N/A,#N/A,FALSE,"MechG";#N/A,#N/A,FALSE,"GeotG";#N/A,#N/A,FALSE,"PrcsG";#N/A,#N/A,FALSE,"TunnG";#N/A,#N/A,FALSE,"CivlG";#N/A,#N/A,FALSE,"NtwkG";#N/A,#N/A,FALSE,"EstgG";#N/A,#N/A,FALSE,"PEngG"}</definedName>
    <definedName name="dgfd" hidden="1">{#N/A,#N/A,FALSE,"SumG";#N/A,#N/A,FALSE,"ElecG";#N/A,#N/A,FALSE,"MechG";#N/A,#N/A,FALSE,"GeotG";#N/A,#N/A,FALSE,"PrcsG";#N/A,#N/A,FALSE,"TunnG";#N/A,#N/A,FALSE,"CivlG";#N/A,#N/A,FALSE,"NtwkG";#N/A,#N/A,FALSE,"EstgG";#N/A,#N/A,FALSE,"PEngG"}</definedName>
    <definedName name="dgfsdg"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dgfsdg"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DIV">'[72]#REF'!$E$1</definedName>
    <definedName name="DIVcompare">'[72]#REF'!$E$2</definedName>
    <definedName name="display_area_2">#REF!</definedName>
    <definedName name="DK">#REF!</definedName>
    <definedName name="DKK">#REF!</definedName>
    <definedName name="DM">#REF!</definedName>
    <definedName name="DMK">[76]Sayfa7B!$B$7</definedName>
    <definedName name="do">#REF!</definedName>
    <definedName name="DobicInci">[70]BANKALAR!$B$24:$N$84</definedName>
    <definedName name="dokdönür">#REF!</definedName>
    <definedName name="dokelk">#REF!</definedName>
    <definedName name="dokumadakullanılan150ler">#REF!</definedName>
    <definedName name="dokumaüretimoranı">#REF!</definedName>
    <definedName name="dokürgid">#REF!</definedName>
    <definedName name="dolar">#REF!</definedName>
    <definedName name="Dolar_1">'[7]Demirbaş Haf_Öd_'!#REF!</definedName>
    <definedName name="Dolar_2">'[7]Demirbaş Haf_Öd_'!#REF!</definedName>
    <definedName name="Dolar_3">'[7]Demirbaş Haf_Öd_'!#REF!</definedName>
    <definedName name="DOLGU">#REF!</definedName>
    <definedName name="donem2">[94]firma!$B$48</definedName>
    <definedName name="donem3">[94]firma!$B$49</definedName>
    <definedName name="donem4">[94]firma!$B$50</definedName>
    <definedName name="donem5">[94]firma!$B$51</definedName>
    <definedName name="donem6">[94]firma!$B$52</definedName>
    <definedName name="donembir">[94]firma!$B$47</definedName>
    <definedName name="DONEMI">#REF!</definedName>
    <definedName name="donemkatsayi">#REF!</definedName>
    <definedName name="donur">#REF!</definedName>
    <definedName name="DÖŞ">#REF!</definedName>
    <definedName name="DRUCKBEREICH">#REF!</definedName>
    <definedName name="DS">#REF!</definedName>
    <definedName name="dsadasd" localSheetId="1" hidden="1">{#N/A,#N/A,FALSE,"SumD";#N/A,#N/A,FALSE,"ElecD";#N/A,#N/A,FALSE,"MechD";#N/A,#N/A,FALSE,"GeotD";#N/A,#N/A,FALSE,"PrcsD";#N/A,#N/A,FALSE,"TunnD";#N/A,#N/A,FALSE,"CivlD";#N/A,#N/A,FALSE,"NtwkD";#N/A,#N/A,FALSE,"EstgD";#N/A,#N/A,FALSE,"PEngD"}</definedName>
    <definedName name="dsadasd" hidden="1">{#N/A,#N/A,FALSE,"SumD";#N/A,#N/A,FALSE,"ElecD";#N/A,#N/A,FALSE,"MechD";#N/A,#N/A,FALSE,"GeotD";#N/A,#N/A,FALSE,"PrcsD";#N/A,#N/A,FALSE,"TunnD";#N/A,#N/A,FALSE,"CivlD";#N/A,#N/A,FALSE,"NtwkD";#N/A,#N/A,FALSE,"EstgD";#N/A,#N/A,FALSE,"PEngD"}</definedName>
    <definedName name="dsasas">#N/A</definedName>
    <definedName name="DSCR_TYPE">'[28]Inputs &amp; Summary'!$N$95</definedName>
    <definedName name="dsdas">#N/A</definedName>
    <definedName name="DSDSD" localSheetId="1"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DSDSD"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DSDSDS"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DSDSDS"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dsfsdfdf" localSheetId="1" hidden="1">{#VALUE!,#N/A,TRUE,0;#N/A,#N/A,TRUE,0;#N/A,#N/A,TRUE,0;#N/A,#N/A,TRUE,0;#N/A,#N/A,TRUE,0;#N/A,#N/A,TRUE,0;#N/A,#N/A,TRUE,0}</definedName>
    <definedName name="dsfsdfdf" hidden="1">{#VALUE!,#N/A,TRUE,0;#N/A,#N/A,TRUE,0;#N/A,#N/A,TRUE,0;#N/A,#N/A,TRUE,0;#N/A,#N/A,TRUE,0;#N/A,#N/A,TRUE,0;#N/A,#N/A,TRUE,0}</definedName>
    <definedName name="dsfsdfsdf" localSheetId="1" hidden="1">{#VALUE!,#N/A,FALSE,0;#N/A,#N/A,FALSE,0;#N/A,#N/A,FALSE,0;#N/A,#N/A,FALSE,0;#N/A,#N/A,FALSE,0;#N/A,#N/A,FALSE,0;#N/A,#N/A,FALSE,0;#N/A,#N/A,FALSE,0;#N/A,#N/A,FALSE,0;#N/A,#N/A,FALSE,0;#N/A,#N/A,FALSE,0;#N/A,#N/A,FALSE,0;#N/A,#N/A,FALSE,0;#N/A,#N/A,FALSE,0;#N/A,#N/A,FALSE,0;#N/A,#N/A,FALSE,0;#N/A,#N/A,FALSE,0;#N/A,#N/A,FALSE,0;#N/A,#N/A,FALSE,0;#N/A,#N/A,FALSE,0;#N/A,#N/A,FALSE,0;#N/A,#N/A,FALSE,0}</definedName>
    <definedName name="dsfsdfsdf" hidden="1">{#VALUE!,#N/A,FALSE,0;#N/A,#N/A,FALSE,0;#N/A,#N/A,FALSE,0;#N/A,#N/A,FALSE,0;#N/A,#N/A,FALSE,0;#N/A,#N/A,FALSE,0;#N/A,#N/A,FALSE,0;#N/A,#N/A,FALSE,0;#N/A,#N/A,FALSE,0;#N/A,#N/A,FALSE,0;#N/A,#N/A,FALSE,0;#N/A,#N/A,FALSE,0;#N/A,#N/A,FALSE,0;#N/A,#N/A,FALSE,0;#N/A,#N/A,FALSE,0;#N/A,#N/A,FALSE,0;#N/A,#N/A,FALSE,0;#N/A,#N/A,FALSE,0;#N/A,#N/A,FALSE,0;#N/A,#N/A,FALSE,0;#N/A,#N/A,FALSE,0;#N/A,#N/A,FALSE,0}</definedName>
    <definedName name="DSRA_MONTHS">'[28]Inputs &amp; Summary'!$E$74</definedName>
    <definedName name="du" localSheetId="1" hidden="1">{#N/A,#N/A,FALSE,"maff_h1";#N/A,#N/A,FALSE,"maff_h2";#N/A,#N/A,FALSE,"maff_h3";#N/A,#N/A,FALSE,"maff_h4";#N/A,#N/A,FALSE,"maff_h5";#N/A,#N/A,FALSE,"maff_h6";#N/A,#N/A,FALSE,"maff_h7"}</definedName>
    <definedName name="du" hidden="1">{#N/A,#N/A,FALSE,"maff_h1";#N/A,#N/A,FALSE,"maff_h2";#N/A,#N/A,FALSE,"maff_h3";#N/A,#N/A,FALSE,"maff_h4";#N/A,#N/A,FALSE,"maff_h5";#N/A,#N/A,FALSE,"maff_h6";#N/A,#N/A,FALSE,"maff_h7"}</definedName>
    <definedName name="DU1BM">[95]İCMAL!$L$624:$L$659</definedName>
    <definedName name="DU1BP">[95]İCMAL!$J$624:$J$659</definedName>
    <definedName name="DU1M">[95]İCMAL!$L$1062:$L$1097</definedName>
    <definedName name="DU1P">[95]İCMAL!$J$1062:$J$1097</definedName>
    <definedName name="DU2BM">[95]İCMAL!$L$405:$L$440</definedName>
    <definedName name="DU2BP">[95]İCMAL!$J$405:$J$440</definedName>
    <definedName name="DU2M">[95]İCMAL!$L$1281:$L$1316</definedName>
    <definedName name="DU2P">[95]İCMAL!$J$1281:$J$1316</definedName>
    <definedName name="DU3BM">[95]İCMAL!$L$186:$L$221</definedName>
    <definedName name="DU3BP">[95]İCMAL!$J$186:$J$221</definedName>
    <definedName name="DU3M">[95]İCMAL!$L$1500:$L$1535</definedName>
    <definedName name="DU3P">[95]İCMAL!$J$1500:$J$1535</definedName>
    <definedName name="DUCM">[95]İCMAL!$L$1719:$L$1754</definedName>
    <definedName name="DUCP">[95]İCMAL!$J$1719:$J$1754</definedName>
    <definedName name="DUZM">[95]İCMAL!$L$843:$L$878</definedName>
    <definedName name="DUZP">[95]İCMAL!$J$843:$J$878</definedName>
    <definedName name="düzeltilmişbirikmişamortismantutarı">#REF!</definedName>
    <definedName name="DV">#REF!</definedName>
    <definedName name="dvbgf" localSheetId="1" hidden="1">{#N/A,#N/A,FALSE,"SumD";#N/A,#N/A,FALSE,"ElecD";#N/A,#N/A,FALSE,"MechD";#N/A,#N/A,FALSE,"GeotD";#N/A,#N/A,FALSE,"PrcsD";#N/A,#N/A,FALSE,"TunnD";#N/A,#N/A,FALSE,"CivlD";#N/A,#N/A,FALSE,"NtwkD";#N/A,#N/A,FALSE,"EstgD";#N/A,#N/A,FALSE,"PEngD"}</definedName>
    <definedName name="dvbgf" hidden="1">{#N/A,#N/A,FALSE,"SumD";#N/A,#N/A,FALSE,"ElecD";#N/A,#N/A,FALSE,"MechD";#N/A,#N/A,FALSE,"GeotD";#N/A,#N/A,FALSE,"PrcsD";#N/A,#N/A,FALSE,"TunnD";#N/A,#N/A,FALSE,"CivlD";#N/A,#N/A,FALSE,"NtwkD";#N/A,#N/A,FALSE,"EstgD";#N/A,#N/A,FALSE,"PEngD"}</definedName>
    <definedName name="dvfasdf" localSheetId="1" hidden="1">{#N/A,#N/A,FALSE,"TELEFON"}</definedName>
    <definedName name="dvfasdf" hidden="1">{#N/A,#N/A,FALSE,"TELEFON"}</definedName>
    <definedName name="DY">#REF!</definedName>
    <definedName name="E">#REF!</definedName>
    <definedName name="é"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é"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ea" localSheetId="1" hidden="1">{#VALUE!,#N/A,FALSE,0;#N/A,#N/A,FALSE,0;#N/A,#N/A,FALSE,0;#N/A,#N/A,FALSE,0;#N/A,#N/A,FALSE,0;#N/A,#N/A,FALSE,0;#N/A,#N/A,FALSE,0;#N/A,#N/A,FALSE,0;#N/A,#N/A,FALSE,0;#N/A,#N/A,FALSE,0;#N/A,#N/A,FALSE,0;#N/A,#N/A,FALSE,0}</definedName>
    <definedName name="ea" hidden="1">{#VALUE!,#N/A,FALSE,0;#N/A,#N/A,FALSE,0;#N/A,#N/A,FALSE,0;#N/A,#N/A,FALSE,0;#N/A,#N/A,FALSE,0;#N/A,#N/A,FALSE,0;#N/A,#N/A,FALSE,0;#N/A,#N/A,FALSE,0;#N/A,#N/A,FALSE,0;#N/A,#N/A,FALSE,0;#N/A,#N/A,FALSE,0;#N/A,#N/A,FALSE,0}</definedName>
    <definedName name="eaa">[66]nakitakım!eaa</definedName>
    <definedName name="eaaaa">'[96]Inputs &amp; Summary'!$E$63</definedName>
    <definedName name="eai" localSheetId="1" hidden="1">{#N/A,#N/A,FALSE,"kal_iç_ihz";#N/A,#N/A,FALSE,"kal_iç_er";#N/A,#N/A,FALSE,"kal_iç_tut"}</definedName>
    <definedName name="eai" hidden="1">{#N/A,#N/A,FALSE,"kal_iç_ihz";#N/A,#N/A,FALSE,"kal_iç_er";#N/A,#N/A,FALSE,"kal_iç_tut"}</definedName>
    <definedName name="eatüa" localSheetId="1" hidden="1">{#VALUE!,#N/A,FALSE,0;#N/A,#N/A,FALSE,0;#N/A,#N/A,FALSE,0;#N/A,#N/A,FALSE,0}</definedName>
    <definedName name="eatüa" hidden="1">{#VALUE!,#N/A,FALSE,0;#N/A,#N/A,FALSE,0;#N/A,#N/A,FALSE,0;#N/A,#N/A,FALSE,0}</definedName>
    <definedName name="eaü">[66]nakitakım!eaü</definedName>
    <definedName name="eaüaü.l"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eaüaü.l"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ECE">#REF!</definedName>
    <definedName name="edf" localSheetId="1" hidden="1">{#N/A,#N/A,FALSE,"ihz. icmal";#N/A,#N/A,FALSE,"avans";#N/A,#N/A,FALSE,"mal_FF_icm";#N/A,#N/A,FALSE,"fat_ihz";#N/A,#N/A,FALSE,"söz_fiy_fark";#N/A,#N/A,FALSE,"kap2"}</definedName>
    <definedName name="edf" hidden="1">{#N/A,#N/A,FALSE,"ihz. icmal";#N/A,#N/A,FALSE,"avans";#N/A,#N/A,FALSE,"mal_FF_icm";#N/A,#N/A,FALSE,"fat_ihz";#N/A,#N/A,FALSE,"söz_fiy_fark";#N/A,#N/A,FALSE,"kap2"}</definedName>
    <definedName name="edsc"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edsc"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ee"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ee"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EEEE">'[31](246-247)'!$A$36:$B$65</definedName>
    <definedName name="EEEEEE">'[31]252-252a'!$A$36:$B$70</definedName>
    <definedName name="EEERE4">'[31]247-248'!$A$35:$B$64</definedName>
    <definedName name="eeew">[66]nakitakım!eeew</definedName>
    <definedName name="eefedf"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eefedf"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EF">#REF!</definedName>
    <definedName name="EIKN">[97]kesif!$I$86</definedName>
    <definedName name="eiea">[51]TABLO01!#REF!</definedName>
    <definedName name="EK">#REF!</definedName>
    <definedName name="EKSTRE">#REF!</definedName>
    <definedName name="ELEK">#REF!</definedName>
    <definedName name="ELIPLSK">#REF!</definedName>
    <definedName name="elk_ihz_tut">#REF!</definedName>
    <definedName name="ELKMAL">#REF!</definedName>
    <definedName name="ELKPUR">#REF!</definedName>
    <definedName name="elyafboyama">'[98]TABLO-4 HAMMADDE ALIŞ '!#REF!</definedName>
    <definedName name="elyafnakliye">'[98]TABLO-4 HAMMADDE ALIŞ '!#REF!</definedName>
    <definedName name="emf">#N/A</definedName>
    <definedName name="emir" localSheetId="1"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emir"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EMKN">[97]kesif!$I$85</definedName>
    <definedName name="EPOSTA">#REF!</definedName>
    <definedName name="EQUITY1">'[28]Inputs &amp; Summary'!$F$48</definedName>
    <definedName name="EQUITY2">'[28]Inputs &amp; Summary'!$G$48</definedName>
    <definedName name="EQUITY3">'[28]Inputs &amp; Summary'!$H$48</definedName>
    <definedName name="ER">[48]rayıc!#REF!</definedName>
    <definedName name="erere"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erere"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ERKAN">#REF!</definedName>
    <definedName name="ERT">#REF!</definedName>
    <definedName name="ERTRT">'[31]259-260'!$A$37:$B$68</definedName>
    <definedName name="erw"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erw"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erwerwere" localSheetId="1" hidden="1">{#VALUE!,#N/A,FALSE,0;#N/A,#N/A,FALSE,0;#N/A,#N/A,FALSE,0;#N/A,#N/A,FALSE,0;#N/A,#N/A,FALSE,0}</definedName>
    <definedName name="erwerwere" hidden="1">{#VALUE!,#N/A,FALSE,0;#N/A,#N/A,FALSE,0;#N/A,#N/A,FALSE,0;#N/A,#N/A,FALSE,0;#N/A,#N/A,FALSE,0}</definedName>
    <definedName name="EST">'[72]#REF'!$C$11:$H$20</definedName>
    <definedName name="estsum">#REF!</definedName>
    <definedName name="EstSumM">'[72]#REF'!#REF!</definedName>
    <definedName name="ete">[99]İmalatlar!$A$6:$Q$8</definedName>
    <definedName name="ETİPİ">#REF!</definedName>
    <definedName name="EU">#REF!</definedName>
    <definedName name="EUR">[100]KUR!$B$1</definedName>
    <definedName name="EURO">#REF!</definedName>
    <definedName name="EURO1">[101]kur!$C$2</definedName>
    <definedName name="EURUSD">#REF!</definedName>
    <definedName name="EUSD">#REF!</definedName>
    <definedName name="ew">[66]nakitakım!ew</definedName>
    <definedName name="ewew" localSheetId="1"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ewew"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ewewew" localSheetId="1" hidden="1">{#VALUE!,#N/A,FALSE,0;#N/A,#N/A,FALSE,0;#N/A,#N/A,FALSE,0;#N/A,#N/A,FALSE,0;#N/A,#N/A,FALSE,0;#N/A,#N/A,FALSE,0;#N/A,#N/A,FALSE,0;#N/A,#N/A,FALSE,0;#N/A,#N/A,FALSE,0;#N/A,#N/A,FALSE,0;#N/A,#N/A,FALSE,0;#N/A,#N/A,FALSE,0}</definedName>
    <definedName name="ewewew" hidden="1">{#VALUE!,#N/A,FALSE,0;#N/A,#N/A,FALSE,0;#N/A,#N/A,FALSE,0;#N/A,#N/A,FALSE,0;#N/A,#N/A,FALSE,0;#N/A,#N/A,FALSE,0;#N/A,#N/A,FALSE,0;#N/A,#N/A,FALSE,0;#N/A,#N/A,FALSE,0;#N/A,#N/A,FALSE,0;#N/A,#N/A,FALSE,0;#N/A,#N/A,FALSE,0}</definedName>
    <definedName name="EWRWERE" localSheetId="1" hidden="1">{#VALUE!,#N/A,FALSE,0;#N/A,#N/A,FALSE,0;#N/A,#N/A,FALSE,0;#N/A,#N/A,FALSE,0;#N/A,#N/A,FALSE,0;#N/A,#N/A,FALSE,0;#N/A,#N/A,FALSE,0;#N/A,#N/A,FALSE,0;#N/A,#N/A,FALSE,0;#N/A,#N/A,FALSE,0;#N/A,#N/A,FALSE,0;#N/A,#N/A,FALSE,0;#N/A,#N/A,FALSE,0;#N/A,#N/A,FALSE,0;#N/A,#N/A,FALSE,0;#N/A,#N/A,FALSE,0;#N/A,#N/A,FALSE,0;#N/A,#N/A,FALSE,0}</definedName>
    <definedName name="EWRWERE" hidden="1">{#VALUE!,#N/A,FALSE,0;#N/A,#N/A,FALSE,0;#N/A,#N/A,FALSE,0;#N/A,#N/A,FALSE,0;#N/A,#N/A,FALSE,0;#N/A,#N/A,FALSE,0;#N/A,#N/A,FALSE,0;#N/A,#N/A,FALSE,0;#N/A,#N/A,FALSE,0;#N/A,#N/A,FALSE,0;#N/A,#N/A,FALSE,0;#N/A,#N/A,FALSE,0;#N/A,#N/A,FALSE,0;#N/A,#N/A,FALSE,0;#N/A,#N/A,FALSE,0;#N/A,#N/A,FALSE,0;#N/A,#N/A,FALSE,0;#N/A,#N/A,FALSE,0}</definedName>
    <definedName name="ewrwerq" localSheetId="1" hidden="1">{#VALUE!,#N/A,TRUE,0;#N/A,#N/A,TRUE,0;#N/A,#N/A,TRUE,0;#N/A,#N/A,TRUE,0;#N/A,#N/A,TRUE,0;#N/A,#N/A,TRUE,0;#N/A,#N/A,TRUE,0}</definedName>
    <definedName name="ewrwerq" hidden="1">{#VALUE!,#N/A,TRUE,0;#N/A,#N/A,TRUE,0;#N/A,#N/A,TRUE,0;#N/A,#N/A,TRUE,0;#N/A,#N/A,TRUE,0;#N/A,#N/A,TRUE,0;#N/A,#N/A,TRUE,0}</definedName>
    <definedName name="ewww"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ewww"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Excel_BuiltIn_Criteria_4">'[102]demırbas 2'!#REF!</definedName>
    <definedName name="Excel_BuiltIn_Print_Area_1">#REF!</definedName>
    <definedName name="Excel_BuiltIn_Print_Area_2">#REF!</definedName>
    <definedName name="Excel_BuiltIn_Print_Area_3">#REF!</definedName>
    <definedName name="Excel_BuiltIn_Print_Area_7">#REF!</definedName>
    <definedName name="Excel_BuiltIn_Print_Titles_2">#REF!</definedName>
    <definedName name="Excel_BuiltIn_Print_Titles_3">#REF!</definedName>
    <definedName name="Excel_BuiltIn_Print_Titles_6">[102]ÇEK!#REF!</definedName>
    <definedName name="EXIT_QRT">'[28]Inputs &amp; Summary'!$E$104</definedName>
    <definedName name="F" localSheetId="1" hidden="1">{#N/A,#N/A,FALSE,"maff_h1";#N/A,#N/A,FALSE,"maff_h2";#N/A,#N/A,FALSE,"maff_h3";#N/A,#N/A,FALSE,"maff_h4";#N/A,#N/A,FALSE,"maff_h5";#N/A,#N/A,FALSE,"maff_h6";#N/A,#N/A,FALSE,"maff_h7"}</definedName>
    <definedName name="F" hidden="1">{#N/A,#N/A,FALSE,"maff_h1";#N/A,#N/A,FALSE,"maff_h2";#N/A,#N/A,FALSE,"maff_h3";#N/A,#N/A,FALSE,"maff_h4";#N/A,#N/A,FALSE,"maff_h5";#N/A,#N/A,FALSE,"maff_h6";#N/A,#N/A,FALSE,"maff_h7"}</definedName>
    <definedName name="FAA">#REF!</definedName>
    <definedName name="FACTORING">'[103]Tablo 3-Bankalar'!#REF!</definedName>
    <definedName name="fasondokmal">#REF!</definedName>
    <definedName name="fayans_eritme">#REF!</definedName>
    <definedName name="fb">#REF!</definedName>
    <definedName name="FCTcurex">'[72]#REF'!$C$3</definedName>
    <definedName name="fddfdfdf" localSheetId="1" hidden="1">{#N/A,#N/A,TRUE,"Prog. Overview Strategic Input";#N/A,#N/A,TRUE,"Program Overview Financials";#N/A,#N/A,TRUE,"Technology Summary Input";#N/A,#N/A,TRUE,"Mkt &amp; Sales Summary Input";#N/A,#N/A,TRUE,"Delivery Summary Input";#N/A,#N/A,TRUE,"Revenue Assump Input";#N/A,#N/A,TRUE,"Financial Summary"}</definedName>
    <definedName name="fddfdfdf" hidden="1">{#N/A,#N/A,TRUE,"Prog. Overview Strategic Input";#N/A,#N/A,TRUE,"Program Overview Financials";#N/A,#N/A,TRUE,"Technology Summary Input";#N/A,#N/A,TRUE,"Mkt &amp; Sales Summary Input";#N/A,#N/A,TRUE,"Delivery Summary Input";#N/A,#N/A,TRUE,"Revenue Assump Input";#N/A,#N/A,TRUE,"Financial Summary"}</definedName>
    <definedName name="fdff" localSheetId="1" hidden="1">{#N/A,#N/A,FALSE,"SumG";#N/A,#N/A,FALSE,"ElecG";#N/A,#N/A,FALSE,"MechG";#N/A,#N/A,FALSE,"GeotG";#N/A,#N/A,FALSE,"PrcsG";#N/A,#N/A,FALSE,"TunnG";#N/A,#N/A,FALSE,"CivlG";#N/A,#N/A,FALSE,"NtwkG";#N/A,#N/A,FALSE,"EstgG";#N/A,#N/A,FALSE,"PEngG"}</definedName>
    <definedName name="fdff" hidden="1">{#N/A,#N/A,FALSE,"SumG";#N/A,#N/A,FALSE,"ElecG";#N/A,#N/A,FALSE,"MechG";#N/A,#N/A,FALSE,"GeotG";#N/A,#N/A,FALSE,"PrcsG";#N/A,#N/A,FALSE,"TunnG";#N/A,#N/A,FALSE,"CivlG";#N/A,#N/A,FALSE,"NtwkG";#N/A,#N/A,FALSE,"EstgG";#N/A,#N/A,FALSE,"PEngG"}</definedName>
    <definedName name="fdffffffff" localSheetId="1" hidden="1">{#VALUE!,#N/A,FALSE,0;#N/A,#N/A,FALSE,0;#N/A,#N/A,FALSE,0;#N/A,#N/A,FALSE,0;#N/A,#N/A,FALSE,0;#N/A,#N/A,FALSE,0;#N/A,#N/A,FALSE,0;#N/A,#N/A,FALSE,0}</definedName>
    <definedName name="fdffffffff" hidden="1">{#VALUE!,#N/A,FALSE,0;#N/A,#N/A,FALSE,0;#N/A,#N/A,FALSE,0;#N/A,#N/A,FALSE,0;#N/A,#N/A,FALSE,0;#N/A,#N/A,FALSE,0;#N/A,#N/A,FALSE,0;#N/A,#N/A,FALSE,0}</definedName>
    <definedName name="FEES_APPRAISAL">'[28]Inputs &amp; Summary'!$E$72</definedName>
    <definedName name="FEES_ARRANGEMENT">'[28]Inputs &amp; Summary'!$E$68</definedName>
    <definedName name="FEES_COMMITMENT">'[28]Inputs &amp; Summary'!$E$70</definedName>
    <definedName name="FEES_SYNDICATION">'[28]Inputs &amp; Summary'!$E$69</definedName>
    <definedName name="ff" localSheetId="1" hidden="1">{#N/A,#N/A,FALSE,"sıh_iç_ihz";#N/A,#N/A,FALSE,"sıh_iç_er";#N/A,#N/A,FALSE,"sıh_iç_tut"}</definedName>
    <definedName name="ff" hidden="1">{#N/A,#N/A,FALSE,"sıh_iç_ihz";#N/A,#N/A,FALSE,"sıh_iç_er";#N/A,#N/A,FALSE,"sıh_iç_tut"}</definedName>
    <definedName name="FFFFFF">[66]nakitakım!FFFFFF</definedName>
    <definedName name="FFGRTRTRT">[66]nakitakım!FFGRTRTRT</definedName>
    <definedName name="FFR">#REF!</definedName>
    <definedName name="FFVD">#REF!</definedName>
    <definedName name="FG" localSheetId="1" hidden="1">{#N/A,#N/A,FALSE,"imalat_kesif";#N/A,#N/A,FALSE,"imalat_seviye";#N/A,#N/A,FALSE,"141";#N/A,#N/A,FALSE,"142";#N/A,#N/A,FALSE,"143";#N/A,#N/A,FALSE,"144";#N/A,#N/A,FALSE,"145";#N/A,#N/A,FALSE,"146";#N/A,#N/A,FALSE,"147";#N/A,#N/A,FALSE,"148";#N/A,#N/A,FALSE,"149"}</definedName>
    <definedName name="FG" hidden="1">{#N/A,#N/A,FALSE,"imalat_kesif";#N/A,#N/A,FALSE,"imalat_seviye";#N/A,#N/A,FALSE,"141";#N/A,#N/A,FALSE,"142";#N/A,#N/A,FALSE,"143";#N/A,#N/A,FALSE,"144";#N/A,#N/A,FALSE,"145";#N/A,#N/A,FALSE,"146";#N/A,#N/A,FALSE,"147";#N/A,#N/A,FALSE,"148";#N/A,#N/A,FALSE,"149"}</definedName>
    <definedName name="fgdfg" localSheetId="1" hidden="1">{#N/A,#N/A,FALSE,"SumD";#N/A,#N/A,FALSE,"ElecD";#N/A,#N/A,FALSE,"MechD";#N/A,#N/A,FALSE,"GeotD";#N/A,#N/A,FALSE,"PrcsD";#N/A,#N/A,FALSE,"TunnD";#N/A,#N/A,FALSE,"CivlD";#N/A,#N/A,FALSE,"NtwkD";#N/A,#N/A,FALSE,"EstgD";#N/A,#N/A,FALSE,"PEngD"}</definedName>
    <definedName name="fgdfg" hidden="1">{#N/A,#N/A,FALSE,"SumD";#N/A,#N/A,FALSE,"ElecD";#N/A,#N/A,FALSE,"MechD";#N/A,#N/A,FALSE,"GeotD";#N/A,#N/A,FALSE,"PrcsD";#N/A,#N/A,FALSE,"TunnD";#N/A,#N/A,FALSE,"CivlD";#N/A,#N/A,FALSE,"NtwkD";#N/A,#N/A,FALSE,"EstgD";#N/A,#N/A,FALSE,"PEngD"}</definedName>
    <definedName name="fgfdg" localSheetId="1" hidden="1">{#N/A,#N/A,FALSE,"SumG";#N/A,#N/A,FALSE,"ElecG";#N/A,#N/A,FALSE,"MechG";#N/A,#N/A,FALSE,"GeotG";#N/A,#N/A,FALSE,"PrcsG";#N/A,#N/A,FALSE,"TunnG";#N/A,#N/A,FALSE,"CivlG";#N/A,#N/A,FALSE,"NtwkG";#N/A,#N/A,FALSE,"EstgG";#N/A,#N/A,FALSE,"PEngG"}</definedName>
    <definedName name="fgfdg" hidden="1">{#N/A,#N/A,FALSE,"SumG";#N/A,#N/A,FALSE,"ElecG";#N/A,#N/A,FALSE,"MechG";#N/A,#N/A,FALSE,"GeotG";#N/A,#N/A,FALSE,"PrcsG";#N/A,#N/A,FALSE,"TunnG";#N/A,#N/A,FALSE,"CivlG";#N/A,#N/A,FALSE,"NtwkG";#N/A,#N/A,FALSE,"EstgG";#N/A,#N/A,FALSE,"PEngG"}</definedName>
    <definedName name="fgfg" localSheetId="1"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fgfg"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fgh" localSheetId="1"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fgh"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fghfg" localSheetId="1" hidden="1">{#N/A,#N/A,FALSE,"SumD";#N/A,#N/A,FALSE,"ElecD";#N/A,#N/A,FALSE,"MechD";#N/A,#N/A,FALSE,"GeotD";#N/A,#N/A,FALSE,"PrcsD";#N/A,#N/A,FALSE,"TunnD";#N/A,#N/A,FALSE,"CivlD";#N/A,#N/A,FALSE,"NtwkD";#N/A,#N/A,FALSE,"EstgD";#N/A,#N/A,FALSE,"PEngD"}</definedName>
    <definedName name="fghfg" hidden="1">{#N/A,#N/A,FALSE,"SumD";#N/A,#N/A,FALSE,"ElecD";#N/A,#N/A,FALSE,"MechD";#N/A,#N/A,FALSE,"GeotD";#N/A,#N/A,FALSE,"PrcsD";#N/A,#N/A,FALSE,"TunnD";#N/A,#N/A,FALSE,"CivlD";#N/A,#N/A,FALSE,"NtwkD";#N/A,#N/A,FALSE,"EstgD";#N/A,#N/A,FALSE,"PEngD"}</definedName>
    <definedName name="FGHH" localSheetId="1" hidden="1">{#N/A,#N/A,FALSE,"SumD";#N/A,#N/A,FALSE,"ElecD";#N/A,#N/A,FALSE,"MechD";#N/A,#N/A,FALSE,"GeotD";#N/A,#N/A,FALSE,"PrcsD";#N/A,#N/A,FALSE,"TunnD";#N/A,#N/A,FALSE,"CivlD";#N/A,#N/A,FALSE,"NtwkD";#N/A,#N/A,FALSE,"EstgD";#N/A,#N/A,FALSE,"PEngD"}</definedName>
    <definedName name="FGHH" hidden="1">{#N/A,#N/A,FALSE,"SumD";#N/A,#N/A,FALSE,"ElecD";#N/A,#N/A,FALSE,"MechD";#N/A,#N/A,FALSE,"GeotD";#N/A,#N/A,FALSE,"PrcsD";#N/A,#N/A,FALSE,"TunnD";#N/A,#N/A,FALSE,"CivlD";#N/A,#N/A,FALSE,"NtwkD";#N/A,#N/A,FALSE,"EstgD";#N/A,#N/A,FALSE,"PEngD"}</definedName>
    <definedName name="FGO">#REF!</definedName>
    <definedName name="FGT">#REF!</definedName>
    <definedName name="fgvgvb" localSheetId="1"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fgvgvb"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fgy"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fgy"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FIS">#REF!</definedName>
    <definedName name="fibrobeton">#REF!</definedName>
    <definedName name="FİHRİST">#REF!</definedName>
    <definedName name="Finex">#REF!</definedName>
    <definedName name="fiyat">#REF!</definedName>
    <definedName name="fkod">[76]Sayfa7B!$B$1</definedName>
    <definedName name="FONAKIM">#REF!</definedName>
    <definedName name="food">#REF!</definedName>
    <definedName name="fr">[66]nakitakım!fr</definedName>
    <definedName name="frako">'[104]Analiz-dec'!$B$98</definedName>
    <definedName name="frt">[66]nakitakım!frt</definedName>
    <definedName name="frtg">[66]nakitakım!frtg</definedName>
    <definedName name="ftipi">#REF!</definedName>
    <definedName name="fueloilbirfiy">#REF!</definedName>
    <definedName name="fvcasdv" localSheetId="1"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fvcasdv"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G">[87]Workings!#REF!</definedName>
    <definedName name="G2G2G" localSheetId="1" hidden="1">{#N/A,#N/A,FALSE,"TELEFON"}</definedName>
    <definedName name="G2G2G" hidden="1">{#N/A,#N/A,FALSE,"TELEFON"}</definedName>
    <definedName name="GANTEN">[105]degisken!$B$9</definedName>
    <definedName name="gaz_beton_eritme_1">#REF!</definedName>
    <definedName name="gaz_beton_eritme_2">#REF!</definedName>
    <definedName name="gbf"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gbf"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GBORU">[105]degisken!$B$5</definedName>
    <definedName name="GBP">#REF!</definedName>
    <definedName name="GBUSBAR">[105]degisken!$B$14</definedName>
    <definedName name="GD">[73]Kur!$B$8</definedName>
    <definedName name="GDIGER">[105]degisken!$B$15</definedName>
    <definedName name="gdsf" localSheetId="1"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gdsf"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GE">#REF!</definedName>
    <definedName name="geçicidönemoranı">#REF!</definedName>
    <definedName name="GEN.ÜRETİM">#REF!</definedName>
    <definedName name="Genel">#REF!</definedName>
    <definedName name="GenelM">#REF!</definedName>
    <definedName name="GFDFGDG">'[31]262-263'!$A$36:$B$66</definedName>
    <definedName name="gfdgfdg" localSheetId="1" hidden="1">{#N/A,#N/A,FALSE,"SumD";#N/A,#N/A,FALSE,"ElecD";#N/A,#N/A,FALSE,"MechD";#N/A,#N/A,FALSE,"GeotD";#N/A,#N/A,FALSE,"PrcsD";#N/A,#N/A,FALSE,"TunnD";#N/A,#N/A,FALSE,"CivlD";#N/A,#N/A,FALSE,"NtwkD";#N/A,#N/A,FALSE,"EstgD";#N/A,#N/A,FALSE,"PEngD"}</definedName>
    <definedName name="gfdgfdg" hidden="1">{#N/A,#N/A,FALSE,"SumD";#N/A,#N/A,FALSE,"ElecD";#N/A,#N/A,FALSE,"MechD";#N/A,#N/A,FALSE,"GeotD";#N/A,#N/A,FALSE,"PrcsD";#N/A,#N/A,FALSE,"TunnD";#N/A,#N/A,FALSE,"CivlD";#N/A,#N/A,FALSE,"NtwkD";#N/A,#N/A,FALSE,"EstgD";#N/A,#N/A,FALSE,"PEngD"}</definedName>
    <definedName name="gfgf" localSheetId="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gfgf"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gfgfgfgfg" localSheetId="1" hidden="1">{#N/A,#N/A,FALSE,"SumD";#N/A,#N/A,FALSE,"ElecD";#N/A,#N/A,FALSE,"MechD";#N/A,#N/A,FALSE,"GeotD";#N/A,#N/A,FALSE,"PrcsD";#N/A,#N/A,FALSE,"TunnD";#N/A,#N/A,FALSE,"CivlD";#N/A,#N/A,FALSE,"NtwkD";#N/A,#N/A,FALSE,"EstgD";#N/A,#N/A,FALSE,"PEngD"}</definedName>
    <definedName name="gfgfgfgfg" hidden="1">{#N/A,#N/A,FALSE,"SumD";#N/A,#N/A,FALSE,"ElecD";#N/A,#N/A,FALSE,"MechD";#N/A,#N/A,FALSE,"GeotD";#N/A,#N/A,FALSE,"PrcsD";#N/A,#N/A,FALSE,"TunnD";#N/A,#N/A,FALSE,"CivlD";#N/A,#N/A,FALSE,"NtwkD";#N/A,#N/A,FALSE,"EstgD";#N/A,#N/A,FALSE,"PEngD"}</definedName>
    <definedName name="gfgfgfgss" localSheetId="1" hidden="1">{#N/A,#N/A,FALSE,"SumG";#N/A,#N/A,FALSE,"ElecG";#N/A,#N/A,FALSE,"MechG";#N/A,#N/A,FALSE,"GeotG";#N/A,#N/A,FALSE,"PrcsG";#N/A,#N/A,FALSE,"TunnG";#N/A,#N/A,FALSE,"CivlG";#N/A,#N/A,FALSE,"NtwkG";#N/A,#N/A,FALSE,"EstgG";#N/A,#N/A,FALSE,"PEngG"}</definedName>
    <definedName name="gfgfgfgss" hidden="1">{#N/A,#N/A,FALSE,"SumG";#N/A,#N/A,FALSE,"ElecG";#N/A,#N/A,FALSE,"MechG";#N/A,#N/A,FALSE,"GeotG";#N/A,#N/A,FALSE,"PrcsG";#N/A,#N/A,FALSE,"TunnG";#N/A,#N/A,FALSE,"CivlG";#N/A,#N/A,FALSE,"NtwkG";#N/A,#N/A,FALSE,"EstgG";#N/A,#N/A,FALSE,"PEngG"}</definedName>
    <definedName name="GFHGH">[48]rayıc!#REF!</definedName>
    <definedName name="gg">[106]cover!$C$6</definedName>
    <definedName name="GGEN">[105]degisken!$B$12</definedName>
    <definedName name="gggg" hidden="1">[1]TESİSAT!#REF!,[1]TESİSAT!#REF!</definedName>
    <definedName name="GGGGGGGGGGGGGGGGGGGGGGGGGGGGGGGGGGGGGG">[66]nakitakım!GGGGGGGGGGGGGGGGGGGGGGGGGGGGGGGGGGGGGG</definedName>
    <definedName name="GGHAVUZ">#REF!</definedName>
    <definedName name="GGK">#REF!</definedName>
    <definedName name="GGKX">#REF!</definedName>
    <definedName name="GGSK">#REF!</definedName>
    <definedName name="GGSK1">#REF!</definedName>
    <definedName name="GGT">#REF!</definedName>
    <definedName name="gğ">'[103]Tablo 3-Bankalar'!#REF!</definedName>
    <definedName name="gğıieau" localSheetId="1" hidden="1">{#VALUE!,#N/A,FALSE,0;#N/A,#N/A,FALSE,0;#N/A,#N/A,FALSE,0;#N/A,#N/A,FALSE,0;#N/A,#N/A,FALSE,0;#N/A,#N/A,FALSE,0;#N/A,#N/A,FALSE,0;#N/A,#N/A,FALSE,0;#N/A,#N/A,FALSE,0;#N/A,#N/A,FALSE,0}</definedName>
    <definedName name="gğıieau" hidden="1">{#VALUE!,#N/A,FALSE,0;#N/A,#N/A,FALSE,0;#N/A,#N/A,FALSE,0;#N/A,#N/A,FALSE,0;#N/A,#N/A,FALSE,0;#N/A,#N/A,FALSE,0;#N/A,#N/A,FALSE,0;#N/A,#N/A,FALSE,0;#N/A,#N/A,FALSE,0;#N/A,#N/A,FALSE,0}</definedName>
    <definedName name="ghfghfgh" localSheetId="1" hidden="1">{#VALUE!,#N/A,FALSE,0;#N/A,#N/A,FALSE,0;#N/A,#N/A,FALSE,0;#N/A,#N/A,FALSE,0;#N/A,#N/A,FALSE,0;#N/A,#N/A,FALSE,0;#N/A,#N/A,FALSE,0;#N/A,#N/A,FALSE,0}</definedName>
    <definedName name="ghfghfgh" hidden="1">{#VALUE!,#N/A,FALSE,0;#N/A,#N/A,FALSE,0;#N/A,#N/A,FALSE,0;#N/A,#N/A,FALSE,0;#N/A,#N/A,FALSE,0;#N/A,#N/A,FALSE,0;#N/A,#N/A,FALSE,0;#N/A,#N/A,FALSE,0}</definedName>
    <definedName name="GHGFHGFH" localSheetId="1" hidden="1">{#VALUE!,#N/A,FALSE,0;#N/A,#N/A,FALSE,0;#N/A,#N/A,FALSE,0;#N/A,#N/A,FALSE,0;#N/A,#N/A,FALSE,0;#N/A,#N/A,FALSE,0;#N/A,#N/A,FALSE,0;#N/A,#N/A,FALSE,0;#N/A,#N/A,FALSE,0;#N/A,#N/A,FALSE,0}</definedName>
    <definedName name="GHGFHGFH" hidden="1">{#VALUE!,#N/A,FALSE,0;#N/A,#N/A,FALSE,0;#N/A,#N/A,FALSE,0;#N/A,#N/A,FALSE,0;#N/A,#N/A,FALSE,0;#N/A,#N/A,FALSE,0;#N/A,#N/A,FALSE,0;#N/A,#N/A,FALSE,0;#N/A,#N/A,FALSE,0;#N/A,#N/A,FALSE,0}</definedName>
    <definedName name="ghggg" localSheetId="1" hidden="1">{#N/A,#N/A,FALSE,"SumG";#N/A,#N/A,FALSE,"ElecG";#N/A,#N/A,FALSE,"MechG";#N/A,#N/A,FALSE,"GeotG";#N/A,#N/A,FALSE,"PrcsG";#N/A,#N/A,FALSE,"TunnG";#N/A,#N/A,FALSE,"CivlG";#N/A,#N/A,FALSE,"NtwkG";#N/A,#N/A,FALSE,"EstgG";#N/A,#N/A,FALSE,"PEngG"}</definedName>
    <definedName name="ghggg" hidden="1">{#N/A,#N/A,FALSE,"SumG";#N/A,#N/A,FALSE,"ElecG";#N/A,#N/A,FALSE,"MechG";#N/A,#N/A,FALSE,"GeotG";#N/A,#N/A,FALSE,"PrcsG";#N/A,#N/A,FALSE,"TunnG";#N/A,#N/A,FALSE,"CivlG";#N/A,#N/A,FALSE,"NtwkG";#N/A,#N/A,FALSE,"EstgG";#N/A,#N/A,FALSE,"PEngG"}</definedName>
    <definedName name="GİYİM">'[107]PER05-ÜCRET'!$C$36</definedName>
    <definedName name="gk">#REF!</definedName>
    <definedName name="GKABLO">[105]degisken!$B$7</definedName>
    <definedName name="GKK">'[108]keşif özeti'!#REF!</definedName>
    <definedName name="GKN">#REF!</definedName>
    <definedName name="GOG">[105]degisken!$B$13</definedName>
    <definedName name="GÖS">#REF!</definedName>
    <definedName name="GPANO">[105]degisken!$B$6</definedName>
    <definedName name="gr">#REF!</definedName>
    <definedName name="gregr" localSheetId="1" hidden="1">{#N/A,#N/A,FALSE,"SUMMARY 4a";#N/A,#N/A,FALSE,"GBA 4b";#N/A,#N/A,FALSE,"TENANT 4c";#N/A,#N/A,FALSE,"BUDGET DETAIL";#N/A,#N/A,FALSE,"PRO FORMA"}</definedName>
    <definedName name="gregr" hidden="1">{#N/A,#N/A,FALSE,"SUMMARY 4a";#N/A,#N/A,FALSE,"GBA 4b";#N/A,#N/A,FALSE,"TENANT 4c";#N/A,#N/A,FALSE,"BUDGET DETAIL";#N/A,#N/A,FALSE,"PRO FORMA"}</definedName>
    <definedName name="GRO">#REF!</definedName>
    <definedName name="GRWG" localSheetId="1" hidden="1">{#N/A,#N/A,FALSE,"SUMMARY 4a";#N/A,#N/A,FALSE,"GBA 4b";#N/A,#N/A,FALSE,"TENANT 4c";#N/A,#N/A,FALSE,"BUDGET DETAIL";#N/A,#N/A,FALSE,"PRO FORMA"}</definedName>
    <definedName name="GRWG" hidden="1">{#N/A,#N/A,FALSE,"SUMMARY 4a";#N/A,#N/A,FALSE,"GBA 4b";#N/A,#N/A,FALSE,"TENANT 4c";#N/A,#N/A,FALSE,"BUDGET DETAIL";#N/A,#N/A,FALSE,"PRO FORMA"}</definedName>
    <definedName name="GSALT">[105]degisken!$B$4</definedName>
    <definedName name="gsdgsg" localSheetId="1" hidden="1">{#N/A,#N/A,FALSE,"TELEFON"}</definedName>
    <definedName name="gsdgsg" hidden="1">{#N/A,#N/A,FALSE,"TELEFON"}</definedName>
    <definedName name="gsf">'[72]#REF'!$E$7</definedName>
    <definedName name="gsm">'[72]#REF'!$C$7</definedName>
    <definedName name="GTİPİ">#REF!</definedName>
    <definedName name="GTP">#REF!</definedName>
    <definedName name="GTRAFO">[105]degisken!$B$16</definedName>
    <definedName name="GuestRel">#REF!</definedName>
    <definedName name="gul">[109]tefen_hes!#REF!</definedName>
    <definedName name="Gumruk">[72]Sheet1!$B$8</definedName>
    <definedName name="GÜN">#REF!</definedName>
    <definedName name="GÜRKAN">#REF!</definedName>
    <definedName name="GÜVB">'[82]GÜV01-GÜVENLİK'!$L$20</definedName>
    <definedName name="Güvenlik">#REF!</definedName>
    <definedName name="gwag"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gwag"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ğaa">[66]nakitakım!ğaa</definedName>
    <definedName name="ğı" localSheetId="1" hidden="1">{#N/A,#N/A,FALSE,"imalat_keşif";#N/A,#N/A,FALSE,"imalat_seviye";#N/A,#N/A,FALSE,"141";#N/A,#N/A,FALSE,"142";#N/A,#N/A,FALSE,"143";#N/A,#N/A,FALSE,"144";#N/A,#N/A,FALSE,"145";#N/A,#N/A,FALSE,"146";#N/A,#N/A,FALSE,"147";#N/A,#N/A,FALSE,"148";#N/A,#N/A,FALSE,"149"}</definedName>
    <definedName name="ğı" hidden="1">{#N/A,#N/A,FALSE,"imalat_keşif";#N/A,#N/A,FALSE,"imalat_seviye";#N/A,#N/A,FALSE,"141";#N/A,#N/A,FALSE,"142";#N/A,#N/A,FALSE,"143";#N/A,#N/A,FALSE,"144";#N/A,#N/A,FALSE,"145";#N/A,#N/A,FALSE,"146";#N/A,#N/A,FALSE,"147";#N/A,#N/A,FALSE,"148";#N/A,#N/A,FALSE,"149"}</definedName>
    <definedName name="ğıü">[110]konutfiyat!$C$52</definedName>
    <definedName name="ğüğopğp" localSheetId="1" hidden="1">{#VALUE!,#N/A,FALSE,0;#N/A,#N/A,FALSE,0;#N/A,#N/A,FALSE,0;#N/A,#N/A,FALSE,0;#N/A,#N/A,FALSE,0;#N/A,#N/A,FALSE,0;#N/A,#N/A,FALSE,0;#N/A,#N/A,FALSE,0;#N/A,#N/A,FALSE,0;#N/A,#N/A,FALSE,0;#N/A,#N/A,FALSE,0;#N/A,#N/A,FALSE,0;#N/A,#N/A,FALSE,0;#N/A,#N/A,FALSE,0;#N/A,#N/A,FALSE,0;#N/A,#N/A,FALSE,0;#N/A,#N/A,FALSE,0;#N/A,#N/A,FALSE,0;#N/A,#N/A,FALSE,0;#N/A,#N/A,FALSE,0;#N/A,#N/A,FALSE,0;#N/A,#N/A,FALSE,0}</definedName>
    <definedName name="ğüğopğp" hidden="1">{#VALUE!,#N/A,FALSE,0;#N/A,#N/A,FALSE,0;#N/A,#N/A,FALSE,0;#N/A,#N/A,FALSE,0;#N/A,#N/A,FALSE,0;#N/A,#N/A,FALSE,0;#N/A,#N/A,FALSE,0;#N/A,#N/A,FALSE,0;#N/A,#N/A,FALSE,0;#N/A,#N/A,FALSE,0;#N/A,#N/A,FALSE,0;#N/A,#N/A,FALSE,0;#N/A,#N/A,FALSE,0;#N/A,#N/A,FALSE,0;#N/A,#N/A,FALSE,0;#N/A,#N/A,FALSE,0;#N/A,#N/A,FALSE,0;#N/A,#N/A,FALSE,0;#N/A,#N/A,FALSE,0;#N/A,#N/A,FALSE,0;#N/A,#N/A,FALSE,0;#N/A,#N/A,FALSE,0}</definedName>
    <definedName name="h">#N/A</definedName>
    <definedName name="HABU">#REF!</definedName>
    <definedName name="HABUDIYAR">#REF!</definedName>
    <definedName name="HABUDIYAR2">#REF!</definedName>
    <definedName name="HABUDIYAR3">#REF!</definedName>
    <definedName name="hakgeciciam">#REF!</definedName>
    <definedName name="hans"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hans"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HarfleYaz">#REF!</definedName>
    <definedName name="hasılelk">#REF!</definedName>
    <definedName name="HASIR">#REF!</definedName>
    <definedName name="hasilbirfiy">#REF!</definedName>
    <definedName name="hasilurgid">#REF!</definedName>
    <definedName name="haşıllımal">#REF!</definedName>
    <definedName name="haşıllıüstüpümik">#REF!</definedName>
    <definedName name="haşılsızmal">#REF!</definedName>
    <definedName name="haşılsızüstüpümik">#REF!</definedName>
    <definedName name="HAVKLMAL">#REF!</definedName>
    <definedName name="HAVKLPUR">#REF!</definedName>
    <definedName name="haziran2006" hidden="1">'[111]TABLO-3'!$B$4:$B$4</definedName>
    <definedName name="hesap2">#REF!</definedName>
    <definedName name="hesap3">#REF!</definedName>
    <definedName name="hesapkodu1">#REF!</definedName>
    <definedName name="HFL">[112]kesif!$B$5</definedName>
    <definedName name="hgfhfgh" localSheetId="1" hidden="1">{#VALUE!,#N/A,FALSE,0;#N/A,#N/A,FALSE,0;#N/A,#N/A,FALSE,0;#N/A,#N/A,FALSE,0;#N/A,#N/A,FALSE,0;#N/A,#N/A,FALSE,0;#N/A,#N/A,FALSE,0;#N/A,#N/A,FALSE,0;#N/A,#N/A,FALSE,0;#N/A,#N/A,FALSE,0;#N/A,#N/A,FALSE,0;#N/A,#N/A,FALSE,0}</definedName>
    <definedName name="hgfhfgh" hidden="1">{#VALUE!,#N/A,FALSE,0;#N/A,#N/A,FALSE,0;#N/A,#N/A,FALSE,0;#N/A,#N/A,FALSE,0;#N/A,#N/A,FALSE,0;#N/A,#N/A,FALSE,0;#N/A,#N/A,FALSE,0;#N/A,#N/A,FALSE,0;#N/A,#N/A,FALSE,0;#N/A,#N/A,FALSE,0;#N/A,#N/A,FALSE,0;#N/A,#N/A,FALSE,0}</definedName>
    <definedName name="HGJDSRT">'[31]265-260'!$A$37:$B$67</definedName>
    <definedName name="HI">#REF!</definedName>
    <definedName name="HIYAR">#REF!</definedName>
    <definedName name="hiç">#REF!</definedName>
    <definedName name="HJ">[66]nakitakım!HJ</definedName>
    <definedName name="HJGHJFG" localSheetId="1" hidden="1">{#VALUE!,#N/A,FALSE,0;#N/A,#N/A,FALSE,0;#N/A,#N/A,FALSE,0;#N/A,#N/A,FALSE,0;#N/A,#N/A,FALSE,0;#N/A,#N/A,FALSE,0;#N/A,#N/A,FALSE,0;#N/A,#N/A,FALSE,0;#N/A,#N/A,FALSE,0;#N/A,#N/A,FALSE,0;#N/A,#N/A,FALSE,0;#N/A,#N/A,FALSE,0}</definedName>
    <definedName name="HJGHJFG" hidden="1">{#VALUE!,#N/A,FALSE,0;#N/A,#N/A,FALSE,0;#N/A,#N/A,FALSE,0;#N/A,#N/A,FALSE,0;#N/A,#N/A,FALSE,0;#N/A,#N/A,FALSE,0;#N/A,#N/A,FALSE,0;#N/A,#N/A,FALSE,0;#N/A,#N/A,FALSE,0;#N/A,#N/A,FALSE,0;#N/A,#N/A,FALSE,0;#N/A,#N/A,FALSE,0}</definedName>
    <definedName name="HJGHJHJ" localSheetId="1" hidden="1">{#VALUE!,#N/A,TRUE,0;#N/A,#N/A,TRUE,0;#N/A,#N/A,TRUE,0;#N/A,#N/A,TRUE,0;#N/A,#N/A,TRUE,0;#N/A,#N/A,TRUE,0;#N/A,#N/A,TRUE,0}</definedName>
    <definedName name="HJGHJHJ" hidden="1">{#VALUE!,#N/A,TRUE,0;#N/A,#N/A,TRUE,0;#N/A,#N/A,TRUE,0;#N/A,#N/A,TRUE,0;#N/A,#N/A,TRUE,0;#N/A,#N/A,TRUE,0;#N/A,#N/A,TRUE,0}</definedName>
    <definedName name="HJHGJ">'[31]267a-268'!$A$37:$B$65</definedName>
    <definedName name="hjhjjhk" localSheetId="1" hidden="1">{#VALUE!,#N/A,FALSE,0;#N/A,#N/A,FALSE,0;#N/A,#N/A,FALSE,0;#N/A,#N/A,FALSE,0;#N/A,#N/A,FALSE,0;#N/A,#N/A,FALSE,0;#N/A,#N/A,FALSE,0;#N/A,#N/A,FALSE,0;#N/A,#N/A,FALSE,0;#N/A,#N/A,FALSE,0;#N/A,#N/A,FALSE,0;#N/A,#N/A,FALSE,0}</definedName>
    <definedName name="hjhjjhk" hidden="1">{#VALUE!,#N/A,FALSE,0;#N/A,#N/A,FALSE,0;#N/A,#N/A,FALSE,0;#N/A,#N/A,FALSE,0;#N/A,#N/A,FALSE,0;#N/A,#N/A,FALSE,0;#N/A,#N/A,FALSE,0;#N/A,#N/A,FALSE,0;#N/A,#N/A,FALSE,0;#N/A,#N/A,FALSE,0;#N/A,#N/A,FALSE,0;#N/A,#N/A,FALSE,0}</definedName>
    <definedName name="hjuu" localSheetId="1" hidden="1">{#N/A,#N/A,FALSE,"kal_iç_ihz";#N/A,#N/A,FALSE,"kal_iç_er";#N/A,#N/A,FALSE,"kal_iç_tut"}</definedName>
    <definedName name="hjuu" hidden="1">{#N/A,#N/A,FALSE,"kal_iç_ihz";#N/A,#N/A,FALSE,"kal_iç_er";#N/A,#N/A,FALSE,"kal_iç_tut"}</definedName>
    <definedName name="HK">#REF!</definedName>
    <definedName name="hkjhkj"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hkjhkj"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Hotel_Name">'[113]OPERATING BUDGET'!$A$1</definedName>
    <definedName name="Housekeeping">#REF!</definedName>
    <definedName name="HTML_CodePage" hidden="1">1252</definedName>
    <definedName name="HTML_Control" localSheetId="1" hidden="1">{"'Appendix 3 Currency'!$A$1:$U$96"}</definedName>
    <definedName name="HTML_Control" hidden="1">{"'Appendix 3 Currency'!$A$1:$U$96"}</definedName>
    <definedName name="HTML_Description" hidden="1">""</definedName>
    <definedName name="HTML_Email" hidden="1">""</definedName>
    <definedName name="HTML_Header" hidden="1">"Appendix 3 Currency"</definedName>
    <definedName name="HTML_LastUpdate" hidden="1">"2/2/99"</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"Q:\zteve\html\Files\cashflow.htm"</definedName>
    <definedName name="HTML_Title" hidden="1">"Cash Flow Form"</definedName>
    <definedName name="hu">[66]nakitakım!hu</definedName>
    <definedName name="HUK">#REF!</definedName>
    <definedName name="hy">[66]nakitakım!hy</definedName>
    <definedName name="Hyperion" localSheetId="1" hidden="1">{#N/A,#N/A,TRUE,"Prog. Overview Strategic Input";#N/A,#N/A,TRUE,"Program Overview Financials";#N/A,#N/A,TRUE,"Technology Summary Input";#N/A,#N/A,TRUE,"Mkt &amp; Sales Summary Input";#N/A,#N/A,TRUE,"Delivery Summary Input";#N/A,#N/A,TRUE,"Revenue Assump Input";#N/A,#N/A,TRUE,"Financial Summary"}</definedName>
    <definedName name="Hyperion" hidden="1">{#N/A,#N/A,TRUE,"Prog. Overview Strategic Input";#N/A,#N/A,TRUE,"Program Overview Financials";#N/A,#N/A,TRUE,"Technology Summary Input";#N/A,#N/A,TRUE,"Mkt &amp; Sales Summary Input";#N/A,#N/A,TRUE,"Delivery Summary Input";#N/A,#N/A,TRUE,"Revenue Assump Input";#N/A,#N/A,TRUE,"Financial Summary"}</definedName>
    <definedName name="ICMAL">[114]ICMAL!$B$2:$I$208</definedName>
    <definedName name="IHTIYAÇ">#REF!</definedName>
    <definedName name="ııu">[66]nakitakım!ııu</definedName>
    <definedName name="ııuu" localSheetId="1" hidden="1">{#N/A,#N/A,FALSE,"kal_iç_ihz";#N/A,#N/A,FALSE,"kal_iç_er";#N/A,#N/A,FALSE,"kal_iç_tut"}</definedName>
    <definedName name="ııuu" hidden="1">{#N/A,#N/A,FALSE,"kal_iç_ihz";#N/A,#N/A,FALSE,"kal_iç_er";#N/A,#N/A,FALSE,"kal_iç_tut"}</definedName>
    <definedName name="ııuy">[66]nakitakım!ııuy</definedName>
    <definedName name="IK">#REF!</definedName>
    <definedName name="IKK">#REF!</definedName>
    <definedName name="IKN">#REF!</definedName>
    <definedName name="IL">#REF!</definedName>
    <definedName name="IM">#REF!</definedName>
    <definedName name="IMP">#REF!</definedName>
    <definedName name="IncomeTax">'[68]Income Statement'!$G$36:$BB$36</definedName>
    <definedName name="Initial_Sale_Price">#REF!</definedName>
    <definedName name="INT_A">'[28]Inputs &amp; Summary'!$E$60</definedName>
    <definedName name="INT_A1">'[28]Inputs &amp; Summary'!$F$60</definedName>
    <definedName name="INT_A2">'[28]Inputs &amp; Summary'!$G$60</definedName>
    <definedName name="INT_A3">'[28]Inputs &amp; Summary'!$H$60</definedName>
    <definedName name="INT_B">'[28]Inputs &amp; Summary'!$E$61</definedName>
    <definedName name="INT_B1">'[28]Inputs &amp; Summary'!$F$61</definedName>
    <definedName name="INT_B2">'[28]Inputs &amp; Summary'!$G$61</definedName>
    <definedName name="INT_B3">'[28]Inputs &amp; Summary'!$H$61</definedName>
    <definedName name="INT_MEZZ">'[28]Inputs &amp; Summary'!$E$63</definedName>
    <definedName name="INT_MEZZ_B">'[28]Inputs &amp; Summary'!$E$64</definedName>
    <definedName name="INT_MEZZ_B1">'[28]Inputs &amp; Summary'!$F$64</definedName>
    <definedName name="INT_MEZZ_B2">'[28]Inputs &amp; Summary'!$G$64</definedName>
    <definedName name="INT_MEZZ_B3">'[28]Inputs &amp; Summary'!$H$64</definedName>
    <definedName name="INT_MEZZ1">'[28]Inputs &amp; Summary'!$F$63</definedName>
    <definedName name="INT_MEZZ2">'[28]Inputs &amp; Summary'!$G$63</definedName>
    <definedName name="INT_MEZZ3">'[28]Inputs &amp; Summary'!$H$63</definedName>
    <definedName name="Interest_Rate">#REF!</definedName>
    <definedName name="InterestAfterConstr">[87]Workings!#REF!</definedName>
    <definedName name="InterestDuringConstr">[87]Workings!#REF!</definedName>
    <definedName name="InterestMarginAfterConstr">[87]Workings!#REF!</definedName>
    <definedName name="InterestMarginAfterConstrIn">[87]Inputs!#REF!</definedName>
    <definedName name="InterestMarginDuringConstr">[87]Workings!#REF!</definedName>
    <definedName name="InterestMarginDuringConstrIn">[87]Inputs!#REF!</definedName>
    <definedName name="InterestMortgageStyleP1">[87]Workings!#REF!</definedName>
    <definedName name="InvProp_HistVal">[68]Calc!$G$253:$BB$253</definedName>
    <definedName name="IOPIOPOPO" localSheetId="1" hidden="1">{#VALUE!,#N/A,FALSE,0;#N/A,#N/A,FALSE,0;#N/A,#N/A,FALSE,0;#N/A,#N/A,FALSE,0;#N/A,#N/A,FALSE,0;#N/A,#N/A,FALSE,0;#N/A,#N/A,FALSE,0}</definedName>
    <definedName name="IOPIOPOPO" hidden="1">{#VALUE!,#N/A,FALSE,0;#N/A,#N/A,FALSE,0;#N/A,#N/A,FALSE,0;#N/A,#N/A,FALSE,0;#N/A,#N/A,FALSE,0;#N/A,#N/A,FALSE,0;#N/A,#N/A,FALSE,0}</definedName>
    <definedName name="IRR">#REF!</definedName>
    <definedName name="IRRProjectMoney">[87]Workings!#REF!</definedName>
    <definedName name="IRRProjectMoneyP1">[87]Workings!#REF!</definedName>
    <definedName name="IRRProjectMoneyP3">[87]Workings!#REF!</definedName>
    <definedName name="IRRProjectReal">[87]Workings!#REF!</definedName>
    <definedName name="IRRProjectRealP1">[87]Workings!#REF!</definedName>
    <definedName name="ISBITIM">[60]İCMAL!$D$10</definedName>
    <definedName name="ISIKAN1">#REF!</definedName>
    <definedName name="ISITES1">#REF!</definedName>
    <definedName name="ISK">#REF!</definedName>
    <definedName name="ISSUE">'[72]#REF'!$C$40:$D$49</definedName>
    <definedName name="ISV">#REF!</definedName>
    <definedName name="IT">#REF!</definedName>
    <definedName name="ITL">#REF!</definedName>
    <definedName name="ıuıı" localSheetId="1" hidden="1">{#N/A,#N/A,FALSE,"müş_iç_ihz";#N/A,#N/A,FALSE,"müş_iç_er";#N/A,#N/A,FALSE,"müş_iç_tut"}</definedName>
    <definedName name="ıuıı" hidden="1">{#N/A,#N/A,FALSE,"müş_iç_ihz";#N/A,#N/A,FALSE,"müş_iç_er";#N/A,#N/A,FALSE,"müş_iç_tut"}</definedName>
    <definedName name="ıuııu">[66]nakitakım!ıuııu</definedName>
    <definedName name="ıuıuı" localSheetId="1" hidden="1">{#N/A,#N/A,TRUE,"kapak";#N/A,#N/A,TRUE,"Paylaşım";#N/A,#N/A,TRUE,"Nakit Değerlendirme";#N/A,#N/A,TRUE,"Grafik";#N/A,#N/A,TRUE,"Nakit";#N/A,#N/A,TRUE," Nakit Tablosu";#N/A,#N/A,TRUE,"K-Z";#N/A,#N/A,TRUE,"Satış";#N/A,#N/A,TRUE,"Peşinat+Taksitler (2)";#N/A,#N/A,TRUE,"Peşinat+Taksitler";#N/A,#N/A,TRUE,"Maliyet";#N/A,#N/A,TRUE,"Maliyet Analizi 1.Etap";#N/A,#N/A,TRUE,"Maliyet Analizi 2.Etap ";#N/A,#N/A,TRUE,"iş Programı 1.Etap";#N/A,#N/A,TRUE,"iş Programı 2.Etap"}</definedName>
    <definedName name="ıuıuı" hidden="1">{#N/A,#N/A,TRUE,"kapak";#N/A,#N/A,TRUE,"Paylaşım";#N/A,#N/A,TRUE,"Nakit Değerlendirme";#N/A,#N/A,TRUE,"Grafik";#N/A,#N/A,TRUE,"Nakit";#N/A,#N/A,TRUE," Nakit Tablosu";#N/A,#N/A,TRUE,"K-Z";#N/A,#N/A,TRUE,"Satış";#N/A,#N/A,TRUE,"Peşinat+Taksitler (2)";#N/A,#N/A,TRUE,"Peşinat+Taksitler";#N/A,#N/A,TRUE,"Maliyet";#N/A,#N/A,TRUE,"Maliyet Analizi 1.Etap";#N/A,#N/A,TRUE,"Maliyet Analizi 2.Etap ";#N/A,#N/A,TRUE,"iş Programı 1.Etap";#N/A,#N/A,TRUE,"iş Programı 2.Etap"}</definedName>
    <definedName name="ıuu"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ıuu"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ıuuı" localSheetId="1" hidden="1">{#N/A,#N/A,FALSE,"elk_iç_er";#N/A,#N/A,FALSE,"elk_iç_tut";#N/A,#N/A,FALSE,"elk_iç_ihz"}</definedName>
    <definedName name="ıuuı" hidden="1">{#N/A,#N/A,FALSE,"elk_iç_er";#N/A,#N/A,FALSE,"elk_iç_tut";#N/A,#N/A,FALSE,"elk_iç_ihz"}</definedName>
    <definedName name="ıuuuıuı" localSheetId="1" hidden="1">{#N/A,#N/A,FALSE,"sıh_iç_ihz";#N/A,#N/A,FALSE,"sıh_iç_er";#N/A,#N/A,FALSE,"sıh_iç_tut"}</definedName>
    <definedName name="ıuuuıuı" hidden="1">{#N/A,#N/A,FALSE,"sıh_iç_ihz";#N/A,#N/A,FALSE,"sıh_iç_er";#N/A,#N/A,FALSE,"sıh_iç_tut"}</definedName>
    <definedName name="ıuuy">[66]nakitakım!ıuuy</definedName>
    <definedName name="ıuuyı"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ıuuyı"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ıuuyıı">[66]nakitakım!ıuuyıı</definedName>
    <definedName name="IUUYUIUIUY" localSheetId="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IUUYUIUIUY"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ıuuyy" localSheetId="1"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ıuuyy"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ıuy">[66]nakitakım!ıuy</definedName>
    <definedName name="IUYIGUGHJ">'[31]250-251'!$A$35:$B$64</definedName>
    <definedName name="ıuyıı">[66]nakitakım!ıuyıı</definedName>
    <definedName name="ıuyıu"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ıuyıu"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ıuyuu">[66]nakitakım!ıuyuu</definedName>
    <definedName name="ıuyyı">[66]nakitakım!ıuyyı</definedName>
    <definedName name="ıuyyu"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ıuyyu"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ıuyyuı" localSheetId="1" hidden="1">{#N/A,#N/A,FALSE,"kal_iç_ihz";#N/A,#N/A,FALSE,"kal_iç_er";#N/A,#N/A,FALSE,"kal_iç_tut"}</definedName>
    <definedName name="ıuyyuı" hidden="1">{#N/A,#N/A,FALSE,"kal_iç_ihz";#N/A,#N/A,FALSE,"kal_iç_er";#N/A,#N/A,FALSE,"kal_iç_tut"}</definedName>
    <definedName name="ıyı">[66]nakitakım!ıyı</definedName>
    <definedName name="ıyıı" localSheetId="1" hidden="1">{#N/A,#N/A,FALSE,"elk_iç_er";#N/A,#N/A,FALSE,"elk_iç_tut";#N/A,#N/A,FALSE,"elk_iç_ihz"}</definedName>
    <definedName name="ıyıı" hidden="1">{#N/A,#N/A,FALSE,"elk_iç_er";#N/A,#N/A,FALSE,"elk_iç_tut";#N/A,#N/A,FALSE,"elk_iç_ihz"}</definedName>
    <definedName name="ıytyutyu" localSheetId="1" hidden="1">{#VALUE!,#N/A,FALSE,0;#N/A,#N/A,FALSE,0;#N/A,#N/A,FALSE,0;#N/A,#N/A,FALSE,0;#N/A,#N/A,FALSE,0;#N/A,#N/A,FALSE,0;#N/A,#N/A,FALSE,0;#N/A,#N/A,FALSE,0;#N/A,#N/A,FALSE,0;#N/A,#N/A,FALSE,0;#N/A,#N/A,FALSE,0;#N/A,#N/A,FALSE,0;#N/A,#N/A,FALSE,0;#N/A,#N/A,FALSE,0;#N/A,#N/A,FALSE,0;#N/A,#N/A,FALSE,0;#N/A,#N/A,FALSE,0;#N/A,#N/A,FALSE,0}</definedName>
    <definedName name="ıytyutyu" hidden="1">{#VALUE!,#N/A,FALSE,0;#N/A,#N/A,FALSE,0;#N/A,#N/A,FALSE,0;#N/A,#N/A,FALSE,0;#N/A,#N/A,FALSE,0;#N/A,#N/A,FALSE,0;#N/A,#N/A,FALSE,0;#N/A,#N/A,FALSE,0;#N/A,#N/A,FALSE,0;#N/A,#N/A,FALSE,0;#N/A,#N/A,FALSE,0;#N/A,#N/A,FALSE,0;#N/A,#N/A,FALSE,0;#N/A,#N/A,FALSE,0;#N/A,#N/A,FALSE,0;#N/A,#N/A,FALSE,0;#N/A,#N/A,FALSE,0;#N/A,#N/A,FALSE,0}</definedName>
    <definedName name="ıyuı">[66]nakitakım!ıyuı</definedName>
    <definedName name="ıyuuo" localSheetId="1" hidden="1">{#N/A,#N/A,FALSE,"elk_iç_er";#N/A,#N/A,FALSE,"elk_iç_tut";#N/A,#N/A,FALSE,"elk_iç_ihz"}</definedName>
    <definedName name="ıyuuo" hidden="1">{#N/A,#N/A,FALSE,"elk_iç_er";#N/A,#N/A,FALSE,"elk_iç_tut";#N/A,#N/A,FALSE,"elk_iç_ihz"}</definedName>
    <definedName name="ıyyıu"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ıyyıu"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ıyyu">[66]nakitakım!ıyyu</definedName>
    <definedName name="ıyyuo"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ıyyuo"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İ">[66]nakitakım!İ</definedName>
    <definedName name="ibf">#REF!</definedName>
    <definedName name="iç">[115]Analiz!$F$66</definedName>
    <definedName name="ieatkakieaie"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ieatkakieaie"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ieaueai" localSheetId="1" hidden="1">{#N/A,#N/A,FALSE,"kal_iç_ihz";#N/A,#N/A,FALSE,"kal_iç_er";#N/A,#N/A,FALSE,"kal_iç_tut"}</definedName>
    <definedName name="ieaueai" hidden="1">{#N/A,#N/A,FALSE,"kal_iç_ihz";#N/A,#N/A,FALSE,"kal_iç_er";#N/A,#N/A,FALSE,"kal_iç_tut"}</definedName>
    <definedName name="ieaüieaüüı" localSheetId="1" hidden="1">{#N/A,#N/A,FALSE,"imalat_kesif";#N/A,#N/A,FALSE,"imalat_seviye";#N/A,#N/A,FALSE,"141";#N/A,#N/A,FALSE,"142";#N/A,#N/A,FALSE,"143";#N/A,#N/A,FALSE,"144";#N/A,#N/A,FALSE,"145";#N/A,#N/A,FALSE,"146";#N/A,#N/A,FALSE,"147";#N/A,#N/A,FALSE,"148";#N/A,#N/A,FALSE,"149"}</definedName>
    <definedName name="ieaüieaüüı" hidden="1">{#N/A,#N/A,FALSE,"imalat_kesif";#N/A,#N/A,FALSE,"imalat_seviye";#N/A,#N/A,FALSE,"141";#N/A,#N/A,FALSE,"142";#N/A,#N/A,FALSE,"143";#N/A,#N/A,FALSE,"144";#N/A,#N/A,FALSE,"145";#N/A,#N/A,FALSE,"146";#N/A,#N/A,FALSE,"147";#N/A,#N/A,FALSE,"148";#N/A,#N/A,FALSE,"149"}</definedName>
    <definedName name="iğ" localSheetId="1" hidden="1">{#N/A,#N/A,FALSE,"avans";#N/A,#N/A,FALSE,"teminat_mektubu";#N/A,#N/A,FALSE,"ihz. icmal";#N/A,#N/A,FALSE,"söz_fiy_fark";#N/A,#N/A,FALSE,"kap2";#N/A,#N/A,FALSE,"mal_FF_icm";#N/A,#N/A,FALSE,"kap1"}</definedName>
    <definedName name="iğ" hidden="1">{#N/A,#N/A,FALSE,"avans";#N/A,#N/A,FALSE,"teminat_mektubu";#N/A,#N/A,FALSE,"ihz. icmal";#N/A,#N/A,FALSE,"söz_fiy_fark";#N/A,#N/A,FALSE,"kap2";#N/A,#N/A,FALSE,"mal_FF_icm";#N/A,#N/A,FALSE,"kap1"}</definedName>
    <definedName name="ihz.tutanak">#REF!</definedName>
    <definedName name="İIPŞYK" localSheetId="1" hidden="1">{"'Cash Requirements 5F '!$A$1:$AC$48"}</definedName>
    <definedName name="İIPŞYK" hidden="1">{"'Cash Requirements 5F '!$A$1:$AC$48"}</definedName>
    <definedName name="iii"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iii"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iiii" hidden="1">[1]TESİSAT!#REF!,[1]TESİSAT!#REF!</definedName>
    <definedName name="ik">[116]KUR!$B$2</definedName>
    <definedName name="iki">#REF!</definedName>
    <definedName name="İKİTELLİ_KONUTLARI_2._ETAP_ORTAK_ALTYAPI_ve_YOL_İNŞAATI">#REF!</definedName>
    <definedName name="İLAN">#REF!</definedName>
    <definedName name="İLANTUT">#REF!</definedName>
    <definedName name="imalat">[117]imalat_icmal!$E$9:$I$111</definedName>
    <definedName name="İNCE" localSheetId="1"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İNCE"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İnkay">#REF!</definedName>
    <definedName name="ins">#REF!</definedName>
    <definedName name="İNSMAL">[118]İNŞ.MALİYET!$G$35</definedName>
    <definedName name="İNSPUR">[118]İNŞ.PURS.!$I$35</definedName>
    <definedName name="inv" localSheetId="1" hidden="1">{"Site",#N/A,FALSE,"Net Inventory Turns";"Site",#N/A,FALSE,"LInearity";"Site",#N/A,FALSE,"On Time Delivery";"Site",#N/A,FALSE,"Fill Rate";"Site",#N/A,FALSE,"Days Past Due";"Site",#N/A,FALSE,"COPQ";"Site",#N/A,FALSE,"Customer Returns";"Site",#N/A,FALSE,"LWCAIR";"Site",#N/A,FALSE,"TCIR";"Site",#N/A,FALSE,"TDU";"Site",#N/A,FALSE,"Supplier Defects";"Site",#N/A,FALSE,"Supplier Delivery";"Site",#N/A,FALSE,"OEC";"Site",#N/A,FALSE,"MM"}</definedName>
    <definedName name="inv" hidden="1">{"Site",#N/A,FALSE,"Net Inventory Turns";"Site",#N/A,FALSE,"LInearity";"Site",#N/A,FALSE,"On Time Delivery";"Site",#N/A,FALSE,"Fill Rate";"Site",#N/A,FALSE,"Days Past Due";"Site",#N/A,FALSE,"COPQ";"Site",#N/A,FALSE,"Customer Returns";"Site",#N/A,FALSE,"LWCAIR";"Site",#N/A,FALSE,"TCIR";"Site",#N/A,FALSE,"TDU";"Site",#N/A,FALSE,"Supplier Defects";"Site",#N/A,FALSE,"Supplier Delivery";"Site",#N/A,FALSE,"OEC";"Site",#N/A,FALSE,"MM"}</definedName>
    <definedName name="İP">#REF!</definedName>
    <definedName name="iplelk">#REF!</definedName>
    <definedName name="iptoptut1">'[98]TABLO-4 HAMMADDE ALIŞ '!#REF!</definedName>
    <definedName name="iptoptut2">'[98]TABLO-4 HAMMADDE ALIŞ '!#REF!</definedName>
    <definedName name="ipürgid">#REF!</definedName>
    <definedName name="iscgid">#REF!</definedName>
    <definedName name="islemtipi">#REF!</definedName>
    <definedName name="İŞ">#REF!</definedName>
    <definedName name="İŞC">#REF!</definedName>
    <definedName name="İŞCİCİNS">#REF!</definedName>
    <definedName name="İŞÇ">#REF!</definedName>
    <definedName name="işçilik"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işçilik"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iui">[51]TABLO01!#REF!</definedName>
    <definedName name="j">[66]nakitakım!j</definedName>
    <definedName name="JD">[72]Sheet1!#REF!</definedName>
    <definedName name="jh" localSheetId="1" hidden="1">{"Site",#N/A,FALSE,"Net Inventory Turns";"Site",#N/A,FALSE,"LInearity";"Site",#N/A,FALSE,"On Time Delivery";"Site",#N/A,FALSE,"Fill Rate";"Site",#N/A,FALSE,"Days Past Due";"Site",#N/A,FALSE,"COPQ";"Site",#N/A,FALSE,"Customer Returns";"Site",#N/A,FALSE,"LWCAIR";"Site",#N/A,FALSE,"TCIR";"Site",#N/A,FALSE,"TDU";"Site",#N/A,FALSE,"Supplier Defects";"Site",#N/A,FALSE,"Supplier Delivery";"Site",#N/A,FALSE,"OEC";"Site",#N/A,FALSE,"MM"}</definedName>
    <definedName name="jh" hidden="1">{"Site",#N/A,FALSE,"Net Inventory Turns";"Site",#N/A,FALSE,"LInearity";"Site",#N/A,FALSE,"On Time Delivery";"Site",#N/A,FALSE,"Fill Rate";"Site",#N/A,FALSE,"Days Past Due";"Site",#N/A,FALSE,"COPQ";"Site",#N/A,FALSE,"Customer Returns";"Site",#N/A,FALSE,"LWCAIR";"Site",#N/A,FALSE,"TCIR";"Site",#N/A,FALSE,"TDU";"Site",#N/A,FALSE,"Supplier Defects";"Site",#N/A,FALSE,"Supplier Delivery";"Site",#N/A,FALSE,"OEC";"Site",#N/A,FALSE,"MM"}</definedName>
    <definedName name="jj"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jj"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jjjj" localSheetId="1" hidden="1">{#N/A,#N/A,FALSE,"müş_iç_ihz";#N/A,#N/A,FALSE,"müş_iç_er";#N/A,#N/A,FALSE,"müş_iç_tut"}</definedName>
    <definedName name="jjjj" hidden="1">{#N/A,#N/A,FALSE,"müş_iç_ihz";#N/A,#N/A,FALSE,"müş_iç_er";#N/A,#N/A,FALSE,"müş_iç_tut"}</definedName>
    <definedName name="jjjjj" localSheetId="1" hidden="1">{#N/A,#N/A,FALSE,"sıh_iç_ihz";#N/A,#N/A,FALSE,"sıh_iç_er";#N/A,#N/A,FALSE,"sıh_iç_tut"}</definedName>
    <definedName name="jjjjj" hidden="1">{#N/A,#N/A,FALSE,"sıh_iç_ihz";#N/A,#N/A,FALSE,"sıh_iç_er";#N/A,#N/A,FALSE,"sıh_iç_tut"}</definedName>
    <definedName name="jjjjjj" localSheetId="1"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jjjjjj"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JKF" localSheetId="1" hidden="1">{#N/A,#N/A,TRUE,"Prog. Overview Strategic Input";#N/A,#N/A,TRUE,"Program Overview Financials";#N/A,#N/A,TRUE,"Technology Summary Input";#N/A,#N/A,TRUE,"Mkt &amp; Sales Summary Input";#N/A,#N/A,TRUE,"Delivery Summary Input";#N/A,#N/A,TRUE,"Revenue Assump Input";#N/A,#N/A,TRUE,"Financial Summary"}</definedName>
    <definedName name="JKF" hidden="1">{#N/A,#N/A,TRUE,"Prog. Overview Strategic Input";#N/A,#N/A,TRUE,"Program Overview Financials";#N/A,#N/A,TRUE,"Technology Summary Input";#N/A,#N/A,TRUE,"Mkt &amp; Sales Summary Input";#N/A,#N/A,TRUE,"Delivery Summary Input";#N/A,#N/A,TRUE,"Revenue Assump Input";#N/A,#N/A,TRUE,"Financial Summary"}</definedName>
    <definedName name="jkhjkhkj" localSheetId="1" hidden="1">{#VALUE!,#N/A,FALSE,0;#N/A,#N/A,FALSE,0;#N/A,#N/A,FALSE,0;#N/A,#N/A,FALSE,0;#N/A,#N/A,FALSE,0;#N/A,#N/A,FALSE,0;#N/A,#N/A,FALSE,0}</definedName>
    <definedName name="jkhjkhkj" hidden="1">{#VALUE!,#N/A,FALSE,0;#N/A,#N/A,FALSE,0;#N/A,#N/A,FALSE,0;#N/A,#N/A,FALSE,0;#N/A,#N/A,FALSE,0;#N/A,#N/A,FALSE,0;#N/A,#N/A,FALSE,0}</definedName>
    <definedName name="JKLKJLJK" localSheetId="1" hidden="1">{#VALUE!,#N/A,FALSE,0;#N/A,#N/A,FALSE,0;#N/A,#N/A,FALSE,0;#N/A,#N/A,FALSE,0;#N/A,#N/A,FALSE,0;#N/A,#N/A,FALSE,0;#N/A,#N/A,FALSE,0;#N/A,#N/A,FALSE,0;#N/A,#N/A,FALSE,0;#N/A,#N/A,FALSE,0;#N/A,#N/A,FALSE,0;#N/A,#N/A,FALSE,0}</definedName>
    <definedName name="JKLKJLJK" hidden="1">{#VALUE!,#N/A,FALSE,0;#N/A,#N/A,FALSE,0;#N/A,#N/A,FALSE,0;#N/A,#N/A,FALSE,0;#N/A,#N/A,FALSE,0;#N/A,#N/A,FALSE,0;#N/A,#N/A,FALSE,0;#N/A,#N/A,FALSE,0;#N/A,#N/A,FALSE,0;#N/A,#N/A,FALSE,0;#N/A,#N/A,FALSE,0;#N/A,#N/A,FALSE,0}</definedName>
    <definedName name="JOD">[72]Sheet1!$B$7</definedName>
    <definedName name="JPY">#REF!</definedName>
    <definedName name="ju"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ju"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juj"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juj"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juuu" localSheetId="1"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juuu"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JYN">#REF!</definedName>
    <definedName name="K">#REF!</definedName>
    <definedName name="KABA">#REF!</definedName>
    <definedName name="KAC">#REF!</definedName>
    <definedName name="kal">#REF!</definedName>
    <definedName name="KALIP2"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KALIP2"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KALLMAL">#REF!</definedName>
    <definedName name="KALLPUR">#REF!</definedName>
    <definedName name="KAPANTAR">#REF!</definedName>
    <definedName name="kapi">#REF!</definedName>
    <definedName name="kar">[119]İCMAL!#REF!</definedName>
    <definedName name="KASADEG">#REF!</definedName>
    <definedName name="KASE"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KASE"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KAT">#REF!</definedName>
    <definedName name="KATS">#REF!</definedName>
    <definedName name="KATSAY">[120]İcmal!$D$8</definedName>
    <definedName name="KATSAYI">#REF!</definedName>
    <definedName name="kay" localSheetId="1" hidden="1">{#N/A,#N/A,FALSE,"kal_iç_ihz";#N/A,#N/A,FALSE,"kal_iç_er";#N/A,#N/A,FALSE,"kal_iç_tut"}</definedName>
    <definedName name="kay" hidden="1">{#N/A,#N/A,FALSE,"kal_iç_ihz";#N/A,#N/A,FALSE,"kal_iç_er";#N/A,#N/A,FALSE,"kal_iç_tut"}</definedName>
    <definedName name="KBC">#REF!</definedName>
    <definedName name="kd">#REF!</definedName>
    <definedName name="KENAN">'[121]yeşil (2)'!#REF!</definedName>
    <definedName name="KESIF">[60]İCMAL!$D$5</definedName>
    <definedName name="KEŞİF">[120]İcmal!$D$5</definedName>
    <definedName name="KFGS" localSheetId="1" hidden="1">{#N/A,#N/A,TRUE,"Prog. Overview Strategic Input";#N/A,#N/A,TRUE,"Program Overview Financials";#N/A,#N/A,TRUE,"Technology Summary Input";#N/A,#N/A,TRUE,"Mkt &amp; Sales Summary Input";#N/A,#N/A,TRUE,"Delivery Summary Input";#N/A,#N/A,TRUE,"Revenue Assump Input";#N/A,#N/A,TRUE,"Financial Summary"}</definedName>
    <definedName name="KFGS" hidden="1">{#N/A,#N/A,TRUE,"Prog. Overview Strategic Input";#N/A,#N/A,TRUE,"Program Overview Financials";#N/A,#N/A,TRUE,"Technology Summary Input";#N/A,#N/A,TRUE,"Mkt &amp; Sales Summary Input";#N/A,#N/A,TRUE,"Delivery Summary Input";#N/A,#N/A,TRUE,"Revenue Assump Input";#N/A,#N/A,TRUE,"Financial Summary"}</definedName>
    <definedName name="KG">#REF!</definedName>
    <definedName name="KGE">#REF!</definedName>
    <definedName name="KGUN">#REF!</definedName>
    <definedName name="kıdem">#REF!</definedName>
    <definedName name="KISI">[76]Sayfa7B!$B$6</definedName>
    <definedName name="KISIBTC">[76]Sayfa7B!$B$10</definedName>
    <definedName name="KISIBUT">[76]Sayfa7B!$C$8</definedName>
    <definedName name="KIT">#REF!</definedName>
    <definedName name="KITK">#REF!</definedName>
    <definedName name="KİM">#REF!</definedName>
    <definedName name="KİP">#REF!</definedName>
    <definedName name="KİŞ">#REF!</definedName>
    <definedName name="kjhkhjkhjkjk" localSheetId="1" hidden="1">{#VALUE!,#N/A,FALSE,0;#N/A,#N/A,FALSE,0;#N/A,#N/A,FALSE,0;#N/A,#N/A,FALSE,0;#N/A,#N/A,FALSE,0;#N/A,#N/A,FALSE,0;#N/A,#N/A,FALSE,0;#N/A,#N/A,FALSE,0}</definedName>
    <definedName name="kjhkhjkhjkjk" hidden="1">{#VALUE!,#N/A,FALSE,0;#N/A,#N/A,FALSE,0;#N/A,#N/A,FALSE,0;#N/A,#N/A,FALSE,0;#N/A,#N/A,FALSE,0;#N/A,#N/A,FALSE,0;#N/A,#N/A,FALSE,0;#N/A,#N/A,FALSE,0}</definedName>
    <definedName name="kjhkj" localSheetId="1" hidden="1">{#N/A,#N/A,FALSE,"SumG";#N/A,#N/A,FALSE,"ElecG";#N/A,#N/A,FALSE,"MechG";#N/A,#N/A,FALSE,"GeotG";#N/A,#N/A,FALSE,"PrcsG";#N/A,#N/A,FALSE,"TunnG";#N/A,#N/A,FALSE,"CivlG";#N/A,#N/A,FALSE,"NtwkG";#N/A,#N/A,FALSE,"EstgG";#N/A,#N/A,FALSE,"PEngG"}</definedName>
    <definedName name="kjhkj" hidden="1">{#N/A,#N/A,FALSE,"SumG";#N/A,#N/A,FALSE,"ElecG";#N/A,#N/A,FALSE,"MechG";#N/A,#N/A,FALSE,"GeotG";#N/A,#N/A,FALSE,"PrcsG";#N/A,#N/A,FALSE,"TunnG";#N/A,#N/A,FALSE,"CivlG";#N/A,#N/A,FALSE,"NtwkG";#N/A,#N/A,FALSE,"EstgG";#N/A,#N/A,FALSE,"PEngG"}</definedName>
    <definedName name="kjjhh">#REF!</definedName>
    <definedName name="KK">[66]nakitakım!KK</definedName>
    <definedName name="KK0">#REF!</definedName>
    <definedName name="kkck" localSheetId="1" hidden="1">{#VALUE!,#N/A,TRUE,0;#N/A,#N/A,TRUE,0;#N/A,#N/A,TRUE,0;#N/A,#N/A,TRUE,0;#N/A,#N/A,TRUE,0;#N/A,#N/A,TRUE,0;#N/A,#N/A,TRUE,0}</definedName>
    <definedName name="kkck" hidden="1">{#VALUE!,#N/A,TRUE,0;#N/A,#N/A,TRUE,0;#N/A,#N/A,TRUE,0;#N/A,#N/A,TRUE,0;#N/A,#N/A,TRUE,0;#N/A,#N/A,TRUE,0;#N/A,#N/A,TRUE,0}</definedName>
    <definedName name="KKDV">#REF!</definedName>
    <definedName name="KKK">#REF!</definedName>
    <definedName name="kkkj" localSheetId="1" hidden="1">{#VALUE!,#N/A,FALSE,0;#N/A,#N/A,FALSE,0;#N/A,#N/A,FALSE,0;#N/A,#N/A,FALSE,0;#N/A,#N/A,FALSE,0;#N/A,#N/A,FALSE,0;#N/A,#N/A,FALSE,0;#N/A,#N/A,FALSE,0;#N/A,#N/A,FALSE,0;#N/A,#N/A,FALSE,0;#N/A,#N/A,FALSE,0;#N/A,#N/A,FALSE,0}</definedName>
    <definedName name="kkkj" hidden="1">{#VALUE!,#N/A,FALSE,0;#N/A,#N/A,FALSE,0;#N/A,#N/A,FALSE,0;#N/A,#N/A,FALSE,0;#N/A,#N/A,FALSE,0;#N/A,#N/A,FALSE,0;#N/A,#N/A,FALSE,0;#N/A,#N/A,FALSE,0;#N/A,#N/A,FALSE,0;#N/A,#N/A,FALSE,0;#N/A,#N/A,FALSE,0;#N/A,#N/A,FALSE,0}</definedName>
    <definedName name="kkkkk"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kkkk"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KKKKKKK" localSheetId="1" hidden="1">{#VALUE!,#N/A,TRUE,0;#N/A,#N/A,TRUE,0;#N/A,#N/A,TRUE,0;#N/A,#N/A,TRUE,0;#N/A,#N/A,TRUE,0;#N/A,#N/A,TRUE,0;#N/A,#N/A,TRUE,0}</definedName>
    <definedName name="KKKKKKKK" hidden="1">{#VALUE!,#N/A,TRUE,0;#N/A,#N/A,TRUE,0;#N/A,#N/A,TRUE,0;#N/A,#N/A,TRUE,0;#N/A,#N/A,TRUE,0;#N/A,#N/A,TRUE,0;#N/A,#N/A,TRUE,0}</definedName>
    <definedName name="KL">[66]nakitakım!KL</definedName>
    <definedName name="klhjkjkkgj" localSheetId="1" hidden="1">{#VALUE!,#N/A,FALSE,0;#N/A,#N/A,FALSE,0;#N/A,#N/A,FALSE,0;#N/A,#N/A,FALSE,0;#N/A,#N/A,FALSE,0;#N/A,#N/A,FALSE,0;#N/A,#N/A,FALSE,0;#N/A,#N/A,FALSE,0;#N/A,#N/A,FALSE,0;#N/A,#N/A,FALSE,0;#N/A,#N/A,FALSE,0;#N/A,#N/A,FALSE,0}</definedName>
    <definedName name="klhjkjkkgj" hidden="1">{#VALUE!,#N/A,FALSE,0;#N/A,#N/A,FALSE,0;#N/A,#N/A,FALSE,0;#N/A,#N/A,FALSE,0;#N/A,#N/A,FALSE,0;#N/A,#N/A,FALSE,0;#N/A,#N/A,FALSE,0;#N/A,#N/A,FALSE,0;#N/A,#N/A,FALSE,0;#N/A,#N/A,FALSE,0;#N/A,#N/A,FALSE,0;#N/A,#N/A,FALSE,0}</definedName>
    <definedName name="KM">#REF!</definedName>
    <definedName name="KM2A1">#REF!</definedName>
    <definedName name="KM2A2">#REF!</definedName>
    <definedName name="KM2B13">#REF!</definedName>
    <definedName name="KM2B2">#REF!</definedName>
    <definedName name="KM2C">#REF!</definedName>
    <definedName name="KM2D">#REF!</definedName>
    <definedName name="KM2E">#REF!</definedName>
    <definedName name="KMA">#REF!</definedName>
    <definedName name="KMO">#REF!</definedName>
    <definedName name="KOM">#REF!</definedName>
    <definedName name="KOMISYON">[46]Parametre!$D$4</definedName>
    <definedName name="konut_aidat">#REF!</definedName>
    <definedName name="KORAY">[122]degisken!$B$2</definedName>
    <definedName name="KOSİFLEROTO">'[123]BILANCO (2)'!$B$2:$L$43</definedName>
    <definedName name="KOY">#REF!</definedName>
    <definedName name="KPAY">#REF!</definedName>
    <definedName name="KREDI">#REF!</definedName>
    <definedName name="Kredi_1">[124]KREDI_!$E$99</definedName>
    <definedName name="Kredi_2">[124]KREDI_!$E$52</definedName>
    <definedName name="Kredi_3">[124]KREDI_!$E$5</definedName>
    <definedName name="Kredi_4">[125]KREDI_!#REF!</definedName>
    <definedName name="Kredi_5">[125]KREDI_!#REF!</definedName>
    <definedName name="Kredi_6">[125]KREDI_!#REF!</definedName>
    <definedName name="KSA">#REF!</definedName>
    <definedName name="KUCUK">#REF!</definedName>
    <definedName name="kuıkuk" localSheetId="1" hidden="1">{#VALUE!,#N/A,TRUE,0;#N/A,#N/A,TRUE,0;#N/A,#N/A,TRUE,0;#N/A,#N/A,TRUE,0;#N/A,#N/A,TRUE,0;#N/A,#N/A,TRUE,0;#N/A,#N/A,TRUE,0}</definedName>
    <definedName name="kuıkuk" hidden="1">{#VALUE!,#N/A,TRUE,0;#N/A,#N/A,TRUE,0;#N/A,#N/A,TRUE,0;#N/A,#N/A,TRUE,0;#N/A,#N/A,TRUE,0;#N/A,#N/A,TRUE,0;#N/A,#N/A,TRUE,0}</definedName>
    <definedName name="kukuku" localSheetId="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kukuku"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kulhasmal">#REF!</definedName>
    <definedName name="kulüstüpü">'[98]TABLO-4 HAMMADDE ALIŞ '!#REF!</definedName>
    <definedName name="kulüstüpütut">'[98]TABLO-4 HAMMADDE ALIŞ '!#REF!</definedName>
    <definedName name="kupeste">#REF!</definedName>
    <definedName name="KupSaat">[72]Katsayılar!$B$12</definedName>
    <definedName name="kur">#REF!</definedName>
    <definedName name="Kur_1">[126]Ödenen!#REF!</definedName>
    <definedName name="Kur_2">[126]Ödenen!#REF!</definedName>
    <definedName name="Kur_3">[126]Ödenen!#REF!</definedName>
    <definedName name="Kur_4">[127]Ödenen!#REF!</definedName>
    <definedName name="KX">#REF!</definedName>
    <definedName name="kyd.Dim.01." hidden="1">"currency"</definedName>
    <definedName name="kyd.Dim.02." hidden="1">"currency"</definedName>
    <definedName name="kyd.ElementType.01." hidden="1">3</definedName>
    <definedName name="kyd.ElementType.02." hidden="1">3</definedName>
    <definedName name="kyd.MemoSortHide." hidden="1">FALSE</definedName>
    <definedName name="kyd.NumLevels.01." hidden="1">999</definedName>
    <definedName name="kyd.NumLevels.02." hidden="1">999</definedName>
    <definedName name="kyd.ParentName.01." hidden="1">"AUD"</definedName>
    <definedName name="kyd.ParentName.02." hidden="1">"AUD"</definedName>
    <definedName name="kyd.PreScreenData." hidden="1">FALSE</definedName>
    <definedName name="kyd.PrintMemo." hidden="1">FALSE</definedName>
    <definedName name="kyd.PrintParent.01." hidden="1">TRUE</definedName>
    <definedName name="kyd.PrintParent.02." hidden="1">TRUE</definedName>
    <definedName name="kyd.PrintStdWhen." hidden="1">3</definedName>
    <definedName name="kyd.SaveAsFile." hidden="1">FALSE</definedName>
    <definedName name="kyd.SaveMemo." hidden="1">FALSE</definedName>
    <definedName name="kyd.SelectString.01." hidden="1">"*"</definedName>
    <definedName name="kyd.SelectString.02." hidden="1">"*"</definedName>
    <definedName name="kyd.StdSortHide." hidden="1">FALSE</definedName>
    <definedName name="kyd.StopRow." hidden="1">16384</definedName>
    <definedName name="kyd.WriteMemWhenOptn." hidden="1">3</definedName>
    <definedName name="l">#REF!</definedName>
    <definedName name="L2_REG">[128]Metraj!#REF!</definedName>
    <definedName name="Land">[68]Calc!$G$251:$BB$251</definedName>
    <definedName name="Land_Cost">#REF!</definedName>
    <definedName name="LEASE_TERM">'[28]Inputs &amp; Summary'!$E$87</definedName>
    <definedName name="Lease1P1startedMask">[87]Workings!#REF!</definedName>
    <definedName name="Lest">'[72]#REF'!$C$4</definedName>
    <definedName name="LettableAreaWarehouseP1">[87]Workings!$E$21</definedName>
    <definedName name="Leverage">#REF!</definedName>
    <definedName name="LFLAGGV">[46]İptal!#REF!</definedName>
    <definedName name="LFLAGVERGI">[46]İptal!#REF!</definedName>
    <definedName name="LGD"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LGD"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LGÖTÜRÜ">#REF!</definedName>
    <definedName name="lgt">'[81]İmalat Keşif Özeti (L7)'!$D$12</definedName>
    <definedName name="lgtr">#REF!</definedName>
    <definedName name="lıljkghjghj" localSheetId="1" hidden="1">{#VALUE!,#N/A,FALSE,0;#N/A,#N/A,FALSE,0;#N/A,#N/A,FALSE,0;#N/A,#N/A,FALSE,0;#N/A,#N/A,FALSE,0;#N/A,#N/A,FALSE,0;#N/A,#N/A,FALSE,0;#N/A,#N/A,FALSE,0}</definedName>
    <definedName name="lıljkghjghj" hidden="1">{#VALUE!,#N/A,FALSE,0;#N/A,#N/A,FALSE,0;#N/A,#N/A,FALSE,0;#N/A,#N/A,FALSE,0;#N/A,#N/A,FALSE,0;#N/A,#N/A,FALSE,0;#N/A,#N/A,FALSE,0;#N/A,#N/A,FALSE,0}</definedName>
    <definedName name="LIST1">[51]TABLO01!#REF!</definedName>
    <definedName name="Libor">[87]Workings!#REF!</definedName>
    <definedName name="LiborIn">[87]Inputs!#REF!</definedName>
    <definedName name="Lire">0.20618</definedName>
    <definedName name="lkjljkljkl" localSheetId="1" hidden="1">{#VALUE!,#N/A,TRUE,0;#N/A,#N/A,TRUE,0;#N/A,#N/A,TRUE,0;#N/A,#N/A,TRUE,0;#N/A,#N/A,TRUE,0;#N/A,#N/A,TRUE,0;#N/A,#N/A,TRUE,0}</definedName>
    <definedName name="lkjljkljkl" hidden="1">{#VALUE!,#N/A,TRUE,0;#N/A,#N/A,TRUE,0;#N/A,#N/A,TRUE,0;#N/A,#N/A,TRUE,0;#N/A,#N/A,TRUE,0;#N/A,#N/A,TRUE,0;#N/A,#N/A,TRUE,0}</definedName>
    <definedName name="lkkkk" localSheetId="1" hidden="1">{#N/A,#N/A,FALSE,"müş_iç_ihz";#N/A,#N/A,FALSE,"müş_iç_er";#N/A,#N/A,FALSE,"müş_iç_tut"}</definedName>
    <definedName name="lkkkk" hidden="1">{#N/A,#N/A,FALSE,"müş_iç_ihz";#N/A,#N/A,FALSE,"müş_iç_er";#N/A,#N/A,FALSE,"müş_iç_tut"}</definedName>
    <definedName name="LKL" localSheetId="1" hidden="1">{#N/A,#N/A,FALSE,"SumG";#N/A,#N/A,FALSE,"ElecG";#N/A,#N/A,FALSE,"MechG";#N/A,#N/A,FALSE,"GeotG";#N/A,#N/A,FALSE,"PrcsG";#N/A,#N/A,FALSE,"TunnG";#N/A,#N/A,FALSE,"CivlG";#N/A,#N/A,FALSE,"NtwkG";#N/A,#N/A,FALSE,"EstgG";#N/A,#N/A,FALSE,"PEngG"}</definedName>
    <definedName name="LKL" hidden="1">{#N/A,#N/A,FALSE,"SumG";#N/A,#N/A,FALSE,"ElecG";#N/A,#N/A,FALSE,"MechG";#N/A,#N/A,FALSE,"GeotG";#N/A,#N/A,FALSE,"PrcsG";#N/A,#N/A,FALSE,"TunnG";#N/A,#N/A,FALSE,"CivlG";#N/A,#N/A,FALSE,"NtwkG";#N/A,#N/A,FALSE,"EstgG";#N/A,#N/A,FALSE,"PEngG"}</definedName>
    <definedName name="LL">[66]nakitakım!LL</definedName>
    <definedName name="lll">#REF!</definedName>
    <definedName name="LNKJLKM" localSheetId="1" hidden="1">{#N/A,#N/A,FALSE,"kal_iç_ihz";#N/A,#N/A,FALSE,"kal_iç_er";#N/A,#N/A,FALSE,"kal_iç_tut"}</definedName>
    <definedName name="LNKJLKM" hidden="1">{#N/A,#N/A,FALSE,"kal_iç_ihz";#N/A,#N/A,FALSE,"kal_iç_er";#N/A,#N/A,FALSE,"kal_iç_tut"}</definedName>
    <definedName name="LRT">#REF!</definedName>
    <definedName name="m">#REF!</definedName>
    <definedName name="M2A1">#REF!</definedName>
    <definedName name="M2A2">#REF!</definedName>
    <definedName name="M2B13">#REF!</definedName>
    <definedName name="M2B2">#REF!</definedName>
    <definedName name="M2C">#REF!</definedName>
    <definedName name="M2D">#REF!</definedName>
    <definedName name="M2E">#REF!</definedName>
    <definedName name="MA">#REF!</definedName>
    <definedName name="Macro_icmal_rapor_FF_kapak_yaz">[129]!Macro_icmal_rapor_FF_kapak_yaz</definedName>
    <definedName name="Macro_icmal_ve_FF_düzenleme">[129]!Macro_icmal_ve_FF_düzenleme</definedName>
    <definedName name="Macro1">#N/A</definedName>
    <definedName name="Macro3">[66]nakitakım!Macro3</definedName>
    <definedName name="Macro4">[66]nakitakım!Macro4</definedName>
    <definedName name="maddiduranvarlığındüzeltilmişdeğeri">#REF!</definedName>
    <definedName name="MAL.F.F.HESAP2" localSheetId="1" hidden="1">{#N/A,#N/A,FALSE,"ihz. icmal";#N/A,#N/A,FALSE,"avans";#N/A,#N/A,FALSE,"mal_FF_icm";#N/A,#N/A,FALSE,"fat_ihz";#N/A,#N/A,FALSE,"söz_fiy_fark";#N/A,#N/A,FALSE,"kap2"}</definedName>
    <definedName name="MAL.F.F.HESAP2" hidden="1">{#N/A,#N/A,FALSE,"ihz. icmal";#N/A,#N/A,FALSE,"avans";#N/A,#N/A,FALSE,"mal_FF_icm";#N/A,#N/A,FALSE,"fat_ihz";#N/A,#N/A,FALSE,"söz_fiy_fark";#N/A,#N/A,FALSE,"kap2"}</definedName>
    <definedName name="MAL.F.F.HESAP3"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MAL.F.F.HESAP3"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MAL.F.F3" localSheetId="1" hidden="1">{#N/A,#N/A,FALSE,"ihz. icmal";#N/A,#N/A,FALSE,"avans";#N/A,#N/A,FALSE,"mal_FF_icm";#N/A,#N/A,FALSE,"fat_ihz";#N/A,#N/A,FALSE,"söz_fiy_fark";#N/A,#N/A,FALSE,"kap2"}</definedName>
    <definedName name="MAL.F.F3" hidden="1">{#N/A,#N/A,FALSE,"ihz. icmal";#N/A,#N/A,FALSE,"avans";#N/A,#N/A,FALSE,"mal_FF_icm";#N/A,#N/A,FALSE,"fat_ihz";#N/A,#N/A,FALSE,"söz_fiy_fark";#N/A,#N/A,FALSE,"kap2"}</definedName>
    <definedName name="MAL.F.F4" localSheetId="1" hidden="1">{#N/A,#N/A,FALSE,"ihz. icmal";#N/A,#N/A,FALSE,"avans";#N/A,#N/A,FALSE,"mal_FF_icm";#N/A,#N/A,FALSE,"fat_ihz";#N/A,#N/A,FALSE,"söz_fiy_fark";#N/A,#N/A,FALSE,"kap2"}</definedName>
    <definedName name="MAL.F.F4" hidden="1">{#N/A,#N/A,FALSE,"ihz. icmal";#N/A,#N/A,FALSE,"avans";#N/A,#N/A,FALSE,"mal_FF_icm";#N/A,#N/A,FALSE,"fat_ihz";#N/A,#N/A,FALSE,"söz_fiy_fark";#N/A,#N/A,FALSE,"kap2"}</definedName>
    <definedName name="MALIYET">#REF!</definedName>
    <definedName name="mali">#REF!</definedName>
    <definedName name="Maliyet_SMM">[78]BANKALAR!#REF!</definedName>
    <definedName name="Maliyet_SMM_2">#REF!</definedName>
    <definedName name="Maliyet_Üretim">[79]MALIYET_SMM!$B$2:$F$22</definedName>
    <definedName name="Maliyet_üretim_2">[78]BANKALAR!#REF!</definedName>
    <definedName name="MALTOP">'[46]Föy-Hesap'!#REF!</definedName>
    <definedName name="MALZ">#REF!</definedName>
    <definedName name="malzeme">#REF!</definedName>
    <definedName name="Malzemeler">#REF!</definedName>
    <definedName name="MANH">'[108]keşif özeti'!#REF!</definedName>
    <definedName name="MANTEN">#REF!</definedName>
    <definedName name="Mark">#REF!</definedName>
    <definedName name="Mark_1">'[7]Demirbaş Haf_Öd_'!#REF!</definedName>
    <definedName name="Mark_2">'[7]Demirbaş Haf_Öd_'!#REF!</definedName>
    <definedName name="Mark_3">'[7]Demirbaş Haf_Öd_'!#REF!</definedName>
    <definedName name="Marketing_Cost">#REF!</definedName>
    <definedName name="MARM">#REF!</definedName>
    <definedName name="Marsel">[66]nakitakım!Marsel</definedName>
    <definedName name="MAT">'[130]BEYAN ARKAYÜZ'!$AE$5</definedName>
    <definedName name="MAXDAMGA">[46]Parametre!$D$10</definedName>
    <definedName name="MAXNOTER">[46]Parametre!$D$3</definedName>
    <definedName name="MBORU">#REF!</definedName>
    <definedName name="MBUSBAR">#REF!</definedName>
    <definedName name="MCAN">[66]nakitakım!MCAN</definedName>
    <definedName name="MDİGER">#REF!</definedName>
    <definedName name="me">[131]analiz!$C$83</definedName>
    <definedName name="MEHMET"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MEHME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MEK">#REF!</definedName>
    <definedName name="melis">#REF!</definedName>
    <definedName name="MEM">#REF!</definedName>
    <definedName name="MESAFE">#REF!</definedName>
    <definedName name="METRE">#REF!</definedName>
    <definedName name="MEZZ1">'[28]Inputs &amp; Summary'!$F$47</definedName>
    <definedName name="MEZZ2">'[28]Inputs &amp; Summary'!$G$47</definedName>
    <definedName name="MEZZ3">'[28]Inputs &amp; Summary'!$H$47</definedName>
    <definedName name="MGEN">#REF!</definedName>
    <definedName name="MHR">#REF!</definedName>
    <definedName name="MHRE">[97]kesif!$O$9</definedName>
    <definedName name="MHRM">[112]kesif!$O$8</definedName>
    <definedName name="MIKN">[97]kesif!$C$86</definedName>
    <definedName name="mıkser">#N/A</definedName>
    <definedName name="MIS">#REF!</definedName>
    <definedName name="MiniAnchorYears">[11]Inputs!$E$74</definedName>
    <definedName name="mk">[106]cover!$C$7</definedName>
    <definedName name="MKABLO">#REF!</definedName>
    <definedName name="MKN">#REF!</definedName>
    <definedName name="mlz">#REF!</definedName>
    <definedName name="mm" localSheetId="1" hidden="1">{#N/A,#N/A,FALSE,"maff_h1";#N/A,#N/A,FALSE,"maff_h2";#N/A,#N/A,FALSE,"maff_h3";#N/A,#N/A,FALSE,"maff_h4";#N/A,#N/A,FALSE,"maff_h5";#N/A,#N/A,FALSE,"maff_h6";#N/A,#N/A,FALSE,"maff_h7"}</definedName>
    <definedName name="mm" hidden="1">{#N/A,#N/A,FALSE,"maff_h1";#N/A,#N/A,FALSE,"maff_h2";#N/A,#N/A,FALSE,"maff_h3";#N/A,#N/A,FALSE,"maff_h4";#N/A,#N/A,FALSE,"maff_h5";#N/A,#N/A,FALSE,"maff_h6";#N/A,#N/A,FALSE,"maff_h7"}</definedName>
    <definedName name="MMKN">[97]kesif!$C$85</definedName>
    <definedName name="MMP">#REF!</definedName>
    <definedName name="mnc" hidden="1">#REF!</definedName>
    <definedName name="MO">#REF!</definedName>
    <definedName name="MOG">#REF!</definedName>
    <definedName name="MONTHS_NAME">#REF!</definedName>
    <definedName name="MONTHS_NO">#REF!</definedName>
    <definedName name="MÖMMMMM" localSheetId="1" hidden="1">{#VALUE!,#N/A,FALSE,0;#N/A,#N/A,FALSE,0;#N/A,#N/A,FALSE,0;#N/A,#N/A,FALSE,0;#N/A,#N/A,FALSE,0;#N/A,#N/A,FALSE,0;#N/A,#N/A,FALSE,0;#N/A,#N/A,FALSE,0;#N/A,#N/A,FALSE,0;#N/A,#N/A,FALSE,0;#N/A,#N/A,FALSE,0;#N/A,#N/A,FALSE,0}</definedName>
    <definedName name="MÖMMMMM" hidden="1">{#VALUE!,#N/A,FALSE,0;#N/A,#N/A,FALSE,0;#N/A,#N/A,FALSE,0;#N/A,#N/A,FALSE,0;#N/A,#N/A,FALSE,0;#N/A,#N/A,FALSE,0;#N/A,#N/A,FALSE,0;#N/A,#N/A,FALSE,0;#N/A,#N/A,FALSE,0;#N/A,#N/A,FALSE,0;#N/A,#N/A,FALSE,0;#N/A,#N/A,FALSE,0}</definedName>
    <definedName name="MPANO">#REF!</definedName>
    <definedName name="MRT"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MR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MSALT">#REF!</definedName>
    <definedName name="MSK">#REF!</definedName>
    <definedName name="MSORTİ">#REF!</definedName>
    <definedName name="MSV">#REF!</definedName>
    <definedName name="MT">#REF!</definedName>
    <definedName name="MTAVA">#REF!</definedName>
    <definedName name="MTRAFO">#REF!</definedName>
    <definedName name="Muhasebe">#REF!</definedName>
    <definedName name="murat">#REF!</definedName>
    <definedName name="Mustafa">[66]nakitakım!Mustafa</definedName>
    <definedName name="Mutfak">#REF!</definedName>
    <definedName name="MÜSSMAL">#REF!</definedName>
    <definedName name="MÜSSPUR">#REF!</definedName>
    <definedName name="MYANGIN">#REF!</definedName>
    <definedName name="n">#REF!</definedName>
    <definedName name="naat">#REF!</definedName>
    <definedName name="NAK">[47]rayıc!$E$6</definedName>
    <definedName name="NAKIT_AKIM">#REF!</definedName>
    <definedName name="NAKSAY">#REF!</definedName>
    <definedName name="NAT">#REF!</definedName>
    <definedName name="nevın">#REF!</definedName>
    <definedName name="NFL">#REF!</definedName>
    <definedName name="nh" localSheetId="1" hidden="1">{#N/A,#N/A,TRUE,"kapak";#N/A,#N/A,TRUE,"Paylaşım";#N/A,#N/A,TRUE,"Nakit Değerlendirme";#N/A,#N/A,TRUE,"Grafik";#N/A,#N/A,TRUE,"Nakit";#N/A,#N/A,TRUE," Nakit Tablosu";#N/A,#N/A,TRUE,"K-Z";#N/A,#N/A,TRUE,"Satış";#N/A,#N/A,TRUE,"Peşinat+Taksitler (2)";#N/A,#N/A,TRUE,"Peşinat+Taksitler";#N/A,#N/A,TRUE,"Maliyet";#N/A,#N/A,TRUE,"Maliyet Analizi 1.Etap";#N/A,#N/A,TRUE,"Maliyet Analizi 2.Etap ";#N/A,#N/A,TRUE,"iş Programı 1.Etap";#N/A,#N/A,TRUE,"iş Programı 2.Etap"}</definedName>
    <definedName name="nh" hidden="1">{#N/A,#N/A,TRUE,"kapak";#N/A,#N/A,TRUE,"Paylaşım";#N/A,#N/A,TRUE,"Nakit Değerlendirme";#N/A,#N/A,TRUE,"Grafik";#N/A,#N/A,TRUE,"Nakit";#N/A,#N/A,TRUE," Nakit Tablosu";#N/A,#N/A,TRUE,"K-Z";#N/A,#N/A,TRUE,"Satış";#N/A,#N/A,TRUE,"Peşinat+Taksitler (2)";#N/A,#N/A,TRUE,"Peşinat+Taksitler";#N/A,#N/A,TRUE,"Maliyet";#N/A,#N/A,TRUE,"Maliyet Analizi 1.Etap";#N/A,#N/A,TRUE,"Maliyet Analizi 2.Etap ";#N/A,#N/A,TRUE,"iş Programı 1.Etap";#N/A,#N/A,TRUE,"iş Programı 2.Etap"}</definedName>
    <definedName name="NI">#REF!</definedName>
    <definedName name="NIS">#REF!</definedName>
    <definedName name="NK">#REF!</definedName>
    <definedName name="NMÖ1">'[132]348-348a'!$A$39:$B$56</definedName>
    <definedName name="nmö10">'[132]348F-TAHL.'!$A$38:$B$56</definedName>
    <definedName name="NMÖ11">'[132]552-555'!$A$40:$B$54</definedName>
    <definedName name="NMÖ12">'[132]335-337'!$A$38:$B$56</definedName>
    <definedName name="NMÖ13">'[132]337-339'!$A$38:$B$56</definedName>
    <definedName name="NMÖ14">'[132]339-341'!$A$38:$B$56</definedName>
    <definedName name="NMÖ15">'[132]341-343'!$A$38:$B$56</definedName>
    <definedName name="NMÖ16">'[132]555-557'!$A$38:$B$54</definedName>
    <definedName name="NMÖ2">'[132]348a-348b'!$A$38:$B$56</definedName>
    <definedName name="NMÖ20">'[132]468-469'!$A$36:$B$55</definedName>
    <definedName name="NMÖ3">'[132]348b-348c'!$A$38:$B$56</definedName>
    <definedName name="NMÖ30">'[132]288-289'!$A$40:$B$55</definedName>
    <definedName name="NMÖ4">'[132]348c-348d'!$A$38:$B$55</definedName>
    <definedName name="NMÖ5">'[132]348d-348e'!$A$38:$B$56</definedName>
    <definedName name="NMÖ6">'[132]348e-348f'!$A$38:$B$56</definedName>
    <definedName name="NMÖ7">'[132]546-548'!$A$39:$B$56</definedName>
    <definedName name="NMÖ8">'[132]343-348'!$A$38:$B$55</definedName>
    <definedName name="nnn" localSheetId="1" hidden="1">{#N/A,#N/A,FALSE,"SumD";#N/A,#N/A,FALSE,"ElecD";#N/A,#N/A,FALSE,"MechD";#N/A,#N/A,FALSE,"GeotD";#N/A,#N/A,FALSE,"PrcsD";#N/A,#N/A,FALSE,"TunnD";#N/A,#N/A,FALSE,"CivlD";#N/A,#N/A,FALSE,"NtwkD";#N/A,#N/A,FALSE,"EstgD";#N/A,#N/A,FALSE,"PEngD"}</definedName>
    <definedName name="nnn" hidden="1">{#N/A,#N/A,FALSE,"SumD";#N/A,#N/A,FALSE,"ElecD";#N/A,#N/A,FALSE,"MechD";#N/A,#N/A,FALSE,"GeotD";#N/A,#N/A,FALSE,"PrcsD";#N/A,#N/A,FALSE,"TunnD";#N/A,#N/A,FALSE,"CivlD";#N/A,#N/A,FALSE,"NtwkD";#N/A,#N/A,FALSE,"EstgD";#N/A,#N/A,FALSE,"PEngD"}</definedName>
    <definedName name="nnnnn" localSheetId="1" hidden="1">{#N/A,#N/A,FALSE,"SumG";#N/A,#N/A,FALSE,"ElecG";#N/A,#N/A,FALSE,"MechG";#N/A,#N/A,FALSE,"GeotG";#N/A,#N/A,FALSE,"PrcsG";#N/A,#N/A,FALSE,"TunnG";#N/A,#N/A,FALSE,"CivlG";#N/A,#N/A,FALSE,"NtwkG";#N/A,#N/A,FALSE,"EstgG";#N/A,#N/A,FALSE,"PEngG"}</definedName>
    <definedName name="nnnnn" hidden="1">{#N/A,#N/A,FALSE,"SumG";#N/A,#N/A,FALSE,"ElecG";#N/A,#N/A,FALSE,"MechG";#N/A,#N/A,FALSE,"GeotG";#N/A,#N/A,FALSE,"PrcsG";#N/A,#N/A,FALSE,"TunnG";#N/A,#N/A,FALSE,"CivlG";#N/A,#N/A,FALSE,"NtwkG";#N/A,#N/A,FALSE,"EstgG";#N/A,#N/A,FALSE,"PEngG"}</definedName>
    <definedName name="NO">#REF!</definedName>
    <definedName name="nogmaals"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nogmaals"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NOT">#REF!</definedName>
    <definedName name="notlar">#REF!</definedName>
    <definedName name="NS">#REF!</definedName>
    <definedName name="NUMARA">#REF!</definedName>
    <definedName name="NVBNBNVBN" localSheetId="1" hidden="1">{#VALUE!,#N/A,FALSE,0;#N/A,#N/A,FALSE,0;#N/A,#N/A,FALSE,0;#N/A,#N/A,FALSE,0;#N/A,#N/A,FALSE,0;#N/A,#N/A,FALSE,0;#N/A,#N/A,FALSE,0;#N/A,#N/A,FALSE,0;#N/A,#N/A,FALSE,0;#N/A,#N/A,FALSE,0;#N/A,#N/A,FALSE,0;#N/A,#N/A,FALSE,0}</definedName>
    <definedName name="NVBNBNVBN" hidden="1">{#VALUE!,#N/A,FALSE,0;#N/A,#N/A,FALSE,0;#N/A,#N/A,FALSE,0;#N/A,#N/A,FALSE,0;#N/A,#N/A,FALSE,0;#N/A,#N/A,FALSE,0;#N/A,#N/A,FALSE,0;#N/A,#N/A,FALSE,0;#N/A,#N/A,FALSE,0;#N/A,#N/A,FALSE,0;#N/A,#N/A,FALSE,0;#N/A,#N/A,FALSE,0}</definedName>
    <definedName name="o">[66]nakitakım!o</definedName>
    <definedName name="OccupancyP1lease1">[87]Workings!$E$50</definedName>
    <definedName name="OccupancyP1lease2">[87]Workings!$E$51</definedName>
    <definedName name="OccupancyP1lease3">[87]Workings!$E$52</definedName>
    <definedName name="OccupancyP1lease4">[87]Workings!$E$53</definedName>
    <definedName name="Oest">'[72]#REF'!$F$4</definedName>
    <definedName name="OI">[66]nakitakım!OI</definedName>
    <definedName name="oıı" localSheetId="1"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oıı"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Oktober" localSheetId="1" hidden="1">{#N/A,#N/A,TRUE,"Prog. Overview Strategic Input";#N/A,#N/A,TRUE,"Program Overview Financials";#N/A,#N/A,TRUE,"Technology Summary Input";#N/A,#N/A,TRUE,"Mkt &amp; Sales Summary Input";#N/A,#N/A,TRUE,"Delivery Summary Input";#N/A,#N/A,TRUE,"Revenue Assump Input";#N/A,#N/A,TRUE,"Financial Summary"}</definedName>
    <definedName name="Oktober" hidden="1">{#N/A,#N/A,TRUE,"Prog. Overview Strategic Input";#N/A,#N/A,TRUE,"Program Overview Financials";#N/A,#N/A,TRUE,"Technology Summary Input";#N/A,#N/A,TRUE,"Mkt &amp; Sales Summary Input";#N/A,#N/A,TRUE,"Delivery Summary Input";#N/A,#N/A,TRUE,"Revenue Assump Input";#N/A,#N/A,TRUE,"Financial Summary"}</definedName>
    <definedName name="_xlnm.Criteria">#REF!</definedName>
    <definedName name="onay">[117]mal_onay!$C$5:$U$350</definedName>
    <definedName name="oo"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oo"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OpExReg">'[68]Income Statement'!$G$10:$BB$10</definedName>
    <definedName name="orcin">'[70]YAT-TUT'!$C$3:$Y$40</definedName>
    <definedName name="ORD">[112]kesif!$E$5</definedName>
    <definedName name="Orhan">[66]nakitakım!Orhan</definedName>
    <definedName name="ortak_aidat">#REF!</definedName>
    <definedName name="OS">#REF!</definedName>
    <definedName name="OSM" localSheetId="1" hidden="1">{#N/A,#N/A,FALSE,"TELEFON"}</definedName>
    <definedName name="OSM" hidden="1">{#N/A,#N/A,FALSE,"TELEFON"}</definedName>
    <definedName name="Osman">[66]nakitakım!Osman</definedName>
    <definedName name="oüo">[66]nakitakım!oüo</definedName>
    <definedName name="OVK">#REF!</definedName>
    <definedName name="OZET_NAT">#REF!</definedName>
    <definedName name="OZETNAT">#REF!</definedName>
    <definedName name="Ö">#REF!</definedName>
    <definedName name="ÖBF">#REF!</definedName>
    <definedName name="öççç" localSheetId="1" hidden="1">{#N/A,#N/A,FALSE,"kal_iç_ihz";#N/A,#N/A,FALSE,"kal_iç_er";#N/A,#N/A,FALSE,"kal_iç_tut"}</definedName>
    <definedName name="öççç" hidden="1">{#N/A,#N/A,FALSE,"kal_iç_ihz";#N/A,#N/A,FALSE,"kal_iç_er";#N/A,#N/A,FALSE,"kal_iç_tut"}</definedName>
    <definedName name="Önbüro">#REF!</definedName>
    <definedName name="ööö">[66]nakitakım!ööö</definedName>
    <definedName name="ÖZEL">#REF!</definedName>
    <definedName name="P">#REF!</definedName>
    <definedName name="par">[133]Özet!$I$50</definedName>
    <definedName name="para">[134]cover!$C$3</definedName>
    <definedName name="param_Baris2_Generation_Percentage">[12]Parameters!$G$24</definedName>
    <definedName name="param_Construction_Discount">[12]Parameters!$D$48</definedName>
    <definedName name="param_Debt_interest_rate">[12]Parameters!$D$12</definedName>
    <definedName name="param_Debt_term">[12]Parameters!$D$13</definedName>
    <definedName name="param_Depreciation_period">[12]Parameters!$D$18</definedName>
    <definedName name="param_Electricity_Annual_Net_Generation">[12]Parameters!$D$24:$D$24</definedName>
    <definedName name="param_Electricity_Sale_Escalation_Rate">[12]Parameters!$D$26:$D$26</definedName>
    <definedName name="param_Electricity_Sales_Price_Initial">[12]Parameters!$D$25:$D$25</definedName>
    <definedName name="param_EURUSD">[12]Parameters!$D$4</definedName>
    <definedName name="param_EURYTL">[12]Parameters!$D$5</definedName>
    <definedName name="param_GHG_reduction_credit_escalation_rate">[12]Parameters!$D$31</definedName>
    <definedName name="param_GHG_reduction_credit_rate">[12]Parameters!$D$30</definedName>
    <definedName name="param_GHG_reduction_net">[12]Parameters!$D$29</definedName>
    <definedName name="param_Income_tax_rate">[12]Parameters!$D$16</definedName>
    <definedName name="param_Inflation_rate">[12]Parameters!$D$3</definedName>
    <definedName name="param_Q1_Generation">[12]Parameters!$D$41</definedName>
    <definedName name="param_Q2_Generation">[12]Parameters!$D$42</definedName>
    <definedName name="param_Q3_Generation">[12]Parameters!$D$43</definedName>
    <definedName name="param_Q4_Generation">[12]Parameters!$D$44</definedName>
    <definedName name="param_Yatirim_Indirimi_Orani">[12]Parameters!$D$20</definedName>
    <definedName name="paratonersiz" localSheetId="1" hidden="1">{#N/A,#N/A,FALSE,"kal_iç_ihz";#N/A,#N/A,FALSE,"kal_iç_er";#N/A,#N/A,FALSE,"kal_iç_tut"}</definedName>
    <definedName name="paratonersiz" hidden="1">{#N/A,#N/A,FALSE,"kal_iç_ihz";#N/A,#N/A,FALSE,"kal_iç_er";#N/A,#N/A,FALSE,"kal_iç_tut"}</definedName>
    <definedName name="parite">[134]cover!$C$4</definedName>
    <definedName name="parke">#REF!</definedName>
    <definedName name="paslanm">#REF!</definedName>
    <definedName name="paslanmaz">#REF!</definedName>
    <definedName name="PB">#REF!</definedName>
    <definedName name="PBY">#REF!</definedName>
    <definedName name="pc" localSheetId="1" hidden="1">{#N/A,#N/A,FALSE,"elk_iç_er";#N/A,#N/A,FALSE,"elk_iç_tut";#N/A,#N/A,FALSE,"elk_iç_ihz"}</definedName>
    <definedName name="pc" hidden="1">{#N/A,#N/A,FALSE,"elk_iç_er";#N/A,#N/A,FALSE,"elk_iç_tut";#N/A,#N/A,FALSE,"elk_iç_ihz"}</definedName>
    <definedName name="PER">#REF!</definedName>
    <definedName name="perde">#REF!</definedName>
    <definedName name="Pest">'[72]#REF'!$H$4</definedName>
    <definedName name="petito">[70]OZET_NAT!$C$3:$U$24</definedName>
    <definedName name="PGY">#REF!</definedName>
    <definedName name="philips">#REF!</definedName>
    <definedName name="PIS">#REF!</definedName>
    <definedName name="pi">#REF!</definedName>
    <definedName name="pirelli">#REF!</definedName>
    <definedName name="PMP">#REF!</definedName>
    <definedName name="poging"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poging"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polipan_eritme">#REF!</definedName>
    <definedName name="POUND">#REF!</definedName>
    <definedName name="POW">[59]POW!$A$2:$D$6</definedName>
    <definedName name="poz">#REF!</definedName>
    <definedName name="pozlar">#REF!</definedName>
    <definedName name="PP6FIRE_DEC" localSheetId="1" hidden="1">{#N/A,#N/A,TRUE,"Prog. Overview Strategic Input";#N/A,#N/A,TRUE,"Program Overview Financials";#N/A,#N/A,TRUE,"Technology Summary Input";#N/A,#N/A,TRUE,"Mkt &amp; Sales Summary Input";#N/A,#N/A,TRUE,"Delivery Summary Input";#N/A,#N/A,TRUE,"Revenue Assump Input";#N/A,#N/A,TRUE,"Financial Summary"}</definedName>
    <definedName name="PP6FIRE_DEC" hidden="1">{#N/A,#N/A,TRUE,"Prog. Overview Strategic Input";#N/A,#N/A,TRUE,"Program Overview Financials";#N/A,#N/A,TRUE,"Technology Summary Input";#N/A,#N/A,TRUE,"Mkt &amp; Sales Summary Input";#N/A,#N/A,TRUE,"Delivery Summary Input";#N/A,#N/A,TRUE,"Revenue Assump Input";#N/A,#N/A,TRUE,"Financial Summary"}</definedName>
    <definedName name="ppp">[66]nakitakım!ppp</definedName>
    <definedName name="PR">#REF!</definedName>
    <definedName name="PRINT_TITLES_MI">#REF!</definedName>
    <definedName name="Print_Area_MI">#REF!</definedName>
    <definedName name="Print_Range">#REF!</definedName>
    <definedName name="PROBIL">#REF!</definedName>
    <definedName name="PROFORMA">#REF!</definedName>
    <definedName name="PROFORMA_GELIR_TABLOSU">#REF!</definedName>
    <definedName name="PROJE_NAT">#REF!</definedName>
    <definedName name="Project_Type">#REF!</definedName>
    <definedName name="PRT">'[14]KGS-ÖZKAYNAK AKTARIM PROGRAMI'!#REF!</definedName>
    <definedName name="PSK">#REF!</definedName>
    <definedName name="PSV">#REF!</definedName>
    <definedName name="PT"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PT"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q">#REF!</definedName>
    <definedName name="q0">#REF!</definedName>
    <definedName name="qa" localSheetId="1" hidden="1">{#N/A,#N/A,FALSE,"kal_iç_ihz";#N/A,#N/A,FALSE,"kal_iç_er";#N/A,#N/A,FALSE,"kal_iç_tut"}</definedName>
    <definedName name="qa" hidden="1">{#N/A,#N/A,FALSE,"kal_iç_ihz";#N/A,#N/A,FALSE,"kal_iç_er";#N/A,#N/A,FALSE,"kal_iç_tut"}</definedName>
    <definedName name="qd">[66]nakitakım!qd</definedName>
    <definedName name="QDAD">[66]nakitakım!QDAD</definedName>
    <definedName name="qe">[66]nakitakım!qe</definedName>
    <definedName name="qegqrg" localSheetId="1" hidden="1">{#N/A,#N/A,FALSE,"SUMMARY 4a";#N/A,#N/A,FALSE,"GBA 4b";#N/A,#N/A,FALSE,"TENANT 4c";#N/A,#N/A,FALSE,"BUDGET DETAIL";#N/A,#N/A,FALSE,"PRO FORMA"}</definedName>
    <definedName name="qegqrg" hidden="1">{#N/A,#N/A,FALSE,"SUMMARY 4a";#N/A,#N/A,FALSE,"GBA 4b";#N/A,#N/A,FALSE,"TENANT 4c";#N/A,#N/A,FALSE,"BUDGET DETAIL";#N/A,#N/A,FALSE,"PRO FORMA"}</definedName>
    <definedName name="qgqg" localSheetId="1" hidden="1">{#N/A,#N/A,FALSE,"Leasing 6A"}</definedName>
    <definedName name="qgqg" hidden="1">{#N/A,#N/A,FALSE,"Leasing 6A"}</definedName>
    <definedName name="qq">#REF!</definedName>
    <definedName name="qqqqqqqqqq">#N/A</definedName>
    <definedName name="QR">'[46]Personel Ücret'!#REF!</definedName>
    <definedName name="qs">[66]nakitakım!qs</definedName>
    <definedName name="qwer">[72]Katsayılar!$B$4</definedName>
    <definedName name="qwqw" localSheetId="1" hidden="1">{#VALUE!,#N/A,FALSE,0;#N/A,#N/A,FALSE,0;#N/A,#N/A,FALSE,0;#N/A,#N/A,FALSE,0;#N/A,#N/A,FALSE,0;#N/A,#N/A,FALSE,0;#N/A,#N/A,FALSE,0;#N/A,#N/A,FALSE,0;#N/A,#N/A,FALSE,0;#N/A,#N/A,FALSE,0;#N/A,#N/A,FALSE,0;#N/A,#N/A,FALSE,0}</definedName>
    <definedName name="qwqw" hidden="1">{#VALUE!,#N/A,FALSE,0;#N/A,#N/A,FALSE,0;#N/A,#N/A,FALSE,0;#N/A,#N/A,FALSE,0;#N/A,#N/A,FALSE,0;#N/A,#N/A,FALSE,0;#N/A,#N/A,FALSE,0;#N/A,#N/A,FALSE,0;#N/A,#N/A,FALSE,0;#N/A,#N/A,FALSE,0;#N/A,#N/A,FALSE,0;#N/A,#N/A,FALSE,0}</definedName>
    <definedName name="qwqwqwqwq">[66]nakitakım!qwqwqwqwq</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RAD">#REF!</definedName>
    <definedName name="raic">#REF!</definedName>
    <definedName name="RAPOR">#REF!</definedName>
    <definedName name="rates">#REF!</definedName>
    <definedName name="RAY">#REF!</definedName>
    <definedName name="RAYA">#REF!</definedName>
    <definedName name="RAYİÇ1">#REF!</definedName>
    <definedName name="RAYİÇÇİFTTEM">#REF!</definedName>
    <definedName name="RAYİÇTEM">#REF!</definedName>
    <definedName name="re">[66]nakitakım!re</definedName>
    <definedName name="Reduction">[68]Inputs!$F$186</definedName>
    <definedName name="RENT_DECLINE_PH2">'[28]Inputs &amp; Summary'!$G$93</definedName>
    <definedName name="RENT_DECLINE_PH3">'[28]Inputs &amp; Summary'!$H$93</definedName>
    <definedName name="RENT_DECLINE_RELET">'[28]Inputs &amp; Summary'!$E$96</definedName>
    <definedName name="RentalRateFirstLeaseWarehouseP1">[87]Workings!$E$105</definedName>
    <definedName name="RentalRateFourthLeaseWarehouseP1">[87]Workings!$E$180</definedName>
    <definedName name="RentalRateSecondLeaseWarehouseP1">[87]Workings!$E$124</definedName>
    <definedName name="RentalRateThirdLeaseWarehouseP1">[87]Workings!$E$152</definedName>
    <definedName name="RentalRev">[68]Calc!$G$53:$BB$53</definedName>
    <definedName name="rere">'[99]#REF'!$B$10</definedName>
    <definedName name="RES">'[1]BLOK-KEŞİF'!#REF!</definedName>
    <definedName name="resort">#REF!</definedName>
    <definedName name="RevContractDuration">[87]Inputs!$N$12</definedName>
    <definedName name="RevenueAnnualP1">[87]Workings!#REF!</definedName>
    <definedName name="RevenueAnnualP2">[87]Workings!#REF!</definedName>
    <definedName name="RevenueAnnualP3">[87]Workings!#REF!</definedName>
    <definedName name="RG">#REF!</definedName>
    <definedName name="rgqg" localSheetId="1" hidden="1">{#N/A,#N/A,FALSE,"içind";#N/A,#N/A,FALSE,"ön_kapak";#N/A,#N/A,FALSE,"taahhuk";#N/A,#N/A,FALSE,"hak_rapor";#N/A,#N/A,FALSE,"temın";#N/A,#N/A,FALSE,"icmal";#N/A,#N/A,FALSE,"fat_mlz_ihz";#N/A,#N/A,FALSE,"sözleş_fiyatf";#N/A,#N/A,FALSE,"proje_bedeli";#N/A,#N/A,FALSE,"gün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inş_dış_ihz";#N/A,#N/A,FALSE,"sıhhi_iç_ihz";#N/A,#N/A,FALSE,"sıhhi_ihz_tut ";#N/A,#N/A,FALSE,"müş_iç_ihz";#N/A,#N/A,FALSE,"müş_iç_er";#N/A,#N/A,FALSE,"müşterek_ihz_tut ";#N/A,#N/A,FALSE,"kal_iç_ihz ";#N/A,#N/A,FALSE,"kalorifer_ihz_tut";#N/A,#N/A,FALSE,"doğalgaz_iç_ihz";#N/A,#N/A,FALSE,"doğalgaz_ihz_tut";#N/A,#N/A,FALSE,"elektrık_iç_ihz 1-2";#N/A,#N/A,FALSE,"elektrık_ihz_tut";#N/A,#N/A,FALSE,"ılan";#N/A,#N/A,FALSE,"ilan_tut"}</definedName>
    <definedName name="rgqg" hidden="1">{#N/A,#N/A,FALSE,"içind";#N/A,#N/A,FALSE,"ön_kapak";#N/A,#N/A,FALSE,"taahhuk";#N/A,#N/A,FALSE,"hak_rapor";#N/A,#N/A,FALSE,"temın";#N/A,#N/A,FALSE,"icmal";#N/A,#N/A,FALSE,"fat_mlz_ihz";#N/A,#N/A,FALSE,"sözleş_fiyatf";#N/A,#N/A,FALSE,"proje_bedeli";#N/A,#N/A,FALSE,"gün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inş_dış_ihz";#N/A,#N/A,FALSE,"sıhhi_iç_ihz";#N/A,#N/A,FALSE,"sıhhi_ihz_tut ";#N/A,#N/A,FALSE,"müş_iç_ihz";#N/A,#N/A,FALSE,"müş_iç_er";#N/A,#N/A,FALSE,"müşterek_ihz_tut ";#N/A,#N/A,FALSE,"kal_iç_ihz ";#N/A,#N/A,FALSE,"kalorifer_ihz_tut";#N/A,#N/A,FALSE,"doğalgaz_iç_ihz";#N/A,#N/A,FALSE,"doğalgaz_ihz_tut";#N/A,#N/A,FALSE,"elektrık_iç_ihz 1-2";#N/A,#N/A,FALSE,"elektrık_ihz_tut";#N/A,#N/A,FALSE,"ılan";#N/A,#N/A,FALSE,"ilan_tut"}</definedName>
    <definedName name="rgrg" localSheetId="1" hidden="1">{"page1",#N/A,FALSE,"sheet 1";"Page2",#N/A,FALSE,"sheet 1";"page3",#N/A,FALSE,"sheet 1";"page4",#N/A,FALSE,"sheet 1"}</definedName>
    <definedName name="rgrg" hidden="1">{"page1",#N/A,FALSE,"sheet 1";"Page2",#N/A,FALSE,"sheet 1";"page3",#N/A,FALSE,"sheet 1";"page4",#N/A,FALSE,"sheet 1"}</definedName>
    <definedName name="rgwg" localSheetId="1" hidden="1">{"page1",#N/A,FALSE,"sheet 1";"Page2",#N/A,FALSE,"sheet 1";"page3",#N/A,FALSE,"sheet 1";"page4",#N/A,FALSE,"sheet 1"}</definedName>
    <definedName name="rgwg" hidden="1">{"page1",#N/A,FALSE,"sheet 1";"Page2",#N/A,FALSE,"sheet 1";"page3",#N/A,FALSE,"sheet 1";"page4",#N/A,FALSE,"sheet 1"}</definedName>
    <definedName name="rhk">[66]nakitakım!rhk</definedName>
    <definedName name="RID">'[1]BLOK-KEŞİF'!#REF!</definedName>
    <definedName name="rkt"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rkt"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RL2A" hidden="1">'[40]AOP Summary-2'!$C$2:$C$14</definedName>
    <definedName name="RL2B" hidden="1">[53]sal!#REF!</definedName>
    <definedName name="RL2D" hidden="1">[53]sal!#REF!</definedName>
    <definedName name="RL2F" hidden="1">[135]LOB!#REF!</definedName>
    <definedName name="RL2G" hidden="1">[135]LOB!#REF!</definedName>
    <definedName name="RL2H" hidden="1">'[40]AOP Summary-2'!$B$2:$B$14</definedName>
    <definedName name="RL2J"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RL2J"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RL2K"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RL2K"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RL2M" localSheetId="1" hidden="1">{#N/A,#N/A,FALSE,"NCS INC SCOT";#N/A,#N/A,FALSE,"NCS";#N/A,#N/A,FALSE,"74 NCS";#N/A,#N/A,FALSE,"75 NCS";#N/A,#N/A,FALSE,"76 NCS "}</definedName>
    <definedName name="RL2M" hidden="1">{#N/A,#N/A,FALSE,"NCS INC SCOT";#N/A,#N/A,FALSE,"NCS";#N/A,#N/A,FALSE,"74 NCS";#N/A,#N/A,FALSE,"75 NCS";#N/A,#N/A,FALSE,"76 NCS "}</definedName>
    <definedName name="RL2N" localSheetId="1" hidden="1">{#N/A,#N/A,TRUE,"Prog. Overview Strategic Input";#N/A,#N/A,TRUE,"Program Overview Financials";#N/A,#N/A,TRUE,"Technology Summary Input";#N/A,#N/A,TRUE,"Mkt &amp; Sales Summary Input";#N/A,#N/A,TRUE,"Delivery Summary Input";#N/A,#N/A,TRUE,"Revenue Assump Input";#N/A,#N/A,TRUE,"Financial Summary"}</definedName>
    <definedName name="RL2N" hidden="1">{#N/A,#N/A,TRUE,"Prog. Overview Strategic Input";#N/A,#N/A,TRUE,"Program Overview Financials";#N/A,#N/A,TRUE,"Technology Summary Input";#N/A,#N/A,TRUE,"Mkt &amp; Sales Summary Input";#N/A,#N/A,TRUE,"Delivery Summary Input";#N/A,#N/A,TRUE,"Revenue Assump Input";#N/A,#N/A,TRUE,"Financial Summary"}</definedName>
    <definedName name="RL2O" localSheetId="1" hidden="1">{#N/A,#N/A,TRUE,"Prog. Overview Strategic Input";#N/A,#N/A,TRUE,"Program Overview Financials";#N/A,#N/A,TRUE,"Technology Summary Input";#N/A,#N/A,TRUE,"Mkt &amp; Sales Summary Input";#N/A,#N/A,TRUE,"Delivery Summary Input";#N/A,#N/A,TRUE,"Revenue Assump Input";#N/A,#N/A,TRUE,"Financial Summary"}</definedName>
    <definedName name="RL2O" hidden="1">{#N/A,#N/A,TRUE,"Prog. Overview Strategic Input";#N/A,#N/A,TRUE,"Program Overview Financials";#N/A,#N/A,TRUE,"Technology Summary Input";#N/A,#N/A,TRUE,"Mkt &amp; Sales Summary Input";#N/A,#N/A,TRUE,"Delivery Summary Input";#N/A,#N/A,TRUE,"Revenue Assump Input";#N/A,#N/A,TRUE,"Financial Summary"}</definedName>
    <definedName name="rnh" localSheetId="1" hidden="1">{#N/A,#N/A,FALSE,"kal_iç_ihz";#N/A,#N/A,FALSE,"kal_iç_er";#N/A,#N/A,FALSE,"kal_iç_tut"}</definedName>
    <definedName name="rnh" hidden="1">{#N/A,#N/A,FALSE,"kal_iç_ihz";#N/A,#N/A,FALSE,"kal_iç_er";#N/A,#N/A,FALSE,"kal_iç_tut"}</definedName>
    <definedName name="rr" localSheetId="1" hidden="1">{#N/A,#N/A,FALSE,"SumD";#N/A,#N/A,FALSE,"ElecD";#N/A,#N/A,FALSE,"MechD";#N/A,#N/A,FALSE,"GeotD";#N/A,#N/A,FALSE,"PrcsD";#N/A,#N/A,FALSE,"TunnD";#N/A,#N/A,FALSE,"CivlD";#N/A,#N/A,FALSE,"NtwkD";#N/A,#N/A,FALSE,"EstgD";#N/A,#N/A,FALSE,"PEngD"}</definedName>
    <definedName name="rr" hidden="1">{#N/A,#N/A,FALSE,"SumD";#N/A,#N/A,FALSE,"ElecD";#N/A,#N/A,FALSE,"MechD";#N/A,#N/A,FALSE,"GeotD";#N/A,#N/A,FALSE,"PrcsD";#N/A,#N/A,FALSE,"TunnD";#N/A,#N/A,FALSE,"CivlD";#N/A,#N/A,FALSE,"NtwkD";#N/A,#N/A,FALSE,"EstgD";#N/A,#N/A,FALSE,"PEngD"}</definedName>
    <definedName name="rte">[70]PROBIL!$B$2:$J$39</definedName>
    <definedName name="RTERTRET" localSheetId="1" hidden="1">{#VALUE!,#N/A,FALSE,0;#N/A,#N/A,FALSE,0;#N/A,#N/A,FALSE,0;#N/A,#N/A,FALSE,0;#N/A,#N/A,FALSE,0;#N/A,#N/A,FALSE,0;#N/A,#N/A,FALSE,0;#N/A,#N/A,FALSE,0;#N/A,#N/A,FALSE,0;#N/A,#N/A,FALSE,0;#N/A,#N/A,FALSE,0;#N/A,#N/A,FALSE,0}</definedName>
    <definedName name="RTERTRET" hidden="1">{#VALUE!,#N/A,FALSE,0;#N/A,#N/A,FALSE,0;#N/A,#N/A,FALSE,0;#N/A,#N/A,FALSE,0;#N/A,#N/A,FALSE,0;#N/A,#N/A,FALSE,0;#N/A,#N/A,FALSE,0;#N/A,#N/A,FALSE,0;#N/A,#N/A,FALSE,0;#N/A,#N/A,FALSE,0;#N/A,#N/A,FALSE,0;#N/A,#N/A,FALSE,0}</definedName>
    <definedName name="RTRETRETRET" localSheetId="1" hidden="1">{#VALUE!,#N/A,TRUE,0;#N/A,#N/A,TRUE,0;#N/A,#N/A,TRUE,0;#N/A,#N/A,TRUE,0;#N/A,#N/A,TRUE,0;#N/A,#N/A,TRUE,0;#N/A,#N/A,TRUE,0}</definedName>
    <definedName name="RTRETRETRET" hidden="1">{#VALUE!,#N/A,TRUE,0;#N/A,#N/A,TRUE,0;#N/A,#N/A,TRUE,0;#N/A,#N/A,TRUE,0;#N/A,#N/A,TRUE,0;#N/A,#N/A,TRUE,0;#N/A,#N/A,TRUE,0}</definedName>
    <definedName name="RTRTERTRT" localSheetId="1" hidden="1">{#VALUE!,#N/A,FALSE,0;#N/A,#N/A,FALSE,0;#N/A,#N/A,FALSE,0;#N/A,#N/A,FALSE,0;#N/A,#N/A,FALSE,0;#N/A,#N/A,FALSE,0;#N/A,#N/A,FALSE,0;#N/A,#N/A,FALSE,0;#N/A,#N/A,FALSE,0;#N/A,#N/A,FALSE,0;#N/A,#N/A,FALSE,0;#N/A,#N/A,FALSE,0;#N/A,#N/A,FALSE,0;#N/A,#N/A,FALSE,0;#N/A,#N/A,FALSE,0;#N/A,#N/A,FALSE,0;#N/A,#N/A,FALSE,0;#N/A,#N/A,FALSE,0;#N/A,#N/A,FALSE,0;#N/A,#N/A,FALSE,0;#N/A,#N/A,FALSE,0;#N/A,#N/A,FALSE,0}</definedName>
    <definedName name="RTRTERTRT" hidden="1">{#VALUE!,#N/A,FALSE,0;#N/A,#N/A,FALSE,0;#N/A,#N/A,FALSE,0;#N/A,#N/A,FALSE,0;#N/A,#N/A,FALSE,0;#N/A,#N/A,FALSE,0;#N/A,#N/A,FALSE,0;#N/A,#N/A,FALSE,0;#N/A,#N/A,FALSE,0;#N/A,#N/A,FALSE,0;#N/A,#N/A,FALSE,0;#N/A,#N/A,FALSE,0;#N/A,#N/A,FALSE,0;#N/A,#N/A,FALSE,0;#N/A,#N/A,FALSE,0;#N/A,#N/A,FALSE,0;#N/A,#N/A,FALSE,0;#N/A,#N/A,FALSE,0;#N/A,#N/A,FALSE,0;#N/A,#N/A,FALSE,0;#N/A,#N/A,FALSE,0;#N/A,#N/A,FALSE,0}</definedName>
    <definedName name="rtrtretrt" localSheetId="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rtrtretrt"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RTWERTEWRWER" localSheetId="1" hidden="1">{#VALUE!,#N/A,FALSE,0;#N/A,#N/A,FALSE,0;#N/A,#N/A,FALSE,0;#N/A,#N/A,FALSE,0;#N/A,#N/A,FALSE,0;#N/A,#N/A,FALSE,0;#N/A,#N/A,FALSE,0;#N/A,#N/A,FALSE,0;#N/A,#N/A,FALSE,0;#N/A,#N/A,FALSE,0;#N/A,#N/A,FALSE,0;#N/A,#N/A,FALSE,0;#N/A,#N/A,FALSE,0;#N/A,#N/A,FALSE,0;#N/A,#N/A,FALSE,0;#N/A,#N/A,FALSE,0;#N/A,#N/A,FALSE,0;#N/A,#N/A,FALSE,0;#N/A,#N/A,FALSE,0;#N/A,#N/A,FALSE,0;#N/A,#N/A,FALSE,0;#N/A,#N/A,FALSE,0}</definedName>
    <definedName name="RTWERTEWRWER" hidden="1">{#VALUE!,#N/A,FALSE,0;#N/A,#N/A,FALSE,0;#N/A,#N/A,FALSE,0;#N/A,#N/A,FALSE,0;#N/A,#N/A,FALSE,0;#N/A,#N/A,FALSE,0;#N/A,#N/A,FALSE,0;#N/A,#N/A,FALSE,0;#N/A,#N/A,FALSE,0;#N/A,#N/A,FALSE,0;#N/A,#N/A,FALSE,0;#N/A,#N/A,FALSE,0;#N/A,#N/A,FALSE,0;#N/A,#N/A,FALSE,0;#N/A,#N/A,FALSE,0;#N/A,#N/A,FALSE,0;#N/A,#N/A,FALSE,0;#N/A,#N/A,FALSE,0;#N/A,#N/A,FALSE,0;#N/A,#N/A,FALSE,0;#N/A,#N/A,FALSE,0;#N/A,#N/A,FALSE,0}</definedName>
    <definedName name="RUT">'[1]BLOK-KEŞİF'!#REF!</definedName>
    <definedName name="rwgWEG" localSheetId="1" hidden="1">{#N/A,#N/A,FALSE,"Leasing 6A"}</definedName>
    <definedName name="rwgWEG" hidden="1">{#N/A,#N/A,FALSE,"Leasing 6A"}</definedName>
    <definedName name="S">[136]BFK2003!$A:$IV</definedName>
    <definedName name="S.Alacan"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Alacan"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HAKAN"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S.HAKAN"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S_1">#REF!</definedName>
    <definedName name="S_2">#REF!</definedName>
    <definedName name="S_3">#REF!</definedName>
    <definedName name="S_4">#REF!</definedName>
    <definedName name="S_5">#REF!</definedName>
    <definedName name="SA">#REF!</definedName>
    <definedName name="saat">[137]kapak!$C$16</definedName>
    <definedName name="saç_kasa_eritme">#REF!</definedName>
    <definedName name="sadff"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sadff"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sadsd" localSheetId="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sadsd"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sadsds" localSheetId="1" hidden="1">{#VALUE!,#N/A,FALSE,0;#N/A,#N/A,FALSE,0;#N/A,#N/A,FALSE,0;#N/A,#N/A,FALSE,0;#N/A,#N/A,FALSE,0;#N/A,#N/A,FALSE,0;#N/A,#N/A,FALSE,0}</definedName>
    <definedName name="sadsds" hidden="1">{#VALUE!,#N/A,FALSE,0;#N/A,#N/A,FALSE,0;#N/A,#N/A,FALSE,0;#N/A,#N/A,FALSE,0;#N/A,#N/A,FALSE,0;#N/A,#N/A,FALSE,0;#N/A,#N/A,FALSE,0}</definedName>
    <definedName name="sadsdsd" localSheetId="1" hidden="1">{#VALUE!,#N/A,TRUE,0;#N/A,#N/A,TRUE,0;#N/A,#N/A,TRUE,0}</definedName>
    <definedName name="sadsdsd" hidden="1">{#VALUE!,#N/A,TRUE,0;#N/A,#N/A,TRUE,0;#N/A,#N/A,TRUE,0}</definedName>
    <definedName name="SAHURE">#REF!</definedName>
    <definedName name="Sale_Time_Frame">#REF!</definedName>
    <definedName name="Sales_Assumption">#REF!</definedName>
    <definedName name="Sales_Commision">#REF!</definedName>
    <definedName name="sas">#REF!</definedName>
    <definedName name="sasasas">#REF!</definedName>
    <definedName name="sasasasas" localSheetId="1" hidden="1">{#VALUE!,#N/A,FALSE,0;#N/A,#N/A,FALSE,0;#N/A,#N/A,FALSE,0;#N/A,#N/A,FALSE,0;#N/A,#N/A,FALSE,0;#N/A,#N/A,FALSE,0;#N/A,#N/A,FALSE,0;#N/A,#N/A,FALSE,0;#N/A,#N/A,FALSE,0;#N/A,#N/A,FALSE,0;#N/A,#N/A,FALSE,0;#N/A,#N/A,FALSE,0;#N/A,#N/A,FALSE,0;#N/A,#N/A,FALSE,0;#N/A,#N/A,FALSE,0;#N/A,#N/A,FALSE,0;#N/A,#N/A,FALSE,0;#N/A,#N/A,FALSE,0;#N/A,#N/A,FALSE,0;#N/A,#N/A,FALSE,0;#N/A,#N/A,FALSE,0;#N/A,#N/A,FALSE,0}</definedName>
    <definedName name="sasasasas" hidden="1">{#VALUE!,#N/A,FALSE,0;#N/A,#N/A,FALSE,0;#N/A,#N/A,FALSE,0;#N/A,#N/A,FALSE,0;#N/A,#N/A,FALSE,0;#N/A,#N/A,FALSE,0;#N/A,#N/A,FALSE,0;#N/A,#N/A,FALSE,0;#N/A,#N/A,FALSE,0;#N/A,#N/A,FALSE,0;#N/A,#N/A,FALSE,0;#N/A,#N/A,FALSE,0;#N/A,#N/A,FALSE,0;#N/A,#N/A,FALSE,0;#N/A,#N/A,FALSE,0;#N/A,#N/A,FALSE,0;#N/A,#N/A,FALSE,0;#N/A,#N/A,FALSE,0;#N/A,#N/A,FALSE,0;#N/A,#N/A,FALSE,0;#N/A,#N/A,FALSE,0;#N/A,#N/A,FALSE,0}</definedName>
    <definedName name="sasass">#REF!</definedName>
    <definedName name="sasda"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asda"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ATIS">#REF!</definedName>
    <definedName name="Sayaç">[124]KREDI_!$F$1</definedName>
    <definedName name="SAZ">#REF!</definedName>
    <definedName name="SB">#REF!</definedName>
    <definedName name="scarce" localSheetId="1" hidden="1">{#N/A,#N/A,FALSE,"Summary";#N/A,#N/A,FALSE,"3TJ";#N/A,#N/A,FALSE,"3TN";#N/A,#N/A,FALSE,"3TP";#N/A,#N/A,FALSE,"3SJ";#N/A,#N/A,FALSE,"3CJ";#N/A,#N/A,FALSE,"3CN";#N/A,#N/A,FALSE,"3CP";#N/A,#N/A,FALSE,"3A"}</definedName>
    <definedName name="scarce" hidden="1">{#N/A,#N/A,FALSE,"Summary";#N/A,#N/A,FALSE,"3TJ";#N/A,#N/A,FALSE,"3TN";#N/A,#N/A,FALSE,"3TP";#N/A,#N/A,FALSE,"3SJ";#N/A,#N/A,FALSE,"3CJ";#N/A,#N/A,FALSE,"3CN";#N/A,#N/A,FALSE,"3CP";#N/A,#N/A,FALSE,"3A"}</definedName>
    <definedName name="scascda"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scascda"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scdsf"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scdsf"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sd" localSheetId="1" hidden="1">{#N/A,#N/A,FALSE,"SumG";#N/A,#N/A,FALSE,"ElecG";#N/A,#N/A,FALSE,"MechG";#N/A,#N/A,FALSE,"GeotG";#N/A,#N/A,FALSE,"PrcsG";#N/A,#N/A,FALSE,"TunnG";#N/A,#N/A,FALSE,"CivlG";#N/A,#N/A,FALSE,"NtwkG";#N/A,#N/A,FALSE,"EstgG";#N/A,#N/A,FALSE,"PEngG"}</definedName>
    <definedName name="sd" hidden="1">{#N/A,#N/A,FALSE,"SumG";#N/A,#N/A,FALSE,"ElecG";#N/A,#N/A,FALSE,"MechG";#N/A,#N/A,FALSE,"GeotG";#N/A,#N/A,FALSE,"PrcsG";#N/A,#N/A,FALSE,"TunnG";#N/A,#N/A,FALSE,"CivlG";#N/A,#N/A,FALSE,"NtwkG";#N/A,#N/A,FALSE,"EstgG";#N/A,#N/A,FALSE,"PEngG"}</definedName>
    <definedName name="sdasdasd">#N/A</definedName>
    <definedName name="SDF">[106]analiz!#REF!</definedName>
    <definedName name="sdfd" localSheetId="1" hidden="1">{#VALUE!,#N/A,FALSE,0;#N/A,#N/A,FALSE,0;#N/A,#N/A,FALSE,0;#N/A,#N/A,FALSE,0;#N/A,#N/A,FALSE,0}</definedName>
    <definedName name="sdfd" hidden="1">{#VALUE!,#N/A,FALSE,0;#N/A,#N/A,FALSE,0;#N/A,#N/A,FALSE,0;#N/A,#N/A,FALSE,0;#N/A,#N/A,FALSE,0}</definedName>
    <definedName name="sdfdsf" localSheetId="1" hidden="1">{#VALUE!,#N/A,FALSE,0;#N/A,#N/A,FALSE,0;#N/A,#N/A,FALSE,0;#N/A,#N/A,FALSE,0;#N/A,#N/A,FALSE,0;#N/A,#N/A,FALSE,0;#N/A,#N/A,FALSE,0;#N/A,#N/A,FALSE,0;#N/A,#N/A,FALSE,0;#N/A,#N/A,FALSE,0;#N/A,#N/A,FALSE,0;#N/A,#N/A,FALSE,0;#N/A,#N/A,FALSE,0;#N/A,#N/A,FALSE,0;#N/A,#N/A,FALSE,0;#N/A,#N/A,FALSE,0;#N/A,#N/A,FALSE,0;#N/A,#N/A,FALSE,0;#N/A,#N/A,FALSE,0;#N/A,#N/A,FALSE,0;#N/A,#N/A,FALSE,0;#N/A,#N/A,FALSE,0}</definedName>
    <definedName name="sdfdsf" hidden="1">{#VALUE!,#N/A,FALSE,0;#N/A,#N/A,FALSE,0;#N/A,#N/A,FALSE,0;#N/A,#N/A,FALSE,0;#N/A,#N/A,FALSE,0;#N/A,#N/A,FALSE,0;#N/A,#N/A,FALSE,0;#N/A,#N/A,FALSE,0;#N/A,#N/A,FALSE,0;#N/A,#N/A,FALSE,0;#N/A,#N/A,FALSE,0;#N/A,#N/A,FALSE,0;#N/A,#N/A,FALSE,0;#N/A,#N/A,FALSE,0;#N/A,#N/A,FALSE,0;#N/A,#N/A,FALSE,0;#N/A,#N/A,FALSE,0;#N/A,#N/A,FALSE,0;#N/A,#N/A,FALSE,0;#N/A,#N/A,FALSE,0;#N/A,#N/A,FALSE,0;#N/A,#N/A,FALSE,0}</definedName>
    <definedName name="sdfsdf" localSheetId="1" hidden="1">{#VALUE!,#N/A,FALSE,0;#N/A,#N/A,FALSE,0;#N/A,#N/A,FALSE,0;#N/A,#N/A,FALSE,0;#N/A,#N/A,FALSE,0;#N/A,#N/A,FALSE,0;#N/A,#N/A,FALSE,0;#N/A,#N/A,FALSE,0;#N/A,#N/A,FALSE,0;#N/A,#N/A,FALSE,0;#N/A,#N/A,FALSE,0;#N/A,#N/A,FALSE,0}</definedName>
    <definedName name="sdfsdf" hidden="1">{#VALUE!,#N/A,FALSE,0;#N/A,#N/A,FALSE,0;#N/A,#N/A,FALSE,0;#N/A,#N/A,FALSE,0;#N/A,#N/A,FALSE,0;#N/A,#N/A,FALSE,0;#N/A,#N/A,FALSE,0;#N/A,#N/A,FALSE,0;#N/A,#N/A,FALSE,0;#N/A,#N/A,FALSE,0;#N/A,#N/A,FALSE,0;#N/A,#N/A,FALSE,0}</definedName>
    <definedName name="SDFSDFSDFD" localSheetId="1" hidden="1">{#VALUE!,#N/A,FALSE,0;#N/A,#N/A,FALSE,0;#N/A,#N/A,FALSE,0;#N/A,#N/A,FALSE,0;#N/A,#N/A,FALSE,0;#N/A,#N/A,FALSE,0;#N/A,#N/A,FALSE,0;#N/A,#N/A,FALSE,0;#N/A,#N/A,FALSE,0;#N/A,#N/A,FALSE,0;#N/A,#N/A,FALSE,0;#N/A,#N/A,FALSE,0}</definedName>
    <definedName name="SDFSDFSDFD" hidden="1">{#VALUE!,#N/A,FALSE,0;#N/A,#N/A,FALSE,0;#N/A,#N/A,FALSE,0;#N/A,#N/A,FALSE,0;#N/A,#N/A,FALSE,0;#N/A,#N/A,FALSE,0;#N/A,#N/A,FALSE,0;#N/A,#N/A,FALSE,0;#N/A,#N/A,FALSE,0;#N/A,#N/A,FALSE,0;#N/A,#N/A,FALSE,0;#N/A,#N/A,FALSE,0}</definedName>
    <definedName name="SDFSDFSDFDSF">[66]nakitakım!SDFSDFSDFDSF</definedName>
    <definedName name="SDG">[106]analiz!#REF!</definedName>
    <definedName name="sdit"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di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DSD">#REF!</definedName>
    <definedName name="sdsds"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sdsds"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se" localSheetId="1" hidden="1">{#N/A,#N/A,FALSE,"maff_h1";#N/A,#N/A,FALSE,"maff_h2";#N/A,#N/A,FALSE,"maff_h3";#N/A,#N/A,FALSE,"maff_h4";#N/A,#N/A,FALSE,"maff_h5";#N/A,#N/A,FALSE,"maff_h6";#N/A,#N/A,FALSE,"maff_h7"}</definedName>
    <definedName name="se" hidden="1">{#N/A,#N/A,FALSE,"maff_h1";#N/A,#N/A,FALSE,"maff_h2";#N/A,#N/A,FALSE,"maff_h3";#N/A,#N/A,FALSE,"maff_h4";#N/A,#N/A,FALSE,"maff_h5";#N/A,#N/A,FALSE,"maff_h6";#N/A,#N/A,FALSE,"maff_h7"}</definedName>
    <definedName name="SecDep">[68]Inputs!#REF!</definedName>
    <definedName name="sed"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sed"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SEK">#REF!</definedName>
    <definedName name="SeniorDebt">[68]Calc!#REF!</definedName>
    <definedName name="seposta">#REF!</definedName>
    <definedName name="SER">[66]nakitakım!SER</definedName>
    <definedName name="seramik_eritme">#REF!</definedName>
    <definedName name="serkan">#REF!</definedName>
    <definedName name="Services2" localSheetId="1" hidden="1">{#N/A,#N/A,FALSE,"Pricing";#N/A,#N/A,FALSE,"Summary";#N/A,#N/A,FALSE,"CompProd";#N/A,#N/A,FALSE,"CompJobhrs";#N/A,#N/A,FALSE,"Escalation";#N/A,#N/A,FALSE,"Contingency";#N/A,#N/A,FALSE,"GM";#N/A,#N/A,FALSE,"CompWage";#N/A,#N/A,FALSE,"costSum"}</definedName>
    <definedName name="Services2" hidden="1">{#N/A,#N/A,FALSE,"Pricing";#N/A,#N/A,FALSE,"Summary";#N/A,#N/A,FALSE,"CompProd";#N/A,#N/A,FALSE,"CompJobhrs";#N/A,#N/A,FALSE,"Escalation";#N/A,#N/A,FALSE,"Contingency";#N/A,#N/A,FALSE,"GM";#N/A,#N/A,FALSE,"CompWage";#N/A,#N/A,FALSE,"costSum"}</definedName>
    <definedName name="Servis">#REF!</definedName>
    <definedName name="SEZAL">#REF!</definedName>
    <definedName name="sf">'[72]#REF'!$L$3</definedName>
    <definedName name="sfC">'[72]#REF'!$L$2</definedName>
    <definedName name="sfdewfew">#REF!</definedName>
    <definedName name="sfdg"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fdg"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ffff" localSheetId="1" hidden="1">{#N/A,#N/A,FALSE,"SumD";#N/A,#N/A,FALSE,"ElecD";#N/A,#N/A,FALSE,"MechD";#N/A,#N/A,FALSE,"GeotD";#N/A,#N/A,FALSE,"PrcsD";#N/A,#N/A,FALSE,"TunnD";#N/A,#N/A,FALSE,"CivlD";#N/A,#N/A,FALSE,"NtwkD";#N/A,#N/A,FALSE,"EstgD";#N/A,#N/A,FALSE,"PEngD"}</definedName>
    <definedName name="sffff" hidden="1">{#N/A,#N/A,FALSE,"SumD";#N/A,#N/A,FALSE,"ElecD";#N/A,#N/A,FALSE,"MechD";#N/A,#N/A,FALSE,"GeotD";#N/A,#N/A,FALSE,"PrcsD";#N/A,#N/A,FALSE,"TunnD";#N/A,#N/A,FALSE,"CivlD";#N/A,#N/A,FALSE,"NtwkD";#N/A,#N/A,FALSE,"EstgD";#N/A,#N/A,FALSE,"PEngD"}</definedName>
    <definedName name="sfM">'[72]#REF'!$L$1</definedName>
    <definedName name="SFR">#REF!</definedName>
    <definedName name="sfsadf"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sfsadf"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SGWg" localSheetId="1" hidden="1">{#N/A,#N/A,FALSE,"SUMMARY 4a";#N/A,#N/A,FALSE,"GBA 4b";#N/A,#N/A,FALSE,"TENANT 4c";#N/A,#N/A,FALSE,"BUDGET DETAIL";#N/A,#N/A,FALSE,"PRO FORMA"}</definedName>
    <definedName name="SGWg" hidden="1">{#N/A,#N/A,FALSE,"SUMMARY 4a";#N/A,#N/A,FALSE,"GBA 4b";#N/A,#N/A,FALSE,"TENANT 4c";#N/A,#N/A,FALSE,"BUDGET DETAIL";#N/A,#N/A,FALSE,"PRO FORMA"}</definedName>
    <definedName name="SIGNING">'[28]Inputs &amp; Summary'!$F$27</definedName>
    <definedName name="SIHHMAL">#REF!</definedName>
    <definedName name="SIHHPUR">#REF!</definedName>
    <definedName name="sıralama">#REF!</definedName>
    <definedName name="SiskoInci">[70]BILANCO!$B$2:$O$54</definedName>
    <definedName name="Siskoİnci">[70]ALSAT!$B$2:$L$147</definedName>
    <definedName name="SKV">#REF!</definedName>
    <definedName name="SMMAD">#REF!</definedName>
    <definedName name="SMMM">#REF!</definedName>
    <definedName name="SMMM1">#REF!</definedName>
    <definedName name="SNÇ1">#REF!</definedName>
    <definedName name="SNÇ2">#REF!</definedName>
    <definedName name="solver_adj" hidden="1">#REF!,#REF!</definedName>
    <definedName name="solver_lin" hidden="1">0</definedName>
    <definedName name="solver_num" hidden="1">0</definedName>
    <definedName name="solver_rel10" hidden="1">2</definedName>
    <definedName name="solver_rel11" hidden="1">2</definedName>
    <definedName name="solver_rel5" hidden="1">2</definedName>
    <definedName name="solver_rel6" hidden="1">2</definedName>
    <definedName name="solver_rel7" hidden="1">2</definedName>
    <definedName name="solver_rel8" hidden="1">2</definedName>
    <definedName name="solver_rel9" hidden="1">2</definedName>
    <definedName name="solver_rhs10" hidden="1">315430</definedName>
    <definedName name="solver_rhs11" hidden="1">284920</definedName>
    <definedName name="solver_tmp" hidden="1">#REF!,#REF!</definedName>
    <definedName name="solver_typ" hidden="1">3</definedName>
    <definedName name="solver_val" hidden="1">22000000000</definedName>
    <definedName name="SORT1" hidden="1">#REF!</definedName>
    <definedName name="Sortieren">#REF!</definedName>
    <definedName name="SOZ">'[14]KGS-ÖZKAYNAK AKTARIM PROGRAMI'!#REF!</definedName>
    <definedName name="SPP">#REF!</definedName>
    <definedName name="SRGAWG" localSheetId="1" hidden="1">{#N/A,#N/A,FALSE,"içind";#N/A,#N/A,FALSE,"ön_kapak";#N/A,#N/A,FALSE,"taahhuk";#N/A,#N/A,FALSE,"hak_rapor";#N/A,#N/A,FALSE,"temın";#N/A,#N/A,FALSE,"icmal";#N/A,#N/A,FALSE,"fat_mlz_ihz";#N/A,#N/A,FALSE,"sözleş_fiyatf";#N/A,#N/A,FALSE,"proje_bedeli";#N/A,#N/A,FALSE,"gün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inş_dış_ihz";#N/A,#N/A,FALSE,"sıhhi_iç_ihz";#N/A,#N/A,FALSE,"sıhhi_ihz_tut ";#N/A,#N/A,FALSE,"müş_iç_ihz";#N/A,#N/A,FALSE,"müş_iç_er";#N/A,#N/A,FALSE,"müşterek_ihz_tut ";#N/A,#N/A,FALSE,"kal_iç_ihz ";#N/A,#N/A,FALSE,"kalorifer_ihz_tut";#N/A,#N/A,FALSE,"doğalgaz_iç_ihz";#N/A,#N/A,FALSE,"doğalgaz_ihz_tut";#N/A,#N/A,FALSE,"elektrık_iç_ihz 1-2";#N/A,#N/A,FALSE,"elektrık_ihz_tut";#N/A,#N/A,FALSE,"ılan";#N/A,#N/A,FALSE,"ilan_tut"}</definedName>
    <definedName name="SRGAWG" hidden="1">{#N/A,#N/A,FALSE,"içind";#N/A,#N/A,FALSE,"ön_kapak";#N/A,#N/A,FALSE,"taahhuk";#N/A,#N/A,FALSE,"hak_rapor";#N/A,#N/A,FALSE,"temın";#N/A,#N/A,FALSE,"icmal";#N/A,#N/A,FALSE,"fat_mlz_ihz";#N/A,#N/A,FALSE,"sözleş_fiyatf";#N/A,#N/A,FALSE,"proje_bedeli";#N/A,#N/A,FALSE,"gün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inş_dış_ihz";#N/A,#N/A,FALSE,"sıhhi_iç_ihz";#N/A,#N/A,FALSE,"sıhhi_ihz_tut ";#N/A,#N/A,FALSE,"müş_iç_ihz";#N/A,#N/A,FALSE,"müş_iç_er";#N/A,#N/A,FALSE,"müşterek_ihz_tut ";#N/A,#N/A,FALSE,"kal_iç_ihz ";#N/A,#N/A,FALSE,"kalorifer_ihz_tut";#N/A,#N/A,FALSE,"doğalgaz_iç_ihz";#N/A,#N/A,FALSE,"doğalgaz_ihz_tut";#N/A,#N/A,FALSE,"elektrık_iç_ihz 1-2";#N/A,#N/A,FALSE,"elektrık_ihz_tut";#N/A,#N/A,FALSE,"ılan";#N/A,#N/A,FALSE,"ilan_tut"}</definedName>
    <definedName name="SRNO">#REF!</definedName>
    <definedName name="SRNO1">#REF!</definedName>
    <definedName name="ss" localSheetId="1" hidden="1">{#N/A,#N/A,FALSE,"imalat_keşif";#N/A,#N/A,FALSE,"imalat_seviye";#N/A,#N/A,FALSE,"141";#N/A,#N/A,FALSE,"142";#N/A,#N/A,FALSE,"143";#N/A,#N/A,FALSE,"144";#N/A,#N/A,FALSE,"145";#N/A,#N/A,FALSE,"146";#N/A,#N/A,FALSE,"147";#N/A,#N/A,FALSE,"148";#N/A,#N/A,FALSE,"149"}</definedName>
    <definedName name="ss" hidden="1">{#N/A,#N/A,FALSE,"imalat_keşif";#N/A,#N/A,FALSE,"imalat_seviye";#N/A,#N/A,FALSE,"141";#N/A,#N/A,FALSE,"142";#N/A,#N/A,FALSE,"143";#N/A,#N/A,FALSE,"144";#N/A,#N/A,FALSE,"145";#N/A,#N/A,FALSE,"146";#N/A,#N/A,FALSE,"147";#N/A,#N/A,FALSE,"148";#N/A,#N/A,FALSE,"149"}</definedName>
    <definedName name="ssk">[17]Opex!$H$33</definedName>
    <definedName name="SSS" localSheetId="1" hidden="1">{#N/A,#N/A,FALSE,"ihz. icmal";#N/A,#N/A,FALSE,"avans";#N/A,#N/A,FALSE,"mal_FF_icm";#N/A,#N/A,FALSE,"fat_ihz";#N/A,#N/A,FALSE,"söz_fiy_fark";#N/A,#N/A,FALSE,"kap2"}</definedName>
    <definedName name="SSS" hidden="1">{#N/A,#N/A,FALSE,"ihz. icmal";#N/A,#N/A,FALSE,"avans";#N/A,#N/A,FALSE,"mal_FF_icm";#N/A,#N/A,FALSE,"fat_ihz";#N/A,#N/A,FALSE,"söz_fiy_fark";#N/A,#N/A,FALSE,"kap2"}</definedName>
    <definedName name="sssa" localSheetId="1" hidden="1">{#N/A,#N/A,FALSE,"ihz. icmal";#N/A,#N/A,FALSE,"avans";#N/A,#N/A,FALSE,"mal_FF_icm";#N/A,#N/A,FALSE,"fat_ihz";#N/A,#N/A,FALSE,"söz_fiy_fark";#N/A,#N/A,FALSE,"kap2"}</definedName>
    <definedName name="sssa" hidden="1">{#N/A,#N/A,FALSE,"ihz. icmal";#N/A,#N/A,FALSE,"avans";#N/A,#N/A,FALSE,"mal_FF_icm";#N/A,#N/A,FALSE,"fat_ihz";#N/A,#N/A,FALSE,"söz_fiy_fark";#N/A,#N/A,FALSE,"kap2"}</definedName>
    <definedName name="ssshhh" localSheetId="1" hidden="1">{#N/A,#N/A,FALSE,"SumG";#N/A,#N/A,FALSE,"ElecG";#N/A,#N/A,FALSE,"MechG";#N/A,#N/A,FALSE,"GeotG";#N/A,#N/A,FALSE,"PrcsG";#N/A,#N/A,FALSE,"TunnG";#N/A,#N/A,FALSE,"CivlG";#N/A,#N/A,FALSE,"NtwkG";#N/A,#N/A,FALSE,"EstgG";#N/A,#N/A,FALSE,"PEngG"}</definedName>
    <definedName name="ssshhh" hidden="1">{#N/A,#N/A,FALSE,"SumG";#N/A,#N/A,FALSE,"ElecG";#N/A,#N/A,FALSE,"MechG";#N/A,#N/A,FALSE,"GeotG";#N/A,#N/A,FALSE,"PrcsG";#N/A,#N/A,FALSE,"TunnG";#N/A,#N/A,FALSE,"CivlG";#N/A,#N/A,FALSE,"NtwkG";#N/A,#N/A,FALSE,"EstgG";#N/A,#N/A,FALSE,"PEngG"}</definedName>
    <definedName name="sssss" hidden="1">#N/A</definedName>
    <definedName name="SSSSSSSS" localSheetId="1" hidden="1">{#N/A,#N/A,FALSE,"ihz. icmal";#N/A,#N/A,FALSE,"avans";#N/A,#N/A,FALSE,"mal_FF_icm";#N/A,#N/A,FALSE,"fat_ihz";#N/A,#N/A,FALSE,"söz_fiy_fark";#N/A,#N/A,FALSE,"kap2"}</definedName>
    <definedName name="SSSSSSSS" hidden="1">{#N/A,#N/A,FALSE,"ihz. icmal";#N/A,#N/A,FALSE,"avans";#N/A,#N/A,FALSE,"mal_FF_icm";#N/A,#N/A,FALSE,"fat_ihz";#N/A,#N/A,FALSE,"söz_fiy_fark";#N/A,#N/A,FALSE,"kap2"}</definedName>
    <definedName name="startup">[92]Inputs!$F$4</definedName>
    <definedName name="STC">#REF!</definedName>
    <definedName name="Steaward">#REF!</definedName>
    <definedName name="ster">[133]Özet!#REF!</definedName>
    <definedName name="str">#REF!</definedName>
    <definedName name="SUMcompare">'[72]#REF'!$C$6</definedName>
    <definedName name="sunay">#REF!</definedName>
    <definedName name="supply" hidden="1">'[138]AOP Summary-2'!$A$2:$A$14</definedName>
    <definedName name="SURE">#REF!</definedName>
    <definedName name="susan" hidden="1">[139]sal!#REF!</definedName>
    <definedName name="SÜRE">#REF!</definedName>
    <definedName name="SÜREUZATIMI">[120]İcmal!$D$11</definedName>
    <definedName name="swe"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we"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wew">[66]nakitakım!swew</definedName>
    <definedName name="sww" localSheetId="1" hidden="1">{#N/A,#N/A,FALSE,"elk_iç_er";#N/A,#N/A,FALSE,"elk_iç_tut";#N/A,#N/A,FALSE,"elk_iç_ihz"}</definedName>
    <definedName name="sww" hidden="1">{#N/A,#N/A,FALSE,"elk_iç_er";#N/A,#N/A,FALSE,"elk_iç_tut";#N/A,#N/A,FALSE,"elk_iç_ihz"}</definedName>
    <definedName name="SYFSAY">#REF!</definedName>
    <definedName name="SYNDICATED">'[28]Inputs &amp; Summary'!$G$69</definedName>
    <definedName name="Ş"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Ş"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ŞAN.DIŞ.İHZ.TUT."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DIŞ.İHZ.TU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t_içi_tut.">#REF!</definedName>
    <definedName name="şantiye">[134]cover!$C$12</definedName>
    <definedName name="t">[66]nakitakım!t</definedName>
    <definedName name="TA">#REF!</definedName>
    <definedName name="TABLE1">#REF!</definedName>
    <definedName name="TABLE2">#REF!</definedName>
    <definedName name="TABLO">#REF!</definedName>
    <definedName name="TAHTOP">'[46]Föy-Hesap'!#REF!</definedName>
    <definedName name="TAM_KAPASITE_GELIRLERI">#REF!</definedName>
    <definedName name="TAM_KAPASITE_GIDERLERI">#REF!</definedName>
    <definedName name="TARIH1">#REF!</definedName>
    <definedName name="TARIH2">#REF!</definedName>
    <definedName name="TARIH3">#REF!</definedName>
    <definedName name="TARIH4">#REF!</definedName>
    <definedName name="TARIH5">#REF!</definedName>
    <definedName name="TARIH6">#REF!</definedName>
    <definedName name="TARİH2">[54]MİZAN!$I$2</definedName>
    <definedName name="TASARONADI">[140]!Table3[Adı]</definedName>
    <definedName name="TAX_VAT">[92]Inputs!$F$210</definedName>
    <definedName name="Taxes">[68]Calc!$G$227:$BB$227</definedName>
    <definedName name="TB348E">'[34]348e'!$A$38:$B$56</definedName>
    <definedName name="te">[66]nakitakım!te</definedName>
    <definedName name="TEC">#REF!</definedName>
    <definedName name="TEKLIF">'[63]genel bilgiler'!$A$2:$C$5</definedName>
    <definedName name="Teknik">#REF!</definedName>
    <definedName name="telefmal">#REF!</definedName>
    <definedName name="TEMB">'[82]TEM01-TEMİZLİK'!$L$22</definedName>
    <definedName name="TENANTS_AREA">[92]Tenants!$N$1:$N$65536</definedName>
    <definedName name="TENANTS_PHASE">[92]Tenants!$I$1:$I$65536</definedName>
    <definedName name="TENANTS_REN_PERCENT">[92]Tenants!$BM$1:$BM$65536</definedName>
    <definedName name="tenge">[133]Özet!#REF!</definedName>
    <definedName name="TENZİLATI">[120]İcmal!$D$6</definedName>
    <definedName name="TEPE_PANELS">#REF!</definedName>
    <definedName name="tes_ihz_tut">#REF!</definedName>
    <definedName name="TESSMAL">#REF!</definedName>
    <definedName name="TESSPUR">#REF!</definedName>
    <definedName name="test" localSheetId="1" hidden="1">{#N/A,#N/A,FALSE,"Pricing";#N/A,#N/A,FALSE,"Summary";#N/A,#N/A,FALSE,"CompProd";#N/A,#N/A,FALSE,"CompJobhrs";#N/A,#N/A,FALSE,"Escalation";#N/A,#N/A,FALSE,"Contingency";#N/A,#N/A,FALSE,"GM";#N/A,#N/A,FALSE,"CompWage";#N/A,#N/A,FALSE,"costSum"}</definedName>
    <definedName name="test" hidden="1">{#N/A,#N/A,FALSE,"Pricing";#N/A,#N/A,FALSE,"Summary";#N/A,#N/A,FALSE,"CompProd";#N/A,#N/A,FALSE,"CompJobhrs";#N/A,#N/A,FALSE,"Escalation";#N/A,#N/A,FALSE,"Contingency";#N/A,#N/A,FALSE,"GM";#N/A,#N/A,FALSE,"CompWage";#N/A,#N/A,FALSE,"costSum"}</definedName>
    <definedName name="TEST1">#REF!</definedName>
    <definedName name="TESTKEYS">#REF!</definedName>
    <definedName name="TESTVKEY">#REF!</definedName>
    <definedName name="TEŞ">#REF!</definedName>
    <definedName name="teşvik95_96_97">#REF!</definedName>
    <definedName name="TETICO">#REF!</definedName>
    <definedName name="TextRefCopyRangeCount" hidden="1">4</definedName>
    <definedName name="TH">'[72]#REF'!$B$9</definedName>
    <definedName name="Therion" localSheetId="1" hidden="1">{#N/A,#N/A,TRUE,"Prog. Overview Strategic Input";#N/A,#N/A,TRUE,"Program Overview Financials";#N/A,#N/A,TRUE,"Technology Summary Input";#N/A,#N/A,TRUE,"Mkt &amp; Sales Summary Input";#N/A,#N/A,TRUE,"Delivery Summary Input";#N/A,#N/A,TRUE,"Revenue Assump Input";#N/A,#N/A,TRUE,"Financial Summary"}</definedName>
    <definedName name="Therion" hidden="1">{#N/A,#N/A,TRUE,"Prog. Overview Strategic Input";#N/A,#N/A,TRUE,"Program Overview Financials";#N/A,#N/A,TRUE,"Technology Summary Input";#N/A,#N/A,TRUE,"Mkt &amp; Sales Summary Input";#N/A,#N/A,TRUE,"Delivery Summary Input";#N/A,#N/A,TRUE,"Revenue Assump Input";#N/A,#N/A,TRUE,"Financial Summary"}</definedName>
    <definedName name="Tır">[72]Sheet1!$B$4</definedName>
    <definedName name="TırHacmi">[72]Sheet1!$B$11</definedName>
    <definedName name="TITLE">'[1]BLOK-KEŞİF'!#REF!</definedName>
    <definedName name="tk">[65]ALIS!$B$1:$N$41</definedName>
    <definedName name="TL">[141]Ödenen!#REF!</definedName>
    <definedName name="TL_1">[126]Ödenen!#REF!</definedName>
    <definedName name="TL_2">[126]Ödenen!#REF!</definedName>
    <definedName name="TL_3">[126]Ödenen!#REF!</definedName>
    <definedName name="TL_4">[127]Ödenen!#REF!</definedName>
    <definedName name="TMP">#REF!</definedName>
    <definedName name="tombul">#REF!</definedName>
    <definedName name="tonton">[70]BANKALAR!$B$3:$K$21</definedName>
    <definedName name="top">#REF!</definedName>
    <definedName name="Topaz2_PL" localSheetId="1" hidden="1">{#N/A,#N/A,TRUE,"Prog. Overview Strategic Input";#N/A,#N/A,TRUE,"Program Overview Financials";#N/A,#N/A,TRUE,"Technology Summary Input";#N/A,#N/A,TRUE,"Mkt &amp; Sales Summary Input";#N/A,#N/A,TRUE,"Delivery Summary Input";#N/A,#N/A,TRUE,"Revenue Assump Input";#N/A,#N/A,TRUE,"Financial Summary"}</definedName>
    <definedName name="Topaz2_PL" hidden="1">{#N/A,#N/A,TRUE,"Prog. Overview Strategic Input";#N/A,#N/A,TRUE,"Program Overview Financials";#N/A,#N/A,TRUE,"Technology Summary Input";#N/A,#N/A,TRUE,"Mkt &amp; Sales Summary Input";#N/A,#N/A,TRUE,"Delivery Summary Input";#N/A,#N/A,TRUE,"Revenue Assump Input";#N/A,#N/A,TRUE,"Financial Summary"}</definedName>
    <definedName name="toplam">#REF!</definedName>
    <definedName name="Toplam_1">[124]KREDI_!$E$144</definedName>
    <definedName name="Toplam_2">[124]KREDI_!$E$97</definedName>
    <definedName name="Toplam_3">[124]KREDI_!$E$50</definedName>
    <definedName name="Toplam_4">[125]KREDI_!#REF!</definedName>
    <definedName name="Toplam_5">[125]KREDI_!#REF!</definedName>
    <definedName name="Toplam_6">[125]KREDI_!#REF!</definedName>
    <definedName name="TOPMAL">'[55]İLK YAP.'!$C$14</definedName>
    <definedName name="topmal1">#REF!</definedName>
    <definedName name="topmik1">#REF!</definedName>
    <definedName name="TOR">#REF!</definedName>
    <definedName name="TOT">#REF!</definedName>
    <definedName name="tr" localSheetId="1" hidden="1">{#N/A,#N/A,FALSE,"kal_iç_ihz";#N/A,#N/A,FALSE,"kal_iç_er";#N/A,#N/A,FALSE,"kal_iç_tut"}</definedName>
    <definedName name="tr" hidden="1">{#N/A,#N/A,FALSE,"kal_iç_ihz";#N/A,#N/A,FALSE,"kal_iç_er";#N/A,#N/A,FALSE,"kal_iç_tut"}</definedName>
    <definedName name="trwtewer" localSheetId="1" hidden="1">{#VALUE!,#N/A,TRUE,0;#N/A,#N/A,TRUE,0;#N/A,#N/A,TRUE,0;#N/A,#N/A,TRUE,0;#N/A,#N/A,TRUE,0;#N/A,#N/A,TRUE,0;#N/A,#N/A,TRUE,0}</definedName>
    <definedName name="trwtewer" hidden="1">{#VALUE!,#N/A,TRUE,0;#N/A,#N/A,TRUE,0;#N/A,#N/A,TRUE,0;#N/A,#N/A,TRUE,0;#N/A,#N/A,TRUE,0;#N/A,#N/A,TRUE,0;#N/A,#N/A,TRUE,0}</definedName>
    <definedName name="TRY">#REF!</definedName>
    <definedName name="TS">#REF!</definedName>
    <definedName name="tt" localSheetId="1" hidden="1">{#VALUE!,#N/A,FALSE,0;#N/A,#N/A,FALSE,0;#N/A,#N/A,FALSE,0;#N/A,#N/A,FALSE,0;#N/A,#N/A,FALSE,0}</definedName>
    <definedName name="tt" hidden="1">{#VALUE!,#N/A,FALSE,0;#N/A,#N/A,FALSE,0;#N/A,#N/A,FALSE,0;#N/A,#N/A,FALSE,0;#N/A,#N/A,FALSE,0}</definedName>
    <definedName name="TTF">'[46]Föy-Hesap'!$I$28</definedName>
    <definedName name="tttt" localSheetId="1"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tttt"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TURGUT" localSheetId="1" hidden="1">{"turbine",#N/A,FALSE,"Option"}</definedName>
    <definedName name="TURGUT" hidden="1">{"turbine",#N/A,FALSE,"Option"}</definedName>
    <definedName name="turgutac" localSheetId="1" hidden="1">{#N/A,#N/A,TRUE,"arnitower";#N/A,#N/A,TRUE,"arnigarage "}</definedName>
    <definedName name="turgutac" hidden="1">{#N/A,#N/A,TRUE,"arnitower";#N/A,#N/A,TRUE,"arnigarage "}</definedName>
    <definedName name="TUTANAK">[66]nakitakım!TUTANAK</definedName>
    <definedName name="tutar">#REF!</definedName>
    <definedName name="TUTELK">#REF!</definedName>
    <definedName name="TUTİNŞ">#REF!</definedName>
    <definedName name="TUTTES">#REF!</definedName>
    <definedName name="tünel_eritme">#REF!</definedName>
    <definedName name="tüt" localSheetId="1" hidden="1">{#N/A,#N/A,FALSE,0;#N/A,#N/A,FALSE,0;#N/A,#N/A,FALSE,0}</definedName>
    <definedName name="tüt" hidden="1">{#N/A,#N/A,FALSE,0;#N/A,#N/A,FALSE,0;#N/A,#N/A,FALSE,0}</definedName>
    <definedName name="U">[66]nakitakım!U</definedName>
    <definedName name="uııı" localSheetId="1"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uııı"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uııııı" localSheetId="1" hidden="1">{#N/A,#N/A,FALSE,"maff_h1";#N/A,#N/A,FALSE,"maff_h2";#N/A,#N/A,FALSE,"maff_h3";#N/A,#N/A,FALSE,"maff_h4";#N/A,#N/A,FALSE,"maff_h5";#N/A,#N/A,FALSE,"maff_h6";#N/A,#N/A,FALSE,"maff_h7"}</definedName>
    <definedName name="uııııı" hidden="1">{#N/A,#N/A,FALSE,"maff_h1";#N/A,#N/A,FALSE,"maff_h2";#N/A,#N/A,FALSE,"maff_h3";#N/A,#N/A,FALSE,"maff_h4";#N/A,#N/A,FALSE,"maff_h5";#N/A,#N/A,FALSE,"maff_h6";#N/A,#N/A,FALSE,"maff_h7"}</definedName>
    <definedName name="uıııuı" localSheetId="1"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uıııuı"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uııuıu"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uııuıu"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uıuı" localSheetId="1" hidden="1">{#N/A,#N/A,FALSE,"avans";#N/A,#N/A,FALSE,"teminat_mektubu";#N/A,#N/A,FALSE,"ihz. icmal";#N/A,#N/A,FALSE,"söz_fiy_fark";#N/A,#N/A,FALSE,"kap2";#N/A,#N/A,FALSE,"mal_FF_icm";#N/A,#N/A,FALSE,"kap1"}</definedName>
    <definedName name="uıuı" hidden="1">{#N/A,#N/A,FALSE,"avans";#N/A,#N/A,FALSE,"teminat_mektubu";#N/A,#N/A,FALSE,"ihz. icmal";#N/A,#N/A,FALSE,"söz_fiy_fark";#N/A,#N/A,FALSE,"kap2";#N/A,#N/A,FALSE,"mal_FF_icm";#N/A,#N/A,FALSE,"kap1"}</definedName>
    <definedName name="uıuıuıuı" localSheetId="1"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uıuıuıuı"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uıyy">[66]nakitakım!uıyy</definedName>
    <definedName name="uıyyı">[66]nakitakım!uıyyı</definedName>
    <definedName name="ui">#REF!</definedName>
    <definedName name="uia">[66]nakitakım!uia</definedName>
    <definedName name="uj" localSheetId="1" hidden="1">{#N/A,#N/A,FALSE,"SumG";#N/A,#N/A,FALSE,"ElecG";#N/A,#N/A,FALSE,"MechG";#N/A,#N/A,FALSE,"GeotG";#N/A,#N/A,FALSE,"PrcsG";#N/A,#N/A,FALSE,"TunnG";#N/A,#N/A,FALSE,"CivlG";#N/A,#N/A,FALSE,"NtwkG";#N/A,#N/A,FALSE,"EstgG";#N/A,#N/A,FALSE,"PEngG"}</definedName>
    <definedName name="uj" hidden="1">{#N/A,#N/A,FALSE,"SumG";#N/A,#N/A,FALSE,"ElecG";#N/A,#N/A,FALSE,"MechG";#N/A,#N/A,FALSE,"GeotG";#N/A,#N/A,FALSE,"PrcsG";#N/A,#N/A,FALSE,"TunnG";#N/A,#N/A,FALSE,"CivlG";#N/A,#N/A,FALSE,"NtwkG";#N/A,#N/A,FALSE,"EstgG";#N/A,#N/A,FALSE,"PEngG"}</definedName>
    <definedName name="UJDH" localSheetId="1"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UJDH"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ulul"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ulul"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UN">#REF!</definedName>
    <definedName name="UNHGCXHGV">[66]nakitakım!UNHGCXHGV</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S">'[72]#REF'!$C$22:$G$38</definedName>
    <definedName name="unitA">'[72]#REF'!$C$12:$C$136</definedName>
    <definedName name="unitB">'[72]#REF'!$U$12:$U$136</definedName>
    <definedName name="unnamed">#REF!</definedName>
    <definedName name="URETIM">#REF!</definedName>
    <definedName name="us">#REF!</definedName>
    <definedName name="USD">#REF!</definedName>
    <definedName name="UT">#REF!</definedName>
    <definedName name="UU">[62]İcmal!$J$4</definedName>
    <definedName name="uuı" localSheetId="1" hidden="1">{#N/A,#N/A,FALSE,"inş_iç_ihz";#N/A,#N/A,FALSE,"inş_iç_er";#N/A,#N/A,FALSE,"inş_iç_tut"}</definedName>
    <definedName name="uuı" hidden="1">{#N/A,#N/A,FALSE,"inş_iç_ihz";#N/A,#N/A,FALSE,"inş_iç_er";#N/A,#N/A,FALSE,"inş_iç_tut"}</definedName>
    <definedName name="uuııı" localSheetId="1" hidden="1">{#N/A,#N/A,FALSE,"kal_iç_ihz";#N/A,#N/A,FALSE,"kal_iç_er";#N/A,#N/A,FALSE,"kal_iç_tut"}</definedName>
    <definedName name="uuııı" hidden="1">{#N/A,#N/A,FALSE,"kal_iç_ihz";#N/A,#N/A,FALSE,"kal_iç_er";#N/A,#N/A,FALSE,"kal_iç_tut"}</definedName>
    <definedName name="uuıyy" localSheetId="1" hidden="1">{#VALUE!,#N/A,FALSE,0;#N/A,#N/A,FALSE,0;#N/A,#N/A,FALSE,0;#N/A,#N/A,FALSE,0;#N/A,#N/A,FALSE,0;#N/A,#N/A,FALSE,0;#N/A,#N/A,FALSE,0;#N/A,#N/A,FALSE,0;#N/A,#N/A,FALSE,0;#N/A,#N/A,FALSE,0;#N/A,#N/A,FALSE,0}</definedName>
    <definedName name="uuıyy" hidden="1">{#VALUE!,#N/A,FALSE,0;#N/A,#N/A,FALSE,0;#N/A,#N/A,FALSE,0;#N/A,#N/A,FALSE,0;#N/A,#N/A,FALSE,0;#N/A,#N/A,FALSE,0;#N/A,#N/A,FALSE,0;#N/A,#N/A,FALSE,0;#N/A,#N/A,FALSE,0;#N/A,#N/A,FALSE,0;#N/A,#N/A,FALSE,0}</definedName>
    <definedName name="uuu"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uuu"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uuuı" localSheetId="1" hidden="1">{#N/A,#N/A,FALSE,"imalat_kesif";#N/A,#N/A,FALSE,"imalat_seviye";#N/A,#N/A,FALSE,"141";#N/A,#N/A,FALSE,"142";#N/A,#N/A,FALSE,"143";#N/A,#N/A,FALSE,"144";#N/A,#N/A,FALSE,"145";#N/A,#N/A,FALSE,"146";#N/A,#N/A,FALSE,"147";#N/A,#N/A,FALSE,"148";#N/A,#N/A,FALSE,"149"}</definedName>
    <definedName name="uuuı" hidden="1">{#N/A,#N/A,FALSE,"imalat_kesif";#N/A,#N/A,FALSE,"imalat_seviye";#N/A,#N/A,FALSE,"141";#N/A,#N/A,FALSE,"142";#N/A,#N/A,FALSE,"143";#N/A,#N/A,FALSE,"144";#N/A,#N/A,FALSE,"145";#N/A,#N/A,FALSE,"146";#N/A,#N/A,FALSE,"147";#N/A,#N/A,FALSE,"148";#N/A,#N/A,FALSE,"149"}</definedName>
    <definedName name="uuuıı">[66]nakitakım!uuuıı</definedName>
    <definedName name="uuuııu" localSheetId="1" hidden="1">{#N/A,#N/A,FALSE,"müş_iç_ihz";#N/A,#N/A,FALSE,"müş_iç_er";#N/A,#N/A,FALSE,"müş_iç_tut"}</definedName>
    <definedName name="uuuııu" hidden="1">{#N/A,#N/A,FALSE,"müş_iç_ihz";#N/A,#N/A,FALSE,"müş_iç_er";#N/A,#N/A,FALSE,"müş_iç_tut"}</definedName>
    <definedName name="uuuu">[66]nakitakım!uuuu</definedName>
    <definedName name="uuuuııuıı"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uuuuııuıı"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uuuuuuuu">[66]nakitakım!uuuuuuuu</definedName>
    <definedName name="uy" localSheetId="1" hidden="1">{#VALUE!,#N/A,TRUE,0;#N/A,#N/A,TRUE,0;#N/A,#N/A,TRUE,0;#N/A,#N/A,TRUE,0;#N/A,#N/A,TRUE,0;#N/A,#N/A,TRUE,0;#N/A,#N/A,TRUE,0}</definedName>
    <definedName name="uy" hidden="1">{#VALUE!,#N/A,TRUE,0;#N/A,#N/A,TRUE,0;#N/A,#N/A,TRUE,0;#N/A,#N/A,TRUE,0;#N/A,#N/A,TRUE,0;#N/A,#N/A,TRUE,0;#N/A,#N/A,TRUE,0}</definedName>
    <definedName name="UYI" localSheetId="1" hidden="1">{#N/A,#N/A,FALSE,"elk_iç_er";#N/A,#N/A,FALSE,"elk_iç_tut";#N/A,#N/A,FALSE,"elk_iç_ihz"}</definedName>
    <definedName name="UYI" hidden="1">{#N/A,#N/A,FALSE,"elk_iç_er";#N/A,#N/A,FALSE,"elk_iç_tut";#N/A,#N/A,FALSE,"elk_iç_ihz"}</definedName>
    <definedName name="uyıı">[66]nakitakım!uyıı</definedName>
    <definedName name="uyıııı"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uyıııı"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uyuıı">[66]nakitakım!uyuıı</definedName>
    <definedName name="UYUYTJU">'[31]251-252'!$A$37:$B$67</definedName>
    <definedName name="uyyı">[66]nakitakım!uyyı</definedName>
    <definedName name="uyyuı"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uyyuı"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a" localSheetId="1" hidden="1">{#VALUE!,#N/A,TRUE,0;#N/A,#N/A,TRUE,0;#N/A,#N/A,TRUE,0;#N/A,#N/A,TRUE,0;#N/A,#N/A,TRUE,0;#N/A,#N/A,TRUE,0;#N/A,#N/A,TRUE,0}</definedName>
    <definedName name="üa" hidden="1">{#VALUE!,#N/A,TRUE,0;#N/A,#N/A,TRUE,0;#N/A,#N/A,TRUE,0;#N/A,#N/A,TRUE,0;#N/A,#N/A,TRUE,0;#N/A,#N/A,TRUE,0;#N/A,#N/A,TRUE,0}</definedName>
    <definedName name="üaa"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aa"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aa2"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aa2"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amüt">[66]nakitakım!üamüt</definedName>
    <definedName name="üç">#REF!</definedName>
    <definedName name="üeaü">#REF!</definedName>
    <definedName name="üğıü">[66]nakitakım!üğıü</definedName>
    <definedName name="ÜLK">#REF!</definedName>
    <definedName name="ünsal"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nsal"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t">[66]nakitakım!üt</definedName>
    <definedName name="ütk"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tk"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tkm"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tkm"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ü">[66]nakitakım!üü</definedName>
    <definedName name="v"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alid_Sale_Assumptions">#REF!</definedName>
    <definedName name="Valid_Sale_Time_Frames">#REF!</definedName>
    <definedName name="Variation" localSheetId="1" hidden="1">{#N/A,#N/A,FALSE,"SumD";#N/A,#N/A,FALSE,"ElecD";#N/A,#N/A,FALSE,"MechD";#N/A,#N/A,FALSE,"GeotD";#N/A,#N/A,FALSE,"PrcsD";#N/A,#N/A,FALSE,"TunnD";#N/A,#N/A,FALSE,"CivlD";#N/A,#N/A,FALSE,"NtwkD";#N/A,#N/A,FALSE,"EstgD";#N/A,#N/A,FALSE,"PEngD"}</definedName>
    <definedName name="Variation" hidden="1">{#N/A,#N/A,FALSE,"SumD";#N/A,#N/A,FALSE,"ElecD";#N/A,#N/A,FALSE,"MechD";#N/A,#N/A,FALSE,"GeotD";#N/A,#N/A,FALSE,"PrcsD";#N/A,#N/A,FALSE,"TunnD";#N/A,#N/A,FALSE,"CivlD";#N/A,#N/A,FALSE,"NtwkD";#N/A,#N/A,FALSE,"EstgD";#N/A,#N/A,FALSE,"PEngD"}</definedName>
    <definedName name="VAT_FOR_DSCR">'[28]Inputs &amp; Summary'!$N$95</definedName>
    <definedName name="_xlnm.Database">#REF!</definedName>
    <definedName name="vfvfv" localSheetId="1" hidden="1">{#N/A,#N/A,FALSE,"Broker Sheet";#N/A,#N/A,FALSE,"Exec.Summary";#N/A,#N/A,FALSE,"Argus Cash Flow";#N/A,#N/A,FALSE,"SPF";#N/A,#N/A,FALSE,"RentRoll"}</definedName>
    <definedName name="vfvfv" hidden="1">{#N/A,#N/A,FALSE,"Broker Sheet";#N/A,#N/A,FALSE,"Exec.Summary";#N/A,#N/A,FALSE,"Argus Cash Flow";#N/A,#N/A,FALSE,"SPF";#N/A,#N/A,FALSE,"RentRoll"}</definedName>
    <definedName name="vg">[66]nakitakım!vg</definedName>
    <definedName name="VILLA">[112]kesif!$O$6</definedName>
    <definedName name="vinil">#REF!</definedName>
    <definedName name="vital5">'[93]Faturanızı Özelleştirin'!$E$15</definedName>
    <definedName name="VNO">#REF!</definedName>
    <definedName name="VOCI">#REF!</definedName>
    <definedName name="VSTF">#REF!</definedName>
    <definedName name="vşş"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vşş"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vur" hidden="1">#REF!</definedName>
    <definedName name="vural" hidden="1">#REF!</definedName>
    <definedName name="vv"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ve">#REF!</definedName>
    <definedName name="w" localSheetId="1" hidden="1">{#VALUE!,#N/A,FALSE,0;#N/A,#N/A,FALSE,0;#N/A,#N/A,FALSE,0;#N/A,#N/A,FALSE,0;#N/A,#N/A,FALSE,0;#N/A,#N/A,FALSE,0;#N/A,#N/A,FALSE,0;#N/A,#N/A,FALSE,0}</definedName>
    <definedName name="w" hidden="1">{#VALUE!,#N/A,FALSE,0;#N/A,#N/A,FALSE,0;#N/A,#N/A,FALSE,0;#N/A,#N/A,FALSE,0;#N/A,#N/A,FALSE,0;#N/A,#N/A,FALSE,0;#N/A,#N/A,FALSE,0;#N/A,#N/A,FALSE,0}</definedName>
    <definedName name="W4TF" localSheetId="1"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4TF"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a">[66]nakitakım!wa</definedName>
    <definedName name="wat"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wat"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WEKO">[66]nakitakım!WEKO</definedName>
    <definedName name="weq" localSheetId="1"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weq"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WERERWQEWE" localSheetId="1" hidden="1">{#VALUE!,#N/A,FALSE,0;#N/A,#N/A,FALSE,0;#N/A,#N/A,FALSE,0;#N/A,#N/A,FALSE,0;#N/A,#N/A,FALSE,0;#N/A,#N/A,FALSE,0;#N/A,#N/A,FALSE,0;#N/A,#N/A,FALSE,0;#N/A,#N/A,FALSE,0;#N/A,#N/A,FALSE,0;#N/A,#N/A,FALSE,0;#N/A,#N/A,FALSE,0;#N/A,#N/A,FALSE,0;#N/A,#N/A,FALSE,0;#N/A,#N/A,FALSE,0;#N/A,#N/A,FALSE,0;#N/A,#N/A,FALSE,0;#N/A,#N/A,FALSE,0;#N/A,#N/A,FALSE,0;#N/A,#N/A,FALSE,0;#N/A,#N/A,FALSE,0;#N/A,#N/A,FALSE,0}</definedName>
    <definedName name="WERERWQEWE" hidden="1">{#VALUE!,#N/A,FALSE,0;#N/A,#N/A,FALSE,0;#N/A,#N/A,FALSE,0;#N/A,#N/A,FALSE,0;#N/A,#N/A,FALSE,0;#N/A,#N/A,FALSE,0;#N/A,#N/A,FALSE,0;#N/A,#N/A,FALSE,0;#N/A,#N/A,FALSE,0;#N/A,#N/A,FALSE,0;#N/A,#N/A,FALSE,0;#N/A,#N/A,FALSE,0;#N/A,#N/A,FALSE,0;#N/A,#N/A,FALSE,0;#N/A,#N/A,FALSE,0;#N/A,#N/A,FALSE,0;#N/A,#N/A,FALSE,0;#N/A,#N/A,FALSE,0;#N/A,#N/A,FALSE,0;#N/A,#N/A,FALSE,0;#N/A,#N/A,FALSE,0;#N/A,#N/A,FALSE,0}</definedName>
    <definedName name="wETGWT" localSheetId="1" hidden="1">{#N/A,#N/A,FALSE,"Broker Sheet";#N/A,#N/A,FALSE,"Exec.Summary";#N/A,#N/A,FALSE,"Argus Cash Flow";#N/A,#N/A,FALSE,"SPF";#N/A,#N/A,FALSE,"RentRoll"}</definedName>
    <definedName name="wETGWT" hidden="1">{#N/A,#N/A,FALSE,"Broker Sheet";#N/A,#N/A,FALSE,"Exec.Summary";#N/A,#N/A,FALSE,"Argus Cash Flow";#N/A,#N/A,FALSE,"SPF";#N/A,#N/A,FALSE,"RentRoll"}</definedName>
    <definedName name="WEWEWEWE" localSheetId="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EWEWEWE"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EWEWEWEWE" localSheetId="1" hidden="1">{#VALUE!,#N/A,FALSE,0;#N/A,#N/A,FALSE,0;#N/A,#N/A,FALSE,0;#N/A,#N/A,FALSE,0}</definedName>
    <definedName name="WEWEWEWEWE" hidden="1">{#VALUE!,#N/A,FALSE,0;#N/A,#N/A,FALSE,0;#N/A,#N/A,FALSE,0;#N/A,#N/A,FALSE,0}</definedName>
    <definedName name="wq" localSheetId="1" hidden="1">{#N/A,#N/A,FALSE,"müş_iç_ihz";#N/A,#N/A,FALSE,"müş_iç_er";#N/A,#N/A,FALSE,"müş_iç_tut"}</definedName>
    <definedName name="wq" hidden="1">{#N/A,#N/A,FALSE,"müş_iç_ihz";#N/A,#N/A,FALSE,"müş_iç_er";#N/A,#N/A,FALSE,"müş_iç_tut"}</definedName>
    <definedName name="wqq" localSheetId="1" hidden="1">{#N/A,#N/A,FALSE,"elk_iç_er";#N/A,#N/A,FALSE,"elk_iç_tut";#N/A,#N/A,FALSE,"elk_iç_ihz"}</definedName>
    <definedName name="wqq" hidden="1">{#N/A,#N/A,FALSE,"elk_iç_er";#N/A,#N/A,FALSE,"elk_iç_tut";#N/A,#N/A,FALSE,"elk_iç_ihz"}</definedName>
    <definedName name="wqwqw" localSheetId="1" hidden="1">{#VALUE!,#N/A,TRUE,0;#N/A,#N/A,TRUE,0;#N/A,#N/A,TRUE,0;#N/A,#N/A,TRUE,0;#N/A,#N/A,TRUE,0;#N/A,#N/A,TRUE,0;#N/A,#N/A,TRUE,0}</definedName>
    <definedName name="wqwqw" hidden="1">{#VALUE!,#N/A,TRUE,0;#N/A,#N/A,TRUE,0;#N/A,#N/A,TRUE,0;#N/A,#N/A,TRUE,0;#N/A,#N/A,TRUE,0;#N/A,#N/A,TRUE,0;#N/A,#N/A,TRUE,0}</definedName>
    <definedName name="wqwqwq" localSheetId="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qwqwq"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2" localSheetId="1"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2"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A." localSheetId="1" hidden="1">{#VALUE!,#N/A,FALSE,0;#N/A,#N/A,FALSE,0;#N/A,#N/A,FALSE,0;#N/A,#N/A,FALSE,0;#N/A,#N/A,FALSE,0}</definedName>
    <definedName name="wrn.A." hidden="1">{#VALUE!,#N/A,FALSE,0;#N/A,#N/A,FALSE,0;#N/A,#N/A,FALSE,0;#N/A,#N/A,FALSE,0;#N/A,#N/A,FALSE,0}</definedName>
    <definedName name="wrn.age._.ihzarat." localSheetId="1" hidden="1">{#N/A,#N/A,FALSE,"ihz. icmal";#N/A,#N/A,FALSE,"avans";#N/A,#N/A,FALSE,"mal_FF_icm";#N/A,#N/A,FALSE,"fat_ihz";#N/A,#N/A,FALSE,"söz_fiy_fark";#N/A,#N/A,FALSE,"kap2"}</definedName>
    <definedName name="wrn.age._.ihzarat." hidden="1">{#N/A,#N/A,FALSE,"ihz. icmal";#N/A,#N/A,FALSE,"avans";#N/A,#N/A,FALSE,"mal_FF_icm";#N/A,#N/A,FALSE,"fat_ihz";#N/A,#N/A,FALSE,"söz_fiy_fark";#N/A,#N/A,FALSE,"kap2"}</definedName>
    <definedName name="wrn.age._.imalat." localSheetId="1"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e._.imalat."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HMET." localSheetId="1" hidden="1">{#VALUE!,#N/A,FALSE,0;#N/A,#N/A,FALSE,0;#N/A,#N/A,FALSE,0;#N/A,#N/A,FALSE,0}</definedName>
    <definedName name="wrn.AHMET." hidden="1">{#VALUE!,#N/A,FALSE,0;#N/A,#N/A,FALSE,0;#N/A,#N/A,FALSE,0;#N/A,#N/A,FALSE,0}</definedName>
    <definedName name="wrn.akyuz_hakedis." localSheetId="1" hidden="1">{#VALUE!,#N/A,TRUE,0;#N/A,#N/A,TRUE,0;#N/A,#N/A,TRUE,0;#N/A,#N/A,TRUE,0;#N/A,#N/A,TRUE,0;#N/A,#N/A,TRUE,0;#N/A,#N/A,TRUE,0;#N/A,#N/A,TRUE,0}</definedName>
    <definedName name="wrn.akyuz_hakedis." hidden="1">{#VALUE!,#N/A,TRUE,0;#N/A,#N/A,TRUE,0;#N/A,#N/A,TRUE,0;#N/A,#N/A,TRUE,0;#N/A,#N/A,TRUE,0;#N/A,#N/A,TRUE,0;#N/A,#N/A,TRUE,0;#N/A,#N/A,TRUE,0}</definedName>
    <definedName name="wrn.all." localSheetId="1" hidden="1">{#N/A,#N/A,FALSE,"Pricing";#N/A,#N/A,FALSE,"Summary";#N/A,#N/A,FALSE,"CompProd";#N/A,#N/A,FALSE,"CompJobhrs";#N/A,#N/A,FALSE,"Escalation";#N/A,#N/A,FALSE,"Contingency";#N/A,#N/A,FALSE,"GM";#N/A,#N/A,FALSE,"CompWage";#N/A,#N/A,FALSE,"costSum"}</definedName>
    <definedName name="wrn.all." hidden="1">{#N/A,#N/A,FALSE,"Pricing";#N/A,#N/A,FALSE,"Summary";#N/A,#N/A,FALSE,"CompProd";#N/A,#N/A,FALSE,"CompJobhrs";#N/A,#N/A,FALSE,"Escalation";#N/A,#N/A,FALSE,"Contingency";#N/A,#N/A,FALSE,"GM";#N/A,#N/A,FALSE,"CompWage";#N/A,#N/A,FALSE,"costSum"}</definedName>
    <definedName name="wrn.all._.lines." localSheetId="1" hidden="1">{#N/A,#N/A,FALSE,"Summary";#N/A,#N/A,FALSE,"3TJ";#N/A,#N/A,FALSE,"3TN";#N/A,#N/A,FALSE,"3TP";#N/A,#N/A,FALSE,"3SJ";#N/A,#N/A,FALSE,"3CJ";#N/A,#N/A,FALSE,"3CN";#N/A,#N/A,FALSE,"3CP";#N/A,#N/A,FALSE,"3A"}</definedName>
    <definedName name="wrn.all._.lines." hidden="1">{#N/A,#N/A,FALSE,"Summary";#N/A,#N/A,FALSE,"3TJ";#N/A,#N/A,FALSE,"3TN";#N/A,#N/A,FALSE,"3TP";#N/A,#N/A,FALSE,"3SJ";#N/A,#N/A,FALSE,"3CJ";#N/A,#N/A,FALSE,"3CN";#N/A,#N/A,FALSE,"3CP";#N/A,#N/A,FALSE,"3A"}</definedName>
    <definedName name="wrn.ayrap." localSheetId="1"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wrn.ayrap." hidden="1">{#N/A,#N/A,FALSE,"MALİ TABLOLAR";#N/A,#N/A,FALSE,"GEL-GİDER KARŞILAŞTIRMASI";#N/A,#N/A,FALSE,"95 YILI SAT-MAL";#N/A,#N/A,FALSE,"1995 CIRO";#N/A,#N/A,FALSE,"1994-1995 ÜRETİM KARŞ.";#N/A,#N/A,FALSE,"BIRIKIMLI- NAKIT";#N/A,#N/A,FALSE,"AYLIK NAKİT";#N/A,#N/A,FALSE,"NAK.XLS";#N/A,#N/A,FALSE,"1995 NAKITBAKIYE";#N/A,#N/A,FALSE,"GENEL YÖNETİM GİDERLERİ";#N/A,#N/A,FALSE,"ÜCRETLER";#N/A,#N/A,FALSE,"ŞANTİYELER DETAY TABLOLARI";#N/A,#N/A,FALSE,"ERYAMAN B2 TABLOSU";#N/A,#N/A,FALSE,"ERYAMAN B4 TABLOSU";#N/A,#N/A,FALSE,"HASTAHANE TABLOSU";#N/A,#N/A,FALSE,"RUSYA TABLOSU";#N/A,#N/A,FALSE,"İÇERENKÖY TABLOSU";#N/A,#N/A,FALSE,"ATATÜRK TABLOSU";#N/A,#N/A,FALSE,"İÇERENKÖY 2.KISIM";#N/A,#N/A,FALSE,"ÇAYYOLU";#N/A,#N/A,FALSE,"ESBANK ";#N/A,#N/A,FALSE,"ÇİFTEHAVUZ";#N/A,#N/A,FALSE,"KONSOLİDE TABLO";#N/A,#N/A,FALSE,"ÜRETİM";#N/A,#N/A,FALSE,"ÜRETİM MALİYETİ";#N/A,#N/A,FALSE,"NAKİT AKIM TABLOSU";#N/A,#N/A,FALSE,"M2 İMALAT";#N/A,#N/A,FALSE,"ADAM-SAAT TABLOSU";#N/A,#N/A,FALSE,"YILLARA YAYGI DEĞER.";#N/A,#N/A,FALSE,"BİRİKİMLİ SATIŞLAR";#N/A,#N/A,FALSE,"BİRİKİMLİ MALİYET";#N/A,#N/A,FALSE,"ERYAMAN";#N/A,#N/A,FALSE,"HAYDARPAŞA";#N/A,#N/A,FALSE,"İÇERENKÖY";#N/A,#N/A,FALSE,"ATATÜRK";#N/A,#N/A,FALSE,"KARŞILAŞTIRMALI DEĞERLENDİRME";#N/A,#N/A,FALSE,"AYLIK ÜRETİM";#N/A,#N/A,FALSE,"AYLIK MALİYET";#N/A,#N/A,FALSE,"AYLIK M2";#N/A,#N/A,FALSE,"AYLIK ADAMSAAT";#N/A,#N/A,FALSE,"PERFORMANS TAB.";#N/A,#N/A,FALSE,"YURT İÇİ MALİYET-M2";#N/A,#N/A,FALSE,"YURTDIŞI MALİYET-M2";#N/A,#N/A,FALSE,"YATIRIM MALİYET-M2";#N/A,#N/A,FALSE,"YURTİÇİ TL-ADAMSAAT";#N/A,#N/A,FALSE,"YURTDIŞI TL-ADAMSAAT";#N/A,#N/A,FALSE,"YATIRIM TL-ADAMSAAT";#N/A,#N/A,FALSE,"YURTİÇİ ADAMSAAT-M2";#N/A,#N/A,FALSE,"YURTDIŞI ADAMSAAT-M2";#N/A,#N/A,FALSE,"YATIRIM ADAMSAAT-M2"}</definedName>
    <definedName name="wrn.Barbara._.Modular._.Indirects." localSheetId="1" hidden="1">{#N/A,#N/A,FALSE,"COVER";#N/A,#N/A,FALSE,"RECAP";#N/A,#N/A,FALSE,"SANTA BARBARA NONMANUAL";#N/A,#N/A,FALSE,"CEQUIP";#N/A,#N/A,FALSE,"WRATE";#N/A,#N/A,FALSE,"INDIRECT";#N/A,#N/A,FALSE,"TRAIN";#N/A,#N/A,FALSE,"MANLOADED SCHEDULE"}</definedName>
    <definedName name="wrn.Barbara._.Modular._.Indirects." hidden="1">{#N/A,#N/A,FALSE,"COVER";#N/A,#N/A,FALSE,"RECAP";#N/A,#N/A,FALSE,"SANTA BARBARA NONMANUAL";#N/A,#N/A,FALSE,"CEQUIP";#N/A,#N/A,FALSE,"WRATE";#N/A,#N/A,FALSE,"INDIRECT";#N/A,#N/A,FALSE,"TRAIN";#N/A,#N/A,FALSE,"MANLOADED SCHEDULE"}</definedName>
    <definedName name="wrn.başyazıcıoğlu." localSheetId="1" hidden="1">{#VALUE!,#N/A,FALSE,0;#N/A,#N/A,FALSE,0;#N/A,#N/A,FALSE,0;#N/A,#N/A,FALSE,0;#N/A,#N/A,FALSE,0;#N/A,#N/A,FALSE,0;#N/A,#N/A,FALSE,0;#N/A,#N/A,FALSE,0;#N/A,#N/A,FALSE,0;#N/A,#N/A,FALSE,0;#N/A,#N/A,FALSE,0}</definedName>
    <definedName name="wrn.başyazıcıoğlu." hidden="1">{#VALUE!,#N/A,FALSE,0;#N/A,#N/A,FALSE,0;#N/A,#N/A,FALSE,0;#N/A,#N/A,FALSE,0;#N/A,#N/A,FALSE,0;#N/A,#N/A,FALSE,0;#N/A,#N/A,FALSE,0;#N/A,#N/A,FALSE,0;#N/A,#N/A,FALSE,0;#N/A,#N/A,FALSE,0;#N/A,#N/A,FALSE,0}</definedName>
    <definedName name="wrn.bh." localSheetId="1" hidden="1">{#N/A,#N/A,FALSE,"TELEFON"}</definedName>
    <definedName name="wrn.bh." hidden="1">{#N/A,#N/A,FALSE,"TELEFON"}</definedName>
    <definedName name="wrn.bh1." localSheetId="1" hidden="1">{#N/A,#N/A,FALSE,"TELEFON"}</definedName>
    <definedName name="wrn.bh1." hidden="1">{#N/A,#N/A,FALSE,"TELEFON"}</definedName>
    <definedName name="wrn.BIMAL."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BIMAL."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canon." localSheetId="1"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wrn.canon."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wrn.CF._.Print." localSheetId="1"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CF._.Print."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CHIEF._.REVIEW." localSheetId="1" hidden="1">{#N/A,#N/A,FALSE,"Q&amp;AE";#N/A,#N/A,FALSE,"Params";#N/A,#N/A,FALSE,"ReconE";#N/A,#N/A,FALSE,"CostCompE";#N/A,#N/A,FALSE,"SummaryE";#N/A,#N/A,FALSE,"Detail";#N/A,#N/A,FALSE,"PayItem"}</definedName>
    <definedName name="wrn.CHIEF._.REVIEW." hidden="1">{#N/A,#N/A,FALSE,"Q&amp;AE";#N/A,#N/A,FALSE,"Params";#N/A,#N/A,FALSE,"ReconE";#N/A,#N/A,FALSE,"CostCompE";#N/A,#N/A,FALSE,"SummaryE";#N/A,#N/A,FALSE,"Detail";#N/A,#N/A,FALSE,"PayItem"}</definedName>
    <definedName name="wrn.CIRCUITS." localSheetId="1" hidden="1">{"DBANK",#N/A,FALSE,"PriceE";"CKTS",#N/A,FALSE,"PriceE"}</definedName>
    <definedName name="wrn.CIRCUITS." hidden="1">{"DBANK",#N/A,FALSE,"PriceE";"CKTS",#N/A,FALSE,"PriceE"}</definedName>
    <definedName name="wrn.COST_SHEETS." localSheetId="1" hidden="1">{#N/A,#N/A,FALSE,"WBS 1.06";#N/A,#N/A,FALSE,"WBS 1.14";#N/A,#N/A,FALSE,"WBS 1.17";#N/A,#N/A,FALSE,"WBS 1.18"}</definedName>
    <definedName name="wrn.COST_SHEETS." hidden="1">{#N/A,#N/A,FALSE,"WBS 1.06";#N/A,#N/A,FALSE,"WBS 1.14";#N/A,#N/A,FALSE,"WBS 1.17";#N/A,#N/A,FALSE,"WBS 1.18"}</definedName>
    <definedName name="wrn.dış."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dış."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dx." localSheetId="1" hidden="1">{#VALUE!,#N/A,FALSE,0;#N/A,#N/A,FALSE,0;#N/A,#N/A,FALSE,0;#N/A,#N/A,FALSE,0;#N/A,#N/A,FALSE,0;#N/A,#N/A,FALSE,0}</definedName>
    <definedName name="wrn.dx." hidden="1">{#VALUE!,#N/A,FALSE,0;#N/A,#N/A,FALSE,0;#N/A,#N/A,FALSE,0;#N/A,#N/A,FALSE,0;#N/A,#N/A,FALSE,0;#N/A,#N/A,FALSE,0}</definedName>
    <definedName name="wrn.ekinci._.imalat." localSheetId="1"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kinci._.imalat."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lektrik_iç." localSheetId="1" hidden="1">{#N/A,#N/A,FALSE,"elk_iç_er";#N/A,#N/A,FALSE,"elk_iç_tut";#N/A,#N/A,FALSE,"elk_iç_ihz"}</definedName>
    <definedName name="wrn.elektrik_iç." hidden="1">{#N/A,#N/A,FALSE,"elk_iç_er";#N/A,#N/A,FALSE,"elk_iç_tut";#N/A,#N/A,FALSE,"elk_iç_ihz"}</definedName>
    <definedName name="wrn.elist1." localSheetId="1" hidden="1">{#N/A,#N/A,FALSE,"E1";#N/A,#N/A,FALSE,"E1 (2)"}</definedName>
    <definedName name="wrn.elist1." hidden="1">{#N/A,#N/A,FALSE,"E1";#N/A,#N/A,FALSE,"E1 (2)"}</definedName>
    <definedName name="wrn.ffrv." localSheetId="1" hidden="1">{#VALUE!,#N/A,FALSE,0;#N/A,#N/A,FALSE,0;#N/A,#N/A,FALSE,0;#N/A,#N/A,FALSE,0;#N/A,#N/A,FALSE,0;#N/A,#N/A,FALSE,0;#N/A,#N/A,FALSE,0;#N/A,#N/A,FALSE,0;#N/A,#N/A,FALSE,0;#N/A,#N/A,FALSE,0;#N/A,#N/A,FALSE,0;#N/A,#N/A,FALSE,0}</definedName>
    <definedName name="wrn.ffrv." hidden="1">{#VALUE!,#N/A,FALSE,0;#N/A,#N/A,FALSE,0;#N/A,#N/A,FALSE,0;#N/A,#N/A,FALSE,0;#N/A,#N/A,FALSE,0;#N/A,#N/A,FALSE,0;#N/A,#N/A,FALSE,0;#N/A,#N/A,FALSE,0;#N/A,#N/A,FALSE,0;#N/A,#N/A,FALSE,0;#N/A,#N/A,FALSE,0;#N/A,#N/A,FALSE,0}</definedName>
    <definedName name="wrn.FINAL._.ESTIMATE." localSheetId="1" hidden="1">{#N/A,#N/A,FALSE,"ProjInfo";#N/A,#N/A,FALSE,"Params";#N/A,#N/A,FALSE,"Q&amp;AE";#N/A,#N/A,FALSE,"CostCompE";#N/A,#N/A,FALSE,"SummaryE";#N/A,#N/A,FALSE,"PayItem";#N/A,#N/A,FALSE,"Detail";#N/A,#N/A,FALSE,"ReconE"}</definedName>
    <definedName name="wrn.FINAL._.ESTIMATE." hidden="1">{#N/A,#N/A,FALSE,"ProjInfo";#N/A,#N/A,FALSE,"Params";#N/A,#N/A,FALSE,"Q&amp;AE";#N/A,#N/A,FALSE,"CostCompE";#N/A,#N/A,FALSE,"SummaryE";#N/A,#N/A,FALSE,"PayItem";#N/A,#N/A,FALSE,"Detail";#N/A,#N/A,FALSE,"ReconE"}</definedName>
    <definedName name="wrn.FIZIB." localSheetId="1" hidden="1">{#N/A,#N/A,TRUE,"kapak";#N/A,#N/A,TRUE,"Paylaşım";#N/A,#N/A,TRUE,"Nakit Değerlendirme";#N/A,#N/A,TRUE,"Grafik";#N/A,#N/A,TRUE,"Nakit";#N/A,#N/A,TRUE," Nakit Tablosu";#N/A,#N/A,TRUE,"K-Z";#N/A,#N/A,TRUE,"Satış";#N/A,#N/A,TRUE,"Peşinat+Taksitler (2)";#N/A,#N/A,TRUE,"Peşinat+Taksitler";#N/A,#N/A,TRUE,"Maliyet";#N/A,#N/A,TRUE,"Maliyet Analizi 1.Etap";#N/A,#N/A,TRUE,"Maliyet Analizi 2.Etap ";#N/A,#N/A,TRUE,"iş Programı 1.Etap";#N/A,#N/A,TRUE,"iş Programı 2.Etap"}</definedName>
    <definedName name="wrn.FIZIB." hidden="1">{#N/A,#N/A,TRUE,"kapak";#N/A,#N/A,TRUE,"Paylaşım";#N/A,#N/A,TRUE,"Nakit Değerlendirme";#N/A,#N/A,TRUE,"Grafik";#N/A,#N/A,TRUE,"Nakit";#N/A,#N/A,TRUE," Nakit Tablosu";#N/A,#N/A,TRUE,"K-Z";#N/A,#N/A,TRUE,"Satış";#N/A,#N/A,TRUE,"Peşinat+Taksitler (2)";#N/A,#N/A,TRUE,"Peşinat+Taksitler";#N/A,#N/A,TRUE,"Maliyet";#N/A,#N/A,TRUE,"Maliyet Analizi 1.Etap";#N/A,#N/A,TRUE,"Maliyet Analizi 2.Etap ";#N/A,#N/A,TRUE,"iş Programı 1.Etap";#N/A,#N/A,TRUE,"iş Programı 2.Etap"}</definedName>
    <definedName name="wrn.Fuel._.oil._.option." localSheetId="1" hidden="1">{"FUEL OIL",#N/A,FALSE,"Option"}</definedName>
    <definedName name="wrn.Fuel._.oil._.option." hidden="1">{"FUEL OIL",#N/A,FALSE,"Option"}</definedName>
    <definedName name="wrn.gecici." localSheetId="1" hidden="1">{#N/A,#N/A,FALSE,"avans";#N/A,#N/A,FALSE,"teminat_mektubu";#N/A,#N/A,FALSE,"ihz. icmal";#N/A,#N/A,FALSE,"söz_fiy_fark";#N/A,#N/A,FALSE,"kap2";#N/A,#N/A,FALSE,"mal_FF_icm";#N/A,#N/A,FALSE,"kap1"}</definedName>
    <definedName name="wrn.gecici." hidden="1">{#N/A,#N/A,FALSE,"avans";#N/A,#N/A,FALSE,"teminat_mektubu";#N/A,#N/A,FALSE,"ihz. icmal";#N/A,#N/A,FALSE,"söz_fiy_fark";#N/A,#N/A,FALSE,"kap2";#N/A,#N/A,FALSE,"mal_FF_icm";#N/A,#N/A,FALSE,"kap1"}</definedName>
    <definedName name="wrn.gunal_REPORT." localSheetId="1" hidden="1">{#VALUE!,#N/A,TRUE,0;#N/A,#N/A,TRUE,0;#N/A,#N/A,TRUE,0;#N/A,#N/A,TRUE,0;#N/A,#N/A,TRUE,0;#N/A,#N/A,TRUE,0;#N/A,#N/A,TRUE,0}</definedName>
    <definedName name="wrn.gunal_REPORT." hidden="1">{#VALUE!,#N/A,TRUE,0;#N/A,#N/A,TRUE,0;#N/A,#N/A,TRUE,0;#N/A,#N/A,TRUE,0;#N/A,#N/A,TRUE,0;#N/A,#N/A,TRUE,0;#N/A,#N/A,TRUE,0}</definedName>
    <definedName name="wrn.HAK1." localSheetId="1" hidden="1">{#N/A,#N/A,FALSE,"imalat_kesif";#N/A,#N/A,FALSE,"imalat_seviye";#N/A,#N/A,FALSE,"141";#N/A,#N/A,FALSE,"142";#N/A,#N/A,FALSE,"143";#N/A,#N/A,FALSE,"144";#N/A,#N/A,FALSE,"145";#N/A,#N/A,FALSE,"146";#N/A,#N/A,FALSE,"147";#N/A,#N/A,FALSE,"148";#N/A,#N/A,FALSE,"149"}</definedName>
    <definedName name="wrn.HAK1." hidden="1">{#N/A,#N/A,FALSE,"imalat_kesif";#N/A,#N/A,FALSE,"imalat_seviye";#N/A,#N/A,FALSE,"141";#N/A,#N/A,FALSE,"142";#N/A,#N/A,FALSE,"143";#N/A,#N/A,FALSE,"144";#N/A,#N/A,FALSE,"145";#N/A,#N/A,FALSE,"146";#N/A,#N/A,FALSE,"147";#N/A,#N/A,FALSE,"148";#N/A,#N/A,FALSE,"149"}</definedName>
    <definedName name="wrn.HAK2." localSheetId="1" hidden="1">{#VALUE!,#N/A,FALSE,0;#N/A,#N/A,FALSE,0;#N/A,#N/A,FALSE,0;#N/A,#N/A,FALSE,0;#N/A,#N/A,FALSE,0;#N/A,#N/A,FALSE,0;#N/A,#N/A,FALSE,0;#N/A,#N/A,FALSE,0;#N/A,#N/A,FALSE,0;#N/A,#N/A,FALSE,0;#N/A,#N/A,FALSE,0;#N/A,#N/A,FALSE,0;#N/A,#N/A,FALSE,0;#N/A,#N/A,FALSE,0;#N/A,#N/A,FALSE,0;#N/A,#N/A,FALSE,0}</definedName>
    <definedName name="wrn.HAK2." hidden="1">{#VALUE!,#N/A,FALSE,0;#N/A,#N/A,FALSE,0;#N/A,#N/A,FALSE,0;#N/A,#N/A,FALSE,0;#N/A,#N/A,FALSE,0;#N/A,#N/A,FALSE,0;#N/A,#N/A,FALSE,0;#N/A,#N/A,FALSE,0;#N/A,#N/A,FALSE,0;#N/A,#N/A,FALSE,0;#N/A,#N/A,FALSE,0;#N/A,#N/A,FALSE,0;#N/A,#N/A,FALSE,0;#N/A,#N/A,FALSE,0;#N/A,#N/A,FALSE,0;#N/A,#N/A,FALSE,0}</definedName>
    <definedName name="wrn.hak4." localSheetId="1" hidden="1">{#VALUE!,#N/A,FALSE,0;#N/A,#N/A,FALSE,0;#N/A,#N/A,FALSE,0;#N/A,#N/A,FALSE,0;#N/A,#N/A,FALSE,0;#N/A,#N/A,FALSE,0;#N/A,#N/A,FALSE,0;#N/A,#N/A,FALSE,0;#N/A,#N/A,FALSE,0;#N/A,#N/A,FALSE,0;#N/A,#N/A,FALSE,0;#N/A,#N/A,FALSE,0;#N/A,#N/A,FALSE,0;#N/A,#N/A,FALSE,0;#N/A,#N/A,FALSE,0;#N/A,#N/A,FALSE,0;#N/A,#N/A,FALSE,0}</definedName>
    <definedName name="wrn.hak4." hidden="1">{#VALUE!,#N/A,FALSE,0;#N/A,#N/A,FALSE,0;#N/A,#N/A,FALSE,0;#N/A,#N/A,FALSE,0;#N/A,#N/A,FALSE,0;#N/A,#N/A,FALSE,0;#N/A,#N/A,FALSE,0;#N/A,#N/A,FALSE,0;#N/A,#N/A,FALSE,0;#N/A,#N/A,FALSE,0;#N/A,#N/A,FALSE,0;#N/A,#N/A,FALSE,0;#N/A,#N/A,FALSE,0;#N/A,#N/A,FALSE,0;#N/A,#N/A,FALSE,0;#N/A,#N/A,FALSE,0;#N/A,#N/A,FALSE,0}</definedName>
    <definedName name="wrn.hak5." localSheetId="1" hidden="1">{#VALUE!,#N/A,FALSE,0;#N/A,#N/A,FALSE,0;#N/A,#N/A,FALSE,0;#N/A,#N/A,FALSE,0;#N/A,#N/A,FALSE,0;#N/A,#N/A,FALSE,0;#N/A,#N/A,FALSE,0;#N/A,#N/A,FALSE,0}</definedName>
    <definedName name="wrn.hak5." hidden="1">{#VALUE!,#N/A,FALSE,0;#N/A,#N/A,FALSE,0;#N/A,#N/A,FALSE,0;#N/A,#N/A,FALSE,0;#N/A,#N/A,FALSE,0;#N/A,#N/A,FALSE,0;#N/A,#N/A,FALSE,0;#N/A,#N/A,FALSE,0}</definedName>
    <definedName name="wrn.hakkari._.imalat." localSheetId="1"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hakkari._.imalat."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İHZAR." localSheetId="1" hidden="1">{#VALUE!,#N/A,FALSE,0;#N/A,#N/A,FALSE,0;#N/A,#N/A,FALSE,0;#N/A,#N/A,FALSE,0;#N/A,#N/A,FALSE,0;#N/A,#N/A,FALSE,0;#N/A,#N/A,FALSE,0;#N/A,#N/A,FALSE,0;#N/A,#N/A,FALSE,0;#N/A,#N/A,FALSE,0;#N/A,#N/A,FALSE,0;#N/A,#N/A,FALSE,0;#N/A,#N/A,FALSE,0;#N/A,#N/A,FALSE,0;#N/A,#N/A,FALSE,0;#N/A,#N/A,FALSE,0;#N/A,#N/A,FALSE,0;#N/A,#N/A,FALSE,0;#N/A,#N/A,FALSE,0;#N/A,#N/A,FALSE,0;#N/A,#N/A,FALSE,0}</definedName>
    <definedName name="wrn.İHZAR." hidden="1">{#VALUE!,#N/A,FALSE,0;#N/A,#N/A,FALSE,0;#N/A,#N/A,FALSE,0;#N/A,#N/A,FALSE,0;#N/A,#N/A,FALSE,0;#N/A,#N/A,FALSE,0;#N/A,#N/A,FALSE,0;#N/A,#N/A,FALSE,0;#N/A,#N/A,FALSE,0;#N/A,#N/A,FALSE,0;#N/A,#N/A,FALSE,0;#N/A,#N/A,FALSE,0;#N/A,#N/A,FALSE,0;#N/A,#N/A,FALSE,0;#N/A,#N/A,FALSE,0;#N/A,#N/A,FALSE,0;#N/A,#N/A,FALSE,0;#N/A,#N/A,FALSE,0;#N/A,#N/A,FALSE,0;#N/A,#N/A,FALSE,0;#N/A,#N/A,FALSE,0}</definedName>
    <definedName name="wrn.ihzar1." localSheetId="1" hidden="1">{#VALUE!,#N/A,FALSE,0;#N/A,#N/A,FALSE,0;#N/A,#N/A,FALSE,0;#N/A,#N/A,FALSE,0;#N/A,#N/A,FALSE,0;#N/A,#N/A,FALSE,0;#N/A,#N/A,FALSE,0}</definedName>
    <definedName name="wrn.ihzar1." hidden="1">{#VALUE!,#N/A,FALSE,0;#N/A,#N/A,FALSE,0;#N/A,#N/A,FALSE,0;#N/A,#N/A,FALSE,0;#N/A,#N/A,FALSE,0;#N/A,#N/A,FALSE,0;#N/A,#N/A,FALSE,0}</definedName>
    <definedName name="wrn.ihzarat." localSheetId="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hzarat."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nsaat_ic." localSheetId="1" hidden="1">{#N/A,#N/A,FALSE,"inş_iç_ihz";#N/A,#N/A,FALSE,"inş_iç_er";#N/A,#N/A,FALSE,"inş_iç_tut"}</definedName>
    <definedName name="wrn.insaat_ic." hidden="1">{#N/A,#N/A,FALSE,"inş_iç_ihz";#N/A,#N/A,FALSE,"inş_iç_er";#N/A,#N/A,FALSE,"inş_iç_tut"}</definedName>
    <definedName name="wrn.kalorifer_ic." localSheetId="1" hidden="1">{#N/A,#N/A,FALSE,"kal_iç_ihz";#N/A,#N/A,FALSE,"kal_iç_er";#N/A,#N/A,FALSE,"kal_iç_tut"}</definedName>
    <definedName name="wrn.kalorifer_ic." hidden="1">{#N/A,#N/A,FALSE,"kal_iç_ihz";#N/A,#N/A,FALSE,"kal_iç_er";#N/A,#N/A,FALSE,"kal_iç_tut"}</definedName>
    <definedName name="wrn.kocoglu._.ihzarat." localSheetId="1"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wrn.kocoglu._.ihzarat."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wrn.kocoglu._.imalat." localSheetId="1"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coglu._.imalat."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ren." localSheetId="1" hidden="1">{#VALUE!,#N/A,FALSE,0;#N/A,#N/A,FALSE,0;#N/A,#N/A,FALSE,0;#N/A,#N/A,FALSE,0;#N/A,#N/A,FALSE,0;#N/A,#N/A,FALSE,0;#N/A,#N/A,FALSE,0;#N/A,#N/A,FALSE,0;#N/A,#N/A,FALSE,0;#N/A,#N/A,FALSE,0}</definedName>
    <definedName name="wrn.koren." hidden="1">{#VALUE!,#N/A,FALSE,0;#N/A,#N/A,FALSE,0;#N/A,#N/A,FALSE,0;#N/A,#N/A,FALSE,0;#N/A,#N/A,FALSE,0;#N/A,#N/A,FALSE,0;#N/A,#N/A,FALSE,0;#N/A,#N/A,FALSE,0;#N/A,#N/A,FALSE,0;#N/A,#N/A,FALSE,0}</definedName>
    <definedName name="wrn.Leasing._.Variance." localSheetId="1" hidden="1">{#N/A,#N/A,FALSE,"Leasing 6A"}</definedName>
    <definedName name="wrn.Leasing._.Variance." hidden="1">{#N/A,#N/A,FALSE,"Leasing 6A"}</definedName>
    <definedName name="wrn.maff_report." localSheetId="1" hidden="1">{#N/A,#N/A,FALSE,"maff_h1";#N/A,#N/A,FALSE,"maff_h2";#N/A,#N/A,FALSE,"maff_h3";#N/A,#N/A,FALSE,"maff_h4";#N/A,#N/A,FALSE,"maff_h5";#N/A,#N/A,FALSE,"maff_h6";#N/A,#N/A,FALSE,"maff_h7"}</definedName>
    <definedName name="wrn.maff_report." hidden="1">{#N/A,#N/A,FALSE,"maff_h1";#N/A,#N/A,FALSE,"maff_h2";#N/A,#N/A,FALSE,"maff_h3";#N/A,#N/A,FALSE,"maff_h4";#N/A,#N/A,FALSE,"maff_h5";#N/A,#N/A,FALSE,"maff_h6";#N/A,#N/A,FALSE,"maff_h7"}</definedName>
    <definedName name="wrn.MEL."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wrn.MEL."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wrn.met1." localSheetId="1" hidden="1">{#VALUE!,#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met1." hidden="1">{#VALUE!,#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MET2." localSheetId="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MET2."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monthly._.financia2" localSheetId="1" hidden="1">{#N/A,#N/A,FALSE,"SUMMARY 4a";#N/A,#N/A,FALSE,"GBA 4b";#N/A,#N/A,FALSE,"TENANT 4c";#N/A,#N/A,FALSE,"BUDGET DETAIL";#N/A,#N/A,FALSE,"PRO FORMA"}</definedName>
    <definedName name="wrn.monthly._.financia2" hidden="1">{#N/A,#N/A,FALSE,"SUMMARY 4a";#N/A,#N/A,FALSE,"GBA 4b";#N/A,#N/A,FALSE,"TENANT 4c";#N/A,#N/A,FALSE,"BUDGET DETAIL";#N/A,#N/A,FALSE,"PRO FORMA"}</definedName>
    <definedName name="wrn.monthly._.financial." localSheetId="1" hidden="1">{#N/A,#N/A,FALSE,"SUMMARY 4a";#N/A,#N/A,FALSE,"GBA 4b";#N/A,#N/A,FALSE,"TENANT 4c";#N/A,#N/A,FALSE,"BUDGET DETAIL";#N/A,#N/A,FALSE,"PRO FORMA"}</definedName>
    <definedName name="wrn.monthly._.financial." hidden="1">{#N/A,#N/A,FALSE,"SUMMARY 4a";#N/A,#N/A,FALSE,"GBA 4b";#N/A,#N/A,FALSE,"TENANT 4c";#N/A,#N/A,FALSE,"BUDGET DETAIL";#N/A,#N/A,FALSE,"PRO FORMA"}</definedName>
    <definedName name="wrn.musterek_ic." localSheetId="1" hidden="1">{#N/A,#N/A,FALSE,"müş_iç_ihz";#N/A,#N/A,FALSE,"müş_iç_er";#N/A,#N/A,FALSE,"müş_iç_tut"}</definedName>
    <definedName name="wrn.musterek_ic." hidden="1">{#N/A,#N/A,FALSE,"müş_iç_ihz";#N/A,#N/A,FALSE,"müş_iç_er";#N/A,#N/A,FALSE,"müş_iç_tut"}</definedName>
    <definedName name="wrn.müşterek."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müşterek."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ontario." localSheetId="1" hidden="1">{"page1",#N/A,FALSE,"sheet 1";"Page2",#N/A,FALSE,"sheet 1";"page3",#N/A,FALSE,"sheet 1";"page4",#N/A,FALSE,"sheet 1"}</definedName>
    <definedName name="wrn.ontario." hidden="1">{"page1",#N/A,FALSE,"sheet 1";"Page2",#N/A,FALSE,"sheet 1";"page3",#N/A,FALSE,"sheet 1";"page4",#N/A,FALSE,"sheet 1"}</definedName>
    <definedName name="wrn.orhan_kose." localSheetId="1" hidden="1">{#VALUE!,#N/A,TRUE,0;#N/A,#N/A,TRUE,0;#N/A,#N/A,TRUE,0}</definedName>
    <definedName name="wrn.orhan_kose." hidden="1">{#VALUE!,#N/A,TRUE,0;#N/A,#N/A,TRUE,0;#N/A,#N/A,TRUE,0}</definedName>
    <definedName name="wrn.oztas._.imalat." localSheetId="1"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oztas._.imalat."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p3"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3"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L." localSheetId="1"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wrn.PL." hidden="1">{#N/A,#N/A,FALSE,"TOTAL";#N/A,#N/A,FALSE,"CORE";#N/A,#N/A,FALSE,"01 INST";#N/A,#N/A,FALSE,"43 INST";#N/A,#N/A,FALSE,"44 INST";#N/A,#N/A,FALSE,"51 INST";#N/A,#N/A,FALSE,"60 INST";#N/A,#N/A,FALSE,"58 INST";#N/A,#N/A,FALSE,"SW";#N/A,#N/A,FALSE,"68 INST";#N/A,#N/A,FALSE,"74 NCS";#N/A,#N/A,FALSE,"75 NCS";#N/A,#N/A,FALSE,"76 NCS";#N/A,#N/A,FALSE,"NCS";#N/A,#N/A,FALSE,"NCS INC SCOT";#N/A,#N/A,FALSE,"86 INST"}</definedName>
    <definedName name="wrn.PLNCS." localSheetId="1" hidden="1">{#N/A,#N/A,FALSE,"NCS INC SCOT";#N/A,#N/A,FALSE,"NCS";#N/A,#N/A,FALSE,"74 NCS";#N/A,#N/A,FALSE,"75 NCS";#N/A,#N/A,FALSE,"76 NCS "}</definedName>
    <definedName name="wrn.PLNCS." hidden="1">{#N/A,#N/A,FALSE,"NCS INC SCOT";#N/A,#N/A,FALSE,"NCS";#N/A,#N/A,FALSE,"74 NCS";#N/A,#N/A,FALSE,"75 NCS";#N/A,#N/A,FALSE,"76 NCS "}</definedName>
    <definedName name="wrn.PR_TRIAL_BALANCE." localSheetId="1"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_TRIAL_BALANCE."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intAll." localSheetId="1" hidden="1">{#N/A,#N/A,FALSE,"Broker Sheet";#N/A,#N/A,FALSE,"Exec.Summary";#N/A,#N/A,FALSE,"Argus Cash Flow";#N/A,#N/A,FALSE,"SPF";#N/A,#N/A,FALSE,"RentRoll"}</definedName>
    <definedName name="wrn.PrintAll." hidden="1">{#N/A,#N/A,FALSE,"Broker Sheet";#N/A,#N/A,FALSE,"Exec.Summary";#N/A,#N/A,FALSE,"Argus Cash Flow";#N/A,#N/A,FALSE,"SPF";#N/A,#N/A,FALSE,"RentRoll"}</definedName>
    <definedName name="wrn.PrintallD." localSheetId="1" hidden="1">{#N/A,#N/A,FALSE,"SumD";#N/A,#N/A,FALSE,"ElecD";#N/A,#N/A,FALSE,"MechD";#N/A,#N/A,FALSE,"GeotD";#N/A,#N/A,FALSE,"PrcsD";#N/A,#N/A,FALSE,"TunnD";#N/A,#N/A,FALSE,"CivlD";#N/A,#N/A,FALSE,"NtwkD";#N/A,#N/A,FALSE,"EstgD";#N/A,#N/A,FALSE,"PEngD"}</definedName>
    <definedName name="wrn.PrintallD." hidden="1">{#N/A,#N/A,FALSE,"SumD";#N/A,#N/A,FALSE,"ElecD";#N/A,#N/A,FALSE,"MechD";#N/A,#N/A,FALSE,"GeotD";#N/A,#N/A,FALSE,"PrcsD";#N/A,#N/A,FALSE,"TunnD";#N/A,#N/A,FALSE,"CivlD";#N/A,#N/A,FALSE,"NtwkD";#N/A,#N/A,FALSE,"EstgD";#N/A,#N/A,FALSE,"PEngD"}</definedName>
    <definedName name="wrn.PrintallG." localSheetId="1" hidden="1">{#N/A,#N/A,FALSE,"SumG";#N/A,#N/A,FALSE,"ElecG";#N/A,#N/A,FALSE,"MechG";#N/A,#N/A,FALSE,"GeotG";#N/A,#N/A,FALSE,"PrcsG";#N/A,#N/A,FALSE,"TunnG";#N/A,#N/A,FALSE,"CivlG";#N/A,#N/A,FALSE,"NtwkG";#N/A,#N/A,FALSE,"EstgG";#N/A,#N/A,FALSE,"PEngG"}</definedName>
    <definedName name="wrn.PrintallG." hidden="1">{#N/A,#N/A,FALSE,"SumG";#N/A,#N/A,FALSE,"ElecG";#N/A,#N/A,FALSE,"MechG";#N/A,#N/A,FALSE,"GeotG";#N/A,#N/A,FALSE,"PrcsG";#N/A,#N/A,FALSE,"TunnG";#N/A,#N/A,FALSE,"CivlG";#N/A,#N/A,FALSE,"NtwkG";#N/A,#N/A,FALSE,"EstgG";#N/A,#N/A,FALSE,"PEngG"}</definedName>
    <definedName name="wrn.RDProject." localSheetId="1" hidden="1">{#N/A,#N/A,TRUE,"Prog. Overview Strategic Input";#N/A,#N/A,TRUE,"Program Overview Financials";#N/A,#N/A,TRUE,"Technology Summary Input";#N/A,#N/A,TRUE,"Mkt &amp; Sales Summary Input";#N/A,#N/A,TRUE,"Delivery Summary Input";#N/A,#N/A,TRUE,"Revenue Assump Input";#N/A,#N/A,TRUE,"Financial Summary"}</definedName>
    <definedName name="wrn.RDProject." hidden="1">{#N/A,#N/A,TRUE,"Prog. Overview Strategic Input";#N/A,#N/A,TRUE,"Program Overview Financials";#N/A,#N/A,TRUE,"Technology Summary Input";#N/A,#N/A,TRUE,"Mkt &amp; Sales Summary Input";#N/A,#N/A,TRUE,"Delivery Summary Input";#N/A,#N/A,TRUE,"Revenue Assump Input";#N/A,#N/A,TRUE,"Financial Summary"}</definedName>
    <definedName name="wrn.RDProject1" localSheetId="1" hidden="1">{#N/A,#N/A,TRUE,"Prog. Overview Strategic Input";#N/A,#N/A,TRUE,"Program Overview Financials";#N/A,#N/A,TRUE,"Technology Summary Input";#N/A,#N/A,TRUE,"Mkt &amp; Sales Summary Input";#N/A,#N/A,TRUE,"Delivery Summary Input";#N/A,#N/A,TRUE,"Revenue Assump Input";#N/A,#N/A,TRUE,"Financial Summary"}</definedName>
    <definedName name="wrn.RDProject1" hidden="1">{#N/A,#N/A,TRUE,"Prog. Overview Strategic Input";#N/A,#N/A,TRUE,"Program Overview Financials";#N/A,#N/A,TRUE,"Technology Summary Input";#N/A,#N/A,TRUE,"Mkt &amp; Sales Summary Input";#N/A,#N/A,TRUE,"Delivery Summary Input";#N/A,#N/A,TRUE,"Revenue Assump Input";#N/A,#N/A,TRUE,"Financial Summary"}</definedName>
    <definedName name="wrn.Redundant._.Equipment._.Option." localSheetId="1" hidden="1">{"pumps",#N/A,FALSE,"Option"}</definedName>
    <definedName name="wrn.Redundant._.Equipment._.Option." hidden="1">{"pumps",#N/A,FALSE,"Option"}</definedName>
    <definedName name="wrn.sihhi_ic." localSheetId="1" hidden="1">{#N/A,#N/A,FALSE,"sıh_iç_ihz";#N/A,#N/A,FALSE,"sıh_iç_er";#N/A,#N/A,FALSE,"sıh_iç_tut"}</definedName>
    <definedName name="wrn.sihhi_ic." hidden="1">{#N/A,#N/A,FALSE,"sıh_iç_ihz";#N/A,#N/A,FALSE,"sıh_iç_er";#N/A,#N/A,FALSE,"sıh_iç_tut"}</definedName>
    <definedName name="wrn.sirnak._.imalat." localSheetId="1"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irnak._.imalat."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ite._.Report." localSheetId="1" hidden="1">{"Site",#N/A,FALSE,"Net Inventory Turns";"Site",#N/A,FALSE,"LInearity";"Site",#N/A,FALSE,"On Time Delivery";"Site",#N/A,FALSE,"Fill Rate";"Site",#N/A,FALSE,"Days Past Due";"Site",#N/A,FALSE,"COPQ";"Site",#N/A,FALSE,"Customer Returns";"Site",#N/A,FALSE,"LWCAIR";"Site",#N/A,FALSE,"TCIR";"Site",#N/A,FALSE,"TDU";"Site",#N/A,FALSE,"Supplier Defects";"Site",#N/A,FALSE,"Supplier Delivery";"Site",#N/A,FALSE,"OEC";"Site",#N/A,FALSE,"MM"}</definedName>
    <definedName name="wrn.Site._.Report." hidden="1">{"Site",#N/A,FALSE,"Net Inventory Turns";"Site",#N/A,FALSE,"LInearity";"Site",#N/A,FALSE,"On Time Delivery";"Site",#N/A,FALSE,"Fill Rate";"Site",#N/A,FALSE,"Days Past Due";"Site",#N/A,FALSE,"COPQ";"Site",#N/A,FALSE,"Customer Returns";"Site",#N/A,FALSE,"LWCAIR";"Site",#N/A,FALSE,"TCIR";"Site",#N/A,FALSE,"TDU";"Site",#N/A,FALSE,"Supplier Defects";"Site",#N/A,FALSE,"Supplier Delivery";"Site",#N/A,FALSE,"OEC";"Site",#N/A,FALSE,"MM"}</definedName>
    <definedName name="wrn.STG._.BLDG._.ENCLOSURE." localSheetId="1" hidden="1">{"turbine",#N/A,FALSE,"Option"}</definedName>
    <definedName name="wrn.STG._.BLDG._.ENCLOSURE." hidden="1">{"turbine",#N/A,FALSE,"Option"}</definedName>
    <definedName name="wrn.struckgi." localSheetId="1" hidden="1">{#N/A,#N/A,TRUE,"arnitower";#N/A,#N/A,TRUE,"arnigarage "}</definedName>
    <definedName name="wrn.struckgi." hidden="1">{#N/A,#N/A,TRUE,"arnitower";#N/A,#N/A,TRUE,"arnigarage "}</definedName>
    <definedName name="wrn.Summary._.Report." localSheetId="1" hidden="1">{#N/A,#N/A,FALSE,"Cover";"Summary",#N/A,FALSE,"Net Inventory Turns";"Summary",#N/A,FALSE,"LInearity";"Summary",#N/A,FALSE,"On Time Delivery";"Summary",#N/A,FALSE,"Fill Rate";"Summary",#N/A,FALSE,"Days Past Due";"Summary",#N/A,FALSE,"COPQ";"Summary",#N/A,FALSE,"Customer Returns";"Summary",#N/A,FALSE,"LWCAIR";"Summary",#N/A,FALSE,"TCIR";"Summary",#N/A,FALSE,"TDU";"Summary",#N/A,FALSE,"Supplier Defects";"Summary",#N/A,FALSE,"Supplier Delivery";"Summary",#N/A,FALSE,"OEC";"Summary",#N/A,FALSE,"MM"}</definedName>
    <definedName name="wrn.Summary._.Report." hidden="1">{#N/A,#N/A,FALSE,"Cover";"Summary",#N/A,FALSE,"Net Inventory Turns";"Summary",#N/A,FALSE,"LInearity";"Summary",#N/A,FALSE,"On Time Delivery";"Summary",#N/A,FALSE,"Fill Rate";"Summary",#N/A,FALSE,"Days Past Due";"Summary",#N/A,FALSE,"COPQ";"Summary",#N/A,FALSE,"Customer Returns";"Summary",#N/A,FALSE,"LWCAIR";"Summary",#N/A,FALSE,"TCIR";"Summary",#N/A,FALSE,"TDU";"Summary",#N/A,FALSE,"Supplier Defects";"Summary",#N/A,FALSE,"Supplier Delivery";"Summary",#N/A,FALSE,"OEC";"Summary",#N/A,FALSE,"MM"}</definedName>
    <definedName name="WRN.ŞLKDFS" localSheetId="1" hidden="1">{#N/A,#N/A,FALSE,"kal_iç_ihz";#N/A,#N/A,FALSE,"kal_iç_er";#N/A,#N/A,FALSE,"kal_iç_tut"}</definedName>
    <definedName name="WRN.ŞLKDFS" hidden="1">{#N/A,#N/A,FALSE,"kal_iç_ihz";#N/A,#N/A,FALSE,"kal_iç_er";#N/A,#N/A,FALSE,"kal_iç_tut"}</definedName>
    <definedName name="wrn.Template." localSheetId="1"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emplate."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hings." localSheetId="1" hidden="1">{#N/A,#N/A,FALSE,"Bank Rec Cover Sheet";#N/A,#N/A,FALSE,"Bank Rec Details"}</definedName>
    <definedName name="wrn.Things." hidden="1">{#N/A,#N/A,FALSE,"Bank Rec Cover Sheet";#N/A,#N/A,FALSE,"Bank Rec Details"}</definedName>
    <definedName name="wrn.WHOUSE._.CT." localSheetId="1" hidden="1">{"WESTINGHOUSE",#N/A,FALSE,"Option"}</definedName>
    <definedName name="wrn.WHOUSE._.CT." hidden="1">{"WESTINGHOUSE",#N/A,FALSE,"Option"}</definedName>
    <definedName name="wrn.YAZ1." localSheetId="1" hidden="1">{#VALUE!,#N/A,FALSE,0;#N/A,#N/A,FALSE,0;#N/A,#N/A,FALSE,0;#N/A,#N/A,FALSE,0;#N/A,#N/A,FALSE,0;#N/A,#N/A,FALSE,0;#N/A,#N/A,FALSE,0;#N/A,#N/A,FALSE,0;#N/A,#N/A,FALSE,0;#N/A,#N/A,FALSE,0;#N/A,#N/A,FALSE,0;#N/A,#N/A,FALSE,0;#N/A,#N/A,FALSE,0;#N/A,#N/A,FALSE,0;#N/A,#N/A,FALSE,0;#N/A,#N/A,FALSE,0;#N/A,#N/A,FALSE,0;#N/A,#N/A,FALSE,0}</definedName>
    <definedName name="wrn.YAZ1." hidden="1">{#VALUE!,#N/A,FALSE,0;#N/A,#N/A,FALSE,0;#N/A,#N/A,FALSE,0;#N/A,#N/A,FALSE,0;#N/A,#N/A,FALSE,0;#N/A,#N/A,FALSE,0;#N/A,#N/A,FALSE,0;#N/A,#N/A,FALSE,0;#N/A,#N/A,FALSE,0;#N/A,#N/A,FALSE,0;#N/A,#N/A,FALSE,0;#N/A,#N/A,FALSE,0;#N/A,#N/A,FALSE,0;#N/A,#N/A,FALSE,0;#N/A,#N/A,FALSE,0;#N/A,#N/A,FALSE,0;#N/A,#N/A,FALSE,0;#N/A,#N/A,FALSE,0}</definedName>
    <definedName name="wrn.YAZICI." localSheetId="1" hidden="1">{#VALUE!,#N/A,FALSE,0;#N/A,#N/A,FALSE,0;#N/A,#N/A,FALSE,0;#N/A,#N/A,FALSE,0;#N/A,#N/A,FALSE,0;#N/A,#N/A,FALSE,0;#N/A,#N/A,FALSE,0;#N/A,#N/A,FALSE,0;#N/A,#N/A,FALSE,0;#N/A,#N/A,FALSE,0;#N/A,#N/A,FALSE,0;#N/A,#N/A,FALSE,0;#N/A,#N/A,FALSE,0;#N/A,#N/A,FALSE,0;#N/A,#N/A,FALSE,0;#N/A,#N/A,FALSE,0;#N/A,#N/A,FALSE,0;#N/A,#N/A,FALSE,0;#N/A,#N/A,FALSE,0;#N/A,#N/A,FALSE,0}</definedName>
    <definedName name="wrn.YAZICI." hidden="1">{#VALUE!,#N/A,FALSE,0;#N/A,#N/A,FALSE,0;#N/A,#N/A,FALSE,0;#N/A,#N/A,FALSE,0;#N/A,#N/A,FALSE,0;#N/A,#N/A,FALSE,0;#N/A,#N/A,FALSE,0;#N/A,#N/A,FALSE,0;#N/A,#N/A,FALSE,0;#N/A,#N/A,FALSE,0;#N/A,#N/A,FALSE,0;#N/A,#N/A,FALSE,0;#N/A,#N/A,FALSE,0;#N/A,#N/A,FALSE,0;#N/A,#N/A,FALSE,0;#N/A,#N/A,FALSE,0;#N/A,#N/A,FALSE,0;#N/A,#N/A,FALSE,0;#N/A,#N/A,FALSE,0;#N/A,#N/A,FALSE,0}</definedName>
    <definedName name="ww" localSheetId="1"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w"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ww">#REF!</definedName>
    <definedName name="wwww">#REF!</definedName>
    <definedName name="wwwww">#REF!</definedName>
    <definedName name="wwwwww">#REF!</definedName>
    <definedName name="wwwwwww">#REF!</definedName>
    <definedName name="X">#REF!</definedName>
    <definedName name="x4x">#REF!</definedName>
    <definedName name="x5x">#REF!</definedName>
    <definedName name="x7x">#REF!</definedName>
    <definedName name="x8x">#REF!</definedName>
    <definedName name="xc" localSheetId="1" hidden="1">{#N/A,#N/A,FALSE,"SumD";#N/A,#N/A,FALSE,"ElecD";#N/A,#N/A,FALSE,"MechD";#N/A,#N/A,FALSE,"GeotD";#N/A,#N/A,FALSE,"PrcsD";#N/A,#N/A,FALSE,"TunnD";#N/A,#N/A,FALSE,"CivlD";#N/A,#N/A,FALSE,"NtwkD";#N/A,#N/A,FALSE,"EstgD";#N/A,#N/A,FALSE,"PEngD"}</definedName>
    <definedName name="xc" hidden="1">{#N/A,#N/A,FALSE,"SumD";#N/A,#N/A,FALSE,"ElecD";#N/A,#N/A,FALSE,"MechD";#N/A,#N/A,FALSE,"GeotD";#N/A,#N/A,FALSE,"PrcsD";#N/A,#N/A,FALSE,"TunnD";#N/A,#N/A,FALSE,"CivlD";#N/A,#N/A,FALSE,"NtwkD";#N/A,#N/A,FALSE,"EstgD";#N/A,#N/A,FALSE,"PEngD"}</definedName>
    <definedName name="xx">#REF!</definedName>
    <definedName name="xxx">#REF!</definedName>
    <definedName name="xxxaaa">#REF!</definedName>
    <definedName name="xxxx">[142]rayıc!#REF!</definedName>
    <definedName name="xxxxx">#REF!</definedName>
    <definedName name="xxxxxx">#REF!</definedName>
    <definedName name="xxxxxxx">#REF!</definedName>
    <definedName name="xyz" localSheetId="1" hidden="1">{"Site",#N/A,FALSE,"Net Inventory Turns";"Site",#N/A,FALSE,"LInearity";"Site",#N/A,FALSE,"On Time Delivery";"Site",#N/A,FALSE,"Fill Rate";"Site",#N/A,FALSE,"Days Past Due";"Site",#N/A,FALSE,"COPQ";"Site",#N/A,FALSE,"Customer Returns";"Site",#N/A,FALSE,"LWCAIR";"Site",#N/A,FALSE,"TCIR";"Site",#N/A,FALSE,"TDU";"Site",#N/A,FALSE,"Supplier Defects";"Site",#N/A,FALSE,"Supplier Delivery";"Site",#N/A,FALSE,"OEC";"Site",#N/A,FALSE,"MM"}</definedName>
    <definedName name="xyz" hidden="1">{"Site",#N/A,FALSE,"Net Inventory Turns";"Site",#N/A,FALSE,"LInearity";"Site",#N/A,FALSE,"On Time Delivery";"Site",#N/A,FALSE,"Fill Rate";"Site",#N/A,FALSE,"Days Past Due";"Site",#N/A,FALSE,"COPQ";"Site",#N/A,FALSE,"Customer Returns";"Site",#N/A,FALSE,"LWCAIR";"Site",#N/A,FALSE,"TCIR";"Site",#N/A,FALSE,"TDU";"Site",#N/A,FALSE,"Supplier Defects";"Site",#N/A,FALSE,"Supplier Delivery";"Site",#N/A,FALSE,"OEC";"Site",#N/A,FALSE,"MM"}</definedName>
    <definedName name="y">#N/A</definedName>
    <definedName name="yapiimar" localSheetId="1" hidden="1">{#N/A,#N/A,FALSE,"ihz. icmal";#N/A,#N/A,FALSE,"avans";#N/A,#N/A,FALSE,"mal_FF_icm";#N/A,#N/A,FALSE,"fat_ihz";#N/A,#N/A,FALSE,"söz_fiy_fark";#N/A,#N/A,FALSE,"kap2"}</definedName>
    <definedName name="yapiimar" hidden="1">{#N/A,#N/A,FALSE,"ihz. icmal";#N/A,#N/A,FALSE,"avans";#N/A,#N/A,FALSE,"mal_FF_icm";#N/A,#N/A,FALSE,"fat_ihz";#N/A,#N/A,FALSE,"söz_fiy_fark";#N/A,#N/A,FALSE,"kap2"}</definedName>
    <definedName name="yas" hidden="1">#REF!</definedName>
    <definedName name="yasar">#REF!</definedName>
    <definedName name="yasemin">#REF!</definedName>
    <definedName name="yasin" hidden="1">#REF!</definedName>
    <definedName name="yat" localSheetId="1" hidden="1">{#N/A,#N/A,FALSE,"Aging Summary";#N/A,#N/A,FALSE,"Ratio Analysis";#N/A,#N/A,FALSE,"Test 120 Day Accts";#N/A,#N/A,FALSE,"Tickmarks"}</definedName>
    <definedName name="yat" hidden="1">{#N/A,#N/A,FALSE,"Aging Summary";#N/A,#N/A,FALSE,"Ratio Analysis";#N/A,#N/A,FALSE,"Test 120 Day Accts";#N/A,#N/A,FALSE,"Tickmarks"}</definedName>
    <definedName name="YAT_TUT">#REF!</definedName>
    <definedName name="YatHrc">#REF!</definedName>
    <definedName name="YATIRIM">#REF!</definedName>
    <definedName name="YATIRIM_TUTARI">#REF!</definedName>
    <definedName name="YAVUZ">[66]nakitakım!YAVUZ</definedName>
    <definedName name="_xlnm.Print_Area" localSheetId="0">KAPAK!$A$1:$J$47</definedName>
    <definedName name="_xlnm.Print_Area" localSheetId="2">'KEŞİF ÖZETİ'!$A$1:$M$10</definedName>
    <definedName name="_xlnm.Print_Area" localSheetId="1">'MEKANİK İCMAL'!$B$2:$E$14</definedName>
    <definedName name="_xlnm.Print_Area">#REF!</definedName>
    <definedName name="_xlnm.Print_Titles" localSheetId="2">'KEŞİF ÖZETİ'!$1:$2</definedName>
    <definedName name="_xlnm.Print_Titles">#REF!</definedName>
    <definedName name="yazı">#REF!</definedName>
    <definedName name="Yaziyla">#N/A</definedName>
    <definedName name="YB209A">'[19]209a'!$A$38:$B$57</definedName>
    <definedName name="YB252A">'[21]252a'!$A$38:$B$58</definedName>
    <definedName name="YB267A">'[21]267a'!$A$37:$B$58</definedName>
    <definedName name="YB280A">'[21]280A'!$A$35:$B$58</definedName>
    <definedName name="yb292a">'[18]292a'!$A$38:$B$57</definedName>
    <definedName name="YB324A">'[23]324A'!$A$29:$B$49</definedName>
    <definedName name="YB348A">'[34]348a'!$A$38:$B$56</definedName>
    <definedName name="YB348B">'[34]348b'!$A$38:$B$56</definedName>
    <definedName name="YB348C">'[34]348c'!$A$38:$B$56</definedName>
    <definedName name="YB385B">'[24]385b'!$A$38:$B$55</definedName>
    <definedName name="YB387A">'[24]387a'!$A$38:$B$55</definedName>
    <definedName name="YB389A">'[24]389a'!$A$38:$B$55</definedName>
    <definedName name="YB391B">'[24]391b'!$A$38:$B$55</definedName>
    <definedName name="YB408A">'[25]408a'!$A$38:$B$58</definedName>
    <definedName name="YB408B">'[25]408b'!$A$38:$B$58</definedName>
    <definedName name="YB411A">'[25]411a'!$A$38:$B$58</definedName>
    <definedName name="YB412A">'[25]412a'!$A$38:$B$58</definedName>
    <definedName name="YB414A">'[25]414A'!$A$38:$B$58</definedName>
    <definedName name="yb454d">'[18]284'!#REF!</definedName>
    <definedName name="YBA348">'[34]348'!$A$36:$B$55</definedName>
    <definedName name="YBA348D">'[34]348d'!$A$37:$B$55</definedName>
    <definedName name="YBA348F">'[34]348f'!$A$38:$B$57</definedName>
    <definedName name="year2000">#REF!</definedName>
    <definedName name="year2001">#REF!</definedName>
    <definedName name="year2002">#REF!</definedName>
    <definedName name="YearsToPhaseStartP2">[87]Workings!#REF!</definedName>
    <definedName name="YEDDİ">#REF!</definedName>
    <definedName name="YEDEKMAL">#REF!</definedName>
    <definedName name="YEDEKPUR">#REF!</definedName>
    <definedName name="YEDMAL">#REF!</definedName>
    <definedName name="YEDPUR">#REF!</definedName>
    <definedName name="YEMEK">'[107]PER05-ÜCRET'!$C$33</definedName>
    <definedName name="YENİ">#REF!</definedName>
    <definedName name="YEPOSTA">#REF!</definedName>
    <definedName name="YETYTY" localSheetId="1" hidden="1">{#VALUE!,#N/A,FALSE,0;#N/A,#N/A,FALSE,0;#N/A,#N/A,FALSE,0;#N/A,#N/A,FALSE,0;#N/A,#N/A,FALSE,0;#N/A,#N/A,FALSE,0;#N/A,#N/A,FALSE,0;#N/A,#N/A,FALSE,0;#N/A,#N/A,FALSE,0;#N/A,#N/A,FALSE,0;#N/A,#N/A,FALSE,0;#N/A,#N/A,FALSE,0}</definedName>
    <definedName name="YETYTY" hidden="1">{#VALUE!,#N/A,FALSE,0;#N/A,#N/A,FALSE,0;#N/A,#N/A,FALSE,0;#N/A,#N/A,FALSE,0;#N/A,#N/A,FALSE,0;#N/A,#N/A,FALSE,0;#N/A,#N/A,FALSE,0;#N/A,#N/A,FALSE,0;#N/A,#N/A,FALSE,0;#N/A,#N/A,FALSE,0;#N/A,#N/A,FALSE,0;#N/A,#N/A,FALSE,0}</definedName>
    <definedName name="YF">#REF!</definedName>
    <definedName name="YHH">'[31]249-250'!$A$35:$B$64</definedName>
    <definedName name="YHH7">'[31]248-249'!$A$35:$B$64</definedName>
    <definedName name="YI">[120]İcmal!$D$7:$D$11</definedName>
    <definedName name="YIL">[60]İCMAL!$D$7</definedName>
    <definedName name="Yıllar">#REF!</definedName>
    <definedName name="YILLARI">[120]İcmal!$D$7</definedName>
    <definedName name="yıllık">#REF!</definedName>
    <definedName name="yıoo">[66]nakitakım!yıoo</definedName>
    <definedName name="yıu" localSheetId="1" hidden="1">{#N/A,#N/A,FALSE,"imalat_kesif";#N/A,#N/A,FALSE,"imalat_seviye";#N/A,#N/A,FALSE,"141";#N/A,#N/A,FALSE,"142";#N/A,#N/A,FALSE,"143";#N/A,#N/A,FALSE,"144";#N/A,#N/A,FALSE,"145";#N/A,#N/A,FALSE,"146";#N/A,#N/A,FALSE,"147";#N/A,#N/A,FALSE,"148";#N/A,#N/A,FALSE,"149"}</definedName>
    <definedName name="yıu" hidden="1">{#N/A,#N/A,FALSE,"imalat_kesif";#N/A,#N/A,FALSE,"imalat_seviye";#N/A,#N/A,FALSE,"141";#N/A,#N/A,FALSE,"142";#N/A,#N/A,FALSE,"143";#N/A,#N/A,FALSE,"144";#N/A,#N/A,FALSE,"145";#N/A,#N/A,FALSE,"146";#N/A,#N/A,FALSE,"147";#N/A,#N/A,FALSE,"148";#N/A,#N/A,FALSE,"149"}</definedName>
    <definedName name="yıuu">[66]nakitakım!yıuu</definedName>
    <definedName name="ymmad">#REF!</definedName>
    <definedName name="YMMVNO">#REF!</definedName>
    <definedName name="YOK">#REF!</definedName>
    <definedName name="YOL">'[107]PER05-ÜCRET'!$C$34</definedName>
    <definedName name="YOLOT1">#REF!</definedName>
    <definedName name="YRE" localSheetId="1" hidden="1">{#N/A,#N/A,TRUE,"Prog. Overview Strategic Input";#N/A,#N/A,TRUE,"Program Overview Financials";#N/A,#N/A,TRUE,"Technology Summary Input";#N/A,#N/A,TRUE,"Mkt &amp; Sales Summary Input";#N/A,#N/A,TRUE,"Delivery Summary Input";#N/A,#N/A,TRUE,"Revenue Assump Input";#N/A,#N/A,TRUE,"Financial Summary"}</definedName>
    <definedName name="YRE" hidden="1">{#N/A,#N/A,TRUE,"Prog. Overview Strategic Input";#N/A,#N/A,TRUE,"Program Overview Financials";#N/A,#N/A,TRUE,"Technology Summary Input";#N/A,#N/A,TRUE,"Mkt &amp; Sales Summary Input";#N/A,#N/A,TRUE,"Delivery Summary Input";#N/A,#N/A,TRUE,"Revenue Assump Input";#N/A,#N/A,TRUE,"Financial Summary"}</definedName>
    <definedName name="YRWS" localSheetId="1" hidden="1">{#N/A,#N/A,TRUE,"Prog. Overview Strategic Input";#N/A,#N/A,TRUE,"Program Overview Financials";#N/A,#N/A,TRUE,"Technology Summary Input";#N/A,#N/A,TRUE,"Mkt &amp; Sales Summary Input";#N/A,#N/A,TRUE,"Delivery Summary Input";#N/A,#N/A,TRUE,"Revenue Assump Input";#N/A,#N/A,TRUE,"Financial Summary"}</definedName>
    <definedName name="YRWS" hidden="1">{#N/A,#N/A,TRUE,"Prog. Overview Strategic Input";#N/A,#N/A,TRUE,"Program Overview Financials";#N/A,#N/A,TRUE,"Technology Summary Input";#N/A,#N/A,TRUE,"Mkt &amp; Sales Summary Input";#N/A,#N/A,TRUE,"Delivery Summary Input";#N/A,#N/A,TRUE,"Revenue Assump Input";#N/A,#N/A,TRUE,"Financial Summary"}</definedName>
    <definedName name="YS">#REF!</definedName>
    <definedName name="yt">[66]nakitakım!yt</definedName>
    <definedName name="YTC">#REF!</definedName>
    <definedName name="ytl">[143]Özet!$B$31</definedName>
    <definedName name="ytt">#REF!</definedName>
    <definedName name="yu" localSheetId="1" hidden="1">{#N/A,#N/A,TRUE,"kapak";#N/A,#N/A,TRUE,"Paylaşım";#N/A,#N/A,TRUE,"Nakit Değerlendirme";#N/A,#N/A,TRUE,"Grafik";#N/A,#N/A,TRUE,"Nakit";#N/A,#N/A,TRUE," Nakit Tablosu";#N/A,#N/A,TRUE,"K-Z";#N/A,#N/A,TRUE,"Satış";#N/A,#N/A,TRUE,"Peşinat+Taksitler (2)";#N/A,#N/A,TRUE,"Peşinat+Taksitler";#N/A,#N/A,TRUE,"Maliyet";#N/A,#N/A,TRUE,"Maliyet Analizi 1.Etap";#N/A,#N/A,TRUE,"Maliyet Analizi 2.Etap ";#N/A,#N/A,TRUE,"iş Programı 1.Etap";#N/A,#N/A,TRUE,"iş Programı 2.Etap"}</definedName>
    <definedName name="yu" hidden="1">{#N/A,#N/A,TRUE,"kapak";#N/A,#N/A,TRUE,"Paylaşım";#N/A,#N/A,TRUE,"Nakit Değerlendirme";#N/A,#N/A,TRUE,"Grafik";#N/A,#N/A,TRUE,"Nakit";#N/A,#N/A,TRUE," Nakit Tablosu";#N/A,#N/A,TRUE,"K-Z";#N/A,#N/A,TRUE,"Satış";#N/A,#N/A,TRUE,"Peşinat+Taksitler (2)";#N/A,#N/A,TRUE,"Peşinat+Taksitler";#N/A,#N/A,TRUE,"Maliyet";#N/A,#N/A,TRUE,"Maliyet Analizi 1.Etap";#N/A,#N/A,TRUE,"Maliyet Analizi 2.Etap ";#N/A,#N/A,TRUE,"iş Programı 1.Etap";#N/A,#N/A,TRUE,"iş Programı 2.Etap"}</definedName>
    <definedName name="yuı" localSheetId="1" hidden="1">{#N/A,#N/A,FALSE,"avans";#N/A,#N/A,FALSE,"teminat_mektubu";#N/A,#N/A,FALSE,"ihz. icmal";#N/A,#N/A,FALSE,"söz_fiy_fark";#N/A,#N/A,FALSE,"kap2";#N/A,#N/A,FALSE,"mal_FF_icm";#N/A,#N/A,FALSE,"kap1"}</definedName>
    <definedName name="yuı" hidden="1">{#N/A,#N/A,FALSE,"avans";#N/A,#N/A,FALSE,"teminat_mektubu";#N/A,#N/A,FALSE,"ihz. icmal";#N/A,#N/A,FALSE,"söz_fiy_fark";#N/A,#N/A,FALSE,"kap2";#N/A,#N/A,FALSE,"mal_FF_icm";#N/A,#N/A,FALSE,"kap1"}</definedName>
    <definedName name="yuıı" localSheetId="1" hidden="1">{#N/A,#N/A,FALSE,"kal_iç_ihz";#N/A,#N/A,FALSE,"kal_iç_er";#N/A,#N/A,FALSE,"kal_iç_tut"}</definedName>
    <definedName name="yuıı" hidden="1">{#N/A,#N/A,FALSE,"kal_iç_ihz";#N/A,#N/A,FALSE,"kal_iç_er";#N/A,#N/A,FALSE,"kal_iç_tut"}</definedName>
    <definedName name="yuıu" localSheetId="1"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yuıu" hidden="1">{#N/A,#N/A,FALSE,"BİRİKİMLİ SATIŞLAR";#N/A,#N/A,FALSE,"BİRİKİMLİ MALİYET";#N/A,#N/A,FALSE,"ERYAMAN B2 TABLOSU";#N/A,#N/A,FALSE,"ERYAMAN B4 TABLOSU";#N/A,#N/A,FALSE,"ÇAYYOLU";#N/A,#N/A,FALSE,"ESBANK ";#N/A,#N/A,FALSE,"İÇERENKÖY 2.KISIM";#N/A,#N/A,FALSE,"ÇİFTEHAVUZ";#N/A,#N/A,FALSE,"HASTAHANE TABLOSU";#N/A,#N/A,FALSE,"RUSYA TABLOSU";#N/A,#N/A,FALSE,"İÇERENKÖY TABLOSU";#N/A,#N/A,FALSE,"ATATÜRK TABLOSU";#N/A,#N/A,FALSE,"KONSOLİDE TABLO";#N/A,#N/A,FALSE,"GEL-GİDER KARŞILAŞTIRMASI";#N/A,#N/A,FALSE,"BIRIKIMLI- NAKIT";#N/A,#N/A,FALSE,"AYLIK NAKİT";#N/A,#N/A,FALSE,"ÜCRETLER";#N/A,#N/A,FALSE,"ŞANTİYELER DETAY TABLOLARI";#N/A,#N/A,FALSE,"MALİ TABLOLAR";#N/A,#N/A,FALSE,"PERFORMANS TAB.";#N/A,#N/A,FALSE,"KARŞILAŞTIRMALI DEĞERLENDİRME";#N/A,#N/A,FALSE,"YILLARA YAYGI DEĞER.";#N/A,#N/A,FALSE,"YILLIK DEĞERLENDİRME";#N/A,#N/A,FALSE,"NAKİT AKIM TABLOSU";#N/A,#N/A,FALSE,"ATATÜRK";#N/A,#N/A,FALSE,"ERYAMAN";#N/A,#N/A,FALSE,"İÇERENKÖY";#N/A,#N/A,FALSE,"HAYDARPAŞA";#N/A,#N/A,FALSE,"YILLIK DEĞERLENDİRME";#N/A,#N/A,FALSE,"NAKİT GİRİŞ- ÇIKIŞ";#N/A,#N/A,FALSE,"GENEL YÖNETİM GİDERLERİ (2)";#N/A,#N/A,FALSE,"SATIŞLAR"}</definedName>
    <definedName name="yutyuyuıyu" localSheetId="1" hidden="1">{#VALUE!,#N/A,FALSE,0;#N/A,#N/A,FALSE,0;#N/A,#N/A,FALSE,0;#N/A,#N/A,FALSE,0;#N/A,#N/A,FALSE,0;#N/A,#N/A,FALSE,0;#N/A,#N/A,FALSE,0;#N/A,#N/A,FALSE,0;#N/A,#N/A,FALSE,0;#N/A,#N/A,FALSE,0;#N/A,#N/A,FALSE,0;#N/A,#N/A,FALSE,0}</definedName>
    <definedName name="yutyuyuıyu" hidden="1">{#VALUE!,#N/A,FALSE,0;#N/A,#N/A,FALSE,0;#N/A,#N/A,FALSE,0;#N/A,#N/A,FALSE,0;#N/A,#N/A,FALSE,0;#N/A,#N/A,FALSE,0;#N/A,#N/A,FALSE,0;#N/A,#N/A,FALSE,0;#N/A,#N/A,FALSE,0;#N/A,#N/A,FALSE,0;#N/A,#N/A,FALSE,0;#N/A,#N/A,FALSE,0}</definedName>
    <definedName name="yuu" localSheetId="1" hidden="1">{#N/A,#N/A,FALSE,"kal_iç_ihz";#N/A,#N/A,FALSE,"kal_iç_er";#N/A,#N/A,FALSE,"kal_iç_tut"}</definedName>
    <definedName name="yuu" hidden="1">{#N/A,#N/A,FALSE,"kal_iç_ihz";#N/A,#N/A,FALSE,"kal_iç_er";#N/A,#N/A,FALSE,"kal_iç_tut"}</definedName>
    <definedName name="yuuıı" localSheetId="1" hidden="1">{#N/A,#N/A,FALSE,"kal_iç_ihz";#N/A,#N/A,FALSE,"kal_iç_er";#N/A,#N/A,FALSE,"kal_iç_tut"}</definedName>
    <definedName name="yuuıı" hidden="1">{#N/A,#N/A,FALSE,"kal_iç_ihz";#N/A,#N/A,FALSE,"kal_iç_er";#N/A,#N/A,FALSE,"kal_iç_tut"}</definedName>
    <definedName name="yuuuy">[66]nakitakım!yuuuy</definedName>
    <definedName name="yuuy" localSheetId="1" hidden="1">{#N/A,#N/A,FALSE,"maff_h1";#N/A,#N/A,FALSE,"maff_h2";#N/A,#N/A,FALSE,"maff_h3";#N/A,#N/A,FALSE,"maff_h4";#N/A,#N/A,FALSE,"maff_h5";#N/A,#N/A,FALSE,"maff_h6";#N/A,#N/A,FALSE,"maff_h7"}</definedName>
    <definedName name="yuuy" hidden="1">{#N/A,#N/A,FALSE,"maff_h1";#N/A,#N/A,FALSE,"maff_h2";#N/A,#N/A,FALSE,"maff_h3";#N/A,#N/A,FALSE,"maff_h4";#N/A,#N/A,FALSE,"maff_h5";#N/A,#N/A,FALSE,"maff_h6";#N/A,#N/A,FALSE,"maff_h7"}</definedName>
    <definedName name="yüzde">#REF!</definedName>
    <definedName name="yy" localSheetId="1" hidden="1">{#N/A,#N/A,FALSE,"müş_iç_ihz";#N/A,#N/A,FALSE,"müş_iç_er";#N/A,#N/A,FALSE,"müş_iç_tut"}</definedName>
    <definedName name="yy" hidden="1">{#N/A,#N/A,FALSE,"müş_iç_ihz";#N/A,#N/A,FALSE,"müş_iç_er";#N/A,#N/A,FALSE,"müş_iç_tut"}</definedName>
    <definedName name="yyu" localSheetId="1" hidden="1">{#N/A,#N/A,FALSE,"maff_h1";#N/A,#N/A,FALSE,"maff_h2";#N/A,#N/A,FALSE,"maff_h3";#N/A,#N/A,FALSE,"maff_h4";#N/A,#N/A,FALSE,"maff_h5";#N/A,#N/A,FALSE,"maff_h6";#N/A,#N/A,FALSE,"maff_h7"}</definedName>
    <definedName name="yyu" hidden="1">{#N/A,#N/A,FALSE,"maff_h1";#N/A,#N/A,FALSE,"maff_h2";#N/A,#N/A,FALSE,"maff_h3";#N/A,#N/A,FALSE,"maff_h4";#N/A,#N/A,FALSE,"maff_h5";#N/A,#N/A,FALSE,"maff_h6";#N/A,#N/A,FALSE,"maff_h7"}</definedName>
    <definedName name="yyuı" localSheetId="1"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yyuı" hidden="1">{#N/A,#N/A,FALSE,"95 YILI SAT-MAL";#N/A,#N/A,FALSE,"1995 CIRO";#N/A,#N/A,FALSE,"1994-1995 ÜRETİM KARŞ.";#N/A,#N/A,FALSE,"NAK.XLS";#N/A,#N/A,FALSE,"1995 NAKITBAKIYE";#N/A,#N/A,FALSE,"AYLIK ÜRETİM";#N/A,#N/A,FALSE,"AYLIK MALİYET";#N/A,#N/A,FALSE,"AYLIK M2";#N/A,#N/A,FALSE,"AYLIK ADAMSAAT";#N/A,#N/A,FALSE,"ÜRETİM";#N/A,#N/A,FALSE,"ÜRETİM MALİYETİ";#N/A,#N/A,FALSE,"M2 İMALAT";#N/A,#N/A,FALSE,"ADAM-SAAT TABLOSU";#N/A,#N/A,FALSE,"KREDİ TL"}</definedName>
    <definedName name="yyy">'[35]Demirbaş Haf.Öd.'!#REF!</definedName>
    <definedName name="YYYYY">[66]nakitakım!YYYYY</definedName>
    <definedName name="YYYYYYY">[66]nakitakım!YYYYYYY</definedName>
    <definedName name="Z">#REF!</definedName>
    <definedName name="ZAFER">'[63]#BAŞV'!$H$63:$K$71</definedName>
    <definedName name="zar00">#REF!</definedName>
    <definedName name="zar01">#REF!</definedName>
    <definedName name="zar02">#REF!</definedName>
    <definedName name="zar96">#REF!</definedName>
    <definedName name="zar97">#REF!</definedName>
    <definedName name="zar98">#REF!</definedName>
    <definedName name="zar99">#REF!</definedName>
    <definedName name="ZARARLAR">#REF!</definedName>
    <definedName name="zari00">#REF!</definedName>
    <definedName name="zarto">#REF!</definedName>
    <definedName name="ZAT">[36]önyüz!$BO$73</definedName>
    <definedName name="ZERO_PERIOD">'[28]Quarterly Model'!$I$1:$I$65536</definedName>
    <definedName name="zeybek">#REF!</definedName>
    <definedName name="zeynep">[66]nakitakım!zeynep</definedName>
    <definedName name="zkm" localSheetId="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zkm"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zse" localSheetId="1" hidden="1">{#N/A,#N/A,FALSE,"SumG";#N/A,#N/A,FALSE,"ElecG";#N/A,#N/A,FALSE,"MechG";#N/A,#N/A,FALSE,"GeotG";#N/A,#N/A,FALSE,"PrcsG";#N/A,#N/A,FALSE,"TunnG";#N/A,#N/A,FALSE,"CivlG";#N/A,#N/A,FALSE,"NtwkG";#N/A,#N/A,FALSE,"EstgG";#N/A,#N/A,FALSE,"PEngG"}</definedName>
    <definedName name="zse" hidden="1">{#N/A,#N/A,FALSE,"SumG";#N/A,#N/A,FALSE,"ElecG";#N/A,#N/A,FALSE,"MechG";#N/A,#N/A,FALSE,"GeotG";#N/A,#N/A,FALSE,"PrcsG";#N/A,#N/A,FALSE,"TunnG";#N/A,#N/A,FALSE,"CivlG";#N/A,#N/A,FALSE,"NtwkG";#N/A,#N/A,FALSE,"EstgG";#N/A,#N/A,FALSE,"PEngG"}</definedName>
    <definedName name="zsklkml">[66]nakitakım!zsklkml</definedName>
    <definedName name="zübeyde">#REF!</definedName>
    <definedName name="zxc" localSheetId="1"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zxc"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zz">#REF!</definedName>
    <definedName name="ZZZ">#REF!</definedName>
    <definedName name="zzzz">#REF!</definedName>
  </definedNames>
  <calcPr calcId="162913" calcMode="manual"/>
</workbook>
</file>

<file path=xl/calcChain.xml><?xml version="1.0" encoding="utf-8"?>
<calcChain xmlns="http://schemas.openxmlformats.org/spreadsheetml/2006/main">
  <c r="G148" i="9" l="1"/>
  <c r="I148" i="9"/>
  <c r="K148" i="9"/>
  <c r="G147" i="9"/>
  <c r="I147" i="9"/>
  <c r="K147" i="9"/>
  <c r="L147" i="9"/>
  <c r="M148" i="9" l="1"/>
  <c r="M147" i="9"/>
  <c r="G13" i="9" l="1"/>
  <c r="I13" i="9"/>
  <c r="K13" i="9"/>
  <c r="L13" i="9"/>
  <c r="G7" i="9"/>
  <c r="I7" i="9"/>
  <c r="K7" i="9"/>
  <c r="M13" i="9" l="1"/>
  <c r="M7" i="9"/>
  <c r="G6" i="9"/>
  <c r="I6" i="9"/>
  <c r="K6" i="9"/>
  <c r="M6" i="9" l="1"/>
  <c r="L120" i="9" l="1"/>
  <c r="K120" i="9"/>
  <c r="I120" i="9"/>
  <c r="G120" i="9"/>
  <c r="M120" i="9" l="1"/>
  <c r="L101" i="9" l="1"/>
  <c r="K101" i="9"/>
  <c r="I101" i="9"/>
  <c r="G101" i="9"/>
  <c r="L29" i="9"/>
  <c r="K29" i="9"/>
  <c r="I29" i="9"/>
  <c r="G29" i="9"/>
  <c r="L144" i="9"/>
  <c r="L145" i="9"/>
  <c r="M101" i="9" l="1"/>
  <c r="M29" i="9"/>
  <c r="G44" i="9" l="1"/>
  <c r="I44" i="9"/>
  <c r="K44" i="9"/>
  <c r="M44" i="9" l="1"/>
  <c r="D8" i="2" l="1"/>
  <c r="K144" i="9" l="1"/>
  <c r="I144" i="9"/>
  <c r="G144" i="9"/>
  <c r="K145" i="9"/>
  <c r="G145" i="9"/>
  <c r="I145" i="9"/>
  <c r="M145" i="9" l="1"/>
  <c r="M144" i="9"/>
  <c r="L78" i="9" l="1"/>
  <c r="K78" i="9"/>
  <c r="I78" i="9"/>
  <c r="G78" i="9"/>
  <c r="M78" i="9" l="1"/>
  <c r="G173" i="9"/>
  <c r="G172" i="9"/>
  <c r="K171" i="9"/>
  <c r="L173" i="9"/>
  <c r="L172" i="9"/>
  <c r="L171" i="9"/>
  <c r="I172" i="9" l="1"/>
  <c r="I173" i="9"/>
  <c r="G171" i="9"/>
  <c r="K172" i="9"/>
  <c r="K173" i="9"/>
  <c r="I171" i="9"/>
  <c r="G237" i="9"/>
  <c r="I237" i="9"/>
  <c r="K237" i="9"/>
  <c r="G229" i="9"/>
  <c r="I229" i="9"/>
  <c r="K229" i="9"/>
  <c r="M172" i="9" l="1"/>
  <c r="M173" i="9"/>
  <c r="M171" i="9"/>
  <c r="M229" i="9"/>
  <c r="M237" i="9"/>
  <c r="L242" i="9" l="1"/>
  <c r="K242" i="9"/>
  <c r="I242" i="9"/>
  <c r="G242" i="9"/>
  <c r="M242" i="9" l="1"/>
  <c r="L9" i="9" l="1"/>
  <c r="K9" i="9"/>
  <c r="I9" i="9"/>
  <c r="G9" i="9"/>
  <c r="L8" i="9"/>
  <c r="I8" i="9"/>
  <c r="G8" i="9" l="1"/>
  <c r="M9" i="9"/>
  <c r="K8" i="9"/>
  <c r="L22" i="9"/>
  <c r="K22" i="9"/>
  <c r="I22" i="9"/>
  <c r="G22" i="9"/>
  <c r="M8" i="9" l="1"/>
  <c r="M22" i="9"/>
  <c r="D12" i="2" l="1"/>
  <c r="L151" i="9" l="1"/>
  <c r="K151" i="9"/>
  <c r="I151" i="9"/>
  <c r="G151" i="9"/>
  <c r="L162" i="9"/>
  <c r="K162" i="9"/>
  <c r="I162" i="9"/>
  <c r="G162" i="9"/>
  <c r="L98" i="9"/>
  <c r="K98" i="9"/>
  <c r="I98" i="9"/>
  <c r="G98" i="9"/>
  <c r="L85" i="9"/>
  <c r="K85" i="9"/>
  <c r="I85" i="9"/>
  <c r="G85" i="9"/>
  <c r="L87" i="9"/>
  <c r="K87" i="9"/>
  <c r="I87" i="9"/>
  <c r="G87" i="9"/>
  <c r="L83" i="9"/>
  <c r="K83" i="9"/>
  <c r="I83" i="9"/>
  <c r="G83" i="9"/>
  <c r="L81" i="9"/>
  <c r="K81" i="9"/>
  <c r="I81" i="9"/>
  <c r="G81" i="9"/>
  <c r="L76" i="9"/>
  <c r="K76" i="9"/>
  <c r="I76" i="9"/>
  <c r="G76" i="9"/>
  <c r="L75" i="9"/>
  <c r="K75" i="9"/>
  <c r="I75" i="9"/>
  <c r="G75" i="9"/>
  <c r="M151" i="9" l="1"/>
  <c r="M162" i="9"/>
  <c r="M98" i="9"/>
  <c r="M75" i="9"/>
  <c r="M81" i="9"/>
  <c r="M85" i="9"/>
  <c r="M87" i="9"/>
  <c r="M83" i="9"/>
  <c r="M76" i="9"/>
  <c r="L41" i="9" l="1"/>
  <c r="K41" i="9"/>
  <c r="I41" i="9"/>
  <c r="G41" i="9"/>
  <c r="M41" i="9" l="1"/>
  <c r="M45" i="9" l="1"/>
  <c r="G72" i="9" l="1"/>
  <c r="I72" i="9"/>
  <c r="K72" i="9"/>
  <c r="L72" i="9"/>
  <c r="M72" i="9" l="1"/>
  <c r="L236" i="9" l="1"/>
  <c r="K236" i="9"/>
  <c r="I236" i="9"/>
  <c r="G236" i="9"/>
  <c r="L231" i="9"/>
  <c r="K231" i="9"/>
  <c r="I231" i="9"/>
  <c r="G231" i="9"/>
  <c r="M231" i="9" l="1"/>
  <c r="M236" i="9"/>
  <c r="K239" i="9"/>
  <c r="K223" i="9"/>
  <c r="K169" i="9"/>
  <c r="K158" i="9"/>
  <c r="K155" i="9"/>
  <c r="K142" i="9"/>
  <c r="K137" i="9"/>
  <c r="K128" i="9"/>
  <c r="K126" i="9"/>
  <c r="K125" i="9"/>
  <c r="K68" i="9"/>
  <c r="K66" i="9"/>
  <c r="K65" i="9"/>
  <c r="K63" i="9"/>
  <c r="K58" i="9"/>
  <c r="K38" i="9"/>
  <c r="K34" i="9"/>
  <c r="K28" i="9"/>
  <c r="K21" i="9"/>
  <c r="K15" i="9"/>
  <c r="I239" i="9"/>
  <c r="I223" i="9"/>
  <c r="I169" i="9"/>
  <c r="I158" i="9"/>
  <c r="I155" i="9"/>
  <c r="I142" i="9"/>
  <c r="I137" i="9"/>
  <c r="I128" i="9"/>
  <c r="I126" i="9"/>
  <c r="I125" i="9"/>
  <c r="I68" i="9"/>
  <c r="I66" i="9"/>
  <c r="I65" i="9"/>
  <c r="I63" i="9"/>
  <c r="I58" i="9"/>
  <c r="I38" i="9"/>
  <c r="I34" i="9"/>
  <c r="I28" i="9"/>
  <c r="I21" i="9"/>
  <c r="I15" i="9"/>
  <c r="G239" i="9"/>
  <c r="G223" i="9"/>
  <c r="G169" i="9"/>
  <c r="G158" i="9"/>
  <c r="G155" i="9"/>
  <c r="G142" i="9"/>
  <c r="G137" i="9"/>
  <c r="G128" i="9"/>
  <c r="G126" i="9"/>
  <c r="G125" i="9"/>
  <c r="G68" i="9"/>
  <c r="G66" i="9"/>
  <c r="G65" i="9"/>
  <c r="G63" i="9"/>
  <c r="G58" i="9"/>
  <c r="G38" i="9"/>
  <c r="G34" i="9"/>
  <c r="G28" i="9"/>
  <c r="G21" i="9"/>
  <c r="G15" i="9"/>
  <c r="L223" i="9" l="1"/>
  <c r="M223" i="9" l="1"/>
  <c r="L66" i="9" l="1"/>
  <c r="L63" i="9"/>
  <c r="M66" i="9" l="1"/>
  <c r="M63" i="9"/>
  <c r="L239" i="9" l="1"/>
  <c r="L169" i="9"/>
  <c r="L158" i="9"/>
  <c r="L155" i="9"/>
  <c r="L142" i="9"/>
  <c r="L137" i="9"/>
  <c r="L128" i="9"/>
  <c r="L126" i="9"/>
  <c r="L125" i="9"/>
  <c r="L68" i="9"/>
  <c r="L65" i="9"/>
  <c r="L58" i="9"/>
  <c r="L38" i="9"/>
  <c r="L34" i="9"/>
  <c r="L28" i="9"/>
  <c r="L21" i="9"/>
  <c r="L15" i="9"/>
  <c r="M28" i="9" l="1"/>
  <c r="M38" i="9"/>
  <c r="M34" i="9"/>
  <c r="M68" i="9"/>
  <c r="M125" i="9"/>
  <c r="M137" i="9"/>
  <c r="M158" i="9"/>
  <c r="D11" i="2"/>
  <c r="M15" i="9"/>
  <c r="M17" i="9" s="1"/>
  <c r="M58" i="9"/>
  <c r="M65" i="9"/>
  <c r="M126" i="9"/>
  <c r="M155" i="9"/>
  <c r="M169" i="9"/>
  <c r="M21" i="9"/>
  <c r="M128" i="9"/>
  <c r="M142" i="9"/>
  <c r="M239" i="9"/>
  <c r="M16" i="9" l="1"/>
  <c r="M23" i="9"/>
  <c r="M133" i="9"/>
  <c r="D10" i="2" l="1"/>
  <c r="M4" i="9"/>
  <c r="D9" i="2"/>
  <c r="D7" i="2" l="1"/>
  <c r="M139" i="9" l="1"/>
  <c r="M134" i="9"/>
  <c r="D6" i="2" l="1"/>
  <c r="D5" i="2" l="1"/>
  <c r="D14" i="2" s="1"/>
</calcChain>
</file>

<file path=xl/sharedStrings.xml><?xml version="1.0" encoding="utf-8"?>
<sst xmlns="http://schemas.openxmlformats.org/spreadsheetml/2006/main" count="689" uniqueCount="447">
  <si>
    <t xml:space="preserve">Tarifi </t>
  </si>
  <si>
    <t>Birim</t>
  </si>
  <si>
    <t>Miktar</t>
  </si>
  <si>
    <t>Pursantaj
(%)</t>
  </si>
  <si>
    <t>SIHHİ TESİSAT</t>
  </si>
  <si>
    <t>VİTRİFİYE VE ARMATÜRLER</t>
  </si>
  <si>
    <t>Ad.</t>
  </si>
  <si>
    <t>%</t>
  </si>
  <si>
    <t>m</t>
  </si>
  <si>
    <t xml:space="preserve">PİS SU TESİSATI </t>
  </si>
  <si>
    <t>TEMİZLEME KAPAĞI</t>
  </si>
  <si>
    <t>Bina İçerisinde Boru Montaj Malzeme Bedeli</t>
  </si>
  <si>
    <t>GENLEŞME TANKI</t>
  </si>
  <si>
    <t>kg</t>
  </si>
  <si>
    <t>1"</t>
  </si>
  <si>
    <t>11/4"</t>
  </si>
  <si>
    <t>11/2"</t>
  </si>
  <si>
    <t>2"</t>
  </si>
  <si>
    <t>3"</t>
  </si>
  <si>
    <t>Bina içinde vidalı döşenmiş boru montaj malzemesi bedeli: %30 zamlı ödenecektir.</t>
  </si>
  <si>
    <t>Bina içinde kaynaklı olarak döşenmiş boru montaj malzemesi bedeli. Diğer özellikler B.F.T. 201-400'ün aynı; (%25 zamlı ödenecektir)</t>
  </si>
  <si>
    <t>Bina içinde fizyoterm kaynak ve vidalı olarak döşenmiş polipropilen boru montaj malzemesi bedeli. (% 45 zamlı ödenecektir)</t>
  </si>
  <si>
    <t>BORU BOYANMASI</t>
  </si>
  <si>
    <t xml:space="preserve">Termometre, hidrometre ve boşaltma ağızları </t>
  </si>
  <si>
    <t xml:space="preserve">Doldurma ve Boşaltma Musluğu    (Çap: 20 mm (3/4") </t>
  </si>
  <si>
    <t>TERMOMETRE</t>
  </si>
  <si>
    <t>Termometre (madeni) çap: 100 mm, 120 C bölüntülü</t>
  </si>
  <si>
    <t>Manometre (çap: 100 mm, 10 Atü'ye kadar bölüntülü)</t>
  </si>
  <si>
    <t>Pirinç, preste imal edilmiş teflon, (P. T. F. E.) contalı;</t>
  </si>
  <si>
    <t>1/2"      DN15</t>
  </si>
  <si>
    <t xml:space="preserve">3/4"      DN20 </t>
  </si>
  <si>
    <t>1"          DN25</t>
  </si>
  <si>
    <t>Pislik tutucu, PN- 16, Buhar ve kızgın su için; gövdesi pik döküm, filtresi paslanmaz çelik vidalı veya flanşlı; (Y tipi).</t>
  </si>
  <si>
    <t>MADENİ ETİKETLEME</t>
  </si>
  <si>
    <t>HAVALANDIRMA TESİSATI</t>
  </si>
  <si>
    <t>m²</t>
  </si>
  <si>
    <t>YANGINDAN KORUNMA VE TESİSATI</t>
  </si>
  <si>
    <t>Tarifi</t>
  </si>
  <si>
    <t>Toplam Fiyat
(TL)</t>
  </si>
  <si>
    <t>MEKANİK İŞLER GENEL TOPLAM</t>
  </si>
  <si>
    <t>DOLDURMA ve BOŞALTMA MUSLUĞU</t>
  </si>
  <si>
    <t>ISITMA TESİSATI SİRKÜLASYON POMPALARI</t>
  </si>
  <si>
    <t>Ø16x2,0 mm. (6 bar)</t>
  </si>
  <si>
    <t>Pex Oksijen Bariyerli Polietilen Boru için Sabitleme elamanları, izolasyon tabakası ve diğer tüm aksesuarlar</t>
  </si>
  <si>
    <t>Dikişli galvanizli borular, TS (301-3 e uygun malzemesi Fe.33-2: (Ölçü: m) (Temiz su)</t>
  </si>
  <si>
    <t>Cam Elyaf Takviyeli Kompozit Polipropilen Borular (PPRC) (Ölçü m) (Temiz su)</t>
  </si>
  <si>
    <t>ISITMA TESİSATI</t>
  </si>
  <si>
    <t xml:space="preserve">KOLLEKTÖR: </t>
  </si>
  <si>
    <t>KOLLEKTÖR AĞIZLARI</t>
  </si>
  <si>
    <t>RADYATÖR ISITMA MOBİL KOLLEKTÖR GRUBU</t>
  </si>
  <si>
    <t>Tertmostatik Radyatör Vanası</t>
  </si>
  <si>
    <t>RADYATÖR VANALARI</t>
  </si>
  <si>
    <t>Malzeme    Birim Fiyat
(TL)</t>
  </si>
  <si>
    <t>Malzeme    Toplam Fiyat
(TL)</t>
  </si>
  <si>
    <t>İşçilik       Birim Fiyat
(TL)</t>
  </si>
  <si>
    <t>İşçilik     Toplam Fiyat
(TL)</t>
  </si>
  <si>
    <t>GGK           Birim Fiyat
(TL)</t>
  </si>
  <si>
    <t>GGK           Toplam Fiyat
(TL)</t>
  </si>
  <si>
    <t>Teklif Birim Fiyat              (TL)</t>
  </si>
  <si>
    <t xml:space="preserve">Emniyet ventili; Pirinç, yaylı tip, vidalı PN 16; </t>
  </si>
  <si>
    <t xml:space="preserve">PLASTİK BORULAR </t>
  </si>
  <si>
    <t>Marka</t>
  </si>
  <si>
    <t>Serbest Boruların İki Kat Sülyen Boya İle Boyanması (Isıtma boruları)</t>
  </si>
  <si>
    <r>
      <t>m</t>
    </r>
    <r>
      <rPr>
        <vertAlign val="superscript"/>
        <sz val="11"/>
        <rFont val="Calibri"/>
        <family val="2"/>
        <charset val="162"/>
        <scheme val="minor"/>
      </rPr>
      <t>2</t>
    </r>
  </si>
  <si>
    <t>En geniş kenarı 600  mm.ye kadar olanlarda  0,60 mm.</t>
  </si>
  <si>
    <t xml:space="preserve"> Grup No</t>
  </si>
  <si>
    <t>m2</t>
  </si>
  <si>
    <t>mt</t>
  </si>
  <si>
    <t>3/4"            DN20</t>
  </si>
  <si>
    <t>DN25</t>
  </si>
  <si>
    <t>Pex boru Koruyucu Kılıf</t>
  </si>
  <si>
    <t>KOLLEKTÖR</t>
  </si>
  <si>
    <t>PİSLİK TUTUCULAR</t>
  </si>
  <si>
    <t>EMNİYET VENTİLİ</t>
  </si>
  <si>
    <t>MANOMETRE</t>
  </si>
  <si>
    <t>SUSTURUCULAR</t>
  </si>
  <si>
    <t>DN50</t>
  </si>
  <si>
    <t>ad</t>
  </si>
  <si>
    <t>Ø50</t>
  </si>
  <si>
    <t>Ø70</t>
  </si>
  <si>
    <t>DN20</t>
  </si>
  <si>
    <r>
      <t xml:space="preserve">Su giriş çıkış sıcaklığı 70-50 ᶛC olan sistemde, asgari dilim verimi 73 Watt olan </t>
    </r>
    <r>
      <rPr>
        <sz val="11"/>
        <rFont val="Calibri"/>
        <family val="2"/>
        <charset val="162"/>
      </rPr>
      <t xml:space="preserve"> ortam sıcaklık koşuluna göre radyatör ısıl gücü sağlayan ve bir dilimi 40mm, yüksekliği 900mm olan radyatörün temini ve montajı</t>
    </r>
  </si>
  <si>
    <t>MEKANİK İŞLER KEŞİF ÖZETİ</t>
  </si>
  <si>
    <t>PİSLİK TUTUCULAR: (Ölçü: Adet,)</t>
  </si>
  <si>
    <t>Kollektör borusu: (Ölçü: m,)</t>
  </si>
  <si>
    <t>ÖZEL VANALAR; (Ölçü: Adet,)</t>
  </si>
  <si>
    <t xml:space="preserve">EMNİYET CİHAZLARI: (Ölçü Ad.:) (TS EN ISO 4126-1, 4, 6,7) </t>
  </si>
  <si>
    <t>ÇELİK BORULAR:</t>
  </si>
  <si>
    <t>KAYNAKLI İMALAT İŞLERİ: (Ölçü: kg,).</t>
  </si>
  <si>
    <t>HAVA KANALI: Levha halinde (Ölçü: m², ).</t>
  </si>
  <si>
    <t>Kol kumandalı kelebek vana: (PN16) (TSE kalite belgeli).</t>
  </si>
  <si>
    <t>Teklif Genel Toplam Tutar 
(TL)</t>
  </si>
  <si>
    <t>15 ø mm. (1/2)</t>
  </si>
  <si>
    <t>Tk.</t>
  </si>
  <si>
    <t xml:space="preserve">Vidalı (3/4") </t>
  </si>
  <si>
    <t>MENFEZLER</t>
  </si>
  <si>
    <t>OTOMATİK SU BESLEME ÜNİTESİ</t>
  </si>
  <si>
    <t>1200mm uzunluğa kadar olan radyatör bağlantısı için</t>
  </si>
  <si>
    <t>İZOLESİZ DİKDÖRTGEN HAVA KANALLARI</t>
  </si>
  <si>
    <t xml:space="preserve">LİNEER MENFEZ </t>
  </si>
  <si>
    <t>İçten 6 mm  NFAF ve Dıştan 9 mm kaucuk kaplı  Akustik-Isıl  İzoleli Kutulu  - Damperli veya Kendinden Damperli</t>
  </si>
  <si>
    <t>Basınç düşürücü vana, su için;  Çıkış basıncı 4 bar</t>
  </si>
  <si>
    <t>BOYLER</t>
  </si>
  <si>
    <t>DOĞALGAZ TESİSATI</t>
  </si>
  <si>
    <t>OTOMASYON TESİSATI</t>
  </si>
  <si>
    <t>MARKA LİSTESİNE BAKINIZ.</t>
  </si>
  <si>
    <t xml:space="preserve">Galvanizli sacdan projedeki ölçülerde dikdörtgen hava kanalı yapılması :  </t>
  </si>
  <si>
    <t xml:space="preserve">Galvanizli sacdan projedeki ölçülerde dikdörtgen hava kanalı yapılması : </t>
  </si>
  <si>
    <r>
      <rPr>
        <b/>
        <sz val="11"/>
        <color rgb="FF000000"/>
        <rFont val="Calibri"/>
        <family val="2"/>
        <charset val="162"/>
        <scheme val="minor"/>
      </rPr>
      <t xml:space="preserve">SES İZOLELİ PLASTİK PİS SU BORULARI (Ölçü:m) 
</t>
    </r>
    <r>
      <rPr>
        <sz val="11"/>
        <color indexed="8"/>
        <rFont val="Calibri"/>
        <family val="2"/>
        <charset val="162"/>
        <scheme val="minor"/>
      </rPr>
      <t xml:space="preserve">Bina içinde kullanılan, üç katlı polipropilen (iç ve dış katmanlar PP, orta katman mineral katkılı PP), ses geçirgenliği DIN 4109 standardına göre test edildiğinde 41/s debide ses geçirme değeri max.24dB, yanmazlık sınıfı TS EN 13501-1’e göre test edildiğinde en az normal alevlenici olan pis su borularının iş yerinde temini ve yerine montajı.
</t>
    </r>
    <r>
      <rPr>
        <b/>
        <sz val="11"/>
        <color indexed="8"/>
        <rFont val="Calibri"/>
        <family val="2"/>
        <charset val="162"/>
        <scheme val="minor"/>
      </rPr>
      <t>Dış Çap (mm) / min.Et Kalınlığı (mm)</t>
    </r>
    <r>
      <rPr>
        <b/>
        <sz val="11"/>
        <color indexed="8"/>
        <rFont val="Times New Roman"/>
        <family val="1"/>
        <charset val="162"/>
      </rPr>
      <t xml:space="preserve">
</t>
    </r>
    <r>
      <rPr>
        <sz val="11"/>
        <color indexed="8"/>
        <rFont val="Times New Roman"/>
        <family val="1"/>
        <charset val="162"/>
      </rPr>
      <t xml:space="preserve">
</t>
    </r>
    <r>
      <rPr>
        <b/>
        <sz val="11"/>
        <color indexed="8"/>
        <rFont val="Times New Roman"/>
        <family val="1"/>
        <charset val="162"/>
      </rPr>
      <t xml:space="preserve">
</t>
    </r>
  </si>
  <si>
    <r>
      <t xml:space="preserve">Ses izoleli plastik pis su boruları montaj malzemesi bedeli. (Ölçü:%) %35
</t>
    </r>
    <r>
      <rPr>
        <sz val="11"/>
        <color indexed="8"/>
        <rFont val="Times New Roman"/>
        <family val="1"/>
        <charset val="162"/>
      </rPr>
      <t xml:space="preserve">Ses izoleli plastik pis su borularının montajında kullanılan bağlantı elemanları, tespit malzemeleri, flanş ve conta karşılığı olarak montajlı boru tutarının
</t>
    </r>
    <r>
      <rPr>
        <b/>
        <sz val="11"/>
        <color indexed="8"/>
        <rFont val="Times New Roman"/>
        <family val="1"/>
        <charset val="162"/>
      </rPr>
      <t xml:space="preserve">
</t>
    </r>
  </si>
  <si>
    <r>
      <t xml:space="preserve">MANOMETRE: (Ölçü: Ad.:) </t>
    </r>
    <r>
      <rPr>
        <sz val="11"/>
        <color theme="1"/>
        <rFont val="Calibri"/>
        <family val="2"/>
        <charset val="162"/>
        <scheme val="minor"/>
      </rPr>
      <t xml:space="preserve">
TS EN 837-1/3, TS EN 542 standardı ve 97/23/EC Basınçlı Ekipmanlar yönetmeliğine uygun olarak üretilmiş, CE uygunluk işaretiyle piyasa arz edilmiş, aşağıda belirtilen çaplarda, skalası kolay okunabilir, 3 ağızlı musluklu komple manometrenin işyerinde temini ve yerine montajı.</t>
    </r>
  </si>
  <si>
    <r>
      <t>Dıştan basınçlı ; paslanmaz çelik ( AISI 304, 321, 316 kalite ) körüklü eksenel tip genleşme parçası; (kompansatör) 60 mm. genleşmeli. (NOT: Uygulamada boru stres hesabı üretici firmaya tekrar yaptırılmalıdır.)</t>
    </r>
    <r>
      <rPr>
        <sz val="11"/>
        <color indexed="8"/>
        <rFont val="Times New Roman"/>
        <family val="1"/>
        <charset val="162"/>
      </rPr>
      <t xml:space="preserve">
</t>
    </r>
  </si>
  <si>
    <t>DN125</t>
  </si>
  <si>
    <t>AD</t>
  </si>
  <si>
    <t xml:space="preserve">Bina içinde flanşlı döşenmiş boru montaj malzemesi bedeli; (% 25 zamlı ödenecektir) </t>
  </si>
  <si>
    <t>Bina içinde vidalı döşenmiş boru montaj malzemesi bedeli: %25 zamlı ödenecektir.</t>
  </si>
  <si>
    <t>ÇELİK BORULAR</t>
  </si>
  <si>
    <t>SOĞUTMA TESİSATI</t>
  </si>
  <si>
    <t>ISITMA  TESİSATI</t>
  </si>
  <si>
    <r>
      <rPr>
        <b/>
        <sz val="11"/>
        <rFont val="Calibri"/>
        <family val="2"/>
        <charset val="162"/>
        <scheme val="minor"/>
      </rPr>
      <t>TİTREŞİM YUTUCULARI: (ABSORBERLERİ)</t>
    </r>
    <r>
      <rPr>
        <sz val="11"/>
        <rFont val="Calibri"/>
        <family val="2"/>
        <charset val="162"/>
        <scheme val="minor"/>
      </rPr>
      <t xml:space="preserve">: (Ölçü: Ad.:)                  Pompa, kompresör ve buna benzer cihaz titreşimlerinin boru şebekesine iletmemek ve böylece titreşimden doğacak ses ve gürültüyü önlemek amacı ile cihaz - boru arasına monte edilebilen paslanmaz çelikten titreşim yutucunun temini, yerine montajı, çalışır halde teslimi. (Çalışma sıcaklığı + 425 °C - 80 °C) .
</t>
    </r>
  </si>
  <si>
    <t>HAVA PERDESİ</t>
  </si>
  <si>
    <t>Radyatör bağlantı ekipmanları; radyatör uzunluğu 1200mm ve üzerinde olduğu zaman zıt yönde bağlanacak şekilde öngördüğümüz için keşifte buna göre sayım yapılmıştır.Kompakt panel radyatör olacaktır.</t>
  </si>
  <si>
    <t>PE-X A Oksijen Bariyerli Crosslink Radyatör Hattı Pex Boru</t>
  </si>
  <si>
    <t>Ø16 çaplarında PE-Xa borularda kullanılan spiral koruyucu kılıfın işyerinde temini ve montajı. (Ölçü: m)</t>
  </si>
  <si>
    <t>KAROT KESİM İŞLERİ</t>
  </si>
  <si>
    <t xml:space="preserve">VOLUME DAMPER </t>
  </si>
  <si>
    <t xml:space="preserve">Değişken Devirli (Frekans konvertörlü) Islak Rotorlu Sirkülasyon Pompası </t>
  </si>
  <si>
    <t>Patterson, Norm, Fairbanks morse</t>
  </si>
  <si>
    <t>4  AĞIZLI</t>
  </si>
  <si>
    <t>Tip     : İnline Tip, Frekans konvertörlü , (Frekans konvertörü fiyat dahil)</t>
  </si>
  <si>
    <t>FLOW SWITCH</t>
  </si>
  <si>
    <t>TEMİZ SU TESİSATI</t>
  </si>
  <si>
    <t>PİS SU TESİSATI</t>
  </si>
  <si>
    <t>TESİSAT</t>
  </si>
  <si>
    <t>Sıra no</t>
  </si>
  <si>
    <t>1. SIHHI TESİSAT</t>
  </si>
  <si>
    <t xml:space="preserve">LAVABO </t>
  </si>
  <si>
    <t>LAVABO TESİSATI GÖMME BATARYALI</t>
  </si>
  <si>
    <t xml:space="preserve">EVİYELER </t>
  </si>
  <si>
    <t xml:space="preserve">EVİYE TESİSATI </t>
  </si>
  <si>
    <t>DUŞ TEKNESİ</t>
  </si>
  <si>
    <t xml:space="preserve">DUŞ TESİSATI KOMPLE,BATARYALI </t>
  </si>
  <si>
    <t>GÖMME REZERVUARLI KLOSET VE TESİSATI</t>
  </si>
  <si>
    <t xml:space="preserve">SIVI SABUN MAKİNASI </t>
  </si>
  <si>
    <t>HAVLULUK</t>
  </si>
  <si>
    <t>KAĞITLIK</t>
  </si>
  <si>
    <t>FIRÇALIK</t>
  </si>
  <si>
    <t>ALATURKA TUVALET VE TESİSATI</t>
  </si>
  <si>
    <t xml:space="preserve">ENGELLİ LAVABO </t>
  </si>
  <si>
    <t>ENGELLİ GÖMME REZERVUARLI KLOSET VE TESİSATI</t>
  </si>
  <si>
    <t xml:space="preserve"> ARITMA SİSTEMİ BESLEME HİDROFORU</t>
  </si>
  <si>
    <t>WILO,GRUNDFOSS,LOWARA</t>
  </si>
  <si>
    <t>YUMUŞAK SU SİSTEMİ + STERİL SU DEPOSU BESLEME HİDROFORU</t>
  </si>
  <si>
    <t>KULLANIM SUYU HİDROFORU  BASINÇLANDIRMA TANKI</t>
  </si>
  <si>
    <t>WILO,REFLEX,FLAMCO</t>
  </si>
  <si>
    <t xml:space="preserve"> KULLANIM SUYU HİDROFORU  BASINÇLANDIRMA TANKI</t>
  </si>
  <si>
    <t>OTOMATİK YIKAMALI TORTU FİLTRESİ</t>
  </si>
  <si>
    <t>AQUAMATCH,GEL,PERMO</t>
  </si>
  <si>
    <t>OTOMATİK KUM FİLTRESİ</t>
  </si>
  <si>
    <t xml:space="preserve"> TAM OTOMATİK SU YUMUŞATMA ÜNİTESİ</t>
  </si>
  <si>
    <t>TAM OTOMATİK AKTİF KARBON FİLTRE</t>
  </si>
  <si>
    <t xml:space="preserve"> REVERSE OSMOZ ÜNİTESİ</t>
  </si>
  <si>
    <t xml:space="preserve"> OTOMATİK KLOR DOZAJ ÜNİTESİ</t>
  </si>
  <si>
    <t>OTOMATİK KLOR DOZAJ ÜNİTESİ</t>
  </si>
  <si>
    <t>ULTRAQVİYOLE İLE DEZENFEKSİYON SİSTEMİ</t>
  </si>
  <si>
    <t>KARTUŞ FİLTRE ÜNİTESİ</t>
  </si>
  <si>
    <t xml:space="preserve"> KARTUŞ FİLTRE ÜNİTESİ</t>
  </si>
  <si>
    <t xml:space="preserve"> PİSSU DRENAJ POMPALARI</t>
  </si>
  <si>
    <t>PP-R BORULARI</t>
  </si>
  <si>
    <t>HAKAN PLASTİK,KALDE,DIZAYN,FIRAT PLASTİK</t>
  </si>
  <si>
    <t>GALVANİZ BORULARI</t>
  </si>
  <si>
    <t>BORUSAN,MANNESMANN</t>
  </si>
  <si>
    <t>PİS SU  BORULARI</t>
  </si>
  <si>
    <t>HAKAN PLASTİK,KALDE,DİZAYN,FIRAT PLASTİK</t>
  </si>
  <si>
    <t>YAGMUR SUYU TESİSATI BORULARI</t>
  </si>
  <si>
    <t>HDPE BORULAR</t>
  </si>
  <si>
    <t>FIRAT,DİZAYN,EGEPLAST</t>
  </si>
  <si>
    <t>BORULAR ICIN KAUÇUK İZOLASYON</t>
  </si>
  <si>
    <t>ARMAFLEX,KAIMANNFLEX,COOLFLEX</t>
  </si>
  <si>
    <t>GALVANİZ SAC KAPLAMA</t>
  </si>
  <si>
    <t>SAHA İMALATI</t>
  </si>
  <si>
    <t>SÜZGEÇLER</t>
  </si>
  <si>
    <t>ERTEM, METUSAN, SARIGÜLLER</t>
  </si>
  <si>
    <t>TEMİZLEME KAPAKLARI</t>
  </si>
  <si>
    <t>HAVALIK BORU VE ŞAPKASI</t>
  </si>
  <si>
    <t>IZGARALAR</t>
  </si>
  <si>
    <t xml:space="preserve">FLATOR </t>
  </si>
  <si>
    <t>UNIVAL,KLINGER,AYVAZ,TERMO</t>
  </si>
  <si>
    <t>KÜRESEL VANA</t>
  </si>
  <si>
    <t>UNIVAL,AYVAZ,BURÇELİK,TERMO-GEDİK,GİACOMİNİ,DUYAR</t>
  </si>
  <si>
    <t>KELEBEK VANA</t>
  </si>
  <si>
    <t>CHECK VALF</t>
  </si>
  <si>
    <t xml:space="preserve">PİSLİK TUTUCULAR   </t>
  </si>
  <si>
    <t>UNIVAL,AYVAZ,BURÇELİK,TERMO-GEDİK,GİACOMİNİ ,DUYAR</t>
  </si>
  <si>
    <t>DİNAMİK BALANS VANASI</t>
  </si>
  <si>
    <t>FRESE, CRANE, OVENTROP,DANFOSS</t>
  </si>
  <si>
    <t xml:space="preserve">WILO,DUYAR,KLINGER,FAF,TERMO </t>
  </si>
  <si>
    <t xml:space="preserve">PAKKENS,FLAMCO,UNIVAL </t>
  </si>
  <si>
    <t>SAHADA İMALAT</t>
  </si>
  <si>
    <t>SU SAYACI</t>
  </si>
  <si>
    <t>MİNOL,SENSUS</t>
  </si>
  <si>
    <t>BOŞALTMA VANASI</t>
  </si>
  <si>
    <t xml:space="preserve">UNIVAL,AYVAZ,BURÇELİK,TERMO-GEDİK,GİACOMİNİ </t>
  </si>
  <si>
    <t>TİTREŞİM YUTUCULAR</t>
  </si>
  <si>
    <t>AYVAZ,POLİTEKNİK,UNIVAL,KLİNGER</t>
  </si>
  <si>
    <t>2. YANGIN MÜCADELE SİSTEMİ</t>
  </si>
  <si>
    <t xml:space="preserve"> YANGIN SÖNDÜRME POMPASI </t>
  </si>
  <si>
    <t>Patterson, Norm tEKNİK, Fairbanks morse</t>
  </si>
  <si>
    <t xml:space="preserve"> Jokey yangın pompaları………….:1adet</t>
  </si>
  <si>
    <t>YANGIN HİDROFORU BASINÇLANDIRMA TANKI</t>
  </si>
  <si>
    <t>WILO,REFLEX</t>
  </si>
  <si>
    <t>YANGIN DOLABI</t>
  </si>
  <si>
    <t>NORMEKS,FETAŞ</t>
  </si>
  <si>
    <t>TEST VE DRENAJ  VANASI SETİ</t>
  </si>
  <si>
    <t>GIACOMINI,AGF ,DUYAR</t>
  </si>
  <si>
    <t>AUTOMATIC SPRINKLER HEAD</t>
  </si>
  <si>
    <t>RELIABLE,GLOB,TYCO,VIKING,DUYAR</t>
  </si>
  <si>
    <t xml:space="preserve">BORUSAN,MANNESMAN </t>
  </si>
  <si>
    <t>a)SPRİNKLER TESİSATI</t>
  </si>
  <si>
    <t>ÇELİK  BORU TESİSATI İÇİN</t>
  </si>
  <si>
    <t>İNKA,LİNK,METUSAN,MASON</t>
  </si>
  <si>
    <t>BORU KELEPÇELERİ,ÇELİK DÜBELLER,PERFORE KANALLAR</t>
  </si>
  <si>
    <t xml:space="preserve">,KAYAR MESNETLER,FİTTİNGSLER,POLİÜRETAN İZOLASYON </t>
  </si>
  <si>
    <t>TAKOZLARI</t>
  </si>
  <si>
    <t>DYO,ÇBS</t>
  </si>
  <si>
    <t>CHECK VALVE</t>
  </si>
  <si>
    <t>GIACOMINI,AGF</t>
  </si>
  <si>
    <t>FLOW SWITCH (AKIŞ ANAHTARI)</t>
  </si>
  <si>
    <t>SYSTEM SENSOR,POTTER,DUYAR</t>
  </si>
  <si>
    <t>İTFAİYE SU VERME BAĞLANTI AĞZI</t>
  </si>
  <si>
    <t>GIACOMINI,CROKER, GLOBE, POTTER-ROEMER</t>
  </si>
  <si>
    <t>İTFAİYE SU ALMA BAĞLANTI AĞZI</t>
  </si>
  <si>
    <t>KELEBEK VANALAR</t>
  </si>
  <si>
    <t>UNIVAL,AYVAZ,BURÇELİK,TERMO-GEDİK,GİACOMİNİ</t>
  </si>
  <si>
    <t>KÜRESEL VANALAR</t>
  </si>
  <si>
    <t>İNDİKATÖRLÜ KELEBEK VANA</t>
  </si>
  <si>
    <t>RELIABLE,GLOB,TYCO,VIKING</t>
  </si>
  <si>
    <t>SÜPER VİZÖR KELEBEK VANA</t>
  </si>
  <si>
    <t>YANGIN ÇEK VALF</t>
  </si>
  <si>
    <t>DUYAR,KLINGER,FAF,TERMO</t>
  </si>
  <si>
    <t>YANGIN ÇEK VALF (Damlatmalı)</t>
  </si>
  <si>
    <t>PAKKENS veya muadili</t>
  </si>
  <si>
    <t>ISLAK ALARM VANASI</t>
  </si>
  <si>
    <t>GLOB, VİKİNG, TYCO</t>
  </si>
  <si>
    <t>YANGIN DRENAJ HATTI BORULARI</t>
  </si>
  <si>
    <t>DIZAYN,HAKAN PLASTİK,AQUATHERM,FIRAT PLASTİK</t>
  </si>
  <si>
    <t>KOLLEKTÖRLER</t>
  </si>
  <si>
    <t>YERİNDE İMALAT</t>
  </si>
  <si>
    <t>3. ISITMA  VE SOGUTMA SİSTEMİ</t>
  </si>
  <si>
    <t>SICAK SU KAZANI (KASKAD SİSTEM)</t>
  </si>
  <si>
    <t>VİESSMANN, BUDERUS, REMAHA</t>
  </si>
  <si>
    <t>Bacalar orijinal kazan bacası olacaktır. ( igdas uyumlu)</t>
  </si>
  <si>
    <t xml:space="preserve">  DENGE TANKI  </t>
  </si>
  <si>
    <t>WILO, FLAMCO,REFLEX</t>
  </si>
  <si>
    <t>VİESSMANN, BUDERUS, HOVAL</t>
  </si>
  <si>
    <t>SİRKÜLASYON POMPASI</t>
  </si>
  <si>
    <t xml:space="preserve">SOĞUTMA SİSTEM TARAFI GENLEŞME TANKI </t>
  </si>
  <si>
    <t>RADYATÖR</t>
  </si>
  <si>
    <t>Fraenkische</t>
  </si>
  <si>
    <t>MOBİL KOLLEKTÖR</t>
  </si>
  <si>
    <t>Gk,Kalde,KAS</t>
  </si>
  <si>
    <t>MOBİL KOLLEKTÖR DOLABI</t>
  </si>
  <si>
    <t>OLEFİNİ, veya muadili</t>
  </si>
  <si>
    <t xml:space="preserve"> FAN-COIL ÜNİTELERİ</t>
  </si>
  <si>
    <t>DAIKIN,CARRİER,YORK</t>
  </si>
  <si>
    <t>KANAL TİPİ ISITICI BATARYA</t>
  </si>
  <si>
    <t>İMCO,ELEKTROTEKNİK,KES KLİMA</t>
  </si>
  <si>
    <t>THERMOMETER</t>
  </si>
  <si>
    <t>MANOMETER</t>
  </si>
  <si>
    <t xml:space="preserve">PASLANMAZ ÇELİK BACA </t>
  </si>
  <si>
    <t>ROTEK,SELKİRK</t>
  </si>
  <si>
    <t>SERT PVC PLASTİK BORULARI</t>
  </si>
  <si>
    <t>SERT PVC PLASTİK  BORU TESİSATI İÇİN</t>
  </si>
  <si>
    <t>BORUSAN,MANNESMANN,ÇAYIROVA</t>
  </si>
  <si>
    <t>KAUCUK İZOLASYON( BORULARI İÇİN )</t>
  </si>
  <si>
    <t>ARMAFLEX,KAIMANNFLEX,ONEFLEX</t>
  </si>
  <si>
    <t>KOLLEKTORLER</t>
  </si>
  <si>
    <t xml:space="preserve">YERİNDE İMALAT </t>
  </si>
  <si>
    <t>UNIVAL ,ECA ,GİACOMİNİ,ARTEMA,TERMO</t>
  </si>
  <si>
    <t>UNIVAL , BURÇELİK ,İNTERVALF,KLİNGER,TERMO</t>
  </si>
  <si>
    <t>UNIVAL ,AYVAZ,POLİTEKNİK,KLİNGER,ESBO</t>
  </si>
  <si>
    <t>ÇEK VALF</t>
  </si>
  <si>
    <t>UNIVAL, GESTRA, AYVAZ ,TERMO</t>
  </si>
  <si>
    <t xml:space="preserve">STATİK BALANS VANASI </t>
  </si>
  <si>
    <t>FRESE,CRANE, OVENTROP,DANFOSS</t>
  </si>
  <si>
    <t xml:space="preserve">MOTORLU DİNAMİK BALANS VANASI </t>
  </si>
  <si>
    <t>İKİ YOLLU MOTORLU VANA</t>
  </si>
  <si>
    <t>FRESE, OVENTROP, DANFOSS</t>
  </si>
  <si>
    <t xml:space="preserve">ÜÇ YOLLU MOTORLU VANA </t>
  </si>
  <si>
    <t>UNIVAL,KLINGER,İNTERVALF,TERMO</t>
  </si>
  <si>
    <t>KİLİTLEMELİ VANA</t>
  </si>
  <si>
    <t>SICAKLIK SENSÖRÜ</t>
  </si>
  <si>
    <t>SYSTEM SENSOR,POTTER</t>
  </si>
  <si>
    <t>HAVA AYIRICI</t>
  </si>
  <si>
    <t>UNİVAL,GİACOMİNİ,SPİRAX SARCO,SPİROVENT</t>
  </si>
  <si>
    <t>FLAMCO veya muadili</t>
  </si>
  <si>
    <t>4. HAVALANDIRMA SİSTEMİ</t>
  </si>
  <si>
    <t>KLIMA SANTRALI</t>
  </si>
  <si>
    <t>DAIKIN,CARRIER,ENECO</t>
  </si>
  <si>
    <t>FANLAR</t>
  </si>
  <si>
    <t>ELEKTROTEKNİK veya muadili</t>
  </si>
  <si>
    <t>VAV ÜNİTELERİ</t>
  </si>
  <si>
    <t>IMEKSAN veya muadili</t>
  </si>
  <si>
    <t xml:space="preserve">ISI GERİ KAZANIM ÜNİTESİ </t>
  </si>
  <si>
    <t>DAIKIN,ENECO,ALDAĞ</t>
  </si>
  <si>
    <t>HAVA KANALI</t>
  </si>
  <si>
    <t>FABRİKASYON</t>
  </si>
  <si>
    <t>KANAL İZOLASYONU ( 2,5 cm taşyünü)</t>
  </si>
  <si>
    <t>İZOCAM,ODE,ONEFLEX</t>
  </si>
  <si>
    <t>ÜFLEME MENFEZİ(SG)</t>
  </si>
  <si>
    <t>ELEKTROTEKNİK,KES KLİMA,FİTATEKNİK</t>
  </si>
  <si>
    <t>EGZOST MENFEZİ(RG)</t>
  </si>
  <si>
    <t>ANEMOSTAD (SD/RD)</t>
  </si>
  <si>
    <t xml:space="preserve">FCU EMİŞ MENFEZİ </t>
  </si>
  <si>
    <t>GEMİCİ ANEMOSTAD (DV)</t>
  </si>
  <si>
    <t>BÜKÜLEBİLİR FLEXIBLE BORUDAN HAVA</t>
  </si>
  <si>
    <t>ISIDEM veya muadili</t>
  </si>
  <si>
    <t>KANALLARI (İZOLELİ)</t>
  </si>
  <si>
    <t>KANALLARI (İZOLESİZ )</t>
  </si>
  <si>
    <t>DIŞ HAVA PANJURU</t>
  </si>
  <si>
    <t xml:space="preserve">ELEKTROTEKNİK,KES KLİMA </t>
  </si>
  <si>
    <t>VOLUM DAMPERİ(VD)</t>
  </si>
  <si>
    <t>YANGIN DAMPERİ (YD/BK)</t>
  </si>
  <si>
    <t>BACK D.D (BDD)</t>
  </si>
  <si>
    <t>5.BİNA OTOMASYON SİSTEMİ (BMS)</t>
  </si>
  <si>
    <t>VİTRA,GEBERİT,CREAVİT,ECA</t>
  </si>
  <si>
    <t>Mt</t>
  </si>
  <si>
    <t>HASSA KLİMA</t>
  </si>
  <si>
    <t xml:space="preserve">KLİMA </t>
  </si>
  <si>
    <t>Elastomerik kauçuk köpüğü Yalıtımı:(Ölçü:m.;) (Isıtma borusu)</t>
  </si>
  <si>
    <t>CARRIER, AIRSYS,MITSUBISHI</t>
  </si>
  <si>
    <t>MITSIBUSHI, DAIKIN, TOSHIBA</t>
  </si>
  <si>
    <t>Ad</t>
  </si>
  <si>
    <t>ÇEKVALF</t>
  </si>
  <si>
    <t>RAKORLU KÜRESEL VANALAR: (TS 3148).PN10</t>
  </si>
  <si>
    <t>GERİ TEPME VENTİLLERİ (Sıcak ve soğuk su için); (TS-549) (Ölçü Adet,)PN10</t>
  </si>
  <si>
    <t>Dinamik Kombine  balans vanası , ısıtma, fcu, soğutma ve HVAC tesisatları için;vidalıPN10 (actuatörler dahildir)</t>
  </si>
  <si>
    <t>Dikişli borular: (Ölçü: m) (Isıtma) (Soğutma)</t>
  </si>
  <si>
    <t>TERMOSTATİK VANA</t>
  </si>
  <si>
    <t>Radyatör Boru Gizleme Kılıfı (Çiftli)</t>
  </si>
  <si>
    <t>PEX -A BORU</t>
  </si>
  <si>
    <t>SOLAR PALAU,İMCO, Systemair HSK</t>
  </si>
  <si>
    <t>ODA TERMOSTATI</t>
  </si>
  <si>
    <t>DANFOSS ( MODEL: 01365034), ECA,HONEYWELL</t>
  </si>
  <si>
    <t>LAVABO SÜZGECİ</t>
  </si>
  <si>
    <t>1/2"Filtreli Ara Musluk</t>
  </si>
  <si>
    <t>Set</t>
  </si>
  <si>
    <t>Diyaframlı genleşme deposu 10 atmosfer 50 lt</t>
  </si>
  <si>
    <t>P-01/02 RADYATÖR</t>
  </si>
  <si>
    <t>Projedeki Muhtelif Uygun Ebatlarda ( paslanmaz çelikten imal )</t>
  </si>
  <si>
    <t>DN40-7 bar</t>
  </si>
  <si>
    <t>(Renk kodunu mimari grup verecektir)</t>
  </si>
  <si>
    <t>NOTLAR</t>
  </si>
  <si>
    <t>VRV İÇ VE DIŞ ÜNİTE</t>
  </si>
  <si>
    <t>MITSUBISHI , DAIKIN, SAMSUNG</t>
  </si>
  <si>
    <t>WILO,GRUNDFOSS,LOWARA,MASS DAF</t>
  </si>
  <si>
    <t>SAUTER,HONEYWELL,CARRIER,SIEMENS,REGIN</t>
  </si>
  <si>
    <t>YER SÜZGECİ ( 15X15)Kapağı krom, koku fermatürlü ve yalıtım uyumlu ayrıca gövdesi sert plastik Ø50 Çıkışlı yer süzgeci</t>
  </si>
  <si>
    <r>
      <t xml:space="preserve">PANEL RADYATÖRLER: (Ölçü: m.)                                                                              </t>
    </r>
    <r>
      <rPr>
        <sz val="11"/>
        <rFont val="Arial"/>
        <family val="2"/>
        <charset val="162"/>
      </rPr>
      <t xml:space="preserve">Yapısal konstrüksiyonu TS EN 442-1standardına uygun, ısıl güçlerini onaylanmış kuruluş tarafından laboratuar raporuyla kanıtlayan, su geçen yüzeylerde TS EN 10130 standardına göre Fe P01 kalite ve minimum1,11 mm. kalınlıkta soğuk çekilmiş sacdan imal, TS EN 442/1 standardına göre maksimum çalışma basıncının en az 1,3 katı basınçta (en az 520 kPa) test edilmiş, TS EN 442/2 standardına göre test edilerek ısıl güçleri tespit edilmiş, çinko veya demir fosfat üzerine astar boyalı ve son kat elektrostatik toz boyalı, ambalajlı olarak, radyatör montaj elemanları, pürjör dahil işyerinde temini ve montajı. (Tip XY, X panel sayısı, Y konvektör.)
</t>
    </r>
    <r>
      <rPr>
        <b/>
        <sz val="11"/>
        <rFont val="Arial"/>
        <family val="2"/>
        <charset val="162"/>
      </rPr>
      <t>Kompakt ventilli radyatör olacaktır.</t>
    </r>
    <r>
      <rPr>
        <sz val="11"/>
        <rFont val="Arial"/>
        <family val="2"/>
        <charset val="162"/>
      </rPr>
      <t xml:space="preserve">
 </t>
    </r>
  </si>
  <si>
    <t>YARIM AYAK (Vitra S20 Lavabo, 60 cmÜrün Kodu : 5503L003-0001)</t>
  </si>
  <si>
    <t>LAVABO BATARYASI (TAKIM) ( Artema Q-LİNE -A40775)</t>
  </si>
  <si>
    <t>Pn 20 polipropilen temiz su boru  Ø20</t>
  </si>
  <si>
    <t>ø70 mm</t>
  </si>
  <si>
    <t xml:space="preserve">Boru Dış Çapı : (1/2) 21Ø mm  Et Kalınlığı: 25 mm </t>
  </si>
  <si>
    <t xml:space="preserve">Boru Dış Çapı : (3/4) 27 Ø mm   Et Kalınlığı: 25 mm </t>
  </si>
  <si>
    <t>2 YOLLU KOMBİNE BALANS (AKTUATÖRLERİ DAHİL)</t>
  </si>
  <si>
    <t>DN50 Flanşlı</t>
  </si>
  <si>
    <t>DN100</t>
  </si>
  <si>
    <t>DN150</t>
  </si>
  <si>
    <t>DN80</t>
  </si>
  <si>
    <t>Basinç  :4 mSS</t>
  </si>
  <si>
    <t>Debi    : 3 m3/h</t>
  </si>
  <si>
    <t>DN25  (1")-3,5 bar</t>
  </si>
  <si>
    <t>9  AĞIZLI</t>
  </si>
  <si>
    <r>
      <t>Kendinden mini vanalı mobil kollektör ve sıva altı kollektör dolabı dahil işyerine temini ve montajı (</t>
    </r>
    <r>
      <rPr>
        <b/>
        <u/>
        <sz val="11"/>
        <color theme="1"/>
        <rFont val="Calibri"/>
        <family val="2"/>
        <charset val="162"/>
        <scheme val="minor"/>
      </rPr>
      <t>Gidiş ve dönüş mobil kollektörü bir takım olacak şekilde sayım yapılmıştır.</t>
    </r>
    <r>
      <rPr>
        <b/>
        <sz val="11"/>
        <color theme="1"/>
        <rFont val="Calibri"/>
        <family val="2"/>
        <charset val="162"/>
        <scheme val="minor"/>
      </rPr>
      <t>) kollektör üzerinde hava atma purjörü olacaktır. Duvara Gömme, kapaklı Fırın Boyalı Kollektör dolabı fiyata dahildir.</t>
    </r>
  </si>
  <si>
    <t>8 AĞIZLI</t>
  </si>
  <si>
    <t>5  AĞIZLI</t>
  </si>
  <si>
    <t>22/PKKP/600</t>
  </si>
  <si>
    <t>1,2 mt</t>
  </si>
  <si>
    <t>TERMOTEKNİK,( MODEL:Termolux klasik )</t>
  </si>
  <si>
    <t>0,8 mt</t>
  </si>
  <si>
    <t>Kauçuk Boru İzole 1 1/4" 42 mm</t>
  </si>
  <si>
    <t>Kauçuk Boru İzole 1 1/2" 48 mm</t>
  </si>
  <si>
    <t>Kauçuk Boru İzole 2" 60 mm</t>
  </si>
  <si>
    <t xml:space="preserve">Alüminyum Düz Sac İzolasyon </t>
  </si>
  <si>
    <t>Alt  ve Üst Kollektör Gurubu Gofraj kaplama Yapılacak. Vanalarda Gofraj ceketi ( Ceket kolay açılır kapanır şekilde kilitli olacaktır) kullanılacaktır. Vana Çeketleri fiyata dahildir.</t>
  </si>
  <si>
    <t>Projedeki uygun yere tüm bağlantı seti ile beraber komple temini ve çalışır vaziyette teslimi. Otomatik dolum Ünitesi Muhakak suretle manometreli olmalı ve Set edilen değere göre su beslemesi yapmalıdır.</t>
  </si>
  <si>
    <t>Kaynaklı İmalatda boru konsollaması ve Pompa dairesi kollektör alt sabitleme parçaları ve kullanılacak eksta demir işeri</t>
  </si>
  <si>
    <t>TİP-1</t>
  </si>
  <si>
    <t>Mahal Sıcaklığı Yaz/Kış: 25°C / 21°C</t>
  </si>
  <si>
    <t>Soğutma Suyu Sıcaklığı : 7°C / 12°C</t>
  </si>
  <si>
    <t>Gizli Tavan Tipi, 2 Borulu Fan-coil,AC Fanlı        Fan Basma Yüksekliği : 80 Pa 5.5 kw ( Klima drenaj Pompası harici alınacak ve montajı yapılacak. Alınacak olan pompa Fan-coil fiyatına dahildir.)</t>
  </si>
  <si>
    <t>Gizli Tavan Tipi, 2 Borulu Fan-coil,AC Fanlı        Fan Basma Yüksekliği : 80 Pa 3.2 kw ( Klima drenaj Pompası harici alınacak ve montajı yapılacak. Alınacak olan pompa Fan-coil fiyatına dahildir.)</t>
  </si>
  <si>
    <t>3/4"          DN20</t>
  </si>
  <si>
    <t>FCU LCD DİJİTAL TERMOSTAT</t>
  </si>
  <si>
    <t xml:space="preserve">3/4" İzoleli-Örgülü Fancoil Flexi </t>
  </si>
  <si>
    <t>LİZARD(MODEL T7162)</t>
  </si>
  <si>
    <t>Fan-Coil Çoklama Kartı ( En az 2 En Çok 4 Fancoili Kontrol edebilecek, 230 v Beslemeli On of kontrollü, 2 borulu Fancoil'e uyumlu)</t>
  </si>
  <si>
    <t>C-01/02 Fancoil Hattı Pompa</t>
  </si>
  <si>
    <t>Debi    : 16 m3/h</t>
  </si>
  <si>
    <t>Basinç  :6 mSS</t>
  </si>
  <si>
    <t>Kanal Tipi Isıtıcı ( 36 kw gücünde, Termostat Dahil)</t>
  </si>
  <si>
    <t>Kompansatör</t>
  </si>
  <si>
    <t>2 YOLLU KOMBİNE BALANS (AKTUATÖRLERİ DAHİL) VANASI</t>
  </si>
  <si>
    <t>DN80 Flanşlı</t>
  </si>
  <si>
    <t>Diyaframlı genleşme deposu ( Isıtma+Soğutma)</t>
  </si>
  <si>
    <r>
      <rPr>
        <b/>
        <sz val="11"/>
        <rFont val="Calibri"/>
        <family val="2"/>
        <charset val="162"/>
        <scheme val="minor"/>
      </rPr>
      <t xml:space="preserve">Limit Rotlu Tip Dilatasyon Kompansatörü
</t>
    </r>
    <r>
      <rPr>
        <sz val="11"/>
        <color indexed="8"/>
        <rFont val="Times New Roman"/>
        <family val="1"/>
        <charset val="162"/>
      </rPr>
      <t xml:space="preserve">
</t>
    </r>
  </si>
  <si>
    <t xml:space="preserve">3/4". Vidalı veya Flanşlı </t>
  </si>
  <si>
    <t xml:space="preserve">1". Vidalı veya Flanşlı </t>
  </si>
  <si>
    <t>Drenaj Borusu ( U-PVC Yapıştırma muflu PN10) Fitings Bedeli ve Boru İzolasyonu dahildir.</t>
  </si>
  <si>
    <t>Kauçuk Boru İzole 3" 89 mm</t>
  </si>
  <si>
    <t>Kauçuk Boru İzole 1" 35 mm</t>
  </si>
  <si>
    <t>Elastomerik kauçuk köpüğü Yalıtımı:(Ölçü:m.;) (Isıtma borusu)+Soğutma</t>
  </si>
  <si>
    <t>MART 2022</t>
  </si>
  <si>
    <t>400x200</t>
  </si>
  <si>
    <t>500x150</t>
  </si>
  <si>
    <t>350x100</t>
  </si>
  <si>
    <t>çap: 15 mm-50 mm (80mm dahil)</t>
  </si>
  <si>
    <t>BASINÇLI HATLAR ( KOMPRESÖR HATLARI)</t>
  </si>
  <si>
    <t>Pn 20 polipropilen temiz su boru  Ø40</t>
  </si>
  <si>
    <t>Pn 20 polipropilen temiz su boru  Ø32</t>
  </si>
  <si>
    <t>Mevcut Hangar binasında Bulunan ( Beşyol Mah.) Kompresör, Sökümü Gerçekleştirilip T Bloğa Taşınması yapılacak ve yerine montajı gerçekleştirilecektir. . Aynı Zamanda Komresör Devreye Alınacağı sırada "Dalgakıran" Firması çağırırılıp bakım ve devreye alması gerçekleştirilecektir. Buradaki servis bedelide Fiyata dahildir.Tüm Bu işler yüklenici firma sorumluluğundadır. Elektrik bağlantıları Elektrik işleri yüklenici Firma tarafından gerçekleştirilecektir.</t>
  </si>
  <si>
    <t>Kompresör Özellikleri:7.5 Bar 2.2 Kw 310 Kg Marka: Dalgakıran</t>
  </si>
  <si>
    <t>Panjur 450x250 ( Komresör odası duvar kısmına)</t>
  </si>
  <si>
    <t xml:space="preserve">Sıcaklık ve Nem Ölçer    Marka / Model: TFA 30.5002 (Alman) Sıcaklık Ölçüm Aralığı: -10…..+60 °C Nem Ölçüm Aralığı: 10….99 % rH  Nem Hassasiyet: + / - 5, 25…..75 % rH da Batarya: 1 X 1,5 V AAA
</t>
  </si>
  <si>
    <t>SICAKLIK NEM ÖLÇER</t>
  </si>
  <si>
    <t>DEMONTAJLAR</t>
  </si>
  <si>
    <t>Jetfan Demontaj ( Jetfanlar söküldükten sonra Jetfan sisteminde deaktif edilecek. Ve sistemin çalışması buna göre tekrardan düzenleyip devreye alınacak.)</t>
  </si>
  <si>
    <t>Jetfan Motorlu Damper( Damper söküldükten sonra Jetfan sisteminde deaktif edilecek. Ve sistemin çalışması buna göre tekrardan düzenleyip devreye alınacak.)</t>
  </si>
  <si>
    <t>Yangın Dolabı ( Dolap Sökülüp, Hat körlececek. Dolap aynı kat içerisinde yer değişimi( tekrardan Montajı yapılacak) yapılacak)</t>
  </si>
  <si>
    <t>SET</t>
  </si>
  <si>
    <t>OTOMASYON</t>
  </si>
  <si>
    <t>4 adet sirkülasyon pompasının Mevcutta bulunan otomasyon sistemine dahil edilmesi. Arayüze bununda işlenmesi( Otomasyon sistemi :Regin)</t>
  </si>
  <si>
    <t>4 adet Kombine balans vanasının Mevcutta bulunan otomasyon sistemine dahil edilmesi. Arayüze bununda işlenmesi( Otomasyon sistemi :Regin)</t>
  </si>
  <si>
    <t>Otopark Süzgecinin sökülüp Mekanik Mahale Montajının yapılması</t>
  </si>
  <si>
    <t>RADYATÖR AYAk +VE ARKA DUVARA SABİTLEME PARÇASI( Askı Konsol)</t>
  </si>
  <si>
    <t>DIŞTAN KAUÇUK İZOLELİ DİKDÖRTGEN HAVA KANALLARI</t>
  </si>
  <si>
    <t>Hava Tabancası Jak'ı 3/4"</t>
  </si>
  <si>
    <r>
      <rPr>
        <sz val="10"/>
        <rFont val="Arial Tur"/>
        <charset val="162"/>
      </rPr>
      <t>Ф</t>
    </r>
    <r>
      <rPr>
        <sz val="8.5"/>
        <rFont val="Arial"/>
        <family val="2"/>
        <charset val="162"/>
      </rPr>
      <t>80 ( 15cm-25 cm)</t>
    </r>
  </si>
  <si>
    <t>1/2"            DN15</t>
  </si>
  <si>
    <t>Fancoil Plenum Box</t>
  </si>
  <si>
    <t>1000x300</t>
  </si>
  <si>
    <t>1000x200</t>
  </si>
  <si>
    <t>Hvac Drive 5.5kw Inverter Drive ( invertörler 2 adet ayrı fanı kontrol edecek şekilde panosu dahil(Şalt malzemeler) . Mevcutta bulunan fan kanal bağlantısına basınç anahtarlarının takılması çalışır vaziyette teslimi). Bina otomasyon bilgisayarında kontrol edilecek şekilde olması gerekmektedir.Arayüze eklenecek</t>
  </si>
  <si>
    <t>T BLOK UÇAK HANGAR</t>
  </si>
  <si>
    <t>T BLOK UÇAK HANGAR
MEKANİK İŞLER KEŞİF İCMALİ</t>
  </si>
  <si>
    <t>T BLOK HANGAR MEKANİK TESİSAT UYGULAMA PROJESİ KEŞİF ÖZETİ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</si>
</sst>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1">
    <numFmt numFmtId="41" formatCode="_-* #,##0_-;\-* #,##0_-;_-* &quot;-&quot;_-;_-@_-"/>
    <numFmt numFmtId="43" formatCode="_-* #,##0.00_-;\-* #,##0.00_-;_-* &quot;-&quot;??_-;_-@_-"/>
    <numFmt numFmtId="164" formatCode="_-* #,##0.00\ _₺_-;\-* #,##0.00\ _₺_-;_-* &quot;-&quot;??\ _₺_-;_-@_-"/>
    <numFmt numFmtId="165" formatCode="#,##0\ &quot;TL&quot;;\-#,##0\ &quot;TL&quot;"/>
    <numFmt numFmtId="166" formatCode="#,##0.00\ &quot;TL&quot;;\-#,##0.00\ &quot;TL&quot;"/>
    <numFmt numFmtId="167" formatCode="_-* #,##0\ &quot;TL&quot;_-;\-* #,##0\ &quot;TL&quot;_-;_-* &quot;-&quot;\ &quot;TL&quot;_-;_-@_-"/>
    <numFmt numFmtId="168" formatCode="_-* #,##0\ _T_L_-;\-* #,##0\ _T_L_-;_-* &quot;-&quot;\ _T_L_-;_-@_-"/>
    <numFmt numFmtId="169" formatCode="_-* #,##0.00\ &quot;TL&quot;_-;\-* #,##0.00\ &quot;TL&quot;_-;_-* &quot;-&quot;??\ &quot;TL&quot;_-;_-@_-"/>
    <numFmt numFmtId="170" formatCode="_-* #,##0.00\ _T_L_-;\-* #,##0.00\ _T_L_-;_-* &quot;-&quot;??\ _T_L_-;_-@_-"/>
    <numFmt numFmtId="171" formatCode="#,##0.00\ [$€-1]"/>
    <numFmt numFmtId="172" formatCode="#,##0.00\ &quot;TL&quot;"/>
    <numFmt numFmtId="173" formatCode="#,##0.000"/>
    <numFmt numFmtId="174" formatCode="#,"/>
    <numFmt numFmtId="175" formatCode="#,##0.0000\ [$€-1]"/>
    <numFmt numFmtId="176" formatCode="[$$-409]#,##0"/>
    <numFmt numFmtId="177" formatCode="hh:mm\ \a\.m\./\p\.m\._)"/>
    <numFmt numFmtId="178" formatCode="_ * #,##0.00_ ;_ * \-#,##0.00_ ;_ * &quot;-&quot;??_ ;_ @_ "/>
    <numFmt numFmtId="179" formatCode="[$$-409]#,##0.000"/>
    <numFmt numFmtId="180" formatCode="_-* #,##0.00\ _F_-;\-* #,##0.00\ _F_-;_-* &quot;-&quot;??\ _F_-;_-@_-"/>
    <numFmt numFmtId="181" formatCode="_-* #,##0\ _F_-;\-* #,##0\ _F_-;_-* &quot;-&quot;\ _F_-;_-@_-"/>
    <numFmt numFmtId="182" formatCode="&quot;$&quot;#,##0_);\(&quot;$&quot;#,##0\)"/>
    <numFmt numFmtId="183" formatCode="0.000%"/>
    <numFmt numFmtId="184" formatCode="_ * #,##0_ ;_ * \-#,##0_ ;_ * &quot;-&quot;_ ;_ @_ "/>
    <numFmt numFmtId="185" formatCode="_-* #,##0.00\ _T_L_-;\-* #,##0.00\ _T_L_-;_-* \-??\ _T_L_-;_-@_-"/>
    <numFmt numFmtId="186" formatCode="_(&quot;$&quot;* #,##0_);_(&quot;$&quot;* \(#,##0\);_(&quot;$&quot;* &quot;-&quot;_);_(@_)"/>
    <numFmt numFmtId="187" formatCode="#."/>
    <numFmt numFmtId="188" formatCode="###\ ###\ ###\ ###\ ##0.00"/>
    <numFmt numFmtId="189" formatCode="_ &quot;\&quot;* #,##0_ ;_ &quot;\&quot;* &quot;\&quot;\!\-#,##0_ ;_ &quot;\&quot;* &quot;-&quot;_ ;_ @_ "/>
    <numFmt numFmtId="190" formatCode="_ &quot;\&quot;* #,##0.00_ ;_ &quot;\&quot;* \-#,##0.00_ ;_ &quot;\&quot;* &quot;-&quot;??_ ;_ @_ "/>
    <numFmt numFmtId="191" formatCode="_(&quot;$&quot;* #,##0.00_);_(&quot;$&quot;* \(#,##0.00\);_(&quot;$&quot;* &quot;-&quot;??_);_(@_)"/>
    <numFmt numFmtId="192" formatCode="_ * #,##0_ ;_ * &quot;\&quot;\!\-#,##0_ ;_ * &quot;-&quot;_ ;_ @_ "/>
    <numFmt numFmtId="193" formatCode="_(* #,##0_);_(* \(#,##0\);_(* &quot;-&quot;_);_(@_)"/>
    <numFmt numFmtId="194" formatCode="_(* #,##0.00_);_(* \(#,##0.00\);_(* &quot;-&quot;??_);_(@_)"/>
    <numFmt numFmtId="195" formatCode="_([$€]* #,##0.00_);_([$€]* \(#,##0.00\);_([$€]* &quot;-&quot;??_);_(@_)"/>
    <numFmt numFmtId="196" formatCode="[$€-2]\ #,##0.00_);[Red]\([$€-2]\ #,##0.00\)"/>
    <numFmt numFmtId="197" formatCode="_-* #,##0\ _Y_T_L_-;\-* #,##0\ _Y_T_L_-;_-* &quot;- &quot;_Y_T_L_-;_-@_-"/>
    <numFmt numFmtId="198" formatCode="#,##0.0_);\(#,##0.0\)"/>
    <numFmt numFmtId="199" formatCode=";;;"/>
    <numFmt numFmtId="200" formatCode="&quot;$&quot;#,##0"/>
    <numFmt numFmtId="201" formatCode="_(* #,##0.0000_);_(* \(#,##0.0000\);_(* &quot;-&quot;??_);_(@_)"/>
    <numFmt numFmtId="202" formatCode="0%\);[Red]\(0%"/>
    <numFmt numFmtId="203" formatCode="0%_);[Red]\(0%\)"/>
    <numFmt numFmtId="204" formatCode="0.0%;\(0.0%\)"/>
    <numFmt numFmtId="205" formatCode="#,##0.00000"/>
    <numFmt numFmtId="206" formatCode="&quot;£&quot;#,###_);[Red]\(&quot;£&quot;#,###\);&quot;£&quot;0"/>
    <numFmt numFmtId="207" formatCode="&quot;£&quot;#,###_);[Red]\(&quot;£&quot;#,###\);"/>
    <numFmt numFmtId="208" formatCode="&quot;£&quot;#,##0.00_);[Red]\(&quot;£&quot;#,##0.00\);&quot;£&quot;0.00"/>
    <numFmt numFmtId="209" formatCode="&quot;£&quot;#,##0.00_);[Red]\(&quot;£&quot;#,##0.00\);"/>
    <numFmt numFmtId="210" formatCode="0.0"/>
    <numFmt numFmtId="211" formatCode="#,##0.0"/>
    <numFmt numFmtId="212" formatCode="0.000_)"/>
    <numFmt numFmtId="213" formatCode="#,###_);[Red]\(#,###\);0"/>
    <numFmt numFmtId="214" formatCode="#,###_);[Red]\(#,###\);"/>
    <numFmt numFmtId="215" formatCode="##,##0.00_);[Red]\(##,##0.00\);0.00"/>
    <numFmt numFmtId="216" formatCode="#,##0.00_);[Red]\(#,##0.00\);&quot;- &quot;"/>
    <numFmt numFmtId="217" formatCode="#,##0.00_);[Red]\(#,##0.00\);&quot;Nil &quot;"/>
    <numFmt numFmtId="218" formatCode="#,##0.00_);[Red]\(#,##0.00\);"/>
    <numFmt numFmtId="219" formatCode="#,##0_);[Red]\(#,##0\);"/>
    <numFmt numFmtId="220" formatCode="#,##0.00;&quot;dahil&quot;;&quot;dahil&quot;"/>
    <numFmt numFmtId="221" formatCode="_-* #,##0.00\ _Y_T_L_-;\-* #,##0.00\ _Y_T_L_-;_-* &quot;-&quot;??\ _Y_T_L_-;_-@_-"/>
    <numFmt numFmtId="222" formatCode="0.00000%"/>
    <numFmt numFmtId="223" formatCode="0.000"/>
    <numFmt numFmtId="224" formatCode="#,##0_);[Red]\(#,##0\);&quot;- &quot;"/>
    <numFmt numFmtId="225" formatCode="#,##0_);[Red]\(#,##0\);&quot;Nil &quot;"/>
    <numFmt numFmtId="226" formatCode="#,##0.00\ &quot;F&quot;;[Red]\-#,##0.00\ &quot;F&quot;"/>
    <numFmt numFmtId="227" formatCode="0.00_)"/>
    <numFmt numFmtId="228" formatCode="&quot;£&quot;#,##0.00_);[Red]\(&quot;£&quot;#,##0.00\);&quot;£&quot;0.00_)"/>
    <numFmt numFmtId="229" formatCode="&quot;£&quot;#,##0.00_);[Red]\(&quot;£&quot;#,##0.00\);&quot;- &quot;"/>
    <numFmt numFmtId="230" formatCode="&quot;£&quot;#,##0.00_);[Red]\(&quot;£&quot;#,##0.00\);&quot;Nil &quot;"/>
    <numFmt numFmtId="231" formatCode="&quot;£&quot;#,##0_);[Red]\(&quot;£&quot;#,##0\);"/>
    <numFmt numFmtId="232" formatCode="&quot;£&quot;#,##0_);[Red]\(&quot;£&quot;#,##0\);&quot;- &quot;"/>
    <numFmt numFmtId="233" formatCode="&quot;£&quot;#,##0_);[Red]\(&quot;£&quot;#,##0\);&quot;Nil &quot;"/>
    <numFmt numFmtId="234" formatCode="&quot;$&quot;#.#"/>
    <numFmt numFmtId="235" formatCode="\$#,##0\ ;\(\$#,##0\)"/>
    <numFmt numFmtId="236" formatCode="#,##0,000"/>
    <numFmt numFmtId="237" formatCode="General_)"/>
    <numFmt numFmtId="238" formatCode="_-* #,##0\ _D_M_-;\-* #,##0\ _D_M_-;_-* &quot;-&quot;\ _D_M_-;_-@_-"/>
    <numFmt numFmtId="239" formatCode="_-* #,##0.00\ _D_M_-;\-* #,##0.00\ _D_M_-;_-* &quot;-&quot;??\ _D_M_-;_-@_-"/>
    <numFmt numFmtId="240" formatCode="#,##0.00&quot;DKK&quot;;[Red]\-#,##0.00&quot;DKK&quot;"/>
    <numFmt numFmtId="241" formatCode="d/m/yy\ h:mm"/>
    <numFmt numFmtId="242" formatCode="_-[$€]* #,##0.00_-;\-[$€]* #,##0.00_-;_-[$€]* &quot;-&quot;??_-;_-@_-"/>
    <numFmt numFmtId="243" formatCode="_-* #,##0.00\ [$€]_-;\-* #,##0.00\ [$€]_-;_-* &quot;-&quot;??\ [$€]_-;_-@_-"/>
    <numFmt numFmtId="244" formatCode="_-[$€-2]\ * #,##0.00_-;\-[$€-2]\ * #,##0.00_-;_-[$€-2]\ * &quot;-&quot;??_-"/>
    <numFmt numFmtId="245" formatCode="#,#00"/>
    <numFmt numFmtId="246" formatCode="0\ &quot;ft&quot;"/>
    <numFmt numFmtId="247" formatCode="0,&quot; K&quot;_);[Red]\(0,&quot; K&quot;\)"/>
    <numFmt numFmtId="248" formatCode="0.00,&quot; K&quot;_);[Red]\(0.00,&quot; K&quot;\)"/>
    <numFmt numFmtId="249" formatCode="0\ &quot;kg&quot;"/>
    <numFmt numFmtId="250" formatCode="_-* #,##0\ _T_L_-;\-* #,##0\ _T_L_-;_-* &quot;-&quot;??\ _T_L_-;_-@_-"/>
    <numFmt numFmtId="251" formatCode="0\ &quot;lb&quot;"/>
    <numFmt numFmtId="252" formatCode="0,,&quot; M&quot;_);[Red]\(0,,&quot; M&quot;\)"/>
    <numFmt numFmtId="253" formatCode="0.00,,&quot; M&quot;_);[Red]\(0.00,,&quot; M&quot;\)"/>
    <numFmt numFmtId="254" formatCode="#,##0;[Red]\(#,##0\)"/>
    <numFmt numFmtId="255" formatCode="0\ &quot;m.&quot;"/>
    <numFmt numFmtId="256" formatCode="&quot;£&quot;#,##0,,&quot;M&quot;_);[Red]\(&quot;£&quot;#,##0,,&quot;M&quot;\);&quot;£&quot;0,,&quot;M&quot;_)"/>
    <numFmt numFmtId="257" formatCode="&quot;£&quot;#,##0.00,,&quot;M&quot;_);[Red]\(&quot;£&quot;#,##0.00,,&quot;M&quot;\);&quot;£&quot;0.00,,&quot;M&quot;_)"/>
    <numFmt numFmtId="258" formatCode="_-* #,##0\ &quot;F&quot;_-;\-* #,##0\ &quot;F&quot;_-;_-* &quot;-&quot;\ &quot;F&quot;_-;_-@_-"/>
    <numFmt numFmtId="259" formatCode="_-* #,##0.00\ &quot;F&quot;_-;\-* #,##0.00\ &quot;F&quot;_-;_-* &quot;-&quot;??\ &quot;F&quot;_-;_-@_-"/>
    <numFmt numFmtId="260" formatCode="_-&quot;£&quot;* #,##0_-;\-&quot;£&quot;* #,##0_-;_-&quot;£&quot;* &quot;-&quot;_-;_-@_-"/>
    <numFmt numFmtId="261" formatCode="##_);[Red]\(##\);0"/>
    <numFmt numFmtId="262" formatCode="##_);[Red]\(##\);"/>
    <numFmt numFmtId="263" formatCode="##0.00_);[Red]\(##0.00\);0.00"/>
    <numFmt numFmtId="264" formatCode="###0.00_);[Red]\(###0.00\);"/>
    <numFmt numFmtId="265" formatCode="_-* #,##0.0_T_L_-;\-* #,##0.0_T_L_-;_-* &quot;-&quot;_T_L_-;_-@_-"/>
    <numFmt numFmtId="266" formatCode="&quot;fl&quot;#,##0.00_);\(&quot;fl&quot;#,##0.00\)"/>
    <numFmt numFmtId="267" formatCode="&quot;€&quot;#,##0.00;[Red]\-&quot;€&quot;#,##0.00"/>
    <numFmt numFmtId="268" formatCode="&quot;$&quot;#,##0.0_);\(&quot;$&quot;#,##0.0\)"/>
    <numFmt numFmtId="269" formatCode="#,##0&quot;.- &quot;"/>
    <numFmt numFmtId="270" formatCode="&quot;fl&quot;#,##0_);[Red]\(&quot;fl&quot;#,##0\)"/>
    <numFmt numFmtId="271" formatCode="0.0%"/>
    <numFmt numFmtId="272" formatCode="&quot;$&quot;#,##0;\-&quot;$&quot;#,##0"/>
    <numFmt numFmtId="273" formatCode="0\ &quot;set&quot;"/>
    <numFmt numFmtId="274" formatCode="_-* #,##0.00\ &quot;$&quot;_-;\-* #,##0.00\ &quot;$&quot;_-;_-* &quot;-&quot;??\ &quot;$&quot;_-;_-@_-"/>
    <numFmt numFmtId="275" formatCode="_-* #,##0.00\ &quot;YTL&quot;_-;\-* #,##0.00\ &quot;YTL&quot;_-;_-* &quot;-&quot;??\ &quot;YTL&quot;_-;_-@_-"/>
    <numFmt numFmtId="276" formatCode="_-* #,##0\ &quot;$&quot;_-;\-* #,##0\ &quot;$&quot;_-;_-* &quot;-&quot;\ &quot;$&quot;_-;_-@_-"/>
    <numFmt numFmtId="277" formatCode="??,??0.??"/>
    <numFmt numFmtId="278" formatCode="d\ mmmm\ yyyy\ "/>
    <numFmt numFmtId="279" formatCode="0.00000000%"/>
    <numFmt numFmtId="280" formatCode="0.000000000%"/>
    <numFmt numFmtId="281" formatCode="&quot;£&quot;#,##0,&quot;K&quot;_);[Red]\(&quot;£&quot;#,##0,&quot;K&quot;\);&quot;£&quot;0,&quot;K&quot;_)"/>
    <numFmt numFmtId="282" formatCode="&quot;£&quot;#,##0.00,&quot;K&quot;_);[Red]\(&quot;£&quot;#,##0.00,&quot;K&quot;\);&quot;£&quot;0.00,&quot;K&quot;_)"/>
    <numFmt numFmtId="283" formatCode="&quot;$&quot;#,##0_);[Red]\(&quot;$&quot;#,##0\)"/>
    <numFmt numFmtId="284" formatCode="&quot;\&quot;#,##0;&quot;\&quot;\-#,##0"/>
    <numFmt numFmtId="285" formatCode="&quot;\&quot;#,##0.00;&quot;\&quot;&quot;\&quot;\-#,##0.00"/>
    <numFmt numFmtId="286" formatCode="_ &quot;\&quot;* #,##0_ ;_ &quot;\&quot;* &quot;\&quot;\-#,##0_ ;_ &quot;\&quot;* &quot;-&quot;_ ;_ @_ "/>
    <numFmt numFmtId="287" formatCode="&quot;$&quot;#,##0.00_);[Red]\(&quot;$&quot;#,##0.00\)"/>
    <numFmt numFmtId="288" formatCode="_-&quot;L.&quot;\ * #,##0_-;\-&quot;L.&quot;\ * #,##0_-;_-&quot;L.&quot;\ * &quot;-&quot;_-;_-@_-"/>
    <numFmt numFmtId="289" formatCode="_-&quot;L.&quot;\ * #,##0.00_-;\-&quot;L.&quot;\ * #,##0.00_-;_-&quot;L.&quot;\ * &quot;-&quot;??_-;_-@_-"/>
    <numFmt numFmtId="290" formatCode="_(&quot;$&quot;* #,##0_);_(&quot;$&quot;* \(#,##0\);_(&quot;$&quot;* &quot;-&quot;??_);_(@_)"/>
    <numFmt numFmtId="291" formatCode="_-* #,##0.00_р_._-;\-* #,##0.00_р_._-;_-* &quot;-&quot;??_р_._-;_-@_-"/>
    <numFmt numFmtId="292" formatCode="_(* #,##0_);_(* \(#,##0\);_(* &quot;-&quot;??_);_(@_)"/>
    <numFmt numFmtId="293" formatCode="&quot;$&quot;#,##0.00"/>
    <numFmt numFmtId="294" formatCode="0.00&quot;(%)&quot;"/>
    <numFmt numFmtId="295" formatCode="#,##0_ "/>
    <numFmt numFmtId="296" formatCode="?/?#"/>
    <numFmt numFmtId="297" formatCode="#,##0.00_ "/>
    <numFmt numFmtId="298" formatCode="0.0000"/>
    <numFmt numFmtId="299" formatCode="_-* #,##0.00_-;&quot;\&quot;&quot;\&quot;&quot;\&quot;&quot;\&quot;\-* #,##0.00_-;_-* &quot;-&quot;??_-;_-@_-"/>
    <numFmt numFmtId="300" formatCode="#,##0.0_);[Red]\(#,##0.0\)"/>
    <numFmt numFmtId="301" formatCode="&quot;\&quot;#,##0.00;&quot;\&quot;\-#,##0.00"/>
    <numFmt numFmtId="302" formatCode="* #,##0&quot; &quot;;[Red]* &quot;△&quot;#,##0&quot; &quot;;* @"/>
    <numFmt numFmtId="303" formatCode="#,##0.####;[Red]&quot;△&quot;#,##0.####"/>
    <numFmt numFmtId="304" formatCode="#,##0.00##;[Red]&quot;△&quot;#,##0.00##"/>
    <numFmt numFmtId="305" formatCode="0.0000\ &quot;( % )&quot;"/>
    <numFmt numFmtId="306" formatCode="0.0000%"/>
    <numFmt numFmtId="307" formatCode="0.0000\ &quot;(%)&quot;"/>
    <numFmt numFmtId="308" formatCode="_(* #,##0.00_);_(* &quot;\&quot;\!\(#,##0.00&quot;\&quot;\!\);_(* &quot;-&quot;??_);_(@_)"/>
    <numFmt numFmtId="309" formatCode="_(* #,##0_);_(* &quot;\&quot;\!\(#,##0&quot;\&quot;\!\);_(* &quot;-&quot;_);_(@_)"/>
    <numFmt numFmtId="310" formatCode="_ &quot;\&quot;* #,##0_ ;_ &quot;\&quot;* \-#,##0_ ;_ &quot;\&quot;* &quot;-&quot;_ ;_ @_ "/>
    <numFmt numFmtId="311" formatCode="#,##0\ &quot;TL&quot;"/>
    <numFmt numFmtId="312" formatCode="#,##0.00\ _T_L"/>
  </numFmts>
  <fonts count="413">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sz val="10"/>
      <name val="Arial"/>
      <family val="2"/>
      <charset val="204"/>
    </font>
    <font>
      <b/>
      <sz val="12"/>
      <name val="Arial"/>
      <family val="2"/>
      <charset val="162"/>
    </font>
    <font>
      <b/>
      <sz val="11"/>
      <name val="Arial"/>
      <family val="2"/>
      <charset val="162"/>
    </font>
    <font>
      <sz val="9"/>
      <name val="Arial"/>
      <family val="2"/>
      <charset val="162"/>
    </font>
    <font>
      <sz val="11"/>
      <color theme="1"/>
      <name val="Agency FB"/>
      <family val="2"/>
      <charset val="162"/>
    </font>
    <font>
      <sz val="10"/>
      <name val="Arial"/>
      <family val="2"/>
      <charset val="162"/>
    </font>
    <font>
      <b/>
      <sz val="11"/>
      <name val="Calibri"/>
      <family val="2"/>
      <charset val="162"/>
      <scheme val="minor"/>
    </font>
    <font>
      <sz val="8"/>
      <name val="Arial"/>
      <family val="2"/>
      <charset val="162"/>
    </font>
    <font>
      <b/>
      <sz val="10"/>
      <name val="Arial"/>
      <family val="2"/>
      <charset val="162"/>
    </font>
    <font>
      <sz val="11"/>
      <name val="Calibri"/>
      <family val="2"/>
      <charset val="162"/>
      <scheme val="minor"/>
    </font>
    <font>
      <sz val="1"/>
      <name val="Arial"/>
      <family val="2"/>
      <charset val="162"/>
    </font>
    <font>
      <sz val="1"/>
      <color indexed="8"/>
      <name val="Courier"/>
      <family val="1"/>
      <charset val="162"/>
    </font>
    <font>
      <sz val="10"/>
      <name val="Helv"/>
      <charset val="204"/>
    </font>
    <font>
      <sz val="10"/>
      <name val="MS Sans Serif"/>
      <family val="2"/>
    </font>
    <font>
      <sz val="12"/>
      <name val="돋움체"/>
      <family val="3"/>
      <charset val="129"/>
    </font>
    <font>
      <sz val="11"/>
      <color indexed="8"/>
      <name val="Calibri"/>
      <family val="2"/>
      <charset val="162"/>
    </font>
    <font>
      <sz val="12"/>
      <color indexed="8"/>
      <name val="Times New Roman"/>
      <family val="2"/>
      <charset val="162"/>
    </font>
    <font>
      <sz val="10"/>
      <name val="Arial Tur"/>
      <charset val="162"/>
    </font>
    <font>
      <sz val="10"/>
      <name val="Tms Rmn"/>
      <charset val="178"/>
    </font>
    <font>
      <sz val="10"/>
      <color indexed="16"/>
      <name val="MS Serif"/>
      <family val="1"/>
    </font>
    <font>
      <sz val="11"/>
      <color indexed="9"/>
      <name val="Calibri"/>
      <family val="2"/>
      <charset val="162"/>
    </font>
    <font>
      <sz val="11"/>
      <color indexed="9"/>
      <name val="Calibri"/>
      <family val="2"/>
    </font>
    <font>
      <sz val="12"/>
      <color indexed="9"/>
      <name val="Times New Roman"/>
      <family val="2"/>
      <charset val="162"/>
    </font>
    <font>
      <sz val="10"/>
      <name val="Arial"/>
      <family val="2"/>
    </font>
    <font>
      <sz val="12"/>
      <name val="바탕체"/>
      <family val="1"/>
      <charset val="129"/>
    </font>
    <font>
      <sz val="11"/>
      <name val="돋움"/>
      <family val="3"/>
      <charset val="129"/>
    </font>
    <font>
      <sz val="10"/>
      <name val="명조"/>
      <family val="3"/>
      <charset val="129"/>
    </font>
    <font>
      <sz val="12"/>
      <name val="???"/>
      <family val="1"/>
      <charset val="255"/>
    </font>
    <font>
      <sz val="11"/>
      <name val="??"/>
      <family val="3"/>
      <charset val="255"/>
    </font>
    <font>
      <b/>
      <sz val="11"/>
      <color indexed="9"/>
      <name val="Calibri"/>
      <family val="2"/>
      <charset val="162"/>
    </font>
    <font>
      <sz val="11"/>
      <color indexed="17"/>
      <name val="Calibri"/>
      <family val="2"/>
      <charset val="162"/>
    </font>
    <font>
      <sz val="10"/>
      <color indexed="0"/>
      <name val="MS Sans Serif"/>
      <family val="2"/>
      <charset val="162"/>
    </font>
    <font>
      <b/>
      <sz val="10"/>
      <name val="MS Sans Serif"/>
      <family val="2"/>
      <charset val="162"/>
    </font>
    <font>
      <b/>
      <sz val="10"/>
      <name val="MS Sans Serif"/>
      <family val="2"/>
    </font>
    <font>
      <sz val="8"/>
      <name val="Arial"/>
      <family val="2"/>
      <charset val="238"/>
    </font>
    <font>
      <sz val="14"/>
      <name val="Times New Roman"/>
      <family val="1"/>
      <charset val="162"/>
    </font>
    <font>
      <sz val="14"/>
      <name val="Times New Roman"/>
      <family val="1"/>
    </font>
    <font>
      <sz val="10"/>
      <color indexed="0"/>
      <name val="MS Sans Serif"/>
      <family val="2"/>
    </font>
    <font>
      <sz val="10"/>
      <name val="Helv"/>
    </font>
    <font>
      <sz val="10"/>
      <name val="Geneva"/>
      <family val="2"/>
    </font>
    <font>
      <sz val="10"/>
      <name val="굴림체"/>
      <family val="3"/>
      <charset val="255"/>
    </font>
    <font>
      <sz val="10"/>
      <name val="Helv"/>
      <family val="2"/>
    </font>
    <font>
      <sz val="10"/>
      <name val="Arial Tur"/>
      <family val="2"/>
      <charset val="162"/>
    </font>
    <font>
      <sz val="10"/>
      <name val="Helv"/>
      <charset val="162"/>
    </font>
    <font>
      <sz val="10"/>
      <name val="Helv"/>
      <family val="2"/>
      <charset val="204"/>
    </font>
    <font>
      <sz val="10"/>
      <name val="굴림체"/>
      <family val="3"/>
      <charset val="129"/>
    </font>
    <font>
      <sz val="10"/>
      <name val="Times New Roman"/>
      <family val="1"/>
    </font>
    <font>
      <sz val="11"/>
      <name val="ⓒoUAAA¨u"/>
      <family val="1"/>
      <charset val="129"/>
    </font>
    <font>
      <sz val="11"/>
      <name val="￥i￠￢￠?o"/>
      <family val="3"/>
      <charset val="129"/>
    </font>
    <font>
      <sz val="14"/>
      <name val="‚l‚r –¾’©"/>
      <family val="3"/>
      <charset val="128"/>
    </font>
    <font>
      <sz val="12"/>
      <name val="Times New Roman"/>
      <family val="1"/>
    </font>
    <font>
      <sz val="10"/>
      <color indexed="10"/>
      <name val="Arial"/>
      <family val="2"/>
    </font>
    <font>
      <sz val="10"/>
      <name val="옛체"/>
      <family val="1"/>
      <charset val="129"/>
    </font>
    <font>
      <b/>
      <sz val="14"/>
      <name val="Arial"/>
      <family val="2"/>
      <charset val="162"/>
    </font>
    <font>
      <sz val="1"/>
      <color indexed="18"/>
      <name val="Courier"/>
      <family val="3"/>
    </font>
    <font>
      <sz val="12"/>
      <name val="¹ÙÅÁÃ¼"/>
      <family val="1"/>
    </font>
    <font>
      <sz val="10"/>
      <color indexed="19"/>
      <name val="Arial"/>
      <family val="2"/>
    </font>
    <font>
      <sz val="12"/>
      <name val="바탕체"/>
      <family val="3"/>
      <charset val="255"/>
    </font>
    <font>
      <sz val="11"/>
      <color indexed="8"/>
      <name val="Calibri"/>
      <family val="2"/>
      <charset val="204"/>
    </font>
    <font>
      <sz val="11"/>
      <color indexed="8"/>
      <name val="Calibri"/>
      <family val="2"/>
    </font>
    <font>
      <sz val="11"/>
      <color indexed="8"/>
      <name val="ＭＳ Ｐゴシック"/>
      <family val="3"/>
      <charset val="128"/>
    </font>
    <font>
      <sz val="11"/>
      <color indexed="8"/>
      <name val="맑은 고딕"/>
      <family val="3"/>
      <charset val="129"/>
    </font>
    <font>
      <sz val="11"/>
      <color indexed="9"/>
      <name val="Calibri"/>
      <family val="2"/>
      <charset val="204"/>
    </font>
    <font>
      <sz val="11"/>
      <color indexed="9"/>
      <name val="ＭＳ Ｐゴシック"/>
      <family val="3"/>
      <charset val="128"/>
    </font>
    <font>
      <sz val="11"/>
      <color indexed="9"/>
      <name val="맑은 고딕"/>
      <family val="3"/>
      <charset val="129"/>
    </font>
    <font>
      <sz val="12"/>
      <name val="Arial"/>
      <family val="2"/>
    </font>
    <font>
      <sz val="9"/>
      <name val="바탕체"/>
      <family val="1"/>
      <charset val="129"/>
    </font>
    <font>
      <b/>
      <sz val="18"/>
      <name val="Helv"/>
    </font>
    <font>
      <sz val="14"/>
      <name val="Helv"/>
    </font>
    <font>
      <b/>
      <sz val="14"/>
      <name val="Helv"/>
    </font>
    <font>
      <sz val="9"/>
      <name val="Arial"/>
      <family val="2"/>
    </font>
    <font>
      <sz val="8"/>
      <name val="Arial"/>
      <family val="2"/>
    </font>
    <font>
      <i/>
      <sz val="11"/>
      <color indexed="23"/>
      <name val="Calibri"/>
      <family val="2"/>
      <charset val="162"/>
    </font>
    <font>
      <i/>
      <sz val="12"/>
      <color indexed="23"/>
      <name val="Times New Roman"/>
      <family val="2"/>
      <charset val="162"/>
    </font>
    <font>
      <sz val="10"/>
      <name val="MS Sans Serif"/>
      <family val="2"/>
      <charset val="162"/>
    </font>
    <font>
      <sz val="12"/>
      <name val="¹UAAA¼"/>
      <family val="3"/>
      <charset val="129"/>
    </font>
    <font>
      <sz val="12"/>
      <name val="¹ÙÅÁÃ¼"/>
      <family val="3"/>
      <charset val="129"/>
    </font>
    <font>
      <sz val="10"/>
      <color indexed="8"/>
      <name val="MS Sans Serif"/>
      <family val="2"/>
    </font>
    <font>
      <sz val="12"/>
      <name val="¹ÙÅÁÃ¼"/>
      <family val="3"/>
      <charset val="255"/>
    </font>
    <font>
      <sz val="10"/>
      <name val="±¼¸²A¼"/>
      <family val="3"/>
      <charset val="129"/>
    </font>
    <font>
      <sz val="11"/>
      <name val="µ¸¿ò"/>
      <family val="3"/>
      <charset val="129"/>
    </font>
    <font>
      <sz val="12"/>
      <name val="ⓒoUAAA¨u"/>
      <family val="1"/>
      <charset val="129"/>
    </font>
    <font>
      <sz val="8"/>
      <color indexed="16"/>
      <name val="Helv"/>
    </font>
    <font>
      <b/>
      <sz val="18"/>
      <color indexed="56"/>
      <name val="Cambria"/>
      <family val="2"/>
      <charset val="162"/>
    </font>
    <font>
      <b/>
      <sz val="18"/>
      <color indexed="62"/>
      <name val="Cambria"/>
      <family val="2"/>
      <charset val="162"/>
    </font>
    <font>
      <sz val="8"/>
      <name val="Times New Roman"/>
      <family val="1"/>
      <charset val="162"/>
    </font>
    <font>
      <sz val="7"/>
      <name val="Ariel"/>
    </font>
    <font>
      <sz val="8"/>
      <name val="Helv"/>
    </font>
    <font>
      <sz val="12"/>
      <name val="µ¸¿òÃ¼"/>
      <family val="1"/>
      <charset val="129"/>
    </font>
    <font>
      <sz val="12"/>
      <name val="μ¸¿oA¼"/>
      <family val="1"/>
      <charset val="129"/>
    </font>
    <font>
      <sz val="11"/>
      <color indexed="10"/>
      <name val="Calibri"/>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1"/>
      <color indexed="20"/>
      <name val="Calibri"/>
      <family val="2"/>
      <charset val="204"/>
    </font>
    <font>
      <sz val="11"/>
      <color indexed="20"/>
      <name val="Calibri"/>
      <family val="2"/>
      <charset val="162"/>
    </font>
    <font>
      <sz val="11"/>
      <color indexed="52"/>
      <name val="Calibri"/>
      <family val="2"/>
    </font>
    <font>
      <sz val="12"/>
      <color indexed="53"/>
      <name val="Times New Roman"/>
      <family val="2"/>
      <charset val="162"/>
    </font>
    <font>
      <b/>
      <sz val="19"/>
      <color indexed="9"/>
      <name val="Arial"/>
      <family val="2"/>
      <charset val="162"/>
    </font>
    <font>
      <b/>
      <sz val="15"/>
      <color indexed="62"/>
      <name val="Times New Roman"/>
      <family val="2"/>
      <charset val="162"/>
    </font>
    <font>
      <b/>
      <sz val="13"/>
      <color indexed="62"/>
      <name val="Times New Roman"/>
      <family val="2"/>
      <charset val="162"/>
    </font>
    <font>
      <b/>
      <sz val="11"/>
      <color indexed="62"/>
      <name val="Times New Roman"/>
      <family val="2"/>
      <charset val="162"/>
    </font>
    <font>
      <b/>
      <sz val="10"/>
      <name val="Swis721 Lt BT"/>
      <family val="2"/>
    </font>
    <font>
      <sz val="11"/>
      <color indexed="8"/>
      <name val="Arial"/>
      <family val="2"/>
      <charset val="162"/>
    </font>
    <font>
      <sz val="10"/>
      <name val="Arial Tur"/>
    </font>
    <font>
      <sz val="10"/>
      <name val="Times New Roman Tur"/>
      <charset val="162"/>
    </font>
    <font>
      <sz val="9"/>
      <name val="Tahoma"/>
      <family val="2"/>
      <charset val="162"/>
    </font>
    <font>
      <b/>
      <sz val="11"/>
      <name val="Arial"/>
      <family val="2"/>
    </font>
    <font>
      <b/>
      <sz val="10"/>
      <name val="Arial"/>
      <family val="2"/>
    </font>
    <font>
      <sz val="11"/>
      <name val="Arial"/>
      <family val="2"/>
    </font>
    <font>
      <b/>
      <sz val="11"/>
      <name val="Tahoma"/>
      <family val="2"/>
    </font>
    <font>
      <sz val="11"/>
      <name val="Tahoma"/>
      <family val="2"/>
    </font>
    <font>
      <b/>
      <sz val="12"/>
      <name val="Palatino"/>
      <family val="1"/>
    </font>
    <font>
      <b/>
      <sz val="10"/>
      <name val="Palatino"/>
      <family val="1"/>
    </font>
    <font>
      <b/>
      <u/>
      <sz val="10"/>
      <name val="Palatino"/>
      <family val="1"/>
    </font>
    <font>
      <b/>
      <sz val="12"/>
      <name val="Helv"/>
    </font>
    <font>
      <sz val="12"/>
      <name val="System"/>
      <family val="2"/>
      <charset val="129"/>
    </font>
    <font>
      <sz val="10"/>
      <name val="Times New Roman"/>
      <family val="1"/>
      <charset val="162"/>
    </font>
    <font>
      <b/>
      <sz val="11"/>
      <color indexed="52"/>
      <name val="Calibri"/>
      <family val="2"/>
      <charset val="162"/>
    </font>
    <font>
      <b/>
      <sz val="11"/>
      <color indexed="52"/>
      <name val="Calibri"/>
      <family val="2"/>
    </font>
    <font>
      <b/>
      <sz val="11"/>
      <color indexed="52"/>
      <name val="Calibri"/>
      <family val="2"/>
      <charset val="204"/>
    </font>
    <font>
      <b/>
      <sz val="9"/>
      <name val="Arial"/>
      <family val="2"/>
    </font>
    <font>
      <b/>
      <sz val="10"/>
      <name val="Helv"/>
    </font>
    <font>
      <b/>
      <sz val="11"/>
      <color indexed="9"/>
      <name val="Calibri"/>
      <family val="2"/>
    </font>
    <font>
      <sz val="10"/>
      <name val="Tms Rmn"/>
    </font>
    <font>
      <b/>
      <sz val="11"/>
      <color indexed="9"/>
      <name val="Calibri"/>
      <family val="2"/>
      <charset val="204"/>
    </font>
    <font>
      <b/>
      <sz val="10"/>
      <name val="Times New Roman"/>
      <family val="1"/>
      <charset val="162"/>
    </font>
    <font>
      <b/>
      <u/>
      <sz val="16"/>
      <color indexed="16"/>
      <name val="Courier New"/>
      <family val="3"/>
    </font>
    <font>
      <b/>
      <sz val="8"/>
      <name val="Arial"/>
      <family val="2"/>
    </font>
    <font>
      <sz val="12"/>
      <name val="Arial"/>
      <family val="2"/>
      <charset val="162"/>
    </font>
    <font>
      <sz val="11"/>
      <name val="Tms Rmn"/>
    </font>
    <font>
      <sz val="9.75"/>
      <name val="Helv"/>
    </font>
    <font>
      <sz val="10"/>
      <color indexed="24"/>
      <name val="Arial"/>
      <family val="2"/>
    </font>
    <font>
      <sz val="10"/>
      <name val="BERNHARD"/>
    </font>
    <font>
      <sz val="10"/>
      <color indexed="24"/>
      <name val="Arial"/>
      <family val="2"/>
      <charset val="162"/>
    </font>
    <font>
      <sz val="14"/>
      <color indexed="8"/>
      <name val="Arial Narrow"/>
      <family val="2"/>
    </font>
    <font>
      <b/>
      <sz val="11"/>
      <color indexed="12"/>
      <name val="Arial"/>
      <family val="2"/>
    </font>
    <font>
      <sz val="10"/>
      <name val="MS Serif"/>
      <family val="1"/>
    </font>
    <font>
      <sz val="10"/>
      <name val="MS Serif"/>
      <family val="1"/>
      <charset val="162"/>
    </font>
    <font>
      <sz val="10"/>
      <name val="Courier"/>
      <family val="1"/>
      <charset val="162"/>
    </font>
    <font>
      <b/>
      <sz val="11"/>
      <color indexed="63"/>
      <name val="Calibri"/>
      <family val="2"/>
      <charset val="162"/>
    </font>
    <font>
      <sz val="12"/>
      <name val="µ¸¿òÃ¼"/>
      <family val="3"/>
      <charset val="255"/>
    </font>
    <font>
      <b/>
      <sz val="12"/>
      <color indexed="63"/>
      <name val="Times New Roman"/>
      <family val="2"/>
      <charset val="162"/>
    </font>
    <font>
      <sz val="10"/>
      <color indexed="18"/>
      <name val="Arial"/>
      <family val="2"/>
    </font>
    <font>
      <b/>
      <sz val="14"/>
      <color indexed="8"/>
      <name val="Arial"/>
      <family val="2"/>
    </font>
    <font>
      <sz val="8"/>
      <color indexed="18"/>
      <name val="Arial"/>
      <family val="2"/>
    </font>
    <font>
      <sz val="10"/>
      <color indexed="8"/>
      <name val="Arial"/>
      <family val="2"/>
    </font>
    <font>
      <b/>
      <sz val="10"/>
      <color indexed="18"/>
      <name val="Arial"/>
      <family val="2"/>
    </font>
    <font>
      <sz val="6"/>
      <name val="SwitzerlandCondensed"/>
    </font>
    <font>
      <sz val="9"/>
      <name val="AvantGarde CondBook"/>
      <family val="2"/>
    </font>
    <font>
      <sz val="10"/>
      <name val="BalticHlv"/>
    </font>
    <font>
      <sz val="1"/>
      <color indexed="8"/>
      <name val="Courier New"/>
      <family val="3"/>
    </font>
    <font>
      <sz val="11"/>
      <color indexed="8"/>
      <name val="Arial"/>
      <family val="2"/>
      <charset val="204"/>
    </font>
    <font>
      <b/>
      <sz val="11"/>
      <color indexed="8"/>
      <name val="Calibri"/>
      <family val="2"/>
      <charset val="162"/>
    </font>
    <font>
      <b/>
      <sz val="1"/>
      <color indexed="8"/>
      <name val="Courier New"/>
      <family val="3"/>
    </font>
    <font>
      <sz val="10"/>
      <color indexed="16"/>
      <name val="MS Serif"/>
      <family val="1"/>
      <charset val="162"/>
    </font>
    <font>
      <sz val="11"/>
      <color indexed="62"/>
      <name val="Calibri"/>
      <family val="2"/>
      <charset val="162"/>
    </font>
    <font>
      <i/>
      <sz val="8"/>
      <name val="Arial Narrow"/>
      <family val="2"/>
      <charset val="162"/>
    </font>
    <font>
      <b/>
      <sz val="10"/>
      <name val="Futura Lt BT"/>
      <family val="2"/>
    </font>
    <font>
      <i/>
      <sz val="11"/>
      <color indexed="23"/>
      <name val="Calibri"/>
      <family val="2"/>
      <charset val="204"/>
    </font>
    <font>
      <sz val="1"/>
      <color indexed="8"/>
      <name val="Courier"/>
      <family val="3"/>
    </font>
    <font>
      <i/>
      <sz val="1"/>
      <color indexed="8"/>
      <name val="Courier"/>
      <family val="3"/>
    </font>
    <font>
      <i/>
      <sz val="1"/>
      <color indexed="8"/>
      <name val="Courier"/>
      <family val="1"/>
      <charset val="162"/>
    </font>
    <font>
      <i/>
      <sz val="10"/>
      <name val="Times New Roman"/>
      <family val="1"/>
      <charset val="162"/>
    </font>
    <font>
      <u/>
      <sz val="11"/>
      <color indexed="12"/>
      <name val="Book Antiqua"/>
      <family val="1"/>
    </font>
    <font>
      <u/>
      <sz val="10"/>
      <color indexed="36"/>
      <name val="Arial"/>
      <family val="2"/>
      <charset val="162"/>
    </font>
    <font>
      <sz val="12"/>
      <color indexed="62"/>
      <name val="Times New Roman"/>
      <family val="2"/>
      <charset val="162"/>
    </font>
    <font>
      <sz val="11"/>
      <color indexed="17"/>
      <name val="Calibri"/>
      <family val="2"/>
      <charset val="204"/>
    </font>
    <font>
      <b/>
      <sz val="16"/>
      <name val="Arial"/>
      <family val="2"/>
      <charset val="162"/>
    </font>
    <font>
      <b/>
      <u/>
      <sz val="12"/>
      <name val="Times New Roman"/>
      <family val="1"/>
      <charset val="178"/>
    </font>
    <font>
      <u/>
      <sz val="12"/>
      <name val="Times New Roman"/>
      <family val="1"/>
      <charset val="178"/>
    </font>
    <font>
      <b/>
      <sz val="12"/>
      <name val="Arial"/>
      <family val="2"/>
    </font>
    <font>
      <b/>
      <sz val="18"/>
      <color indexed="22"/>
      <name val="Arial"/>
      <family val="2"/>
      <charset val="162"/>
    </font>
    <font>
      <b/>
      <sz val="12"/>
      <color indexed="22"/>
      <name val="Arial"/>
      <family val="2"/>
      <charset val="162"/>
    </font>
    <font>
      <b/>
      <sz val="18"/>
      <color indexed="12"/>
      <name val="Arial Narrow"/>
      <family val="2"/>
    </font>
    <font>
      <b/>
      <sz val="8"/>
      <name val="MS Sans Serif"/>
      <family val="2"/>
    </font>
    <font>
      <sz val="8"/>
      <name val="Arial Narrow"/>
      <family val="2"/>
      <charset val="162"/>
    </font>
    <font>
      <b/>
      <sz val="12"/>
      <name val="Times New Roman"/>
      <family val="1"/>
    </font>
    <font>
      <b/>
      <sz val="14"/>
      <name val="Times New Roman"/>
      <family val="1"/>
    </font>
    <font>
      <b/>
      <sz val="15"/>
      <color indexed="56"/>
      <name val="Calibri"/>
      <family val="2"/>
      <charset val="204"/>
    </font>
    <font>
      <b/>
      <sz val="13"/>
      <color indexed="56"/>
      <name val="Calibri"/>
      <family val="2"/>
      <charset val="204"/>
    </font>
    <font>
      <b/>
      <sz val="11"/>
      <color indexed="56"/>
      <name val="Calibri"/>
      <family val="2"/>
      <charset val="204"/>
    </font>
    <font>
      <b/>
      <i/>
      <sz val="12"/>
      <color indexed="9"/>
      <name val="FrugalSans"/>
    </font>
    <font>
      <b/>
      <sz val="1"/>
      <color indexed="8"/>
      <name val="Courier"/>
      <family val="3"/>
    </font>
    <font>
      <b/>
      <sz val="1"/>
      <color indexed="8"/>
      <name val="Courier New"/>
      <family val="3"/>
      <charset val="162"/>
    </font>
    <font>
      <i/>
      <sz val="12"/>
      <name val="Arial"/>
      <family val="2"/>
      <charset val="162"/>
    </font>
    <font>
      <i/>
      <sz val="10"/>
      <name val="Arial"/>
      <family val="2"/>
      <charset val="162"/>
    </font>
    <font>
      <b/>
      <sz val="14"/>
      <name val="Times New Roman"/>
      <family val="1"/>
      <charset val="162"/>
    </font>
    <font>
      <sz val="9"/>
      <name val="Helv"/>
    </font>
    <font>
      <sz val="10"/>
      <name val="Univers (WN)"/>
      <family val="2"/>
    </font>
    <font>
      <b/>
      <sz val="12"/>
      <color indexed="53"/>
      <name val="Times New Roman"/>
      <family val="2"/>
      <charset val="162"/>
    </font>
    <font>
      <u/>
      <sz val="10"/>
      <color indexed="12"/>
      <name val="Arial"/>
      <family val="2"/>
    </font>
    <font>
      <u/>
      <sz val="10"/>
      <color indexed="12"/>
      <name val="Arial"/>
      <family val="2"/>
      <charset val="162"/>
    </font>
    <font>
      <b/>
      <sz val="12"/>
      <color indexed="18"/>
      <name val="Arial"/>
      <family val="2"/>
      <charset val="162"/>
    </font>
    <font>
      <sz val="11"/>
      <color indexed="62"/>
      <name val="Calibri"/>
      <family val="2"/>
      <charset val="204"/>
    </font>
    <font>
      <sz val="11"/>
      <color indexed="62"/>
      <name val="Calibri"/>
      <family val="2"/>
    </font>
    <font>
      <sz val="8"/>
      <color indexed="17"/>
      <name val="Helv"/>
    </font>
    <font>
      <b/>
      <sz val="12"/>
      <color indexed="9"/>
      <name val="Times New Roman"/>
      <family val="2"/>
      <charset val="162"/>
    </font>
    <font>
      <sz val="12"/>
      <color indexed="17"/>
      <name val="Times New Roman"/>
      <family val="2"/>
      <charset val="162"/>
    </font>
    <font>
      <u/>
      <sz val="7.5"/>
      <color indexed="36"/>
      <name val="Arial"/>
      <family val="2"/>
    </font>
    <font>
      <sz val="16"/>
      <color indexed="12"/>
      <name val="Arial Narrow"/>
      <family val="2"/>
    </font>
    <font>
      <b/>
      <sz val="20"/>
      <name val="TFF Hlv"/>
      <family val="2"/>
    </font>
    <font>
      <u/>
      <sz val="7.5"/>
      <color indexed="12"/>
      <name val="Arial"/>
      <family val="2"/>
    </font>
    <font>
      <sz val="12"/>
      <color indexed="20"/>
      <name val="Times New Roman"/>
      <family val="2"/>
      <charset val="162"/>
    </font>
    <font>
      <b/>
      <sz val="14"/>
      <color indexed="8"/>
      <name val="Arial Narrow"/>
      <family val="2"/>
    </font>
    <font>
      <sz val="11"/>
      <color indexed="52"/>
      <name val="Calibri"/>
      <family val="2"/>
      <charset val="204"/>
    </font>
    <font>
      <b/>
      <sz val="14"/>
      <name val="Arial"/>
      <family val="2"/>
    </font>
    <font>
      <b/>
      <sz val="14"/>
      <color indexed="17"/>
      <name val="Arial"/>
      <family val="2"/>
    </font>
    <font>
      <sz val="24"/>
      <name val="Arial"/>
      <family val="2"/>
      <charset val="162"/>
    </font>
    <font>
      <b/>
      <sz val="20"/>
      <name val="Arial"/>
      <family val="2"/>
    </font>
    <font>
      <b/>
      <sz val="32"/>
      <name val="Arial"/>
      <family val="2"/>
      <charset val="162"/>
    </font>
    <font>
      <b/>
      <sz val="11"/>
      <name val="Times New Roman"/>
      <family val="1"/>
      <charset val="162"/>
    </font>
    <font>
      <b/>
      <sz val="11"/>
      <name val="Helv"/>
    </font>
    <font>
      <b/>
      <sz val="10"/>
      <name val="Monaco"/>
      <family val="3"/>
    </font>
    <font>
      <sz val="10"/>
      <name val="Arabic Transparent"/>
      <charset val="178"/>
    </font>
    <font>
      <sz val="11"/>
      <color indexed="60"/>
      <name val="Calibri"/>
      <family val="2"/>
      <charset val="204"/>
    </font>
    <font>
      <sz val="11"/>
      <color indexed="60"/>
      <name val="Calibri"/>
      <family val="2"/>
      <charset val="162"/>
    </font>
    <font>
      <sz val="18"/>
      <color indexed="14"/>
      <name val="Arial"/>
      <family val="2"/>
    </font>
    <font>
      <sz val="7"/>
      <name val="Small Fonts"/>
      <family val="2"/>
      <charset val="162"/>
    </font>
    <font>
      <sz val="10"/>
      <name val="Courier"/>
      <family val="3"/>
    </font>
    <font>
      <sz val="10"/>
      <color indexed="22"/>
      <name val="Arial"/>
      <family val="2"/>
      <charset val="162"/>
    </font>
    <font>
      <b/>
      <i/>
      <sz val="16"/>
      <name val="Helv"/>
    </font>
    <font>
      <sz val="12"/>
      <name val="Helv"/>
    </font>
    <font>
      <sz val="11"/>
      <color indexed="0"/>
      <name val="Lucida Grande"/>
    </font>
    <font>
      <sz val="10"/>
      <name val="Tahoma"/>
      <family val="2"/>
    </font>
    <font>
      <sz val="11"/>
      <color theme="1"/>
      <name val="Calibri"/>
      <family val="2"/>
      <scheme val="minor"/>
    </font>
    <font>
      <sz val="11"/>
      <color theme="1"/>
      <name val="Arial Narrow"/>
      <family val="2"/>
      <charset val="162"/>
    </font>
    <font>
      <sz val="11"/>
      <color indexed="8"/>
      <name val="Agency FB"/>
      <family val="2"/>
      <charset val="162"/>
    </font>
    <font>
      <sz val="12"/>
      <name val="Arial Tur"/>
      <charset val="162"/>
    </font>
    <font>
      <sz val="8"/>
      <name val="Tahoma"/>
      <family val="2"/>
      <charset val="204"/>
    </font>
    <font>
      <sz val="10"/>
      <color theme="1"/>
      <name val="Tahoma"/>
      <family val="2"/>
    </font>
    <font>
      <sz val="10"/>
      <name val="Arial Cyr"/>
      <charset val="204"/>
    </font>
    <font>
      <sz val="10"/>
      <name val="Arial CE"/>
      <charset val="238"/>
    </font>
    <font>
      <sz val="10"/>
      <name val="Arial CE"/>
      <family val="2"/>
      <charset val="238"/>
    </font>
    <font>
      <sz val="12"/>
      <color indexed="60"/>
      <name val="Times New Roman"/>
      <family val="2"/>
      <charset val="162"/>
    </font>
    <font>
      <b/>
      <i/>
      <sz val="10"/>
      <name val="Arial"/>
      <family val="2"/>
      <charset val="162"/>
    </font>
    <font>
      <b/>
      <sz val="1"/>
      <color indexed="16"/>
      <name val="Courier"/>
      <family val="1"/>
      <charset val="162"/>
    </font>
    <font>
      <b/>
      <sz val="11"/>
      <color indexed="63"/>
      <name val="Calibri"/>
      <family val="2"/>
      <charset val="204"/>
    </font>
    <font>
      <sz val="10"/>
      <color indexed="10"/>
      <name val="Arial Tur"/>
      <charset val="162"/>
    </font>
    <font>
      <sz val="12"/>
      <color indexed="8"/>
      <name val="Times New Roman"/>
      <family val="1"/>
    </font>
    <font>
      <sz val="10"/>
      <name val="Times New Roman Tur"/>
      <family val="1"/>
      <charset val="162"/>
    </font>
    <font>
      <sz val="11"/>
      <name val="ＭＳ Ｐゴシック"/>
      <family val="3"/>
      <charset val="128"/>
    </font>
    <font>
      <sz val="10"/>
      <name val="Palatino"/>
      <family val="1"/>
    </font>
    <font>
      <b/>
      <sz val="16"/>
      <color indexed="8"/>
      <name val="Arial Narrow"/>
      <family val="2"/>
    </font>
    <font>
      <sz val="8"/>
      <name val="MS Sans Serif"/>
      <family val="2"/>
    </font>
    <font>
      <sz val="8"/>
      <name val="MS Sans Serif"/>
      <family val="2"/>
      <charset val="162"/>
    </font>
    <font>
      <sz val="10"/>
      <color indexed="10"/>
      <name val="Times New Roman"/>
      <family val="1"/>
    </font>
    <font>
      <sz val="8"/>
      <name val="Wingdings"/>
      <charset val="2"/>
    </font>
    <font>
      <sz val="16"/>
      <color indexed="8"/>
      <name val="Arial Narrow"/>
      <family val="2"/>
    </font>
    <font>
      <sz val="8"/>
      <name val="Helv"/>
      <family val="2"/>
    </font>
    <font>
      <b/>
      <i/>
      <sz val="10"/>
      <name val="Times New Roman"/>
      <family val="1"/>
    </font>
    <font>
      <b/>
      <i/>
      <sz val="12"/>
      <color indexed="9"/>
      <name val="Arial"/>
      <family val="2"/>
    </font>
    <font>
      <sz val="11"/>
      <name val="AvantGarde CondBook"/>
      <family val="2"/>
    </font>
    <font>
      <sz val="10"/>
      <color indexed="8"/>
      <name val="Arial"/>
      <family val="2"/>
      <charset val="162"/>
    </font>
    <font>
      <sz val="10"/>
      <name val="AvantGarde CondBook"/>
      <family val="2"/>
    </font>
    <font>
      <u/>
      <sz val="10"/>
      <name val="Times New Roman"/>
      <family val="1"/>
    </font>
    <font>
      <b/>
      <sz val="8"/>
      <color indexed="8"/>
      <name val="Helv"/>
      <family val="2"/>
    </font>
    <font>
      <b/>
      <sz val="16"/>
      <color indexed="17"/>
      <name val="Arial"/>
      <family val="2"/>
    </font>
    <font>
      <sz val="10"/>
      <name val="Arial Narrow"/>
      <family val="2"/>
      <charset val="162"/>
    </font>
    <font>
      <b/>
      <sz val="11"/>
      <name val="Arial Tur"/>
      <family val="2"/>
      <charset val="162"/>
    </font>
    <font>
      <b/>
      <sz val="11"/>
      <name val="Times New Roman"/>
      <family val="1"/>
    </font>
    <font>
      <b/>
      <sz val="8"/>
      <name val="Times New Roman"/>
      <family val="1"/>
      <charset val="162"/>
    </font>
    <font>
      <b/>
      <sz val="18"/>
      <color indexed="56"/>
      <name val="Cambria"/>
      <family val="2"/>
      <charset val="204"/>
    </font>
    <font>
      <b/>
      <u/>
      <sz val="13"/>
      <name val="굴림체"/>
      <family val="3"/>
      <charset val="129"/>
    </font>
    <font>
      <sz val="12"/>
      <name val="굴림체"/>
      <family val="3"/>
      <charset val="129"/>
    </font>
    <font>
      <sz val="14"/>
      <name val="Arial"/>
      <family val="2"/>
    </font>
    <font>
      <b/>
      <sz val="18"/>
      <color indexed="56"/>
      <name val="Times New Roman"/>
      <family val="1"/>
    </font>
    <font>
      <b/>
      <sz val="7"/>
      <name val="Tms Rmn"/>
      <family val="1"/>
    </font>
    <font>
      <b/>
      <sz val="12"/>
      <color indexed="8"/>
      <name val="Times New Roman"/>
      <family val="2"/>
      <charset val="162"/>
    </font>
    <font>
      <b/>
      <sz val="11"/>
      <color indexed="8"/>
      <name val="Calibri"/>
      <family val="2"/>
      <charset val="204"/>
    </font>
    <font>
      <sz val="8"/>
      <name val="바탕체"/>
      <family val="1"/>
      <charset val="129"/>
    </font>
    <font>
      <sz val="12"/>
      <color indexed="18"/>
      <name val="Arial"/>
      <family val="2"/>
    </font>
    <font>
      <b/>
      <sz val="8"/>
      <name val="Arial"/>
      <family val="2"/>
      <charset val="162"/>
    </font>
    <font>
      <sz val="8"/>
      <color indexed="10"/>
      <name val="Arial Narrow"/>
      <family val="2"/>
    </font>
    <font>
      <sz val="12"/>
      <color indexed="10"/>
      <name val="Times New Roman"/>
      <family val="2"/>
      <charset val="162"/>
    </font>
    <font>
      <sz val="11"/>
      <name val="¾©"/>
      <family val="3"/>
      <charset val="129"/>
    </font>
    <font>
      <sz val="11"/>
      <name val="돋움"/>
      <family val="2"/>
    </font>
    <font>
      <sz val="12"/>
      <name val="±¼¸²Ã¼"/>
      <family val="3"/>
      <charset val="128"/>
    </font>
    <font>
      <sz val="11"/>
      <color indexed="10"/>
      <name val="Calibri"/>
      <family val="2"/>
      <charset val="204"/>
    </font>
    <font>
      <u/>
      <sz val="10"/>
      <color indexed="36"/>
      <name val="Arial Tur"/>
      <charset val="162"/>
    </font>
    <font>
      <b/>
      <sz val="10"/>
      <name val="Pragmatica"/>
      <charset val="204"/>
    </font>
    <font>
      <sz val="10"/>
      <name val="Pragmatica-Bold"/>
      <charset val="204"/>
    </font>
    <font>
      <b/>
      <sz val="11"/>
      <color indexed="63"/>
      <name val="Calibri"/>
      <family val="2"/>
    </font>
    <font>
      <sz val="8"/>
      <name val="Pragmatica"/>
      <charset val="204"/>
    </font>
    <font>
      <sz val="9"/>
      <color indexed="8"/>
      <name val="Pragmatica-Bold"/>
      <charset val="204"/>
    </font>
    <font>
      <sz val="9"/>
      <color indexed="10"/>
      <name val="Pragmatica-Bold"/>
      <charset val="204"/>
    </font>
    <font>
      <b/>
      <sz val="15"/>
      <color indexed="56"/>
      <name val="Calibri"/>
      <family val="2"/>
    </font>
    <font>
      <b/>
      <sz val="13"/>
      <color indexed="56"/>
      <name val="Calibri"/>
      <family val="2"/>
    </font>
    <font>
      <b/>
      <sz val="11"/>
      <color indexed="56"/>
      <name val="Calibri"/>
      <family val="2"/>
    </font>
    <font>
      <sz val="8"/>
      <color indexed="8"/>
      <name val="Pragmatica"/>
      <charset val="204"/>
    </font>
    <font>
      <b/>
      <sz val="11"/>
      <color indexed="8"/>
      <name val="Calibri"/>
      <family val="2"/>
    </font>
    <font>
      <sz val="8"/>
      <color indexed="12"/>
      <name val="Pragmatica"/>
      <charset val="204"/>
    </font>
    <font>
      <sz val="8"/>
      <color indexed="10"/>
      <name val="Pragmatica"/>
      <charset val="204"/>
    </font>
    <font>
      <b/>
      <sz val="18"/>
      <color indexed="56"/>
      <name val="Cambria"/>
      <family val="2"/>
    </font>
    <font>
      <sz val="11"/>
      <color indexed="60"/>
      <name val="Calibri"/>
      <family val="2"/>
    </font>
    <font>
      <sz val="10"/>
      <color indexed="10"/>
      <name val="Pragmatica-Bold"/>
      <charset val="204"/>
    </font>
    <font>
      <sz val="12"/>
      <color indexed="10"/>
      <name val="Pragmatica-Bold"/>
      <charset val="204"/>
    </font>
    <font>
      <sz val="11"/>
      <color indexed="20"/>
      <name val="Calibri"/>
      <family val="2"/>
    </font>
    <font>
      <i/>
      <sz val="11"/>
      <color indexed="23"/>
      <name val="Calibri"/>
      <family val="2"/>
    </font>
    <font>
      <sz val="10"/>
      <color indexed="10"/>
      <name val="Pragmatica"/>
      <charset val="204"/>
    </font>
    <font>
      <sz val="9"/>
      <name val="Arial Cyr"/>
      <charset val="204"/>
    </font>
    <font>
      <sz val="11"/>
      <color indexed="10"/>
      <name val="Calibri"/>
      <family val="2"/>
    </font>
    <font>
      <sz val="8"/>
      <name val="Helvetica-Narrow"/>
      <family val="2"/>
    </font>
    <font>
      <sz val="11"/>
      <color indexed="17"/>
      <name val="Calibri"/>
      <family val="2"/>
    </font>
    <font>
      <sz val="8"/>
      <color indexed="9"/>
      <name val="Pragmatica"/>
      <charset val="204"/>
    </font>
    <font>
      <sz val="12"/>
      <name val="Times New Roman"/>
      <family val="1"/>
      <charset val="17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明朝"/>
      <family val="1"/>
      <charset val="128"/>
    </font>
    <font>
      <sz val="11"/>
      <name val="明朝"/>
      <family val="3"/>
      <charset val="129"/>
    </font>
    <font>
      <u/>
      <sz val="11"/>
      <color indexed="12"/>
      <name val="ＭＳ Ｐゴシック"/>
      <family val="3"/>
      <charset val="129"/>
    </font>
    <font>
      <sz val="11"/>
      <color indexed="52"/>
      <name val="ＭＳ Ｐゴシック"/>
      <family val="3"/>
      <charset val="128"/>
    </font>
    <font>
      <sz val="10"/>
      <name val="돋움체"/>
      <family val="3"/>
      <charset val="129"/>
    </font>
    <font>
      <sz val="11"/>
      <color indexed="10"/>
      <name val="맑은 고딕"/>
      <family val="3"/>
      <charset val="129"/>
    </font>
    <font>
      <b/>
      <sz val="11"/>
      <color indexed="52"/>
      <name val="맑은 고딕"/>
      <family val="3"/>
      <charset val="129"/>
    </font>
    <font>
      <sz val="10"/>
      <name val="신그래픽"/>
      <family val="1"/>
      <charset val="129"/>
    </font>
    <font>
      <sz val="11"/>
      <color indexed="20"/>
      <name val="맑은 고딕"/>
      <family val="3"/>
      <charset val="129"/>
    </font>
    <font>
      <sz val="11"/>
      <name val="바탕체"/>
      <family val="1"/>
      <charset val="129"/>
    </font>
    <font>
      <u/>
      <sz val="11"/>
      <color indexed="36"/>
      <name val="돋움"/>
      <family val="3"/>
      <charset val="129"/>
    </font>
    <font>
      <sz val="14"/>
      <name val="뼻뮝"/>
      <family val="1"/>
      <charset val="129"/>
    </font>
    <font>
      <sz val="11"/>
      <name val="굴림체"/>
      <family val="3"/>
      <charset val="129"/>
    </font>
    <font>
      <sz val="11"/>
      <color indexed="60"/>
      <name val="맑은 고딕"/>
      <family val="3"/>
      <charset val="129"/>
    </font>
    <font>
      <sz val="9"/>
      <name val="MS Sans Serif"/>
      <family val="2"/>
    </font>
    <font>
      <sz val="12"/>
      <name val="뼻뮝"/>
      <family val="1"/>
      <charset val="129"/>
    </font>
    <font>
      <i/>
      <sz val="11"/>
      <color indexed="23"/>
      <name val="맑은 고딕"/>
      <family val="3"/>
      <charset val="129"/>
    </font>
    <font>
      <b/>
      <sz val="11"/>
      <color indexed="9"/>
      <name val="맑은 고딕"/>
      <family val="3"/>
      <charset val="129"/>
    </font>
    <font>
      <sz val="10"/>
      <name val="μ¸¿oA¼"/>
      <family val="3"/>
      <charset val="129"/>
    </font>
    <font>
      <sz val="12"/>
      <name val="바탕체"/>
      <family val="1"/>
    </font>
    <font>
      <sz val="11"/>
      <color indexed="52"/>
      <name val="맑은 고딕"/>
      <family val="3"/>
      <charset val="129"/>
    </font>
    <font>
      <sz val="10"/>
      <name val="바탕체"/>
      <family val="1"/>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b/>
      <sz val="18"/>
      <color indexed="56"/>
      <name val="Cambria"/>
      <family val="1"/>
    </font>
    <font>
      <sz val="11"/>
      <color indexed="17"/>
      <name val="맑은 고딕"/>
      <family val="3"/>
      <charset val="129"/>
    </font>
    <font>
      <sz val="11"/>
      <color indexed="62"/>
      <name val="ＭＳ Ｐゴシック"/>
      <family val="3"/>
      <charset val="128"/>
    </font>
    <font>
      <b/>
      <sz val="11"/>
      <color indexed="63"/>
      <name val="ＭＳ Ｐゴシック"/>
      <family val="3"/>
      <charset val="128"/>
    </font>
    <font>
      <b/>
      <sz val="11"/>
      <color indexed="63"/>
      <name val="맑은 고딕"/>
      <family val="3"/>
      <charset val="129"/>
    </font>
    <font>
      <sz val="12"/>
      <name val="宋体"/>
      <family val="1"/>
      <charset val="255"/>
    </font>
    <font>
      <sz val="12"/>
      <name val="華康中楷體"/>
      <family val="3"/>
      <charset val="129"/>
    </font>
    <font>
      <sz val="11"/>
      <name val="Times New Roman"/>
      <family val="1"/>
    </font>
    <font>
      <sz val="12"/>
      <name val="Courier"/>
      <family val="3"/>
    </font>
    <font>
      <sz val="11"/>
      <name val="Arial"/>
      <family val="2"/>
      <charset val="178"/>
    </font>
    <font>
      <sz val="11"/>
      <color indexed="20"/>
      <name val="ＭＳ Ｐゴシック"/>
      <family val="3"/>
      <charset val="128"/>
    </font>
    <font>
      <sz val="14"/>
      <name val="明朝"/>
      <family val="1"/>
      <charset val="128"/>
    </font>
    <font>
      <sz val="11"/>
      <name val="ＭＳ 明朝"/>
      <family val="3"/>
      <charset val="129"/>
    </font>
    <font>
      <sz val="11"/>
      <color indexed="17"/>
      <name val="ＭＳ Ｐゴシック"/>
      <family val="3"/>
      <charset val="128"/>
    </font>
    <font>
      <u/>
      <sz val="11"/>
      <color indexed="36"/>
      <name val="ＭＳ Ｐゴシック"/>
      <family val="3"/>
      <charset val="129"/>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sz val="9"/>
      <name val="華康仿宋體"/>
      <family val="3"/>
      <charset val="129"/>
    </font>
    <font>
      <sz val="9"/>
      <name val="華康仿宋體"/>
      <family val="3"/>
      <charset val="136"/>
    </font>
    <font>
      <b/>
      <sz val="11"/>
      <color indexed="8"/>
      <name val="ＭＳ Ｐゴシック"/>
      <family val="3"/>
      <charset val="128"/>
    </font>
    <font>
      <sz val="11"/>
      <color indexed="0"/>
      <name val="Arial"/>
      <family val="2"/>
    </font>
    <font>
      <sz val="10"/>
      <color indexed="0"/>
      <name val="Arial"/>
      <family val="2"/>
    </font>
    <font>
      <b/>
      <sz val="10"/>
      <color indexed="0"/>
      <name val="Arial"/>
      <family val="2"/>
    </font>
    <font>
      <sz val="9"/>
      <color indexed="0"/>
      <name val="Arial"/>
      <family val="2"/>
    </font>
    <font>
      <b/>
      <sz val="9"/>
      <color indexed="0"/>
      <name val="Arial"/>
      <family val="2"/>
    </font>
    <font>
      <sz val="14"/>
      <color indexed="0"/>
      <name val="Arial"/>
      <family val="2"/>
    </font>
    <font>
      <b/>
      <sz val="10"/>
      <name val="Calibri"/>
      <family val="2"/>
      <charset val="162"/>
      <scheme val="minor"/>
    </font>
    <font>
      <vertAlign val="superscript"/>
      <sz val="11"/>
      <name val="Calibri"/>
      <family val="2"/>
      <charset val="162"/>
      <scheme val="minor"/>
    </font>
    <font>
      <sz val="11"/>
      <color indexed="8"/>
      <name val="Calibri"/>
      <family val="2"/>
      <charset val="162"/>
      <scheme val="minor"/>
    </font>
    <font>
      <b/>
      <sz val="11"/>
      <color rgb="FF000000"/>
      <name val="Calibri"/>
      <family val="2"/>
      <charset val="162"/>
      <scheme val="minor"/>
    </font>
    <font>
      <b/>
      <u/>
      <sz val="11"/>
      <color theme="1"/>
      <name val="Calibri"/>
      <family val="2"/>
      <charset val="162"/>
      <scheme val="minor"/>
    </font>
    <font>
      <u/>
      <sz val="11"/>
      <name val="Calibri"/>
      <family val="2"/>
      <charset val="162"/>
      <scheme val="minor"/>
    </font>
    <font>
      <sz val="11"/>
      <name val="Calibri"/>
      <family val="2"/>
      <charset val="162"/>
    </font>
    <font>
      <b/>
      <sz val="16"/>
      <name val="Calibri"/>
      <family val="2"/>
      <charset val="162"/>
      <scheme val="minor"/>
    </font>
    <font>
      <b/>
      <sz val="20"/>
      <color theme="1"/>
      <name val="Calibri"/>
      <family val="2"/>
      <charset val="162"/>
      <scheme val="minor"/>
    </font>
    <font>
      <sz val="11"/>
      <color rgb="FF585858"/>
      <name val="Gill Sans MT"/>
      <family val="2"/>
    </font>
    <font>
      <sz val="11"/>
      <color theme="1"/>
      <name val="Gill Sans MT"/>
      <family val="2"/>
    </font>
    <font>
      <sz val="20"/>
      <color theme="1"/>
      <name val="Gill Sans MT"/>
      <family val="2"/>
    </font>
    <font>
      <u/>
      <sz val="10"/>
      <color theme="1"/>
      <name val="Arial"/>
      <family val="2"/>
    </font>
    <font>
      <sz val="14"/>
      <color theme="1"/>
      <name val="Gill Sans MT"/>
      <family val="2"/>
    </font>
    <font>
      <b/>
      <sz val="11"/>
      <color indexed="8"/>
      <name val="Calibri"/>
      <family val="2"/>
      <charset val="162"/>
      <scheme val="minor"/>
    </font>
    <font>
      <b/>
      <sz val="11"/>
      <color rgb="FFFF0000"/>
      <name val="Calibri"/>
      <family val="2"/>
      <charset val="162"/>
      <scheme val="minor"/>
    </font>
    <font>
      <sz val="10"/>
      <name val="Univers (WT)"/>
    </font>
    <font>
      <sz val="10"/>
      <name val="Tahoma"/>
      <family val="2"/>
      <charset val="162"/>
    </font>
    <font>
      <b/>
      <sz val="11"/>
      <color theme="1"/>
      <name val="Times New Roman"/>
      <family val="1"/>
      <charset val="162"/>
    </font>
    <font>
      <sz val="11"/>
      <color indexed="8"/>
      <name val="Times New Roman"/>
      <family val="1"/>
      <charset val="162"/>
    </font>
    <font>
      <sz val="11"/>
      <name val="Arial"/>
      <family val="2"/>
      <charset val="162"/>
    </font>
    <font>
      <b/>
      <sz val="11"/>
      <color rgb="FF000000"/>
      <name val="Times New Roman"/>
      <family val="1"/>
      <charset val="162"/>
    </font>
    <font>
      <b/>
      <sz val="11"/>
      <color indexed="8"/>
      <name val="Times New Roman"/>
      <family val="1"/>
      <charset val="162"/>
    </font>
    <font>
      <sz val="11"/>
      <color theme="1"/>
      <name val="Arial"/>
      <family val="2"/>
      <charset val="162"/>
    </font>
    <font>
      <b/>
      <sz val="11"/>
      <color theme="1"/>
      <name val="Arial"/>
      <family val="2"/>
      <charset val="162"/>
    </font>
    <font>
      <b/>
      <sz val="11"/>
      <color indexed="8"/>
      <name val="Arial"/>
      <family val="2"/>
      <charset val="162"/>
    </font>
    <font>
      <b/>
      <sz val="14"/>
      <name val="Calibri"/>
      <family val="2"/>
      <charset val="162"/>
      <scheme val="minor"/>
    </font>
    <font>
      <b/>
      <sz val="14"/>
      <color rgb="FFFF0000"/>
      <name val="Calibri"/>
      <family val="2"/>
      <charset val="162"/>
      <scheme val="minor"/>
    </font>
    <font>
      <sz val="8.5"/>
      <name val="Arial"/>
      <family val="2"/>
      <charset val="162"/>
    </font>
    <font>
      <b/>
      <sz val="9"/>
      <name val="Arial"/>
      <family val="2"/>
      <charset val="162"/>
    </font>
    <font>
      <b/>
      <u/>
      <sz val="14"/>
      <name val="Times New Roman Tur"/>
      <family val="1"/>
      <charset val="162"/>
    </font>
    <font>
      <b/>
      <u/>
      <sz val="10"/>
      <name val="Times New Roman Tur"/>
      <family val="1"/>
      <charset val="162"/>
    </font>
    <font>
      <sz val="11"/>
      <name val="Times New Roman"/>
      <family val="1"/>
      <charset val="162"/>
    </font>
    <font>
      <b/>
      <sz val="10"/>
      <name val="Times New Roman TUR"/>
      <family val="1"/>
      <charset val="162"/>
    </font>
    <font>
      <sz val="11"/>
      <name val="Times New Roman TUR"/>
      <family val="1"/>
      <charset val="162"/>
    </font>
    <font>
      <b/>
      <u/>
      <sz val="10"/>
      <name val="Arial"/>
      <family val="2"/>
      <charset val="162"/>
    </font>
    <font>
      <sz val="9"/>
      <name val="Times New Roman Tur"/>
      <family val="1"/>
      <charset val="162"/>
    </font>
    <font>
      <b/>
      <u/>
      <sz val="12"/>
      <name val="Arial"/>
      <family val="2"/>
      <charset val="162"/>
    </font>
    <font>
      <b/>
      <u/>
      <sz val="14"/>
      <name val="Arial"/>
      <family val="2"/>
      <charset val="162"/>
    </font>
    <font>
      <b/>
      <u/>
      <sz val="10"/>
      <name val="Times New Roman"/>
      <family val="1"/>
      <charset val="162"/>
    </font>
    <font>
      <sz val="9"/>
      <color theme="1"/>
      <name val="Calibri"/>
      <family val="2"/>
      <charset val="162"/>
      <scheme val="minor"/>
    </font>
    <font>
      <sz val="14"/>
      <name val="Calibri"/>
      <family val="2"/>
      <charset val="162"/>
      <scheme val="minor"/>
    </font>
  </fonts>
  <fills count="86">
    <fill>
      <patternFill patternType="none"/>
    </fill>
    <fill>
      <patternFill patternType="gray125"/>
    </fill>
    <fill>
      <patternFill patternType="solid">
        <fgColor theme="0" tint="-4.9989318521683403E-2"/>
        <bgColor indexed="64"/>
      </patternFill>
    </fill>
    <fill>
      <patternFill patternType="solid">
        <fgColor indexed="31"/>
      </patternFill>
    </fill>
    <fill>
      <patternFill patternType="solid">
        <fgColor indexed="31"/>
        <bgColor indexed="44"/>
      </patternFill>
    </fill>
    <fill>
      <patternFill patternType="solid">
        <fgColor indexed="9"/>
      </patternFill>
    </fill>
    <fill>
      <patternFill patternType="solid">
        <fgColor indexed="45"/>
      </patternFill>
    </fill>
    <fill>
      <patternFill patternType="solid">
        <fgColor indexed="45"/>
        <bgColor indexed="46"/>
      </patternFill>
    </fill>
    <fill>
      <patternFill patternType="solid">
        <fgColor indexed="47"/>
      </patternFill>
    </fill>
    <fill>
      <patternFill patternType="solid">
        <fgColor indexed="42"/>
      </patternFill>
    </fill>
    <fill>
      <patternFill patternType="solid">
        <fgColor indexed="42"/>
        <bgColor indexed="27"/>
      </patternFill>
    </fill>
    <fill>
      <patternFill patternType="solid">
        <fgColor indexed="26"/>
      </patternFill>
    </fill>
    <fill>
      <patternFill patternType="solid">
        <fgColor indexed="46"/>
      </patternFill>
    </fill>
    <fill>
      <patternFill patternType="solid">
        <fgColor indexed="46"/>
        <bgColor indexed="45"/>
      </patternFill>
    </fill>
    <fill>
      <patternFill patternType="solid">
        <fgColor indexed="27"/>
      </patternFill>
    </fill>
    <fill>
      <patternFill patternType="solid">
        <fgColor indexed="43"/>
        <bgColor indexed="44"/>
      </patternFill>
    </fill>
    <fill>
      <patternFill patternType="solid">
        <fgColor indexed="41"/>
        <bgColor indexed="47"/>
      </patternFill>
    </fill>
    <fill>
      <patternFill patternType="solid">
        <fgColor indexed="44"/>
      </patternFill>
    </fill>
    <fill>
      <patternFill patternType="solid">
        <fgColor indexed="44"/>
        <bgColor indexed="31"/>
      </patternFill>
    </fill>
    <fill>
      <patternFill patternType="solid">
        <fgColor indexed="22"/>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43"/>
      </patternFill>
    </fill>
    <fill>
      <patternFill patternType="solid">
        <fgColor indexed="51"/>
      </patternFill>
    </fill>
    <fill>
      <patternFill patternType="solid">
        <fgColor indexed="19"/>
        <bgColor indexed="55"/>
      </patternFill>
    </fill>
    <fill>
      <patternFill patternType="solid">
        <fgColor indexed="30"/>
      </patternFill>
    </fill>
    <fill>
      <patternFill patternType="solid">
        <fgColor indexed="30"/>
        <bgColor indexed="21"/>
      </patternFill>
    </fill>
    <fill>
      <patternFill patternType="solid">
        <fgColor indexed="54"/>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26"/>
        <bgColor indexed="64"/>
      </patternFill>
    </fill>
    <fill>
      <patternFill patternType="solid">
        <fgColor indexed="22"/>
        <bgColor indexed="64"/>
      </patternFill>
    </fill>
    <fill>
      <patternFill patternType="solid">
        <fgColor indexed="42"/>
        <bgColor indexed="64"/>
      </patternFill>
    </fill>
    <fill>
      <patternFill patternType="solid">
        <fgColor indexed="31"/>
        <bgColor indexed="22"/>
      </patternFill>
    </fill>
    <fill>
      <patternFill patternType="solid">
        <fgColor indexed="45"/>
        <bgColor indexed="29"/>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1"/>
        <bgColor indexed="13"/>
      </patternFill>
    </fill>
    <fill>
      <patternFill patternType="solid">
        <fgColor indexed="49"/>
        <bgColor indexed="40"/>
      </patternFill>
    </fill>
    <fill>
      <patternFill patternType="solid">
        <fgColor indexed="52"/>
        <bgColor indexed="51"/>
      </patternFill>
    </fill>
    <fill>
      <patternFill patternType="solid">
        <fgColor indexed="13"/>
        <bgColor indexed="64"/>
      </patternFill>
    </fill>
    <fill>
      <patternFill patternType="solid">
        <fgColor indexed="62"/>
        <bgColor indexed="56"/>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10"/>
        <bgColor indexed="6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bgColor indexed="21"/>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53"/>
        <bgColor indexed="52"/>
      </patternFill>
    </fill>
    <fill>
      <patternFill patternType="solid">
        <fgColor indexed="47"/>
        <bgColor indexed="47"/>
      </patternFill>
    </fill>
    <fill>
      <patternFill patternType="solid">
        <fgColor indexed="53"/>
      </patternFill>
    </fill>
    <fill>
      <patternFill patternType="solid">
        <fgColor indexed="44"/>
        <bgColor indexed="64"/>
      </patternFill>
    </fill>
    <fill>
      <patternFill patternType="solid">
        <fgColor indexed="22"/>
        <bgColor indexed="31"/>
      </patternFill>
    </fill>
    <fill>
      <patternFill patternType="solid">
        <fgColor indexed="55"/>
        <bgColor indexed="23"/>
      </patternFill>
    </fill>
    <fill>
      <patternFill patternType="solid">
        <fgColor indexed="41"/>
        <bgColor indexed="64"/>
      </patternFill>
    </fill>
    <fill>
      <patternFill patternType="lightGray"/>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bgColor indexed="64"/>
      </patternFill>
    </fill>
    <fill>
      <patternFill patternType="gray0625"/>
    </fill>
    <fill>
      <patternFill patternType="solid">
        <fgColor indexed="15"/>
      </patternFill>
    </fill>
    <fill>
      <patternFill patternType="solid">
        <fgColor indexed="12"/>
      </patternFill>
    </fill>
    <fill>
      <patternFill patternType="solid">
        <fgColor indexed="9"/>
        <bgColor indexed="64"/>
      </patternFill>
    </fill>
    <fill>
      <patternFill patternType="solid">
        <fgColor indexed="43"/>
        <bgColor indexed="26"/>
      </patternFill>
    </fill>
    <fill>
      <patternFill patternType="solid">
        <fgColor theme="0"/>
      </patternFill>
    </fill>
    <fill>
      <patternFill patternType="solid">
        <fgColor indexed="26"/>
        <bgColor indexed="9"/>
      </patternFill>
    </fill>
    <fill>
      <patternFill patternType="mediumGray">
        <fgColor indexed="22"/>
      </patternFill>
    </fill>
    <fill>
      <patternFill patternType="darkVertical"/>
    </fill>
    <fill>
      <patternFill patternType="solid">
        <fgColor indexed="9"/>
        <bgColor indexed="15"/>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9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right style="thin">
        <color indexed="18"/>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medium">
        <color indexed="64"/>
      </left>
      <right/>
      <top/>
      <bottom/>
      <diagonal/>
    </border>
    <border>
      <left style="thin">
        <color indexed="64"/>
      </left>
      <right style="thin">
        <color indexed="64"/>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3"/>
      </bottom>
      <diagonal/>
    </border>
    <border>
      <left/>
      <right/>
      <top/>
      <bottom style="thick">
        <color indexed="49"/>
      </bottom>
      <diagonal/>
    </border>
    <border>
      <left/>
      <right/>
      <top/>
      <bottom style="thick">
        <color indexed="54"/>
      </bottom>
      <diagonal/>
    </border>
    <border>
      <left/>
      <right/>
      <top/>
      <bottom style="medium">
        <color indexed="54"/>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ck">
        <color indexed="8"/>
      </left>
      <right/>
      <top style="thick">
        <color indexed="8"/>
      </top>
      <bottom/>
      <diagonal/>
    </border>
    <border>
      <left style="thin">
        <color indexed="63"/>
      </left>
      <right style="thin">
        <color indexed="63"/>
      </right>
      <top style="thin">
        <color indexed="63"/>
      </top>
      <bottom style="thin">
        <color indexed="63"/>
      </bottom>
      <diagonal/>
    </border>
    <border>
      <left/>
      <right/>
      <top/>
      <bottom style="hair">
        <color auto="1"/>
      </bottom>
      <diagonal/>
    </border>
    <border>
      <left style="thick">
        <color auto="1"/>
      </left>
      <right style="thin">
        <color auto="1"/>
      </right>
      <top/>
      <bottom/>
      <diagonal/>
    </border>
    <border>
      <left style="thick">
        <color auto="1"/>
      </left>
      <right/>
      <top/>
      <bottom/>
      <diagonal/>
    </border>
    <border>
      <left style="thick">
        <color auto="1"/>
      </left>
      <right/>
      <top style="hair">
        <color auto="1"/>
      </top>
      <bottom style="hair">
        <color auto="1"/>
      </bottom>
      <diagonal/>
    </border>
    <border>
      <left/>
      <right/>
      <top style="thick">
        <color auto="1"/>
      </top>
      <bottom style="thin">
        <color auto="1"/>
      </bottom>
      <diagonal/>
    </border>
    <border>
      <left style="thick">
        <color auto="1"/>
      </left>
      <right/>
      <top style="double">
        <color auto="1"/>
      </top>
      <bottom style="hair">
        <color auto="1"/>
      </bottom>
      <diagonal/>
    </border>
    <border>
      <left/>
      <right/>
      <top style="double">
        <color auto="1"/>
      </top>
      <bottom style="double">
        <color auto="1"/>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auto="1"/>
      </right>
      <top/>
      <bottom/>
      <diagonal/>
    </border>
    <border>
      <left/>
      <right/>
      <top/>
      <bottom style="thick">
        <color indexed="64"/>
      </bottom>
      <diagonal/>
    </border>
    <border>
      <left/>
      <right/>
      <top style="medium">
        <color indexed="64"/>
      </top>
      <bottom style="medium">
        <color indexed="64"/>
      </bottom>
      <diagonal/>
    </border>
    <border>
      <left style="thick">
        <color auto="1"/>
      </left>
      <right style="thick">
        <color auto="1"/>
      </right>
      <top style="thick">
        <color auto="1"/>
      </top>
      <bottom/>
      <diagonal/>
    </border>
    <border>
      <left style="thick">
        <color auto="1"/>
      </left>
      <right/>
      <top style="thick">
        <color auto="1"/>
      </top>
      <bottom style="double">
        <color auto="1"/>
      </bottom>
      <diagonal/>
    </border>
    <border>
      <left style="thick">
        <color auto="1"/>
      </left>
      <right/>
      <top style="medium">
        <color auto="1"/>
      </top>
      <bottom style="medium">
        <color auto="1"/>
      </bottom>
      <diagonal/>
    </border>
    <border>
      <left/>
      <right/>
      <top/>
      <bottom style="medium">
        <color indexed="8"/>
      </bottom>
      <diagonal/>
    </border>
    <border>
      <left style="thick">
        <color auto="1"/>
      </left>
      <right style="thin">
        <color auto="1"/>
      </right>
      <top/>
      <bottom style="thin">
        <color auto="1"/>
      </bottom>
      <diagonal/>
    </border>
    <border>
      <left/>
      <right/>
      <top style="thick">
        <color auto="1"/>
      </top>
      <bottom style="hair">
        <color auto="1"/>
      </bottom>
      <diagonal/>
    </border>
    <border>
      <left/>
      <right/>
      <top style="double">
        <color auto="1"/>
      </top>
      <bottom/>
      <diagonal/>
    </border>
    <border>
      <left/>
      <right/>
      <top style="hair">
        <color auto="1"/>
      </top>
      <bottom style="hair">
        <color auto="1"/>
      </bottom>
      <diagonal/>
    </border>
    <border>
      <left/>
      <right/>
      <top/>
      <bottom style="medium">
        <color auto="1"/>
      </bottom>
      <diagonal/>
    </border>
    <border>
      <left/>
      <right style="hair">
        <color indexed="64"/>
      </right>
      <top/>
      <bottom/>
      <diagonal/>
    </border>
    <border>
      <left/>
      <right style="thin">
        <color auto="1"/>
      </right>
      <top/>
      <bottom style="hair">
        <color auto="1"/>
      </bottom>
      <diagonal/>
    </border>
    <border>
      <left/>
      <right/>
      <top style="thick">
        <color auto="1"/>
      </top>
      <bottom style="double">
        <color auto="1"/>
      </bottom>
      <diagonal/>
    </border>
    <border>
      <left/>
      <right/>
      <top style="thick">
        <color indexed="64"/>
      </top>
      <bottom/>
      <diagonal/>
    </border>
    <border>
      <left/>
      <right style="thick">
        <color auto="1"/>
      </right>
      <top/>
      <bottom style="hair">
        <color auto="1"/>
      </bottom>
      <diagonal/>
    </border>
    <border>
      <left/>
      <right/>
      <top style="double">
        <color indexed="64"/>
      </top>
      <bottom style="thin">
        <color indexed="22"/>
      </bottom>
      <diagonal/>
    </border>
    <border>
      <left/>
      <right style="thin">
        <color indexed="64"/>
      </right>
      <top/>
      <bottom/>
      <diagonal/>
    </border>
    <border>
      <left/>
      <right/>
      <top style="double">
        <color auto="1"/>
      </top>
      <bottom style="hair">
        <color auto="1"/>
      </bottom>
      <diagonal/>
    </border>
    <border>
      <left style="medium">
        <color auto="1"/>
      </left>
      <right style="thick">
        <color auto="1"/>
      </right>
      <top/>
      <bottom style="thin">
        <color auto="1"/>
      </bottom>
      <diagonal/>
    </border>
    <border>
      <left/>
      <right style="hair">
        <color auto="1"/>
      </right>
      <top style="hair">
        <color auto="1"/>
      </top>
      <bottom style="hair">
        <color auto="1"/>
      </bottom>
      <diagonal/>
    </border>
    <border>
      <left/>
      <right/>
      <top style="thin">
        <color indexed="22"/>
      </top>
      <bottom/>
      <diagonal/>
    </border>
    <border>
      <left/>
      <right/>
      <top style="hair">
        <color indexed="8"/>
      </top>
      <bottom style="hair">
        <color indexed="8"/>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top style="thin">
        <color indexed="64"/>
      </top>
      <bottom/>
      <diagonal/>
    </border>
    <border>
      <left/>
      <right style="thick">
        <color auto="1"/>
      </right>
      <top style="double">
        <color auto="1"/>
      </top>
      <bottom style="hair">
        <color auto="1"/>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right/>
      <top style="double">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51514">
    <xf numFmtId="0" fontId="0" fillId="0" borderId="0"/>
    <xf numFmtId="9" fontId="1" fillId="0" borderId="0" applyFont="0" applyFill="0" applyBorder="0" applyAlignment="0" applyProtection="0"/>
    <xf numFmtId="0" fontId="3" fillId="0" borderId="0"/>
    <xf numFmtId="0" fontId="3" fillId="0" borderId="0"/>
    <xf numFmtId="0" fontId="7" fillId="0" borderId="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15"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0" fontId="8" fillId="0" borderId="0"/>
    <xf numFmtId="0" fontId="8" fillId="0" borderId="0"/>
    <xf numFmtId="0" fontId="8" fillId="0" borderId="0"/>
    <xf numFmtId="0" fontId="16" fillId="0" borderId="5">
      <alignment horizontal="center"/>
    </xf>
    <xf numFmtId="0" fontId="16" fillId="0" borderId="5">
      <alignment horizontal="center"/>
    </xf>
    <xf numFmtId="3" fontId="17" fillId="0" borderId="2"/>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0" fontId="18" fillId="3" borderId="0" applyNumberFormat="0" applyBorder="0" applyAlignment="0" applyProtection="0"/>
    <xf numFmtId="175"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175" fontId="18" fillId="3" borderId="0" applyNumberFormat="0" applyBorder="0" applyAlignment="0" applyProtection="0"/>
    <xf numFmtId="176" fontId="18" fillId="3" borderId="0" applyNumberFormat="0" applyBorder="0" applyAlignment="0" applyProtection="0"/>
    <xf numFmtId="176" fontId="18" fillId="3" borderId="0" applyNumberFormat="0" applyBorder="0" applyAlignment="0" applyProtection="0"/>
    <xf numFmtId="0" fontId="18" fillId="4"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176" fontId="18" fillId="3" borderId="0" applyNumberFormat="0" applyBorder="0" applyAlignment="0" applyProtection="0"/>
    <xf numFmtId="176" fontId="18" fillId="3" borderId="0" applyNumberFormat="0" applyBorder="0" applyAlignment="0" applyProtection="0"/>
    <xf numFmtId="176" fontId="18" fillId="3" borderId="0" applyNumberFormat="0" applyBorder="0" applyAlignment="0" applyProtection="0"/>
    <xf numFmtId="176" fontId="18" fillId="3" borderId="0" applyNumberFormat="0" applyBorder="0" applyAlignment="0" applyProtection="0"/>
    <xf numFmtId="0"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0" fontId="18" fillId="3" borderId="0" applyNumberFormat="0" applyBorder="0" applyAlignment="0" applyProtection="0"/>
    <xf numFmtId="175" fontId="18" fillId="3" borderId="0" applyNumberFormat="0" applyBorder="0" applyAlignment="0" applyProtection="0"/>
    <xf numFmtId="0" fontId="19" fillId="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1" fillId="0" borderId="0"/>
    <xf numFmtId="0" fontId="21" fillId="0" borderId="0"/>
    <xf numFmtId="0" fontId="21" fillId="0" borderId="0"/>
    <xf numFmtId="0" fontId="18" fillId="3" borderId="0" applyNumberFormat="0" applyBorder="0" applyAlignment="0" applyProtection="0"/>
    <xf numFmtId="0" fontId="20" fillId="0" borderId="0"/>
    <xf numFmtId="0" fontId="20" fillId="0" borderId="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Fill="0" applyBorder="0" applyAlignment="0" applyProtection="0"/>
    <xf numFmtId="0" fontId="20" fillId="0" borderId="0" applyNumberFormat="0" applyBorder="0" applyAlignment="0" applyProtection="0"/>
    <xf numFmtId="0" fontId="21" fillId="0" borderId="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1" fillId="0" borderId="0"/>
    <xf numFmtId="0" fontId="21" fillId="0" borderId="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18" fillId="3"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Fill="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18" fillId="3" borderId="0" applyNumberFormat="0" applyBorder="0" applyAlignment="0" applyProtection="0"/>
    <xf numFmtId="0" fontId="20" fillId="0" borderId="0" applyNumberFormat="0" applyFill="0" applyAlignment="0" applyProtection="0"/>
    <xf numFmtId="0" fontId="21" fillId="0" borderId="0"/>
    <xf numFmtId="0" fontId="21" fillId="0" borderId="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Border="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Alignment="0" applyProtection="0"/>
    <xf numFmtId="0" fontId="20" fillId="0" borderId="0" applyNumberFormat="0" applyFill="0" applyBorder="0" applyAlignment="0" applyProtection="0"/>
    <xf numFmtId="0" fontId="20" fillId="0" borderId="0" applyNumberFormat="0" applyFill="0" applyAlignment="0" applyProtection="0"/>
    <xf numFmtId="0" fontId="20" fillId="0" borderId="0" applyNumberFormat="0" applyAlignment="0" applyProtection="0"/>
    <xf numFmtId="0" fontId="20" fillId="0" borderId="0" applyNumberFormat="0" applyFill="0" applyBorder="0" applyAlignment="0" applyProtection="0"/>
    <xf numFmtId="0" fontId="20" fillId="0" borderId="0" applyNumberFormat="0" applyBorder="0" applyAlignment="0" applyProtection="0"/>
    <xf numFmtId="0" fontId="18" fillId="6" borderId="0" applyNumberFormat="0" applyBorder="0" applyAlignment="0" applyProtection="0"/>
    <xf numFmtId="0" fontId="20" fillId="0" borderId="0" applyNumberFormat="0" applyBorder="0" applyAlignment="0" applyProtection="0"/>
    <xf numFmtId="0" fontId="22" fillId="0" borderId="0" applyNumberFormat="0" applyBorder="0" applyAlignment="0" applyProtection="0"/>
    <xf numFmtId="0" fontId="22" fillId="0" borderId="0" applyNumberFormat="0" applyBorder="0" applyAlignment="0" applyProtection="0"/>
    <xf numFmtId="0" fontId="22"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20" fillId="0"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0" fontId="18" fillId="6" borderId="0" applyNumberFormat="0" applyBorder="0" applyAlignment="0" applyProtection="0"/>
    <xf numFmtId="175"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175" fontId="18" fillId="6" borderId="0" applyNumberFormat="0" applyBorder="0" applyAlignment="0" applyProtection="0"/>
    <xf numFmtId="176" fontId="18" fillId="6" borderId="0" applyNumberFormat="0" applyBorder="0" applyAlignment="0" applyProtection="0"/>
    <xf numFmtId="176" fontId="18" fillId="6" borderId="0" applyNumberFormat="0" applyBorder="0" applyAlignment="0" applyProtection="0"/>
    <xf numFmtId="0" fontId="18" fillId="7"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176" fontId="18" fillId="6" borderId="0" applyNumberFormat="0" applyBorder="0" applyAlignment="0" applyProtection="0"/>
    <xf numFmtId="176" fontId="18" fillId="6" borderId="0" applyNumberFormat="0" applyBorder="0" applyAlignment="0" applyProtection="0"/>
    <xf numFmtId="176" fontId="18" fillId="6" borderId="0" applyNumberFormat="0" applyBorder="0" applyAlignment="0" applyProtection="0"/>
    <xf numFmtId="176" fontId="18" fillId="6" borderId="0" applyNumberFormat="0" applyBorder="0" applyAlignment="0" applyProtection="0"/>
    <xf numFmtId="0"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0" fontId="18" fillId="6" borderId="0" applyNumberFormat="0" applyBorder="0" applyAlignment="0" applyProtection="0"/>
    <xf numFmtId="175" fontId="18" fillId="6" borderId="0" applyNumberFormat="0" applyBorder="0" applyAlignment="0" applyProtection="0"/>
    <xf numFmtId="0" fontId="19" fillId="8"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0" fontId="18" fillId="9" borderId="0" applyNumberFormat="0" applyBorder="0" applyAlignment="0" applyProtection="0"/>
    <xf numFmtId="175"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75" fontId="18" fillId="9" borderId="0" applyNumberFormat="0" applyBorder="0" applyAlignment="0" applyProtection="0"/>
    <xf numFmtId="176" fontId="18" fillId="9" borderId="0" applyNumberFormat="0" applyBorder="0" applyAlignment="0" applyProtection="0"/>
    <xf numFmtId="176" fontId="18" fillId="9"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76" fontId="18" fillId="9" borderId="0" applyNumberFormat="0" applyBorder="0" applyAlignment="0" applyProtection="0"/>
    <xf numFmtId="176" fontId="18" fillId="9" borderId="0" applyNumberFormat="0" applyBorder="0" applyAlignment="0" applyProtection="0"/>
    <xf numFmtId="176" fontId="18" fillId="9" borderId="0" applyNumberFormat="0" applyBorder="0" applyAlignment="0" applyProtection="0"/>
    <xf numFmtId="176" fontId="18" fillId="9" borderId="0" applyNumberFormat="0" applyBorder="0" applyAlignment="0" applyProtection="0"/>
    <xf numFmtId="0"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0" fontId="18" fillId="9" borderId="0" applyNumberFormat="0" applyBorder="0" applyAlignment="0" applyProtection="0"/>
    <xf numFmtId="175" fontId="18" fillId="9" borderId="0" applyNumberFormat="0" applyBorder="0" applyAlignment="0" applyProtection="0"/>
    <xf numFmtId="0" fontId="19" fillId="11"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176" fontId="18" fillId="12" borderId="0" applyNumberFormat="0" applyBorder="0" applyAlignment="0" applyProtection="0"/>
    <xf numFmtId="176" fontId="18" fillId="12"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76" fontId="18" fillId="12" borderId="0" applyNumberFormat="0" applyBorder="0" applyAlignment="0" applyProtection="0"/>
    <xf numFmtId="176" fontId="18" fillId="12" borderId="0" applyNumberFormat="0" applyBorder="0" applyAlignment="0" applyProtection="0"/>
    <xf numFmtId="176" fontId="18" fillId="12" borderId="0" applyNumberFormat="0" applyBorder="0" applyAlignment="0" applyProtection="0"/>
    <xf numFmtId="176" fontId="18" fillId="1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0" fontId="19" fillId="5"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0" fontId="18" fillId="14" borderId="0" applyNumberFormat="0" applyBorder="0" applyAlignment="0" applyProtection="0"/>
    <xf numFmtId="175"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175" fontId="18" fillId="14" borderId="0" applyNumberFormat="0" applyBorder="0" applyAlignment="0" applyProtection="0"/>
    <xf numFmtId="176" fontId="18" fillId="14" borderId="0" applyNumberFormat="0" applyBorder="0" applyAlignment="0" applyProtection="0"/>
    <xf numFmtId="176" fontId="18" fillId="14" borderId="0" applyNumberFormat="0" applyBorder="0" applyAlignment="0" applyProtection="0"/>
    <xf numFmtId="0" fontId="18" fillId="15"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176" fontId="18" fillId="14" borderId="0" applyNumberFormat="0" applyBorder="0" applyAlignment="0" applyProtection="0"/>
    <xf numFmtId="176" fontId="18" fillId="14" borderId="0" applyNumberFormat="0" applyBorder="0" applyAlignment="0" applyProtection="0"/>
    <xf numFmtId="176" fontId="18" fillId="14" borderId="0" applyNumberFormat="0" applyBorder="0" applyAlignment="0" applyProtection="0"/>
    <xf numFmtId="176" fontId="18" fillId="14" borderId="0" applyNumberFormat="0" applyBorder="0" applyAlignment="0" applyProtection="0"/>
    <xf numFmtId="0"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0" fontId="18" fillId="14" borderId="0" applyNumberFormat="0" applyBorder="0" applyAlignment="0" applyProtection="0"/>
    <xf numFmtId="175" fontId="18" fillId="14" borderId="0" applyNumberFormat="0" applyBorder="0" applyAlignment="0" applyProtection="0"/>
    <xf numFmtId="0" fontId="19"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0" fontId="18" fillId="8" borderId="0" applyNumberFormat="0" applyBorder="0" applyAlignment="0" applyProtection="0"/>
    <xf numFmtId="175"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175" fontId="18" fillId="8" borderId="0" applyNumberFormat="0" applyBorder="0" applyAlignment="0" applyProtection="0"/>
    <xf numFmtId="176" fontId="18" fillId="8" borderId="0" applyNumberFormat="0" applyBorder="0" applyAlignment="0" applyProtection="0"/>
    <xf numFmtId="176" fontId="18" fillId="8" borderId="0" applyNumberFormat="0" applyBorder="0" applyAlignment="0" applyProtection="0"/>
    <xf numFmtId="0" fontId="18" fillId="16"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176" fontId="18" fillId="8" borderId="0" applyNumberFormat="0" applyBorder="0" applyAlignment="0" applyProtection="0"/>
    <xf numFmtId="176" fontId="18" fillId="8" borderId="0" applyNumberFormat="0" applyBorder="0" applyAlignment="0" applyProtection="0"/>
    <xf numFmtId="176" fontId="18" fillId="8" borderId="0" applyNumberFormat="0" applyBorder="0" applyAlignment="0" applyProtection="0"/>
    <xf numFmtId="176" fontId="18" fillId="8" borderId="0" applyNumberFormat="0" applyBorder="0" applyAlignment="0" applyProtection="0"/>
    <xf numFmtId="0"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0" fontId="18" fillId="8" borderId="0" applyNumberFormat="0" applyBorder="0" applyAlignment="0" applyProtection="0"/>
    <xf numFmtId="175"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176" fontId="18" fillId="17" borderId="0" applyNumberFormat="0" applyBorder="0" applyAlignment="0" applyProtection="0"/>
    <xf numFmtId="176" fontId="18" fillId="17"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76" fontId="18" fillId="17" borderId="0" applyNumberFormat="0" applyBorder="0" applyAlignment="0" applyProtection="0"/>
    <xf numFmtId="176" fontId="18" fillId="17" borderId="0" applyNumberFormat="0" applyBorder="0" applyAlignment="0" applyProtection="0"/>
    <xf numFmtId="176" fontId="18" fillId="17" borderId="0" applyNumberFormat="0" applyBorder="0" applyAlignment="0" applyProtection="0"/>
    <xf numFmtId="176" fontId="18" fillId="17"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0" fontId="19" fillId="19"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0" fontId="18" fillId="20" borderId="0" applyNumberFormat="0" applyBorder="0" applyAlignment="0" applyProtection="0"/>
    <xf numFmtId="175"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175" fontId="18" fillId="20" borderId="0" applyNumberFormat="0" applyBorder="0" applyAlignment="0" applyProtection="0"/>
    <xf numFmtId="176" fontId="18" fillId="20" borderId="0" applyNumberFormat="0" applyBorder="0" applyAlignment="0" applyProtection="0"/>
    <xf numFmtId="176" fontId="18" fillId="20"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176" fontId="18" fillId="20" borderId="0" applyNumberFormat="0" applyBorder="0" applyAlignment="0" applyProtection="0"/>
    <xf numFmtId="176" fontId="18" fillId="20" borderId="0" applyNumberFormat="0" applyBorder="0" applyAlignment="0" applyProtection="0"/>
    <xf numFmtId="176" fontId="18" fillId="20" borderId="0" applyNumberFormat="0" applyBorder="0" applyAlignment="0" applyProtection="0"/>
    <xf numFmtId="176" fontId="18" fillId="20" borderId="0" applyNumberFormat="0" applyBorder="0" applyAlignment="0" applyProtection="0"/>
    <xf numFmtId="0"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0" fontId="18" fillId="20" borderId="0" applyNumberFormat="0" applyBorder="0" applyAlignment="0" applyProtection="0"/>
    <xf numFmtId="175" fontId="18" fillId="20" borderId="0" applyNumberFormat="0" applyBorder="0" applyAlignment="0" applyProtection="0"/>
    <xf numFmtId="0" fontId="19"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0" fontId="18" fillId="22" borderId="0" applyNumberFormat="0" applyBorder="0" applyAlignment="0" applyProtection="0"/>
    <xf numFmtId="175"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175" fontId="18" fillId="22" borderId="0" applyNumberFormat="0" applyBorder="0" applyAlignment="0" applyProtection="0"/>
    <xf numFmtId="176" fontId="18" fillId="22" borderId="0" applyNumberFormat="0" applyBorder="0" applyAlignment="0" applyProtection="0"/>
    <xf numFmtId="176" fontId="18" fillId="22" borderId="0" applyNumberFormat="0" applyBorder="0" applyAlignment="0" applyProtection="0"/>
    <xf numFmtId="0" fontId="18" fillId="23"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176" fontId="18" fillId="22" borderId="0" applyNumberFormat="0" applyBorder="0" applyAlignment="0" applyProtection="0"/>
    <xf numFmtId="176" fontId="18" fillId="22" borderId="0" applyNumberFormat="0" applyBorder="0" applyAlignment="0" applyProtection="0"/>
    <xf numFmtId="176" fontId="18" fillId="22" borderId="0" applyNumberFormat="0" applyBorder="0" applyAlignment="0" applyProtection="0"/>
    <xf numFmtId="176" fontId="18" fillId="22" borderId="0" applyNumberFormat="0" applyBorder="0" applyAlignment="0" applyProtection="0"/>
    <xf numFmtId="0"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0" fontId="18" fillId="22" borderId="0" applyNumberFormat="0" applyBorder="0" applyAlignment="0" applyProtection="0"/>
    <xf numFmtId="175" fontId="18" fillId="22" borderId="0" applyNumberFormat="0" applyBorder="0" applyAlignment="0" applyProtection="0"/>
    <xf numFmtId="0" fontId="19" fillId="24"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176" fontId="18" fillId="12" borderId="0" applyNumberFormat="0" applyBorder="0" applyAlignment="0" applyProtection="0"/>
    <xf numFmtId="176" fontId="18" fillId="12"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76" fontId="18" fillId="12" borderId="0" applyNumberFormat="0" applyBorder="0" applyAlignment="0" applyProtection="0"/>
    <xf numFmtId="176" fontId="18" fillId="12" borderId="0" applyNumberFormat="0" applyBorder="0" applyAlignment="0" applyProtection="0"/>
    <xf numFmtId="176" fontId="18" fillId="12" borderId="0" applyNumberFormat="0" applyBorder="0" applyAlignment="0" applyProtection="0"/>
    <xf numFmtId="176" fontId="18" fillId="1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0" fontId="19" fillId="19"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176" fontId="18" fillId="17" borderId="0" applyNumberFormat="0" applyBorder="0" applyAlignment="0" applyProtection="0"/>
    <xf numFmtId="176" fontId="18" fillId="17"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76" fontId="18" fillId="17" borderId="0" applyNumberFormat="0" applyBorder="0" applyAlignment="0" applyProtection="0"/>
    <xf numFmtId="176" fontId="18" fillId="17" borderId="0" applyNumberFormat="0" applyBorder="0" applyAlignment="0" applyProtection="0"/>
    <xf numFmtId="176" fontId="18" fillId="17" borderId="0" applyNumberFormat="0" applyBorder="0" applyAlignment="0" applyProtection="0"/>
    <xf numFmtId="176" fontId="18" fillId="17"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0" fontId="19"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0" fontId="18" fillId="25" borderId="0" applyNumberFormat="0" applyBorder="0" applyAlignment="0" applyProtection="0"/>
    <xf numFmtId="175"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175" fontId="18" fillId="25" borderId="0" applyNumberFormat="0" applyBorder="0" applyAlignment="0" applyProtection="0"/>
    <xf numFmtId="176" fontId="18" fillId="25" borderId="0" applyNumberFormat="0" applyBorder="0" applyAlignment="0" applyProtection="0"/>
    <xf numFmtId="176" fontId="18" fillId="25" borderId="0" applyNumberFormat="0" applyBorder="0" applyAlignment="0" applyProtection="0"/>
    <xf numFmtId="0" fontId="18" fillId="26"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176" fontId="18" fillId="25" borderId="0" applyNumberFormat="0" applyBorder="0" applyAlignment="0" applyProtection="0"/>
    <xf numFmtId="176" fontId="18" fillId="25" borderId="0" applyNumberFormat="0" applyBorder="0" applyAlignment="0" applyProtection="0"/>
    <xf numFmtId="176" fontId="18" fillId="25" borderId="0" applyNumberFormat="0" applyBorder="0" applyAlignment="0" applyProtection="0"/>
    <xf numFmtId="176" fontId="18" fillId="25" borderId="0" applyNumberFormat="0" applyBorder="0" applyAlignment="0" applyProtection="0"/>
    <xf numFmtId="0"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0" fontId="18" fillId="25" borderId="0" applyNumberFormat="0" applyBorder="0" applyAlignment="0" applyProtection="0"/>
    <xf numFmtId="175" fontId="18" fillId="25" borderId="0" applyNumberFormat="0" applyBorder="0" applyAlignment="0" applyProtection="0"/>
    <xf numFmtId="0" fontId="19" fillId="8"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0" fontId="23" fillId="27" borderId="0" applyNumberFormat="0" applyBorder="0" applyAlignment="0" applyProtection="0"/>
    <xf numFmtId="175" fontId="24"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175" fontId="24" fillId="27" borderId="0" applyNumberFormat="0" applyBorder="0" applyAlignment="0" applyProtection="0"/>
    <xf numFmtId="176" fontId="23" fillId="27" borderId="0" applyNumberFormat="0" applyBorder="0" applyAlignment="0" applyProtection="0"/>
    <xf numFmtId="176" fontId="23" fillId="27"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176" fontId="23" fillId="27" borderId="0" applyNumberFormat="0" applyBorder="0" applyAlignment="0" applyProtection="0"/>
    <xf numFmtId="176" fontId="23" fillId="27" borderId="0" applyNumberFormat="0" applyBorder="0" applyAlignment="0" applyProtection="0"/>
    <xf numFmtId="176" fontId="23" fillId="27" borderId="0" applyNumberFormat="0" applyBorder="0" applyAlignment="0" applyProtection="0"/>
    <xf numFmtId="176" fontId="23" fillId="27" borderId="0" applyNumberFormat="0" applyBorder="0" applyAlignment="0" applyProtection="0"/>
    <xf numFmtId="0" fontId="23"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0" fontId="23" fillId="27" borderId="0" applyNumberFormat="0" applyBorder="0" applyAlignment="0" applyProtection="0"/>
    <xf numFmtId="175" fontId="24" fillId="27" borderId="0" applyNumberFormat="0" applyBorder="0" applyAlignment="0" applyProtection="0"/>
    <xf numFmtId="0" fontId="25" fillId="29"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0" fontId="23" fillId="20" borderId="0" applyNumberFormat="0" applyBorder="0" applyAlignment="0" applyProtection="0"/>
    <xf numFmtId="175" fontId="24"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175" fontId="24" fillId="20" borderId="0" applyNumberFormat="0" applyBorder="0" applyAlignment="0" applyProtection="0"/>
    <xf numFmtId="176" fontId="23" fillId="20" borderId="0" applyNumberFormat="0" applyBorder="0" applyAlignment="0" applyProtection="0"/>
    <xf numFmtId="176" fontId="23" fillId="20" borderId="0" applyNumberFormat="0" applyBorder="0" applyAlignment="0" applyProtection="0"/>
    <xf numFmtId="0" fontId="23" fillId="21"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176" fontId="23" fillId="20" borderId="0" applyNumberFormat="0" applyBorder="0" applyAlignment="0" applyProtection="0"/>
    <xf numFmtId="176" fontId="23" fillId="20" borderId="0" applyNumberFormat="0" applyBorder="0" applyAlignment="0" applyProtection="0"/>
    <xf numFmtId="176" fontId="23" fillId="20" borderId="0" applyNumberFormat="0" applyBorder="0" applyAlignment="0" applyProtection="0"/>
    <xf numFmtId="176" fontId="23" fillId="20" borderId="0" applyNumberFormat="0" applyBorder="0" applyAlignment="0" applyProtection="0"/>
    <xf numFmtId="0" fontId="23"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0" fontId="23" fillId="20" borderId="0" applyNumberFormat="0" applyBorder="0" applyAlignment="0" applyProtection="0"/>
    <xf numFmtId="175" fontId="24" fillId="20" borderId="0" applyNumberFormat="0" applyBorder="0" applyAlignment="0" applyProtection="0"/>
    <xf numFmtId="0" fontId="25"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0" fontId="23" fillId="22" borderId="0" applyNumberFormat="0" applyBorder="0" applyAlignment="0" applyProtection="0"/>
    <xf numFmtId="175" fontId="24"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175" fontId="24" fillId="22" borderId="0" applyNumberFormat="0" applyBorder="0" applyAlignment="0" applyProtection="0"/>
    <xf numFmtId="176" fontId="23" fillId="22" borderId="0" applyNumberFormat="0" applyBorder="0" applyAlignment="0" applyProtection="0"/>
    <xf numFmtId="176" fontId="23" fillId="22" borderId="0" applyNumberFormat="0" applyBorder="0" applyAlignment="0" applyProtection="0"/>
    <xf numFmtId="0" fontId="23" fillId="23"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176" fontId="23" fillId="22" borderId="0" applyNumberFormat="0" applyBorder="0" applyAlignment="0" applyProtection="0"/>
    <xf numFmtId="176" fontId="23" fillId="22" borderId="0" applyNumberFormat="0" applyBorder="0" applyAlignment="0" applyProtection="0"/>
    <xf numFmtId="176" fontId="23" fillId="22" borderId="0" applyNumberFormat="0" applyBorder="0" applyAlignment="0" applyProtection="0"/>
    <xf numFmtId="176" fontId="23" fillId="22" borderId="0" applyNumberFormat="0" applyBorder="0" applyAlignment="0" applyProtection="0"/>
    <xf numFmtId="0" fontId="23"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0" fontId="23" fillId="22" borderId="0" applyNumberFormat="0" applyBorder="0" applyAlignment="0" applyProtection="0"/>
    <xf numFmtId="175" fontId="24" fillId="22" borderId="0" applyNumberFormat="0" applyBorder="0" applyAlignment="0" applyProtection="0"/>
    <xf numFmtId="0" fontId="25" fillId="24"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0" fontId="23" fillId="30" borderId="0" applyNumberFormat="0" applyBorder="0" applyAlignment="0" applyProtection="0"/>
    <xf numFmtId="175" fontId="24"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175" fontId="24" fillId="30" borderId="0" applyNumberFormat="0" applyBorder="0" applyAlignment="0" applyProtection="0"/>
    <xf numFmtId="176" fontId="23" fillId="30" borderId="0" applyNumberFormat="0" applyBorder="0" applyAlignment="0" applyProtection="0"/>
    <xf numFmtId="176" fontId="23" fillId="30"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176" fontId="23" fillId="30" borderId="0" applyNumberFormat="0" applyBorder="0" applyAlignment="0" applyProtection="0"/>
    <xf numFmtId="176" fontId="23" fillId="30" borderId="0" applyNumberFormat="0" applyBorder="0" applyAlignment="0" applyProtection="0"/>
    <xf numFmtId="176" fontId="23" fillId="30" borderId="0" applyNumberFormat="0" applyBorder="0" applyAlignment="0" applyProtection="0"/>
    <xf numFmtId="176" fontId="23" fillId="30" borderId="0" applyNumberFormat="0" applyBorder="0" applyAlignment="0" applyProtection="0"/>
    <xf numFmtId="0" fontId="23"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0" fontId="23" fillId="30" borderId="0" applyNumberFormat="0" applyBorder="0" applyAlignment="0" applyProtection="0"/>
    <xf numFmtId="175" fontId="24" fillId="30" borderId="0" applyNumberFormat="0" applyBorder="0" applyAlignment="0" applyProtection="0"/>
    <xf numFmtId="0" fontId="25"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0" fontId="23" fillId="32" borderId="0" applyNumberFormat="0" applyBorder="0" applyAlignment="0" applyProtection="0"/>
    <xf numFmtId="175" fontId="24"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175" fontId="24" fillId="32" borderId="0" applyNumberFormat="0" applyBorder="0" applyAlignment="0" applyProtection="0"/>
    <xf numFmtId="176" fontId="23" fillId="32" borderId="0" applyNumberFormat="0" applyBorder="0" applyAlignment="0" applyProtection="0"/>
    <xf numFmtId="176"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176" fontId="23" fillId="32" borderId="0" applyNumberFormat="0" applyBorder="0" applyAlignment="0" applyProtection="0"/>
    <xf numFmtId="176" fontId="23" fillId="32" borderId="0" applyNumberFormat="0" applyBorder="0" applyAlignment="0" applyProtection="0"/>
    <xf numFmtId="176" fontId="23" fillId="32" borderId="0" applyNumberFormat="0" applyBorder="0" applyAlignment="0" applyProtection="0"/>
    <xf numFmtId="176" fontId="23" fillId="32" borderId="0" applyNumberFormat="0" applyBorder="0" applyAlignment="0" applyProtection="0"/>
    <xf numFmtId="0" fontId="23"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0" fontId="23" fillId="32" borderId="0" applyNumberFormat="0" applyBorder="0" applyAlignment="0" applyProtection="0"/>
    <xf numFmtId="175" fontId="24" fillId="32" borderId="0" applyNumberFormat="0" applyBorder="0" applyAlignment="0" applyProtection="0"/>
    <xf numFmtId="0" fontId="25"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0" fontId="23" fillId="33" borderId="0" applyNumberFormat="0" applyBorder="0" applyAlignment="0" applyProtection="0"/>
    <xf numFmtId="175" fontId="24"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175" fontId="24" fillId="33" borderId="0" applyNumberFormat="0" applyBorder="0" applyAlignment="0" applyProtection="0"/>
    <xf numFmtId="176" fontId="23" fillId="33" borderId="0" applyNumberFormat="0" applyBorder="0" applyAlignment="0" applyProtection="0"/>
    <xf numFmtId="176"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176" fontId="23" fillId="33" borderId="0" applyNumberFormat="0" applyBorder="0" applyAlignment="0" applyProtection="0"/>
    <xf numFmtId="176" fontId="23" fillId="33" borderId="0" applyNumberFormat="0" applyBorder="0" applyAlignment="0" applyProtection="0"/>
    <xf numFmtId="176" fontId="23" fillId="33" borderId="0" applyNumberFormat="0" applyBorder="0" applyAlignment="0" applyProtection="0"/>
    <xf numFmtId="176" fontId="23" fillId="33" borderId="0" applyNumberFormat="0" applyBorder="0" applyAlignment="0" applyProtection="0"/>
    <xf numFmtId="0" fontId="23"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0" fontId="23" fillId="33" borderId="0" applyNumberFormat="0" applyBorder="0" applyAlignment="0" applyProtection="0"/>
    <xf numFmtId="175" fontId="24" fillId="33" borderId="0" applyNumberFormat="0" applyBorder="0" applyAlignment="0" applyProtection="0"/>
    <xf numFmtId="0" fontId="25" fillId="8"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177" fontId="26" fillId="0" borderId="0" applyFont="0" applyFill="0" applyBorder="0" applyAlignment="0" applyProtection="0">
      <alignment horizontal="right"/>
    </xf>
    <xf numFmtId="3" fontId="13" fillId="0" borderId="0" applyFont="0" applyFill="0" applyBorder="0" applyAlignment="0" applyProtection="0"/>
    <xf numFmtId="0" fontId="27" fillId="0" borderId="0"/>
    <xf numFmtId="0" fontId="28" fillId="0" borderId="0" applyFont="0" applyFill="0" applyBorder="0" applyAlignment="0" applyProtection="0"/>
    <xf numFmtId="0" fontId="2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 fillId="0" borderId="0"/>
    <xf numFmtId="9" fontId="30" fillId="0" borderId="0" applyFont="0" applyFill="0" applyBorder="0" applyAlignment="0" applyProtection="0"/>
    <xf numFmtId="178" fontId="31" fillId="0" borderId="0" applyFont="0" applyFill="0" applyBorder="0" applyAlignment="0" applyProtection="0"/>
    <xf numFmtId="179" fontId="32" fillId="34" borderId="6" applyNumberFormat="0" applyAlignment="0" applyProtection="0"/>
    <xf numFmtId="176" fontId="26" fillId="0" borderId="0"/>
    <xf numFmtId="176" fontId="26" fillId="0" borderId="0"/>
    <xf numFmtId="176" fontId="26" fillId="0" borderId="0"/>
    <xf numFmtId="176" fontId="26" fillId="0" borderId="0"/>
    <xf numFmtId="176" fontId="26" fillId="0" borderId="0"/>
    <xf numFmtId="176" fontId="26" fillId="0" borderId="0"/>
    <xf numFmtId="176" fontId="26" fillId="0" borderId="0"/>
    <xf numFmtId="176" fontId="26"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26" fillId="0" borderId="0"/>
    <xf numFmtId="179" fontId="33" fillId="9" borderId="0" applyNumberFormat="0" applyBorder="0" applyAlignment="0" applyProtection="0"/>
    <xf numFmtId="0" fontId="26" fillId="0" borderId="0" applyNumberFormat="0" applyFill="0" applyBorder="0" applyAlignment="0" applyProtection="0"/>
    <xf numFmtId="0" fontId="34" fillId="0" borderId="0" applyNumberFormat="0" applyFill="0" applyBorder="0" applyAlignment="0" applyProtection="0"/>
    <xf numFmtId="180" fontId="8" fillId="0" borderId="0" applyFont="0" applyFill="0" applyBorder="0" applyAlignment="0" applyProtection="0"/>
    <xf numFmtId="168" fontId="8" fillId="0" borderId="0" applyFont="0" applyFill="0" applyBorder="0" applyAlignment="0" applyProtection="0"/>
    <xf numFmtId="181" fontId="8" fillId="0" borderId="0" applyFont="0" applyFill="0" applyBorder="0"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0" fontId="8" fillId="0" borderId="0" applyFont="0" applyFill="0" applyBorder="0" applyAlignment="0" applyProtection="0"/>
    <xf numFmtId="10" fontId="37" fillId="35" borderId="2" applyNumberFormat="0" applyBorder="0" applyAlignment="0" applyProtection="0"/>
    <xf numFmtId="178" fontId="8" fillId="0" borderId="0" applyFont="0" applyFill="0" applyBorder="0" applyAlignment="0" applyProtection="0"/>
    <xf numFmtId="38" fontId="37" fillId="36" borderId="0" applyNumberFormat="0" applyBorder="0" applyAlignment="0" applyProtection="0"/>
    <xf numFmtId="183" fontId="8" fillId="0" borderId="0"/>
    <xf numFmtId="183" fontId="26" fillId="0" borderId="0"/>
    <xf numFmtId="183" fontId="8" fillId="0" borderId="0"/>
    <xf numFmtId="183" fontId="8" fillId="0" borderId="0"/>
    <xf numFmtId="183" fontId="26" fillId="0" borderId="0"/>
    <xf numFmtId="183" fontId="8" fillId="0" borderId="0"/>
    <xf numFmtId="183" fontId="26" fillId="0" borderId="0"/>
    <xf numFmtId="183" fontId="8" fillId="0" borderId="0"/>
    <xf numFmtId="183" fontId="8" fillId="0" borderId="0"/>
    <xf numFmtId="183" fontId="8" fillId="0" borderId="0"/>
    <xf numFmtId="183" fontId="8" fillId="0" borderId="0"/>
    <xf numFmtId="183" fontId="8" fillId="0" borderId="0"/>
    <xf numFmtId="0" fontId="38" fillId="0" borderId="0"/>
    <xf numFmtId="0" fontId="39" fillId="0" borderId="0"/>
    <xf numFmtId="175" fontId="38" fillId="0" borderId="0"/>
    <xf numFmtId="175" fontId="38" fillId="0" borderId="0"/>
    <xf numFmtId="0" fontId="39" fillId="0" borderId="0"/>
    <xf numFmtId="175" fontId="38" fillId="0" borderId="0"/>
    <xf numFmtId="175" fontId="38" fillId="0" borderId="0"/>
    <xf numFmtId="0" fontId="38" fillId="0" borderId="0"/>
    <xf numFmtId="0" fontId="38" fillId="0" borderId="0"/>
    <xf numFmtId="0" fontId="39" fillId="0" borderId="0"/>
    <xf numFmtId="175" fontId="38" fillId="0" borderId="0"/>
    <xf numFmtId="175" fontId="38" fillId="0" borderId="0"/>
    <xf numFmtId="0" fontId="38" fillId="0" borderId="0"/>
    <xf numFmtId="0" fontId="38" fillId="0" borderId="0"/>
    <xf numFmtId="0" fontId="40" fillId="0" borderId="0" applyNumberFormat="0" applyFill="0" applyBorder="0" applyAlignment="0" applyProtection="0"/>
    <xf numFmtId="169" fontId="8" fillId="0" borderId="0" applyFont="0" applyFill="0" applyBorder="0" applyAlignment="0" applyProtection="0"/>
    <xf numFmtId="184"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67" fontId="8" fillId="0" borderId="0" applyFon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0" fontId="8" fillId="0" borderId="0" applyFon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78"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38" fillId="0" borderId="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38" fillId="0" borderId="0"/>
    <xf numFmtId="180" fontId="8" fillId="0" borderId="0" applyFont="0" applyFill="0" applyBorder="0" applyAlignment="0" applyProtection="0"/>
    <xf numFmtId="180"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0" fontId="8" fillId="0" borderId="0" applyFont="0" applyFill="0" applyBorder="0" applyAlignment="0" applyProtection="0"/>
    <xf numFmtId="175" fontId="40" fillId="0" borderId="0" applyNumberForma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38" fontId="37" fillId="36" borderId="0" applyNumberFormat="0" applyBorder="0" applyAlignment="0" applyProtection="0"/>
    <xf numFmtId="38" fontId="37" fillId="36" borderId="0" applyNumberFormat="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182" fontId="36" fillId="0" borderId="7" applyAlignment="0" applyProtection="0"/>
    <xf numFmtId="38" fontId="37" fillId="36" borderId="0" applyNumberFormat="0" applyBorder="0" applyAlignment="0" applyProtection="0"/>
    <xf numFmtId="38" fontId="37" fillId="36" borderId="0" applyNumberFormat="0" applyBorder="0" applyAlignment="0" applyProtection="0"/>
    <xf numFmtId="182" fontId="36" fillId="0" borderId="7" applyAlignment="0" applyProtection="0"/>
    <xf numFmtId="38" fontId="37" fillId="36" borderId="0" applyNumberFormat="0" applyBorder="0" applyAlignment="0" applyProtection="0"/>
    <xf numFmtId="38" fontId="37" fillId="36" borderId="0" applyNumberFormat="0" applyBorder="0" applyAlignment="0" applyProtection="0"/>
    <xf numFmtId="10" fontId="8" fillId="0" borderId="0" applyFont="0" applyFill="0" applyBorder="0" applyAlignment="0" applyProtection="0"/>
    <xf numFmtId="10" fontId="8" fillId="0" borderId="0" applyFont="0" applyFill="0" applyBorder="0"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38" fontId="37" fillId="36" borderId="0" applyNumberFormat="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68" fontId="8" fillId="0" borderId="0" applyFont="0" applyFill="0" applyBorder="0" applyAlignment="0" applyProtection="0"/>
    <xf numFmtId="168"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83" fontId="8" fillId="0" borderId="0"/>
    <xf numFmtId="183" fontId="8" fillId="0" borderId="0"/>
    <xf numFmtId="168" fontId="8" fillId="0" borderId="0" applyFont="0" applyFill="0" applyBorder="0" applyAlignment="0" applyProtection="0"/>
    <xf numFmtId="183" fontId="8" fillId="0" borderId="0"/>
    <xf numFmtId="168" fontId="8" fillId="0" borderId="0" applyFont="0" applyFill="0" applyBorder="0" applyAlignment="0" applyProtection="0"/>
    <xf numFmtId="168" fontId="8" fillId="0" borderId="0" applyFont="0" applyFill="0" applyBorder="0" applyAlignment="0" applyProtection="0"/>
    <xf numFmtId="183" fontId="8" fillId="0" borderId="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1"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84"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8"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70"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67"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75" fontId="40" fillId="0" borderId="0" applyNumberFormat="0" applyFill="0" applyBorder="0" applyAlignment="0" applyProtection="0"/>
    <xf numFmtId="10" fontId="37" fillId="35" borderId="2" applyNumberFormat="0" applyBorder="0" applyAlignment="0" applyProtection="0"/>
    <xf numFmtId="10" fontId="37" fillId="35" borderId="2" applyNumberFormat="0" applyBorder="0" applyAlignment="0" applyProtection="0"/>
    <xf numFmtId="180" fontId="8" fillId="0" borderId="0" applyFont="0" applyFill="0" applyBorder="0" applyAlignment="0" applyProtection="0"/>
    <xf numFmtId="180" fontId="8" fillId="0" borderId="0" applyFont="0" applyFill="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0" fontId="37" fillId="35" borderId="2" applyNumberFormat="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75" fontId="40" fillId="0" borderId="0" applyNumberForma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75" fontId="40" fillId="0" borderId="0" applyNumberForma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175" fontId="41" fillId="0" borderId="0"/>
    <xf numFmtId="0" fontId="16" fillId="0" borderId="0"/>
    <xf numFmtId="0" fontId="16" fillId="0" borderId="0"/>
    <xf numFmtId="181" fontId="8" fillId="0" borderId="0" applyFont="0" applyFill="0" applyBorder="0" applyAlignment="0" applyProtection="0"/>
    <xf numFmtId="10" fontId="37" fillId="35" borderId="2" applyNumberFormat="0" applyBorder="0" applyAlignment="0" applyProtection="0"/>
    <xf numFmtId="183" fontId="8" fillId="0" borderId="0"/>
    <xf numFmtId="183" fontId="26" fillId="0" borderId="0"/>
    <xf numFmtId="183" fontId="8" fillId="0" borderId="0"/>
    <xf numFmtId="183" fontId="8" fillId="0" borderId="0"/>
    <xf numFmtId="183" fontId="26" fillId="0" borderId="0"/>
    <xf numFmtId="183" fontId="8" fillId="0" borderId="0"/>
    <xf numFmtId="183" fontId="26" fillId="0" borderId="0"/>
    <xf numFmtId="183" fontId="8" fillId="0" borderId="0"/>
    <xf numFmtId="183" fontId="8" fillId="0" borderId="0"/>
    <xf numFmtId="183" fontId="8" fillId="0" borderId="0"/>
    <xf numFmtId="183" fontId="8" fillId="0" borderId="0"/>
    <xf numFmtId="183" fontId="8" fillId="0" borderId="0"/>
    <xf numFmtId="184" fontId="8" fillId="0" borderId="0" applyFont="0" applyFill="0" applyBorder="0" applyAlignment="0" applyProtection="0"/>
    <xf numFmtId="38" fontId="37" fillId="36" borderId="0" applyNumberFormat="0" applyBorder="0" applyAlignment="0" applyProtection="0"/>
    <xf numFmtId="10" fontId="8" fillId="0" borderId="0" applyFont="0" applyFill="0" applyBorder="0" applyAlignment="0" applyProtection="0"/>
    <xf numFmtId="168" fontId="8" fillId="0" borderId="0" applyFon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78" fontId="8" fillId="0" borderId="0" applyFont="0" applyFill="0" applyBorder="0" applyAlignment="0" applyProtection="0"/>
    <xf numFmtId="170" fontId="8" fillId="0" borderId="0" applyFont="0" applyFill="0" applyBorder="0" applyAlignment="0" applyProtection="0"/>
    <xf numFmtId="169" fontId="8" fillId="0" borderId="0" applyFont="0" applyFill="0" applyBorder="0" applyAlignment="0" applyProtection="0"/>
    <xf numFmtId="0" fontId="38" fillId="0" borderId="0"/>
    <xf numFmtId="0" fontId="39" fillId="0" borderId="0"/>
    <xf numFmtId="175" fontId="38" fillId="0" borderId="0"/>
    <xf numFmtId="175" fontId="38" fillId="0" borderId="0"/>
    <xf numFmtId="0" fontId="39" fillId="0" borderId="0"/>
    <xf numFmtId="175" fontId="38" fillId="0" borderId="0"/>
    <xf numFmtId="175" fontId="38" fillId="0" borderId="0"/>
    <xf numFmtId="0" fontId="38" fillId="0" borderId="0"/>
    <xf numFmtId="0" fontId="38" fillId="0" borderId="0"/>
    <xf numFmtId="0" fontId="39" fillId="0" borderId="0"/>
    <xf numFmtId="175" fontId="38" fillId="0" borderId="0"/>
    <xf numFmtId="175" fontId="38" fillId="0" borderId="0"/>
    <xf numFmtId="0" fontId="38" fillId="0" borderId="0"/>
    <xf numFmtId="0" fontId="38" fillId="0" borderId="0"/>
    <xf numFmtId="180" fontId="8" fillId="0" borderId="0" applyFont="0" applyFill="0" applyBorder="0" applyAlignment="0" applyProtection="0"/>
    <xf numFmtId="0" fontId="15" fillId="0" borderId="0"/>
    <xf numFmtId="38" fontId="37" fillId="36" borderId="0" applyNumberFormat="0" applyBorder="0" applyAlignment="0" applyProtection="0"/>
    <xf numFmtId="0" fontId="16" fillId="0" borderId="0"/>
    <xf numFmtId="169"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0" fontId="8" fillId="0" borderId="0" applyFont="0" applyFill="0" applyBorder="0" applyAlignment="0" applyProtection="0"/>
    <xf numFmtId="180" fontId="8" fillId="0" borderId="0" applyFont="0" applyFill="0" applyBorder="0" applyAlignment="0" applyProtection="0"/>
    <xf numFmtId="184" fontId="8" fillId="0" borderId="0" applyFont="0" applyFill="0" applyBorder="0" applyAlignment="0" applyProtection="0"/>
    <xf numFmtId="168"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0" fontId="37" fillId="35" borderId="2" applyNumberFormat="0" applyBorder="0" applyAlignment="0" applyProtection="0"/>
    <xf numFmtId="178" fontId="8" fillId="0" borderId="0" applyFont="0" applyFill="0" applyBorder="0" applyAlignment="0" applyProtection="0"/>
    <xf numFmtId="170" fontId="8" fillId="0" borderId="0" applyFont="0" applyFill="0" applyBorder="0" applyAlignment="0" applyProtection="0"/>
    <xf numFmtId="181" fontId="8" fillId="0" borderId="0" applyFont="0" applyFill="0" applyBorder="0" applyAlignment="0" applyProtection="0"/>
    <xf numFmtId="167" fontId="8" fillId="0" borderId="0" applyFont="0" applyFill="0" applyBorder="0" applyAlignment="0" applyProtection="0"/>
    <xf numFmtId="38" fontId="37" fillId="36" borderId="0" applyNumberFormat="0" applyBorder="0" applyAlignment="0" applyProtection="0"/>
    <xf numFmtId="0" fontId="26"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5" fontId="41" fillId="0" borderId="0"/>
    <xf numFmtId="0"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0" fontId="42" fillId="0" borderId="0"/>
    <xf numFmtId="0" fontId="42" fillId="0" borderId="0"/>
    <xf numFmtId="0"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175" fontId="42" fillId="0" borderId="0"/>
    <xf numFmtId="0" fontId="42" fillId="0" borderId="0"/>
    <xf numFmtId="0" fontId="4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5" fontId="41" fillId="0" borderId="0"/>
    <xf numFmtId="0" fontId="26"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43" fillId="0" borderId="0"/>
    <xf numFmtId="0" fontId="16" fillId="0" borderId="0"/>
    <xf numFmtId="0" fontId="16" fillId="0" borderId="0"/>
    <xf numFmtId="0" fontId="16" fillId="0" borderId="0"/>
    <xf numFmtId="0" fontId="44" fillId="0" borderId="0"/>
    <xf numFmtId="175" fontId="41" fillId="0" borderId="0"/>
    <xf numFmtId="38" fontId="37" fillId="36" borderId="0" applyNumberFormat="0" applyBorder="0" applyAlignment="0" applyProtection="0"/>
    <xf numFmtId="169" fontId="8" fillId="0" borderId="0" applyFont="0" applyFill="0" applyBorder="0" applyAlignment="0" applyProtection="0"/>
    <xf numFmtId="167"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0" fontId="8" fillId="0" borderId="0" applyFont="0" applyFill="0" applyBorder="0" applyAlignment="0" applyProtection="0"/>
    <xf numFmtId="181" fontId="8" fillId="0" borderId="0" applyFont="0" applyFill="0" applyBorder="0" applyAlignment="0" applyProtection="0"/>
    <xf numFmtId="170" fontId="8" fillId="0" borderId="0" applyFont="0" applyFill="0" applyBorder="0" applyAlignment="0" applyProtection="0"/>
    <xf numFmtId="180" fontId="8" fillId="0" borderId="0" applyFont="0" applyFill="0" applyBorder="0" applyAlignment="0" applyProtection="0"/>
    <xf numFmtId="178" fontId="8" fillId="0" borderId="0" applyFont="0" applyFill="0" applyBorder="0" applyAlignment="0" applyProtection="0"/>
    <xf numFmtId="184" fontId="8" fillId="0" borderId="0" applyFont="0" applyFill="0" applyBorder="0" applyAlignment="0" applyProtection="0"/>
    <xf numFmtId="10" fontId="37" fillId="35" borderId="2" applyNumberFormat="0" applyBorder="0" applyAlignment="0" applyProtection="0"/>
    <xf numFmtId="168"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41"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16"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15" fillId="0" borderId="0"/>
    <xf numFmtId="174" fontId="14" fillId="0" borderId="0">
      <protection locked="0"/>
    </xf>
    <xf numFmtId="174" fontId="14" fillId="0" borderId="0">
      <protection locked="0"/>
    </xf>
    <xf numFmtId="0" fontId="16" fillId="0" borderId="0"/>
    <xf numFmtId="169"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0" fontId="8" fillId="0" borderId="0" applyFont="0" applyFill="0" applyBorder="0" applyAlignment="0" applyProtection="0"/>
    <xf numFmtId="184" fontId="8" fillId="0" borderId="0" applyFont="0" applyFill="0" applyBorder="0" applyAlignment="0" applyProtection="0"/>
    <xf numFmtId="168"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0" fontId="37" fillId="35" borderId="2" applyNumberFormat="0" applyBorder="0" applyAlignment="0" applyProtection="0"/>
    <xf numFmtId="178" fontId="8" fillId="0" borderId="0" applyFont="0" applyFill="0" applyBorder="0" applyAlignment="0" applyProtection="0"/>
    <xf numFmtId="170" fontId="8" fillId="0" borderId="0" applyFont="0" applyFill="0" applyBorder="0" applyAlignment="0" applyProtection="0"/>
    <xf numFmtId="181" fontId="8" fillId="0" borderId="0" applyFont="0" applyFill="0" applyBorder="0" applyAlignment="0" applyProtection="0"/>
    <xf numFmtId="167" fontId="8" fillId="0" borderId="0" applyFont="0" applyFill="0" applyBorder="0" applyAlignment="0" applyProtection="0"/>
    <xf numFmtId="38" fontId="37" fillId="36" borderId="0" applyNumberFormat="0" applyBorder="0" applyAlignment="0" applyProtection="0"/>
    <xf numFmtId="180" fontId="8" fillId="0" borderId="0" applyFont="0" applyFill="0" applyBorder="0" applyAlignment="0" applyProtection="0"/>
    <xf numFmtId="175" fontId="40" fillId="0" borderId="0" applyNumberFormat="0" applyFill="0" applyBorder="0" applyAlignment="0" applyProtection="0"/>
    <xf numFmtId="184" fontId="8" fillId="0" borderId="0" applyFont="0" applyFill="0" applyBorder="0" applyAlignment="0" applyProtection="0"/>
    <xf numFmtId="178" fontId="8" fillId="0" borderId="0" applyFont="0" applyFill="0" applyBorder="0" applyAlignment="0" applyProtection="0"/>
    <xf numFmtId="38" fontId="37" fillId="36" borderId="0" applyNumberFormat="0" applyBorder="0" applyAlignment="0" applyProtection="0"/>
    <xf numFmtId="10" fontId="37" fillId="35" borderId="2" applyNumberFormat="0" applyBorder="0" applyAlignment="0" applyProtection="0"/>
    <xf numFmtId="180"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69" fontId="8" fillId="0" borderId="0" applyFont="0" applyFill="0" applyBorder="0" applyAlignment="0" applyProtection="0"/>
    <xf numFmtId="10" fontId="8" fillId="0" borderId="0" applyFont="0" applyFill="0" applyBorder="0" applyAlignment="0" applyProtection="0"/>
    <xf numFmtId="170" fontId="8" fillId="0" borderId="0" applyFont="0" applyFill="0" applyBorder="0" applyAlignment="0" applyProtection="0"/>
    <xf numFmtId="167" fontId="8" fillId="0" borderId="0" applyFont="0" applyFill="0" applyBorder="0" applyAlignment="0" applyProtection="0"/>
    <xf numFmtId="181"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40" fillId="0" borderId="0" applyNumberFormat="0" applyFill="0" applyBorder="0" applyAlignment="0" applyProtection="0"/>
    <xf numFmtId="175" fontId="40" fillId="0" borderId="0" applyNumberForma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0" fontId="44" fillId="0" borderId="0"/>
    <xf numFmtId="0" fontId="44" fillId="0" borderId="0"/>
    <xf numFmtId="0" fontId="16" fillId="0" borderId="0"/>
    <xf numFmtId="0" fontId="41" fillId="0" borderId="0"/>
    <xf numFmtId="0" fontId="43" fillId="0" borderId="0"/>
    <xf numFmtId="0" fontId="15" fillId="0" borderId="0"/>
    <xf numFmtId="0" fontId="44" fillId="0" borderId="0"/>
    <xf numFmtId="0" fontId="15" fillId="0" borderId="0"/>
    <xf numFmtId="0" fontId="15"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6" fontId="15" fillId="0" borderId="0"/>
    <xf numFmtId="175" fontId="41"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15" fillId="0" borderId="0"/>
    <xf numFmtId="10"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38" fontId="37" fillId="36" borderId="0" applyNumberFormat="0" applyBorder="0" applyAlignment="0" applyProtection="0"/>
    <xf numFmtId="181" fontId="8" fillId="0" borderId="0" applyFont="0" applyFill="0" applyBorder="0" applyAlignment="0" applyProtection="0"/>
    <xf numFmtId="168" fontId="8" fillId="0" borderId="0" applyFont="0" applyFill="0" applyBorder="0" applyAlignment="0" applyProtection="0"/>
    <xf numFmtId="10" fontId="37" fillId="35" borderId="2" applyNumberFormat="0" applyBorder="0" applyAlignment="0" applyProtection="0"/>
    <xf numFmtId="167" fontId="8" fillId="0" borderId="0" applyFont="0" applyFill="0" applyBorder="0" applyAlignment="0" applyProtection="0"/>
    <xf numFmtId="170" fontId="8" fillId="0" borderId="0" applyFont="0" applyFill="0" applyBorder="0" applyAlignment="0" applyProtection="0"/>
    <xf numFmtId="184"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0" fontId="8" fillId="0" borderId="0" applyFont="0" applyFill="0" applyBorder="0" applyAlignment="0" applyProtection="0"/>
    <xf numFmtId="178" fontId="8" fillId="0" borderId="0" applyFont="0" applyFill="0" applyBorder="0" applyAlignment="0" applyProtection="0"/>
    <xf numFmtId="0" fontId="15" fillId="0" borderId="0"/>
    <xf numFmtId="38" fontId="37" fillId="36" borderId="0" applyNumberFormat="0" applyBorder="0" applyAlignment="0" applyProtection="0"/>
    <xf numFmtId="169" fontId="8" fillId="0" borderId="0" applyFont="0" applyFill="0" applyBorder="0" applyAlignment="0" applyProtection="0"/>
    <xf numFmtId="167"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0" fontId="8" fillId="0" borderId="0" applyFont="0" applyFill="0" applyBorder="0" applyAlignment="0" applyProtection="0"/>
    <xf numFmtId="181" fontId="8" fillId="0" borderId="0" applyFont="0" applyFill="0" applyBorder="0" applyAlignment="0" applyProtection="0"/>
    <xf numFmtId="170" fontId="8" fillId="0" borderId="0" applyFont="0" applyFill="0" applyBorder="0" applyAlignment="0" applyProtection="0"/>
    <xf numFmtId="180" fontId="8" fillId="0" borderId="0" applyFont="0" applyFill="0" applyBorder="0" applyAlignment="0" applyProtection="0"/>
    <xf numFmtId="178" fontId="8" fillId="0" borderId="0" applyFont="0" applyFill="0" applyBorder="0" applyAlignment="0" applyProtection="0"/>
    <xf numFmtId="184" fontId="8" fillId="0" borderId="0" applyFont="0" applyFill="0" applyBorder="0" applyAlignment="0" applyProtection="0"/>
    <xf numFmtId="10" fontId="37" fillId="35" borderId="2" applyNumberFormat="0" applyBorder="0" applyAlignment="0" applyProtection="0"/>
    <xf numFmtId="168"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0" fontId="15" fillId="0" borderId="0"/>
    <xf numFmtId="0"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15" fillId="0" borderId="0"/>
    <xf numFmtId="169" fontId="8" fillId="0" borderId="0" applyFont="0" applyFill="0" applyBorder="0" applyAlignment="0" applyProtection="0"/>
    <xf numFmtId="169" fontId="8" fillId="0" borderId="0" applyFont="0" applyFill="0" applyBorder="0" applyAlignment="0" applyProtection="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4" fillId="0" borderId="0"/>
    <xf numFmtId="0" fontId="16" fillId="0" borderId="0"/>
    <xf numFmtId="175" fontId="41"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15" fillId="0" borderId="0"/>
    <xf numFmtId="174" fontId="14" fillId="0" borderId="0">
      <protection locked="0"/>
    </xf>
    <xf numFmtId="174" fontId="14" fillId="0" borderId="0">
      <protection locked="0"/>
    </xf>
    <xf numFmtId="0" fontId="16" fillId="0" borderId="0"/>
    <xf numFmtId="0" fontId="16" fillId="0" borderId="0"/>
    <xf numFmtId="0" fontId="16" fillId="0" borderId="0"/>
    <xf numFmtId="0" fontId="16" fillId="0" borderId="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44"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44" fillId="0" borderId="0"/>
    <xf numFmtId="0" fontId="16" fillId="0" borderId="0"/>
    <xf numFmtId="0" fontId="16" fillId="0" borderId="0"/>
    <xf numFmtId="0" fontId="16" fillId="0" borderId="0"/>
    <xf numFmtId="175" fontId="41" fillId="0" borderId="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85" fontId="45" fillId="0" borderId="0" applyFill="0" applyBorder="0" applyAlignment="0" applyProtection="0"/>
    <xf numFmtId="185" fontId="45" fillId="0" borderId="0" applyFill="0" applyBorder="0" applyAlignment="0" applyProtection="0"/>
    <xf numFmtId="0" fontId="41" fillId="0" borderId="0"/>
    <xf numFmtId="0" fontId="44" fillId="0" borderId="0"/>
    <xf numFmtId="0" fontId="44" fillId="0" borderId="0"/>
    <xf numFmtId="3" fontId="13" fillId="0" borderId="0" applyFont="0" applyFill="0" applyBorder="0" applyAlignment="0" applyProtection="0"/>
    <xf numFmtId="0"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16" fillId="0" borderId="0"/>
    <xf numFmtId="38" fontId="37" fillId="36" borderId="0" applyNumberFormat="0" applyBorder="0" applyAlignment="0" applyProtection="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15" fillId="0" borderId="0"/>
    <xf numFmtId="0" fontId="15" fillId="0" borderId="0"/>
    <xf numFmtId="0" fontId="15" fillId="0" borderId="0"/>
    <xf numFmtId="184" fontId="8" fillId="0" borderId="0" applyFont="0" applyFill="0" applyBorder="0" applyAlignment="0" applyProtection="0"/>
    <xf numFmtId="175" fontId="41" fillId="0" borderId="0"/>
    <xf numFmtId="182" fontId="35" fillId="0" borderId="7" applyAlignment="0" applyProtection="0"/>
    <xf numFmtId="182" fontId="36" fillId="0" borderId="7" applyAlignment="0" applyProtection="0"/>
    <xf numFmtId="182" fontId="36" fillId="0" borderId="7" applyAlignment="0" applyProtection="0"/>
    <xf numFmtId="183" fontId="8" fillId="0" borderId="0"/>
    <xf numFmtId="183" fontId="26" fillId="0" borderId="0"/>
    <xf numFmtId="183" fontId="26" fillId="0" borderId="0"/>
    <xf numFmtId="182" fontId="36" fillId="0" borderId="7" applyAlignment="0" applyProtection="0"/>
    <xf numFmtId="183" fontId="26" fillId="0" borderId="0"/>
    <xf numFmtId="182" fontId="36" fillId="0" borderId="7" applyAlignment="0" applyProtection="0"/>
    <xf numFmtId="183" fontId="8" fillId="0" borderId="0"/>
    <xf numFmtId="0" fontId="34"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0"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80" fontId="8" fillId="0" borderId="0" applyFont="0" applyFill="0" applyBorder="0" applyAlignment="0" applyProtection="0"/>
    <xf numFmtId="184" fontId="8" fillId="0" borderId="0" applyFont="0" applyFill="0" applyBorder="0" applyAlignment="0" applyProtection="0"/>
    <xf numFmtId="168" fontId="8" fillId="0" borderId="0" applyFont="0" applyFill="0" applyBorder="0" applyAlignment="0" applyProtection="0"/>
    <xf numFmtId="0" fontId="38" fillId="0" borderId="0"/>
    <xf numFmtId="0" fontId="39" fillId="0" borderId="0"/>
    <xf numFmtId="0" fontId="39" fillId="0" borderId="0"/>
    <xf numFmtId="0" fontId="38" fillId="0" borderId="0"/>
    <xf numFmtId="0" fontId="38" fillId="0" borderId="0"/>
    <xf numFmtId="0" fontId="39" fillId="0" borderId="0"/>
    <xf numFmtId="0" fontId="38" fillId="0" borderId="0"/>
    <xf numFmtId="0" fontId="38" fillId="0" borderId="0"/>
    <xf numFmtId="10" fontId="37" fillId="35" borderId="2" applyNumberFormat="0" applyBorder="0" applyAlignment="0" applyProtection="0"/>
    <xf numFmtId="175" fontId="38" fillId="0" borderId="0"/>
    <xf numFmtId="175" fontId="38" fillId="0" borderId="0"/>
    <xf numFmtId="178" fontId="8" fillId="0" borderId="0" applyFont="0" applyFill="0" applyBorder="0" applyAlignment="0" applyProtection="0"/>
    <xf numFmtId="170"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1" fontId="8" fillId="0" borderId="0" applyFont="0" applyFill="0" applyBorder="0" applyAlignment="0" applyProtection="0"/>
    <xf numFmtId="167" fontId="8" fillId="0" borderId="0" applyFont="0" applyFill="0" applyBorder="0" applyAlignment="0" applyProtection="0"/>
    <xf numFmtId="38" fontId="37" fillId="36" borderId="0" applyNumberFormat="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38" fontId="37" fillId="36" borderId="0" applyNumberFormat="0" applyBorder="0"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0" fontId="46" fillId="0" borderId="0"/>
    <xf numFmtId="0" fontId="44" fillId="0" borderId="0"/>
    <xf numFmtId="0" fontId="15" fillId="0" borderId="0"/>
    <xf numFmtId="184" fontId="8" fillId="0" borderId="0" applyFon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84" fontId="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80" fontId="8" fillId="0" borderId="0" applyFont="0" applyFill="0" applyBorder="0" applyAlignment="0" applyProtection="0"/>
    <xf numFmtId="178" fontId="8" fillId="0" borderId="0" applyFont="0" applyFill="0" applyBorder="0" applyAlignment="0" applyProtection="0"/>
    <xf numFmtId="169" fontId="8" fillId="0" borderId="0" applyFont="0" applyFill="0" applyBorder="0" applyAlignment="0" applyProtection="0"/>
    <xf numFmtId="38" fontId="37" fillId="36" borderId="0" applyNumberFormat="0" applyBorder="0" applyAlignment="0" applyProtection="0"/>
    <xf numFmtId="181" fontId="8" fillId="0" borderId="0" applyFont="0" applyFill="0" applyBorder="0" applyAlignment="0" applyProtection="0"/>
    <xf numFmtId="10" fontId="37" fillId="35" borderId="2" applyNumberFormat="0" applyBorder="0"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0" fontId="8" fillId="0" borderId="0" applyFont="0" applyFill="0" applyBorder="0"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0" fontId="38" fillId="0" borderId="0"/>
    <xf numFmtId="0" fontId="39" fillId="0" borderId="0"/>
    <xf numFmtId="175" fontId="38" fillId="0" borderId="0"/>
    <xf numFmtId="175" fontId="38" fillId="0" borderId="0"/>
    <xf numFmtId="0" fontId="39" fillId="0" borderId="0"/>
    <xf numFmtId="175" fontId="38" fillId="0" borderId="0"/>
    <xf numFmtId="175" fontId="38" fillId="0" borderId="0"/>
    <xf numFmtId="183" fontId="8" fillId="0" borderId="0"/>
    <xf numFmtId="183" fontId="26" fillId="0" borderId="0"/>
    <xf numFmtId="183" fontId="8" fillId="0" borderId="0"/>
    <xf numFmtId="183" fontId="8" fillId="0" borderId="0"/>
    <xf numFmtId="183" fontId="26" fillId="0" borderId="0"/>
    <xf numFmtId="183" fontId="8" fillId="0" borderId="0"/>
    <xf numFmtId="183" fontId="26" fillId="0" borderId="0"/>
    <xf numFmtId="183" fontId="8" fillId="0" borderId="0"/>
    <xf numFmtId="183" fontId="8" fillId="0" borderId="0"/>
    <xf numFmtId="183" fontId="8" fillId="0" borderId="0"/>
    <xf numFmtId="183" fontId="8" fillId="0" borderId="0"/>
    <xf numFmtId="183" fontId="8" fillId="0" borderId="0"/>
    <xf numFmtId="0" fontId="38" fillId="0" borderId="0"/>
    <xf numFmtId="0" fontId="38" fillId="0" borderId="0"/>
    <xf numFmtId="0" fontId="39" fillId="0" borderId="0"/>
    <xf numFmtId="175" fontId="38" fillId="0" borderId="0"/>
    <xf numFmtId="175" fontId="38" fillId="0" borderId="0"/>
    <xf numFmtId="0" fontId="38" fillId="0" borderId="0"/>
    <xf numFmtId="0" fontId="38" fillId="0" borderId="0"/>
    <xf numFmtId="167" fontId="8" fillId="0" borderId="0" applyFont="0" applyFill="0" applyBorder="0" applyAlignment="0" applyProtection="0"/>
    <xf numFmtId="169" fontId="8" fillId="0" borderId="0" applyFont="0" applyFill="0" applyBorder="0" applyAlignment="0" applyProtection="0"/>
    <xf numFmtId="17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68" fontId="8" fillId="0" borderId="0" applyFont="0" applyFill="0" applyBorder="0" applyAlignment="0" applyProtection="0"/>
    <xf numFmtId="183" fontId="8" fillId="0" borderId="0"/>
    <xf numFmtId="183" fontId="26" fillId="0" borderId="0"/>
    <xf numFmtId="183" fontId="8" fillId="0" borderId="0"/>
    <xf numFmtId="183" fontId="8" fillId="0" borderId="0"/>
    <xf numFmtId="183" fontId="26" fillId="0" borderId="0"/>
    <xf numFmtId="183" fontId="8" fillId="0" borderId="0"/>
    <xf numFmtId="170" fontId="8" fillId="0" borderId="0" applyFont="0" applyFill="0" applyBorder="0" applyAlignment="0" applyProtection="0"/>
    <xf numFmtId="183" fontId="26" fillId="0" borderId="0"/>
    <xf numFmtId="183" fontId="8" fillId="0" borderId="0"/>
    <xf numFmtId="183" fontId="8" fillId="0" borderId="0"/>
    <xf numFmtId="183" fontId="8" fillId="0" borderId="0"/>
    <xf numFmtId="183" fontId="8" fillId="0" borderId="0"/>
    <xf numFmtId="183" fontId="8" fillId="0" borderId="0"/>
    <xf numFmtId="10" fontId="37" fillId="35" borderId="2" applyNumberFormat="0" applyBorder="0" applyAlignment="0" applyProtection="0"/>
    <xf numFmtId="167" fontId="8" fillId="0" borderId="0" applyFont="0" applyFill="0" applyBorder="0" applyAlignment="0" applyProtection="0"/>
    <xf numFmtId="38" fontId="37" fillId="36" borderId="0" applyNumberFormat="0" applyBorder="0" applyAlignment="0" applyProtection="0"/>
    <xf numFmtId="181" fontId="8" fillId="0" borderId="0" applyFont="0" applyFill="0" applyBorder="0" applyAlignment="0" applyProtection="0"/>
    <xf numFmtId="178" fontId="8" fillId="0" borderId="0" applyFont="0" applyFill="0" applyBorder="0" applyAlignment="0" applyProtection="0"/>
    <xf numFmtId="0" fontId="38" fillId="0" borderId="0"/>
    <xf numFmtId="0" fontId="39" fillId="0" borderId="0"/>
    <xf numFmtId="175" fontId="38" fillId="0" borderId="0"/>
    <xf numFmtId="175" fontId="38" fillId="0" borderId="0"/>
    <xf numFmtId="0" fontId="39" fillId="0" borderId="0"/>
    <xf numFmtId="175" fontId="38" fillId="0" borderId="0"/>
    <xf numFmtId="175" fontId="38" fillId="0" borderId="0"/>
    <xf numFmtId="0" fontId="38" fillId="0" borderId="0"/>
    <xf numFmtId="0" fontId="38" fillId="0" borderId="0"/>
    <xf numFmtId="0" fontId="39" fillId="0" borderId="0"/>
    <xf numFmtId="175" fontId="38" fillId="0" borderId="0"/>
    <xf numFmtId="175" fontId="38" fillId="0" borderId="0"/>
    <xf numFmtId="0" fontId="38" fillId="0" borderId="0"/>
    <xf numFmtId="0" fontId="38" fillId="0" borderId="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5" fontId="40" fillId="0" borderId="0" applyNumberFormat="0" applyFill="0" applyBorder="0" applyAlignment="0" applyProtection="0"/>
    <xf numFmtId="184" fontId="8" fillId="0" borderId="0" applyFon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80"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81" fontId="8" fillId="0" borderId="0" applyFont="0" applyFill="0" applyBorder="0"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0" fontId="38" fillId="0" borderId="0"/>
    <xf numFmtId="0" fontId="39" fillId="0" borderId="0"/>
    <xf numFmtId="175" fontId="38" fillId="0" borderId="0"/>
    <xf numFmtId="175" fontId="38" fillId="0" borderId="0"/>
    <xf numFmtId="0" fontId="39" fillId="0" borderId="0"/>
    <xf numFmtId="175" fontId="38" fillId="0" borderId="0"/>
    <xf numFmtId="175" fontId="38" fillId="0" borderId="0"/>
    <xf numFmtId="0" fontId="38" fillId="0" borderId="0"/>
    <xf numFmtId="0" fontId="38" fillId="0" borderId="0"/>
    <xf numFmtId="0" fontId="39" fillId="0" borderId="0"/>
    <xf numFmtId="175" fontId="38" fillId="0" borderId="0"/>
    <xf numFmtId="175" fontId="38" fillId="0" borderId="0"/>
    <xf numFmtId="0" fontId="38" fillId="0" borderId="0"/>
    <xf numFmtId="0" fontId="38" fillId="0" borderId="0"/>
    <xf numFmtId="167" fontId="8" fillId="0" borderId="0" applyFont="0" applyFill="0" applyBorder="0" applyAlignment="0" applyProtection="0"/>
    <xf numFmtId="170" fontId="8" fillId="0" borderId="0" applyFont="0" applyFill="0" applyBorder="0" applyAlignment="0" applyProtection="0"/>
    <xf numFmtId="10" fontId="8" fillId="0" borderId="0" applyFont="0" applyFill="0" applyBorder="0" applyAlignment="0" applyProtection="0"/>
    <xf numFmtId="10" fontId="37" fillId="35" borderId="2" applyNumberFormat="0" applyBorder="0" applyAlignment="0" applyProtection="0"/>
    <xf numFmtId="38" fontId="37" fillId="36" borderId="0" applyNumberFormat="0" applyBorder="0" applyAlignment="0" applyProtection="0"/>
    <xf numFmtId="178" fontId="8" fillId="0" borderId="0" applyFont="0" applyFill="0" applyBorder="0" applyAlignment="0" applyProtection="0"/>
    <xf numFmtId="184" fontId="8" fillId="0" borderId="0" applyFont="0" applyFill="0" applyBorder="0" applyAlignment="0" applyProtection="0"/>
    <xf numFmtId="178" fontId="8" fillId="0" borderId="0" applyFont="0" applyFill="0" applyBorder="0" applyAlignment="0" applyProtection="0"/>
    <xf numFmtId="38" fontId="37" fillId="36" borderId="0" applyNumberFormat="0" applyBorder="0" applyAlignment="0" applyProtection="0"/>
    <xf numFmtId="10" fontId="37" fillId="35" borderId="2" applyNumberFormat="0" applyBorder="0" applyAlignment="0" applyProtection="0"/>
    <xf numFmtId="180"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69" fontId="8" fillId="0" borderId="0" applyFont="0" applyFill="0" applyBorder="0" applyAlignment="0" applyProtection="0"/>
    <xf numFmtId="10" fontId="8" fillId="0" borderId="0" applyFont="0" applyFill="0" applyBorder="0" applyAlignment="0" applyProtection="0"/>
    <xf numFmtId="168" fontId="8" fillId="0" borderId="0" applyFont="0" applyFill="0" applyBorder="0" applyAlignment="0" applyProtection="0"/>
    <xf numFmtId="170" fontId="8" fillId="0" borderId="0" applyFont="0" applyFill="0" applyBorder="0" applyAlignment="0" applyProtection="0"/>
    <xf numFmtId="167" fontId="8" fillId="0" borderId="0" applyFont="0" applyFill="0" applyBorder="0" applyAlignment="0" applyProtection="0"/>
    <xf numFmtId="181"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40" fillId="0" borderId="0" applyNumberForma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0"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38" fontId="37" fillId="36" borderId="0" applyNumberFormat="0" applyBorder="0" applyAlignment="0" applyProtection="0"/>
    <xf numFmtId="181" fontId="8" fillId="0" borderId="0" applyFont="0" applyFill="0" applyBorder="0" applyAlignment="0" applyProtection="0"/>
    <xf numFmtId="168"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69" fontId="8" fillId="0" borderId="0" applyFont="0" applyFill="0" applyBorder="0" applyAlignment="0" applyProtection="0"/>
    <xf numFmtId="10" fontId="37" fillId="35" borderId="2" applyNumberFormat="0" applyBorder="0" applyAlignment="0" applyProtection="0"/>
    <xf numFmtId="170" fontId="8" fillId="0" borderId="0" applyFont="0" applyFill="0" applyBorder="0" applyAlignment="0" applyProtection="0"/>
    <xf numFmtId="184"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0" fontId="8" fillId="0" borderId="0" applyFont="0" applyFill="0" applyBorder="0" applyAlignment="0" applyProtection="0"/>
    <xf numFmtId="178" fontId="8" fillId="0" borderId="0" applyFont="0" applyFill="0" applyBorder="0" applyAlignment="0" applyProtection="0"/>
    <xf numFmtId="169" fontId="8" fillId="0" borderId="0" applyFont="0" applyFill="0" applyBorder="0"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3" fontId="8" fillId="0" borderId="0"/>
    <xf numFmtId="183" fontId="26" fillId="0" borderId="0"/>
    <xf numFmtId="183" fontId="8" fillId="0" borderId="0"/>
    <xf numFmtId="183" fontId="8" fillId="0" borderId="0"/>
    <xf numFmtId="183" fontId="26" fillId="0" borderId="0"/>
    <xf numFmtId="183" fontId="8" fillId="0" borderId="0"/>
    <xf numFmtId="183" fontId="26" fillId="0" borderId="0"/>
    <xf numFmtId="183" fontId="8" fillId="0" borderId="0"/>
    <xf numFmtId="183" fontId="8" fillId="0" borderId="0"/>
    <xf numFmtId="183" fontId="8" fillId="0" borderId="0"/>
    <xf numFmtId="183" fontId="8" fillId="0" borderId="0"/>
    <xf numFmtId="183" fontId="8" fillId="0" borderId="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0" fontId="8" fillId="0" borderId="0" applyFont="0" applyFill="0" applyBorder="0" applyAlignment="0" applyProtection="0"/>
    <xf numFmtId="180" fontId="8" fillId="0" borderId="0" applyFont="0" applyFill="0" applyBorder="0" applyAlignment="0" applyProtection="0"/>
    <xf numFmtId="184" fontId="8" fillId="0" borderId="0" applyFont="0" applyFill="0" applyBorder="0" applyAlignment="0" applyProtection="0"/>
    <xf numFmtId="168" fontId="8" fillId="0" borderId="0" applyFont="0" applyFill="0" applyBorder="0" applyAlignment="0" applyProtection="0"/>
    <xf numFmtId="0" fontId="38" fillId="0" borderId="0"/>
    <xf numFmtId="0" fontId="39" fillId="0" borderId="0"/>
    <xf numFmtId="175" fontId="38" fillId="0" borderId="0"/>
    <xf numFmtId="175" fontId="38" fillId="0" borderId="0"/>
    <xf numFmtId="0" fontId="39" fillId="0" borderId="0"/>
    <xf numFmtId="175" fontId="38" fillId="0" borderId="0"/>
    <xf numFmtId="175" fontId="38" fillId="0" borderId="0"/>
    <xf numFmtId="0" fontId="38" fillId="0" borderId="0"/>
    <xf numFmtId="0" fontId="38" fillId="0" borderId="0"/>
    <xf numFmtId="0" fontId="39" fillId="0" borderId="0"/>
    <xf numFmtId="175" fontId="38" fillId="0" borderId="0"/>
    <xf numFmtId="175" fontId="38" fillId="0" borderId="0"/>
    <xf numFmtId="0" fontId="38" fillId="0" borderId="0"/>
    <xf numFmtId="0" fontId="38" fillId="0" borderId="0"/>
    <xf numFmtId="10" fontId="37" fillId="35" borderId="2" applyNumberFormat="0" applyBorder="0" applyAlignment="0" applyProtection="0"/>
    <xf numFmtId="178" fontId="8" fillId="0" borderId="0" applyFont="0" applyFill="0" applyBorder="0" applyAlignment="0" applyProtection="0"/>
    <xf numFmtId="181" fontId="8" fillId="0" borderId="0" applyFont="0" applyFill="0" applyBorder="0" applyAlignment="0" applyProtection="0"/>
    <xf numFmtId="167" fontId="8" fillId="0" borderId="0" applyFont="0" applyFill="0" applyBorder="0" applyAlignment="0" applyProtection="0"/>
    <xf numFmtId="38" fontId="37" fillId="36" borderId="0" applyNumberFormat="0" applyBorder="0" applyAlignment="0" applyProtection="0"/>
    <xf numFmtId="175" fontId="41" fillId="0" borderId="0"/>
    <xf numFmtId="0" fontId="15"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0" fontId="47" fillId="0" borderId="0"/>
    <xf numFmtId="0" fontId="47" fillId="0" borderId="0"/>
    <xf numFmtId="175" fontId="41" fillId="0" borderId="0"/>
    <xf numFmtId="184"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80"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81"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67" fontId="8" fillId="0" borderId="0" applyFont="0" applyFill="0" applyBorder="0" applyAlignment="0" applyProtection="0"/>
    <xf numFmtId="170" fontId="8" fillId="0" borderId="0" applyFont="0" applyFill="0" applyBorder="0" applyAlignment="0" applyProtection="0"/>
    <xf numFmtId="10"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0" fontId="37" fillId="35" borderId="2" applyNumberFormat="0" applyBorder="0" applyAlignment="0" applyProtection="0"/>
    <xf numFmtId="38" fontId="37" fillId="36" borderId="0" applyNumberFormat="0" applyBorder="0" applyAlignment="0" applyProtection="0"/>
    <xf numFmtId="178" fontId="8" fillId="0" borderId="0" applyFont="0" applyFill="0" applyBorder="0" applyAlignment="0" applyProtection="0"/>
    <xf numFmtId="0"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15" fillId="0" borderId="0"/>
    <xf numFmtId="0" fontId="15" fillId="0" borderId="0"/>
    <xf numFmtId="169" fontId="8" fillId="0" borderId="0" applyFont="0" applyFill="0" applyBorder="0" applyAlignment="0" applyProtection="0"/>
    <xf numFmtId="0" fontId="15" fillId="0" borderId="0"/>
    <xf numFmtId="0" fontId="16" fillId="0" borderId="0"/>
    <xf numFmtId="0" fontId="15"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0" fontId="47" fillId="0" borderId="0"/>
    <xf numFmtId="0" fontId="47" fillId="0" borderId="0"/>
    <xf numFmtId="0" fontId="15"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15" fillId="0" borderId="0"/>
    <xf numFmtId="0" fontId="15" fillId="0" borderId="0"/>
    <xf numFmtId="0" fontId="15" fillId="0" borderId="0"/>
    <xf numFmtId="0" fontId="15" fillId="0" borderId="0"/>
    <xf numFmtId="174" fontId="14" fillId="0" borderId="0">
      <protection locked="0"/>
    </xf>
    <xf numFmtId="0" fontId="15" fillId="0" borderId="0"/>
    <xf numFmtId="3" fontId="13" fillId="0" borderId="0" applyFont="0" applyFill="0" applyBorder="0" applyAlignment="0" applyProtection="0"/>
    <xf numFmtId="174" fontId="14" fillId="0" borderId="0">
      <protection locked="0"/>
    </xf>
    <xf numFmtId="174" fontId="14" fillId="0" borderId="0">
      <protection locked="0"/>
    </xf>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5" fontId="41" fillId="0" borderId="0"/>
    <xf numFmtId="174" fontId="14" fillId="0" borderId="0">
      <protection locked="0"/>
    </xf>
    <xf numFmtId="174" fontId="14" fillId="0" borderId="0">
      <protection locked="0"/>
    </xf>
    <xf numFmtId="0" fontId="16" fillId="0" borderId="0"/>
    <xf numFmtId="0" fontId="15" fillId="0" borderId="0"/>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16" fillId="0" borderId="0"/>
    <xf numFmtId="0" fontId="15" fillId="0" borderId="0"/>
    <xf numFmtId="0" fontId="8" fillId="0" borderId="0">
      <protection hidden="1"/>
    </xf>
    <xf numFmtId="180" fontId="8" fillId="0" borderId="0" applyFont="0" applyFill="0" applyBorder="0" applyAlignment="0" applyProtection="0"/>
    <xf numFmtId="181" fontId="8" fillId="0" borderId="0" applyFont="0" applyFill="0" applyBorder="0" applyAlignment="0" applyProtection="0"/>
    <xf numFmtId="167" fontId="8" fillId="0" borderId="0" applyFont="0" applyFill="0" applyBorder="0" applyAlignment="0" applyProtection="0"/>
    <xf numFmtId="10" fontId="37" fillId="35" borderId="2" applyNumberFormat="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84" fontId="8" fillId="0" borderId="0" applyFont="0" applyFill="0" applyBorder="0" applyAlignment="0" applyProtection="0"/>
    <xf numFmtId="169" fontId="8" fillId="0" borderId="0" applyFont="0" applyFill="0" applyBorder="0" applyAlignment="0" applyProtection="0"/>
    <xf numFmtId="170" fontId="8" fillId="0" borderId="0" applyFont="0" applyFill="0" applyBorder="0" applyAlignment="0" applyProtection="0"/>
    <xf numFmtId="38" fontId="37" fillId="36" borderId="0" applyNumberFormat="0" applyBorder="0" applyAlignment="0" applyProtection="0"/>
    <xf numFmtId="178" fontId="8" fillId="0" borderId="0" applyFont="0" applyFill="0" applyBorder="0" applyAlignment="0" applyProtection="0"/>
    <xf numFmtId="10"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68" fontId="8" fillId="0" borderId="0" applyFont="0" applyFill="0" applyBorder="0" applyAlignment="0" applyProtection="0"/>
    <xf numFmtId="179" fontId="41" fillId="0" borderId="0"/>
    <xf numFmtId="0" fontId="16" fillId="0" borderId="0"/>
    <xf numFmtId="0" fontId="16"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41" fillId="0" borderId="0"/>
    <xf numFmtId="169" fontId="8" fillId="0" borderId="0" applyFont="0" applyFill="0" applyBorder="0" applyAlignment="0" applyProtection="0"/>
    <xf numFmtId="179" fontId="15" fillId="0" borderId="0"/>
    <xf numFmtId="175" fontId="41" fillId="0" borderId="0"/>
    <xf numFmtId="0" fontId="15" fillId="0" borderId="0"/>
    <xf numFmtId="0" fontId="15"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0" fontId="15" fillId="0" borderId="0"/>
    <xf numFmtId="0" fontId="15" fillId="0" borderId="0"/>
    <xf numFmtId="0" fontId="15" fillId="0" borderId="0"/>
    <xf numFmtId="0" fontId="16" fillId="0" borderId="0"/>
    <xf numFmtId="0" fontId="41" fillId="0" borderId="0"/>
    <xf numFmtId="0" fontId="15"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85" fontId="45" fillId="0" borderId="0" applyFill="0" applyBorder="0" applyAlignment="0" applyProtection="0"/>
    <xf numFmtId="185" fontId="45" fillId="0" borderId="0" applyFill="0" applyBorder="0" applyAlignment="0" applyProtection="0"/>
    <xf numFmtId="0" fontId="15" fillId="0" borderId="0"/>
    <xf numFmtId="0" fontId="41" fillId="0" borderId="0"/>
    <xf numFmtId="0"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0" fontId="44" fillId="0" borderId="0"/>
    <xf numFmtId="0" fontId="44" fillId="0" borderId="0"/>
    <xf numFmtId="0" fontId="44" fillId="0" borderId="0"/>
    <xf numFmtId="175" fontId="41" fillId="0" borderId="0"/>
    <xf numFmtId="175" fontId="40" fillId="0" borderId="0" applyNumberFormat="0" applyFill="0" applyBorder="0" applyAlignment="0" applyProtection="0"/>
    <xf numFmtId="180"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81"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67" fontId="8" fillId="0" borderId="0" applyFont="0" applyFill="0" applyBorder="0" applyAlignment="0" applyProtection="0"/>
    <xf numFmtId="170" fontId="8" fillId="0" borderId="0" applyFont="0" applyFill="0" applyBorder="0" applyAlignment="0" applyProtection="0"/>
    <xf numFmtId="10"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0" fontId="37" fillId="35" borderId="2" applyNumberFormat="0" applyBorder="0" applyAlignment="0" applyProtection="0"/>
    <xf numFmtId="38" fontId="37" fillId="36" borderId="0" applyNumberFormat="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8"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48" fillId="0" borderId="0" applyFont="0" applyFill="0" applyBorder="0" applyAlignment="0" applyProtection="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0" fontId="16" fillId="0" borderId="0"/>
    <xf numFmtId="0" fontId="16"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15" fillId="0" borderId="0"/>
    <xf numFmtId="175" fontId="41" fillId="0" borderId="0"/>
    <xf numFmtId="174" fontId="14" fillId="0" borderId="0">
      <protection locked="0"/>
    </xf>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15"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15" fillId="0" borderId="0"/>
    <xf numFmtId="0" fontId="15" fillId="0" borderId="0"/>
    <xf numFmtId="0" fontId="15" fillId="0" borderId="0"/>
    <xf numFmtId="0" fontId="15" fillId="0" borderId="0"/>
    <xf numFmtId="0" fontId="15" fillId="0" borderId="0"/>
    <xf numFmtId="0" fontId="15" fillId="0" borderId="0"/>
    <xf numFmtId="169" fontId="8" fillId="0" borderId="0" applyFont="0" applyFill="0" applyBorder="0" applyAlignment="0" applyProtection="0"/>
    <xf numFmtId="0" fontId="15" fillId="0" borderId="0"/>
    <xf numFmtId="175" fontId="41"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46" fillId="0" borderId="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5" fontId="41" fillId="0" borderId="0"/>
    <xf numFmtId="175" fontId="41" fillId="0" borderId="0"/>
    <xf numFmtId="10" fontId="37" fillId="35" borderId="2" applyNumberFormat="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0" fontId="8" fillId="0" borderId="0" applyFont="0" applyFill="0" applyBorder="0" applyAlignment="0" applyProtection="0"/>
    <xf numFmtId="178"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67" fontId="8" fillId="0" borderId="0" applyFont="0" applyFill="0" applyBorder="0" applyAlignment="0" applyProtection="0"/>
    <xf numFmtId="180" fontId="8" fillId="0" borderId="0" applyFont="0" applyFill="0" applyBorder="0" applyAlignment="0" applyProtection="0"/>
    <xf numFmtId="170"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68" fontId="8" fillId="0" borderId="0" applyFont="0" applyFill="0" applyBorder="0" applyAlignment="0" applyProtection="0"/>
    <xf numFmtId="38" fontId="37" fillId="36" borderId="0" applyNumberFormat="0" applyBorder="0" applyAlignment="0" applyProtection="0"/>
    <xf numFmtId="184"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1" fontId="8" fillId="0" borderId="0" applyFont="0" applyFill="0" applyBorder="0" applyAlignment="0" applyProtection="0"/>
    <xf numFmtId="0" fontId="16"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15"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0" fontId="47" fillId="0" borderId="0"/>
    <xf numFmtId="0" fontId="47" fillId="0" borderId="0"/>
    <xf numFmtId="179" fontId="41" fillId="0" borderId="0"/>
    <xf numFmtId="182" fontId="36" fillId="0" borderId="7" applyAlignment="0" applyProtection="0"/>
    <xf numFmtId="182" fontId="36" fillId="0" borderId="7" applyAlignment="0" applyProtection="0"/>
    <xf numFmtId="175" fontId="40" fillId="0" borderId="0" applyNumberFormat="0" applyFill="0" applyBorder="0" applyAlignment="0" applyProtection="0"/>
    <xf numFmtId="184" fontId="8" fillId="0" borderId="0" applyFont="0" applyFill="0" applyBorder="0" applyAlignment="0" applyProtection="0"/>
    <xf numFmtId="175" fontId="38" fillId="0" borderId="0"/>
    <xf numFmtId="178" fontId="8" fillId="0" borderId="0" applyFont="0" applyFill="0" applyBorder="0" applyAlignment="0" applyProtection="0"/>
    <xf numFmtId="181" fontId="8" fillId="0" borderId="0" applyFont="0" applyFill="0" applyBorder="0" applyAlignment="0" applyProtection="0"/>
    <xf numFmtId="167" fontId="8" fillId="0" borderId="0" applyFont="0" applyFill="0" applyBorder="0" applyAlignment="0" applyProtection="0"/>
    <xf numFmtId="38" fontId="37" fillId="36" borderId="0" applyNumberFormat="0" applyBorder="0" applyAlignment="0" applyProtection="0"/>
    <xf numFmtId="170" fontId="8" fillId="0" borderId="0" applyFont="0" applyFill="0" applyBorder="0" applyAlignment="0" applyProtection="0"/>
    <xf numFmtId="10" fontId="37" fillId="35" borderId="2" applyNumberFormat="0" applyBorder="0" applyAlignment="0" applyProtection="0"/>
    <xf numFmtId="168" fontId="8" fillId="0" borderId="0" applyFont="0" applyFill="0" applyBorder="0" applyAlignment="0" applyProtection="0"/>
    <xf numFmtId="180" fontId="8" fillId="0" borderId="0" applyFont="0" applyFill="0" applyBorder="0" applyAlignment="0" applyProtection="0"/>
    <xf numFmtId="10" fontId="8" fillId="0" borderId="0" applyFont="0" applyFill="0" applyBorder="0" applyAlignment="0" applyProtection="0"/>
    <xf numFmtId="183" fontId="8" fillId="0" borderId="0"/>
    <xf numFmtId="169"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69" fontId="8" fillId="0" borderId="0" applyFont="0" applyFill="0" applyBorder="0" applyAlignment="0" applyProtection="0"/>
    <xf numFmtId="183" fontId="8" fillId="0" borderId="0"/>
    <xf numFmtId="183" fontId="8" fillId="0" borderId="0"/>
    <xf numFmtId="183" fontId="8" fillId="0" borderId="0"/>
    <xf numFmtId="169" fontId="8" fillId="0" borderId="0" applyFont="0" applyFill="0" applyBorder="0" applyAlignment="0" applyProtection="0"/>
    <xf numFmtId="183" fontId="8" fillId="0" borderId="0"/>
    <xf numFmtId="183" fontId="8" fillId="0" borderId="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67" fontId="8" fillId="0" borderId="0" applyFont="0" applyFill="0" applyBorder="0" applyAlignment="0" applyProtection="0"/>
    <xf numFmtId="175" fontId="40" fillId="0" borderId="0" applyNumberFormat="0" applyFill="0" applyBorder="0" applyAlignment="0" applyProtection="0"/>
    <xf numFmtId="167" fontId="8" fillId="0" borderId="0" applyFont="0" applyFill="0" applyBorder="0" applyAlignment="0" applyProtection="0"/>
    <xf numFmtId="175" fontId="40" fillId="0" borderId="0" applyNumberForma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80"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4"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68"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81" fontId="8" fillId="0" borderId="0" applyFont="0" applyFill="0" applyBorder="0" applyAlignment="0" applyProtection="0"/>
    <xf numFmtId="175" fontId="38" fillId="0" borderId="0"/>
    <xf numFmtId="181" fontId="8" fillId="0" borderId="0" applyFont="0" applyFill="0" applyBorder="0" applyAlignment="0" applyProtection="0"/>
    <xf numFmtId="175" fontId="38" fillId="0" borderId="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0" fontId="37" fillId="35" borderId="2" applyNumberFormat="0" applyBorder="0" applyAlignment="0" applyProtection="0"/>
    <xf numFmtId="170" fontId="8" fillId="0" borderId="0" applyFont="0" applyFill="0" applyBorder="0" applyAlignment="0" applyProtection="0"/>
    <xf numFmtId="170" fontId="8" fillId="0" borderId="0" applyFont="0" applyFill="0" applyBorder="0" applyAlignment="0" applyProtection="0"/>
    <xf numFmtId="10" fontId="37" fillId="35" borderId="2" applyNumberFormat="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8"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0"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4" fontId="8" fillId="0" borderId="0" applyFont="0" applyFill="0" applyBorder="0" applyAlignment="0" applyProtection="0"/>
    <xf numFmtId="184" fontId="8" fillId="0" borderId="0" applyFont="0" applyFill="0" applyBorder="0" applyAlignment="0" applyProtection="0"/>
    <xf numFmtId="181"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0" fontId="37" fillId="35" borderId="2" applyNumberFormat="0" applyBorder="0" applyAlignment="0" applyProtection="0"/>
    <xf numFmtId="10" fontId="37" fillId="35" borderId="2" applyNumberFormat="0" applyBorder="0" applyAlignment="0" applyProtection="0"/>
    <xf numFmtId="167"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38" fontId="37" fillId="36" borderId="0" applyNumberFormat="0" applyBorder="0" applyAlignment="0" applyProtection="0"/>
    <xf numFmtId="168" fontId="8" fillId="0" borderId="0" applyFont="0" applyFill="0" applyBorder="0" applyAlignment="0" applyProtection="0"/>
    <xf numFmtId="168" fontId="8" fillId="0" borderId="0" applyFont="0" applyFill="0" applyBorder="0" applyAlignment="0" applyProtection="0"/>
    <xf numFmtId="38" fontId="37" fillId="36" borderId="0" applyNumberFormat="0" applyBorder="0" applyAlignment="0" applyProtection="0"/>
    <xf numFmtId="182" fontId="36" fillId="0" borderId="7"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82" fontId="36" fillId="0" borderId="7" applyAlignment="0" applyProtection="0"/>
    <xf numFmtId="182" fontId="36" fillId="0" borderId="7" applyAlignment="0" applyProtection="0"/>
    <xf numFmtId="38" fontId="37" fillId="36" borderId="0" applyNumberFormat="0" applyBorder="0" applyAlignment="0" applyProtection="0"/>
    <xf numFmtId="182" fontId="36" fillId="0" borderId="7" applyAlignment="0" applyProtection="0"/>
    <xf numFmtId="38" fontId="37" fillId="36" borderId="0" applyNumberFormat="0" applyBorder="0" applyAlignment="0" applyProtection="0"/>
    <xf numFmtId="182" fontId="36" fillId="0" borderId="7"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38" fillId="0" borderId="0"/>
    <xf numFmtId="0" fontId="38" fillId="0" borderId="0"/>
    <xf numFmtId="0" fontId="38" fillId="0" borderId="0"/>
    <xf numFmtId="0" fontId="38" fillId="0" borderId="0"/>
    <xf numFmtId="180" fontId="8" fillId="0" borderId="0" applyFont="0" applyFill="0" applyBorder="0" applyAlignment="0" applyProtection="0"/>
    <xf numFmtId="181" fontId="8" fillId="0" borderId="0" applyFont="0" applyFill="0" applyBorder="0" applyAlignment="0" applyProtection="0"/>
    <xf numFmtId="167" fontId="8" fillId="0" borderId="0" applyFont="0" applyFill="0" applyBorder="0" applyAlignment="0" applyProtection="0"/>
    <xf numFmtId="10" fontId="37" fillId="35" borderId="2" applyNumberFormat="0" applyBorder="0" applyAlignment="0" applyProtection="0"/>
    <xf numFmtId="183" fontId="8" fillId="0" borderId="0"/>
    <xf numFmtId="183" fontId="8" fillId="0" borderId="0"/>
    <xf numFmtId="183" fontId="8" fillId="0" borderId="0"/>
    <xf numFmtId="183" fontId="8" fillId="0" borderId="0"/>
    <xf numFmtId="0" fontId="38" fillId="0" borderId="0"/>
    <xf numFmtId="0" fontId="38" fillId="0" borderId="0"/>
    <xf numFmtId="0" fontId="38" fillId="0" borderId="0"/>
    <xf numFmtId="0" fontId="3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84" fontId="8" fillId="0" borderId="0" applyFont="0" applyFill="0" applyBorder="0" applyAlignment="0" applyProtection="0"/>
    <xf numFmtId="169" fontId="8" fillId="0" borderId="0" applyFont="0" applyFill="0" applyBorder="0" applyAlignment="0" applyProtection="0"/>
    <xf numFmtId="170" fontId="8" fillId="0" borderId="0" applyFont="0" applyFill="0" applyBorder="0" applyAlignment="0" applyProtection="0"/>
    <xf numFmtId="38" fontId="37" fillId="36" borderId="0" applyNumberFormat="0" applyBorder="0" applyAlignment="0" applyProtection="0"/>
    <xf numFmtId="178" fontId="8" fillId="0" borderId="0" applyFont="0" applyFill="0" applyBorder="0" applyAlignment="0" applyProtection="0"/>
    <xf numFmtId="10" fontId="8" fillId="0" borderId="0" applyFont="0" applyFill="0" applyBorder="0"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68" fontId="8" fillId="0" borderId="0" applyFont="0" applyFill="0" applyBorder="0" applyAlignment="0" applyProtection="0"/>
    <xf numFmtId="38" fontId="37" fillId="36" borderId="0" applyNumberFormat="0" applyBorder="0" applyAlignment="0" applyProtection="0"/>
    <xf numFmtId="169" fontId="8" fillId="0" borderId="0" applyFont="0" applyFill="0" applyBorder="0" applyAlignment="0" applyProtection="0"/>
    <xf numFmtId="167" fontId="8" fillId="0" borderId="0" applyFont="0" applyFill="0" applyBorder="0" applyAlignment="0" applyProtection="0"/>
    <xf numFmtId="182" fontId="35" fillId="0" borderId="7" applyAlignment="0" applyProtection="0"/>
    <xf numFmtId="0" fontId="34" fillId="0" borderId="0" applyNumberFormat="0" applyFill="0" applyBorder="0" applyAlignment="0" applyProtection="0"/>
    <xf numFmtId="183" fontId="8" fillId="0" borderId="0"/>
    <xf numFmtId="10" fontId="8" fillId="0" borderId="0" applyFont="0" applyFill="0" applyBorder="0" applyAlignment="0" applyProtection="0"/>
    <xf numFmtId="181" fontId="8" fillId="0" borderId="0" applyFont="0" applyFill="0" applyBorder="0" applyAlignment="0" applyProtection="0"/>
    <xf numFmtId="170" fontId="8" fillId="0" borderId="0" applyFont="0" applyFill="0" applyBorder="0" applyAlignment="0" applyProtection="0"/>
    <xf numFmtId="180" fontId="8" fillId="0" borderId="0" applyFont="0" applyFill="0" applyBorder="0" applyAlignment="0" applyProtection="0"/>
    <xf numFmtId="178" fontId="8" fillId="0" borderId="0" applyFont="0" applyFill="0" applyBorder="0" applyAlignment="0" applyProtection="0"/>
    <xf numFmtId="184" fontId="8" fillId="0" borderId="0" applyFont="0" applyFill="0" applyBorder="0" applyAlignment="0" applyProtection="0"/>
    <xf numFmtId="10" fontId="37" fillId="35" borderId="2" applyNumberFormat="0" applyBorder="0" applyAlignment="0" applyProtection="0"/>
    <xf numFmtId="168" fontId="8" fillId="0" borderId="0" applyFont="0" applyFill="0" applyBorder="0" applyAlignment="0" applyProtection="0"/>
    <xf numFmtId="0" fontId="38" fillId="0" borderId="0"/>
    <xf numFmtId="0" fontId="15"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176" fontId="41" fillId="0" borderId="0"/>
    <xf numFmtId="0" fontId="16" fillId="0" borderId="0"/>
    <xf numFmtId="0" fontId="44" fillId="0" borderId="0"/>
    <xf numFmtId="0" fontId="16" fillId="0" borderId="0"/>
    <xf numFmtId="0" fontId="16" fillId="0" borderId="0"/>
    <xf numFmtId="0" fontId="16" fillId="0" borderId="0"/>
    <xf numFmtId="0" fontId="16" fillId="0" borderId="0"/>
    <xf numFmtId="176" fontId="49" fillId="0" borderId="0"/>
    <xf numFmtId="176" fontId="49" fillId="0" borderId="0"/>
    <xf numFmtId="176" fontId="49" fillId="0" borderId="0"/>
    <xf numFmtId="176" fontId="49" fillId="0" borderId="0"/>
    <xf numFmtId="176" fontId="49" fillId="0" borderId="0"/>
    <xf numFmtId="176" fontId="49" fillId="0" borderId="0"/>
    <xf numFmtId="176" fontId="49" fillId="0" borderId="0"/>
    <xf numFmtId="176" fontId="49"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48" fillId="0" borderId="0" applyFont="0" applyFill="0" applyBorder="0" applyAlignment="0" applyProtection="0"/>
    <xf numFmtId="174" fontId="14" fillId="0" borderId="0">
      <protection locked="0"/>
    </xf>
    <xf numFmtId="174" fontId="14" fillId="0" borderId="0">
      <protection locked="0"/>
    </xf>
    <xf numFmtId="0" fontId="16"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5" fontId="41" fillId="0" borderId="0"/>
    <xf numFmtId="0" fontId="15" fillId="0" borderId="0"/>
    <xf numFmtId="175" fontId="41"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8" fontId="37" fillId="36" borderId="0" applyNumberFormat="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1" fillId="0" borderId="0"/>
    <xf numFmtId="0" fontId="41" fillId="0" borderId="0"/>
    <xf numFmtId="175" fontId="41" fillId="0" borderId="0"/>
    <xf numFmtId="0" fontId="44" fillId="0" borderId="0"/>
    <xf numFmtId="0" fontId="44" fillId="0" borderId="0"/>
    <xf numFmtId="0" fontId="44" fillId="0" borderId="0"/>
    <xf numFmtId="0" fontId="44" fillId="0" borderId="0"/>
    <xf numFmtId="38" fontId="37" fillId="36" borderId="0" applyNumberFormat="0" applyBorder="0" applyAlignment="0" applyProtection="0"/>
    <xf numFmtId="168" fontId="8" fillId="0" borderId="0" applyFont="0" applyFill="0" applyBorder="0" applyAlignment="0" applyProtection="0"/>
    <xf numFmtId="169" fontId="8" fillId="0" borderId="0" applyFont="0" applyFill="0" applyBorder="0" applyAlignment="0" applyProtection="0"/>
    <xf numFmtId="10" fontId="37" fillId="35" borderId="2" applyNumberFormat="0" applyBorder="0" applyAlignment="0" applyProtection="0"/>
    <xf numFmtId="167" fontId="8" fillId="0" borderId="0" applyFont="0" applyFill="0" applyBorder="0" applyAlignment="0" applyProtection="0"/>
    <xf numFmtId="184" fontId="8" fillId="0" borderId="0" applyFont="0" applyFill="0" applyBorder="0"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78" fontId="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80" fontId="8" fillId="0" borderId="0" applyFont="0" applyFill="0" applyBorder="0" applyAlignment="0" applyProtection="0"/>
    <xf numFmtId="183" fontId="8" fillId="0" borderId="0"/>
    <xf numFmtId="183" fontId="8" fillId="0" borderId="0"/>
    <xf numFmtId="183" fontId="8" fillId="0" borderId="0"/>
    <xf numFmtId="183" fontId="8" fillId="0" borderId="0"/>
    <xf numFmtId="170" fontId="8" fillId="0" borderId="0" applyFont="0" applyFill="0" applyBorder="0" applyAlignment="0" applyProtection="0"/>
    <xf numFmtId="181" fontId="8" fillId="0" borderId="0" applyFont="0" applyFill="0" applyBorder="0" applyAlignment="0" applyProtection="0"/>
    <xf numFmtId="10" fontId="8" fillId="0" borderId="0" applyFont="0" applyFill="0" applyBorder="0" applyAlignment="0" applyProtection="0"/>
    <xf numFmtId="174" fontId="14" fillId="0" borderId="0">
      <protection locked="0"/>
    </xf>
    <xf numFmtId="170" fontId="8" fillId="0" borderId="0" applyFont="0" applyFill="0" applyBorder="0" applyAlignment="0" applyProtection="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0" fontId="47"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0" fontId="15"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0" fontId="47" fillId="0" borderId="0"/>
    <xf numFmtId="0" fontId="47" fillId="0" borderId="0"/>
    <xf numFmtId="170" fontId="8" fillId="0" borderId="0" applyFont="0" applyFill="0" applyBorder="0" applyAlignment="0" applyProtection="0"/>
    <xf numFmtId="0" fontId="15" fillId="0" borderId="0"/>
    <xf numFmtId="175" fontId="41" fillId="0" borderId="0"/>
    <xf numFmtId="175" fontId="41" fillId="0" borderId="0"/>
    <xf numFmtId="175" fontId="41" fillId="0" borderId="0"/>
    <xf numFmtId="0" fontId="47" fillId="0" borderId="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5" fontId="41" fillId="0" borderId="0"/>
    <xf numFmtId="175" fontId="41" fillId="0" borderId="0"/>
    <xf numFmtId="170" fontId="8" fillId="0" borderId="0" applyFont="0" applyFill="0" applyBorder="0" applyAlignment="0" applyProtection="0"/>
    <xf numFmtId="185" fontId="45" fillId="0" borderId="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85" fontId="45" fillId="0" borderId="0" applyFill="0" applyBorder="0" applyAlignment="0" applyProtection="0"/>
    <xf numFmtId="185" fontId="45" fillId="0" borderId="0" applyFill="0" applyBorder="0" applyAlignment="0" applyProtection="0"/>
    <xf numFmtId="185" fontId="45" fillId="0" borderId="0" applyFill="0" applyBorder="0" applyAlignment="0" applyProtection="0"/>
    <xf numFmtId="170" fontId="8" fillId="0" borderId="0" applyFont="0" applyFill="0" applyBorder="0" applyAlignment="0" applyProtection="0"/>
    <xf numFmtId="174" fontId="14" fillId="0" borderId="0">
      <protection locked="0"/>
    </xf>
    <xf numFmtId="174" fontId="14" fillId="0" borderId="0">
      <protection locked="0"/>
    </xf>
    <xf numFmtId="175" fontId="40" fillId="0" borderId="0" applyNumberFormat="0" applyFill="0" applyBorder="0" applyAlignment="0" applyProtection="0"/>
    <xf numFmtId="180" fontId="8" fillId="0" borderId="0" applyFont="0" applyFill="0" applyBorder="0" applyAlignment="0" applyProtection="0"/>
    <xf numFmtId="168" fontId="8" fillId="0" borderId="0" applyFont="0" applyFill="0" applyBorder="0" applyAlignment="0" applyProtection="0"/>
    <xf numFmtId="181"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67" fontId="8" fillId="0" borderId="0" applyFont="0" applyFill="0" applyBorder="0" applyAlignment="0" applyProtection="0"/>
    <xf numFmtId="10" fontId="8" fillId="0" borderId="0" applyFont="0" applyFill="0" applyBorder="0" applyAlignment="0" applyProtection="0"/>
    <xf numFmtId="10" fontId="37" fillId="35" borderId="2" applyNumberFormat="0" applyBorder="0" applyAlignment="0" applyProtection="0"/>
    <xf numFmtId="178" fontId="8" fillId="0" borderId="0" applyFont="0" applyFill="0" applyBorder="0" applyAlignment="0" applyProtection="0"/>
    <xf numFmtId="38" fontId="37" fillId="36" borderId="0" applyNumberFormat="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70"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40" fillId="0" borderId="0" applyNumberFormat="0" applyFill="0" applyBorder="0" applyAlignment="0" applyProtection="0"/>
    <xf numFmtId="175" fontId="40" fillId="0" borderId="0" applyNumberFormat="0" applyFill="0" applyBorder="0" applyAlignment="0" applyProtection="0"/>
    <xf numFmtId="169" fontId="8" fillId="0" borderId="0" applyFont="0" applyFill="0" applyBorder="0" applyAlignment="0" applyProtection="0"/>
    <xf numFmtId="175" fontId="40" fillId="0" borderId="0" applyNumberFormat="0" applyFill="0" applyBorder="0" applyAlignment="0" applyProtection="0"/>
    <xf numFmtId="184" fontId="8" fillId="0" borderId="0" applyFon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0" fontId="16" fillId="0" borderId="0"/>
    <xf numFmtId="0" fontId="16" fillId="0" borderId="0"/>
    <xf numFmtId="175" fontId="41" fillId="0" borderId="0"/>
    <xf numFmtId="175" fontId="41" fillId="0" borderId="0"/>
    <xf numFmtId="0" fontId="44" fillId="0" borderId="0"/>
    <xf numFmtId="181" fontId="8" fillId="0" borderId="0" applyFont="0" applyFill="0" applyBorder="0" applyAlignment="0" applyProtection="0"/>
    <xf numFmtId="0" fontId="41" fillId="0" borderId="0"/>
    <xf numFmtId="174" fontId="14" fillId="0" borderId="0">
      <protection locked="0"/>
    </xf>
    <xf numFmtId="174" fontId="14" fillId="0" borderId="0">
      <protection locked="0"/>
    </xf>
    <xf numFmtId="0" fontId="15" fillId="0" borderId="0"/>
    <xf numFmtId="0" fontId="15" fillId="0" borderId="0"/>
    <xf numFmtId="174" fontId="14" fillId="0" borderId="0">
      <protection locked="0"/>
    </xf>
    <xf numFmtId="174" fontId="14" fillId="0" borderId="0">
      <protection locked="0"/>
    </xf>
    <xf numFmtId="174" fontId="14" fillId="0" borderId="0">
      <protection locked="0"/>
    </xf>
    <xf numFmtId="0" fontId="15" fillId="0" borderId="0"/>
    <xf numFmtId="169" fontId="8" fillId="0" borderId="0" applyFon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0" fontId="8" fillId="0" borderId="0" applyFont="0" applyFill="0" applyBorder="0" applyAlignment="0" applyProtection="0"/>
    <xf numFmtId="180" fontId="8" fillId="0" borderId="0" applyFont="0" applyFill="0" applyBorder="0" applyAlignment="0" applyProtection="0"/>
    <xf numFmtId="184" fontId="8" fillId="0" borderId="0" applyFont="0" applyFill="0" applyBorder="0" applyAlignment="0" applyProtection="0"/>
    <xf numFmtId="168"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0" fontId="37" fillId="35" borderId="2" applyNumberFormat="0" applyBorder="0" applyAlignment="0" applyProtection="0"/>
    <xf numFmtId="178" fontId="8" fillId="0" borderId="0" applyFont="0" applyFill="0" applyBorder="0" applyAlignment="0" applyProtection="0"/>
    <xf numFmtId="181" fontId="8" fillId="0" borderId="0" applyFont="0" applyFill="0" applyBorder="0" applyAlignment="0" applyProtection="0"/>
    <xf numFmtId="167" fontId="8" fillId="0" borderId="0" applyFont="0" applyFill="0" applyBorder="0" applyAlignment="0" applyProtection="0"/>
    <xf numFmtId="38" fontId="37" fillId="36" borderId="0" applyNumberFormat="0" applyBorder="0" applyAlignment="0" applyProtection="0"/>
    <xf numFmtId="168" fontId="8" fillId="0" borderId="0" applyFont="0" applyFill="0" applyBorder="0" applyAlignment="0" applyProtection="0"/>
    <xf numFmtId="170" fontId="8" fillId="0" borderId="0" applyFont="0" applyFill="0" applyBorder="0" applyAlignment="0" applyProtection="0"/>
    <xf numFmtId="0" fontId="15" fillId="0" borderId="0"/>
    <xf numFmtId="0" fontId="15" fillId="0" borderId="0"/>
    <xf numFmtId="0" fontId="15" fillId="0" borderId="0"/>
    <xf numFmtId="3" fontId="13" fillId="0" borderId="0" applyFont="0" applyFill="0" applyBorder="0" applyAlignment="0" applyProtection="0"/>
    <xf numFmtId="0" fontId="44" fillId="0" borderId="0"/>
    <xf numFmtId="175" fontId="40" fillId="0" borderId="0" applyNumberFormat="0" applyFill="0" applyBorder="0" applyAlignment="0" applyProtection="0"/>
    <xf numFmtId="184" fontId="8" fillId="0" borderId="0" applyFont="0" applyFill="0" applyBorder="0" applyAlignment="0" applyProtection="0"/>
    <xf numFmtId="178" fontId="8" fillId="0" borderId="0" applyFont="0" applyFill="0" applyBorder="0" applyAlignment="0" applyProtection="0"/>
    <xf numFmtId="38" fontId="37" fillId="36" borderId="0" applyNumberFormat="0" applyBorder="0" applyAlignment="0" applyProtection="0"/>
    <xf numFmtId="10" fontId="37" fillId="35" borderId="2" applyNumberFormat="0" applyBorder="0" applyAlignment="0" applyProtection="0"/>
    <xf numFmtId="180"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69" fontId="8" fillId="0" borderId="0" applyFont="0" applyFill="0" applyBorder="0" applyAlignment="0" applyProtection="0"/>
    <xf numFmtId="10" fontId="8" fillId="0" borderId="0" applyFont="0" applyFill="0" applyBorder="0" applyAlignment="0" applyProtection="0"/>
    <xf numFmtId="168" fontId="8" fillId="0" borderId="0" applyFont="0" applyFill="0" applyBorder="0" applyAlignment="0" applyProtection="0"/>
    <xf numFmtId="170" fontId="8" fillId="0" borderId="0" applyFont="0" applyFill="0" applyBorder="0" applyAlignment="0" applyProtection="0"/>
    <xf numFmtId="167" fontId="8" fillId="0" borderId="0" applyFont="0" applyFill="0" applyBorder="0" applyAlignment="0" applyProtection="0"/>
    <xf numFmtId="175" fontId="38" fillId="0" borderId="0"/>
    <xf numFmtId="175" fontId="38" fillId="0" borderId="0"/>
    <xf numFmtId="175" fontId="38" fillId="0" borderId="0"/>
    <xf numFmtId="175" fontId="38" fillId="0" borderId="0"/>
    <xf numFmtId="175" fontId="38" fillId="0" borderId="0"/>
    <xf numFmtId="175" fontId="38" fillId="0" borderId="0"/>
    <xf numFmtId="175" fontId="38" fillId="0" borderId="0"/>
    <xf numFmtId="175" fontId="40" fillId="0" borderId="0" applyNumberFormat="0" applyFill="0" applyBorder="0" applyAlignment="0" applyProtection="0"/>
    <xf numFmtId="175" fontId="40" fillId="0" borderId="0" applyNumberFormat="0" applyFill="0" applyBorder="0"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82" fontId="36" fillId="0" borderId="7"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5" fontId="40" fillId="0" borderId="0" applyNumberFormat="0" applyFill="0" applyBorder="0" applyAlignment="0" applyProtection="0"/>
    <xf numFmtId="176" fontId="15" fillId="0" borderId="0"/>
    <xf numFmtId="0" fontId="41" fillId="0" borderId="0"/>
    <xf numFmtId="175" fontId="8" fillId="0" borderId="0">
      <protection hidden="1"/>
    </xf>
    <xf numFmtId="175" fontId="8" fillId="0" borderId="0">
      <protection hidden="1"/>
    </xf>
    <xf numFmtId="0" fontId="16" fillId="0" borderId="0"/>
    <xf numFmtId="0" fontId="16" fillId="0" borderId="0"/>
    <xf numFmtId="174" fontId="14" fillId="0" borderId="0">
      <protection locked="0"/>
    </xf>
    <xf numFmtId="174" fontId="14" fillId="0" borderId="0">
      <protection locked="0"/>
    </xf>
    <xf numFmtId="0" fontId="16" fillId="0" borderId="0"/>
    <xf numFmtId="176" fontId="15" fillId="0" borderId="0"/>
    <xf numFmtId="0" fontId="48" fillId="0" borderId="0" applyFont="0" applyFill="0" applyBorder="0" applyAlignment="0" applyProtection="0"/>
    <xf numFmtId="0" fontId="16" fillId="0" borderId="0"/>
    <xf numFmtId="0" fontId="16" fillId="0" borderId="0"/>
    <xf numFmtId="0" fontId="16" fillId="0" borderId="0"/>
    <xf numFmtId="0" fontId="16" fillId="0" borderId="0"/>
    <xf numFmtId="38" fontId="37" fillId="36" borderId="0" applyNumberFormat="0" applyBorder="0" applyAlignment="0" applyProtection="0"/>
    <xf numFmtId="0" fontId="15" fillId="0" borderId="0"/>
    <xf numFmtId="0" fontId="50" fillId="0" borderId="0"/>
    <xf numFmtId="0" fontId="15"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175" fontId="41" fillId="0" borderId="0"/>
    <xf numFmtId="0" fontId="47" fillId="0" borderId="0"/>
    <xf numFmtId="0" fontId="47" fillId="0" borderId="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15"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0" fontId="44" fillId="0" borderId="0"/>
    <xf numFmtId="174" fontId="14" fillId="0" borderId="0">
      <protection locked="0"/>
    </xf>
    <xf numFmtId="174" fontId="14" fillId="0" borderId="0">
      <protection locked="0"/>
    </xf>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15" fillId="0" borderId="0"/>
    <xf numFmtId="0"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6" fillId="0" borderId="0"/>
    <xf numFmtId="0" fontId="16" fillId="0" borderId="0"/>
    <xf numFmtId="0" fontId="16" fillId="0" borderId="0"/>
    <xf numFmtId="0" fontId="1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 fillId="0" borderId="0"/>
    <xf numFmtId="0" fontId="26" fillId="0" borderId="0"/>
    <xf numFmtId="0" fontId="16" fillId="0" borderId="0"/>
    <xf numFmtId="0" fontId="26" fillId="0" borderId="0"/>
    <xf numFmtId="0" fontId="16" fillId="0" borderId="0"/>
    <xf numFmtId="0" fontId="48" fillId="0" borderId="0"/>
    <xf numFmtId="0" fontId="26" fillId="0" borderId="0"/>
    <xf numFmtId="0" fontId="16" fillId="0" borderId="0"/>
    <xf numFmtId="0" fontId="26" fillId="0" borderId="0"/>
    <xf numFmtId="0" fontId="16" fillId="0" borderId="0"/>
    <xf numFmtId="0" fontId="48" fillId="0" borderId="0"/>
    <xf numFmtId="0" fontId="26" fillId="0" borderId="0"/>
    <xf numFmtId="0" fontId="16" fillId="0" borderId="0"/>
    <xf numFmtId="0" fontId="50" fillId="0" borderId="0"/>
    <xf numFmtId="0" fontId="26" fillId="0" borderId="0"/>
    <xf numFmtId="0" fontId="4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4" fillId="0" borderId="0"/>
    <xf numFmtId="0" fontId="48" fillId="0" borderId="0"/>
    <xf numFmtId="0" fontId="48" fillId="0" borderId="0"/>
    <xf numFmtId="0" fontId="48" fillId="0" borderId="0" applyFont="0" applyFill="0" applyBorder="0" applyAlignment="0" applyProtection="0"/>
    <xf numFmtId="0" fontId="26" fillId="0" borderId="0"/>
    <xf numFmtId="0" fontId="16" fillId="0" borderId="0"/>
    <xf numFmtId="0" fontId="16" fillId="0" borderId="0"/>
    <xf numFmtId="0" fontId="26" fillId="0" borderId="0"/>
    <xf numFmtId="0" fontId="16" fillId="0" borderId="0"/>
    <xf numFmtId="0" fontId="16" fillId="0" borderId="0"/>
    <xf numFmtId="0" fontId="16" fillId="0" borderId="0"/>
    <xf numFmtId="0" fontId="16" fillId="0" borderId="0"/>
    <xf numFmtId="0" fontId="48" fillId="0" borderId="0"/>
    <xf numFmtId="0" fontId="16" fillId="0" borderId="0"/>
    <xf numFmtId="0" fontId="28"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6" fillId="0" borderId="0"/>
    <xf numFmtId="0" fontId="16" fillId="0" borderId="0"/>
    <xf numFmtId="0"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6" fillId="0" borderId="0"/>
    <xf numFmtId="0" fontId="16" fillId="0" borderId="0"/>
    <xf numFmtId="0" fontId="16" fillId="0" borderId="0"/>
    <xf numFmtId="0" fontId="16" fillId="0" borderId="0"/>
    <xf numFmtId="0" fontId="26" fillId="0" borderId="0"/>
    <xf numFmtId="0" fontId="16" fillId="0" borderId="0"/>
    <xf numFmtId="0" fontId="26" fillId="0" borderId="0"/>
    <xf numFmtId="0" fontId="51" fillId="0" borderId="0"/>
    <xf numFmtId="0" fontId="26" fillId="0" borderId="0" applyFont="0" applyFill="0" applyBorder="0" applyAlignment="0" applyProtection="0"/>
    <xf numFmtId="0" fontId="26"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9" fontId="8" fillId="37" borderId="0"/>
    <xf numFmtId="0" fontId="52" fillId="0" borderId="0"/>
    <xf numFmtId="0" fontId="53"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8" fillId="0" borderId="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86" fontId="26" fillId="0" borderId="0" applyFont="0" applyFill="0" applyBorder="0" applyAlignment="0" applyProtection="0"/>
    <xf numFmtId="3" fontId="17" fillId="0" borderId="2"/>
    <xf numFmtId="3" fontId="17" fillId="0" borderId="2"/>
    <xf numFmtId="0" fontId="54" fillId="0" borderId="0" applyFont="0" applyBorder="0"/>
    <xf numFmtId="0" fontId="55" fillId="0" borderId="0"/>
    <xf numFmtId="0" fontId="4" fillId="0" borderId="0" applyNumberFormat="0" applyFill="0" applyBorder="0" applyAlignment="0" applyProtection="0"/>
    <xf numFmtId="0" fontId="56" fillId="0" borderId="0" applyNumberFormat="0" applyFill="0" applyBorder="0" applyAlignment="0" applyProtection="0"/>
    <xf numFmtId="187" fontId="57" fillId="0" borderId="0">
      <protection locked="0"/>
    </xf>
    <xf numFmtId="9" fontId="58" fillId="0" borderId="0" applyFont="0" applyFill="0" applyBorder="0" applyAlignment="0" applyProtection="0"/>
    <xf numFmtId="187" fontId="57" fillId="0" borderId="0">
      <protection locked="0"/>
    </xf>
    <xf numFmtId="188" fontId="59" fillId="0" borderId="8" applyFill="0" applyBorder="0" applyProtection="0">
      <alignment horizontal="right" vertical="center"/>
    </xf>
    <xf numFmtId="0" fontId="60" fillId="0" borderId="9">
      <alignment horizontal="center"/>
    </xf>
    <xf numFmtId="0" fontId="18" fillId="3"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61" fillId="38"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61" fillId="39"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61" fillId="10"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61" fillId="40"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61" fillId="4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61" fillId="42"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175" fontId="18" fillId="3" borderId="0" applyNumberFormat="0" applyBorder="0" applyAlignment="0" applyProtection="0"/>
    <xf numFmtId="0"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175" fontId="18" fillId="6" borderId="0" applyNumberFormat="0" applyBorder="0" applyAlignment="0" applyProtection="0"/>
    <xf numFmtId="0"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175" fontId="18" fillId="9"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0"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175" fontId="18" fillId="14" borderId="0" applyNumberFormat="0" applyBorder="0" applyAlignment="0" applyProtection="0"/>
    <xf numFmtId="0"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5" fontId="18" fillId="8"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3"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6"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9"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14"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176" fontId="62" fillId="8" borderId="0" applyNumberFormat="0" applyBorder="0" applyAlignment="0" applyProtection="0"/>
    <xf numFmtId="0" fontId="63" fillId="3" borderId="0" applyNumberFormat="0" applyBorder="0" applyAlignment="0" applyProtection="0">
      <alignment vertical="center"/>
    </xf>
    <xf numFmtId="0" fontId="63" fillId="6" borderId="0" applyNumberFormat="0" applyBorder="0" applyAlignment="0" applyProtection="0">
      <alignment vertical="center"/>
    </xf>
    <xf numFmtId="0" fontId="63" fillId="9" borderId="0" applyNumberFormat="0" applyBorder="0" applyAlignment="0" applyProtection="0">
      <alignment vertical="center"/>
    </xf>
    <xf numFmtId="0" fontId="63" fillId="12" borderId="0" applyNumberFormat="0" applyBorder="0" applyAlignment="0" applyProtection="0">
      <alignment vertical="center"/>
    </xf>
    <xf numFmtId="0" fontId="63" fillId="14" borderId="0" applyNumberFormat="0" applyBorder="0" applyAlignment="0" applyProtection="0">
      <alignment vertical="center"/>
    </xf>
    <xf numFmtId="0" fontId="63" fillId="8" borderId="0" applyNumberFormat="0" applyBorder="0" applyAlignment="0" applyProtection="0">
      <alignment vertical="center"/>
    </xf>
    <xf numFmtId="0" fontId="64" fillId="3" borderId="0" applyNumberFormat="0" applyBorder="0" applyAlignment="0" applyProtection="0">
      <alignment vertical="center"/>
    </xf>
    <xf numFmtId="0" fontId="64" fillId="6" borderId="0" applyNumberFormat="0" applyBorder="0" applyAlignment="0" applyProtection="0">
      <alignment vertical="center"/>
    </xf>
    <xf numFmtId="0" fontId="64" fillId="9" borderId="0" applyNumberFormat="0" applyBorder="0" applyAlignment="0" applyProtection="0">
      <alignment vertical="center"/>
    </xf>
    <xf numFmtId="0" fontId="64" fillId="12" borderId="0" applyNumberFormat="0" applyBorder="0" applyAlignment="0" applyProtection="0">
      <alignment vertical="center"/>
    </xf>
    <xf numFmtId="0" fontId="64" fillId="14" borderId="0" applyNumberFormat="0" applyBorder="0" applyAlignment="0" applyProtection="0">
      <alignment vertical="center"/>
    </xf>
    <xf numFmtId="0" fontId="64" fillId="8" borderId="0" applyNumberFormat="0" applyBorder="0" applyAlignment="0" applyProtection="0">
      <alignment vertical="center"/>
    </xf>
    <xf numFmtId="0" fontId="18" fillId="17" borderId="0" applyNumberFormat="0" applyBorder="0" applyAlignment="0" applyProtection="0"/>
    <xf numFmtId="0" fontId="18" fillId="20" borderId="0" applyNumberFormat="0" applyBorder="0" applyAlignment="0" applyProtection="0"/>
    <xf numFmtId="0" fontId="18" fillId="22" borderId="0" applyNumberFormat="0" applyBorder="0" applyAlignment="0" applyProtection="0"/>
    <xf numFmtId="0" fontId="18" fillId="12" borderId="0" applyNumberFormat="0" applyBorder="0" applyAlignment="0" applyProtection="0"/>
    <xf numFmtId="0" fontId="18" fillId="17" borderId="0" applyNumberFormat="0" applyBorder="0" applyAlignment="0" applyProtection="0"/>
    <xf numFmtId="0" fontId="18" fillId="25" borderId="0" applyNumberFormat="0" applyBorder="0" applyAlignment="0" applyProtection="0"/>
    <xf numFmtId="0" fontId="61"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61" fillId="21"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61" fillId="23"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61" fillId="40"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61"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61" fillId="43"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0"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175" fontId="18" fillId="20" borderId="0" applyNumberFormat="0" applyBorder="0" applyAlignment="0" applyProtection="0"/>
    <xf numFmtId="0"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175" fontId="18" fillId="22" borderId="0" applyNumberFormat="0" applyBorder="0" applyAlignment="0" applyProtection="0"/>
    <xf numFmtId="0"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175" fontId="18" fillId="12" borderId="0" applyNumberFormat="0" applyBorder="0" applyAlignment="0" applyProtection="0"/>
    <xf numFmtId="0"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175" fontId="18" fillId="17" borderId="0" applyNumberFormat="0" applyBorder="0" applyAlignment="0" applyProtection="0"/>
    <xf numFmtId="0"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5" fontId="18" fillId="25"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0"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2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2"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17"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176" fontId="62" fillId="25" borderId="0" applyNumberFormat="0" applyBorder="0" applyAlignment="0" applyProtection="0"/>
    <xf numFmtId="0" fontId="63" fillId="17" borderId="0" applyNumberFormat="0" applyBorder="0" applyAlignment="0" applyProtection="0">
      <alignment vertical="center"/>
    </xf>
    <xf numFmtId="0" fontId="63" fillId="20" borderId="0" applyNumberFormat="0" applyBorder="0" applyAlignment="0" applyProtection="0">
      <alignment vertical="center"/>
    </xf>
    <xf numFmtId="0" fontId="63" fillId="22" borderId="0" applyNumberFormat="0" applyBorder="0" applyAlignment="0" applyProtection="0">
      <alignment vertical="center"/>
    </xf>
    <xf numFmtId="0" fontId="63" fillId="12" borderId="0" applyNumberFormat="0" applyBorder="0" applyAlignment="0" applyProtection="0">
      <alignment vertical="center"/>
    </xf>
    <xf numFmtId="0" fontId="63" fillId="17" borderId="0" applyNumberFormat="0" applyBorder="0" applyAlignment="0" applyProtection="0">
      <alignment vertical="center"/>
    </xf>
    <xf numFmtId="0" fontId="63" fillId="25" borderId="0" applyNumberFormat="0" applyBorder="0" applyAlignment="0" applyProtection="0">
      <alignment vertical="center"/>
    </xf>
    <xf numFmtId="0" fontId="64" fillId="17" borderId="0" applyNumberFormat="0" applyBorder="0" applyAlignment="0" applyProtection="0">
      <alignment vertical="center"/>
    </xf>
    <xf numFmtId="0" fontId="64" fillId="20" borderId="0" applyNumberFormat="0" applyBorder="0" applyAlignment="0" applyProtection="0">
      <alignment vertical="center"/>
    </xf>
    <xf numFmtId="0" fontId="64" fillId="22" borderId="0" applyNumberFormat="0" applyBorder="0" applyAlignment="0" applyProtection="0">
      <alignment vertical="center"/>
    </xf>
    <xf numFmtId="0" fontId="64" fillId="12" borderId="0" applyNumberFormat="0" applyBorder="0" applyAlignment="0" applyProtection="0">
      <alignment vertical="center"/>
    </xf>
    <xf numFmtId="0" fontId="64" fillId="17" borderId="0" applyNumberFormat="0" applyBorder="0" applyAlignment="0" applyProtection="0">
      <alignment vertical="center"/>
    </xf>
    <xf numFmtId="0" fontId="64" fillId="25" borderId="0" applyNumberFormat="0" applyBorder="0" applyAlignment="0" applyProtection="0">
      <alignment vertical="center"/>
    </xf>
    <xf numFmtId="0" fontId="23" fillId="27" borderId="0" applyNumberFormat="0" applyBorder="0" applyAlignment="0" applyProtection="0"/>
    <xf numFmtId="0" fontId="23" fillId="20" borderId="0" applyNumberFormat="0" applyBorder="0" applyAlignment="0" applyProtection="0"/>
    <xf numFmtId="0" fontId="23" fillId="22" borderId="0" applyNumberFormat="0" applyBorder="0" applyAlignment="0" applyProtection="0"/>
    <xf numFmtId="0" fontId="23" fillId="30"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65"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65" fillId="21"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65" fillId="23"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65" fillId="31"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65" fillId="44"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65" fillId="45"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175" fontId="24" fillId="27" borderId="0" applyNumberFormat="0" applyBorder="0" applyAlignment="0" applyProtection="0"/>
    <xf numFmtId="0" fontId="23"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175" fontId="24" fillId="20" borderId="0" applyNumberFormat="0" applyBorder="0" applyAlignment="0" applyProtection="0"/>
    <xf numFmtId="0" fontId="23"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175" fontId="24" fillId="22" borderId="0" applyNumberFormat="0" applyBorder="0" applyAlignment="0" applyProtection="0"/>
    <xf numFmtId="0" fontId="23"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0" fontId="23"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0" fontId="23"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5" fontId="24" fillId="33"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7"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0"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22"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176" fontId="24" fillId="33" borderId="0" applyNumberFormat="0" applyBorder="0" applyAlignment="0" applyProtection="0"/>
    <xf numFmtId="0" fontId="66" fillId="27" borderId="0" applyNumberFormat="0" applyBorder="0" applyAlignment="0" applyProtection="0">
      <alignment vertical="center"/>
    </xf>
    <xf numFmtId="0" fontId="66" fillId="20" borderId="0" applyNumberFormat="0" applyBorder="0" applyAlignment="0" applyProtection="0">
      <alignment vertical="center"/>
    </xf>
    <xf numFmtId="0" fontId="66" fillId="22" borderId="0" applyNumberFormat="0" applyBorder="0" applyAlignment="0" applyProtection="0">
      <alignment vertical="center"/>
    </xf>
    <xf numFmtId="0" fontId="66" fillId="30" borderId="0" applyNumberFormat="0" applyBorder="0" applyAlignment="0" applyProtection="0">
      <alignment vertical="center"/>
    </xf>
    <xf numFmtId="0" fontId="66" fillId="32" borderId="0" applyNumberFormat="0" applyBorder="0" applyAlignment="0" applyProtection="0">
      <alignment vertical="center"/>
    </xf>
    <xf numFmtId="0" fontId="66" fillId="33" borderId="0" applyNumberFormat="0" applyBorder="0" applyAlignment="0" applyProtection="0">
      <alignment vertical="center"/>
    </xf>
    <xf numFmtId="0" fontId="67" fillId="27" borderId="0" applyNumberFormat="0" applyBorder="0" applyAlignment="0" applyProtection="0">
      <alignment vertical="center"/>
    </xf>
    <xf numFmtId="0" fontId="67" fillId="20" borderId="0" applyNumberFormat="0" applyBorder="0" applyAlignment="0" applyProtection="0">
      <alignment vertical="center"/>
    </xf>
    <xf numFmtId="0" fontId="67" fillId="22" borderId="0" applyNumberFormat="0" applyBorder="0" applyAlignment="0" applyProtection="0">
      <alignment vertical="center"/>
    </xf>
    <xf numFmtId="0" fontId="67" fillId="30" borderId="0" applyNumberFormat="0" applyBorder="0" applyAlignment="0" applyProtection="0">
      <alignment vertical="center"/>
    </xf>
    <xf numFmtId="0" fontId="67" fillId="32" borderId="0" applyNumberFormat="0" applyBorder="0" applyAlignment="0" applyProtection="0">
      <alignment vertical="center"/>
    </xf>
    <xf numFmtId="0" fontId="67" fillId="33" borderId="0" applyNumberFormat="0" applyBorder="0" applyAlignment="0" applyProtection="0">
      <alignment vertical="center"/>
    </xf>
    <xf numFmtId="0" fontId="68" fillId="0" borderId="0"/>
    <xf numFmtId="0" fontId="69" fillId="0" borderId="10">
      <alignment horizontal="center" vertical="center"/>
    </xf>
    <xf numFmtId="37" fontId="70" fillId="0" borderId="0"/>
    <xf numFmtId="37" fontId="71" fillId="0" borderId="0"/>
    <xf numFmtId="37" fontId="72" fillId="0" borderId="0"/>
    <xf numFmtId="0" fontId="26" fillId="0" borderId="0" applyFont="0" applyFill="0" applyBorder="0" applyAlignment="0" applyProtection="0"/>
    <xf numFmtId="0" fontId="26" fillId="0" borderId="0" applyFont="0" applyFill="0" applyBorder="0" applyAlignment="0" applyProtection="0"/>
    <xf numFmtId="0" fontId="73" fillId="46" borderId="11" applyNumberFormat="0" applyFill="0" applyBorder="0" applyAlignment="0" applyProtection="0">
      <alignment horizontal="center" vertical="center"/>
    </xf>
    <xf numFmtId="0" fontId="65" fillId="47" borderId="0" applyNumberFormat="0" applyBorder="0" applyAlignment="0" applyProtection="0"/>
    <xf numFmtId="175" fontId="18" fillId="48" borderId="0" applyNumberFormat="0" applyBorder="0" applyAlignment="0" applyProtection="0"/>
    <xf numFmtId="175" fontId="18" fillId="48" borderId="0" applyNumberFormat="0" applyBorder="0" applyAlignment="0" applyProtection="0"/>
    <xf numFmtId="175" fontId="24"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65" fillId="51" borderId="0" applyNumberFormat="0" applyBorder="0" applyAlignment="0" applyProtection="0"/>
    <xf numFmtId="175" fontId="18" fillId="52" borderId="0" applyNumberFormat="0" applyBorder="0" applyAlignment="0" applyProtection="0"/>
    <xf numFmtId="175" fontId="18" fillId="53" borderId="0" applyNumberFormat="0" applyBorder="0" applyAlignment="0" applyProtection="0"/>
    <xf numFmtId="175" fontId="24" fillId="54"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65" fillId="56" borderId="0" applyNumberFormat="0" applyBorder="0" applyAlignment="0" applyProtection="0"/>
    <xf numFmtId="175" fontId="18" fillId="52" borderId="0" applyNumberFormat="0" applyBorder="0" applyAlignment="0" applyProtection="0"/>
    <xf numFmtId="175" fontId="18" fillId="57" borderId="0" applyNumberFormat="0" applyBorder="0" applyAlignment="0" applyProtection="0"/>
    <xf numFmtId="175" fontId="24" fillId="53"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65" fillId="31" borderId="0" applyNumberFormat="0" applyBorder="0" applyAlignment="0" applyProtection="0"/>
    <xf numFmtId="175" fontId="18" fillId="48" borderId="0" applyNumberFormat="0" applyBorder="0" applyAlignment="0" applyProtection="0"/>
    <xf numFmtId="175" fontId="18" fillId="53" borderId="0" applyNumberFormat="0" applyBorder="0" applyAlignment="0" applyProtection="0"/>
    <xf numFmtId="175" fontId="24" fillId="5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65" fillId="44" borderId="0" applyNumberFormat="0" applyBorder="0" applyAlignment="0" applyProtection="0"/>
    <xf numFmtId="175" fontId="18" fillId="59" borderId="0" applyNumberFormat="0" applyBorder="0" applyAlignment="0" applyProtection="0"/>
    <xf numFmtId="175" fontId="18" fillId="48" borderId="0" applyNumberFormat="0" applyBorder="0" applyAlignment="0" applyProtection="0"/>
    <xf numFmtId="175" fontId="24" fillId="4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65" fillId="60" borderId="0" applyNumberFormat="0" applyBorder="0" applyAlignment="0" applyProtection="0"/>
    <xf numFmtId="175" fontId="18" fillId="52" borderId="0" applyNumberFormat="0" applyBorder="0" applyAlignment="0" applyProtection="0"/>
    <xf numFmtId="175" fontId="18" fillId="61" borderId="0" applyNumberFormat="0" applyBorder="0" applyAlignment="0" applyProtection="0"/>
    <xf numFmtId="175" fontId="24" fillId="6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6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62" borderId="0" applyNumberFormat="0" applyBorder="0" applyAlignment="0" applyProtection="0"/>
    <xf numFmtId="0" fontId="8" fillId="0" borderId="0"/>
    <xf numFmtId="0" fontId="8" fillId="0" borderId="0"/>
    <xf numFmtId="0" fontId="8" fillId="0" borderId="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6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6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6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6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6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 fillId="6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179" fontId="74" fillId="0" borderId="0" applyNumberFormat="0" applyAlignment="0"/>
    <xf numFmtId="179"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75" fontId="75" fillId="0" borderId="0" applyNumberFormat="0" applyFill="0" applyBorder="0" applyAlignment="0" applyProtection="0"/>
    <xf numFmtId="175" fontId="75" fillId="0" borderId="0" applyNumberFormat="0" applyFill="0" applyBorder="0" applyAlignment="0" applyProtection="0"/>
    <xf numFmtId="175" fontId="75" fillId="0" borderId="0" applyNumberFormat="0" applyFill="0" applyBorder="0" applyAlignment="0" applyProtection="0"/>
    <xf numFmtId="175" fontId="75" fillId="0" borderId="0" applyNumberFormat="0" applyFill="0" applyBorder="0" applyAlignment="0" applyProtection="0"/>
    <xf numFmtId="0" fontId="75" fillId="0" borderId="0" applyNumberFormat="0" applyFill="0" applyBorder="0" applyAlignment="0" applyProtection="0"/>
    <xf numFmtId="175"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75" fontId="75" fillId="0" borderId="0" applyNumberFormat="0" applyFill="0" applyBorder="0" applyAlignment="0" applyProtection="0"/>
    <xf numFmtId="176" fontId="75" fillId="0" borderId="0" applyNumberFormat="0" applyFill="0" applyBorder="0" applyAlignment="0" applyProtection="0"/>
    <xf numFmtId="176"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76" fontId="75" fillId="0" borderId="0" applyNumberFormat="0" applyFill="0" applyBorder="0" applyAlignment="0" applyProtection="0"/>
    <xf numFmtId="176" fontId="75" fillId="0" borderId="0" applyNumberFormat="0" applyFill="0" applyBorder="0" applyAlignment="0" applyProtection="0"/>
    <xf numFmtId="176" fontId="75" fillId="0" borderId="0" applyNumberFormat="0" applyFill="0" applyBorder="0" applyAlignment="0" applyProtection="0"/>
    <xf numFmtId="176" fontId="75" fillId="0" borderId="0" applyNumberFormat="0" applyFill="0" applyBorder="0" applyAlignment="0" applyProtection="0"/>
    <xf numFmtId="0" fontId="75" fillId="0" borderId="0" applyNumberFormat="0" applyFill="0" applyBorder="0" applyAlignment="0" applyProtection="0"/>
    <xf numFmtId="175" fontId="75" fillId="0" borderId="0" applyNumberFormat="0" applyFill="0" applyBorder="0" applyAlignment="0" applyProtection="0"/>
    <xf numFmtId="175" fontId="75" fillId="0" borderId="0" applyNumberFormat="0" applyFill="0" applyBorder="0" applyAlignment="0" applyProtection="0"/>
    <xf numFmtId="175" fontId="75" fillId="0" borderId="0" applyNumberFormat="0" applyFill="0" applyBorder="0" applyAlignment="0" applyProtection="0"/>
    <xf numFmtId="175" fontId="75" fillId="0" borderId="0" applyNumberFormat="0" applyFill="0" applyBorder="0" applyAlignment="0" applyProtection="0"/>
    <xf numFmtId="0" fontId="75" fillId="0" borderId="0" applyNumberFormat="0" applyFill="0" applyBorder="0" applyAlignment="0" applyProtection="0"/>
    <xf numFmtId="175" fontId="75" fillId="0" borderId="0" applyNumberFormat="0" applyFill="0" applyBorder="0" applyAlignment="0" applyProtection="0"/>
    <xf numFmtId="0" fontId="76"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77" fillId="0" borderId="12"/>
    <xf numFmtId="0" fontId="8" fillId="0" borderId="0">
      <alignment vertical="center"/>
    </xf>
    <xf numFmtId="0" fontId="8" fillId="0" borderId="0">
      <alignment vertical="center"/>
    </xf>
    <xf numFmtId="0" fontId="8" fillId="0" borderId="0">
      <alignment vertical="center"/>
    </xf>
    <xf numFmtId="187" fontId="57" fillId="0" borderId="0">
      <protection locked="0"/>
    </xf>
    <xf numFmtId="187" fontId="57" fillId="0" borderId="0">
      <protection locked="0"/>
    </xf>
    <xf numFmtId="189" fontId="58" fillId="0" borderId="0" applyFont="0" applyFill="0" applyBorder="0" applyAlignment="0" applyProtection="0"/>
    <xf numFmtId="0" fontId="78" fillId="0" borderId="0" applyFont="0" applyFill="0" applyBorder="0" applyAlignment="0" applyProtection="0"/>
    <xf numFmtId="0" fontId="79" fillId="0" borderId="0" applyFont="0" applyFill="0" applyBorder="0" applyAlignment="0" applyProtection="0"/>
    <xf numFmtId="0" fontId="78" fillId="0" borderId="0" applyFont="0" applyFill="0" applyBorder="0" applyAlignment="0" applyProtection="0"/>
    <xf numFmtId="0" fontId="79" fillId="0" borderId="0" applyFont="0" applyFill="0" applyBorder="0" applyAlignment="0" applyProtection="0"/>
    <xf numFmtId="37" fontId="78" fillId="0" borderId="0" applyFont="0" applyFill="0" applyBorder="0" applyAlignment="0" applyProtection="0"/>
    <xf numFmtId="186" fontId="80" fillId="0" borderId="0" applyFont="0" applyFill="0" applyBorder="0" applyAlignment="0" applyProtection="0"/>
    <xf numFmtId="190" fontId="81" fillId="0" borderId="0" applyFont="0" applyFill="0" applyBorder="0" applyAlignment="0" applyProtection="0"/>
    <xf numFmtId="0" fontId="82" fillId="0" borderId="0" applyFont="0" applyFill="0" applyBorder="0" applyAlignment="0" applyProtection="0"/>
    <xf numFmtId="0" fontId="83" fillId="0" borderId="0" applyFont="0" applyFill="0" applyBorder="0" applyAlignment="0" applyProtection="0"/>
    <xf numFmtId="0" fontId="28" fillId="0" borderId="0" applyFont="0" applyFill="0" applyBorder="0" applyAlignment="0" applyProtection="0"/>
    <xf numFmtId="0" fontId="79" fillId="0" borderId="0" applyFont="0" applyFill="0" applyBorder="0" applyAlignment="0" applyProtection="0"/>
    <xf numFmtId="0" fontId="78" fillId="0" borderId="0" applyFont="0" applyFill="0" applyBorder="0" applyAlignment="0" applyProtection="0"/>
    <xf numFmtId="0" fontId="79" fillId="0" borderId="0" applyFont="0" applyFill="0" applyBorder="0" applyAlignment="0" applyProtection="0"/>
    <xf numFmtId="37" fontId="78" fillId="0" borderId="0" applyFont="0" applyFill="0" applyBorder="0" applyAlignment="0" applyProtection="0"/>
    <xf numFmtId="191" fontId="80" fillId="0" borderId="0" applyFont="0" applyFill="0" applyBorder="0" applyAlignment="0" applyProtection="0"/>
    <xf numFmtId="0" fontId="84" fillId="0" borderId="0" applyFont="0" applyFill="0" applyBorder="0" applyAlignment="0" applyProtection="0"/>
    <xf numFmtId="0" fontId="84"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9" fontId="26" fillId="0" borderId="0" applyFont="0" applyFill="0" applyBorder="0" applyAlignment="0" applyProtection="0"/>
    <xf numFmtId="0" fontId="16" fillId="0" borderId="0"/>
    <xf numFmtId="176" fontId="85" fillId="0" borderId="11"/>
    <xf numFmtId="176" fontId="85" fillId="0" borderId="11"/>
    <xf numFmtId="176" fontId="85" fillId="0" borderId="11"/>
    <xf numFmtId="176" fontId="85" fillId="0" borderId="11"/>
    <xf numFmtId="176" fontId="85" fillId="0" borderId="11"/>
    <xf numFmtId="176" fontId="85" fillId="0" borderId="11"/>
    <xf numFmtId="176" fontId="85" fillId="0" borderId="11"/>
    <xf numFmtId="176" fontId="85" fillId="0" borderId="11"/>
    <xf numFmtId="179"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75" fontId="86" fillId="0" borderId="0" applyNumberFormat="0" applyFill="0" applyBorder="0" applyAlignment="0" applyProtection="0"/>
    <xf numFmtId="175" fontId="86" fillId="0" borderId="0" applyNumberFormat="0" applyFill="0" applyBorder="0" applyAlignment="0" applyProtection="0"/>
    <xf numFmtId="175" fontId="86" fillId="0" borderId="0" applyNumberFormat="0" applyFill="0" applyBorder="0" applyAlignment="0" applyProtection="0"/>
    <xf numFmtId="175" fontId="86" fillId="0" borderId="0" applyNumberFormat="0" applyFill="0" applyBorder="0" applyAlignment="0" applyProtection="0"/>
    <xf numFmtId="0" fontId="86" fillId="0" borderId="0" applyNumberFormat="0" applyFill="0" applyBorder="0" applyAlignment="0" applyProtection="0"/>
    <xf numFmtId="175"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75" fontId="86" fillId="0" borderId="0" applyNumberFormat="0" applyFill="0" applyBorder="0" applyAlignment="0" applyProtection="0"/>
    <xf numFmtId="176" fontId="86" fillId="0" borderId="0" applyNumberFormat="0" applyFill="0" applyBorder="0" applyAlignment="0" applyProtection="0"/>
    <xf numFmtId="176"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76" fontId="86" fillId="0" borderId="0" applyNumberFormat="0" applyFill="0" applyBorder="0" applyAlignment="0" applyProtection="0"/>
    <xf numFmtId="176" fontId="86" fillId="0" borderId="0" applyNumberFormat="0" applyFill="0" applyBorder="0" applyAlignment="0" applyProtection="0"/>
    <xf numFmtId="176" fontId="86" fillId="0" borderId="0" applyNumberFormat="0" applyFill="0" applyBorder="0" applyAlignment="0" applyProtection="0"/>
    <xf numFmtId="176" fontId="86" fillId="0" borderId="0" applyNumberFormat="0" applyFill="0" applyBorder="0" applyAlignment="0" applyProtection="0"/>
    <xf numFmtId="0" fontId="86" fillId="0" borderId="0" applyNumberFormat="0" applyFill="0" applyBorder="0" applyAlignment="0" applyProtection="0"/>
    <xf numFmtId="175" fontId="86" fillId="0" borderId="0" applyNumberFormat="0" applyFill="0" applyBorder="0" applyAlignment="0" applyProtection="0"/>
    <xf numFmtId="175" fontId="86" fillId="0" borderId="0" applyNumberFormat="0" applyFill="0" applyBorder="0" applyAlignment="0" applyProtection="0"/>
    <xf numFmtId="175" fontId="86" fillId="0" borderId="0" applyNumberFormat="0" applyFill="0" applyBorder="0" applyAlignment="0" applyProtection="0"/>
    <xf numFmtId="175" fontId="86" fillId="0" borderId="0" applyNumberFormat="0" applyFill="0" applyBorder="0" applyAlignment="0" applyProtection="0"/>
    <xf numFmtId="0" fontId="86" fillId="0" borderId="0" applyNumberFormat="0" applyFill="0" applyBorder="0" applyAlignment="0" applyProtection="0"/>
    <xf numFmtId="175" fontId="86"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6" fillId="0" borderId="13" applyNumberFormat="0" applyFill="0" applyBorder="0" applyProtection="0">
      <alignment vertical="center"/>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175" fontId="88" fillId="0" borderId="0">
      <alignment horizontal="center" wrapText="1"/>
      <protection locked="0"/>
    </xf>
    <xf numFmtId="175" fontId="88" fillId="0" borderId="0">
      <alignment horizontal="center" wrapText="1"/>
      <protection locked="0"/>
    </xf>
    <xf numFmtId="175" fontId="88" fillId="0" borderId="0">
      <alignment horizontal="center" wrapText="1"/>
      <protection locked="0"/>
    </xf>
    <xf numFmtId="175"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175"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175"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175"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0" fontId="88" fillId="0" borderId="0">
      <alignment horizontal="center" wrapText="1"/>
      <protection locked="0"/>
    </xf>
    <xf numFmtId="175" fontId="88" fillId="0" borderId="0">
      <alignment horizontal="center" wrapText="1"/>
      <protection locked="0"/>
    </xf>
    <xf numFmtId="175" fontId="88" fillId="0" borderId="0">
      <alignment horizontal="center" wrapText="1"/>
      <protection locked="0"/>
    </xf>
    <xf numFmtId="175" fontId="88" fillId="0" borderId="0">
      <alignment horizontal="center" wrapText="1"/>
      <protection locked="0"/>
    </xf>
    <xf numFmtId="175" fontId="88" fillId="0" borderId="0">
      <alignment horizontal="center" wrapText="1"/>
      <protection locked="0"/>
    </xf>
    <xf numFmtId="175" fontId="88" fillId="0" borderId="0">
      <alignment horizontal="center" wrapText="1"/>
      <protection locked="0"/>
    </xf>
    <xf numFmtId="0" fontId="88" fillId="0" borderId="0">
      <alignment horizontal="center" wrapText="1"/>
      <protection locked="0"/>
    </xf>
    <xf numFmtId="179" fontId="77" fillId="0" borderId="0" applyNumberFormat="0" applyAlignment="0"/>
    <xf numFmtId="0" fontId="89" fillId="0" borderId="0" applyNumberFormat="0" applyProtection="0"/>
    <xf numFmtId="176" fontId="90" fillId="19" borderId="14" applyNumberFormat="0" applyFont="0" applyBorder="0" applyAlignment="0" applyProtection="0">
      <protection hidden="1"/>
    </xf>
    <xf numFmtId="176" fontId="90" fillId="19" borderId="14" applyNumberFormat="0" applyFont="0" applyBorder="0" applyAlignment="0" applyProtection="0">
      <protection hidden="1"/>
    </xf>
    <xf numFmtId="176" fontId="90" fillId="19" borderId="14" applyNumberFormat="0" applyFont="0" applyBorder="0" applyAlignment="0" applyProtection="0">
      <protection hidden="1"/>
    </xf>
    <xf numFmtId="176" fontId="90" fillId="19" borderId="14" applyNumberFormat="0" applyFont="0" applyBorder="0" applyAlignment="0" applyProtection="0">
      <protection hidden="1"/>
    </xf>
    <xf numFmtId="176" fontId="90" fillId="19" borderId="14" applyNumberFormat="0" applyFont="0" applyBorder="0" applyAlignment="0" applyProtection="0">
      <protection hidden="1"/>
    </xf>
    <xf numFmtId="176" fontId="90" fillId="19" borderId="14" applyNumberFormat="0" applyFont="0" applyBorder="0" applyAlignment="0" applyProtection="0">
      <protection hidden="1"/>
    </xf>
    <xf numFmtId="176" fontId="90" fillId="19" borderId="14" applyNumberFormat="0" applyFont="0" applyBorder="0" applyAlignment="0" applyProtection="0">
      <protection hidden="1"/>
    </xf>
    <xf numFmtId="176" fontId="90" fillId="19" borderId="14" applyNumberFormat="0" applyFont="0" applyBorder="0" applyAlignment="0" applyProtection="0">
      <protection hidden="1"/>
    </xf>
    <xf numFmtId="187" fontId="57" fillId="0" borderId="0">
      <protection locked="0"/>
    </xf>
    <xf numFmtId="187" fontId="57" fillId="0" borderId="0">
      <protection locked="0"/>
    </xf>
    <xf numFmtId="192" fontId="58" fillId="0" borderId="0" applyFont="0" applyFill="0" applyBorder="0" applyAlignment="0" applyProtection="0"/>
    <xf numFmtId="0" fontId="82" fillId="0" borderId="0" applyFont="0" applyFill="0" applyBorder="0" applyAlignment="0" applyProtection="0"/>
    <xf numFmtId="0" fontId="79" fillId="0" borderId="0" applyFont="0" applyFill="0" applyBorder="0" applyAlignment="0" applyProtection="0"/>
    <xf numFmtId="0" fontId="78" fillId="0" borderId="0" applyFont="0" applyFill="0" applyBorder="0" applyAlignment="0" applyProtection="0"/>
    <xf numFmtId="0" fontId="79" fillId="0" borderId="0" applyFont="0" applyFill="0" applyBorder="0" applyAlignment="0" applyProtection="0"/>
    <xf numFmtId="37" fontId="78" fillId="0" borderId="0" applyFont="0" applyFill="0" applyBorder="0" applyAlignment="0" applyProtection="0"/>
    <xf numFmtId="193" fontId="80" fillId="0" borderId="0" applyFont="0" applyFill="0" applyBorder="0" applyAlignment="0" applyProtection="0"/>
    <xf numFmtId="178" fontId="81" fillId="0" borderId="0" applyFont="0" applyFill="0" applyBorder="0" applyAlignment="0" applyProtection="0"/>
    <xf numFmtId="0" fontId="82" fillId="0" borderId="0" applyFont="0" applyFill="0" applyBorder="0" applyAlignment="0" applyProtection="0"/>
    <xf numFmtId="0" fontId="83" fillId="0" borderId="0" applyFont="0" applyFill="0" applyBorder="0" applyAlignment="0" applyProtection="0"/>
    <xf numFmtId="0" fontId="28" fillId="0" borderId="0" applyFont="0" applyFill="0" applyBorder="0" applyAlignment="0" applyProtection="0"/>
    <xf numFmtId="0" fontId="91" fillId="0" borderId="0" applyFont="0" applyFill="0" applyBorder="0" applyAlignment="0" applyProtection="0"/>
    <xf numFmtId="0" fontId="92" fillId="0" borderId="0" applyFont="0" applyFill="0" applyBorder="0" applyAlignment="0" applyProtection="0"/>
    <xf numFmtId="0" fontId="79" fillId="0" borderId="0" applyFont="0" applyFill="0" applyBorder="0" applyAlignment="0" applyProtection="0"/>
    <xf numFmtId="37" fontId="78" fillId="0" borderId="0" applyFont="0" applyFill="0" applyBorder="0" applyAlignment="0" applyProtection="0"/>
    <xf numFmtId="194" fontId="80" fillId="0" borderId="0" applyFont="0" applyFill="0" applyBorder="0" applyAlignment="0" applyProtection="0"/>
    <xf numFmtId="0" fontId="93" fillId="0" borderId="0" applyNumberFormat="0" applyFill="0" applyBorder="0" applyAlignment="0" applyProtection="0"/>
    <xf numFmtId="0" fontId="60" fillId="0" borderId="0" applyFont="0" applyFill="0" applyBorder="0" applyAlignment="0" applyProtection="0"/>
    <xf numFmtId="179" fontId="94" fillId="0" borderId="15" applyNumberFormat="0" applyFill="0" applyAlignment="0" applyProtection="0"/>
    <xf numFmtId="179" fontId="95" fillId="0" borderId="16" applyNumberFormat="0" applyFill="0" applyAlignment="0" applyProtection="0"/>
    <xf numFmtId="179" fontId="96" fillId="0" borderId="17" applyNumberFormat="0" applyFill="0" applyAlignment="0" applyProtection="0"/>
    <xf numFmtId="179" fontId="97" fillId="0" borderId="18" applyNumberFormat="0" applyFill="0" applyAlignment="0" applyProtection="0"/>
    <xf numFmtId="179" fontId="97" fillId="0" borderId="0" applyNumberFormat="0" applyFill="0" applyBorder="0" applyAlignment="0" applyProtection="0"/>
    <xf numFmtId="0" fontId="98" fillId="39" borderId="0" applyNumberFormat="0" applyBorder="0" applyAlignment="0" applyProtection="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0" fontId="94" fillId="0" borderId="15" applyNumberFormat="0" applyFill="0" applyAlignment="0" applyProtection="0"/>
    <xf numFmtId="175" fontId="100" fillId="0" borderId="15" applyNumberFormat="0" applyFill="0" applyAlignment="0" applyProtection="0"/>
    <xf numFmtId="0" fontId="94" fillId="0" borderId="15" applyNumberFormat="0" applyFill="0" applyAlignment="0" applyProtection="0"/>
    <xf numFmtId="0" fontId="94" fillId="0" borderId="15" applyNumberFormat="0" applyFill="0" applyAlignment="0" applyProtection="0"/>
    <xf numFmtId="175" fontId="100" fillId="0" borderId="15" applyNumberFormat="0" applyFill="0" applyAlignment="0" applyProtection="0"/>
    <xf numFmtId="176" fontId="94" fillId="0" borderId="15" applyNumberFormat="0" applyFill="0" applyAlignment="0" applyProtection="0"/>
    <xf numFmtId="176"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176" fontId="94" fillId="0" borderId="15" applyNumberFormat="0" applyFill="0" applyAlignment="0" applyProtection="0"/>
    <xf numFmtId="176" fontId="94" fillId="0" borderId="15" applyNumberFormat="0" applyFill="0" applyAlignment="0" applyProtection="0"/>
    <xf numFmtId="176" fontId="94" fillId="0" borderId="15" applyNumberFormat="0" applyFill="0" applyAlignment="0" applyProtection="0"/>
    <xf numFmtId="176"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101" fillId="0" borderId="19"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94" fillId="0" borderId="15" applyNumberFormat="0" applyFill="0" applyAlignment="0" applyProtection="0"/>
    <xf numFmtId="195" fontId="94" fillId="0" borderId="15" applyNumberFormat="0" applyFill="0" applyAlignment="0" applyProtection="0"/>
    <xf numFmtId="0" fontId="102" fillId="1" borderId="0">
      <alignment horizontal="centerContinuous" vertical="center"/>
    </xf>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175" fontId="95" fillId="0" borderId="16" applyNumberFormat="0" applyFill="0" applyAlignment="0" applyProtection="0"/>
    <xf numFmtId="175" fontId="95" fillId="0" borderId="16" applyNumberFormat="0" applyFill="0" applyAlignment="0" applyProtection="0"/>
    <xf numFmtId="175" fontId="95" fillId="0" borderId="16" applyNumberFormat="0" applyFill="0" applyAlignment="0" applyProtection="0"/>
    <xf numFmtId="175" fontId="95" fillId="0" borderId="16" applyNumberFormat="0" applyFill="0" applyAlignment="0" applyProtection="0"/>
    <xf numFmtId="0" fontId="95" fillId="0" borderId="16" applyNumberFormat="0" applyFill="0" applyAlignment="0" applyProtection="0"/>
    <xf numFmtId="175"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175" fontId="95" fillId="0" borderId="16" applyNumberFormat="0" applyFill="0" applyAlignment="0" applyProtection="0"/>
    <xf numFmtId="176" fontId="95" fillId="0" borderId="16" applyNumberFormat="0" applyFill="0" applyAlignment="0" applyProtection="0"/>
    <xf numFmtId="176"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176" fontId="95" fillId="0" borderId="16" applyNumberFormat="0" applyFill="0" applyAlignment="0" applyProtection="0"/>
    <xf numFmtId="176" fontId="95" fillId="0" borderId="16" applyNumberFormat="0" applyFill="0" applyAlignment="0" applyProtection="0"/>
    <xf numFmtId="176" fontId="95" fillId="0" borderId="16" applyNumberFormat="0" applyFill="0" applyAlignment="0" applyProtection="0"/>
    <xf numFmtId="176" fontId="95" fillId="0" borderId="16" applyNumberFormat="0" applyFill="0" applyAlignment="0" applyProtection="0"/>
    <xf numFmtId="0" fontId="95" fillId="0" borderId="16" applyNumberFormat="0" applyFill="0" applyAlignment="0" applyProtection="0"/>
    <xf numFmtId="175" fontId="95" fillId="0" borderId="16" applyNumberFormat="0" applyFill="0" applyAlignment="0" applyProtection="0"/>
    <xf numFmtId="175" fontId="95" fillId="0" borderId="16" applyNumberFormat="0" applyFill="0" applyAlignment="0" applyProtection="0"/>
    <xf numFmtId="175" fontId="95" fillId="0" borderId="16" applyNumberFormat="0" applyFill="0" applyAlignment="0" applyProtection="0"/>
    <xf numFmtId="175" fontId="95" fillId="0" borderId="16" applyNumberFormat="0" applyFill="0" applyAlignment="0" applyProtection="0"/>
    <xf numFmtId="0" fontId="95" fillId="0" borderId="16" applyNumberFormat="0" applyFill="0" applyAlignment="0" applyProtection="0"/>
    <xf numFmtId="175" fontId="95" fillId="0" borderId="16" applyNumberFormat="0" applyFill="0" applyAlignment="0" applyProtection="0"/>
    <xf numFmtId="0" fontId="103" fillId="0" borderId="20"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175" fontId="96" fillId="0" borderId="17" applyNumberFormat="0" applyFill="0" applyAlignment="0" applyProtection="0"/>
    <xf numFmtId="175" fontId="96" fillId="0" borderId="17" applyNumberFormat="0" applyFill="0" applyAlignment="0" applyProtection="0"/>
    <xf numFmtId="175" fontId="96" fillId="0" borderId="17" applyNumberFormat="0" applyFill="0" applyAlignment="0" applyProtection="0"/>
    <xf numFmtId="175" fontId="96" fillId="0" borderId="17" applyNumberFormat="0" applyFill="0" applyAlignment="0" applyProtection="0"/>
    <xf numFmtId="0" fontId="96" fillId="0" borderId="17" applyNumberFormat="0" applyFill="0" applyAlignment="0" applyProtection="0"/>
    <xf numFmtId="175"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175" fontId="96" fillId="0" borderId="17" applyNumberFormat="0" applyFill="0" applyAlignment="0" applyProtection="0"/>
    <xf numFmtId="176" fontId="96" fillId="0" borderId="17" applyNumberFormat="0" applyFill="0" applyAlignment="0" applyProtection="0"/>
    <xf numFmtId="176"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176" fontId="96" fillId="0" borderId="17" applyNumberFormat="0" applyFill="0" applyAlignment="0" applyProtection="0"/>
    <xf numFmtId="176" fontId="96" fillId="0" borderId="17" applyNumberFormat="0" applyFill="0" applyAlignment="0" applyProtection="0"/>
    <xf numFmtId="176" fontId="96" fillId="0" borderId="17" applyNumberFormat="0" applyFill="0" applyAlignment="0" applyProtection="0"/>
    <xf numFmtId="176" fontId="96" fillId="0" borderId="17" applyNumberFormat="0" applyFill="0" applyAlignment="0" applyProtection="0"/>
    <xf numFmtId="0" fontId="96" fillId="0" borderId="17" applyNumberFormat="0" applyFill="0" applyAlignment="0" applyProtection="0"/>
    <xf numFmtId="175" fontId="96" fillId="0" borderId="17" applyNumberFormat="0" applyFill="0" applyAlignment="0" applyProtection="0"/>
    <xf numFmtId="175" fontId="96" fillId="0" borderId="17" applyNumberFormat="0" applyFill="0" applyAlignment="0" applyProtection="0"/>
    <xf numFmtId="175" fontId="96" fillId="0" borderId="17" applyNumberFormat="0" applyFill="0" applyAlignment="0" applyProtection="0"/>
    <xf numFmtId="175" fontId="96" fillId="0" borderId="17" applyNumberFormat="0" applyFill="0" applyAlignment="0" applyProtection="0"/>
    <xf numFmtId="0" fontId="96" fillId="0" borderId="17" applyNumberFormat="0" applyFill="0" applyAlignment="0" applyProtection="0"/>
    <xf numFmtId="175" fontId="96" fillId="0" borderId="17" applyNumberFormat="0" applyFill="0" applyAlignment="0" applyProtection="0"/>
    <xf numFmtId="0" fontId="104" fillId="0" borderId="21"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175" fontId="97" fillId="0" borderId="18" applyNumberFormat="0" applyFill="0" applyAlignment="0" applyProtection="0"/>
    <xf numFmtId="175" fontId="97" fillId="0" borderId="18" applyNumberFormat="0" applyFill="0" applyAlignment="0" applyProtection="0"/>
    <xf numFmtId="175" fontId="97" fillId="0" borderId="18" applyNumberFormat="0" applyFill="0" applyAlignment="0" applyProtection="0"/>
    <xf numFmtId="175" fontId="97" fillId="0" borderId="18" applyNumberFormat="0" applyFill="0" applyAlignment="0" applyProtection="0"/>
    <xf numFmtId="0" fontId="97" fillId="0" borderId="18" applyNumberFormat="0" applyFill="0" applyAlignment="0" applyProtection="0"/>
    <xf numFmtId="175"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175" fontId="97" fillId="0" borderId="18" applyNumberFormat="0" applyFill="0" applyAlignment="0" applyProtection="0"/>
    <xf numFmtId="176" fontId="97" fillId="0" borderId="18" applyNumberFormat="0" applyFill="0" applyAlignment="0" applyProtection="0"/>
    <xf numFmtId="176"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176" fontId="97" fillId="0" borderId="18" applyNumberFormat="0" applyFill="0" applyAlignment="0" applyProtection="0"/>
    <xf numFmtId="176" fontId="97" fillId="0" borderId="18" applyNumberFormat="0" applyFill="0" applyAlignment="0" applyProtection="0"/>
    <xf numFmtId="176" fontId="97" fillId="0" borderId="18" applyNumberFormat="0" applyFill="0" applyAlignment="0" applyProtection="0"/>
    <xf numFmtId="176" fontId="97" fillId="0" borderId="18" applyNumberFormat="0" applyFill="0" applyAlignment="0" applyProtection="0"/>
    <xf numFmtId="0" fontId="97" fillId="0" borderId="18" applyNumberFormat="0" applyFill="0" applyAlignment="0" applyProtection="0"/>
    <xf numFmtId="175" fontId="97" fillId="0" borderId="18" applyNumberFormat="0" applyFill="0" applyAlignment="0" applyProtection="0"/>
    <xf numFmtId="175" fontId="97" fillId="0" borderId="18" applyNumberFormat="0" applyFill="0" applyAlignment="0" applyProtection="0"/>
    <xf numFmtId="175" fontId="97" fillId="0" borderId="18" applyNumberFormat="0" applyFill="0" applyAlignment="0" applyProtection="0"/>
    <xf numFmtId="175" fontId="97" fillId="0" borderId="18" applyNumberFormat="0" applyFill="0" applyAlignment="0" applyProtection="0"/>
    <xf numFmtId="0" fontId="97" fillId="0" borderId="18" applyNumberFormat="0" applyFill="0" applyAlignment="0" applyProtection="0"/>
    <xf numFmtId="175" fontId="97" fillId="0" borderId="18" applyNumberFormat="0" applyFill="0" applyAlignment="0" applyProtection="0"/>
    <xf numFmtId="0" fontId="105" fillId="0" borderId="22"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175" fontId="97" fillId="0" borderId="0" applyNumberFormat="0" applyFill="0" applyBorder="0" applyAlignment="0" applyProtection="0"/>
    <xf numFmtId="175" fontId="97" fillId="0" borderId="0" applyNumberFormat="0" applyFill="0" applyBorder="0" applyAlignment="0" applyProtection="0"/>
    <xf numFmtId="175" fontId="97" fillId="0" borderId="0" applyNumberFormat="0" applyFill="0" applyBorder="0" applyAlignment="0" applyProtection="0"/>
    <xf numFmtId="175" fontId="97" fillId="0" borderId="0" applyNumberFormat="0" applyFill="0" applyBorder="0" applyAlignment="0" applyProtection="0"/>
    <xf numFmtId="0" fontId="97" fillId="0" borderId="0" applyNumberFormat="0" applyFill="0" applyBorder="0" applyAlignment="0" applyProtection="0"/>
    <xf numFmtId="175"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175" fontId="97" fillId="0" borderId="0" applyNumberFormat="0" applyFill="0" applyBorder="0" applyAlignment="0" applyProtection="0"/>
    <xf numFmtId="176" fontId="97" fillId="0" borderId="0" applyNumberFormat="0" applyFill="0" applyBorder="0" applyAlignment="0" applyProtection="0"/>
    <xf numFmtId="176"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176" fontId="97" fillId="0" borderId="0" applyNumberFormat="0" applyFill="0" applyBorder="0" applyAlignment="0" applyProtection="0"/>
    <xf numFmtId="176" fontId="97" fillId="0" borderId="0" applyNumberFormat="0" applyFill="0" applyBorder="0" applyAlignment="0" applyProtection="0"/>
    <xf numFmtId="176" fontId="97" fillId="0" borderId="0" applyNumberFormat="0" applyFill="0" applyBorder="0" applyAlignment="0" applyProtection="0"/>
    <xf numFmtId="176" fontId="97" fillId="0" borderId="0" applyNumberFormat="0" applyFill="0" applyBorder="0" applyAlignment="0" applyProtection="0"/>
    <xf numFmtId="0" fontId="97" fillId="0" borderId="0" applyNumberFormat="0" applyFill="0" applyBorder="0" applyAlignment="0" applyProtection="0"/>
    <xf numFmtId="175" fontId="97" fillId="0" borderId="0" applyNumberFormat="0" applyFill="0" applyBorder="0" applyAlignment="0" applyProtection="0"/>
    <xf numFmtId="175" fontId="97" fillId="0" borderId="0" applyNumberFormat="0" applyFill="0" applyBorder="0" applyAlignment="0" applyProtection="0"/>
    <xf numFmtId="175" fontId="97" fillId="0" borderId="0" applyNumberFormat="0" applyFill="0" applyBorder="0" applyAlignment="0" applyProtection="0"/>
    <xf numFmtId="175" fontId="97" fillId="0" borderId="0" applyNumberFormat="0" applyFill="0" applyBorder="0" applyAlignment="0" applyProtection="0"/>
    <xf numFmtId="0" fontId="97" fillId="0" borderId="0" applyNumberFormat="0" applyFill="0" applyBorder="0" applyAlignment="0" applyProtection="0"/>
    <xf numFmtId="175" fontId="97" fillId="0" borderId="0" applyNumberFormat="0" applyFill="0" applyBorder="0" applyAlignment="0" applyProtection="0"/>
    <xf numFmtId="0" fontId="105"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106" fillId="5" borderId="23" applyNumberFormat="0" applyFont="0" applyFill="0" applyBorder="0" applyAlignment="0">
      <alignment horizontal="left" vertical="center"/>
    </xf>
    <xf numFmtId="168" fontId="20"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70" fontId="20"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4" fontId="7" fillId="0" borderId="0" applyFont="0" applyFill="0" applyBorder="0" applyAlignment="0" applyProtection="0"/>
    <xf numFmtId="170" fontId="107" fillId="0" borderId="0" applyFont="0" applyFill="0" applyBorder="0" applyAlignment="0" applyProtection="0"/>
    <xf numFmtId="197" fontId="108" fillId="0" borderId="0" applyFill="0" applyBorder="0" applyAlignment="0" applyProtection="0"/>
    <xf numFmtId="198" fontId="8"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170" fontId="8" fillId="0" borderId="0" applyFont="0" applyFill="0" applyBorder="0" applyAlignment="0" applyProtection="0"/>
    <xf numFmtId="194"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70" fontId="110" fillId="0" borderId="0" applyFont="0" applyFill="0" applyBorder="0" applyAlignment="0" applyProtection="0"/>
    <xf numFmtId="194" fontId="8" fillId="0" borderId="0" applyFont="0" applyFill="0" applyBorder="0" applyAlignment="0" applyProtection="0"/>
    <xf numFmtId="196" fontId="8" fillId="0" borderId="0" applyFont="0" applyFill="0" applyBorder="0" applyAlignment="0" applyProtection="0"/>
    <xf numFmtId="165" fontId="110" fillId="0" borderId="0" applyFont="0" applyFill="0" applyBorder="0" applyAlignment="0" applyProtection="0"/>
    <xf numFmtId="194" fontId="8" fillId="0" borderId="0" applyFont="0" applyFill="0" applyBorder="0" applyAlignment="0" applyProtection="0"/>
    <xf numFmtId="196" fontId="8" fillId="0" borderId="0" applyFont="0" applyFill="0" applyBorder="0" applyAlignment="0" applyProtection="0"/>
    <xf numFmtId="170" fontId="20" fillId="0" borderId="0" applyFont="0" applyFill="0" applyBorder="0" applyAlignment="0" applyProtection="0"/>
    <xf numFmtId="196" fontId="8" fillId="0" borderId="0" applyFont="0" applyFill="0" applyBorder="0" applyAlignment="0" applyProtection="0"/>
    <xf numFmtId="199" fontId="111" fillId="0" borderId="0" applyFont="0" applyFill="0" applyBorder="0" applyAlignment="0" applyProtection="0">
      <alignment horizontal="right"/>
    </xf>
    <xf numFmtId="0" fontId="112" fillId="63" borderId="24"/>
    <xf numFmtId="1" fontId="113" fillId="63" borderId="2">
      <alignment horizontal="center" wrapText="1"/>
    </xf>
    <xf numFmtId="200" fontId="114" fillId="63" borderId="2">
      <alignment horizontal="center" vertical="top" wrapText="1"/>
    </xf>
    <xf numFmtId="1" fontId="115" fillId="63" borderId="25">
      <alignment horizontal="center" vertical="top" wrapText="1"/>
    </xf>
    <xf numFmtId="0" fontId="115" fillId="63" borderId="2">
      <alignment horizontal="center" vertical="top" wrapText="1"/>
    </xf>
    <xf numFmtId="0" fontId="10" fillId="0" borderId="0"/>
    <xf numFmtId="0" fontId="116" fillId="0" borderId="0" applyNumberFormat="0"/>
    <xf numFmtId="0" fontId="117" fillId="0" borderId="26"/>
    <xf numFmtId="0" fontId="118" fillId="0" borderId="0" applyNumberFormat="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182" fontId="35" fillId="0" borderId="7" applyAlignment="0" applyProtection="0"/>
    <xf numFmtId="37" fontId="119" fillId="0" borderId="27" applyNumberFormat="0" applyFont="0" applyFill="0" applyAlignment="0" applyProtection="0"/>
    <xf numFmtId="37" fontId="119" fillId="0" borderId="7" applyNumberFormat="0" applyFont="0" applyFill="0" applyAlignment="0" applyProtection="0"/>
    <xf numFmtId="182" fontId="35" fillId="0" borderId="7" applyAlignment="0" applyProtection="0"/>
    <xf numFmtId="0" fontId="8" fillId="0" borderId="28">
      <alignment vertical="top"/>
    </xf>
    <xf numFmtId="0" fontId="120" fillId="0" borderId="0"/>
    <xf numFmtId="187" fontId="57" fillId="0" borderId="0">
      <protection locked="0"/>
    </xf>
    <xf numFmtId="0" fontId="8" fillId="0" borderId="0" applyFill="0" applyBorder="0" applyAlignment="0"/>
    <xf numFmtId="0" fontId="8" fillId="0" borderId="0" applyFill="0" applyBorder="0" applyAlignment="0"/>
    <xf numFmtId="0" fontId="8" fillId="0" borderId="0" applyFill="0" applyBorder="0" applyAlignment="0"/>
    <xf numFmtId="14" fontId="26" fillId="0" borderId="0" applyFill="0" applyBorder="0" applyAlignment="0"/>
    <xf numFmtId="198" fontId="41" fillId="0" borderId="0" applyFill="0" applyBorder="0" applyAlignment="0"/>
    <xf numFmtId="201" fontId="41" fillId="0" borderId="0" applyFill="0" applyBorder="0" applyAlignment="0"/>
    <xf numFmtId="176" fontId="26" fillId="0" borderId="0" applyFill="0" applyBorder="0" applyAlignment="0"/>
    <xf numFmtId="176" fontId="26" fillId="0" borderId="0" applyFill="0" applyBorder="0" applyAlignment="0"/>
    <xf numFmtId="176" fontId="26" fillId="0" borderId="0" applyFill="0" applyBorder="0" applyAlignment="0"/>
    <xf numFmtId="176" fontId="26" fillId="0" borderId="0" applyFill="0" applyBorder="0" applyAlignment="0"/>
    <xf numFmtId="176" fontId="26" fillId="0" borderId="0" applyFill="0" applyBorder="0" applyAlignment="0"/>
    <xf numFmtId="176" fontId="26" fillId="0" borderId="0" applyFill="0" applyBorder="0" applyAlignment="0"/>
    <xf numFmtId="176" fontId="26" fillId="0" borderId="0" applyFill="0" applyBorder="0" applyAlignment="0"/>
    <xf numFmtId="202" fontId="121" fillId="0" borderId="0" applyFill="0" applyBorder="0" applyAlignment="0"/>
    <xf numFmtId="203" fontId="121" fillId="0" borderId="0" applyFill="0" applyBorder="0" applyAlignment="0"/>
    <xf numFmtId="191" fontId="41" fillId="0" borderId="0" applyFill="0" applyBorder="0" applyAlignment="0"/>
    <xf numFmtId="14" fontId="26" fillId="0" borderId="0" applyFill="0" applyBorder="0" applyAlignment="0"/>
    <xf numFmtId="14" fontId="26" fillId="0" borderId="0" applyFill="0" applyBorder="0" applyAlignment="0"/>
    <xf numFmtId="204" fontId="41" fillId="0" borderId="0" applyFill="0" applyBorder="0" applyAlignment="0"/>
    <xf numFmtId="198" fontId="41" fillId="0" borderId="0" applyFill="0" applyBorder="0" applyAlignment="0"/>
    <xf numFmtId="0" fontId="122"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175" fontId="123"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4" fillId="64" borderId="29" applyNumberFormat="0" applyAlignment="0" applyProtection="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2" fillId="19"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5" fontId="125" fillId="0" borderId="0" applyFill="0" applyBorder="0" applyAlignment="0" applyProtection="0"/>
    <xf numFmtId="43" fontId="26" fillId="0" borderId="0" applyFont="0" applyFill="0" applyBorder="0" applyAlignment="0" applyProtection="0"/>
    <xf numFmtId="206" fontId="8" fillId="0" borderId="14" applyFont="0" applyFill="0" applyBorder="0" applyAlignment="0" applyProtection="0"/>
    <xf numFmtId="207" fontId="8" fillId="0" borderId="14" applyFont="0" applyFill="0" applyBorder="0" applyAlignment="0" applyProtection="0"/>
    <xf numFmtId="208" fontId="8" fillId="0" borderId="30" applyFont="0" applyFill="0" applyBorder="0" applyAlignment="0" applyProtection="0"/>
    <xf numFmtId="209" fontId="8" fillId="0" borderId="14" applyFont="0" applyFill="0" applyBorder="0" applyAlignment="0" applyProtection="0"/>
    <xf numFmtId="0" fontId="126" fillId="0" borderId="0"/>
    <xf numFmtId="176" fontId="126" fillId="0" borderId="0"/>
    <xf numFmtId="176" fontId="126" fillId="0" borderId="0"/>
    <xf numFmtId="176" fontId="126" fillId="0" borderId="0"/>
    <xf numFmtId="176" fontId="126" fillId="0" borderId="0"/>
    <xf numFmtId="176" fontId="126" fillId="0" borderId="0"/>
    <xf numFmtId="176" fontId="126" fillId="0" borderId="0"/>
    <xf numFmtId="176" fontId="126" fillId="0" borderId="0"/>
    <xf numFmtId="0" fontId="94"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175" fontId="100" fillId="0" borderId="15" applyNumberFormat="0" applyFill="0" applyAlignment="0" applyProtection="0"/>
    <xf numFmtId="0" fontId="32"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175" fontId="127" fillId="34" borderId="6" applyNumberFormat="0" applyAlignment="0" applyProtection="0"/>
    <xf numFmtId="0" fontId="94" fillId="0" borderId="15" applyNumberFormat="0" applyFill="0" applyAlignment="0" applyProtection="0"/>
    <xf numFmtId="195" fontId="94" fillId="0" borderId="15" applyNumberFormat="0" applyFill="0" applyAlignment="0" applyProtection="0"/>
    <xf numFmtId="210" fontId="128" fillId="0" borderId="2">
      <alignment horizontal="center"/>
    </xf>
    <xf numFmtId="0" fontId="129" fillId="65" borderId="6" applyNumberFormat="0" applyAlignment="0" applyProtection="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34" borderId="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0" fillId="0" borderId="14">
      <alignment horizontal="left"/>
    </xf>
    <xf numFmtId="0" fontId="130" fillId="0" borderId="14">
      <alignment horizontal="left"/>
    </xf>
    <xf numFmtId="0" fontId="130" fillId="0" borderId="14">
      <alignment horizontal="left"/>
    </xf>
    <xf numFmtId="0" fontId="130" fillId="0" borderId="14">
      <alignment horizontal="left"/>
    </xf>
    <xf numFmtId="0" fontId="130" fillId="0" borderId="14">
      <alignment horizontal="left"/>
    </xf>
    <xf numFmtId="0" fontId="130" fillId="0" borderId="14">
      <alignment horizontal="left"/>
    </xf>
    <xf numFmtId="0" fontId="23"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175" fontId="24" fillId="50" borderId="0" applyNumberFormat="0" applyBorder="0" applyAlignment="0" applyProtection="0"/>
    <xf numFmtId="0" fontId="23"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175" fontId="24" fillId="55" borderId="0" applyNumberFormat="0" applyBorder="0" applyAlignment="0" applyProtection="0"/>
    <xf numFmtId="0" fontId="23"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175" fontId="24" fillId="58" borderId="0" applyNumberFormat="0" applyBorder="0" applyAlignment="0" applyProtection="0"/>
    <xf numFmtId="0" fontId="23"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175" fontId="24" fillId="30" borderId="0" applyNumberFormat="0" applyBorder="0" applyAlignment="0" applyProtection="0"/>
    <xf numFmtId="0" fontId="23"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175" fontId="24" fillId="32" borderId="0" applyNumberFormat="0" applyBorder="0" applyAlignment="0" applyProtection="0"/>
    <xf numFmtId="0" fontId="23"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175" fontId="24" fillId="62" borderId="0" applyNumberFormat="0" applyBorder="0" applyAlignment="0" applyProtection="0"/>
    <xf numFmtId="0" fontId="131" fillId="0" borderId="0">
      <alignment horizontal="centerContinuous"/>
    </xf>
    <xf numFmtId="176" fontId="132" fillId="0" borderId="4">
      <alignment horizontal="center"/>
    </xf>
    <xf numFmtId="211" fontId="133" fillId="0" borderId="0" applyFill="0" applyBorder="0" applyAlignment="0" applyProtection="0"/>
    <xf numFmtId="212" fontId="134" fillId="0" borderId="0"/>
    <xf numFmtId="212" fontId="134" fillId="0" borderId="0"/>
    <xf numFmtId="212" fontId="134" fillId="0" borderId="0"/>
    <xf numFmtId="212" fontId="134" fillId="0" borderId="0"/>
    <xf numFmtId="212" fontId="134" fillId="0" borderId="0"/>
    <xf numFmtId="212" fontId="134" fillId="0" borderId="0"/>
    <xf numFmtId="212" fontId="134" fillId="0" borderId="0"/>
    <xf numFmtId="212" fontId="134" fillId="0" borderId="0"/>
    <xf numFmtId="212" fontId="134" fillId="0" borderId="0"/>
    <xf numFmtId="212" fontId="134" fillId="0" borderId="0"/>
    <xf numFmtId="212" fontId="134" fillId="0" borderId="0"/>
    <xf numFmtId="212" fontId="134" fillId="0" borderId="0"/>
    <xf numFmtId="212" fontId="134" fillId="0" borderId="0"/>
    <xf numFmtId="212" fontId="134" fillId="0" borderId="0"/>
    <xf numFmtId="212" fontId="134" fillId="0" borderId="0"/>
    <xf numFmtId="212" fontId="134" fillId="0" borderId="0"/>
    <xf numFmtId="213" fontId="8" fillId="0" borderId="14" applyFont="0" applyFill="0" applyBorder="0" applyAlignment="0" applyProtection="0"/>
    <xf numFmtId="214" fontId="8" fillId="0" borderId="14" applyFont="0" applyFill="0" applyBorder="0" applyAlignment="0" applyProtection="0"/>
    <xf numFmtId="215" fontId="8" fillId="0" borderId="14" applyFont="0" applyFill="0" applyBorder="0" applyAlignment="0" applyProtection="0"/>
    <xf numFmtId="216" fontId="49" fillId="0" borderId="0" applyFont="0" applyFill="0" applyBorder="0" applyAlignment="0" applyProtection="0"/>
    <xf numFmtId="217" fontId="49" fillId="0" borderId="0" applyFont="0" applyFill="0" applyBorder="0" applyAlignment="0" applyProtection="0"/>
    <xf numFmtId="215" fontId="8" fillId="0" borderId="14" applyFont="0" applyFill="0" applyBorder="0" applyAlignment="0" applyProtection="0"/>
    <xf numFmtId="218" fontId="8" fillId="0" borderId="14" applyFont="0" applyFill="0" applyBorder="0" applyAlignment="0" applyProtection="0"/>
    <xf numFmtId="219" fontId="49" fillId="0" borderId="0" applyFont="0" applyFill="0" applyBorder="0" applyAlignment="0" applyProtection="0"/>
    <xf numFmtId="168" fontId="8"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68" fontId="109" fillId="0" borderId="0" applyFont="0" applyFill="0" applyBorder="0" applyAlignment="0" applyProtection="0"/>
    <xf numFmtId="191" fontId="41" fillId="0" borderId="0" applyFont="0" applyFill="0" applyBorder="0" applyAlignment="0" applyProtection="0"/>
    <xf numFmtId="14" fontId="26" fillId="0" borderId="0" applyFont="0" applyFill="0" applyBorder="0" applyAlignment="0" applyProtection="0"/>
    <xf numFmtId="14" fontId="26"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3" fontId="20" fillId="0" borderId="0" applyFont="0" applyFill="0" applyBorder="0" applyAlignment="0" applyProtection="0"/>
    <xf numFmtId="22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3" fontId="20"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94" fontId="8" fillId="0" borderId="0" applyFont="0" applyFill="0" applyBorder="0" applyAlignment="0" applyProtection="0"/>
    <xf numFmtId="221" fontId="8" fillId="0" borderId="0" applyFont="0" applyFill="0" applyBorder="0" applyAlignment="0" applyProtection="0"/>
    <xf numFmtId="221" fontId="8" fillId="0" borderId="0" applyFont="0" applyFill="0" applyBorder="0" applyAlignment="0" applyProtection="0"/>
    <xf numFmtId="170" fontId="18" fillId="0" borderId="0" applyFont="0" applyFill="0" applyBorder="0" applyAlignment="0" applyProtection="0"/>
    <xf numFmtId="170" fontId="49" fillId="0" borderId="0" applyFont="0" applyFill="0" applyBorder="0" applyAlignment="0" applyProtection="0"/>
    <xf numFmtId="183" fontId="20"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94" fontId="26" fillId="0" borderId="0" applyFont="0" applyFill="0" applyBorder="0" applyAlignment="0" applyProtection="0"/>
    <xf numFmtId="183" fontId="20" fillId="0" borderId="0" applyFont="0" applyFill="0" applyBorder="0" applyAlignment="0" applyProtection="0"/>
    <xf numFmtId="222" fontId="20" fillId="0" borderId="0" applyFont="0" applyFill="0" applyBorder="0" applyAlignment="0" applyProtection="0"/>
    <xf numFmtId="183" fontId="20"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223"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224" fontId="49" fillId="0" borderId="0" applyFont="0" applyFill="0" applyBorder="0" applyAlignment="0" applyProtection="0"/>
    <xf numFmtId="225" fontId="49" fillId="0" borderId="0" applyFont="0" applyFill="0" applyBorder="0" applyAlignment="0" applyProtection="0"/>
    <xf numFmtId="226" fontId="27" fillId="0" borderId="0"/>
    <xf numFmtId="227" fontId="135" fillId="0" borderId="0" applyFont="0" applyFill="0" applyBorder="0" applyAlignment="0" applyProtection="0"/>
    <xf numFmtId="3" fontId="136" fillId="0" borderId="0" applyFont="0" applyFill="0" applyBorder="0" applyAlignment="0" applyProtection="0"/>
    <xf numFmtId="175" fontId="137" fillId="0" borderId="0"/>
    <xf numFmtId="175" fontId="41"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138" fillId="0" borderId="0" applyFont="0" applyFill="0" applyBorder="0" applyAlignment="0" applyProtection="0"/>
    <xf numFmtId="3" fontId="138" fillId="0" borderId="0" applyFont="0" applyFill="0" applyBorder="0" applyAlignment="0" applyProtection="0"/>
    <xf numFmtId="3" fontId="138" fillId="0" borderId="0" applyFont="0" applyFill="0" applyBorder="0" applyAlignment="0" applyProtection="0"/>
    <xf numFmtId="3" fontId="138" fillId="0" borderId="0" applyFont="0" applyFill="0" applyBorder="0" applyAlignment="0" applyProtection="0"/>
    <xf numFmtId="3" fontId="138" fillId="0" borderId="0" applyFont="0" applyFill="0" applyBorder="0" applyAlignment="0" applyProtection="0"/>
    <xf numFmtId="3" fontId="138" fillId="0" borderId="0" applyFont="0" applyFill="0" applyBorder="0" applyAlignment="0" applyProtection="0"/>
    <xf numFmtId="3" fontId="138" fillId="0" borderId="0" applyFont="0" applyFill="0" applyBorder="0" applyAlignment="0" applyProtection="0"/>
    <xf numFmtId="3" fontId="8" fillId="0" borderId="0" applyFill="0" applyBorder="0" applyAlignment="0" applyProtection="0"/>
    <xf numFmtId="175" fontId="137" fillId="0" borderId="0"/>
    <xf numFmtId="175" fontId="41" fillId="0" borderId="0"/>
    <xf numFmtId="0" fontId="61" fillId="11" borderId="31" applyNumberFormat="0" applyFont="0" applyAlignment="0" applyProtection="0"/>
    <xf numFmtId="195" fontId="61" fillId="11" borderId="31" applyNumberFormat="0" applyFont="0" applyAlignment="0" applyProtection="0"/>
    <xf numFmtId="0" fontId="139" fillId="0" borderId="0" applyBorder="0" applyAlignment="0">
      <alignment horizontal="centerContinuous" vertical="center"/>
      <protection locked="0"/>
    </xf>
    <xf numFmtId="176" fontId="140" fillId="0" borderId="0">
      <alignment horizontal="left" vertical="center" indent="1"/>
    </xf>
    <xf numFmtId="176" fontId="140" fillId="0" borderId="0">
      <alignment horizontal="left" vertical="center" indent="1"/>
    </xf>
    <xf numFmtId="176" fontId="140" fillId="0" borderId="0">
      <alignment horizontal="left" vertical="center" indent="1"/>
    </xf>
    <xf numFmtId="176" fontId="140" fillId="0" borderId="0">
      <alignment horizontal="left" vertical="center" indent="1"/>
    </xf>
    <xf numFmtId="176" fontId="140" fillId="0" borderId="0">
      <alignment horizontal="left" vertical="center" indent="1"/>
    </xf>
    <xf numFmtId="176" fontId="140" fillId="0" borderId="0">
      <alignment horizontal="left" vertical="center" indent="1"/>
    </xf>
    <xf numFmtId="176" fontId="140" fillId="0" borderId="0">
      <alignment horizontal="left" vertical="center" indent="1"/>
    </xf>
    <xf numFmtId="176" fontId="140" fillId="0" borderId="0">
      <alignment horizontal="left" vertical="center" indent="1"/>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175" fontId="141" fillId="0" borderId="0" applyNumberFormat="0" applyAlignment="0">
      <alignment horizontal="left"/>
    </xf>
    <xf numFmtId="175" fontId="141" fillId="0" borderId="0" applyNumberFormat="0" applyAlignment="0">
      <alignment horizontal="left"/>
    </xf>
    <xf numFmtId="175" fontId="141" fillId="0" borderId="0" applyNumberFormat="0" applyAlignment="0">
      <alignment horizontal="left"/>
    </xf>
    <xf numFmtId="175"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175"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175"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175"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0" fontId="141" fillId="0" borderId="0" applyNumberFormat="0" applyAlignment="0">
      <alignment horizontal="left"/>
    </xf>
    <xf numFmtId="175" fontId="141" fillId="0" borderId="0" applyNumberFormat="0" applyAlignment="0">
      <alignment horizontal="left"/>
    </xf>
    <xf numFmtId="175" fontId="141" fillId="0" borderId="0" applyNumberFormat="0" applyAlignment="0">
      <alignment horizontal="left"/>
    </xf>
    <xf numFmtId="175" fontId="141" fillId="0" borderId="0" applyNumberFormat="0" applyAlignment="0">
      <alignment horizontal="left"/>
    </xf>
    <xf numFmtId="175" fontId="141" fillId="0" borderId="0" applyNumberFormat="0" applyAlignment="0">
      <alignment horizontal="left"/>
    </xf>
    <xf numFmtId="175" fontId="141" fillId="0" borderId="0" applyNumberFormat="0" applyAlignment="0">
      <alignment horizontal="left"/>
    </xf>
    <xf numFmtId="0" fontId="142" fillId="0" borderId="0" applyNumberFormat="0" applyAlignment="0">
      <alignment horizontal="left"/>
    </xf>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175" fontId="143" fillId="0" borderId="0" applyNumberFormat="0" applyAlignment="0"/>
    <xf numFmtId="175" fontId="143" fillId="0" borderId="0" applyNumberFormat="0" applyAlignment="0"/>
    <xf numFmtId="175" fontId="143" fillId="0" borderId="0" applyNumberFormat="0" applyAlignment="0"/>
    <xf numFmtId="175"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175"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175"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175"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0" fontId="143" fillId="0" borderId="0" applyNumberFormat="0" applyAlignment="0"/>
    <xf numFmtId="175" fontId="143" fillId="0" borderId="0" applyNumberFormat="0" applyAlignment="0"/>
    <xf numFmtId="175" fontId="143" fillId="0" borderId="0" applyNumberFormat="0" applyAlignment="0"/>
    <xf numFmtId="175" fontId="143" fillId="0" borderId="0" applyNumberFormat="0" applyAlignment="0"/>
    <xf numFmtId="175" fontId="143" fillId="0" borderId="0" applyNumberFormat="0" applyAlignment="0"/>
    <xf numFmtId="175" fontId="143" fillId="0" borderId="0" applyNumberFormat="0" applyAlignment="0"/>
    <xf numFmtId="0" fontId="143" fillId="0" borderId="0" applyNumberFormat="0" applyAlignment="0"/>
    <xf numFmtId="0" fontId="8" fillId="0" borderId="32" applyFont="0" applyBorder="0" applyAlignment="0"/>
    <xf numFmtId="0" fontId="128" fillId="0" borderId="0"/>
    <xf numFmtId="0" fontId="48" fillId="0" borderId="0" applyFont="0" applyFill="0" applyBorder="0" applyAlignment="0" applyProtection="0"/>
    <xf numFmtId="166" fontId="133" fillId="0" borderId="0" applyFill="0" applyBorder="0" applyAlignment="0" applyProtection="0"/>
    <xf numFmtId="228" fontId="49" fillId="0" borderId="0" applyFont="0" applyFill="0" applyBorder="0" applyAlignment="0" applyProtection="0"/>
    <xf numFmtId="229" fontId="49" fillId="0" borderId="0" applyFont="0" applyFill="0" applyBorder="0" applyAlignment="0" applyProtection="0"/>
    <xf numFmtId="230" fontId="49" fillId="0" borderId="0" applyFont="0" applyFill="0" applyBorder="0" applyAlignment="0" applyProtection="0"/>
    <xf numFmtId="209" fontId="49" fillId="0" borderId="0" applyFont="0" applyFill="0" applyBorder="0" applyAlignment="0" applyProtection="0"/>
    <xf numFmtId="231" fontId="49" fillId="0" borderId="0" applyFont="0" applyFill="0" applyBorder="0" applyAlignment="0" applyProtection="0"/>
    <xf numFmtId="167" fontId="8" fillId="0" borderId="0" applyFont="0" applyFill="0" applyBorder="0" applyAlignment="0" applyProtection="0"/>
    <xf numFmtId="182" fontId="28" fillId="0" borderId="0" applyFont="0" applyFill="0" applyBorder="0" applyAlignment="0" applyProtection="0"/>
    <xf numFmtId="198" fontId="41" fillId="0" borderId="0" applyFont="0" applyFill="0" applyBorder="0" applyAlignment="0" applyProtection="0"/>
    <xf numFmtId="191" fontId="8" fillId="0" borderId="0" applyFont="0" applyFill="0" applyBorder="0" applyAlignment="0" applyProtection="0"/>
    <xf numFmtId="175" fontId="8" fillId="0" borderId="0" applyFont="0" applyFill="0" applyBorder="0" applyAlignment="0" applyProtection="0"/>
    <xf numFmtId="169" fontId="8" fillId="0" borderId="0" applyFont="0" applyFill="0" applyBorder="0" applyAlignment="0" applyProtection="0"/>
    <xf numFmtId="232" fontId="49" fillId="0" borderId="0" applyFont="0" applyFill="0" applyBorder="0" applyAlignment="0" applyProtection="0"/>
    <xf numFmtId="233" fontId="49" fillId="0" borderId="0" applyFont="0" applyFill="0" applyBorder="0" applyAlignment="0" applyProtection="0"/>
    <xf numFmtId="0" fontId="27" fillId="0" borderId="2" applyFill="0" applyBorder="0" applyAlignment="0"/>
    <xf numFmtId="234" fontId="135" fillId="0" borderId="0" applyFont="0" applyFill="0" applyBorder="0" applyAlignment="0" applyProtection="0"/>
    <xf numFmtId="235" fontId="136"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35" fontId="138" fillId="0" borderId="0" applyFont="0" applyFill="0" applyBorder="0" applyAlignment="0" applyProtection="0"/>
    <xf numFmtId="235" fontId="138" fillId="0" borderId="0" applyFont="0" applyFill="0" applyBorder="0" applyAlignment="0" applyProtection="0"/>
    <xf numFmtId="235" fontId="138" fillId="0" borderId="0" applyFont="0" applyFill="0" applyBorder="0" applyAlignment="0" applyProtection="0"/>
    <xf numFmtId="235" fontId="138" fillId="0" borderId="0" applyFont="0" applyFill="0" applyBorder="0" applyAlignment="0" applyProtection="0"/>
    <xf numFmtId="235" fontId="138" fillId="0" borderId="0" applyFont="0" applyFill="0" applyBorder="0" applyAlignment="0" applyProtection="0"/>
    <xf numFmtId="235" fontId="138" fillId="0" borderId="0" applyFont="0" applyFill="0" applyBorder="0" applyAlignment="0" applyProtection="0"/>
    <xf numFmtId="235" fontId="138" fillId="0" borderId="0" applyFont="0" applyFill="0" applyBorder="0" applyAlignment="0" applyProtection="0"/>
    <xf numFmtId="0" fontId="34" fillId="0" borderId="0" applyNumberFormat="0" applyFill="0" applyBorder="0" applyAlignment="0" applyProtection="0"/>
    <xf numFmtId="0" fontId="28" fillId="0" borderId="0"/>
    <xf numFmtId="223" fontId="28" fillId="0" borderId="0" applyFont="0" applyFill="0" applyBorder="0" applyAlignment="0" applyProtection="0"/>
    <xf numFmtId="179" fontId="144" fillId="19" borderId="33" applyNumberFormat="0" applyAlignment="0" applyProtection="0"/>
    <xf numFmtId="0" fontId="145" fillId="0" borderId="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175" fontId="144" fillId="19" borderId="33" applyNumberFormat="0" applyAlignment="0" applyProtection="0"/>
    <xf numFmtId="175" fontId="144" fillId="19" borderId="33" applyNumberFormat="0" applyAlignment="0" applyProtection="0"/>
    <xf numFmtId="175" fontId="144" fillId="19" borderId="33" applyNumberFormat="0" applyAlignment="0" applyProtection="0"/>
    <xf numFmtId="175" fontId="144" fillId="19" borderId="33" applyNumberFormat="0" applyAlignment="0" applyProtection="0"/>
    <xf numFmtId="0" fontId="144" fillId="19" borderId="33" applyNumberFormat="0" applyAlignment="0" applyProtection="0"/>
    <xf numFmtId="175" fontId="144" fillId="19" borderId="33" applyNumberFormat="0" applyAlignment="0" applyProtection="0"/>
    <xf numFmtId="0" fontId="144" fillId="19" borderId="33" applyNumberFormat="0" applyAlignment="0" applyProtection="0"/>
    <xf numFmtId="0" fontId="144" fillId="19" borderId="33" applyNumberFormat="0" applyAlignment="0" applyProtection="0"/>
    <xf numFmtId="175" fontId="144" fillId="19" borderId="33" applyNumberFormat="0" applyAlignment="0" applyProtection="0"/>
    <xf numFmtId="176" fontId="144" fillId="19" borderId="33" applyNumberFormat="0" applyAlignment="0" applyProtection="0"/>
    <xf numFmtId="176"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176" fontId="144" fillId="19" borderId="33" applyNumberFormat="0" applyAlignment="0" applyProtection="0"/>
    <xf numFmtId="176" fontId="144" fillId="19" borderId="33" applyNumberFormat="0" applyAlignment="0" applyProtection="0"/>
    <xf numFmtId="176" fontId="144" fillId="19" borderId="33" applyNumberFormat="0" applyAlignment="0" applyProtection="0"/>
    <xf numFmtId="176"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175" fontId="144" fillId="19" borderId="33" applyNumberFormat="0" applyAlignment="0" applyProtection="0"/>
    <xf numFmtId="175" fontId="144" fillId="19" borderId="33" applyNumberFormat="0" applyAlignment="0" applyProtection="0"/>
    <xf numFmtId="17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6" fillId="5"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4" fillId="19" borderId="33" applyNumberFormat="0" applyAlignment="0" applyProtection="0"/>
    <xf numFmtId="195" fontId="144" fillId="19" borderId="33" applyNumberFormat="0" applyAlignment="0" applyProtection="0"/>
    <xf numFmtId="0" fontId="147" fillId="0" borderId="34" applyBorder="0" applyAlignment="0">
      <alignment vertical="center"/>
    </xf>
    <xf numFmtId="0" fontId="148" fillId="35" borderId="35" applyNumberFormat="0" applyBorder="0" applyAlignment="0">
      <alignment vertical="center"/>
      <protection locked="0"/>
    </xf>
    <xf numFmtId="0"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175" fontId="112" fillId="66" borderId="2" applyNumberFormat="0" applyAlignment="0"/>
    <xf numFmtId="0" fontId="147" fillId="0" borderId="36" applyBorder="0" applyAlignment="0">
      <alignment horizontal="right" vertical="center"/>
    </xf>
    <xf numFmtId="0" fontId="149" fillId="0" borderId="37" applyBorder="0" applyAlignment="0">
      <alignment vertical="center"/>
    </xf>
    <xf numFmtId="0" fontId="136" fillId="0" borderId="0" applyFont="0" applyFill="0" applyBorder="0" applyAlignment="0" applyProtection="0"/>
    <xf numFmtId="0" fontId="138" fillId="0" borderId="0" applyFont="0" applyFill="0" applyBorder="0" applyAlignment="0" applyProtection="0"/>
    <xf numFmtId="0" fontId="138" fillId="0" borderId="0" applyFont="0" applyFill="0" applyBorder="0" applyAlignment="0" applyProtection="0"/>
    <xf numFmtId="0" fontId="138" fillId="0" borderId="0" applyFont="0" applyFill="0" applyBorder="0" applyAlignment="0" applyProtection="0"/>
    <xf numFmtId="0" fontId="138" fillId="0" borderId="0" applyFont="0" applyFill="0" applyBorder="0" applyAlignment="0" applyProtection="0"/>
    <xf numFmtId="0" fontId="138" fillId="0" borderId="0" applyFont="0" applyFill="0" applyBorder="0" applyAlignment="0" applyProtection="0"/>
    <xf numFmtId="0" fontId="138" fillId="0" borderId="0" applyFont="0" applyFill="0" applyBorder="0" applyAlignment="0" applyProtection="0"/>
    <xf numFmtId="0" fontId="138" fillId="0" borderId="0" applyFont="0" applyFill="0" applyBorder="0" applyAlignment="0" applyProtection="0"/>
    <xf numFmtId="0" fontId="138" fillId="0" borderId="0" applyFont="0" applyFill="0" applyBorder="0" applyAlignment="0" applyProtection="0"/>
    <xf numFmtId="14" fontId="150" fillId="0" borderId="0" applyFill="0" applyBorder="0" applyAlignment="0"/>
    <xf numFmtId="236" fontId="10" fillId="0" borderId="0">
      <protection locked="0"/>
    </xf>
    <xf numFmtId="0" fontId="151" fillId="0" borderId="38" applyBorder="0" applyAlignment="0">
      <alignment horizontal="center" vertical="center"/>
    </xf>
    <xf numFmtId="0" fontId="147" fillId="0" borderId="39" applyBorder="0" applyAlignment="0">
      <alignment vertical="center"/>
    </xf>
    <xf numFmtId="237" fontId="20"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38" fontId="77" fillId="0" borderId="40">
      <alignment vertical="center"/>
    </xf>
    <xf numFmtId="0" fontId="8" fillId="67" borderId="0">
      <alignment vertical="center"/>
    </xf>
    <xf numFmtId="0"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175" fontId="152" fillId="0" borderId="0"/>
    <xf numFmtId="0" fontId="49" fillId="0" borderId="14" applyNumberFormat="0" applyFill="0" applyProtection="0">
      <alignment horizontal="left" vertical="top" wrapText="1"/>
    </xf>
    <xf numFmtId="0" fontId="153" fillId="0" borderId="0">
      <alignment horizontal="left" vertical="top" wrapText="1" indent="3"/>
    </xf>
    <xf numFmtId="0" fontId="153" fillId="0" borderId="0">
      <alignment horizontal="left" vertical="top" wrapText="1" indent="6"/>
    </xf>
    <xf numFmtId="0" fontId="154" fillId="0" borderId="0">
      <alignment horizontal="left"/>
    </xf>
    <xf numFmtId="238" fontId="8" fillId="0" borderId="0" applyFont="0" applyFill="0" applyBorder="0" applyAlignment="0" applyProtection="0"/>
    <xf numFmtId="239" fontId="8" fillId="0" borderId="0" applyFont="0" applyFill="0" applyBorder="0" applyAlignment="0" applyProtection="0"/>
    <xf numFmtId="175" fontId="155" fillId="0" borderId="0">
      <protection locked="0"/>
    </xf>
    <xf numFmtId="240" fontId="156" fillId="0" borderId="11" applyBorder="0">
      <alignment horizontal="center" vertical="center"/>
    </xf>
    <xf numFmtId="169" fontId="26" fillId="0" borderId="0">
      <alignment horizontal="centerContinuous"/>
    </xf>
    <xf numFmtId="200" fontId="115" fillId="63" borderId="2">
      <alignment horizontal="center" vertical="top" wrapText="1"/>
    </xf>
    <xf numFmtId="241" fontId="27" fillId="0" borderId="0"/>
    <xf numFmtId="200" fontId="115" fillId="63" borderId="2">
      <alignment horizontal="center" vertical="top" wrapText="1"/>
    </xf>
    <xf numFmtId="194" fontId="8" fillId="0" borderId="11" applyFont="0" applyFill="0" applyAlignment="0" applyProtection="0"/>
    <xf numFmtId="175" fontId="157" fillId="68" borderId="0" applyNumberFormat="0" applyBorder="0" applyAlignment="0" applyProtection="0"/>
    <xf numFmtId="175" fontId="157" fillId="69" borderId="0" applyNumberFormat="0" applyBorder="0" applyAlignment="0" applyProtection="0"/>
    <xf numFmtId="175" fontId="157" fillId="70" borderId="0" applyNumberFormat="0" applyBorder="0" applyAlignment="0" applyProtection="0"/>
    <xf numFmtId="175" fontId="158" fillId="0" borderId="0">
      <protection locked="0"/>
    </xf>
    <xf numFmtId="175" fontId="158" fillId="0" borderId="0">
      <protection locked="0"/>
    </xf>
    <xf numFmtId="1" fontId="113" fillId="0" borderId="25">
      <alignment horizontal="right" wrapText="1"/>
    </xf>
    <xf numFmtId="1" fontId="113" fillId="63" borderId="24">
      <alignment horizontal="right" wrapText="1"/>
    </xf>
    <xf numFmtId="1" fontId="113" fillId="46" borderId="41">
      <alignment horizontal="right" wrapText="1"/>
    </xf>
    <xf numFmtId="1" fontId="111" fillId="46" borderId="41">
      <alignment horizontal="right" vertical="center" wrapText="1"/>
    </xf>
    <xf numFmtId="1" fontId="113" fillId="46" borderId="41">
      <alignment horizontal="right" wrapText="1"/>
    </xf>
    <xf numFmtId="1" fontId="113" fillId="0" borderId="25">
      <alignment horizontal="right" wrapText="1"/>
    </xf>
    <xf numFmtId="191" fontId="41" fillId="0" borderId="0" applyFill="0" applyBorder="0" applyAlignment="0"/>
    <xf numFmtId="14" fontId="26" fillId="0" borderId="0" applyFill="0" applyBorder="0" applyAlignment="0"/>
    <xf numFmtId="14" fontId="26" fillId="0" borderId="0" applyFill="0" applyBorder="0" applyAlignment="0"/>
    <xf numFmtId="198" fontId="41" fillId="0" borderId="0" applyFill="0" applyBorder="0" applyAlignment="0"/>
    <xf numFmtId="191" fontId="41" fillId="0" borderId="0" applyFill="0" applyBorder="0" applyAlignment="0"/>
    <xf numFmtId="14" fontId="26" fillId="0" borderId="0" applyFill="0" applyBorder="0" applyAlignment="0"/>
    <xf numFmtId="14" fontId="26" fillId="0" borderId="0" applyFill="0" applyBorder="0" applyAlignment="0"/>
    <xf numFmtId="204" fontId="41" fillId="0" borderId="0" applyFill="0" applyBorder="0" applyAlignment="0"/>
    <xf numFmtId="198" fontId="41" fillId="0" borderId="0" applyFill="0" applyBorder="0" applyAlignment="0"/>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175" fontId="22" fillId="0" borderId="0" applyNumberFormat="0" applyAlignment="0">
      <alignment horizontal="left"/>
    </xf>
    <xf numFmtId="175" fontId="22" fillId="0" borderId="0" applyNumberFormat="0" applyAlignment="0">
      <alignment horizontal="left"/>
    </xf>
    <xf numFmtId="175" fontId="22" fillId="0" borderId="0" applyNumberFormat="0" applyAlignment="0">
      <alignment horizontal="left"/>
    </xf>
    <xf numFmtId="175"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175"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175"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175"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0" fontId="22" fillId="0" borderId="0" applyNumberFormat="0" applyAlignment="0">
      <alignment horizontal="left"/>
    </xf>
    <xf numFmtId="175" fontId="22" fillId="0" borderId="0" applyNumberFormat="0" applyAlignment="0">
      <alignment horizontal="left"/>
    </xf>
    <xf numFmtId="175" fontId="22" fillId="0" borderId="0" applyNumberFormat="0" applyAlignment="0">
      <alignment horizontal="left"/>
    </xf>
    <xf numFmtId="175" fontId="22" fillId="0" borderId="0" applyNumberFormat="0" applyAlignment="0">
      <alignment horizontal="left"/>
    </xf>
    <xf numFmtId="175" fontId="22" fillId="0" borderId="0" applyNumberFormat="0" applyAlignment="0">
      <alignment horizontal="left"/>
    </xf>
    <xf numFmtId="175" fontId="22" fillId="0" borderId="0" applyNumberFormat="0" applyAlignment="0">
      <alignment horizontal="left"/>
    </xf>
    <xf numFmtId="0" fontId="159" fillId="0" borderId="0" applyNumberFormat="0" applyAlignment="0">
      <alignment horizontal="left"/>
    </xf>
    <xf numFmtId="0" fontId="160" fillId="8" borderId="29" applyNumberFormat="0" applyAlignment="0" applyProtection="0"/>
    <xf numFmtId="195" fontId="160" fillId="8" borderId="29" applyNumberFormat="0" applyAlignment="0" applyProtection="0"/>
    <xf numFmtId="3" fontId="161" fillId="0" borderId="0" applyFill="0" applyBorder="0">
      <alignment horizontal="left"/>
      <protection locked="0"/>
    </xf>
    <xf numFmtId="0"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162" fillId="0" borderId="42"/>
    <xf numFmtId="175" fontId="8" fillId="0" borderId="0"/>
    <xf numFmtId="175" fontId="8" fillId="0" borderId="0"/>
    <xf numFmtId="175" fontId="8" fillId="0" borderId="0"/>
    <xf numFmtId="195"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195"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3" fontId="8" fillId="0" borderId="0" applyFont="0" applyFill="0" applyBorder="0" applyAlignment="0" applyProtection="0"/>
    <xf numFmtId="243" fontId="8" fillId="0" borderId="0" applyFont="0" applyFill="0" applyBorder="0" applyAlignment="0" applyProtection="0"/>
    <xf numFmtId="243" fontId="8" fillId="0" borderId="0" applyFont="0" applyFill="0" applyBorder="0" applyAlignment="0" applyProtection="0"/>
    <xf numFmtId="243" fontId="8" fillId="0" borderId="0" applyFont="0" applyFill="0" applyBorder="0" applyAlignment="0" applyProtection="0"/>
    <xf numFmtId="243"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195"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4"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4" fontId="8" fillId="0" borderId="0" applyFont="0" applyFill="0" applyBorder="0" applyAlignment="0" applyProtection="0"/>
    <xf numFmtId="244"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4" fontId="8" fillId="0" borderId="0" applyFont="0" applyFill="0" applyBorder="0" applyAlignment="0" applyProtection="0"/>
    <xf numFmtId="244" fontId="8" fillId="0" borderId="0" applyFont="0" applyFill="0" applyBorder="0" applyAlignment="0" applyProtection="0"/>
    <xf numFmtId="244" fontId="8" fillId="0" borderId="0" applyFont="0" applyFill="0" applyBorder="0" applyAlignment="0" applyProtection="0"/>
    <xf numFmtId="244" fontId="8" fillId="0" borderId="0" applyFont="0" applyFill="0" applyBorder="0" applyAlignment="0" applyProtection="0"/>
    <xf numFmtId="244"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2" fontId="8" fillId="0" borderId="0" applyFont="0" applyFill="0" applyBorder="0" applyAlignment="0" applyProtection="0"/>
    <xf numFmtId="244" fontId="26" fillId="0" borderId="0" applyFont="0" applyFill="0" applyBorder="0" applyAlignment="0" applyProtection="0"/>
    <xf numFmtId="0" fontId="121" fillId="0" borderId="0">
      <alignment horizontal="left"/>
    </xf>
    <xf numFmtId="0" fontId="163" fillId="0" borderId="0" applyNumberFormat="0" applyFill="0" applyBorder="0" applyAlignment="0" applyProtection="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applyFont="0" applyFill="0" applyBorder="0" applyAlignment="0" applyProtection="0"/>
    <xf numFmtId="0" fontId="26"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3" fontId="13" fillId="0" borderId="0" applyFont="0" applyFill="0" applyBorder="0" applyAlignment="0" applyProtection="0"/>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174" fontId="14" fillId="0" borderId="0">
      <protection locked="0"/>
    </xf>
    <xf numFmtId="0" fontId="16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0" fontId="16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0" fontId="165"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0" fontId="16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0" fontId="16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0" fontId="16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1" fontId="14" fillId="0" borderId="0">
      <protection locked="0"/>
    </xf>
    <xf numFmtId="0" fontId="165"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1" fontId="166" fillId="0" borderId="0">
      <protection locked="0"/>
    </xf>
    <xf numFmtId="0" fontId="167" fillId="0" borderId="0" applyNumberFormat="0" applyFill="0" applyBorder="0" applyProtection="0">
      <alignment vertical="top"/>
    </xf>
    <xf numFmtId="245" fontId="14" fillId="0" borderId="0">
      <protection locked="0"/>
    </xf>
    <xf numFmtId="3" fontId="6" fillId="0" borderId="0">
      <alignment horizontal="right"/>
    </xf>
    <xf numFmtId="175" fontId="8" fillId="0" borderId="0"/>
    <xf numFmtId="175" fontId="8" fillId="0" borderId="0"/>
    <xf numFmtId="2" fontId="136" fillId="0" borderId="0" applyFont="0" applyFill="0" applyBorder="0" applyAlignment="0" applyProtection="0"/>
    <xf numFmtId="2" fontId="138" fillId="0" borderId="0" applyFont="0" applyFill="0" applyBorder="0" applyAlignment="0" applyProtection="0"/>
    <xf numFmtId="2" fontId="138" fillId="0" borderId="0" applyFont="0" applyFill="0" applyBorder="0" applyAlignment="0" applyProtection="0"/>
    <xf numFmtId="2" fontId="138" fillId="0" borderId="0" applyFont="0" applyFill="0" applyBorder="0" applyAlignment="0" applyProtection="0"/>
    <xf numFmtId="2" fontId="138" fillId="0" borderId="0" applyFont="0" applyFill="0" applyBorder="0" applyAlignment="0" applyProtection="0"/>
    <xf numFmtId="2" fontId="138" fillId="0" borderId="0" applyFont="0" applyFill="0" applyBorder="0" applyAlignment="0" applyProtection="0"/>
    <xf numFmtId="2" fontId="138" fillId="0" borderId="0" applyFont="0" applyFill="0" applyBorder="0" applyAlignment="0" applyProtection="0"/>
    <xf numFmtId="2" fontId="138" fillId="0" borderId="0" applyFont="0" applyFill="0" applyBorder="0" applyAlignment="0" applyProtection="0"/>
    <xf numFmtId="2" fontId="138" fillId="0" borderId="0" applyFont="0" applyFill="0" applyBorder="0" applyAlignment="0" applyProtection="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0" fontId="8" fillId="0" borderId="0"/>
    <xf numFmtId="175" fontId="8" fillId="0" borderId="0"/>
    <xf numFmtId="0" fontId="8" fillId="0" borderId="0"/>
    <xf numFmtId="0" fontId="8" fillId="0" borderId="0"/>
    <xf numFmtId="0"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175" fontId="8" fillId="0" borderId="0"/>
    <xf numFmtId="175" fontId="8" fillId="0" borderId="0"/>
    <xf numFmtId="0" fontId="8" fillId="0" borderId="0"/>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21" fillId="0" borderId="43" applyNumberFormat="0" applyFill="0" applyBorder="0" applyAlignment="0" applyProtection="0">
      <protection locked="0"/>
    </xf>
    <xf numFmtId="246" fontId="8" fillId="0" borderId="0" applyFill="0" applyBorder="0" applyProtection="0">
      <alignment horizontal="right" vertical="center"/>
    </xf>
    <xf numFmtId="0" fontId="77" fillId="0" borderId="0" applyFont="0" applyFill="0" applyBorder="0" applyAlignment="0" applyProtection="0"/>
    <xf numFmtId="179"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175" fontId="8" fillId="0" borderId="0"/>
    <xf numFmtId="175" fontId="8" fillId="0" borderId="0"/>
    <xf numFmtId="175" fontId="8" fillId="0" borderId="0"/>
    <xf numFmtId="175" fontId="8" fillId="0" borderId="0"/>
    <xf numFmtId="0" fontId="160" fillId="8" borderId="29" applyNumberFormat="0" applyAlignment="0" applyProtection="0"/>
    <xf numFmtId="175" fontId="8" fillId="0" borderId="0"/>
    <xf numFmtId="0" fontId="160" fillId="8" borderId="29" applyNumberFormat="0" applyAlignment="0" applyProtection="0"/>
    <xf numFmtId="0" fontId="160" fillId="8" borderId="29" applyNumberFormat="0" applyAlignment="0" applyProtection="0"/>
    <xf numFmtId="175" fontId="8" fillId="0" borderId="0"/>
    <xf numFmtId="176" fontId="160" fillId="8" borderId="29" applyNumberFormat="0" applyAlignment="0" applyProtection="0"/>
    <xf numFmtId="176"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176" fontId="160" fillId="8" borderId="29" applyNumberFormat="0" applyAlignment="0" applyProtection="0"/>
    <xf numFmtId="176" fontId="160" fillId="8" borderId="29" applyNumberFormat="0" applyAlignment="0" applyProtection="0"/>
    <xf numFmtId="176" fontId="160" fillId="8" borderId="29" applyNumberFormat="0" applyAlignment="0" applyProtection="0"/>
    <xf numFmtId="176"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175" fontId="8" fillId="0" borderId="0"/>
    <xf numFmtId="175" fontId="8" fillId="0" borderId="0"/>
    <xf numFmtId="175" fontId="8" fillId="0" borderId="0"/>
    <xf numFmtId="0" fontId="160" fillId="8" borderId="29" applyNumberFormat="0" applyAlignment="0" applyProtection="0"/>
    <xf numFmtId="195" fontId="160" fillId="8" borderId="29" applyNumberFormat="0" applyAlignment="0" applyProtection="0"/>
    <xf numFmtId="0" fontId="17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60" fillId="8" borderId="29" applyNumberFormat="0" applyAlignment="0" applyProtection="0"/>
    <xf numFmtId="195" fontId="160" fillId="8" borderId="29" applyNumberFormat="0" applyAlignment="0" applyProtection="0"/>
    <xf numFmtId="0" fontId="171" fillId="10" borderId="0" applyNumberFormat="0" applyBorder="0" applyAlignment="0" applyProtection="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38" fontId="74" fillId="36" borderId="0" applyNumberFormat="0" applyBorder="0" applyAlignment="0" applyProtection="0"/>
    <xf numFmtId="0" fontId="172" fillId="0" borderId="44">
      <alignment vertical="center"/>
    </xf>
    <xf numFmtId="0" fontId="119" fillId="0" borderId="0">
      <alignment horizontal="left"/>
    </xf>
    <xf numFmtId="175" fontId="8" fillId="0" borderId="0"/>
    <xf numFmtId="0" fontId="173" fillId="0" borderId="0">
      <alignment vertical="top" wrapText="1"/>
    </xf>
    <xf numFmtId="0" fontId="174" fillId="0" borderId="0">
      <alignment vertical="top" wrapText="1"/>
    </xf>
    <xf numFmtId="0" fontId="174" fillId="0" borderId="0">
      <alignment wrapText="1"/>
    </xf>
    <xf numFmtId="176" fontId="119" fillId="0" borderId="0">
      <alignment horizontal="left"/>
    </xf>
    <xf numFmtId="176" fontId="119" fillId="0" borderId="0">
      <alignment horizontal="left"/>
    </xf>
    <xf numFmtId="176" fontId="119" fillId="0" borderId="0">
      <alignment horizontal="left"/>
    </xf>
    <xf numFmtId="176" fontId="119" fillId="0" borderId="0">
      <alignment horizontal="left"/>
    </xf>
    <xf numFmtId="176" fontId="119" fillId="0" borderId="0">
      <alignment horizontal="left"/>
    </xf>
    <xf numFmtId="175" fontId="8" fillId="0" borderId="0"/>
    <xf numFmtId="0" fontId="175" fillId="0" borderId="45" applyNumberFormat="0" applyAlignment="0" applyProtection="0">
      <alignment horizontal="left" vertical="center"/>
    </xf>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175" fillId="0" borderId="3">
      <alignment horizontal="left" vertical="center"/>
    </xf>
    <xf numFmtId="0" fontId="20" fillId="0" borderId="0">
      <alignment horizontal="left" vertical="center"/>
    </xf>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86" fontId="20" fillId="0" borderId="0">
      <protection locked="0"/>
    </xf>
    <xf numFmtId="0" fontId="56" fillId="0" borderId="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56" fillId="0" borderId="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56" fillId="0" borderId="0"/>
    <xf numFmtId="0" fontId="56" fillId="0" borderId="0"/>
    <xf numFmtId="0" fontId="56" fillId="0" borderId="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186" fontId="20" fillId="0" borderId="0">
      <protection locked="0"/>
    </xf>
    <xf numFmtId="0" fontId="4" fillId="0" borderId="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4" fillId="0" borderId="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4" fillId="0" borderId="0"/>
    <xf numFmtId="0" fontId="4" fillId="0" borderId="0"/>
    <xf numFmtId="0" fontId="4" fillId="0" borderId="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8" fillId="0" borderId="46" applyNumberFormat="0" applyFont="0" applyBorder="0" applyAlignment="0">
      <alignment horizontal="centerContinuous" vertical="center"/>
    </xf>
    <xf numFmtId="176" fontId="179" fillId="0" borderId="27">
      <alignment horizontal="center"/>
    </xf>
    <xf numFmtId="176" fontId="179" fillId="0" borderId="27">
      <alignment horizontal="center"/>
    </xf>
    <xf numFmtId="176" fontId="179" fillId="0" borderId="27">
      <alignment horizontal="center"/>
    </xf>
    <xf numFmtId="176" fontId="179" fillId="0" borderId="27">
      <alignment horizontal="center"/>
    </xf>
    <xf numFmtId="176" fontId="179" fillId="0" borderId="27">
      <alignment horizontal="center"/>
    </xf>
    <xf numFmtId="176" fontId="179" fillId="0" borderId="27">
      <alignment horizontal="center"/>
    </xf>
    <xf numFmtId="176" fontId="179" fillId="0" borderId="27">
      <alignment horizontal="center"/>
    </xf>
    <xf numFmtId="0" fontId="179" fillId="0" borderId="0">
      <alignment horizontal="center"/>
    </xf>
    <xf numFmtId="176" fontId="179" fillId="0" borderId="0">
      <alignment horizontal="center"/>
    </xf>
    <xf numFmtId="176" fontId="179" fillId="0" borderId="0">
      <alignment horizontal="center"/>
    </xf>
    <xf numFmtId="176" fontId="179" fillId="0" borderId="0">
      <alignment horizontal="center"/>
    </xf>
    <xf numFmtId="176" fontId="179" fillId="0" borderId="0">
      <alignment horizontal="center"/>
    </xf>
    <xf numFmtId="176" fontId="179" fillId="0" borderId="0">
      <alignment horizontal="center"/>
    </xf>
    <xf numFmtId="176" fontId="179" fillId="0" borderId="0">
      <alignment horizontal="center"/>
    </xf>
    <xf numFmtId="176" fontId="179" fillId="0" borderId="0">
      <alignment horizontal="center"/>
    </xf>
    <xf numFmtId="0" fontId="180" fillId="0" borderId="42" applyBorder="0" applyAlignment="0">
      <alignment horizontal="center" wrapText="1"/>
    </xf>
    <xf numFmtId="0" fontId="181" fillId="0" borderId="0" applyNumberFormat="0" applyFill="0" applyBorder="0" applyProtection="0">
      <alignment vertical="center"/>
    </xf>
    <xf numFmtId="0" fontId="182" fillId="0" borderId="0" applyNumberFormat="0" applyFill="0" applyBorder="0" applyProtection="0">
      <alignment vertical="center"/>
    </xf>
    <xf numFmtId="0" fontId="183" fillId="0" borderId="16" applyNumberFormat="0" applyFill="0" applyAlignment="0" applyProtection="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4" fillId="0" borderId="0" applyNumberFormat="0" applyFill="0" applyBorder="0" applyAlignment="0" applyProtection="0"/>
    <xf numFmtId="0" fontId="184" fillId="0" borderId="17" applyNumberFormat="0" applyFill="0" applyAlignment="0" applyProtection="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4" fillId="0" borderId="0" applyNumberFormat="0" applyFill="0" applyBorder="0" applyAlignment="0" applyProtection="0"/>
    <xf numFmtId="0" fontId="185" fillId="0" borderId="18" applyNumberFormat="0" applyFill="0" applyAlignment="0" applyProtection="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1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5" fillId="0" borderId="0" applyNumberFormat="0" applyFill="0" applyBorder="0" applyAlignment="0" applyProtection="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186" fillId="71" borderId="0" applyProtection="0">
      <alignment horizontal="left" vertical="top"/>
      <protection locked="0"/>
    </xf>
    <xf numFmtId="176" fontId="186" fillId="71" borderId="0" applyProtection="0">
      <alignment horizontal="left" vertical="top"/>
      <protection locked="0"/>
    </xf>
    <xf numFmtId="176" fontId="186" fillId="71" borderId="0" applyProtection="0">
      <alignment horizontal="left" vertical="top"/>
      <protection locked="0"/>
    </xf>
    <xf numFmtId="176" fontId="186" fillId="71" borderId="0" applyProtection="0">
      <alignment horizontal="left" vertical="top"/>
      <protection locked="0"/>
    </xf>
    <xf numFmtId="0" fontId="11" fillId="72" borderId="0" applyNumberFormat="0" applyBorder="0" applyProtection="0">
      <alignment horizontal="center" vertical="center"/>
    </xf>
    <xf numFmtId="187" fontId="187" fillId="0" borderId="0">
      <protection locked="0"/>
    </xf>
    <xf numFmtId="187" fontId="188" fillId="0" borderId="0">
      <protection locked="0"/>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87" fontId="187" fillId="0" borderId="0">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9" fillId="0" borderId="0"/>
    <xf numFmtId="0" fontId="189" fillId="0" borderId="0"/>
    <xf numFmtId="0" fontId="189" fillId="0" borderId="0"/>
    <xf numFmtId="175" fontId="8" fillId="0" borderId="0"/>
    <xf numFmtId="175" fontId="8" fillId="0" borderId="0"/>
    <xf numFmtId="175" fontId="8" fillId="0" borderId="0"/>
    <xf numFmtId="175" fontId="8" fillId="0" borderId="0"/>
    <xf numFmtId="0" fontId="189" fillId="0" borderId="0"/>
    <xf numFmtId="175" fontId="8" fillId="0" borderId="0"/>
    <xf numFmtId="0" fontId="189" fillId="0" borderId="0"/>
    <xf numFmtId="0" fontId="189" fillId="0" borderId="0"/>
    <xf numFmtId="175" fontId="8" fillId="0" borderId="0"/>
    <xf numFmtId="0" fontId="189" fillId="0" borderId="0"/>
    <xf numFmtId="0" fontId="189" fillId="0" borderId="0"/>
    <xf numFmtId="0" fontId="189" fillId="0" borderId="0"/>
    <xf numFmtId="175" fontId="8" fillId="0" borderId="0"/>
    <xf numFmtId="175" fontId="8" fillId="0" borderId="0"/>
    <xf numFmtId="175" fontId="8" fillId="0" borderId="0"/>
    <xf numFmtId="0" fontId="189" fillId="0" borderId="0"/>
    <xf numFmtId="0" fontId="189" fillId="0" borderId="0"/>
    <xf numFmtId="175" fontId="8" fillId="0" borderId="0"/>
    <xf numFmtId="175" fontId="8" fillId="0" borderId="0"/>
    <xf numFmtId="175" fontId="8" fillId="0" borderId="0"/>
    <xf numFmtId="0" fontId="189" fillId="0" borderId="0"/>
    <xf numFmtId="0" fontId="189" fillId="0" borderId="0"/>
    <xf numFmtId="0" fontId="189" fillId="0" borderId="0"/>
    <xf numFmtId="0" fontId="189" fillId="0" borderId="0"/>
    <xf numFmtId="175" fontId="8" fillId="0" borderId="0"/>
    <xf numFmtId="175" fontId="8" fillId="0" borderId="0"/>
    <xf numFmtId="0" fontId="189" fillId="0" borderId="0"/>
    <xf numFmtId="0" fontId="133" fillId="0" borderId="0"/>
    <xf numFmtId="0" fontId="133" fillId="0" borderId="0"/>
    <xf numFmtId="0" fontId="133" fillId="0" borderId="0"/>
    <xf numFmtId="175" fontId="8" fillId="0" borderId="0"/>
    <xf numFmtId="175" fontId="8" fillId="0" borderId="0"/>
    <xf numFmtId="175" fontId="8" fillId="0" borderId="0"/>
    <xf numFmtId="175" fontId="8" fillId="0" borderId="0"/>
    <xf numFmtId="0" fontId="133" fillId="0" borderId="0"/>
    <xf numFmtId="175" fontId="8" fillId="0" borderId="0"/>
    <xf numFmtId="0" fontId="133" fillId="0" borderId="0"/>
    <xf numFmtId="0" fontId="133" fillId="0" borderId="0"/>
    <xf numFmtId="175" fontId="8" fillId="0" borderId="0"/>
    <xf numFmtId="0" fontId="133" fillId="0" borderId="0"/>
    <xf numFmtId="0" fontId="133" fillId="0" borderId="0"/>
    <xf numFmtId="0" fontId="133" fillId="0" borderId="0"/>
    <xf numFmtId="175" fontId="8" fillId="0" borderId="0"/>
    <xf numFmtId="175" fontId="8" fillId="0" borderId="0"/>
    <xf numFmtId="175" fontId="8" fillId="0" borderId="0"/>
    <xf numFmtId="0" fontId="133" fillId="0" borderId="0"/>
    <xf numFmtId="0" fontId="133" fillId="0" borderId="0"/>
    <xf numFmtId="175" fontId="8" fillId="0" borderId="0"/>
    <xf numFmtId="175" fontId="8" fillId="0" borderId="0"/>
    <xf numFmtId="175" fontId="8" fillId="0" borderId="0"/>
    <xf numFmtId="0" fontId="133" fillId="0" borderId="0"/>
    <xf numFmtId="0" fontId="133" fillId="0" borderId="0"/>
    <xf numFmtId="0" fontId="133" fillId="0" borderId="0"/>
    <xf numFmtId="0" fontId="133" fillId="0" borderId="0"/>
    <xf numFmtId="175" fontId="8" fillId="0" borderId="0"/>
    <xf numFmtId="175" fontId="8" fillId="0" borderId="0"/>
    <xf numFmtId="0" fontId="133" fillId="0" borderId="0"/>
    <xf numFmtId="0" fontId="11" fillId="0" borderId="0"/>
    <xf numFmtId="0" fontId="11" fillId="0" borderId="0"/>
    <xf numFmtId="0" fontId="11" fillId="0" borderId="0"/>
    <xf numFmtId="175" fontId="8" fillId="0" borderId="0"/>
    <xf numFmtId="175" fontId="8" fillId="0" borderId="0"/>
    <xf numFmtId="175" fontId="8" fillId="0" borderId="0"/>
    <xf numFmtId="175" fontId="8" fillId="0" borderId="0"/>
    <xf numFmtId="0" fontId="11" fillId="0" borderId="0"/>
    <xf numFmtId="175" fontId="8" fillId="0" borderId="0"/>
    <xf numFmtId="175" fontId="8" fillId="0" borderId="0"/>
    <xf numFmtId="175" fontId="8" fillId="0" borderId="0"/>
    <xf numFmtId="175" fontId="8" fillId="0" borderId="0"/>
    <xf numFmtId="0" fontId="11" fillId="0" borderId="0"/>
    <xf numFmtId="0" fontId="11" fillId="0" borderId="0"/>
    <xf numFmtId="175" fontId="8" fillId="0" borderId="0"/>
    <xf numFmtId="175" fontId="8" fillId="0" borderId="0"/>
    <xf numFmtId="175" fontId="8" fillId="0" borderId="0"/>
    <xf numFmtId="0" fontId="11" fillId="0" borderId="0"/>
    <xf numFmtId="0" fontId="11" fillId="0" borderId="0"/>
    <xf numFmtId="175" fontId="8" fillId="0" borderId="0"/>
    <xf numFmtId="175" fontId="8" fillId="0" borderId="0"/>
    <xf numFmtId="175" fontId="8" fillId="0" borderId="0"/>
    <xf numFmtId="0" fontId="11" fillId="0" borderId="0"/>
    <xf numFmtId="0" fontId="11" fillId="0" borderId="0"/>
    <xf numFmtId="0" fontId="11" fillId="0" borderId="0"/>
    <xf numFmtId="0" fontId="11" fillId="0" borderId="0"/>
    <xf numFmtId="175" fontId="8" fillId="0" borderId="0"/>
    <xf numFmtId="175" fontId="8" fillId="0" borderId="0"/>
    <xf numFmtId="0" fontId="11" fillId="0" borderId="0"/>
    <xf numFmtId="0" fontId="190" fillId="0" borderId="0"/>
    <xf numFmtId="0" fontId="190" fillId="0" borderId="0"/>
    <xf numFmtId="0" fontId="190" fillId="0" borderId="0"/>
    <xf numFmtId="175" fontId="8" fillId="0" borderId="0"/>
    <xf numFmtId="175" fontId="8" fillId="0" borderId="0"/>
    <xf numFmtId="175" fontId="8" fillId="0" borderId="0"/>
    <xf numFmtId="175" fontId="8" fillId="0" borderId="0"/>
    <xf numFmtId="0" fontId="190" fillId="0" borderId="0"/>
    <xf numFmtId="175" fontId="8" fillId="0" borderId="0"/>
    <xf numFmtId="175" fontId="8" fillId="0" borderId="0"/>
    <xf numFmtId="175" fontId="8" fillId="0" borderId="0"/>
    <xf numFmtId="175" fontId="8" fillId="0" borderId="0"/>
    <xf numFmtId="0" fontId="190" fillId="0" borderId="0"/>
    <xf numFmtId="0" fontId="190" fillId="0" borderId="0"/>
    <xf numFmtId="175" fontId="8" fillId="0" borderId="0"/>
    <xf numFmtId="175" fontId="8" fillId="0" borderId="0"/>
    <xf numFmtId="175" fontId="8" fillId="0" borderId="0"/>
    <xf numFmtId="0" fontId="190" fillId="0" borderId="0"/>
    <xf numFmtId="0" fontId="190" fillId="0" borderId="0"/>
    <xf numFmtId="175" fontId="8" fillId="0" borderId="0"/>
    <xf numFmtId="175" fontId="8" fillId="0" borderId="0"/>
    <xf numFmtId="175" fontId="8" fillId="0" borderId="0"/>
    <xf numFmtId="0" fontId="190" fillId="0" borderId="0"/>
    <xf numFmtId="0" fontId="190" fillId="0" borderId="0"/>
    <xf numFmtId="0" fontId="190" fillId="0" borderId="0"/>
    <xf numFmtId="0" fontId="190" fillId="0" borderId="0"/>
    <xf numFmtId="175" fontId="8" fillId="0" borderId="0"/>
    <xf numFmtId="175" fontId="8" fillId="0" borderId="0"/>
    <xf numFmtId="0" fontId="190" fillId="0" borderId="0"/>
    <xf numFmtId="175" fontId="8" fillId="0" borderId="0"/>
    <xf numFmtId="0" fontId="191" fillId="72" borderId="0"/>
    <xf numFmtId="0" fontId="38" fillId="0" borderId="0"/>
    <xf numFmtId="0" fontId="38" fillId="0" borderId="0"/>
    <xf numFmtId="0" fontId="38" fillId="0" borderId="0"/>
    <xf numFmtId="175" fontId="8" fillId="0" borderId="0"/>
    <xf numFmtId="175" fontId="8" fillId="0" borderId="0"/>
    <xf numFmtId="175" fontId="8" fillId="0" borderId="0"/>
    <xf numFmtId="175" fontId="8" fillId="0" borderId="0"/>
    <xf numFmtId="0" fontId="38" fillId="0" borderId="0"/>
    <xf numFmtId="175" fontId="8" fillId="0" borderId="0"/>
    <xf numFmtId="0" fontId="38" fillId="0" borderId="0"/>
    <xf numFmtId="0" fontId="38" fillId="0" borderId="0"/>
    <xf numFmtId="175" fontId="8" fillId="0" borderId="0"/>
    <xf numFmtId="0" fontId="3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38" fillId="0" borderId="0"/>
    <xf numFmtId="37" fontId="126" fillId="0" borderId="0" applyNumberFormat="0" applyFill="0" applyBorder="0" applyAlignment="0" applyProtection="0"/>
    <xf numFmtId="37" fontId="119" fillId="0" borderId="0" applyNumberFormat="0" applyFill="0" applyBorder="0" applyAlignment="0" applyProtection="0"/>
    <xf numFmtId="0" fontId="192" fillId="0" borderId="26" applyFill="0" applyBorder="0" applyProtection="0">
      <alignment horizontal="center" wrapText="1"/>
    </xf>
    <xf numFmtId="0" fontId="192" fillId="0" borderId="0" applyFill="0" applyBorder="0" applyProtection="0">
      <alignment horizontal="left" vertical="top" wrapText="1"/>
    </xf>
    <xf numFmtId="0" fontId="193" fillId="0" borderId="0" applyNumberFormat="0" applyFill="0" applyBorder="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175" fontId="8" fillId="0" borderId="0"/>
    <xf numFmtId="175" fontId="8" fillId="0" borderId="0"/>
    <xf numFmtId="175" fontId="8" fillId="0" borderId="0"/>
    <xf numFmtId="175" fontId="8" fillId="0" borderId="0"/>
    <xf numFmtId="0" fontId="122" fillId="19" borderId="29" applyNumberFormat="0" applyAlignment="0" applyProtection="0"/>
    <xf numFmtId="175" fontId="8" fillId="0" borderId="0"/>
    <xf numFmtId="0" fontId="122" fillId="19" borderId="29" applyNumberFormat="0" applyAlignment="0" applyProtection="0"/>
    <xf numFmtId="0" fontId="122" fillId="19" borderId="29" applyNumberFormat="0" applyAlignment="0" applyProtection="0"/>
    <xf numFmtId="175" fontId="8" fillId="0" borderId="0"/>
    <xf numFmtId="176" fontId="122" fillId="19" borderId="29" applyNumberFormat="0" applyAlignment="0" applyProtection="0"/>
    <xf numFmtId="176"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176" fontId="122" fillId="19" borderId="29" applyNumberFormat="0" applyAlignment="0" applyProtection="0"/>
    <xf numFmtId="176" fontId="122" fillId="19" borderId="29" applyNumberFormat="0" applyAlignment="0" applyProtection="0"/>
    <xf numFmtId="176" fontId="122" fillId="19" borderId="29" applyNumberFormat="0" applyAlignment="0" applyProtection="0"/>
    <xf numFmtId="176"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175" fontId="8" fillId="0" borderId="0"/>
    <xf numFmtId="175" fontId="8" fillId="0" borderId="0"/>
    <xf numFmtId="175" fontId="8" fillId="0" borderId="0"/>
    <xf numFmtId="0" fontId="122" fillId="19" borderId="29" applyNumberFormat="0" applyAlignment="0" applyProtection="0"/>
    <xf numFmtId="195" fontId="122" fillId="19" borderId="29" applyNumberFormat="0" applyAlignment="0" applyProtection="0"/>
    <xf numFmtId="0" fontId="194" fillId="5"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122" fillId="19" borderId="29" applyNumberFormat="0" applyAlignment="0" applyProtection="0"/>
    <xf numFmtId="195" fontId="122" fillId="19" borderId="29" applyNumberFormat="0" applyAlignment="0" applyProtection="0"/>
    <xf numFmtId="0" fontId="8" fillId="0" borderId="0">
      <alignment horizontal="center"/>
    </xf>
    <xf numFmtId="0" fontId="8" fillId="0" borderId="0">
      <alignment horizontal="center"/>
    </xf>
    <xf numFmtId="0" fontId="8" fillId="0" borderId="0">
      <alignment horizontal="center"/>
    </xf>
    <xf numFmtId="175" fontId="8" fillId="0" borderId="0"/>
    <xf numFmtId="175" fontId="8" fillId="0" borderId="0"/>
    <xf numFmtId="175" fontId="8" fillId="0" borderId="0"/>
    <xf numFmtId="175" fontId="8" fillId="0" borderId="0"/>
    <xf numFmtId="0" fontId="8" fillId="0" borderId="0">
      <alignment horizontal="center"/>
    </xf>
    <xf numFmtId="175" fontId="8" fillId="0" borderId="0"/>
    <xf numFmtId="0" fontId="8" fillId="0" borderId="0">
      <alignment horizontal="center"/>
    </xf>
    <xf numFmtId="0" fontId="8" fillId="0" borderId="0">
      <alignment horizontal="center"/>
    </xf>
    <xf numFmtId="175" fontId="8" fillId="0" borderId="0"/>
    <xf numFmtId="0" fontId="8" fillId="0" borderId="0">
      <alignment horizontal="center"/>
    </xf>
    <xf numFmtId="0" fontId="8" fillId="0" borderId="0">
      <alignment horizontal="center"/>
    </xf>
    <xf numFmtId="0" fontId="8" fillId="0" borderId="0">
      <alignment horizontal="center"/>
    </xf>
    <xf numFmtId="175" fontId="8" fillId="0" borderId="0"/>
    <xf numFmtId="175" fontId="8" fillId="0" borderId="0"/>
    <xf numFmtId="175" fontId="8" fillId="0" borderId="0"/>
    <xf numFmtId="0" fontId="8" fillId="0" borderId="0">
      <alignment horizontal="center"/>
    </xf>
    <xf numFmtId="0" fontId="8" fillId="0" borderId="0">
      <alignment horizontal="center"/>
    </xf>
    <xf numFmtId="175" fontId="8" fillId="0" borderId="0"/>
    <xf numFmtId="175" fontId="8" fillId="0" borderId="0"/>
    <xf numFmtId="175" fontId="8" fillId="0" borderId="0"/>
    <xf numFmtId="0" fontId="8" fillId="0" borderId="0">
      <alignment horizontal="center"/>
    </xf>
    <xf numFmtId="0" fontId="8" fillId="0" borderId="0">
      <alignment horizontal="center"/>
    </xf>
    <xf numFmtId="0" fontId="8" fillId="0" borderId="0">
      <alignment horizontal="center"/>
    </xf>
    <xf numFmtId="0" fontId="8" fillId="0" borderId="0">
      <alignment horizontal="center"/>
    </xf>
    <xf numFmtId="175" fontId="8" fillId="0" borderId="0"/>
    <xf numFmtId="175" fontId="8" fillId="0" borderId="0"/>
    <xf numFmtId="0" fontId="8" fillId="0" borderId="0">
      <alignment horizontal="center"/>
    </xf>
    <xf numFmtId="0" fontId="20" fillId="0" borderId="0" applyNumberFormat="0" applyFill="0" applyBorder="0" applyAlignment="0" applyProtection="0">
      <alignment vertical="top"/>
      <protection locked="0"/>
    </xf>
    <xf numFmtId="179" fontId="195"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0" fontId="197" fillId="0" borderId="47" applyFont="0" applyBorder="0" applyAlignment="0">
      <alignment horizontal="center" vertical="center"/>
      <protection locked="0"/>
    </xf>
    <xf numFmtId="0" fontId="198" fillId="42" borderId="29" applyNumberFormat="0" applyAlignment="0" applyProtection="0"/>
    <xf numFmtId="10" fontId="74" fillId="35" borderId="2" applyNumberFormat="0" applyBorder="0" applyAlignment="0" applyProtection="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8" borderId="2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0" fontId="8" fillId="73" borderId="0"/>
    <xf numFmtId="175" fontId="8" fillId="0" borderId="0"/>
    <xf numFmtId="175" fontId="8" fillId="0" borderId="0"/>
    <xf numFmtId="175" fontId="8" fillId="0" borderId="0"/>
    <xf numFmtId="175" fontId="8" fillId="0" borderId="0"/>
    <xf numFmtId="0" fontId="8" fillId="73" borderId="0"/>
    <xf numFmtId="0" fontId="8" fillId="73" borderId="0"/>
    <xf numFmtId="175" fontId="8" fillId="0" borderId="0"/>
    <xf numFmtId="175" fontId="8" fillId="0" borderId="0"/>
    <xf numFmtId="175" fontId="8" fillId="0" borderId="0"/>
    <xf numFmtId="175" fontId="8" fillId="0" borderId="0"/>
    <xf numFmtId="0" fontId="8" fillId="73" borderId="0"/>
    <xf numFmtId="175" fontId="8" fillId="0" borderId="0"/>
    <xf numFmtId="0" fontId="8" fillId="73" borderId="0"/>
    <xf numFmtId="0" fontId="8" fillId="73" borderId="0"/>
    <xf numFmtId="0" fontId="8" fillId="73" borderId="0"/>
    <xf numFmtId="0" fontId="8" fillId="73" borderId="0"/>
    <xf numFmtId="0" fontId="8" fillId="73" borderId="0"/>
    <xf numFmtId="0" fontId="199" fillId="24" borderId="29" applyNumberFormat="0" applyAlignment="0" applyProtection="0"/>
    <xf numFmtId="0" fontId="99" fillId="6" borderId="0" applyNumberFormat="0" applyBorder="0" applyAlignment="0" applyProtection="0"/>
    <xf numFmtId="176" fontId="200" fillId="0" borderId="11">
      <alignment horizontal="left"/>
    </xf>
    <xf numFmtId="176" fontId="200" fillId="0" borderId="11">
      <alignment horizontal="left"/>
    </xf>
    <xf numFmtId="176" fontId="200" fillId="0" borderId="11">
      <alignment horizontal="left"/>
    </xf>
    <xf numFmtId="176" fontId="200" fillId="0" borderId="11">
      <alignment horizontal="left"/>
    </xf>
    <xf numFmtId="176" fontId="200" fillId="0" borderId="11">
      <alignment horizontal="left"/>
    </xf>
    <xf numFmtId="176" fontId="200" fillId="0" borderId="11">
      <alignment horizontal="left"/>
    </xf>
    <xf numFmtId="176" fontId="200" fillId="0" borderId="11">
      <alignment horizontal="left"/>
    </xf>
    <xf numFmtId="176" fontId="200" fillId="0" borderId="11">
      <alignment horizontal="left"/>
    </xf>
    <xf numFmtId="0" fontId="41" fillId="0" borderId="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175" fontId="8" fillId="0" borderId="0"/>
    <xf numFmtId="175" fontId="8" fillId="0" borderId="0"/>
    <xf numFmtId="175" fontId="8" fillId="0" borderId="0"/>
    <xf numFmtId="175" fontId="8" fillId="0" borderId="0"/>
    <xf numFmtId="0" fontId="32" fillId="34" borderId="6" applyNumberFormat="0" applyAlignment="0" applyProtection="0"/>
    <xf numFmtId="175" fontId="8" fillId="0" borderId="0"/>
    <xf numFmtId="0" fontId="32" fillId="34" borderId="6" applyNumberFormat="0" applyAlignment="0" applyProtection="0"/>
    <xf numFmtId="0" fontId="32" fillId="34" borderId="6" applyNumberFormat="0" applyAlignment="0" applyProtection="0"/>
    <xf numFmtId="175" fontId="8" fillId="0" borderId="0"/>
    <xf numFmtId="176" fontId="32" fillId="34" borderId="6" applyNumberFormat="0" applyAlignment="0" applyProtection="0"/>
    <xf numFmtId="176"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176" fontId="32" fillId="34" borderId="6" applyNumberFormat="0" applyAlignment="0" applyProtection="0"/>
    <xf numFmtId="176" fontId="32" fillId="34" borderId="6" applyNumberFormat="0" applyAlignment="0" applyProtection="0"/>
    <xf numFmtId="176" fontId="32" fillId="34" borderId="6" applyNumberFormat="0" applyAlignment="0" applyProtection="0"/>
    <xf numFmtId="176" fontId="32" fillId="34" borderId="6" applyNumberFormat="0" applyAlignment="0" applyProtection="0"/>
    <xf numFmtId="0" fontId="32" fillId="34" borderId="6" applyNumberFormat="0" applyAlignment="0" applyProtection="0"/>
    <xf numFmtId="175" fontId="8" fillId="0" borderId="0"/>
    <xf numFmtId="175" fontId="8" fillId="0" borderId="0"/>
    <xf numFmtId="175" fontId="8" fillId="0" borderId="0"/>
    <xf numFmtId="175" fontId="8" fillId="0" borderId="0"/>
    <xf numFmtId="0" fontId="32" fillId="34" borderId="6" applyNumberFormat="0" applyAlignment="0" applyProtection="0"/>
    <xf numFmtId="175" fontId="8" fillId="0" borderId="0"/>
    <xf numFmtId="0" fontId="201"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2" fillId="34" borderId="6" applyNumberFormat="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175" fontId="8" fillId="0" borderId="0"/>
    <xf numFmtId="175" fontId="8" fillId="0" borderId="0"/>
    <xf numFmtId="175" fontId="8" fillId="0" borderId="0"/>
    <xf numFmtId="175" fontId="8" fillId="0" borderId="0"/>
    <xf numFmtId="0" fontId="33" fillId="9" borderId="0" applyNumberFormat="0" applyBorder="0" applyAlignment="0" applyProtection="0"/>
    <xf numFmtId="175" fontId="8" fillId="0" borderId="0"/>
    <xf numFmtId="0" fontId="33" fillId="9" borderId="0" applyNumberFormat="0" applyBorder="0" applyAlignment="0" applyProtection="0"/>
    <xf numFmtId="0" fontId="33" fillId="9" borderId="0" applyNumberFormat="0" applyBorder="0" applyAlignment="0" applyProtection="0"/>
    <xf numFmtId="175" fontId="8" fillId="0" borderId="0"/>
    <xf numFmtId="176" fontId="33" fillId="9" borderId="0" applyNumberFormat="0" applyBorder="0" applyAlignment="0" applyProtection="0"/>
    <xf numFmtId="176"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176" fontId="33" fillId="9" borderId="0" applyNumberFormat="0" applyBorder="0" applyAlignment="0" applyProtection="0"/>
    <xf numFmtId="176" fontId="33" fillId="9" borderId="0" applyNumberFormat="0" applyBorder="0" applyAlignment="0" applyProtection="0"/>
    <xf numFmtId="176" fontId="33" fillId="9" borderId="0" applyNumberFormat="0" applyBorder="0" applyAlignment="0" applyProtection="0"/>
    <xf numFmtId="176" fontId="33" fillId="9" borderId="0" applyNumberFormat="0" applyBorder="0" applyAlignment="0" applyProtection="0"/>
    <xf numFmtId="0" fontId="33" fillId="9" borderId="0" applyNumberFormat="0" applyBorder="0" applyAlignment="0" applyProtection="0"/>
    <xf numFmtId="175" fontId="8" fillId="0" borderId="0"/>
    <xf numFmtId="175" fontId="8" fillId="0" borderId="0"/>
    <xf numFmtId="175" fontId="8" fillId="0" borderId="0"/>
    <xf numFmtId="175" fontId="8" fillId="0" borderId="0"/>
    <xf numFmtId="0" fontId="33" fillId="9" borderId="0" applyNumberFormat="0" applyBorder="0" applyAlignment="0" applyProtection="0"/>
    <xf numFmtId="175" fontId="8" fillId="0" borderId="0"/>
    <xf numFmtId="0" fontId="202"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03" fillId="0" borderId="0" applyNumberFormat="0" applyFill="0" applyBorder="0" applyAlignment="0" applyProtection="0">
      <alignment vertical="top"/>
      <protection locked="0"/>
    </xf>
    <xf numFmtId="176" fontId="203" fillId="0" borderId="0" applyNumberFormat="0" applyFill="0" applyBorder="0" applyAlignment="0" applyProtection="0">
      <alignment vertical="top"/>
      <protection locked="0"/>
    </xf>
    <xf numFmtId="176" fontId="203" fillId="0" borderId="0" applyNumberFormat="0" applyFill="0" applyBorder="0" applyAlignment="0" applyProtection="0">
      <alignment vertical="top"/>
      <protection locked="0"/>
    </xf>
    <xf numFmtId="176" fontId="203" fillId="0" borderId="0" applyNumberFormat="0" applyFill="0" applyBorder="0" applyAlignment="0" applyProtection="0">
      <alignment vertical="top"/>
      <protection locked="0"/>
    </xf>
    <xf numFmtId="176" fontId="203" fillId="0" borderId="0" applyNumberFormat="0" applyFill="0" applyBorder="0" applyAlignment="0" applyProtection="0">
      <alignment vertical="top"/>
      <protection locked="0"/>
    </xf>
    <xf numFmtId="176" fontId="203" fillId="0" borderId="0" applyNumberFormat="0" applyFill="0" applyBorder="0" applyAlignment="0" applyProtection="0">
      <alignment vertical="top"/>
      <protection locked="0"/>
    </xf>
    <xf numFmtId="176" fontId="203" fillId="0" borderId="0" applyNumberFormat="0" applyFill="0" applyBorder="0" applyAlignment="0" applyProtection="0">
      <alignment vertical="top"/>
      <protection locked="0"/>
    </xf>
    <xf numFmtId="176" fontId="203" fillId="0" borderId="0" applyNumberFormat="0" applyFill="0" applyBorder="0" applyAlignment="0" applyProtection="0">
      <alignment vertical="top"/>
      <protection locked="0"/>
    </xf>
    <xf numFmtId="0" fontId="204" fillId="0" borderId="48" applyBorder="0" applyProtection="0">
      <alignment horizontal="centerContinuous" vertical="center"/>
      <protection hidden="1"/>
    </xf>
    <xf numFmtId="0" fontId="42"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247" fontId="121" fillId="0" borderId="0" applyFont="0" applyFill="0" applyBorder="0" applyAlignment="0" applyProtection="0"/>
    <xf numFmtId="248" fontId="121" fillId="0" borderId="0" applyFont="0" applyFill="0" applyBorder="0" applyAlignment="0" applyProtection="0"/>
    <xf numFmtId="0" fontId="205" fillId="0" borderId="0" applyNumberFormat="0" applyBorder="0" applyAlignment="0"/>
    <xf numFmtId="0" fontId="8" fillId="0" borderId="49" applyAlignment="0"/>
    <xf numFmtId="249" fontId="8" fillId="0" borderId="0" applyFill="0" applyBorder="0" applyProtection="0">
      <alignment horizontal="right" vertical="center"/>
    </xf>
    <xf numFmtId="0" fontId="195" fillId="0" borderId="0" applyNumberFormat="0" applyFill="0" applyBorder="0" applyAlignment="0" applyProtection="0">
      <alignment vertical="top"/>
      <protection locked="0"/>
    </xf>
    <xf numFmtId="0" fontId="196" fillId="0" borderId="0" applyNumberFormat="0" applyFill="0" applyBorder="0" applyAlignment="0" applyProtection="0">
      <alignment vertical="top"/>
      <protection locked="0"/>
    </xf>
    <xf numFmtId="176" fontId="206" fillId="0" borderId="0" applyNumberFormat="0" applyFill="0" applyBorder="0" applyAlignment="0" applyProtection="0">
      <alignment vertical="top"/>
      <protection locked="0"/>
    </xf>
    <xf numFmtId="176" fontId="206" fillId="0" borderId="0" applyNumberFormat="0" applyFill="0" applyBorder="0" applyAlignment="0" applyProtection="0">
      <alignment vertical="top"/>
      <protection locked="0"/>
    </xf>
    <xf numFmtId="176" fontId="206" fillId="0" borderId="0" applyNumberFormat="0" applyFill="0" applyBorder="0" applyAlignment="0" applyProtection="0">
      <alignment vertical="top"/>
      <protection locked="0"/>
    </xf>
    <xf numFmtId="176" fontId="206" fillId="0" borderId="0" applyNumberFormat="0" applyFill="0" applyBorder="0" applyAlignment="0" applyProtection="0">
      <alignment vertical="top"/>
      <protection locked="0"/>
    </xf>
    <xf numFmtId="176" fontId="206" fillId="0" borderId="0" applyNumberFormat="0" applyFill="0" applyBorder="0" applyAlignment="0" applyProtection="0">
      <alignment vertical="top"/>
      <protection locked="0"/>
    </xf>
    <xf numFmtId="176" fontId="206" fillId="0" borderId="0" applyNumberFormat="0" applyFill="0" applyBorder="0" applyAlignment="0" applyProtection="0">
      <alignment vertical="top"/>
      <protection locked="0"/>
    </xf>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175" fontId="8" fillId="0" borderId="0"/>
    <xf numFmtId="175" fontId="8" fillId="0" borderId="0"/>
    <xf numFmtId="175" fontId="8" fillId="0" borderId="0"/>
    <xf numFmtId="175" fontId="8" fillId="0" borderId="0"/>
    <xf numFmtId="0" fontId="99" fillId="6" borderId="0" applyNumberFormat="0" applyBorder="0" applyAlignment="0" applyProtection="0"/>
    <xf numFmtId="175" fontId="8" fillId="0" borderId="0"/>
    <xf numFmtId="0" fontId="99" fillId="6" borderId="0" applyNumberFormat="0" applyBorder="0" applyAlignment="0" applyProtection="0"/>
    <xf numFmtId="0" fontId="99" fillId="6" borderId="0" applyNumberFormat="0" applyBorder="0" applyAlignment="0" applyProtection="0"/>
    <xf numFmtId="175" fontId="8" fillId="0" borderId="0"/>
    <xf numFmtId="176" fontId="99" fillId="6" borderId="0" applyNumberFormat="0" applyBorder="0" applyAlignment="0" applyProtection="0"/>
    <xf numFmtId="176"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176" fontId="99" fillId="6" borderId="0" applyNumberFormat="0" applyBorder="0" applyAlignment="0" applyProtection="0"/>
    <xf numFmtId="176" fontId="99" fillId="6" borderId="0" applyNumberFormat="0" applyBorder="0" applyAlignment="0" applyProtection="0"/>
    <xf numFmtId="176" fontId="99" fillId="6" borderId="0" applyNumberFormat="0" applyBorder="0" applyAlignment="0" applyProtection="0"/>
    <xf numFmtId="176" fontId="99" fillId="6" borderId="0" applyNumberFormat="0" applyBorder="0" applyAlignment="0" applyProtection="0"/>
    <xf numFmtId="0" fontId="99" fillId="6" borderId="0" applyNumberFormat="0" applyBorder="0" applyAlignment="0" applyProtection="0"/>
    <xf numFmtId="175" fontId="8" fillId="0" borderId="0"/>
    <xf numFmtId="175" fontId="8" fillId="0" borderId="0"/>
    <xf numFmtId="175" fontId="8" fillId="0" borderId="0"/>
    <xf numFmtId="175" fontId="8" fillId="0" borderId="0"/>
    <xf numFmtId="0" fontId="99" fillId="6" borderId="0" applyNumberFormat="0" applyBorder="0" applyAlignment="0" applyProtection="0"/>
    <xf numFmtId="175" fontId="8" fillId="0" borderId="0"/>
    <xf numFmtId="0" fontId="207"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2" fontId="6" fillId="0" borderId="2">
      <alignment vertical="center"/>
    </xf>
    <xf numFmtId="250" fontId="8" fillId="0" borderId="0" applyFont="0" applyFill="0" applyBorder="0" applyAlignment="0" applyProtection="0"/>
    <xf numFmtId="0" fontId="208" fillId="0" borderId="50" applyBorder="0">
      <alignment horizontal="center" vertical="center" wrapText="1"/>
      <protection locked="0"/>
    </xf>
    <xf numFmtId="251" fontId="8" fillId="0" borderId="0" applyFill="0" applyBorder="0" applyProtection="0">
      <alignment horizontal="right" vertical="center"/>
    </xf>
    <xf numFmtId="191" fontId="41" fillId="0" borderId="0" applyFill="0" applyBorder="0" applyAlignment="0"/>
    <xf numFmtId="14" fontId="26" fillId="0" borderId="0" applyFill="0" applyBorder="0" applyAlignment="0"/>
    <xf numFmtId="14" fontId="26" fillId="0" borderId="0" applyFill="0" applyBorder="0" applyAlignment="0"/>
    <xf numFmtId="198" fontId="41" fillId="0" borderId="0" applyFill="0" applyBorder="0" applyAlignment="0"/>
    <xf numFmtId="0" fontId="11" fillId="0" borderId="0" applyFont="0" applyBorder="0" applyAlignment="0"/>
    <xf numFmtId="191" fontId="41" fillId="0" borderId="0" applyFill="0" applyBorder="0" applyAlignment="0"/>
    <xf numFmtId="14" fontId="26" fillId="0" borderId="0" applyFill="0" applyBorder="0" applyAlignment="0"/>
    <xf numFmtId="14" fontId="26" fillId="0" borderId="0" applyFill="0" applyBorder="0" applyAlignment="0"/>
    <xf numFmtId="204" fontId="41" fillId="0" borderId="0" applyFill="0" applyBorder="0" applyAlignment="0"/>
    <xf numFmtId="198" fontId="41" fillId="0" borderId="0" applyFill="0" applyBorder="0" applyAlignment="0"/>
    <xf numFmtId="0" fontId="209" fillId="0" borderId="15" applyNumberFormat="0" applyFill="0" applyAlignment="0" applyProtection="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1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0" fontId="8" fillId="74" borderId="0"/>
    <xf numFmtId="175" fontId="8" fillId="0" borderId="0"/>
    <xf numFmtId="175" fontId="8" fillId="0" borderId="0"/>
    <xf numFmtId="175" fontId="8" fillId="0" borderId="0"/>
    <xf numFmtId="175" fontId="8" fillId="0" borderId="0"/>
    <xf numFmtId="0" fontId="8" fillId="74" borderId="0"/>
    <xf numFmtId="0" fontId="8" fillId="74" borderId="0"/>
    <xf numFmtId="175" fontId="8" fillId="0" borderId="0"/>
    <xf numFmtId="175" fontId="8" fillId="0" borderId="0"/>
    <xf numFmtId="175" fontId="8" fillId="0" borderId="0"/>
    <xf numFmtId="175" fontId="8" fillId="0" borderId="0"/>
    <xf numFmtId="0" fontId="8" fillId="74" borderId="0"/>
    <xf numFmtId="175" fontId="8" fillId="0" borderId="0"/>
    <xf numFmtId="0" fontId="8" fillId="74" borderId="0"/>
    <xf numFmtId="0" fontId="8" fillId="74" borderId="0"/>
    <xf numFmtId="0" fontId="8" fillId="74" borderId="0"/>
    <xf numFmtId="0" fontId="8" fillId="74" borderId="0"/>
    <xf numFmtId="0" fontId="8" fillId="74" borderId="0"/>
    <xf numFmtId="0" fontId="11" fillId="0" borderId="51" applyNumberFormat="0" applyFont="0" applyBorder="0" applyAlignment="0">
      <alignment vertical="center"/>
    </xf>
    <xf numFmtId="0" fontId="210" fillId="0" borderId="52" applyFont="0" applyBorder="0" applyAlignment="0">
      <alignment vertical="center"/>
    </xf>
    <xf numFmtId="0" fontId="175" fillId="0" borderId="53" applyFont="0" applyBorder="0" applyAlignment="0">
      <alignment vertical="center"/>
    </xf>
    <xf numFmtId="3" fontId="172" fillId="0" borderId="54" applyFont="0" applyBorder="0">
      <alignment horizontal="left" vertical="center"/>
    </xf>
    <xf numFmtId="37" fontId="10" fillId="75" borderId="55" applyNumberFormat="0" applyFont="0" applyBorder="0" applyAlignment="0">
      <alignment horizontal="center"/>
    </xf>
    <xf numFmtId="2" fontId="211" fillId="0" borderId="56" applyBorder="0">
      <alignment horizontal="center" vertical="center"/>
    </xf>
    <xf numFmtId="252" fontId="121" fillId="0" borderId="0" applyFont="0" applyFill="0" applyBorder="0" applyAlignment="0" applyProtection="0"/>
    <xf numFmtId="253" fontId="121" fillId="0" borderId="0" applyFont="0" applyFill="0" applyBorder="0" applyAlignment="0" applyProtection="0"/>
    <xf numFmtId="0" fontId="212" fillId="0" borderId="0">
      <alignment horizontal="center"/>
    </xf>
    <xf numFmtId="0" fontId="172" fillId="0" borderId="47" applyBorder="0">
      <alignment horizontal="center" vertical="center"/>
    </xf>
    <xf numFmtId="0" fontId="213" fillId="0" borderId="57" applyBorder="0">
      <alignment horizontal="center" vertical="center"/>
    </xf>
    <xf numFmtId="0" fontId="214" fillId="0" borderId="58">
      <alignment horizontal="centerContinuous"/>
    </xf>
    <xf numFmtId="0" fontId="8" fillId="0" borderId="0">
      <alignment horizontal="center"/>
    </xf>
    <xf numFmtId="0" fontId="8" fillId="0" borderId="0">
      <alignment horizontal="center"/>
    </xf>
    <xf numFmtId="0" fontId="8" fillId="0" borderId="0">
      <alignment horizontal="center"/>
    </xf>
    <xf numFmtId="175" fontId="8" fillId="0" borderId="0"/>
    <xf numFmtId="175" fontId="8" fillId="0" borderId="0"/>
    <xf numFmtId="175" fontId="8" fillId="0" borderId="0"/>
    <xf numFmtId="175" fontId="8" fillId="0" borderId="0"/>
    <xf numFmtId="0" fontId="8" fillId="0" borderId="0">
      <alignment horizontal="center"/>
    </xf>
    <xf numFmtId="175" fontId="8" fillId="0" borderId="0"/>
    <xf numFmtId="0" fontId="8" fillId="0" borderId="0">
      <alignment horizontal="center"/>
    </xf>
    <xf numFmtId="0" fontId="8" fillId="0" borderId="0">
      <alignment horizontal="center"/>
    </xf>
    <xf numFmtId="175" fontId="8" fillId="0" borderId="0"/>
    <xf numFmtId="0" fontId="8" fillId="0" borderId="0">
      <alignment horizontal="center"/>
    </xf>
    <xf numFmtId="0" fontId="8" fillId="0" borderId="0">
      <alignment horizontal="center"/>
    </xf>
    <xf numFmtId="0" fontId="8" fillId="0" borderId="0">
      <alignment horizontal="center"/>
    </xf>
    <xf numFmtId="175" fontId="8" fillId="0" borderId="0"/>
    <xf numFmtId="175" fontId="8" fillId="0" borderId="0"/>
    <xf numFmtId="175" fontId="8" fillId="0" borderId="0"/>
    <xf numFmtId="0" fontId="8" fillId="0" borderId="0">
      <alignment horizontal="center"/>
    </xf>
    <xf numFmtId="0" fontId="8" fillId="0" borderId="0">
      <alignment horizontal="center"/>
    </xf>
    <xf numFmtId="175" fontId="8" fillId="0" borderId="0"/>
    <xf numFmtId="175" fontId="8" fillId="0" borderId="0"/>
    <xf numFmtId="175" fontId="8" fillId="0" borderId="0"/>
    <xf numFmtId="0" fontId="8" fillId="0" borderId="0">
      <alignment horizontal="center"/>
    </xf>
    <xf numFmtId="0" fontId="8" fillId="0" borderId="0">
      <alignment horizontal="center"/>
    </xf>
    <xf numFmtId="0" fontId="8" fillId="0" borderId="0">
      <alignment horizontal="center"/>
    </xf>
    <xf numFmtId="0" fontId="8" fillId="0" borderId="0">
      <alignment horizontal="center"/>
    </xf>
    <xf numFmtId="175" fontId="8" fillId="0" borderId="0"/>
    <xf numFmtId="175" fontId="8" fillId="0" borderId="0"/>
    <xf numFmtId="0" fontId="8" fillId="0" borderId="0">
      <alignment horizontal="center"/>
    </xf>
    <xf numFmtId="254" fontId="215" fillId="0" borderId="0" applyFill="0" applyBorder="0" applyAlignment="0" applyProtection="0"/>
    <xf numFmtId="255" fontId="8" fillId="0" borderId="0" applyFill="0" applyBorder="0" applyProtection="0">
      <alignment horizontal="right" vertical="center"/>
    </xf>
    <xf numFmtId="194" fontId="26" fillId="0" borderId="0" applyFont="0" applyFill="0" applyBorder="0" applyAlignment="0" applyProtection="0"/>
    <xf numFmtId="38" fontId="77" fillId="0" borderId="0" applyFont="0" applyFill="0" applyBorder="0" applyAlignment="0" applyProtection="0"/>
    <xf numFmtId="175" fontId="8" fillId="0" borderId="0"/>
    <xf numFmtId="175" fontId="8" fillId="0" borderId="0"/>
    <xf numFmtId="175" fontId="8" fillId="0" borderId="0"/>
    <xf numFmtId="0" fontId="8" fillId="0" borderId="0" applyFont="0" applyFill="0" applyBorder="0" applyAlignment="0" applyProtection="0"/>
    <xf numFmtId="0" fontId="8" fillId="0" borderId="0" applyFont="0" applyFill="0" applyBorder="0" applyAlignment="0" applyProtection="0"/>
    <xf numFmtId="256" fontId="49" fillId="0" borderId="0" applyFont="0" applyFill="0" applyBorder="0" applyAlignment="0" applyProtection="0"/>
    <xf numFmtId="257" fontId="49" fillId="0" borderId="0" applyFont="0" applyFill="0" applyBorder="0" applyAlignment="0" applyProtection="0"/>
    <xf numFmtId="0" fontId="216" fillId="0" borderId="27"/>
    <xf numFmtId="176" fontId="216" fillId="0" borderId="27"/>
    <xf numFmtId="176" fontId="216" fillId="0" borderId="27"/>
    <xf numFmtId="176" fontId="216" fillId="0" borderId="27"/>
    <xf numFmtId="176" fontId="216" fillId="0" borderId="27"/>
    <xf numFmtId="176" fontId="216" fillId="0" borderId="27"/>
    <xf numFmtId="176" fontId="216" fillId="0" borderId="27"/>
    <xf numFmtId="176" fontId="216" fillId="0" borderId="27"/>
    <xf numFmtId="0" fontId="26" fillId="0" borderId="0" applyFont="0" applyFill="0" applyBorder="0" applyAlignment="0" applyProtection="0"/>
    <xf numFmtId="0" fontId="26" fillId="0" borderId="0" applyFont="0" applyFill="0" applyBorder="0" applyAlignment="0" applyProtection="0"/>
    <xf numFmtId="0" fontId="217" fillId="0" borderId="0"/>
    <xf numFmtId="176" fontId="217" fillId="0" borderId="0"/>
    <xf numFmtId="176" fontId="217" fillId="0" borderId="0"/>
    <xf numFmtId="176" fontId="217" fillId="0" borderId="0"/>
    <xf numFmtId="176" fontId="217" fillId="0" borderId="0"/>
    <xf numFmtId="176" fontId="217" fillId="0" borderId="0"/>
    <xf numFmtId="176" fontId="217" fillId="0" borderId="0"/>
    <xf numFmtId="176" fontId="217" fillId="0" borderId="0"/>
    <xf numFmtId="186" fontId="26" fillId="0" borderId="0" applyFont="0" applyFill="0" applyBorder="0" applyAlignment="0" applyProtection="0"/>
    <xf numFmtId="191" fontId="26" fillId="0" borderId="0" applyFont="0" applyFill="0" applyBorder="0" applyAlignment="0" applyProtection="0"/>
    <xf numFmtId="0"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0" fontId="8" fillId="0" borderId="0" applyFont="0" applyFill="0" applyBorder="0" applyAlignment="0" applyProtection="0"/>
    <xf numFmtId="259" fontId="8" fillId="0" borderId="0" applyFont="0" applyFill="0" applyBorder="0" applyAlignment="0" applyProtection="0"/>
    <xf numFmtId="259" fontId="8" fillId="0" borderId="0" applyFont="0" applyFill="0" applyBorder="0" applyAlignment="0" applyProtection="0"/>
    <xf numFmtId="186" fontId="26" fillId="0" borderId="0" applyFont="0" applyFill="0" applyBorder="0" applyAlignment="0" applyProtection="0"/>
    <xf numFmtId="191" fontId="26" fillId="0" borderId="0" applyFont="0" applyFill="0" applyBorder="0" applyAlignment="0" applyProtection="0"/>
    <xf numFmtId="0" fontId="218" fillId="0" borderId="0" applyNumberFormat="0">
      <alignment horizontal="right"/>
    </xf>
    <xf numFmtId="0" fontId="219" fillId="76" borderId="0" applyNumberFormat="0" applyBorder="0" applyAlignment="0" applyProtection="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0" fillId="24" borderId="0" applyNumberFormat="0" applyBorder="0" applyAlignment="0" applyProtection="0"/>
    <xf numFmtId="210" fontId="221" fillId="0" borderId="59">
      <alignment horizontal="center" vertical="center"/>
      <protection locked="0"/>
    </xf>
    <xf numFmtId="1" fontId="11" fillId="0" borderId="0" applyFill="0" applyBorder="0" applyProtection="0">
      <alignment horizontal="center" vertical="center"/>
    </xf>
    <xf numFmtId="37" fontId="222" fillId="0" borderId="0"/>
    <xf numFmtId="0" fontId="223" fillId="0" borderId="0"/>
    <xf numFmtId="0" fontId="26" fillId="0" borderId="0"/>
    <xf numFmtId="0" fontId="109" fillId="0" borderId="0"/>
    <xf numFmtId="0" fontId="109" fillId="0" borderId="0"/>
    <xf numFmtId="0" fontId="109" fillId="0" borderId="0"/>
    <xf numFmtId="0" fontId="224" fillId="0" borderId="0"/>
    <xf numFmtId="227" fontId="225" fillId="0" borderId="0"/>
    <xf numFmtId="227" fontId="225" fillId="0" borderId="0"/>
    <xf numFmtId="260" fontId="175" fillId="0" borderId="0"/>
    <xf numFmtId="0" fontId="128" fillId="0" borderId="0"/>
    <xf numFmtId="0" fontId="226" fillId="0" borderId="0"/>
    <xf numFmtId="0" fontId="226" fillId="0" borderId="0"/>
    <xf numFmtId="0" fontId="226" fillId="0" borderId="0"/>
    <xf numFmtId="0" fontId="226" fillId="0" borderId="0"/>
    <xf numFmtId="0" fontId="226" fillId="0" borderId="0"/>
    <xf numFmtId="0" fontId="226" fillId="0" borderId="0"/>
    <xf numFmtId="0" fontId="27" fillId="0" borderId="0"/>
    <xf numFmtId="261" fontId="8" fillId="0" borderId="14" applyFont="0" applyFill="0" applyBorder="0" applyAlignment="0" applyProtection="0"/>
    <xf numFmtId="262" fontId="26" fillId="0" borderId="14" applyFont="0" applyFill="0" applyBorder="0" applyAlignment="0" applyProtection="0"/>
    <xf numFmtId="263" fontId="8" fillId="0" borderId="14" applyFont="0" applyFill="0" applyBorder="0" applyAlignment="0" applyProtection="0"/>
    <xf numFmtId="264" fontId="8" fillId="0" borderId="14" applyFont="0" applyFill="0" applyBorder="0" applyAlignment="0" applyProtection="0"/>
    <xf numFmtId="0" fontId="61"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0" fontId="227" fillId="77" borderId="0" applyNumberFormat="0" applyBorder="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1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86" fontId="223" fillId="0" borderId="0"/>
    <xf numFmtId="186" fontId="223"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95" fontId="1" fillId="0" borderId="0"/>
    <xf numFmtId="195" fontId="1" fillId="0" borderId="0"/>
    <xf numFmtId="0" fontId="1" fillId="0" borderId="0"/>
    <xf numFmtId="0" fontId="1" fillId="0" borderId="0"/>
    <xf numFmtId="0" fontId="1" fillId="0" borderId="0"/>
    <xf numFmtId="171" fontId="1" fillId="0" borderId="0"/>
    <xf numFmtId="0" fontId="8" fillId="0" borderId="0"/>
    <xf numFmtId="0" fontId="1" fillId="0" borderId="0"/>
    <xf numFmtId="0" fontId="8" fillId="0" borderId="0"/>
    <xf numFmtId="172" fontId="1" fillId="0" borderId="0"/>
    <xf numFmtId="0" fontId="1" fillId="0" borderId="0"/>
    <xf numFmtId="0" fontId="8" fillId="0" borderId="0"/>
    <xf numFmtId="0" fontId="18" fillId="0" borderId="0"/>
    <xf numFmtId="0" fontId="1" fillId="0" borderId="0"/>
    <xf numFmtId="0" fontId="20" fillId="0" borderId="0"/>
    <xf numFmtId="0" fontId="61"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175" fontId="8" fillId="0" borderId="0"/>
    <xf numFmtId="175" fontId="8" fillId="0" borderId="0"/>
    <xf numFmtId="175" fontId="8" fillId="0" borderId="0"/>
    <xf numFmtId="0" fontId="228" fillId="0" borderId="0"/>
    <xf numFmtId="175" fontId="8" fillId="0" borderId="0"/>
    <xf numFmtId="0" fontId="228" fillId="0" borderId="0"/>
    <xf numFmtId="175" fontId="8"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0" fontId="8"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0" fontId="228" fillId="0" borderId="0"/>
    <xf numFmtId="0" fontId="228" fillId="0" borderId="0"/>
    <xf numFmtId="176" fontId="229" fillId="0" borderId="0"/>
    <xf numFmtId="176" fontId="229" fillId="0" borderId="0"/>
    <xf numFmtId="176" fontId="229" fillId="0" borderId="0"/>
    <xf numFmtId="176" fontId="229"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229" fillId="0" borderId="0"/>
    <xf numFmtId="176" fontId="229"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2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18" fillId="0" borderId="0"/>
    <xf numFmtId="0" fontId="1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175" fontId="8"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20" fillId="0" borderId="0"/>
    <xf numFmtId="176" fontId="20" fillId="0" borderId="0"/>
    <xf numFmtId="176" fontId="20" fillId="0" borderId="0"/>
    <xf numFmtId="176" fontId="20" fillId="0" borderId="0"/>
    <xf numFmtId="176" fontId="2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20" fillId="0" borderId="0"/>
    <xf numFmtId="176" fontId="2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8" fillId="0" borderId="0"/>
    <xf numFmtId="0" fontId="228" fillId="0" borderId="0"/>
    <xf numFmtId="0" fontId="228" fillId="0" borderId="0"/>
    <xf numFmtId="0" fontId="228" fillId="0" borderId="0"/>
    <xf numFmtId="0" fontId="2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229" fillId="0" borderId="0"/>
    <xf numFmtId="176" fontId="229" fillId="0" borderId="0"/>
    <xf numFmtId="176" fontId="229" fillId="0" borderId="0"/>
    <xf numFmtId="176" fontId="229" fillId="0" borderId="0"/>
    <xf numFmtId="176" fontId="229" fillId="0" borderId="0"/>
    <xf numFmtId="0" fontId="8" fillId="0" borderId="0"/>
    <xf numFmtId="175" fontId="8" fillId="0" borderId="0"/>
    <xf numFmtId="180" fontId="229" fillId="0" borderId="0"/>
    <xf numFmtId="176" fontId="229" fillId="0" borderId="0"/>
    <xf numFmtId="176" fontId="229" fillId="0" borderId="0"/>
    <xf numFmtId="0" fontId="1" fillId="0" borderId="0"/>
    <xf numFmtId="244" fontId="26"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18" fillId="0" borderId="0"/>
    <xf numFmtId="0" fontId="20" fillId="0" borderId="0"/>
    <xf numFmtId="0" fontId="20" fillId="0" borderId="0"/>
    <xf numFmtId="0" fontId="228" fillId="0" borderId="0"/>
    <xf numFmtId="0" fontId="20" fillId="0" borderId="0"/>
    <xf numFmtId="0" fontId="20"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0" fontId="8" fillId="0" borderId="0"/>
    <xf numFmtId="0" fontId="8" fillId="0" borderId="0"/>
    <xf numFmtId="0" fontId="8" fillId="0" borderId="0"/>
    <xf numFmtId="0" fontId="230" fillId="0" borderId="0"/>
    <xf numFmtId="0" fontId="109" fillId="0" borderId="0"/>
    <xf numFmtId="0" fontId="228" fillId="0" borderId="0"/>
    <xf numFmtId="0" fontId="228" fillId="0" borderId="0"/>
    <xf numFmtId="0" fontId="228" fillId="0" borderId="0"/>
    <xf numFmtId="0"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0" fontId="8" fillId="0" borderId="0"/>
    <xf numFmtId="0" fontId="8" fillId="0" borderId="0"/>
    <xf numFmtId="0" fontId="8" fillId="0" borderId="0"/>
    <xf numFmtId="0" fontId="8" fillId="0" borderId="0"/>
    <xf numFmtId="171"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229" fillId="0" borderId="0"/>
    <xf numFmtId="0" fontId="1" fillId="0" borderId="0"/>
    <xf numFmtId="171" fontId="1"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0" fontId="8" fillId="0" borderId="0"/>
    <xf numFmtId="0" fontId="8" fillId="0" borderId="0"/>
    <xf numFmtId="0" fontId="8" fillId="0" borderId="0"/>
    <xf numFmtId="0" fontId="8" fillId="0" borderId="0"/>
    <xf numFmtId="0" fontId="8" fillId="0" borderId="0"/>
    <xf numFmtId="171" fontId="1"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0" fontId="8"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1"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20" fillId="0" borderId="0"/>
    <xf numFmtId="0" fontId="20" fillId="0" borderId="0"/>
    <xf numFmtId="0" fontId="20" fillId="0" borderId="0"/>
    <xf numFmtId="0" fontId="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0" borderId="0"/>
    <xf numFmtId="0" fontId="20" fillId="0" borderId="0"/>
    <xf numFmtId="0" fontId="20" fillId="0" borderId="0"/>
    <xf numFmtId="0" fontId="20" fillId="0" borderId="0"/>
    <xf numFmtId="0" fontId="230"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1" fillId="0" borderId="0"/>
    <xf numFmtId="175" fontId="8" fillId="0" borderId="0"/>
    <xf numFmtId="176" fontId="232" fillId="0" borderId="0"/>
    <xf numFmtId="176" fontId="8" fillId="0" borderId="0"/>
    <xf numFmtId="176" fontId="8" fillId="0" borderId="0"/>
    <xf numFmtId="176" fontId="232" fillId="0" borderId="0"/>
    <xf numFmtId="0" fontId="8" fillId="0" borderId="0"/>
    <xf numFmtId="176" fontId="8" fillId="0" borderId="0"/>
    <xf numFmtId="176" fontId="8" fillId="0" borderId="0"/>
    <xf numFmtId="0" fontId="231" fillId="0" borderId="0"/>
    <xf numFmtId="175" fontId="8" fillId="0" borderId="0"/>
    <xf numFmtId="175" fontId="8" fillId="0" borderId="0"/>
    <xf numFmtId="175" fontId="8" fillId="0" borderId="0"/>
    <xf numFmtId="175" fontId="8" fillId="0" borderId="0"/>
    <xf numFmtId="0" fontId="231" fillId="0" borderId="0"/>
    <xf numFmtId="175" fontId="8" fillId="0" borderId="0"/>
    <xf numFmtId="175" fontId="8" fillId="0" borderId="0"/>
    <xf numFmtId="175" fontId="8" fillId="0" borderId="0"/>
    <xf numFmtId="175" fontId="8" fillId="0" borderId="0"/>
    <xf numFmtId="0" fontId="231" fillId="0" borderId="0"/>
    <xf numFmtId="175" fontId="8" fillId="0" borderId="0"/>
    <xf numFmtId="0" fontId="231" fillId="0" borderId="0"/>
    <xf numFmtId="0" fontId="231" fillId="0" borderId="0"/>
    <xf numFmtId="0" fontId="231" fillId="0" borderId="0"/>
    <xf numFmtId="0" fontId="7" fillId="0" borderId="0"/>
    <xf numFmtId="0" fontId="26"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7" fillId="0" borderId="0" applyNumberFormat="0" applyFill="0" applyBorder="0" applyProtection="0"/>
    <xf numFmtId="0" fontId="227" fillId="0" borderId="0" applyNumberFormat="0" applyFill="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171" fontId="3" fillId="0" borderId="0"/>
    <xf numFmtId="0" fontId="8" fillId="0" borderId="0"/>
    <xf numFmtId="0" fontId="8" fillId="0" borderId="0"/>
    <xf numFmtId="0" fontId="8" fillId="0" borderId="0"/>
    <xf numFmtId="0" fontId="143" fillId="0" borderId="0"/>
    <xf numFmtId="0" fontId="1" fillId="0" borderId="0"/>
    <xf numFmtId="171" fontId="7" fillId="0" borderId="0"/>
    <xf numFmtId="0" fontId="8" fillId="0" borderId="0"/>
    <xf numFmtId="0" fontId="8" fillId="0" borderId="0"/>
    <xf numFmtId="0" fontId="8"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7" fillId="0" borderId="0"/>
    <xf numFmtId="175" fontId="8" fillId="0" borderId="0"/>
    <xf numFmtId="175" fontId="8" fillId="0" borderId="0"/>
    <xf numFmtId="175" fontId="8" fillId="0" borderId="0"/>
    <xf numFmtId="175" fontId="8" fillId="0" borderId="0"/>
    <xf numFmtId="0" fontId="26" fillId="0" borderId="0"/>
    <xf numFmtId="175"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175"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65" fontId="7" fillId="0" borderId="0"/>
    <xf numFmtId="175" fontId="8" fillId="0" borderId="0"/>
    <xf numFmtId="175" fontId="8" fillId="0" borderId="0"/>
    <xf numFmtId="175" fontId="8" fillId="0" borderId="0"/>
    <xf numFmtId="176" fontId="26" fillId="0" borderId="0"/>
    <xf numFmtId="176" fontId="26" fillId="0" borderId="0"/>
    <xf numFmtId="176" fontId="26" fillId="0" borderId="0"/>
    <xf numFmtId="176" fontId="26" fillId="0" borderId="0"/>
    <xf numFmtId="176"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6" fontId="229" fillId="0" borderId="0"/>
    <xf numFmtId="176" fontId="229" fillId="0" borderId="0"/>
    <xf numFmtId="176" fontId="229" fillId="0" borderId="0"/>
    <xf numFmtId="176" fontId="229" fillId="0" borderId="0"/>
    <xf numFmtId="176" fontId="229" fillId="0" borderId="0"/>
    <xf numFmtId="176" fontId="22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61"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175" fontId="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5" fontId="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0" fontId="8" fillId="0" borderId="0"/>
    <xf numFmtId="175" fontId="8" fillId="0" borderId="0"/>
    <xf numFmtId="0" fontId="8" fillId="0" borderId="0"/>
    <xf numFmtId="0" fontId="8" fillId="0" borderId="0"/>
    <xf numFmtId="0" fontId="8" fillId="0" borderId="0"/>
    <xf numFmtId="0"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0" fontId="227" fillId="77" borderId="0" applyNumberFormat="0" applyBorder="0" applyProtection="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265" fontId="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0" fontId="8" fillId="0" borderId="0"/>
    <xf numFmtId="0" fontId="8" fillId="0" borderId="0"/>
    <xf numFmtId="0" fontId="8" fillId="0" borderId="0"/>
    <xf numFmtId="265" fontId="8"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6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8" fillId="0" borderId="0"/>
    <xf numFmtId="0" fontId="8" fillId="0" borderId="0"/>
    <xf numFmtId="0" fontId="8" fillId="0" borderId="0"/>
    <xf numFmtId="26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65" fontId="8" fillId="0" borderId="0"/>
    <xf numFmtId="207" fontId="8" fillId="0" borderId="0"/>
    <xf numFmtId="26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3" fillId="0" borderId="0"/>
    <xf numFmtId="0" fontId="228" fillId="0" borderId="0"/>
    <xf numFmtId="0"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175" fontId="8" fillId="0" borderId="0"/>
    <xf numFmtId="175" fontId="8" fillId="0" borderId="0"/>
    <xf numFmtId="176" fontId="233" fillId="0" borderId="0"/>
    <xf numFmtId="176" fontId="233" fillId="0" borderId="0"/>
    <xf numFmtId="176" fontId="150" fillId="0" borderId="0"/>
    <xf numFmtId="175" fontId="8" fillId="0" borderId="0"/>
    <xf numFmtId="175" fontId="8" fillId="0" borderId="0"/>
    <xf numFmtId="176" fontId="233"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1"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175" fontId="8" fillId="0" borderId="0"/>
    <xf numFmtId="175" fontId="8" fillId="0" borderId="0"/>
    <xf numFmtId="175" fontId="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0" fontId="8" fillId="0" borderId="0"/>
    <xf numFmtId="0" fontId="8" fillId="0" borderId="0"/>
    <xf numFmtId="0"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65" fontId="8" fillId="0" borderId="0"/>
    <xf numFmtId="175" fontId="8" fillId="0" borderId="0"/>
    <xf numFmtId="175" fontId="8" fillId="0" borderId="0"/>
    <xf numFmtId="175" fontId="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0" fontId="8" fillId="0" borderId="0"/>
    <xf numFmtId="0" fontId="8" fillId="0" borderId="0"/>
    <xf numFmtId="0" fontId="8" fillId="0" borderId="0"/>
    <xf numFmtId="0" fontId="8"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228"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0" fontId="228" fillId="0" borderId="0"/>
    <xf numFmtId="176" fontId="150" fillId="0" borderId="0"/>
    <xf numFmtId="176" fontId="150" fillId="0" borderId="0"/>
    <xf numFmtId="0" fontId="228" fillId="0" borderId="0"/>
    <xf numFmtId="176" fontId="150" fillId="0" borderId="0"/>
    <xf numFmtId="176" fontId="150"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175" fontId="8" fillId="0" borderId="0"/>
    <xf numFmtId="175" fontId="8" fillId="0" borderId="0"/>
    <xf numFmtId="175" fontId="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265" fontId="8" fillId="0" borderId="0"/>
    <xf numFmtId="175" fontId="8" fillId="0" borderId="0"/>
    <xf numFmtId="175" fontId="8" fillId="0" borderId="0"/>
    <xf numFmtId="175" fontId="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265" fontId="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265" fontId="8" fillId="0" borderId="0"/>
    <xf numFmtId="175" fontId="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228" fillId="0" borderId="0"/>
    <xf numFmtId="0"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175" fontId="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207" fontId="8" fillId="0" borderId="0"/>
    <xf numFmtId="207" fontId="8" fillId="0" borderId="0"/>
    <xf numFmtId="26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0" fontId="143"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0" fillId="0" borderId="0"/>
    <xf numFmtId="175" fontId="8" fillId="0" borderId="0"/>
    <xf numFmtId="175" fontId="8" fillId="0" borderId="0"/>
    <xf numFmtId="175" fontId="8" fillId="0" borderId="0"/>
    <xf numFmtId="175" fontId="8" fillId="0" borderId="0"/>
    <xf numFmtId="0" fontId="20" fillId="0" borderId="0"/>
    <xf numFmtId="175" fontId="8" fillId="0" borderId="0"/>
    <xf numFmtId="175" fontId="8" fillId="0" borderId="0"/>
    <xf numFmtId="175" fontId="8" fillId="0" borderId="0"/>
    <xf numFmtId="175" fontId="8" fillId="0" borderId="0"/>
    <xf numFmtId="0" fontId="20" fillId="0" borderId="0"/>
    <xf numFmtId="175" fontId="8" fillId="0" borderId="0"/>
    <xf numFmtId="0" fontId="20" fillId="0" borderId="0"/>
    <xf numFmtId="0" fontId="20" fillId="0" borderId="0"/>
    <xf numFmtId="0" fontId="8" fillId="0" borderId="0"/>
    <xf numFmtId="0" fontId="8"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175" fontId="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175" fontId="8" fillId="0" borderId="0"/>
    <xf numFmtId="175" fontId="8" fillId="0" borderId="0"/>
    <xf numFmtId="176" fontId="150" fillId="0" borderId="0"/>
    <xf numFmtId="176" fontId="150" fillId="0" borderId="0"/>
    <xf numFmtId="267" fontId="223" fillId="0" borderId="0"/>
    <xf numFmtId="175" fontId="8" fillId="0" borderId="0"/>
    <xf numFmtId="175" fontId="8" fillId="0" borderId="0"/>
    <xf numFmtId="176" fontId="150" fillId="0" borderId="0"/>
    <xf numFmtId="0" fontId="26" fillId="0" borderId="0"/>
    <xf numFmtId="175"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267" fontId="223" fillId="0" borderId="0"/>
    <xf numFmtId="267" fontId="223" fillId="0" borderId="0"/>
    <xf numFmtId="0" fontId="143" fillId="0" borderId="0"/>
    <xf numFmtId="0" fontId="1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1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1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1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133"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175" fontId="8" fillId="0" borderId="0"/>
    <xf numFmtId="175" fontId="8" fillId="0" borderId="0"/>
    <xf numFmtId="175" fontId="8" fillId="0" borderId="0"/>
    <xf numFmtId="176" fontId="150" fillId="0" borderId="0"/>
    <xf numFmtId="176" fontId="150" fillId="0" borderId="0"/>
    <xf numFmtId="176" fontId="26" fillId="0" borderId="0"/>
    <xf numFmtId="175" fontId="8" fillId="0" borderId="0"/>
    <xf numFmtId="175" fontId="8" fillId="0" borderId="0"/>
    <xf numFmtId="176" fontId="150" fillId="0" borderId="0"/>
    <xf numFmtId="0" fontId="18" fillId="0" borderId="0"/>
    <xf numFmtId="175" fontId="8" fillId="0" borderId="0"/>
    <xf numFmtId="175" fontId="8" fillId="0" borderId="0"/>
    <xf numFmtId="175" fontId="8" fillId="0" borderId="0"/>
    <xf numFmtId="175" fontId="8" fillId="0" borderId="0"/>
    <xf numFmtId="0" fontId="1" fillId="0" borderId="0"/>
    <xf numFmtId="0" fontId="1" fillId="0" borderId="0"/>
    <xf numFmtId="0" fontId="8" fillId="0" borderId="0"/>
    <xf numFmtId="0"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1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26" fillId="0" borderId="0"/>
    <xf numFmtId="176" fontId="26" fillId="0" borderId="0"/>
    <xf numFmtId="176" fontId="26" fillId="0" borderId="0"/>
    <xf numFmtId="176" fontId="26" fillId="0" borderId="0"/>
    <xf numFmtId="176" fontId="26" fillId="0" borderId="0"/>
    <xf numFmtId="0" fontId="18" fillId="0" borderId="0"/>
    <xf numFmtId="175" fontId="8" fillId="0" borderId="0"/>
    <xf numFmtId="176" fontId="26" fillId="0" borderId="0"/>
    <xf numFmtId="176" fontId="26" fillId="0" borderId="0"/>
    <xf numFmtId="0" fontId="143" fillId="0" borderId="0"/>
    <xf numFmtId="0" fontId="18" fillId="0" borderId="0"/>
    <xf numFmtId="0" fontId="18" fillId="0" borderId="0"/>
    <xf numFmtId="0" fontId="18" fillId="0" borderId="0"/>
    <xf numFmtId="0" fontId="18" fillId="0" borderId="0"/>
    <xf numFmtId="0" fontId="61" fillId="0" borderId="0"/>
    <xf numFmtId="0" fontId="8" fillId="0" borderId="0"/>
    <xf numFmtId="0" fontId="8" fillId="0" borderId="0"/>
    <xf numFmtId="0" fontId="61" fillId="0" borderId="0"/>
    <xf numFmtId="0" fontId="61" fillId="0" borderId="0"/>
    <xf numFmtId="0" fontId="8" fillId="0" borderId="0"/>
    <xf numFmtId="0" fontId="8" fillId="0" borderId="0"/>
    <xf numFmtId="0" fontId="61" fillId="0" borderId="0"/>
    <xf numFmtId="0" fontId="8" fillId="0" borderId="0"/>
    <xf numFmtId="0" fontId="8" fillId="0" borderId="0"/>
    <xf numFmtId="0" fontId="61" fillId="0" borderId="0"/>
    <xf numFmtId="0" fontId="61" fillId="0" borderId="0"/>
    <xf numFmtId="0" fontId="8" fillId="0" borderId="0"/>
    <xf numFmtId="0" fontId="8" fillId="0" borderId="0"/>
    <xf numFmtId="0" fontId="61" fillId="0" borderId="0"/>
    <xf numFmtId="0" fontId="61" fillId="0" borderId="0"/>
    <xf numFmtId="0" fontId="8" fillId="0" borderId="0"/>
    <xf numFmtId="0" fontId="8" fillId="0" borderId="0"/>
    <xf numFmtId="176" fontId="229" fillId="0" borderId="0"/>
    <xf numFmtId="176" fontId="229"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234" fillId="0" borderId="0"/>
    <xf numFmtId="176" fontId="234" fillId="0" borderId="0"/>
    <xf numFmtId="176" fontId="234" fillId="0" borderId="0"/>
    <xf numFmtId="176" fontId="234" fillId="0" borderId="0"/>
    <xf numFmtId="176" fontId="234"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234" fillId="0" borderId="0"/>
    <xf numFmtId="176" fontId="234"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227" fillId="77" borderId="0" applyNumberFormat="0" applyBorder="0" applyProtection="0"/>
    <xf numFmtId="0" fontId="8" fillId="0" borderId="0"/>
    <xf numFmtId="0" fontId="8" fillId="0" borderId="0"/>
    <xf numFmtId="0" fontId="227" fillId="0" borderId="0" applyNumberFormat="0" applyFill="0" applyBorder="0" applyProtection="0"/>
    <xf numFmtId="0" fontId="8" fillId="0" borderId="0"/>
    <xf numFmtId="0" fontId="8" fillId="0" borderId="0"/>
    <xf numFmtId="0" fontId="1" fillId="0" borderId="0"/>
    <xf numFmtId="265" fontId="1" fillId="0" borderId="0"/>
    <xf numFmtId="195" fontId="1" fillId="0" borderId="0"/>
    <xf numFmtId="195" fontId="1" fillId="0" borderId="0"/>
    <xf numFmtId="195" fontId="1" fillId="0" borderId="0"/>
    <xf numFmtId="0" fontId="61" fillId="0" borderId="0"/>
    <xf numFmtId="0" fontId="8" fillId="0" borderId="0"/>
    <xf numFmtId="19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1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26" fillId="0" borderId="0"/>
    <xf numFmtId="176" fontId="26" fillId="0" borderId="0"/>
    <xf numFmtId="176" fontId="26" fillId="0" borderId="0"/>
    <xf numFmtId="176" fontId="26" fillId="0" borderId="0"/>
    <xf numFmtId="0" fontId="8" fillId="0" borderId="0"/>
    <xf numFmtId="175" fontId="8" fillId="0" borderId="0"/>
    <xf numFmtId="176" fontId="26" fillId="0" borderId="0"/>
    <xf numFmtId="176" fontId="26" fillId="0" borderId="0"/>
    <xf numFmtId="176" fontId="26" fillId="0" borderId="0"/>
    <xf numFmtId="0" fontId="7" fillId="0" borderId="0"/>
    <xf numFmtId="0" fontId="8" fillId="0" borderId="0"/>
    <xf numFmtId="0" fontId="8" fillId="0" borderId="0"/>
    <xf numFmtId="0" fontId="8" fillId="0" borderId="0"/>
    <xf numFmtId="0" fontId="8" fillId="0" borderId="0"/>
    <xf numFmtId="195" fontId="229" fillId="0" borderId="0"/>
    <xf numFmtId="195" fontId="1" fillId="0" borderId="0"/>
    <xf numFmtId="195" fontId="1" fillId="0" borderId="0"/>
    <xf numFmtId="195" fontId="1" fillId="0" borderId="0"/>
    <xf numFmtId="195" fontId="1" fillId="0" borderId="0"/>
    <xf numFmtId="195" fontId="1" fillId="0" borderId="0"/>
    <xf numFmtId="195" fontId="1" fillId="0" borderId="0"/>
    <xf numFmtId="195" fontId="1" fillId="0" borderId="0"/>
    <xf numFmtId="195" fontId="1" fillId="0" borderId="0"/>
    <xf numFmtId="195" fontId="1" fillId="0" borderId="0"/>
    <xf numFmtId="0" fontId="61"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175" fontId="8" fillId="0" borderId="0"/>
    <xf numFmtId="0" fontId="20"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176" fontId="150"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0" fillId="0" borderId="0"/>
    <xf numFmtId="176" fontId="150" fillId="0" borderId="0"/>
    <xf numFmtId="176" fontId="150" fillId="0" borderId="0"/>
    <xf numFmtId="176" fontId="150" fillId="0" borderId="0"/>
    <xf numFmtId="176" fontId="150" fillId="0" borderId="0"/>
    <xf numFmtId="176" fontId="235" fillId="0" borderId="0"/>
    <xf numFmtId="176" fontId="235" fillId="0" borderId="0"/>
    <xf numFmtId="176" fontId="235" fillId="0" borderId="0"/>
    <xf numFmtId="176" fontId="235" fillId="0" borderId="0"/>
    <xf numFmtId="176" fontId="235"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235" fillId="0" borderId="0"/>
    <xf numFmtId="176" fontId="235"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95" fontId="1" fillId="0" borderId="0"/>
    <xf numFmtId="0" fontId="8" fillId="0" borderId="0"/>
    <xf numFmtId="195" fontId="1" fillId="0" borderId="0"/>
    <xf numFmtId="0" fontId="20" fillId="0" borderId="0"/>
    <xf numFmtId="195" fontId="1" fillId="0" borderId="0"/>
    <xf numFmtId="195" fontId="1" fillId="0" borderId="0"/>
    <xf numFmtId="195" fontId="1" fillId="0" borderId="0"/>
    <xf numFmtId="195" fontId="1" fillId="0" borderId="0"/>
    <xf numFmtId="195" fontId="1" fillId="0" borderId="0"/>
    <xf numFmtId="195" fontId="1" fillId="0" borderId="0"/>
    <xf numFmtId="195" fontId="1" fillId="0" borderId="0"/>
    <xf numFmtId="195" fontId="1" fillId="0" borderId="0"/>
    <xf numFmtId="175" fontId="8" fillId="0" borderId="0"/>
    <xf numFmtId="0" fontId="236" fillId="0" borderId="0" applyBorder="0"/>
    <xf numFmtId="0" fontId="237" fillId="0" borderId="0"/>
    <xf numFmtId="0" fontId="8" fillId="0" borderId="0"/>
    <xf numFmtId="237" fontId="26" fillId="0" borderId="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175" fontId="8" fillId="0" borderId="0"/>
    <xf numFmtId="175" fontId="8" fillId="0" borderId="0"/>
    <xf numFmtId="175" fontId="8" fillId="0" borderId="0"/>
    <xf numFmtId="175" fontId="8" fillId="0" borderId="0"/>
    <xf numFmtId="0" fontId="8" fillId="11" borderId="31" applyNumberFormat="0" applyFont="0" applyAlignment="0" applyProtection="0"/>
    <xf numFmtId="175" fontId="8" fillId="0" borderId="0"/>
    <xf numFmtId="0" fontId="8" fillId="11" borderId="31" applyNumberFormat="0" applyFont="0" applyAlignment="0" applyProtection="0"/>
    <xf numFmtId="0" fontId="8" fillId="11" borderId="31" applyNumberFormat="0" applyFont="0" applyAlignment="0" applyProtection="0"/>
    <xf numFmtId="175" fontId="8" fillId="0" borderId="0"/>
    <xf numFmtId="176" fontId="3" fillId="11" borderId="31" applyNumberFormat="0" applyFont="0" applyAlignment="0" applyProtection="0"/>
    <xf numFmtId="176" fontId="3"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175" fontId="8" fillId="0" borderId="0"/>
    <xf numFmtId="175" fontId="8" fillId="0" borderId="0"/>
    <xf numFmtId="175" fontId="8" fillId="0" borderId="0"/>
    <xf numFmtId="0" fontId="61" fillId="11" borderId="31" applyNumberFormat="0" applyFont="0" applyAlignment="0" applyProtection="0"/>
    <xf numFmtId="195" fontId="61" fillId="11" borderId="31" applyNumberFormat="0" applyFont="0" applyAlignment="0" applyProtection="0"/>
    <xf numFmtId="0" fontId="8"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61" fillId="11" borderId="31" applyNumberFormat="0" applyFont="0" applyAlignment="0" applyProtection="0"/>
    <xf numFmtId="195" fontId="61" fillId="11" borderId="31" applyNumberFormat="0" applyFont="0" applyAlignment="0" applyProtection="0"/>
    <xf numFmtId="0" fontId="18" fillId="11" borderId="31" applyNumberFormat="0" applyFont="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61" fillId="78" borderId="31" applyNumberFormat="0" applyAlignment="0" applyProtection="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8" fillId="0" borderId="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8" fillId="0" borderId="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20"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11"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175" fontId="8" fillId="0" borderId="0"/>
    <xf numFmtId="175" fontId="8" fillId="0" borderId="0"/>
    <xf numFmtId="175" fontId="8" fillId="0" borderId="0"/>
    <xf numFmtId="175" fontId="8" fillId="0" borderId="0"/>
    <xf numFmtId="0" fontId="220" fillId="24" borderId="0" applyNumberFormat="0" applyBorder="0" applyAlignment="0" applyProtection="0"/>
    <xf numFmtId="175" fontId="8" fillId="0" borderId="0"/>
    <xf numFmtId="0" fontId="220" fillId="24" borderId="0" applyNumberFormat="0" applyBorder="0" applyAlignment="0" applyProtection="0"/>
    <xf numFmtId="0" fontId="220" fillId="24" borderId="0" applyNumberFormat="0" applyBorder="0" applyAlignment="0" applyProtection="0"/>
    <xf numFmtId="175" fontId="8" fillId="0" borderId="0"/>
    <xf numFmtId="176" fontId="220" fillId="24" borderId="0" applyNumberFormat="0" applyBorder="0" applyAlignment="0" applyProtection="0"/>
    <xf numFmtId="176"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176" fontId="220" fillId="24" borderId="0" applyNumberFormat="0" applyBorder="0" applyAlignment="0" applyProtection="0"/>
    <xf numFmtId="176" fontId="220" fillId="24" borderId="0" applyNumberFormat="0" applyBorder="0" applyAlignment="0" applyProtection="0"/>
    <xf numFmtId="176" fontId="220" fillId="24" borderId="0" applyNumberFormat="0" applyBorder="0" applyAlignment="0" applyProtection="0"/>
    <xf numFmtId="176" fontId="220" fillId="24" borderId="0" applyNumberFormat="0" applyBorder="0" applyAlignment="0" applyProtection="0"/>
    <xf numFmtId="0" fontId="220" fillId="24" borderId="0" applyNumberFormat="0" applyBorder="0" applyAlignment="0" applyProtection="0"/>
    <xf numFmtId="175" fontId="8" fillId="0" borderId="0"/>
    <xf numFmtId="175" fontId="8" fillId="0" borderId="0"/>
    <xf numFmtId="175" fontId="8" fillId="0" borderId="0"/>
    <xf numFmtId="175" fontId="8" fillId="0" borderId="0"/>
    <xf numFmtId="0" fontId="220" fillId="24" borderId="0" applyNumberFormat="0" applyBorder="0" applyAlignment="0" applyProtection="0"/>
    <xf numFmtId="175" fontId="8" fillId="0" borderId="0"/>
    <xf numFmtId="0" fontId="238"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0" fontId="220" fillId="24" borderId="0" applyNumberFormat="0" applyBorder="0" applyAlignment="0" applyProtection="0"/>
    <xf numFmtId="268" fontId="22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268" fontId="143" fillId="0" borderId="14">
      <alignment horizontal="left" vertical="top" wrapText="1"/>
    </xf>
    <xf numFmtId="0" fontId="26" fillId="0" borderId="0" applyFont="0" applyFill="0" applyBorder="0" applyAlignment="0" applyProtection="0"/>
    <xf numFmtId="0" fontId="26"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1" fontId="8" fillId="0" borderId="0" applyFont="0" applyFill="0" applyBorder="0" applyAlignment="0" applyProtection="0"/>
    <xf numFmtId="4" fontId="41" fillId="0" borderId="0" applyFont="0" applyFill="0" applyBorder="0" applyAlignment="0" applyProtection="0"/>
    <xf numFmtId="0" fontId="26" fillId="0" borderId="0"/>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0" fontId="8" fillId="0" borderId="0"/>
    <xf numFmtId="175" fontId="8" fillId="0" borderId="0"/>
    <xf numFmtId="0" fontId="8" fillId="0" borderId="0"/>
    <xf numFmtId="0" fontId="8" fillId="0" borderId="0"/>
    <xf numFmtId="0"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175" fontId="8" fillId="0" borderId="0"/>
    <xf numFmtId="175" fontId="8" fillId="0" borderId="0"/>
    <xf numFmtId="0" fontId="239" fillId="0" borderId="0"/>
    <xf numFmtId="0" fontId="239" fillId="0" borderId="0"/>
    <xf numFmtId="0" fontId="239" fillId="0" borderId="0"/>
    <xf numFmtId="175" fontId="8" fillId="0" borderId="0"/>
    <xf numFmtId="175" fontId="8" fillId="0" borderId="0"/>
    <xf numFmtId="175" fontId="8" fillId="0" borderId="0"/>
    <xf numFmtId="175" fontId="8" fillId="0" borderId="0"/>
    <xf numFmtId="0" fontId="239" fillId="0" borderId="0"/>
    <xf numFmtId="175" fontId="8" fillId="0" borderId="0"/>
    <xf numFmtId="175" fontId="8" fillId="0" borderId="0"/>
    <xf numFmtId="175" fontId="8" fillId="0" borderId="0"/>
    <xf numFmtId="175" fontId="8" fillId="0" borderId="0"/>
    <xf numFmtId="0" fontId="239" fillId="0" borderId="0"/>
    <xf numFmtId="0" fontId="239" fillId="0" borderId="0"/>
    <xf numFmtId="175" fontId="8" fillId="0" borderId="0"/>
    <xf numFmtId="175" fontId="8" fillId="0" borderId="0"/>
    <xf numFmtId="175" fontId="8" fillId="0" borderId="0"/>
    <xf numFmtId="0" fontId="239" fillId="0" borderId="0"/>
    <xf numFmtId="0" fontId="239" fillId="0" borderId="0"/>
    <xf numFmtId="175" fontId="8" fillId="0" borderId="0"/>
    <xf numFmtId="175" fontId="8" fillId="0" borderId="0"/>
    <xf numFmtId="175" fontId="8" fillId="0" borderId="0"/>
    <xf numFmtId="0" fontId="239" fillId="0" borderId="0"/>
    <xf numFmtId="0" fontId="239" fillId="0" borderId="0"/>
    <xf numFmtId="0" fontId="239" fillId="0" borderId="0"/>
    <xf numFmtId="0" fontId="239" fillId="0" borderId="0"/>
    <xf numFmtId="175" fontId="8" fillId="0" borderId="0"/>
    <xf numFmtId="175" fontId="8" fillId="0" borderId="0"/>
    <xf numFmtId="174" fontId="240" fillId="0" borderId="0">
      <protection locked="0"/>
    </xf>
    <xf numFmtId="0" fontId="241" fillId="64" borderId="33" applyNumberFormat="0" applyAlignment="0" applyProtection="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19"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23" fontId="242" fillId="0" borderId="10">
      <alignment horizontal="center"/>
    </xf>
    <xf numFmtId="0" fontId="35" fillId="0" borderId="60" applyNumberFormat="0" applyFont="0" applyAlignment="0"/>
    <xf numFmtId="0" fontId="243" fillId="75" borderId="0"/>
    <xf numFmtId="269" fontId="244" fillId="0" borderId="61" applyFill="0" applyBorder="0" applyAlignment="0" applyProtection="0">
      <alignment vertical="top"/>
    </xf>
    <xf numFmtId="169" fontId="1" fillId="0" borderId="0" applyFont="0" applyFill="0" applyBorder="0" applyAlignment="0" applyProtection="0"/>
    <xf numFmtId="169" fontId="8" fillId="0" borderId="0" applyFont="0" applyFill="0" applyBorder="0" applyAlignment="0" applyProtection="0"/>
    <xf numFmtId="182" fontId="1" fillId="0" borderId="0" applyFont="0" applyFill="0" applyBorder="0" applyAlignment="0" applyProtection="0"/>
    <xf numFmtId="270" fontId="8" fillId="0" borderId="0" applyFont="0" applyFill="0" applyBorder="0" applyAlignment="0" applyProtection="0"/>
    <xf numFmtId="270" fontId="8" fillId="0" borderId="0" applyFont="0" applyFill="0" applyBorder="0" applyAlignment="0" applyProtection="0"/>
    <xf numFmtId="270" fontId="8" fillId="0" borderId="0" applyFont="0" applyFill="0" applyBorder="0" applyAlignment="0" applyProtection="0"/>
    <xf numFmtId="270" fontId="8" fillId="0" borderId="0" applyFont="0" applyFill="0" applyBorder="0" applyAlignment="0" applyProtection="0"/>
    <xf numFmtId="270" fontId="8" fillId="0" borderId="0" applyFont="0" applyFill="0" applyBorder="0" applyAlignment="0" applyProtection="0"/>
    <xf numFmtId="182" fontId="1" fillId="0" borderId="0" applyFont="0" applyFill="0" applyBorder="0" applyAlignment="0" applyProtection="0"/>
    <xf numFmtId="0" fontId="149" fillId="0" borderId="62" applyBorder="0" applyAlignment="0">
      <alignment vertical="center"/>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14" fontId="88" fillId="0" borderId="0">
      <alignment horizontal="center" wrapText="1"/>
      <protection locked="0"/>
    </xf>
    <xf numFmtId="271" fontId="26" fillId="0" borderId="0" applyFont="0" applyFill="0" applyBorder="0" applyAlignment="0" applyProtection="0"/>
    <xf numFmtId="10" fontId="8" fillId="0" borderId="0" applyFont="0" applyFill="0" applyBorder="0" applyAlignment="0" applyProtection="0"/>
    <xf numFmtId="203" fontId="121" fillId="0" borderId="0" applyFont="0" applyFill="0" applyBorder="0" applyAlignment="0" applyProtection="0"/>
    <xf numFmtId="203" fontId="8" fillId="0" borderId="0" applyFont="0" applyFill="0" applyBorder="0" applyAlignment="0" applyProtection="0"/>
    <xf numFmtId="203" fontId="8" fillId="0" borderId="0" applyFont="0" applyFill="0" applyBorder="0" applyAlignment="0" applyProtection="0"/>
    <xf numFmtId="203"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45" fillId="0" borderId="0" applyFont="0" applyFill="0" applyBorder="0" applyAlignment="0" applyProtection="0"/>
    <xf numFmtId="9" fontId="18" fillId="0" borderId="0" applyFont="0" applyFill="0" applyBorder="0" applyAlignment="0" applyProtection="0"/>
    <xf numFmtId="9" fontId="227" fillId="0" borderId="0" applyFont="0" applyFill="0" applyBorder="0" applyAlignment="0" applyProtection="0"/>
    <xf numFmtId="0" fontId="135" fillId="0" borderId="0" applyFont="0" applyFill="0" applyBorder="0" applyAlignment="0" applyProtection="0"/>
    <xf numFmtId="271" fontId="246" fillId="0" borderId="0" applyFont="0" applyFill="0" applyBorder="0" applyAlignment="0" applyProtection="0"/>
    <xf numFmtId="9" fontId="42" fillId="0" borderId="0" applyFont="0" applyFill="0" applyBorder="0" applyAlignment="0" applyProtection="0"/>
    <xf numFmtId="191" fontId="41" fillId="0" borderId="0" applyFill="0" applyBorder="0" applyAlignment="0"/>
    <xf numFmtId="14" fontId="26" fillId="0" borderId="0" applyFill="0" applyBorder="0" applyAlignment="0"/>
    <xf numFmtId="14" fontId="26" fillId="0" borderId="0" applyFill="0" applyBorder="0" applyAlignment="0"/>
    <xf numFmtId="198" fontId="41" fillId="0" borderId="0" applyFill="0" applyBorder="0" applyAlignment="0"/>
    <xf numFmtId="191" fontId="41" fillId="0" borderId="0" applyFill="0" applyBorder="0" applyAlignment="0"/>
    <xf numFmtId="14" fontId="26" fillId="0" borderId="0" applyFill="0" applyBorder="0" applyAlignment="0"/>
    <xf numFmtId="14" fontId="26" fillId="0" borderId="0" applyFill="0" applyBorder="0" applyAlignment="0"/>
    <xf numFmtId="204" fontId="41" fillId="0" borderId="0" applyFill="0" applyBorder="0" applyAlignment="0"/>
    <xf numFmtId="198" fontId="41" fillId="0" borderId="0" applyFill="0" applyBorder="0" applyAlignment="0"/>
    <xf numFmtId="0" fontId="247" fillId="0" borderId="0" applyBorder="0" applyAlignment="0">
      <alignment horizontal="centerContinuous" vertical="center"/>
      <protection locked="0"/>
    </xf>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0" fontId="8" fillId="0" borderId="0"/>
    <xf numFmtId="175" fontId="8" fillId="0" borderId="0"/>
    <xf numFmtId="0" fontId="8" fillId="0" borderId="0"/>
    <xf numFmtId="0" fontId="8" fillId="0" borderId="0"/>
    <xf numFmtId="0"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175" fontId="8" fillId="0" borderId="0"/>
    <xf numFmtId="175" fontId="8" fillId="0" borderId="0"/>
    <xf numFmtId="4" fontId="26" fillId="0" borderId="2">
      <alignment wrapText="1"/>
    </xf>
    <xf numFmtId="0" fontId="8" fillId="0" borderId="0"/>
    <xf numFmtId="272" fontId="21" fillId="0" borderId="0"/>
    <xf numFmtId="0" fontId="197" fillId="0" borderId="45" applyBorder="0" applyAlignment="0">
      <alignment horizontal="centerContinuous" vertical="center"/>
    </xf>
    <xf numFmtId="9" fontId="8" fillId="0" borderId="0" applyFont="0" applyFill="0" applyBorder="0" applyAlignment="0" applyProtection="0"/>
    <xf numFmtId="179"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175" fontId="8" fillId="0" borderId="0"/>
    <xf numFmtId="175" fontId="8" fillId="0" borderId="0"/>
    <xf numFmtId="175" fontId="8" fillId="0" borderId="0"/>
    <xf numFmtId="175" fontId="8" fillId="0" borderId="0"/>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175" fontId="8" fillId="0" borderId="0"/>
    <xf numFmtId="175" fontId="8" fillId="0" borderId="0"/>
    <xf numFmtId="175" fontId="8" fillId="0" borderId="0"/>
    <xf numFmtId="175" fontId="8" fillId="0" borderId="0"/>
    <xf numFmtId="0" fontId="77" fillId="0" borderId="0" applyNumberFormat="0" applyFont="0" applyFill="0" applyBorder="0" applyAlignment="0" applyProtection="0">
      <alignment horizontal="left"/>
    </xf>
    <xf numFmtId="175" fontId="8" fillId="0" borderId="0"/>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0" fontId="77" fillId="0" borderId="0" applyNumberFormat="0" applyFont="0" applyFill="0" applyBorder="0" applyAlignment="0" applyProtection="0">
      <alignment horizontal="left"/>
    </xf>
    <xf numFmtId="15" fontId="77" fillId="0" borderId="0" applyFont="0" applyFill="0" applyBorder="0" applyAlignment="0" applyProtection="0"/>
    <xf numFmtId="4" fontId="77" fillId="0" borderId="0" applyFont="0" applyFill="0" applyBorder="0" applyAlignment="0" applyProtection="0"/>
    <xf numFmtId="179" fontId="35" fillId="0" borderId="27">
      <alignment horizontal="center"/>
    </xf>
    <xf numFmtId="3" fontId="77" fillId="0" borderId="0" applyFont="0" applyFill="0" applyBorder="0" applyAlignment="0" applyProtection="0"/>
    <xf numFmtId="179" fontId="77" fillId="79" borderId="0" applyNumberFormat="0" applyFont="0" applyBorder="0" applyAlignment="0" applyProtection="0"/>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175" fontId="8" fillId="0" borderId="0"/>
    <xf numFmtId="175" fontId="8" fillId="0" borderId="0"/>
    <xf numFmtId="175" fontId="8" fillId="0" borderId="0"/>
    <xf numFmtId="175" fontId="8" fillId="0" borderId="0"/>
    <xf numFmtId="0" fontId="8" fillId="0" borderId="0" applyNumberFormat="0" applyFont="0" applyFill="0" applyBorder="0">
      <alignment horizontal="justify"/>
    </xf>
    <xf numFmtId="0" fontId="8" fillId="0" borderId="0" applyNumberFormat="0" applyFont="0" applyFill="0" applyBorder="0">
      <alignment horizontal="justify"/>
    </xf>
    <xf numFmtId="175" fontId="8" fillId="0" borderId="0"/>
    <xf numFmtId="175" fontId="8" fillId="0" borderId="0"/>
    <xf numFmtId="175" fontId="8" fillId="0" borderId="0"/>
    <xf numFmtId="175" fontId="8" fillId="0" borderId="0"/>
    <xf numFmtId="0" fontId="8" fillId="0" borderId="0" applyNumberFormat="0" applyFont="0" applyFill="0" applyBorder="0">
      <alignment horizontal="justify"/>
    </xf>
    <xf numFmtId="175" fontId="8" fillId="0" borderId="0"/>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8" fillId="0" borderId="0" applyNumberFormat="0" applyFont="0" applyFill="0" applyBorder="0">
      <alignment horizontal="justify"/>
    </xf>
    <xf numFmtId="0" fontId="45" fillId="0" borderId="0" applyNumberFormat="0" applyFill="0" applyBorder="0">
      <alignment horizontal="justify"/>
    </xf>
    <xf numFmtId="0" fontId="45" fillId="0" borderId="0" applyNumberFormat="0" applyFill="0" applyBorder="0">
      <alignment horizontal="justify"/>
    </xf>
    <xf numFmtId="3" fontId="68" fillId="0" borderId="14">
      <alignment horizontal="right"/>
    </xf>
    <xf numFmtId="0" fontId="248" fillId="0" borderId="1"/>
    <xf numFmtId="0" fontId="249" fillId="0" borderId="1"/>
    <xf numFmtId="0" fontId="248" fillId="0" borderId="1"/>
    <xf numFmtId="0" fontId="248" fillId="0" borderId="1"/>
    <xf numFmtId="0" fontId="248" fillId="0" borderId="1"/>
    <xf numFmtId="0" fontId="248" fillId="0" borderId="1"/>
    <xf numFmtId="0" fontId="249" fillId="0" borderId="1"/>
    <xf numFmtId="0" fontId="249" fillId="0" borderId="1"/>
    <xf numFmtId="0" fontId="249" fillId="0" borderId="1"/>
    <xf numFmtId="0" fontId="248" fillId="0" borderId="1"/>
    <xf numFmtId="0" fontId="248" fillId="0" borderId="1"/>
    <xf numFmtId="37" fontId="250" fillId="0" borderId="0" applyNumberFormat="0" applyFill="0" applyBorder="0" applyAlignment="0" applyProtection="0"/>
    <xf numFmtId="0" fontId="251" fillId="80" borderId="0" applyNumberFormat="0" applyFont="0" applyBorder="0" applyAlignment="0">
      <alignment horizontal="center"/>
    </xf>
    <xf numFmtId="176" fontId="251" fillId="80" borderId="0" applyNumberFormat="0" applyFont="0" applyBorder="0" applyAlignment="0">
      <alignment horizontal="center"/>
    </xf>
    <xf numFmtId="176" fontId="251" fillId="80" borderId="0" applyNumberFormat="0" applyFont="0" applyBorder="0" applyAlignment="0">
      <alignment horizontal="center"/>
    </xf>
    <xf numFmtId="176" fontId="251" fillId="80" borderId="0" applyNumberFormat="0" applyFont="0" applyBorder="0" applyAlignment="0">
      <alignment horizontal="center"/>
    </xf>
    <xf numFmtId="176" fontId="251" fillId="80" borderId="0" applyNumberFormat="0" applyFont="0" applyBorder="0" applyAlignment="0">
      <alignment horizontal="center"/>
    </xf>
    <xf numFmtId="176" fontId="251" fillId="80" borderId="0" applyNumberFormat="0" applyFont="0" applyBorder="0" applyAlignment="0">
      <alignment horizontal="center"/>
    </xf>
    <xf numFmtId="176" fontId="251" fillId="80" borderId="0" applyNumberFormat="0" applyFont="0" applyBorder="0" applyAlignment="0">
      <alignment horizontal="center"/>
    </xf>
    <xf numFmtId="176" fontId="251" fillId="80" borderId="0" applyNumberFormat="0" applyFont="0" applyBorder="0" applyAlignment="0">
      <alignment horizontal="center"/>
    </xf>
    <xf numFmtId="0" fontId="252" fillId="0" borderId="63" applyBorder="0">
      <alignment horizontal="left" vertical="center"/>
      <protection locked="0"/>
    </xf>
    <xf numFmtId="14" fontId="253" fillId="0" borderId="0" applyNumberFormat="0" applyFill="0" applyBorder="0" applyAlignment="0" applyProtection="0">
      <alignment horizontal="left"/>
    </xf>
    <xf numFmtId="49" fontId="68" fillId="0" borderId="0" applyBorder="0" applyAlignment="0"/>
    <xf numFmtId="0" fontId="16" fillId="35" borderId="31" applyNumberFormat="0" applyFont="0" applyAlignment="0"/>
    <xf numFmtId="0" fontId="33" fillId="9" borderId="0" applyNumberFormat="0" applyBorder="0" applyAlignment="0" applyProtection="0"/>
    <xf numFmtId="0" fontId="254" fillId="0" borderId="0">
      <alignment horizontal="left"/>
    </xf>
    <xf numFmtId="176" fontId="255" fillId="71" borderId="0" applyNumberFormat="0" applyProtection="0">
      <alignment horizontal="left" vertical="center"/>
    </xf>
    <xf numFmtId="176" fontId="255" fillId="71" borderId="0" applyNumberFormat="0" applyProtection="0">
      <alignment horizontal="left" vertical="center"/>
    </xf>
    <xf numFmtId="176" fontId="255" fillId="71" borderId="0" applyNumberFormat="0" applyProtection="0">
      <alignment horizontal="left" vertical="center"/>
    </xf>
    <xf numFmtId="176" fontId="255" fillId="71" borderId="0" applyNumberFormat="0" applyProtection="0">
      <alignment horizontal="left" vertical="center"/>
    </xf>
    <xf numFmtId="176" fontId="255" fillId="71" borderId="0" applyNumberFormat="0" applyProtection="0">
      <alignment horizontal="left" vertical="center"/>
    </xf>
    <xf numFmtId="176" fontId="255" fillId="71" borderId="0" applyNumberFormat="0" applyProtection="0">
      <alignment horizontal="left" vertical="center"/>
    </xf>
    <xf numFmtId="176" fontId="255" fillId="71" borderId="0" applyNumberFormat="0" applyProtection="0">
      <alignment horizontal="left" vertical="center"/>
    </xf>
    <xf numFmtId="0" fontId="256" fillId="0" borderId="0">
      <alignment vertical="center"/>
    </xf>
    <xf numFmtId="273" fontId="8" fillId="0" borderId="0">
      <alignment horizontal="right"/>
    </xf>
    <xf numFmtId="0" fontId="251" fillId="1" borderId="3" applyNumberFormat="0" applyFont="0" applyAlignment="0">
      <alignment horizontal="center"/>
    </xf>
    <xf numFmtId="176" fontId="251" fillId="1" borderId="3" applyNumberFormat="0" applyFont="0" applyAlignment="0">
      <alignment horizontal="center"/>
    </xf>
    <xf numFmtId="176" fontId="251" fillId="1" borderId="3" applyNumberFormat="0" applyFont="0" applyAlignment="0">
      <alignment horizontal="center"/>
    </xf>
    <xf numFmtId="176" fontId="251" fillId="1" borderId="3" applyNumberFormat="0" applyFont="0" applyAlignment="0">
      <alignment horizontal="center"/>
    </xf>
    <xf numFmtId="176" fontId="251" fillId="1" borderId="3" applyNumberFormat="0" applyFont="0" applyAlignment="0">
      <alignment horizontal="center"/>
    </xf>
    <xf numFmtId="176" fontId="251" fillId="1" borderId="3" applyNumberFormat="0" applyFont="0" applyAlignment="0">
      <alignment horizontal="center"/>
    </xf>
    <xf numFmtId="176" fontId="251" fillId="1" borderId="3" applyNumberFormat="0" applyFont="0" applyAlignment="0">
      <alignment horizontal="center"/>
    </xf>
    <xf numFmtId="176" fontId="251" fillId="1" borderId="3" applyNumberFormat="0" applyFont="0" applyAlignment="0">
      <alignment horizontal="center"/>
    </xf>
    <xf numFmtId="175" fontId="8" fillId="0" borderId="0"/>
    <xf numFmtId="210" fontId="74" fillId="0" borderId="0" applyBorder="0" applyAlignment="0"/>
    <xf numFmtId="0" fontId="144" fillId="19" borderId="33" applyNumberFormat="0" applyAlignment="0" applyProtection="0"/>
    <xf numFmtId="195" fontId="144" fillId="19" borderId="33" applyNumberFormat="0" applyAlignment="0" applyProtection="0"/>
    <xf numFmtId="1" fontId="77" fillId="0" borderId="30" applyNumberFormat="0" applyFont="0" applyBorder="0" applyAlignment="0">
      <alignment horizontal="center"/>
    </xf>
    <xf numFmtId="0" fontId="248" fillId="0" borderId="0" applyNumberFormat="0" applyFill="0" applyBorder="0" applyAlignment="0">
      <alignment horizontal="center"/>
    </xf>
    <xf numFmtId="176" fontId="248" fillId="0" borderId="0" applyNumberFormat="0" applyFill="0" applyBorder="0" applyAlignment="0">
      <alignment horizontal="center"/>
    </xf>
    <xf numFmtId="176" fontId="248" fillId="0" borderId="0" applyNumberFormat="0" applyFill="0" applyBorder="0" applyAlignment="0">
      <alignment horizontal="center"/>
    </xf>
    <xf numFmtId="176" fontId="248" fillId="0" borderId="0" applyNumberFormat="0" applyFill="0" applyBorder="0" applyAlignment="0">
      <alignment horizontal="center"/>
    </xf>
    <xf numFmtId="176" fontId="248" fillId="0" borderId="0" applyNumberFormat="0" applyFill="0" applyBorder="0" applyAlignment="0">
      <alignment horizontal="center"/>
    </xf>
    <xf numFmtId="176" fontId="248" fillId="0" borderId="0" applyNumberFormat="0" applyFill="0" applyBorder="0" applyAlignment="0">
      <alignment horizontal="center"/>
    </xf>
    <xf numFmtId="176" fontId="248" fillId="0" borderId="0" applyNumberFormat="0" applyFill="0" applyBorder="0" applyAlignment="0">
      <alignment horizontal="center"/>
    </xf>
    <xf numFmtId="176" fontId="248" fillId="0" borderId="0" applyNumberFormat="0" applyFill="0" applyBorder="0" applyAlignment="0">
      <alignment horizontal="center"/>
    </xf>
    <xf numFmtId="0" fontId="257" fillId="0" borderId="0"/>
    <xf numFmtId="1" fontId="8" fillId="0" borderId="0"/>
    <xf numFmtId="0"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15" fillId="0" borderId="0"/>
    <xf numFmtId="274" fontId="8" fillId="0" borderId="0" applyFont="0" applyFill="0" applyBorder="0" applyAlignment="0" applyProtection="0"/>
    <xf numFmtId="274" fontId="8" fillId="0" borderId="0" applyFont="0" applyFill="0" applyBorder="0" applyAlignment="0" applyProtection="0"/>
    <xf numFmtId="274" fontId="8" fillId="0" borderId="0" applyFont="0" applyFill="0" applyBorder="0" applyAlignment="0" applyProtection="0"/>
    <xf numFmtId="274" fontId="8" fillId="0" borderId="0" applyFont="0" applyFill="0" applyBorder="0" applyAlignment="0" applyProtection="0"/>
    <xf numFmtId="274" fontId="8" fillId="0" borderId="0" applyFont="0" applyFill="0" applyBorder="0" applyAlignment="0" applyProtection="0"/>
    <xf numFmtId="274" fontId="8" fillId="0" borderId="0" applyFont="0" applyFill="0" applyBorder="0" applyAlignment="0" applyProtection="0"/>
    <xf numFmtId="274" fontId="8" fillId="0" borderId="0" applyFont="0" applyFill="0" applyBorder="0" applyAlignment="0" applyProtection="0"/>
    <xf numFmtId="274" fontId="8" fillId="0" borderId="0" applyFont="0" applyFill="0" applyBorder="0" applyAlignment="0" applyProtection="0"/>
    <xf numFmtId="274" fontId="8" fillId="0" borderId="0" applyFont="0" applyFill="0" applyBorder="0" applyAlignment="0" applyProtection="0"/>
    <xf numFmtId="27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275"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0" fontId="8" fillId="0" borderId="0"/>
    <xf numFmtId="276" fontId="8" fillId="0" borderId="0" applyFont="0" applyFill="0" applyBorder="0" applyAlignment="0" applyProtection="0"/>
    <xf numFmtId="276" fontId="8" fillId="0" borderId="0" applyFont="0" applyFill="0" applyBorder="0" applyAlignment="0" applyProtection="0"/>
    <xf numFmtId="276" fontId="8" fillId="0" borderId="0" applyFont="0" applyFill="0" applyBorder="0" applyAlignment="0" applyProtection="0"/>
    <xf numFmtId="276" fontId="8" fillId="0" borderId="0" applyFont="0" applyFill="0" applyBorder="0" applyAlignment="0" applyProtection="0"/>
    <xf numFmtId="276" fontId="8" fillId="0" borderId="0" applyFont="0" applyFill="0" applyBorder="0" applyAlignment="0" applyProtection="0"/>
    <xf numFmtId="276" fontId="8" fillId="0" borderId="0" applyFont="0" applyFill="0" applyBorder="0" applyAlignment="0" applyProtection="0"/>
    <xf numFmtId="276"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0" fontId="15" fillId="0" borderId="0"/>
    <xf numFmtId="0" fontId="15" fillId="0" borderId="0"/>
    <xf numFmtId="0" fontId="15"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41" fillId="0" borderId="0"/>
    <xf numFmtId="176" fontId="41"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6" fontId="15" fillId="0" borderId="0"/>
    <xf numFmtId="167" fontId="8" fillId="0" borderId="0" applyFont="0" applyFill="0" applyBorder="0" applyAlignment="0" applyProtection="0"/>
    <xf numFmtId="167" fontId="8" fillId="0" borderId="0" applyFont="0" applyFill="0" applyBorder="0" applyAlignment="0" applyProtection="0"/>
    <xf numFmtId="276" fontId="8" fillId="0" borderId="0" applyFont="0" applyFill="0" applyBorder="0" applyAlignment="0" applyProtection="0"/>
    <xf numFmtId="169" fontId="8" fillId="0" borderId="0" applyFont="0" applyFill="0" applyBorder="0" applyAlignment="0" applyProtection="0"/>
    <xf numFmtId="274" fontId="8" fillId="0" borderId="0" applyFont="0" applyFill="0" applyBorder="0" applyAlignment="0" applyProtection="0"/>
    <xf numFmtId="274" fontId="8" fillId="0" borderId="0" applyFont="0" applyFill="0" applyBorder="0" applyAlignment="0" applyProtection="0"/>
    <xf numFmtId="169" fontId="8" fillId="0" borderId="0" applyFont="0" applyFill="0" applyBorder="0" applyAlignment="0" applyProtection="0"/>
    <xf numFmtId="274"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76" fontId="8" fillId="0" borderId="0"/>
    <xf numFmtId="176" fontId="8" fillId="0" borderId="0"/>
    <xf numFmtId="176" fontId="8" fillId="0" borderId="0"/>
    <xf numFmtId="176" fontId="8" fillId="0" borderId="0"/>
    <xf numFmtId="176" fontId="8" fillId="0" borderId="0"/>
    <xf numFmtId="176" fontId="8" fillId="0" borderId="0"/>
    <xf numFmtId="176" fontId="8" fillId="0" borderId="0"/>
    <xf numFmtId="169" fontId="8" fillId="0" borderId="0" applyFont="0" applyFill="0" applyBorder="0" applyAlignment="0" applyProtection="0"/>
    <xf numFmtId="274" fontId="8" fillId="0" borderId="0" applyFont="0" applyFill="0" applyBorder="0" applyAlignment="0" applyProtection="0"/>
    <xf numFmtId="0" fontId="8" fillId="0" borderId="0"/>
    <xf numFmtId="170" fontId="8" fillId="0" borderId="0" applyFont="0" applyFill="0" applyBorder="0" applyAlignment="0" applyProtection="0"/>
    <xf numFmtId="167" fontId="8" fillId="0" borderId="0" applyFont="0" applyFill="0" applyBorder="0" applyAlignment="0" applyProtection="0"/>
    <xf numFmtId="276" fontId="8" fillId="0" borderId="0" applyFont="0" applyFill="0" applyBorder="0" applyAlignment="0" applyProtection="0"/>
    <xf numFmtId="276" fontId="8" fillId="0" borderId="0" applyFont="0" applyFill="0" applyBorder="0" applyAlignment="0" applyProtection="0"/>
    <xf numFmtId="167" fontId="8" fillId="0" borderId="0" applyFont="0" applyFill="0" applyBorder="0" applyAlignment="0" applyProtection="0"/>
    <xf numFmtId="276" fontId="8" fillId="0" borderId="0" applyFont="0" applyFill="0" applyBorder="0" applyAlignment="0" applyProtection="0"/>
    <xf numFmtId="167" fontId="8" fillId="0" borderId="0" applyFont="0" applyFill="0" applyBorder="0" applyAlignment="0" applyProtection="0"/>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3" fontId="8" fillId="0" borderId="0">
      <alignment vertical="top" wrapText="1"/>
    </xf>
    <xf numFmtId="0" fontId="258" fillId="0" borderId="0">
      <alignment horizontal="left" vertical="top" wrapText="1"/>
    </xf>
    <xf numFmtId="0" fontId="216" fillId="0" borderId="0"/>
    <xf numFmtId="176" fontId="216" fillId="0" borderId="0"/>
    <xf numFmtId="176" fontId="216" fillId="0" borderId="0"/>
    <xf numFmtId="176" fontId="216" fillId="0" borderId="0"/>
    <xf numFmtId="176" fontId="216" fillId="0" borderId="0"/>
    <xf numFmtId="176" fontId="216" fillId="0" borderId="0"/>
    <xf numFmtId="176" fontId="216" fillId="0" borderId="0"/>
    <xf numFmtId="176" fontId="216" fillId="0" borderId="0"/>
    <xf numFmtId="0" fontId="259" fillId="0" borderId="14" applyNumberFormat="0" applyFill="0" applyProtection="0">
      <alignment vertical="center"/>
    </xf>
    <xf numFmtId="40" fontId="260" fillId="0" borderId="0" applyBorder="0">
      <alignment horizontal="right"/>
    </xf>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277" fontId="261" fillId="75" borderId="64" applyNumberFormat="0">
      <alignment horizontal="center" vertical="center"/>
    </xf>
    <xf numFmtId="0" fontId="16" fillId="0" borderId="65" applyNumberFormat="0" applyFont="0" applyAlignment="0"/>
    <xf numFmtId="0" fontId="8" fillId="0" borderId="0"/>
    <xf numFmtId="38" fontId="262" fillId="0" borderId="28" applyBorder="0">
      <alignment horizontal="right"/>
      <protection locked="0"/>
    </xf>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278" fontId="263" fillId="0" borderId="0" applyFont="0" applyFill="0" applyBorder="0" applyAlignment="0" applyProtection="0"/>
    <xf numFmtId="0" fontId="93" fillId="0" borderId="0" applyNumberFormat="0" applyFill="0" applyBorder="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75" fillId="0" borderId="0" applyNumberFormat="0" applyFill="0" applyBorder="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49" fontId="150" fillId="0" borderId="0" applyFill="0" applyBorder="0" applyAlignment="0"/>
    <xf numFmtId="279" fontId="8" fillId="0" borderId="0" applyFill="0" applyBorder="0" applyAlignment="0"/>
    <xf numFmtId="280" fontId="8" fillId="0" borderId="0" applyFill="0" applyBorder="0" applyAlignment="0"/>
    <xf numFmtId="0" fontId="75" fillId="0" borderId="0" applyNumberFormat="0" applyFill="0" applyBorder="0" applyAlignment="0" applyProtection="0"/>
    <xf numFmtId="0" fontId="78" fillId="0" borderId="0"/>
    <xf numFmtId="0" fontId="78" fillId="0" borderId="0"/>
    <xf numFmtId="281" fontId="49" fillId="0" borderId="0" applyFont="0" applyFill="0" applyBorder="0" applyAlignment="0" applyProtection="0"/>
    <xf numFmtId="282" fontId="49" fillId="0" borderId="0" applyFont="0" applyFill="0" applyBorder="0" applyAlignment="0" applyProtection="0"/>
    <xf numFmtId="40" fontId="264" fillId="0" borderId="0"/>
    <xf numFmtId="0" fontId="265" fillId="0" borderId="0" applyFill="0" applyBorder="0" applyAlignment="0">
      <alignment horizontal="right"/>
    </xf>
    <xf numFmtId="0" fontId="266" fillId="0" borderId="0" applyNumberFormat="0" applyFill="0" applyBorder="0" applyAlignment="0" applyProtection="0"/>
    <xf numFmtId="0" fontId="267" fillId="0" borderId="0" applyFill="0" applyBorder="0" applyProtection="0">
      <alignment horizontal="centerContinuous" vertical="center"/>
    </xf>
    <xf numFmtId="0" fontId="268" fillId="75" borderId="0" applyFill="0" applyBorder="0" applyProtection="0">
      <alignment horizontal="center" vertical="center"/>
    </xf>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9" fillId="0" borderId="0" applyFont="0" applyBorder="0" applyAlignment="0">
      <alignment horizontal="center" vertical="center"/>
    </xf>
    <xf numFmtId="0" fontId="86" fillId="0" borderId="0" applyNumberFormat="0" applyFill="0" applyBorder="0" applyAlignment="0" applyProtection="0"/>
    <xf numFmtId="0" fontId="95" fillId="0" borderId="16" applyNumberFormat="0" applyFill="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96" fillId="0" borderId="17" applyNumberFormat="0" applyFill="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97" fillId="0" borderId="18" applyNumberFormat="0" applyFill="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97" fillId="0" borderId="0" applyNumberFormat="0" applyFill="0" applyBorder="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86" fillId="0" borderId="0" applyNumberFormat="0" applyFill="0" applyBorder="0" applyAlignment="0" applyProtection="0"/>
    <xf numFmtId="0" fontId="95" fillId="0" borderId="16" applyNumberFormat="0" applyFill="0" applyAlignment="0" applyProtection="0"/>
    <xf numFmtId="0" fontId="96" fillId="0" borderId="17" applyNumberFormat="0" applyFill="0" applyAlignment="0" applyProtection="0"/>
    <xf numFmtId="0" fontId="97" fillId="0" borderId="18" applyNumberFormat="0" applyFill="0" applyAlignment="0" applyProtection="0"/>
    <xf numFmtId="0" fontId="97" fillId="0" borderId="0" applyNumberFormat="0" applyFill="0" applyBorder="0" applyAlignment="0" applyProtection="0"/>
    <xf numFmtId="0" fontId="270" fillId="0" borderId="0" applyNumberFormat="0" applyFill="0" applyBorder="0" applyAlignment="0" applyProtection="0"/>
    <xf numFmtId="0" fontId="8" fillId="0" borderId="28">
      <alignment vertical="top"/>
    </xf>
    <xf numFmtId="37" fontId="271" fillId="46" borderId="66" applyNumberFormat="0" applyFont="0" applyFill="0" applyAlignment="0" applyProtection="0">
      <protection locked="0"/>
    </xf>
    <xf numFmtId="175" fontId="8" fillId="0" borderId="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175" fontId="8" fillId="0" borderId="0"/>
    <xf numFmtId="175" fontId="8" fillId="0" borderId="0"/>
    <xf numFmtId="175" fontId="8" fillId="0" borderId="0"/>
    <xf numFmtId="175" fontId="8" fillId="0" borderId="0"/>
    <xf numFmtId="0" fontId="157" fillId="0" borderId="67" applyNumberFormat="0" applyFill="0" applyAlignment="0" applyProtection="0"/>
    <xf numFmtId="175" fontId="8" fillId="0" borderId="0"/>
    <xf numFmtId="0" fontId="157" fillId="0" borderId="67" applyNumberFormat="0" applyFill="0" applyAlignment="0" applyProtection="0"/>
    <xf numFmtId="0" fontId="157" fillId="0" borderId="67" applyNumberFormat="0" applyFill="0" applyAlignment="0" applyProtection="0"/>
    <xf numFmtId="175" fontId="8" fillId="0" borderId="0"/>
    <xf numFmtId="176" fontId="157" fillId="0" borderId="67" applyNumberFormat="0" applyFill="0" applyAlignment="0" applyProtection="0"/>
    <xf numFmtId="176"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176" fontId="157" fillId="0" borderId="67" applyNumberFormat="0" applyFill="0" applyAlignment="0" applyProtection="0"/>
    <xf numFmtId="176" fontId="157" fillId="0" borderId="67" applyNumberFormat="0" applyFill="0" applyAlignment="0" applyProtection="0"/>
    <xf numFmtId="176" fontId="157" fillId="0" borderId="67" applyNumberFormat="0" applyFill="0" applyAlignment="0" applyProtection="0"/>
    <xf numFmtId="176"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175" fontId="8" fillId="0" borderId="0"/>
    <xf numFmtId="175" fontId="8" fillId="0" borderId="0"/>
    <xf numFmtId="175" fontId="8" fillId="0" borderId="0"/>
    <xf numFmtId="0" fontId="157" fillId="0" borderId="67" applyNumberFormat="0" applyFill="0" applyAlignment="0" applyProtection="0"/>
    <xf numFmtId="195" fontId="157" fillId="0" borderId="67" applyNumberFormat="0" applyFill="0" applyAlignment="0" applyProtection="0"/>
    <xf numFmtId="0" fontId="272" fillId="0" borderId="68"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157" fillId="0" borderId="67" applyNumberFormat="0" applyFill="0" applyAlignment="0" applyProtection="0"/>
    <xf numFmtId="195" fontId="157" fillId="0" borderId="67" applyNumberFormat="0" applyFill="0" applyAlignment="0" applyProtection="0"/>
    <xf numFmtId="0" fontId="273"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157" fillId="0" borderId="67" applyNumberFormat="0" applyFill="0" applyAlignment="0" applyProtection="0"/>
    <xf numFmtId="0" fontId="34" fillId="0" borderId="0" applyNumberFormat="0" applyFill="0" applyBorder="0" applyAlignment="0" applyProtection="0"/>
    <xf numFmtId="0" fontId="157" fillId="0" borderId="67" applyNumberFormat="0" applyFill="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41" fontId="8" fillId="0" borderId="0" applyFont="0" applyFill="0" applyBorder="0" applyAlignment="0" applyProtection="0"/>
    <xf numFmtId="43" fontId="8" fillId="0" borderId="0" applyFont="0" applyFill="0" applyBorder="0" applyAlignment="0" applyProtection="0"/>
    <xf numFmtId="0" fontId="274" fillId="0" borderId="9">
      <alignment horizontal="left"/>
    </xf>
    <xf numFmtId="0" fontId="8" fillId="0" borderId="0"/>
    <xf numFmtId="0" fontId="8" fillId="0" borderId="0"/>
    <xf numFmtId="0" fontId="8" fillId="0" borderId="0"/>
    <xf numFmtId="175" fontId="8" fillId="0" borderId="0"/>
    <xf numFmtId="175" fontId="8" fillId="0" borderId="0"/>
    <xf numFmtId="175" fontId="8" fillId="0" borderId="0"/>
    <xf numFmtId="175" fontId="8" fillId="0" borderId="0"/>
    <xf numFmtId="0" fontId="8" fillId="0" borderId="0"/>
    <xf numFmtId="175" fontId="8" fillId="0" borderId="0"/>
    <xf numFmtId="0" fontId="8" fillId="0" borderId="0"/>
    <xf numFmtId="0" fontId="8" fillId="0" borderId="0"/>
    <xf numFmtId="175" fontId="8" fillId="0" borderId="0"/>
    <xf numFmtId="0" fontId="8" fillId="0" borderId="0"/>
    <xf numFmtId="0" fontId="8" fillId="0" borderId="0"/>
    <xf numFmtId="0" fontId="8" fillId="0" borderId="0"/>
    <xf numFmtId="175" fontId="8" fillId="0" borderId="0"/>
    <xf numFmtId="175" fontId="8" fillId="0" borderId="0"/>
    <xf numFmtId="175" fontId="8" fillId="0" borderId="0"/>
    <xf numFmtId="0" fontId="8" fillId="0" borderId="0"/>
    <xf numFmtId="0" fontId="8" fillId="0" borderId="0"/>
    <xf numFmtId="175" fontId="8" fillId="0" borderId="0"/>
    <xf numFmtId="175" fontId="8" fillId="0" borderId="0"/>
    <xf numFmtId="175" fontId="8" fillId="0" borderId="0"/>
    <xf numFmtId="0" fontId="8" fillId="0" borderId="0"/>
    <xf numFmtId="0" fontId="8" fillId="0" borderId="0"/>
    <xf numFmtId="0" fontId="8" fillId="0" borderId="0"/>
    <xf numFmtId="0" fontId="8" fillId="0" borderId="0"/>
    <xf numFmtId="175" fontId="8" fillId="0" borderId="0"/>
    <xf numFmtId="175" fontId="8" fillId="0" borderId="0"/>
    <xf numFmtId="1" fontId="49" fillId="0" borderId="14" applyFill="0" applyProtection="0">
      <alignment horizontal="center" vertical="top"/>
    </xf>
    <xf numFmtId="0" fontId="275" fillId="0" borderId="53" applyFill="0" applyBorder="0" applyAlignment="0">
      <alignment vertical="center"/>
    </xf>
    <xf numFmtId="37" fontId="276" fillId="81" borderId="69" applyNumberFormat="0" applyFont="0" applyBorder="0" applyAlignment="0">
      <protection locked="0"/>
    </xf>
    <xf numFmtId="37" fontId="74" fillId="0" borderId="0"/>
    <xf numFmtId="0"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176" fontId="277"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75" fontId="8" fillId="0" borderId="0"/>
    <xf numFmtId="175" fontId="8" fillId="0" borderId="0"/>
    <xf numFmtId="175" fontId="8" fillId="0" borderId="0"/>
    <xf numFmtId="175" fontId="8" fillId="0" borderId="0"/>
    <xf numFmtId="0" fontId="93" fillId="0" borderId="0" applyNumberFormat="0" applyFill="0" applyBorder="0" applyAlignment="0" applyProtection="0"/>
    <xf numFmtId="175" fontId="8" fillId="0" borderId="0"/>
    <xf numFmtId="0" fontId="93" fillId="0" borderId="0" applyNumberFormat="0" applyFill="0" applyBorder="0" applyAlignment="0" applyProtection="0"/>
    <xf numFmtId="0" fontId="93" fillId="0" borderId="0" applyNumberFormat="0" applyFill="0" applyBorder="0" applyAlignment="0" applyProtection="0"/>
    <xf numFmtId="175" fontId="8" fillId="0" borderId="0"/>
    <xf numFmtId="176" fontId="93" fillId="0" borderId="0" applyNumberFormat="0" applyFill="0" applyBorder="0" applyAlignment="0" applyProtection="0"/>
    <xf numFmtId="176"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76" fontId="93" fillId="0" borderId="0" applyNumberFormat="0" applyFill="0" applyBorder="0" applyAlignment="0" applyProtection="0"/>
    <xf numFmtId="176" fontId="93" fillId="0" borderId="0" applyNumberFormat="0" applyFill="0" applyBorder="0" applyAlignment="0" applyProtection="0"/>
    <xf numFmtId="176" fontId="93" fillId="0" borderId="0" applyNumberFormat="0" applyFill="0" applyBorder="0" applyAlignment="0" applyProtection="0"/>
    <xf numFmtId="176" fontId="93" fillId="0" borderId="0" applyNumberFormat="0" applyFill="0" applyBorder="0" applyAlignment="0" applyProtection="0"/>
    <xf numFmtId="0" fontId="93" fillId="0" borderId="0" applyNumberFormat="0" applyFill="0" applyBorder="0" applyAlignment="0" applyProtection="0"/>
    <xf numFmtId="175" fontId="8" fillId="0" borderId="0"/>
    <xf numFmtId="175" fontId="8" fillId="0" borderId="0"/>
    <xf numFmtId="175" fontId="8" fillId="0" borderId="0"/>
    <xf numFmtId="175" fontId="8" fillId="0" borderId="0"/>
    <xf numFmtId="0" fontId="93" fillId="0" borderId="0" applyNumberFormat="0" applyFill="0" applyBorder="0" applyAlignment="0" applyProtection="0"/>
    <xf numFmtId="175" fontId="8" fillId="0" borderId="0"/>
    <xf numFmtId="0" fontId="278"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9" fillId="6" borderId="0" applyNumberFormat="0" applyBorder="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0" fontId="33" fillId="9" borderId="0" applyNumberFormat="0" applyBorder="0" applyAlignment="0" applyProtection="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175" fontId="8" fillId="0" borderId="0"/>
    <xf numFmtId="283" fontId="77" fillId="0" borderId="0" applyFont="0" applyFill="0" applyBorder="0" applyAlignment="0" applyProtection="0"/>
    <xf numFmtId="284" fontId="77" fillId="0" borderId="0" applyFont="0" applyFill="0" applyBorder="0" applyAlignment="0" applyProtection="0"/>
    <xf numFmtId="0" fontId="149" fillId="0" borderId="70" applyNumberFormat="0" applyBorder="0" applyAlignment="0">
      <alignment horizontal="center" vertical="center"/>
    </xf>
    <xf numFmtId="0" fontId="32" fillId="34" borderId="6" applyNumberFormat="0" applyAlignment="0" applyProtection="0"/>
    <xf numFmtId="0" fontId="8" fillId="0" borderId="0">
      <alignment horizontal="center" textRotation="90"/>
    </xf>
    <xf numFmtId="0" fontId="8" fillId="0" borderId="0">
      <alignment horizontal="center" textRotation="90"/>
    </xf>
    <xf numFmtId="0" fontId="8" fillId="0" borderId="0">
      <alignment horizontal="center" textRotation="90"/>
    </xf>
    <xf numFmtId="175" fontId="8" fillId="0" borderId="0"/>
    <xf numFmtId="175" fontId="8" fillId="0" borderId="0"/>
    <xf numFmtId="175" fontId="8" fillId="0" borderId="0"/>
    <xf numFmtId="175" fontId="8" fillId="0" borderId="0"/>
    <xf numFmtId="0" fontId="8" fillId="0" borderId="0">
      <alignment horizontal="center" textRotation="90"/>
    </xf>
    <xf numFmtId="175" fontId="8" fillId="0" borderId="0"/>
    <xf numFmtId="0" fontId="8" fillId="0" borderId="0">
      <alignment horizontal="center" textRotation="90"/>
    </xf>
    <xf numFmtId="0" fontId="8" fillId="0" borderId="0">
      <alignment horizontal="center" textRotation="90"/>
    </xf>
    <xf numFmtId="175" fontId="8" fillId="0" borderId="0"/>
    <xf numFmtId="0" fontId="8" fillId="0" borderId="0">
      <alignment horizontal="center" textRotation="90"/>
    </xf>
    <xf numFmtId="0" fontId="8" fillId="0" borderId="0">
      <alignment horizontal="center" textRotation="90"/>
    </xf>
    <xf numFmtId="0" fontId="8" fillId="0" borderId="0">
      <alignment horizontal="center" textRotation="90"/>
    </xf>
    <xf numFmtId="175" fontId="8" fillId="0" borderId="0"/>
    <xf numFmtId="175" fontId="8" fillId="0" borderId="0"/>
    <xf numFmtId="175" fontId="8" fillId="0" borderId="0"/>
    <xf numFmtId="0" fontId="8" fillId="0" borderId="0">
      <alignment horizontal="center" textRotation="90"/>
    </xf>
    <xf numFmtId="0" fontId="8" fillId="0" borderId="0">
      <alignment horizontal="center" textRotation="90"/>
    </xf>
    <xf numFmtId="175" fontId="8" fillId="0" borderId="0"/>
    <xf numFmtId="175" fontId="8" fillId="0" borderId="0"/>
    <xf numFmtId="175" fontId="8" fillId="0" borderId="0"/>
    <xf numFmtId="0" fontId="8" fillId="0" borderId="0">
      <alignment horizontal="center" textRotation="90"/>
    </xf>
    <xf numFmtId="0" fontId="8" fillId="0" borderId="0">
      <alignment horizontal="center" textRotation="90"/>
    </xf>
    <xf numFmtId="0" fontId="8" fillId="0" borderId="0">
      <alignment horizontal="center" textRotation="90"/>
    </xf>
    <xf numFmtId="0" fontId="8" fillId="0" borderId="0">
      <alignment horizontal="center" textRotation="90"/>
    </xf>
    <xf numFmtId="175" fontId="8" fillId="0" borderId="0"/>
    <xf numFmtId="175" fontId="8" fillId="0" borderId="0"/>
    <xf numFmtId="175" fontId="8" fillId="0" borderId="0"/>
    <xf numFmtId="175" fontId="8" fillId="0" borderId="0"/>
    <xf numFmtId="285" fontId="245" fillId="0" borderId="0" applyFont="0" applyFill="0" applyBorder="0" applyAlignment="0" applyProtection="0"/>
    <xf numFmtId="286" fontId="24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94" fontId="20" fillId="0" borderId="0" applyFont="0" applyFill="0" applyBorder="0" applyAlignment="0" applyProtection="0"/>
    <xf numFmtId="194" fontId="20"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94"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175" fontId="8" fillId="0" borderId="0"/>
    <xf numFmtId="175" fontId="8" fillId="0" borderId="0"/>
    <xf numFmtId="175" fontId="8" fillId="0" borderId="0"/>
    <xf numFmtId="175" fontId="8" fillId="0" borderId="0"/>
    <xf numFmtId="0" fontId="23" fillId="50" borderId="0" applyNumberFormat="0" applyBorder="0" applyAlignment="0" applyProtection="0"/>
    <xf numFmtId="175" fontId="8" fillId="0" borderId="0"/>
    <xf numFmtId="0" fontId="23" fillId="50" borderId="0" applyNumberFormat="0" applyBorder="0" applyAlignment="0" applyProtection="0"/>
    <xf numFmtId="0" fontId="23" fillId="50" borderId="0" applyNumberFormat="0" applyBorder="0" applyAlignment="0" applyProtection="0"/>
    <xf numFmtId="175" fontId="8" fillId="0" borderId="0"/>
    <xf numFmtId="176" fontId="23" fillId="50" borderId="0" applyNumberFormat="0" applyBorder="0" applyAlignment="0" applyProtection="0"/>
    <xf numFmtId="176"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176" fontId="23" fillId="50" borderId="0" applyNumberFormat="0" applyBorder="0" applyAlignment="0" applyProtection="0"/>
    <xf numFmtId="176" fontId="23" fillId="50" borderId="0" applyNumberFormat="0" applyBorder="0" applyAlignment="0" applyProtection="0"/>
    <xf numFmtId="176" fontId="23" fillId="50" borderId="0" applyNumberFormat="0" applyBorder="0" applyAlignment="0" applyProtection="0"/>
    <xf numFmtId="176" fontId="23" fillId="50" borderId="0" applyNumberFormat="0" applyBorder="0" applyAlignment="0" applyProtection="0"/>
    <xf numFmtId="0" fontId="23" fillId="50" borderId="0" applyNumberFormat="0" applyBorder="0" applyAlignment="0" applyProtection="0"/>
    <xf numFmtId="175" fontId="8" fillId="0" borderId="0"/>
    <xf numFmtId="175" fontId="8" fillId="0" borderId="0"/>
    <xf numFmtId="175" fontId="8" fillId="0" borderId="0"/>
    <xf numFmtId="175" fontId="8" fillId="0" borderId="0"/>
    <xf numFmtId="0" fontId="23" fillId="50" borderId="0" applyNumberFormat="0" applyBorder="0" applyAlignment="0" applyProtection="0"/>
    <xf numFmtId="175" fontId="8" fillId="0" borderId="0"/>
    <xf numFmtId="0" fontId="25" fillId="32"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175" fontId="8" fillId="0" borderId="0"/>
    <xf numFmtId="175" fontId="8" fillId="0" borderId="0"/>
    <xf numFmtId="175" fontId="8" fillId="0" borderId="0"/>
    <xf numFmtId="175" fontId="8" fillId="0" borderId="0"/>
    <xf numFmtId="0" fontId="23" fillId="55" borderId="0" applyNumberFormat="0" applyBorder="0" applyAlignment="0" applyProtection="0"/>
    <xf numFmtId="175" fontId="8" fillId="0" borderId="0"/>
    <xf numFmtId="0" fontId="23" fillId="55" borderId="0" applyNumberFormat="0" applyBorder="0" applyAlignment="0" applyProtection="0"/>
    <xf numFmtId="0" fontId="23" fillId="55" borderId="0" applyNumberFormat="0" applyBorder="0" applyAlignment="0" applyProtection="0"/>
    <xf numFmtId="175" fontId="8" fillId="0" borderId="0"/>
    <xf numFmtId="176" fontId="23" fillId="55" borderId="0" applyNumberFormat="0" applyBorder="0" applyAlignment="0" applyProtection="0"/>
    <xf numFmtId="176"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176" fontId="23" fillId="55" borderId="0" applyNumberFormat="0" applyBorder="0" applyAlignment="0" applyProtection="0"/>
    <xf numFmtId="176" fontId="23" fillId="55" borderId="0" applyNumberFormat="0" applyBorder="0" applyAlignment="0" applyProtection="0"/>
    <xf numFmtId="176" fontId="23" fillId="55" borderId="0" applyNumberFormat="0" applyBorder="0" applyAlignment="0" applyProtection="0"/>
    <xf numFmtId="176" fontId="23" fillId="55" borderId="0" applyNumberFormat="0" applyBorder="0" applyAlignment="0" applyProtection="0"/>
    <xf numFmtId="0" fontId="23" fillId="55" borderId="0" applyNumberFormat="0" applyBorder="0" applyAlignment="0" applyProtection="0"/>
    <xf numFmtId="175" fontId="8" fillId="0" borderId="0"/>
    <xf numFmtId="175" fontId="8" fillId="0" borderId="0"/>
    <xf numFmtId="175" fontId="8" fillId="0" borderId="0"/>
    <xf numFmtId="175" fontId="8" fillId="0" borderId="0"/>
    <xf numFmtId="0" fontId="23" fillId="55" borderId="0" applyNumberFormat="0" applyBorder="0" applyAlignment="0" applyProtection="0"/>
    <xf numFmtId="175" fontId="8" fillId="0" borderId="0"/>
    <xf numFmtId="0" fontId="25"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175" fontId="8" fillId="0" borderId="0"/>
    <xf numFmtId="175" fontId="8" fillId="0" borderId="0"/>
    <xf numFmtId="175" fontId="8" fillId="0" borderId="0"/>
    <xf numFmtId="175" fontId="8" fillId="0" borderId="0"/>
    <xf numFmtId="0" fontId="23" fillId="58" borderId="0" applyNumberFormat="0" applyBorder="0" applyAlignment="0" applyProtection="0"/>
    <xf numFmtId="175" fontId="8" fillId="0" borderId="0"/>
    <xf numFmtId="0" fontId="23" fillId="58" borderId="0" applyNumberFormat="0" applyBorder="0" applyAlignment="0" applyProtection="0"/>
    <xf numFmtId="0" fontId="23" fillId="58" borderId="0" applyNumberFormat="0" applyBorder="0" applyAlignment="0" applyProtection="0"/>
    <xf numFmtId="175" fontId="8" fillId="0" borderId="0"/>
    <xf numFmtId="176" fontId="23" fillId="58" borderId="0" applyNumberFormat="0" applyBorder="0" applyAlignment="0" applyProtection="0"/>
    <xf numFmtId="176"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176" fontId="23" fillId="58" borderId="0" applyNumberFormat="0" applyBorder="0" applyAlignment="0" applyProtection="0"/>
    <xf numFmtId="176" fontId="23" fillId="58" borderId="0" applyNumberFormat="0" applyBorder="0" applyAlignment="0" applyProtection="0"/>
    <xf numFmtId="176" fontId="23" fillId="58" borderId="0" applyNumberFormat="0" applyBorder="0" applyAlignment="0" applyProtection="0"/>
    <xf numFmtId="176" fontId="23" fillId="58" borderId="0" applyNumberFormat="0" applyBorder="0" applyAlignment="0" applyProtection="0"/>
    <xf numFmtId="0" fontId="23" fillId="58" borderId="0" applyNumberFormat="0" applyBorder="0" applyAlignment="0" applyProtection="0"/>
    <xf numFmtId="175" fontId="8" fillId="0" borderId="0"/>
    <xf numFmtId="175" fontId="8" fillId="0" borderId="0"/>
    <xf numFmtId="175" fontId="8" fillId="0" borderId="0"/>
    <xf numFmtId="175" fontId="8" fillId="0" borderId="0"/>
    <xf numFmtId="0" fontId="23" fillId="58" borderId="0" applyNumberFormat="0" applyBorder="0" applyAlignment="0" applyProtection="0"/>
    <xf numFmtId="175" fontId="8" fillId="0" borderId="0"/>
    <xf numFmtId="0" fontId="25"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175" fontId="8" fillId="0" borderId="0"/>
    <xf numFmtId="175" fontId="8" fillId="0" borderId="0"/>
    <xf numFmtId="175" fontId="8" fillId="0" borderId="0"/>
    <xf numFmtId="175" fontId="8" fillId="0" borderId="0"/>
    <xf numFmtId="0" fontId="23" fillId="30" borderId="0" applyNumberFormat="0" applyBorder="0" applyAlignment="0" applyProtection="0"/>
    <xf numFmtId="175" fontId="8" fillId="0" borderId="0"/>
    <xf numFmtId="0" fontId="23" fillId="30" borderId="0" applyNumberFormat="0" applyBorder="0" applyAlignment="0" applyProtection="0"/>
    <xf numFmtId="0" fontId="23" fillId="30" borderId="0" applyNumberFormat="0" applyBorder="0" applyAlignment="0" applyProtection="0"/>
    <xf numFmtId="175" fontId="8" fillId="0" borderId="0"/>
    <xf numFmtId="176" fontId="23" fillId="30" borderId="0" applyNumberFormat="0" applyBorder="0" applyAlignment="0" applyProtection="0"/>
    <xf numFmtId="176"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176" fontId="23" fillId="30" borderId="0" applyNumberFormat="0" applyBorder="0" applyAlignment="0" applyProtection="0"/>
    <xf numFmtId="176" fontId="23" fillId="30" borderId="0" applyNumberFormat="0" applyBorder="0" applyAlignment="0" applyProtection="0"/>
    <xf numFmtId="176" fontId="23" fillId="30" borderId="0" applyNumberFormat="0" applyBorder="0" applyAlignment="0" applyProtection="0"/>
    <xf numFmtId="176" fontId="23" fillId="30" borderId="0" applyNumberFormat="0" applyBorder="0" applyAlignment="0" applyProtection="0"/>
    <xf numFmtId="0" fontId="23" fillId="30" borderId="0" applyNumberFormat="0" applyBorder="0" applyAlignment="0" applyProtection="0"/>
    <xf numFmtId="175" fontId="8" fillId="0" borderId="0"/>
    <xf numFmtId="175" fontId="8" fillId="0" borderId="0"/>
    <xf numFmtId="175" fontId="8" fillId="0" borderId="0"/>
    <xf numFmtId="175" fontId="8" fillId="0" borderId="0"/>
    <xf numFmtId="0" fontId="23" fillId="30" borderId="0" applyNumberFormat="0" applyBorder="0" applyAlignment="0" applyProtection="0"/>
    <xf numFmtId="175" fontId="8" fillId="0" borderId="0"/>
    <xf numFmtId="0" fontId="25"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175" fontId="8" fillId="0" borderId="0"/>
    <xf numFmtId="175" fontId="8" fillId="0" borderId="0"/>
    <xf numFmtId="175" fontId="8" fillId="0" borderId="0"/>
    <xf numFmtId="175" fontId="8" fillId="0" borderId="0"/>
    <xf numFmtId="0" fontId="23" fillId="32" borderId="0" applyNumberFormat="0" applyBorder="0" applyAlignment="0" applyProtection="0"/>
    <xf numFmtId="175" fontId="8" fillId="0" borderId="0"/>
    <xf numFmtId="0" fontId="23" fillId="32" borderId="0" applyNumberFormat="0" applyBorder="0" applyAlignment="0" applyProtection="0"/>
    <xf numFmtId="0" fontId="23" fillId="32" borderId="0" applyNumberFormat="0" applyBorder="0" applyAlignment="0" applyProtection="0"/>
    <xf numFmtId="175" fontId="8" fillId="0" borderId="0"/>
    <xf numFmtId="176" fontId="23" fillId="32" borderId="0" applyNumberFormat="0" applyBorder="0" applyAlignment="0" applyProtection="0"/>
    <xf numFmtId="176"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176" fontId="23" fillId="32" borderId="0" applyNumberFormat="0" applyBorder="0" applyAlignment="0" applyProtection="0"/>
    <xf numFmtId="176" fontId="23" fillId="32" borderId="0" applyNumberFormat="0" applyBorder="0" applyAlignment="0" applyProtection="0"/>
    <xf numFmtId="176" fontId="23" fillId="32" borderId="0" applyNumberFormat="0" applyBorder="0" applyAlignment="0" applyProtection="0"/>
    <xf numFmtId="176" fontId="23" fillId="32" borderId="0" applyNumberFormat="0" applyBorder="0" applyAlignment="0" applyProtection="0"/>
    <xf numFmtId="0" fontId="23" fillId="32" borderId="0" applyNumberFormat="0" applyBorder="0" applyAlignment="0" applyProtection="0"/>
    <xf numFmtId="175" fontId="8" fillId="0" borderId="0"/>
    <xf numFmtId="175" fontId="8" fillId="0" borderId="0"/>
    <xf numFmtId="175" fontId="8" fillId="0" borderId="0"/>
    <xf numFmtId="175" fontId="8" fillId="0" borderId="0"/>
    <xf numFmtId="0" fontId="23" fillId="32" borderId="0" applyNumberFormat="0" applyBorder="0" applyAlignment="0" applyProtection="0"/>
    <xf numFmtId="175" fontId="8" fillId="0" borderId="0"/>
    <xf numFmtId="0" fontId="25"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175" fontId="8" fillId="0" borderId="0"/>
    <xf numFmtId="175" fontId="8" fillId="0" borderId="0"/>
    <xf numFmtId="175" fontId="8" fillId="0" borderId="0"/>
    <xf numFmtId="175" fontId="8" fillId="0" borderId="0"/>
    <xf numFmtId="0" fontId="23" fillId="62" borderId="0" applyNumberFormat="0" applyBorder="0" applyAlignment="0" applyProtection="0"/>
    <xf numFmtId="175" fontId="8" fillId="0" borderId="0"/>
    <xf numFmtId="0" fontId="23" fillId="62" borderId="0" applyNumberFormat="0" applyBorder="0" applyAlignment="0" applyProtection="0"/>
    <xf numFmtId="0" fontId="23" fillId="62" borderId="0" applyNumberFormat="0" applyBorder="0" applyAlignment="0" applyProtection="0"/>
    <xf numFmtId="175" fontId="8" fillId="0" borderId="0"/>
    <xf numFmtId="176" fontId="23" fillId="62" borderId="0" applyNumberFormat="0" applyBorder="0" applyAlignment="0" applyProtection="0"/>
    <xf numFmtId="176"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176" fontId="23" fillId="62" borderId="0" applyNumberFormat="0" applyBorder="0" applyAlignment="0" applyProtection="0"/>
    <xf numFmtId="176" fontId="23" fillId="62" borderId="0" applyNumberFormat="0" applyBorder="0" applyAlignment="0" applyProtection="0"/>
    <xf numFmtId="176" fontId="23" fillId="62" borderId="0" applyNumberFormat="0" applyBorder="0" applyAlignment="0" applyProtection="0"/>
    <xf numFmtId="176" fontId="23" fillId="62" borderId="0" applyNumberFormat="0" applyBorder="0" applyAlignment="0" applyProtection="0"/>
    <xf numFmtId="0" fontId="23" fillId="62" borderId="0" applyNumberFormat="0" applyBorder="0" applyAlignment="0" applyProtection="0"/>
    <xf numFmtId="175" fontId="8" fillId="0" borderId="0"/>
    <xf numFmtId="175" fontId="8" fillId="0" borderId="0"/>
    <xf numFmtId="175" fontId="8" fillId="0" borderId="0"/>
    <xf numFmtId="175" fontId="8" fillId="0" borderId="0"/>
    <xf numFmtId="0" fontId="23" fillId="62" borderId="0" applyNumberFormat="0" applyBorder="0" applyAlignment="0" applyProtection="0"/>
    <xf numFmtId="175" fontId="8" fillId="0" borderId="0"/>
    <xf numFmtId="0" fontId="25" fillId="33"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79" fillId="0" borderId="0"/>
    <xf numFmtId="287" fontId="280" fillId="0" borderId="0" applyFont="0" applyFill="0" applyBorder="0" applyAlignment="0" applyProtection="0"/>
    <xf numFmtId="193" fontId="280" fillId="0" borderId="0" applyFont="0" applyFill="0" applyBorder="0" applyAlignment="0" applyProtection="0"/>
    <xf numFmtId="0" fontId="281" fillId="0" borderId="0"/>
    <xf numFmtId="288" fontId="8" fillId="0" borderId="0" applyFont="0" applyFill="0" applyBorder="0" applyAlignment="0" applyProtection="0"/>
    <xf numFmtId="289" fontId="8" fillId="0" borderId="0" applyFont="0" applyFill="0" applyBorder="0" applyAlignment="0" applyProtection="0"/>
    <xf numFmtId="0" fontId="282" fillId="0" borderId="0" applyNumberFormat="0" applyFill="0" applyBorder="0" applyAlignment="0" applyProtection="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0" fontId="114" fillId="46" borderId="41">
      <alignment horizontal="center" vertical="top" wrapText="1"/>
    </xf>
    <xf numFmtId="9" fontId="3"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0" fillId="0" borderId="0" applyFont="0" applyFill="0" applyBorder="0" applyAlignment="0" applyProtection="0"/>
    <xf numFmtId="9" fontId="20" fillId="0" borderId="0" applyFont="0" applyFill="0" applyBorder="0" applyAlignment="0" applyProtection="0"/>
    <xf numFmtId="9" fontId="8" fillId="0" borderId="0" applyFont="0" applyFill="0" applyBorder="0" applyAlignment="0" applyProtection="0"/>
    <xf numFmtId="9" fontId="20" fillId="0" borderId="0" applyFont="0" applyFill="0" applyBorder="0" applyAlignment="0" applyProtection="0"/>
    <xf numFmtId="0" fontId="283" fillId="0" borderId="0" applyNumberFormat="0" applyFill="0" applyBorder="0" applyAlignment="0" applyProtection="0">
      <alignment vertical="top"/>
      <protection locked="0"/>
    </xf>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0"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5"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58"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0"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3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24" fillId="62" borderId="0" applyNumberFormat="0" applyBorder="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176" fontId="199" fillId="8" borderId="29" applyNumberFormat="0" applyAlignment="0" applyProtection="0"/>
    <xf numFmtId="3" fontId="284" fillId="82" borderId="3">
      <alignment horizontal="left" vertical="center" wrapText="1"/>
    </xf>
    <xf numFmtId="3" fontId="285" fillId="82" borderId="71">
      <alignment horizontal="center" vertical="center"/>
    </xf>
    <xf numFmtId="4" fontId="284" fillId="82" borderId="71">
      <alignment horizontal="center" vertical="center"/>
    </xf>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286" fillId="19" borderId="33"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23" fillId="19" borderId="29" applyNumberFormat="0" applyAlignment="0" applyProtection="0"/>
    <xf numFmtId="176" fontId="196" fillId="0" borderId="0" applyNumberFormat="0" applyFill="0" applyBorder="0" applyAlignment="0" applyProtection="0">
      <alignment vertical="top"/>
      <protection locked="0"/>
    </xf>
    <xf numFmtId="186" fontId="8" fillId="0" borderId="0" applyFont="0" applyFill="0" applyBorder="0" applyAlignment="0" applyProtection="0"/>
    <xf numFmtId="191" fontId="8" fillId="0" borderId="0" applyFont="0" applyFill="0" applyBorder="0" applyAlignment="0" applyProtection="0"/>
    <xf numFmtId="176" fontId="287" fillId="0" borderId="10">
      <alignment horizontal="center"/>
    </xf>
    <xf numFmtId="176" fontId="287" fillId="0" borderId="10">
      <alignment horizontal="center"/>
    </xf>
    <xf numFmtId="176" fontId="287" fillId="0" borderId="10">
      <alignment horizontal="center"/>
    </xf>
    <xf numFmtId="176" fontId="287" fillId="0" borderId="10">
      <alignment horizontal="center"/>
    </xf>
    <xf numFmtId="176" fontId="287" fillId="0" borderId="10">
      <alignment horizontal="center"/>
    </xf>
    <xf numFmtId="176" fontId="287" fillId="0" borderId="10">
      <alignment horizontal="center"/>
    </xf>
    <xf numFmtId="176" fontId="287" fillId="0" borderId="10">
      <alignment horizontal="center"/>
    </xf>
    <xf numFmtId="176" fontId="287" fillId="0" borderId="10">
      <alignment horizontal="center"/>
    </xf>
    <xf numFmtId="3" fontId="288" fillId="0" borderId="0" applyNumberFormat="0" applyFill="0" applyProtection="0">
      <alignment horizontal="centerContinuous" vertical="center" wrapText="1"/>
      <protection locked="0"/>
    </xf>
    <xf numFmtId="3" fontId="288" fillId="0" borderId="0" applyNumberFormat="0" applyFill="0" applyProtection="0">
      <alignment horizontal="centerContinuous" vertical="center" wrapText="1"/>
      <protection locked="0"/>
    </xf>
    <xf numFmtId="3" fontId="288" fillId="0" borderId="2">
      <alignment horizontal="center" vertical="center" wrapText="1"/>
      <protection locked="0"/>
    </xf>
    <xf numFmtId="176" fontId="289" fillId="0" borderId="0">
      <alignment horizontal="centerContinuous"/>
    </xf>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0" fillId="0" borderId="16"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1" fillId="0" borderId="17"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18" applyNumberFormat="0" applyFill="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176" fontId="292" fillId="0" borderId="0" applyNumberFormat="0" applyFill="0" applyBorder="0" applyAlignment="0" applyProtection="0"/>
    <xf numFmtId="211" fontId="293" fillId="0" borderId="2">
      <alignment horizontal="center" vertical="center" wrapText="1"/>
      <protection locked="0"/>
    </xf>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4" fillId="0" borderId="67" applyNumberFormat="0" applyFill="0" applyAlignment="0" applyProtection="0"/>
    <xf numFmtId="176" fontId="295" fillId="0" borderId="10" applyFill="0" applyProtection="0">
      <alignment horizontal="center"/>
    </xf>
    <xf numFmtId="176" fontId="295" fillId="0" borderId="10" applyFill="0" applyProtection="0">
      <alignment horizontal="center"/>
    </xf>
    <xf numFmtId="176" fontId="295" fillId="0" borderId="10" applyFill="0" applyProtection="0">
      <alignment horizontal="center"/>
    </xf>
    <xf numFmtId="176" fontId="295" fillId="0" borderId="10" applyFill="0" applyProtection="0">
      <alignment horizontal="center"/>
    </xf>
    <xf numFmtId="176" fontId="295" fillId="0" borderId="10" applyFill="0" applyProtection="0">
      <alignment horizontal="center"/>
    </xf>
    <xf numFmtId="176" fontId="295" fillId="0" borderId="10" applyFill="0" applyProtection="0">
      <alignment horizontal="center"/>
    </xf>
    <xf numFmtId="176" fontId="295" fillId="0" borderId="10" applyFill="0" applyProtection="0">
      <alignment horizontal="center"/>
    </xf>
    <xf numFmtId="176" fontId="295" fillId="0" borderId="10" applyFill="0" applyProtection="0">
      <alignment horizontal="center"/>
    </xf>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127" fillId="34" borderId="6" applyNumberFormat="0" applyAlignment="0" applyProtection="0"/>
    <xf numFmtId="176" fontId="296" fillId="0" borderId="72">
      <alignment horizontal="center" vertical="center"/>
    </xf>
    <xf numFmtId="176" fontId="296" fillId="0" borderId="72">
      <alignment horizontal="center" vertical="center"/>
    </xf>
    <xf numFmtId="176" fontId="296" fillId="0" borderId="72">
      <alignment horizontal="center" vertical="center"/>
    </xf>
    <xf numFmtId="176" fontId="296" fillId="0" borderId="72">
      <alignment horizontal="center" vertical="center"/>
    </xf>
    <xf numFmtId="176" fontId="296" fillId="0" borderId="72">
      <alignment horizontal="center" vertical="center"/>
    </xf>
    <xf numFmtId="176" fontId="296" fillId="0" borderId="72">
      <alignment horizontal="center" vertical="center"/>
    </xf>
    <xf numFmtId="176" fontId="296" fillId="0" borderId="72">
      <alignment horizontal="center" vertical="center"/>
    </xf>
    <xf numFmtId="176" fontId="296" fillId="0" borderId="72">
      <alignment horizontal="center" vertical="center"/>
    </xf>
    <xf numFmtId="1" fontId="293" fillId="0" borderId="2">
      <alignment horizontal="center" vertical="center" wrapText="1"/>
      <protection locked="0"/>
    </xf>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97" fillId="0" borderId="0" applyNumberFormat="0" applyFill="0" applyBorder="0" applyAlignment="0" applyProtection="0"/>
    <xf numFmtId="176" fontId="287" fillId="0" borderId="73">
      <alignment horizontal="left"/>
    </xf>
    <xf numFmtId="176" fontId="287" fillId="0" borderId="73">
      <alignment horizontal="left"/>
    </xf>
    <xf numFmtId="176" fontId="287" fillId="0" borderId="73">
      <alignment horizontal="left"/>
    </xf>
    <xf numFmtId="176" fontId="287" fillId="0" borderId="73">
      <alignment horizontal="left"/>
    </xf>
    <xf numFmtId="176" fontId="287" fillId="0" borderId="73">
      <alignment horizontal="left"/>
    </xf>
    <xf numFmtId="176" fontId="287" fillId="0" borderId="73">
      <alignment horizontal="left"/>
    </xf>
    <xf numFmtId="176" fontId="287" fillId="0" borderId="73">
      <alignment horizontal="left"/>
    </xf>
    <xf numFmtId="176" fontId="287" fillId="0" borderId="73">
      <alignment horizontal="left"/>
    </xf>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8" fillId="24" borderId="0" applyNumberFormat="0" applyBorder="0" applyAlignment="0" applyProtection="0"/>
    <xf numFmtId="176" fontId="299" fillId="0" borderId="0" applyNumberFormat="0" applyFill="0" applyBorder="0" applyProtection="0">
      <alignment horizontal="centerContinuous"/>
    </xf>
    <xf numFmtId="176" fontId="299" fillId="0" borderId="0" applyNumberFormat="0" applyFill="0" applyBorder="0" applyProtection="0">
      <alignment horizontal="centerContinuous"/>
    </xf>
    <xf numFmtId="176" fontId="299" fillId="0" borderId="0" applyNumberFormat="0" applyFill="0" applyBorder="0" applyProtection="0">
      <alignment horizontal="centerContinuous"/>
    </xf>
    <xf numFmtId="176" fontId="299" fillId="0" borderId="0" applyNumberFormat="0" applyFill="0" applyBorder="0" applyProtection="0">
      <alignment horizontal="centerContinuous"/>
    </xf>
    <xf numFmtId="176" fontId="299" fillId="0" borderId="0" applyNumberFormat="0" applyFill="0" applyBorder="0" applyProtection="0">
      <alignment horizontal="centerContinuous"/>
    </xf>
    <xf numFmtId="176" fontId="299" fillId="0" borderId="0" applyNumberFormat="0" applyFill="0" applyBorder="0" applyProtection="0">
      <alignment horizontal="centerContinuous"/>
    </xf>
    <xf numFmtId="176" fontId="299" fillId="0" borderId="0" applyNumberFormat="0" applyFill="0" applyBorder="0" applyProtection="0">
      <alignment horizontal="centerContinuous"/>
    </xf>
    <xf numFmtId="176" fontId="299" fillId="0" borderId="0" applyNumberFormat="0" applyFill="0" applyBorder="0" applyProtection="0">
      <alignment horizontal="centerContinuous"/>
    </xf>
    <xf numFmtId="0" fontId="8" fillId="0" borderId="0"/>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301" fillId="6" borderId="0" applyNumberFormat="0" applyBorder="0" applyAlignment="0" applyProtection="0"/>
    <xf numFmtId="176" fontId="285" fillId="0" borderId="0" applyNumberFormat="0" applyFill="0" applyBorder="0" applyProtection="0">
      <alignment horizontal="centerContinuous"/>
    </xf>
    <xf numFmtId="176" fontId="285" fillId="0" borderId="0" applyNumberFormat="0" applyFill="0" applyBorder="0" applyProtection="0">
      <alignment horizontal="centerContinuous"/>
    </xf>
    <xf numFmtId="176" fontId="285" fillId="0" borderId="0" applyNumberFormat="0" applyFill="0" applyBorder="0" applyProtection="0">
      <alignment horizontal="centerContinuous"/>
    </xf>
    <xf numFmtId="176" fontId="285" fillId="0" borderId="0" applyNumberFormat="0" applyFill="0" applyBorder="0" applyProtection="0">
      <alignment horizontal="centerContinuous"/>
    </xf>
    <xf numFmtId="176" fontId="285" fillId="0" borderId="0" applyNumberFormat="0" applyFill="0" applyBorder="0" applyProtection="0">
      <alignment horizontal="centerContinuous"/>
    </xf>
    <xf numFmtId="176" fontId="285" fillId="0" borderId="0" applyNumberFormat="0" applyFill="0" applyBorder="0" applyProtection="0">
      <alignment horizontal="centerContinuous"/>
    </xf>
    <xf numFmtId="176" fontId="285" fillId="0" borderId="0" applyNumberFormat="0" applyFill="0" applyBorder="0" applyProtection="0">
      <alignment horizontal="centerContinuous"/>
    </xf>
    <xf numFmtId="176" fontId="285" fillId="0" borderId="0" applyNumberFormat="0" applyFill="0" applyBorder="0" applyProtection="0">
      <alignment horizontal="centerContinuous"/>
    </xf>
    <xf numFmtId="1" fontId="287" fillId="0" borderId="10">
      <alignment horizontal="center"/>
    </xf>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2" fillId="0" borderId="0" applyNumberFormat="0" applyFill="0" applyBorder="0" applyAlignment="0" applyProtection="0"/>
    <xf numFmtId="176" fontId="303" fillId="0" borderId="0">
      <alignment horizontal="right"/>
    </xf>
    <xf numFmtId="176" fontId="303" fillId="0" borderId="0">
      <alignment horizontal="right"/>
    </xf>
    <xf numFmtId="176" fontId="303" fillId="0" borderId="0">
      <alignment horizontal="right"/>
    </xf>
    <xf numFmtId="176" fontId="303" fillId="0" borderId="0">
      <alignment horizontal="right"/>
    </xf>
    <xf numFmtId="176" fontId="303" fillId="0" borderId="0">
      <alignment horizontal="right"/>
    </xf>
    <xf numFmtId="176" fontId="303" fillId="0" borderId="0">
      <alignment horizontal="right"/>
    </xf>
    <xf numFmtId="176" fontId="303" fillId="0" borderId="0">
      <alignment horizontal="right"/>
    </xf>
    <xf numFmtId="176" fontId="303" fillId="0" borderId="0">
      <alignment horizontal="right"/>
    </xf>
    <xf numFmtId="176" fontId="3"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176" fontId="26" fillId="11" borderId="31" applyNumberFormat="0" applyFont="0" applyAlignment="0" applyProtection="0"/>
    <xf numFmtId="2" fontId="296" fillId="0" borderId="10">
      <alignment horizontal="center"/>
    </xf>
    <xf numFmtId="0" fontId="304" fillId="0" borderId="0">
      <alignment vertical="top" wrapText="1"/>
    </xf>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76" fontId="100" fillId="0" borderId="15" applyNumberFormat="0" applyFill="0" applyAlignment="0" applyProtection="0"/>
    <xf numFmtId="1" fontId="284" fillId="82" borderId="2">
      <alignment horizontal="left" vertical="center" wrapText="1"/>
    </xf>
    <xf numFmtId="49" fontId="26" fillId="0" borderId="0">
      <alignment horizontal="left" vertical="center" wrapText="1" indent="1" shrinkToFit="1"/>
      <protection locked="0"/>
    </xf>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5" fillId="0" borderId="0" applyNumberFormat="0" applyFill="0" applyBorder="0" applyAlignment="0" applyProtection="0"/>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76" fontId="300" fillId="0" borderId="0" applyNumberFormat="0" applyFill="0" applyBorder="0" applyProtection="0">
      <alignment horizontal="centerContinuous"/>
    </xf>
    <xf numFmtId="181" fontId="306" fillId="0" borderId="0" applyFont="0" applyFill="0" applyBorder="0" applyAlignment="0" applyProtection="0"/>
    <xf numFmtId="180" fontId="306" fillId="0" borderId="0" applyFont="0" applyFill="0" applyBorder="0" applyAlignment="0" applyProtection="0"/>
    <xf numFmtId="193" fontId="8" fillId="0" borderId="0" applyFont="0" applyFill="0" applyBorder="0" applyAlignment="0" applyProtection="0"/>
    <xf numFmtId="291" fontId="26" fillId="0" borderId="0" applyFont="0" applyFill="0" applyBorder="0" applyAlignment="0" applyProtection="0"/>
    <xf numFmtId="3" fontId="287" fillId="0" borderId="2">
      <alignment horizontal="left" vertical="center" wrapText="1"/>
    </xf>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176" fontId="307" fillId="9" borderId="0" applyNumberFormat="0" applyBorder="0" applyAlignment="0" applyProtection="0"/>
    <xf numFmtId="3" fontId="293" fillId="0" borderId="2">
      <alignment horizontal="center" vertical="center" wrapText="1"/>
      <protection locked="0"/>
    </xf>
    <xf numFmtId="211" fontId="293" fillId="0" borderId="2">
      <alignment horizontal="center" vertical="center" wrapText="1"/>
      <protection locked="0"/>
    </xf>
    <xf numFmtId="4" fontId="293" fillId="0" borderId="2">
      <alignment horizontal="center" vertical="center" wrapText="1"/>
      <protection locked="0"/>
    </xf>
    <xf numFmtId="4" fontId="296" fillId="0" borderId="2">
      <alignment horizontal="center" vertical="center" wrapText="1"/>
      <protection locked="0"/>
    </xf>
    <xf numFmtId="211" fontId="308" fillId="0" borderId="74">
      <alignment horizontal="center"/>
    </xf>
    <xf numFmtId="4" fontId="296" fillId="0" borderId="73">
      <alignment horizontal="centerContinuous"/>
    </xf>
    <xf numFmtId="176" fontId="287" fillId="0" borderId="10">
      <alignment wrapText="1"/>
    </xf>
    <xf numFmtId="176" fontId="287" fillId="0" borderId="10">
      <alignment wrapText="1"/>
    </xf>
    <xf numFmtId="176" fontId="287" fillId="0" borderId="10">
      <alignment wrapText="1"/>
    </xf>
    <xf numFmtId="176" fontId="287" fillId="0" borderId="10">
      <alignment wrapText="1"/>
    </xf>
    <xf numFmtId="176" fontId="287" fillId="0" borderId="10">
      <alignment wrapText="1"/>
    </xf>
    <xf numFmtId="176" fontId="287" fillId="0" borderId="10">
      <alignment wrapText="1"/>
    </xf>
    <xf numFmtId="176" fontId="287" fillId="0" borderId="10">
      <alignment wrapText="1"/>
    </xf>
    <xf numFmtId="176" fontId="287" fillId="0" borderId="10">
      <alignment wrapText="1"/>
    </xf>
    <xf numFmtId="0" fontId="309" fillId="0" borderId="0"/>
    <xf numFmtId="0" fontId="66" fillId="50" borderId="0" applyNumberFormat="0" applyBorder="0" applyAlignment="0" applyProtection="0">
      <alignment vertical="center"/>
    </xf>
    <xf numFmtId="0" fontId="66" fillId="55" borderId="0" applyNumberFormat="0" applyBorder="0" applyAlignment="0" applyProtection="0">
      <alignment vertical="center"/>
    </xf>
    <xf numFmtId="0" fontId="66" fillId="58" borderId="0" applyNumberFormat="0" applyBorder="0" applyAlignment="0" applyProtection="0">
      <alignment vertical="center"/>
    </xf>
    <xf numFmtId="0" fontId="66" fillId="30" borderId="0" applyNumberFormat="0" applyBorder="0" applyAlignment="0" applyProtection="0">
      <alignment vertical="center"/>
    </xf>
    <xf numFmtId="0" fontId="66" fillId="32" borderId="0" applyNumberFormat="0" applyBorder="0" applyAlignment="0" applyProtection="0">
      <alignment vertical="center"/>
    </xf>
    <xf numFmtId="0" fontId="66" fillId="62" borderId="0" applyNumberFormat="0" applyBorder="0" applyAlignment="0" applyProtection="0">
      <alignment vertical="center"/>
    </xf>
    <xf numFmtId="0" fontId="310" fillId="0" borderId="0" applyNumberFormat="0" applyFill="0" applyBorder="0" applyAlignment="0" applyProtection="0">
      <alignment vertical="center"/>
    </xf>
    <xf numFmtId="0" fontId="311" fillId="34" borderId="6" applyNumberFormat="0" applyAlignment="0" applyProtection="0">
      <alignment vertical="center"/>
    </xf>
    <xf numFmtId="0" fontId="312" fillId="24" borderId="0" applyNumberFormat="0" applyBorder="0" applyAlignment="0" applyProtection="0">
      <alignment vertical="center"/>
    </xf>
    <xf numFmtId="292" fontId="313" fillId="0" borderId="0" applyFont="0" applyFill="0" applyBorder="0" applyAlignment="0" applyProtection="0"/>
    <xf numFmtId="293" fontId="313" fillId="0" borderId="0" applyFont="0" applyFill="0" applyBorder="0" applyAlignment="0" applyProtection="0"/>
    <xf numFmtId="9" fontId="314" fillId="0" borderId="0" applyFont="0" applyFill="0" applyBorder="0" applyAlignment="0" applyProtection="0"/>
    <xf numFmtId="0" fontId="315" fillId="0" borderId="0" applyNumberFormat="0" applyFill="0" applyBorder="0" applyAlignment="0" applyProtection="0">
      <alignment vertical="top"/>
      <protection locked="0"/>
    </xf>
    <xf numFmtId="0" fontId="44" fillId="0" borderId="0"/>
    <xf numFmtId="0" fontId="8" fillId="11" borderId="31" applyNumberFormat="0" applyFont="0" applyAlignment="0" applyProtection="0">
      <alignment vertical="center"/>
    </xf>
    <xf numFmtId="184" fontId="26" fillId="0" borderId="0" applyFont="0" applyFill="0" applyBorder="0" applyAlignment="0" applyProtection="0"/>
    <xf numFmtId="4" fontId="44" fillId="0" borderId="0" applyFont="0" applyFill="0" applyBorder="0" applyAlignment="0" applyProtection="0"/>
    <xf numFmtId="0" fontId="316" fillId="0" borderId="15" applyNumberFormat="0" applyFill="0" applyAlignment="0" applyProtection="0">
      <alignment vertical="center"/>
    </xf>
    <xf numFmtId="0" fontId="67" fillId="50" borderId="0" applyNumberFormat="0" applyBorder="0" applyAlignment="0" applyProtection="0">
      <alignment vertical="center"/>
    </xf>
    <xf numFmtId="0" fontId="67" fillId="55" borderId="0" applyNumberFormat="0" applyBorder="0" applyAlignment="0" applyProtection="0">
      <alignment vertical="center"/>
    </xf>
    <xf numFmtId="0" fontId="67" fillId="58" borderId="0" applyNumberFormat="0" applyBorder="0" applyAlignment="0" applyProtection="0">
      <alignment vertical="center"/>
    </xf>
    <xf numFmtId="0" fontId="67" fillId="30" borderId="0" applyNumberFormat="0" applyBorder="0" applyAlignment="0" applyProtection="0">
      <alignment vertical="center"/>
    </xf>
    <xf numFmtId="0" fontId="67" fillId="32" borderId="0" applyNumberFormat="0" applyBorder="0" applyAlignment="0" applyProtection="0">
      <alignment vertical="center"/>
    </xf>
    <xf numFmtId="0" fontId="67" fillId="62" borderId="0" applyNumberFormat="0" applyBorder="0" applyAlignment="0" applyProtection="0">
      <alignment vertical="center"/>
    </xf>
    <xf numFmtId="0" fontId="317" fillId="0" borderId="0" applyBorder="0">
      <alignment horizontal="right" vertical="center"/>
    </xf>
    <xf numFmtId="0" fontId="317" fillId="0" borderId="0" applyBorder="0">
      <alignment horizontal="right" vertical="center"/>
    </xf>
    <xf numFmtId="0" fontId="318" fillId="0" borderId="0" applyNumberFormat="0" applyFill="0" applyBorder="0" applyAlignment="0" applyProtection="0">
      <alignment vertical="center"/>
    </xf>
    <xf numFmtId="0" fontId="319" fillId="19" borderId="29" applyNumberFormat="0" applyAlignment="0" applyProtection="0">
      <alignment vertical="center"/>
    </xf>
    <xf numFmtId="294" fontId="320" fillId="0" borderId="0">
      <protection locked="0"/>
    </xf>
    <xf numFmtId="0" fontId="187" fillId="0" borderId="0">
      <protection locked="0"/>
    </xf>
    <xf numFmtId="0" fontId="187" fillId="0" borderId="0">
      <protection locked="0"/>
    </xf>
    <xf numFmtId="0" fontId="321" fillId="6" borderId="0" applyNumberFormat="0" applyBorder="0" applyAlignment="0" applyProtection="0">
      <alignment vertical="center"/>
    </xf>
    <xf numFmtId="0" fontId="164" fillId="0" borderId="0">
      <protection locked="0"/>
    </xf>
    <xf numFmtId="3" fontId="16" fillId="0" borderId="75">
      <alignment horizontal="center"/>
    </xf>
    <xf numFmtId="0" fontId="164" fillId="0" borderId="0">
      <protection locked="0"/>
    </xf>
    <xf numFmtId="0" fontId="322" fillId="0" borderId="0" applyFont="0"/>
    <xf numFmtId="0" fontId="323" fillId="0" borderId="0" applyNumberFormat="0" applyFill="0" applyBorder="0" applyAlignment="0" applyProtection="0">
      <alignment vertical="top"/>
      <protection locked="0"/>
    </xf>
    <xf numFmtId="40" fontId="324" fillId="0" borderId="0" applyFont="0" applyFill="0" applyBorder="0" applyAlignment="0" applyProtection="0"/>
    <xf numFmtId="0" fontId="26" fillId="0" borderId="0" applyFont="0" applyFill="0" applyBorder="0" applyAlignment="0" applyProtection="0"/>
    <xf numFmtId="0" fontId="28" fillId="11" borderId="31" applyNumberFormat="0" applyFont="0" applyAlignment="0" applyProtection="0">
      <alignment vertical="center"/>
    </xf>
    <xf numFmtId="0" fontId="325" fillId="0" borderId="0" applyFont="0" applyFill="0" applyBorder="0" applyAlignment="0" applyProtection="0"/>
    <xf numFmtId="0" fontId="325" fillId="0" borderId="0" applyFont="0" applyFill="0" applyBorder="0" applyAlignment="0" applyProtection="0"/>
    <xf numFmtId="41" fontId="317" fillId="0" borderId="2" applyNumberFormat="0" applyFont="0" applyFill="0" applyBorder="0" applyProtection="0">
      <alignment horizontal="distributed"/>
    </xf>
    <xf numFmtId="9" fontId="325" fillId="75" borderId="0" applyFill="0" applyBorder="0" applyProtection="0">
      <alignment horizontal="right"/>
    </xf>
    <xf numFmtId="10" fontId="325" fillId="0" borderId="0" applyFill="0" applyBorder="0" applyProtection="0">
      <alignment horizontal="right"/>
    </xf>
    <xf numFmtId="9" fontId="8" fillId="0" borderId="0" applyFont="0" applyFill="0" applyBorder="0" applyAlignment="0" applyProtection="0"/>
    <xf numFmtId="295" fontId="28" fillId="0" borderId="0" applyFont="0" applyFill="0" applyBorder="0" applyAlignment="0" applyProtection="0"/>
    <xf numFmtId="184" fontId="28" fillId="0" borderId="0" applyFont="0" applyFill="0" applyBorder="0" applyAlignment="0" applyProtection="0"/>
    <xf numFmtId="0" fontId="326" fillId="24" borderId="0" applyNumberFormat="0" applyBorder="0" applyAlignment="0" applyProtection="0">
      <alignment vertical="center"/>
    </xf>
    <xf numFmtId="296" fontId="327" fillId="0" borderId="76" applyFont="0" applyFill="0" applyAlignment="0" applyProtection="0">
      <alignment horizontal="center" vertical="center"/>
    </xf>
    <xf numFmtId="0" fontId="328" fillId="0" borderId="0"/>
    <xf numFmtId="295" fontId="28" fillId="0" borderId="0" applyNumberFormat="0" applyFont="0" applyFill="0" applyBorder="0" applyProtection="0">
      <alignment horizontal="centerContinuous"/>
    </xf>
    <xf numFmtId="0" fontId="329" fillId="0" borderId="0" applyNumberFormat="0" applyFill="0" applyBorder="0" applyAlignment="0" applyProtection="0">
      <alignment vertical="center"/>
    </xf>
    <xf numFmtId="0" fontId="330" fillId="34" borderId="6" applyNumberFormat="0" applyAlignment="0" applyProtection="0">
      <alignment vertical="center"/>
    </xf>
    <xf numFmtId="0" fontId="320" fillId="0" borderId="0">
      <alignment vertical="center"/>
    </xf>
    <xf numFmtId="41" fontId="28" fillId="0" borderId="0" applyFont="0" applyFill="0" applyBorder="0" applyAlignment="0" applyProtection="0">
      <alignment vertical="center"/>
    </xf>
    <xf numFmtId="41" fontId="28" fillId="0" borderId="0" applyFont="0" applyFill="0" applyBorder="0" applyAlignment="0" applyProtection="0"/>
    <xf numFmtId="41" fontId="28" fillId="0" borderId="0" applyFont="0" applyFill="0" applyBorder="0" applyAlignment="0" applyProtection="0"/>
    <xf numFmtId="297" fontId="8" fillId="0" borderId="0" applyFont="0" applyFill="0" applyBorder="0" applyAlignment="0" applyProtection="0"/>
    <xf numFmtId="297" fontId="8" fillId="0" borderId="0" applyFont="0" applyFill="0" applyBorder="0" applyAlignment="0" applyProtection="0"/>
    <xf numFmtId="41" fontId="28" fillId="0" borderId="0" applyFont="0" applyFill="0" applyBorder="0" applyAlignment="0" applyProtection="0"/>
    <xf numFmtId="0" fontId="44" fillId="0" borderId="0"/>
    <xf numFmtId="0" fontId="331" fillId="0" borderId="0" applyFont="0" applyFill="0" applyBorder="0" applyAlignment="0" applyProtection="0"/>
    <xf numFmtId="0" fontId="332" fillId="0" borderId="0"/>
    <xf numFmtId="0" fontId="84" fillId="0" borderId="0"/>
    <xf numFmtId="0" fontId="84" fillId="0" borderId="0"/>
    <xf numFmtId="0" fontId="84" fillId="0" borderId="0"/>
    <xf numFmtId="0" fontId="84" fillId="0" borderId="0"/>
    <xf numFmtId="0" fontId="84" fillId="0" borderId="0"/>
    <xf numFmtId="0" fontId="29" fillId="0" borderId="34"/>
    <xf numFmtId="0" fontId="333" fillId="0" borderId="15" applyNumberFormat="0" applyFill="0" applyAlignment="0" applyProtection="0">
      <alignment vertical="center"/>
    </xf>
    <xf numFmtId="0" fontId="334" fillId="0" borderId="0"/>
    <xf numFmtId="0" fontId="335" fillId="0" borderId="67" applyNumberFormat="0" applyFill="0" applyAlignment="0" applyProtection="0">
      <alignment vertical="center"/>
    </xf>
    <xf numFmtId="0" fontId="336" fillId="8" borderId="29" applyNumberFormat="0" applyAlignment="0" applyProtection="0">
      <alignment vertical="center"/>
    </xf>
    <xf numFmtId="4" fontId="164" fillId="0" borderId="0">
      <protection locked="0"/>
    </xf>
    <xf numFmtId="298" fontId="320" fillId="0" borderId="0">
      <protection locked="0"/>
    </xf>
    <xf numFmtId="0" fontId="337" fillId="0" borderId="0" applyNumberFormat="0" applyFill="0" applyBorder="0" applyAlignment="0" applyProtection="0">
      <alignment vertical="center"/>
    </xf>
    <xf numFmtId="0" fontId="338" fillId="0" borderId="16" applyNumberFormat="0" applyFill="0" applyAlignment="0" applyProtection="0">
      <alignment vertical="center"/>
    </xf>
    <xf numFmtId="0" fontId="339" fillId="0" borderId="17" applyNumberFormat="0" applyFill="0" applyAlignment="0" applyProtection="0">
      <alignment vertical="center"/>
    </xf>
    <xf numFmtId="0" fontId="340" fillId="0" borderId="18" applyNumberFormat="0" applyFill="0" applyAlignment="0" applyProtection="0">
      <alignment vertical="center"/>
    </xf>
    <xf numFmtId="0" fontId="340" fillId="0" borderId="0" applyNumberFormat="0" applyFill="0" applyBorder="0" applyAlignment="0" applyProtection="0">
      <alignment vertical="center"/>
    </xf>
    <xf numFmtId="0" fontId="341" fillId="0" borderId="0" applyNumberFormat="0" applyFill="0" applyBorder="0" applyAlignment="0" applyProtection="0"/>
    <xf numFmtId="0" fontId="342" fillId="9" borderId="0" applyNumberFormat="0" applyBorder="0" applyAlignment="0" applyProtection="0">
      <alignment vertical="center"/>
    </xf>
    <xf numFmtId="0" fontId="53" fillId="0" borderId="0"/>
    <xf numFmtId="0" fontId="27" fillId="0" borderId="0"/>
    <xf numFmtId="0" fontId="343" fillId="8" borderId="29" applyNumberFormat="0" applyAlignment="0" applyProtection="0">
      <alignment vertical="center"/>
    </xf>
    <xf numFmtId="0" fontId="344" fillId="19" borderId="33" applyNumberFormat="0" applyAlignment="0" applyProtection="0">
      <alignment vertical="center"/>
    </xf>
    <xf numFmtId="0" fontId="345" fillId="19" borderId="33" applyNumberFormat="0" applyAlignment="0" applyProtection="0">
      <alignment vertical="center"/>
    </xf>
    <xf numFmtId="184" fontId="346" fillId="0" borderId="0" applyFont="0" applyFill="0" applyBorder="0" applyAlignment="0" applyProtection="0"/>
    <xf numFmtId="178" fontId="346" fillId="0" borderId="0" applyFont="0" applyFill="0" applyBorder="0" applyAlignment="0" applyProtection="0"/>
    <xf numFmtId="193" fontId="347" fillId="0" borderId="0" applyFont="0" applyFill="0" applyBorder="0" applyAlignment="0" applyProtection="0"/>
    <xf numFmtId="40" fontId="348" fillId="0" borderId="0" applyFont="0" applyFill="0" applyBorder="0" applyAlignment="0" applyProtection="0"/>
    <xf numFmtId="190" fontId="28" fillId="0" borderId="0" applyFont="0" applyFill="0" applyBorder="0" applyProtection="0">
      <alignment vertical="center"/>
    </xf>
    <xf numFmtId="38" fontId="317" fillId="0" borderId="0" applyFont="0" applyFill="0" applyBorder="0" applyProtection="0">
      <alignment vertical="center"/>
    </xf>
    <xf numFmtId="41" fontId="17" fillId="0" borderId="0" applyFont="0" applyFill="0" applyBorder="0" applyAlignment="0" applyProtection="0"/>
    <xf numFmtId="299" fontId="325" fillId="75" borderId="0" applyFill="0" applyBorder="0" applyProtection="0">
      <alignment horizontal="right"/>
    </xf>
    <xf numFmtId="38" fontId="317" fillId="0" borderId="0" applyFont="0" applyFill="0" applyBorder="0" applyAlignment="0" applyProtection="0">
      <alignment vertical="center"/>
    </xf>
    <xf numFmtId="300" fontId="28" fillId="0" borderId="0" applyFont="0" applyFill="0" applyBorder="0" applyAlignment="0" applyProtection="0">
      <alignment vertical="center"/>
    </xf>
    <xf numFmtId="301" fontId="28" fillId="0" borderId="0" applyFont="0" applyFill="0" applyBorder="0" applyAlignment="0" applyProtection="0">
      <alignment vertical="center"/>
    </xf>
    <xf numFmtId="0" fontId="16" fillId="0" borderId="0" applyFont="0" applyFill="0" applyBorder="0" applyAlignment="0" applyProtection="0"/>
    <xf numFmtId="302" fontId="16" fillId="0" borderId="0" applyFont="0" applyFill="0" applyBorder="0" applyAlignment="0" applyProtection="0"/>
    <xf numFmtId="303" fontId="16" fillId="0" borderId="0" applyFont="0" applyFill="0" applyBorder="0" applyAlignment="0" applyProtection="0"/>
    <xf numFmtId="304" fontId="16" fillId="0" borderId="0" applyFont="0" applyFill="0" applyBorder="0" applyAlignment="0" applyProtection="0"/>
    <xf numFmtId="43" fontId="17" fillId="0" borderId="0" applyFont="0" applyFill="0" applyBorder="0" applyAlignment="0" applyProtection="0"/>
    <xf numFmtId="237" fontId="349" fillId="0" borderId="0"/>
    <xf numFmtId="237" fontId="349" fillId="0" borderId="0"/>
    <xf numFmtId="237" fontId="349" fillId="0" borderId="0"/>
    <xf numFmtId="237" fontId="349" fillId="0" borderId="0"/>
    <xf numFmtId="237" fontId="349" fillId="0" borderId="0"/>
    <xf numFmtId="237" fontId="349" fillId="0" borderId="0"/>
    <xf numFmtId="237" fontId="349" fillId="0" borderId="0"/>
    <xf numFmtId="237" fontId="349" fillId="0" borderId="0"/>
    <xf numFmtId="237" fontId="349" fillId="0" borderId="0"/>
    <xf numFmtId="237" fontId="349" fillId="0" borderId="0"/>
    <xf numFmtId="237" fontId="349" fillId="0" borderId="0"/>
    <xf numFmtId="191" fontId="26" fillId="0" borderId="0" applyFont="0" applyFill="0" applyBorder="0" applyAlignment="0" applyProtection="0"/>
    <xf numFmtId="305" fontId="320" fillId="0" borderId="0">
      <protection locked="0"/>
    </xf>
    <xf numFmtId="0" fontId="8" fillId="0" borderId="0"/>
    <xf numFmtId="0" fontId="26" fillId="0" borderId="0" applyNumberFormat="0" applyFont="0" applyFill="0" applyBorder="0" applyAlignment="0" applyProtection="0">
      <alignment vertical="top"/>
    </xf>
    <xf numFmtId="0" fontId="26" fillId="0" borderId="0" applyNumberFormat="0" applyFont="0" applyFill="0" applyBorder="0" applyAlignment="0" applyProtection="0">
      <alignment vertical="top"/>
    </xf>
    <xf numFmtId="0" fontId="26" fillId="0" borderId="0"/>
    <xf numFmtId="0" fontId="43" fillId="0" borderId="0"/>
    <xf numFmtId="0" fontId="69" fillId="0" borderId="10">
      <alignment horizontal="center" vertical="center"/>
    </xf>
    <xf numFmtId="0" fontId="350" fillId="0" borderId="0"/>
    <xf numFmtId="0" fontId="164" fillId="0" borderId="77">
      <protection locked="0"/>
    </xf>
    <xf numFmtId="306" fontId="320" fillId="0" borderId="0">
      <protection locked="0"/>
    </xf>
    <xf numFmtId="307" fontId="320" fillId="0" borderId="0">
      <protection locked="0"/>
    </xf>
    <xf numFmtId="0" fontId="346" fillId="0" borderId="0"/>
    <xf numFmtId="0" fontId="351" fillId="6" borderId="0" applyNumberFormat="0" applyBorder="0" applyAlignment="0" applyProtection="0">
      <alignment vertical="center"/>
    </xf>
    <xf numFmtId="0" fontId="349" fillId="0" borderId="0"/>
    <xf numFmtId="308" fontId="26" fillId="0" borderId="0" applyFont="0" applyFill="0" applyBorder="0" applyAlignment="0" applyProtection="0"/>
    <xf numFmtId="309" fontId="26" fillId="0" borderId="0" applyFont="0" applyFill="0" applyBorder="0" applyAlignment="0" applyProtection="0"/>
    <xf numFmtId="0" fontId="352" fillId="0" borderId="0"/>
    <xf numFmtId="0" fontId="353" fillId="0" borderId="0"/>
    <xf numFmtId="1" fontId="349" fillId="0" borderId="14">
      <alignment horizontal="left" vertical="top" wrapText="1"/>
    </xf>
    <xf numFmtId="0" fontId="354" fillId="9" borderId="0" applyNumberFormat="0" applyBorder="0" applyAlignment="0" applyProtection="0">
      <alignment vertical="center"/>
    </xf>
    <xf numFmtId="0" fontId="355" fillId="0" borderId="0" applyNumberFormat="0" applyFill="0" applyBorder="0" applyAlignment="0" applyProtection="0">
      <alignment vertical="top"/>
      <protection locked="0"/>
    </xf>
    <xf numFmtId="0" fontId="356" fillId="0" borderId="16" applyNumberFormat="0" applyFill="0" applyAlignment="0" applyProtection="0">
      <alignment vertical="center"/>
    </xf>
    <xf numFmtId="0" fontId="357" fillId="0" borderId="17" applyNumberFormat="0" applyFill="0" applyAlignment="0" applyProtection="0">
      <alignment vertical="center"/>
    </xf>
    <xf numFmtId="0" fontId="358" fillId="0" borderId="18" applyNumberFormat="0" applyFill="0" applyAlignment="0" applyProtection="0">
      <alignment vertical="center"/>
    </xf>
    <xf numFmtId="0" fontId="358" fillId="0" borderId="0" applyNumberFormat="0" applyFill="0" applyBorder="0" applyAlignment="0" applyProtection="0">
      <alignment vertical="center"/>
    </xf>
    <xf numFmtId="0" fontId="359" fillId="19" borderId="29" applyNumberFormat="0" applyAlignment="0" applyProtection="0">
      <alignment vertical="center"/>
    </xf>
    <xf numFmtId="0" fontId="360" fillId="0" borderId="0" applyNumberFormat="0" applyFill="0" applyBorder="0" applyAlignment="0" applyProtection="0">
      <alignment vertical="center"/>
    </xf>
    <xf numFmtId="0" fontId="361" fillId="0" borderId="0" applyNumberFormat="0" applyFill="0" applyBorder="0" applyAlignment="0" applyProtection="0">
      <alignment vertical="center"/>
    </xf>
    <xf numFmtId="186" fontId="347" fillId="0" borderId="0" applyFont="0" applyFill="0" applyBorder="0" applyAlignment="0" applyProtection="0"/>
    <xf numFmtId="283" fontId="348" fillId="0" borderId="0" applyFont="0" applyFill="0" applyBorder="0" applyAlignment="0" applyProtection="0"/>
    <xf numFmtId="283" fontId="348" fillId="0" borderId="0" applyFont="0" applyFill="0" applyBorder="0" applyAlignment="0" applyProtection="0"/>
    <xf numFmtId="310" fontId="346" fillId="0" borderId="0" applyFont="0" applyFill="0" applyBorder="0" applyAlignment="0" applyProtection="0"/>
    <xf numFmtId="190" fontId="34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91" fontId="26" fillId="0" borderId="0" applyFont="0" applyFill="0" applyBorder="0" applyAlignment="0" applyProtection="0"/>
    <xf numFmtId="186" fontId="26" fillId="0" borderId="0" applyFont="0" applyFill="0" applyBorder="0" applyAlignment="0" applyProtection="0"/>
    <xf numFmtId="0" fontId="27" fillId="0" borderId="0">
      <protection locked="0"/>
    </xf>
    <xf numFmtId="0" fontId="362" fillId="0" borderId="2">
      <alignment vertical="center" wrapText="1"/>
    </xf>
    <xf numFmtId="0" fontId="363" fillId="0" borderId="2">
      <alignment vertical="center" wrapText="1"/>
    </xf>
    <xf numFmtId="0" fontId="363" fillId="0" borderId="2">
      <alignment vertical="center" wrapText="1"/>
    </xf>
    <xf numFmtId="0" fontId="364" fillId="0" borderId="67" applyNumberFormat="0" applyFill="0" applyAlignment="0" applyProtection="0">
      <alignment vertical="center"/>
    </xf>
    <xf numFmtId="0" fontId="387" fillId="0" borderId="0"/>
    <xf numFmtId="0" fontId="388" fillId="0" borderId="0"/>
    <xf numFmtId="0" fontId="8" fillId="0" borderId="0"/>
    <xf numFmtId="0" fontId="349" fillId="0" borderId="0"/>
  </cellStyleXfs>
  <cellXfs count="204">
    <xf numFmtId="0" fontId="0" fillId="0" borderId="0" xfId="0"/>
    <xf numFmtId="0" fontId="365" fillId="77" borderId="0" xfId="45904" applyNumberFormat="1" applyFont="1" applyBorder="1" applyAlignment="1" applyProtection="1">
      <protection locked="0"/>
    </xf>
    <xf numFmtId="0" fontId="365" fillId="77" borderId="26" xfId="45904" applyNumberFormat="1" applyFont="1" applyBorder="1" applyAlignment="1" applyProtection="1">
      <protection locked="0"/>
    </xf>
    <xf numFmtId="0" fontId="366" fillId="77" borderId="26" xfId="45904" applyNumberFormat="1" applyFont="1" applyBorder="1" applyAlignment="1" applyProtection="1">
      <protection locked="0"/>
    </xf>
    <xf numFmtId="10" fontId="366" fillId="77" borderId="26" xfId="1" applyNumberFormat="1" applyFont="1" applyFill="1" applyBorder="1" applyAlignment="1" applyProtection="1">
      <alignment horizontal="center"/>
      <protection locked="0"/>
    </xf>
    <xf numFmtId="0" fontId="365" fillId="77" borderId="0" xfId="45904" applyFont="1" applyProtection="1">
      <protection locked="0"/>
    </xf>
    <xf numFmtId="0" fontId="365" fillId="77" borderId="0" xfId="45904" applyFont="1" applyAlignment="1" applyProtection="1">
      <alignment vertical="center"/>
      <protection locked="0"/>
    </xf>
    <xf numFmtId="0" fontId="365" fillId="77" borderId="0" xfId="45904" applyNumberFormat="1" applyFont="1" applyBorder="1" applyAlignment="1" applyProtection="1">
      <alignment vertical="center"/>
      <protection locked="0"/>
    </xf>
    <xf numFmtId="171" fontId="4" fillId="2" borderId="2" xfId="30576" applyNumberFormat="1" applyFont="1" applyFill="1" applyBorder="1" applyAlignment="1" applyProtection="1">
      <alignment horizontal="left" vertical="center" wrapText="1" indent="1"/>
    </xf>
    <xf numFmtId="172" fontId="4" fillId="2" borderId="78" xfId="30576" applyNumberFormat="1" applyFont="1" applyFill="1" applyBorder="1" applyAlignment="1" applyProtection="1">
      <alignment horizontal="center" vertical="center" wrapText="1"/>
    </xf>
    <xf numFmtId="0" fontId="367" fillId="77" borderId="14" xfId="45904" applyNumberFormat="1" applyFont="1" applyBorder="1" applyAlignment="1" applyProtection="1">
      <alignment horizontal="left" vertical="center" indent="1"/>
    </xf>
    <xf numFmtId="0" fontId="366" fillId="77" borderId="61" xfId="45904" applyNumberFormat="1" applyFont="1" applyBorder="1" applyAlignment="1" applyProtection="1">
      <alignment horizontal="center" vertical="center"/>
    </xf>
    <xf numFmtId="0" fontId="365" fillId="0" borderId="0" xfId="45904" applyNumberFormat="1" applyFont="1" applyFill="1" applyBorder="1" applyAlignment="1" applyProtection="1">
      <protection locked="0"/>
    </xf>
    <xf numFmtId="0" fontId="365" fillId="0" borderId="0" xfId="45904" applyFont="1" applyFill="1" applyProtection="1">
      <protection locked="0"/>
    </xf>
    <xf numFmtId="0" fontId="369" fillId="77" borderId="30" xfId="45904" applyNumberFormat="1" applyFont="1" applyBorder="1" applyAlignment="1" applyProtection="1">
      <alignment horizontal="left" vertical="center" indent="1"/>
    </xf>
    <xf numFmtId="172" fontId="370" fillId="83" borderId="76" xfId="45904" applyNumberFormat="1" applyFont="1" applyFill="1" applyBorder="1" applyAlignment="1" applyProtection="1">
      <alignment horizontal="right" vertical="center" indent="1"/>
    </xf>
    <xf numFmtId="0" fontId="366" fillId="77" borderId="0" xfId="45904" applyNumberFormat="1" applyFont="1" applyBorder="1" applyAlignment="1" applyProtection="1">
      <protection locked="0"/>
    </xf>
    <xf numFmtId="10" fontId="366" fillId="77" borderId="0" xfId="1" applyNumberFormat="1" applyFont="1" applyFill="1" applyBorder="1" applyAlignment="1" applyProtection="1">
      <alignment horizontal="center"/>
      <protection locked="0"/>
    </xf>
    <xf numFmtId="0" fontId="368" fillId="0" borderId="0" xfId="45904" applyNumberFormat="1" applyFont="1" applyFill="1" applyBorder="1" applyAlignment="1" applyProtection="1">
      <alignment horizontal="right" vertical="top" wrapText="1"/>
      <protection locked="0"/>
    </xf>
    <xf numFmtId="0" fontId="368" fillId="77" borderId="0" xfId="45904" applyNumberFormat="1" applyFont="1" applyBorder="1" applyAlignment="1" applyProtection="1">
      <alignment horizontal="left" vertical="center" wrapText="1"/>
      <protection locked="0"/>
    </xf>
    <xf numFmtId="10" fontId="365" fillId="77" borderId="0" xfId="1" applyNumberFormat="1" applyFont="1" applyFill="1" applyBorder="1" applyAlignment="1" applyProtection="1">
      <alignment horizontal="center"/>
      <protection locked="0"/>
    </xf>
    <xf numFmtId="0" fontId="12" fillId="0" borderId="0" xfId="0" applyFont="1" applyFill="1"/>
    <xf numFmtId="0" fontId="12" fillId="0" borderId="0" xfId="0" applyFont="1" applyFill="1" applyAlignment="1">
      <alignment vertical="center"/>
    </xf>
    <xf numFmtId="1" fontId="12" fillId="0" borderId="0" xfId="0" applyNumberFormat="1" applyFont="1" applyFill="1" applyAlignment="1">
      <alignment horizontal="center" vertical="center"/>
    </xf>
    <xf numFmtId="4" fontId="12" fillId="0" borderId="0" xfId="0" applyNumberFormat="1" applyFont="1" applyFill="1" applyAlignment="1">
      <alignment horizontal="center" vertical="center"/>
    </xf>
    <xf numFmtId="4" fontId="12" fillId="0" borderId="0" xfId="0" applyNumberFormat="1" applyFont="1" applyFill="1" applyAlignment="1">
      <alignment horizontal="right" vertical="center"/>
    </xf>
    <xf numFmtId="0" fontId="12" fillId="0" borderId="0" xfId="0" applyFont="1" applyFill="1" applyAlignment="1">
      <alignment vertical="center" wrapText="1"/>
    </xf>
    <xf numFmtId="0" fontId="9" fillId="0" borderId="0" xfId="2" applyFont="1" applyFill="1"/>
    <xf numFmtId="0" fontId="9" fillId="0" borderId="0" xfId="2" applyFont="1" applyFill="1" applyBorder="1"/>
    <xf numFmtId="4" fontId="12" fillId="0" borderId="2" xfId="2" applyNumberFormat="1" applyFont="1" applyFill="1" applyBorder="1" applyAlignment="1">
      <alignment horizontal="center" vertical="center"/>
    </xf>
    <xf numFmtId="0" fontId="12" fillId="0" borderId="0" xfId="2" applyFont="1" applyFill="1" applyBorder="1"/>
    <xf numFmtId="0" fontId="2" fillId="0" borderId="79" xfId="0" applyFont="1" applyFill="1" applyBorder="1" applyAlignment="1">
      <alignment vertical="center" wrapText="1"/>
    </xf>
    <xf numFmtId="311" fontId="4" fillId="0" borderId="2" xfId="45904" applyNumberFormat="1" applyFont="1" applyFill="1" applyBorder="1" applyAlignment="1" applyProtection="1">
      <alignment horizontal="left" vertical="center" indent="1"/>
    </xf>
    <xf numFmtId="172" fontId="4" fillId="0" borderId="78" xfId="45904" applyNumberFormat="1" applyFont="1" applyFill="1" applyBorder="1" applyAlignment="1" applyProtection="1">
      <alignment horizontal="right" vertical="center" indent="1"/>
    </xf>
    <xf numFmtId="311" fontId="4" fillId="0" borderId="30" xfId="45904" applyNumberFormat="1" applyFont="1" applyFill="1" applyBorder="1" applyAlignment="1" applyProtection="1">
      <alignment horizontal="left" vertical="center" indent="1"/>
    </xf>
    <xf numFmtId="172" fontId="4" fillId="0" borderId="76" xfId="45904" applyNumberFormat="1" applyFont="1" applyFill="1" applyBorder="1" applyAlignment="1" applyProtection="1">
      <alignment horizontal="right" vertical="center" indent="1"/>
    </xf>
    <xf numFmtId="0" fontId="9" fillId="0" borderId="83" xfId="3" applyFont="1" applyFill="1" applyBorder="1"/>
    <xf numFmtId="0" fontId="12" fillId="0" borderId="54" xfId="3" applyFont="1" applyFill="1" applyBorder="1"/>
    <xf numFmtId="0" fontId="379" fillId="0" borderId="0" xfId="0" applyFont="1"/>
    <xf numFmtId="0" fontId="380" fillId="0" borderId="0" xfId="0" applyFont="1"/>
    <xf numFmtId="0" fontId="382" fillId="0" borderId="0" xfId="0" applyFont="1"/>
    <xf numFmtId="0" fontId="381" fillId="0" borderId="0" xfId="0" applyFont="1"/>
    <xf numFmtId="0" fontId="0" fillId="0" borderId="0" xfId="0" applyFont="1"/>
    <xf numFmtId="0" fontId="383" fillId="0" borderId="0" xfId="17459" applyFont="1" applyAlignment="1" applyProtection="1"/>
    <xf numFmtId="0" fontId="0" fillId="0" borderId="0" xfId="0" applyAlignment="1">
      <alignment horizontal="justify" vertical="top" wrapText="1"/>
    </xf>
    <xf numFmtId="0" fontId="0" fillId="0" borderId="0" xfId="0" applyAlignment="1">
      <alignment horizontal="right" vertical="top" wrapText="1"/>
    </xf>
    <xf numFmtId="0" fontId="2" fillId="0" borderId="0" xfId="0" applyFont="1" applyAlignment="1">
      <alignment horizontal="right" vertical="top" wrapText="1"/>
    </xf>
    <xf numFmtId="0" fontId="2" fillId="0" borderId="0" xfId="0" applyFont="1" applyAlignment="1">
      <alignment horizontal="center" vertical="center" wrapText="1"/>
    </xf>
    <xf numFmtId="171" fontId="4" fillId="2" borderId="79" xfId="30576" applyNumberFormat="1" applyFont="1" applyFill="1" applyBorder="1" applyAlignment="1" applyProtection="1">
      <alignment horizontal="center" vertical="center" wrapText="1"/>
    </xf>
    <xf numFmtId="10" fontId="4" fillId="2" borderId="84" xfId="1" applyNumberFormat="1" applyFont="1" applyFill="1" applyBorder="1" applyAlignment="1" applyProtection="1">
      <alignment horizontal="center" vertical="center" wrapText="1"/>
    </xf>
    <xf numFmtId="0" fontId="366" fillId="77" borderId="85" xfId="45904" applyNumberFormat="1" applyFont="1" applyBorder="1" applyAlignment="1" applyProtection="1">
      <alignment horizontal="center" vertical="top" wrapText="1"/>
    </xf>
    <xf numFmtId="10" fontId="366" fillId="77" borderId="43" xfId="1" applyNumberFormat="1" applyFont="1" applyFill="1" applyBorder="1" applyAlignment="1" applyProtection="1">
      <alignment horizontal="center" vertical="center"/>
    </xf>
    <xf numFmtId="0" fontId="4" fillId="0" borderId="79" xfId="45904" applyNumberFormat="1" applyFont="1" applyFill="1" applyBorder="1" applyAlignment="1" applyProtection="1">
      <alignment horizontal="center" vertical="center" wrapText="1"/>
    </xf>
    <xf numFmtId="10" fontId="4" fillId="0" borderId="84" xfId="1" applyNumberFormat="1" applyFont="1" applyFill="1" applyBorder="1" applyAlignment="1" applyProtection="1">
      <alignment horizontal="center" vertical="center"/>
    </xf>
    <xf numFmtId="10" fontId="4" fillId="0" borderId="87" xfId="1" applyNumberFormat="1" applyFont="1" applyFill="1" applyBorder="1" applyAlignment="1" applyProtection="1">
      <alignment horizontal="center" vertical="center"/>
    </xf>
    <xf numFmtId="0" fontId="368" fillId="77" borderId="86" xfId="45904" applyNumberFormat="1" applyFont="1" applyBorder="1" applyAlignment="1" applyProtection="1">
      <alignment horizontal="center" vertical="center" wrapText="1"/>
    </xf>
    <xf numFmtId="10" fontId="370" fillId="83" borderId="87" xfId="1" applyNumberFormat="1" applyFont="1" applyFill="1" applyBorder="1" applyAlignment="1" applyProtection="1">
      <alignment horizontal="center" vertical="center"/>
    </xf>
    <xf numFmtId="0" fontId="368" fillId="77" borderId="82" xfId="45904" applyNumberFormat="1" applyFont="1" applyBorder="1" applyAlignment="1" applyProtection="1">
      <alignment vertical="center"/>
    </xf>
    <xf numFmtId="3" fontId="210" fillId="0" borderId="88" xfId="45904" applyNumberFormat="1" applyFont="1" applyFill="1" applyBorder="1" applyAlignment="1" applyProtection="1">
      <alignment horizontal="left" vertical="center" indent="1"/>
    </xf>
    <xf numFmtId="172" fontId="210" fillId="0" borderId="89" xfId="30576" applyNumberFormat="1" applyFont="1" applyFill="1" applyBorder="1" applyAlignment="1" applyProtection="1">
      <alignment horizontal="right" vertical="center" indent="1"/>
    </xf>
    <xf numFmtId="10" fontId="210" fillId="0" borderId="90" xfId="1" applyNumberFormat="1" applyFont="1" applyFill="1" applyBorder="1" applyAlignment="1" applyProtection="1">
      <alignment horizontal="center" vertical="center"/>
    </xf>
    <xf numFmtId="312" fontId="12" fillId="0" borderId="0" xfId="0" applyNumberFormat="1" applyFont="1" applyFill="1" applyAlignment="1">
      <alignment horizontal="center" vertical="center"/>
    </xf>
    <xf numFmtId="1" fontId="12" fillId="0" borderId="2" xfId="51511" applyNumberFormat="1" applyFont="1" applyFill="1" applyBorder="1" applyAlignment="1" applyProtection="1">
      <alignment horizontal="center" vertical="center"/>
      <protection locked="0"/>
    </xf>
    <xf numFmtId="3" fontId="12" fillId="0" borderId="2" xfId="51512" applyNumberFormat="1" applyFont="1" applyFill="1" applyBorder="1" applyAlignment="1" applyProtection="1">
      <alignment horizontal="center" vertical="center"/>
      <protection locked="0"/>
    </xf>
    <xf numFmtId="3" fontId="12" fillId="0" borderId="2" xfId="51510" applyNumberFormat="1" applyFont="1" applyFill="1" applyBorder="1" applyAlignment="1">
      <alignment horizontal="left" vertical="center" wrapText="1"/>
    </xf>
    <xf numFmtId="0" fontId="12" fillId="0" borderId="79" xfId="0" quotePrefix="1" applyNumberFormat="1" applyFont="1" applyFill="1" applyBorder="1" applyAlignment="1">
      <alignment horizontal="center" vertical="center" wrapText="1"/>
    </xf>
    <xf numFmtId="49" fontId="371" fillId="0" borderId="0" xfId="0" applyNumberFormat="1" applyFont="1" applyFill="1" applyAlignment="1">
      <alignment vertical="center" wrapText="1"/>
    </xf>
    <xf numFmtId="3" fontId="8" fillId="0" borderId="2" xfId="0" applyNumberFormat="1" applyFont="1" applyFill="1" applyBorder="1" applyAlignment="1">
      <alignment horizontal="center"/>
    </xf>
    <xf numFmtId="3" fontId="8" fillId="0" borderId="2" xfId="0" applyNumberFormat="1" applyFont="1" applyFill="1" applyBorder="1" applyAlignment="1">
      <alignment horizontal="left"/>
    </xf>
    <xf numFmtId="3" fontId="400" fillId="83" borderId="2" xfId="0" applyNumberFormat="1" applyFont="1" applyFill="1" applyBorder="1" applyAlignment="1">
      <alignment horizontal="center"/>
    </xf>
    <xf numFmtId="3" fontId="11" fillId="83" borderId="2" xfId="0" applyNumberFormat="1" applyFont="1" applyFill="1" applyBorder="1" applyAlignment="1">
      <alignment horizontal="center"/>
    </xf>
    <xf numFmtId="3" fontId="401" fillId="83" borderId="2" xfId="0" applyNumberFormat="1" applyFont="1" applyFill="1" applyBorder="1" applyAlignment="1">
      <alignment horizontal="center"/>
    </xf>
    <xf numFmtId="3" fontId="244" fillId="83" borderId="2" xfId="0" applyNumberFormat="1" applyFont="1" applyFill="1" applyBorder="1" applyAlignment="1">
      <alignment horizontal="center"/>
    </xf>
    <xf numFmtId="3" fontId="402" fillId="83" borderId="2" xfId="0" applyNumberFormat="1" applyFont="1" applyFill="1" applyBorder="1" applyAlignment="1">
      <alignment horizontal="left"/>
    </xf>
    <xf numFmtId="0" fontId="403" fillId="83" borderId="2" xfId="0" applyFont="1" applyFill="1" applyBorder="1"/>
    <xf numFmtId="3" fontId="405" fillId="83" borderId="2" xfId="0" applyNumberFormat="1" applyFont="1" applyFill="1" applyBorder="1" applyAlignment="1">
      <alignment horizontal="left"/>
    </xf>
    <xf numFmtId="3" fontId="244" fillId="0" borderId="2" xfId="0" applyNumberFormat="1" applyFont="1" applyFill="1" applyBorder="1" applyAlignment="1">
      <alignment horizontal="center"/>
    </xf>
    <xf numFmtId="3" fontId="402" fillId="0" borderId="2" xfId="0" applyNumberFormat="1" applyFont="1" applyFill="1" applyBorder="1" applyAlignment="1">
      <alignment horizontal="left"/>
    </xf>
    <xf numFmtId="3" fontId="405" fillId="0" borderId="2" xfId="0" applyNumberFormat="1" applyFont="1" applyFill="1" applyBorder="1" applyAlignment="1">
      <alignment horizontal="left"/>
    </xf>
    <xf numFmtId="3" fontId="8" fillId="83" borderId="2" xfId="0" applyNumberFormat="1" applyFont="1" applyFill="1" applyBorder="1" applyAlignment="1">
      <alignment horizontal="center"/>
    </xf>
    <xf numFmtId="3" fontId="8" fillId="83" borderId="2" xfId="0" applyNumberFormat="1" applyFont="1" applyFill="1" applyBorder="1" applyAlignment="1">
      <alignment horizontal="left"/>
    </xf>
    <xf numFmtId="3" fontId="406" fillId="83" borderId="2" xfId="0" applyNumberFormat="1" applyFont="1" applyFill="1" applyBorder="1" applyAlignment="1">
      <alignment horizontal="left"/>
    </xf>
    <xf numFmtId="3" fontId="6" fillId="83" borderId="2" xfId="0" applyNumberFormat="1" applyFont="1" applyFill="1" applyBorder="1" applyAlignment="1">
      <alignment horizontal="center"/>
    </xf>
    <xf numFmtId="3" fontId="407" fillId="83" borderId="2" xfId="0" applyNumberFormat="1" applyFont="1" applyFill="1" applyBorder="1" applyAlignment="1">
      <alignment horizontal="center"/>
    </xf>
    <xf numFmtId="3" fontId="244" fillId="83" borderId="2" xfId="0" applyNumberFormat="1" applyFont="1" applyFill="1" applyBorder="1" applyAlignment="1">
      <alignment horizontal="left"/>
    </xf>
    <xf numFmtId="3" fontId="109" fillId="83" borderId="2" xfId="0" applyNumberFormat="1" applyFont="1" applyFill="1" applyBorder="1" applyAlignment="1">
      <alignment horizontal="left"/>
    </xf>
    <xf numFmtId="3" fontId="408" fillId="83" borderId="2" xfId="0" applyNumberFormat="1" applyFont="1" applyFill="1" applyBorder="1" applyAlignment="1">
      <alignment horizontal="center"/>
    </xf>
    <xf numFmtId="3" fontId="404" fillId="83" borderId="2" xfId="0" applyNumberFormat="1" applyFont="1" applyFill="1" applyBorder="1" applyAlignment="1">
      <alignment horizontal="left"/>
    </xf>
    <xf numFmtId="0" fontId="403" fillId="83" borderId="2" xfId="0" applyFont="1" applyFill="1" applyBorder="1" applyAlignment="1">
      <alignment vertical="center"/>
    </xf>
    <xf numFmtId="3" fontId="406" fillId="0" borderId="2" xfId="0" applyNumberFormat="1" applyFont="1" applyFill="1" applyBorder="1" applyAlignment="1">
      <alignment horizontal="left"/>
    </xf>
    <xf numFmtId="0" fontId="403" fillId="0" borderId="2" xfId="0" applyFont="1" applyFill="1" applyBorder="1" applyAlignment="1">
      <alignment vertical="center"/>
    </xf>
    <xf numFmtId="3" fontId="409" fillId="83" borderId="2" xfId="0" applyNumberFormat="1" applyFont="1" applyFill="1" applyBorder="1" applyAlignment="1">
      <alignment horizontal="center"/>
    </xf>
    <xf numFmtId="3" fontId="406" fillId="83" borderId="2" xfId="0" applyNumberFormat="1" applyFont="1" applyFill="1" applyBorder="1" applyAlignment="1">
      <alignment horizontal="center"/>
    </xf>
    <xf numFmtId="3" fontId="410" fillId="83" borderId="2" xfId="0" applyNumberFormat="1" applyFont="1" applyFill="1" applyBorder="1" applyAlignment="1">
      <alignment horizontal="left"/>
    </xf>
    <xf numFmtId="3" fontId="130" fillId="83" borderId="2" xfId="0" applyNumberFormat="1" applyFont="1" applyFill="1" applyBorder="1" applyAlignment="1">
      <alignment horizontal="left"/>
    </xf>
    <xf numFmtId="0" fontId="8" fillId="83" borderId="2" xfId="0" applyFont="1" applyFill="1" applyBorder="1"/>
    <xf numFmtId="0" fontId="130" fillId="83" borderId="2" xfId="0" applyFont="1" applyFill="1" applyBorder="1"/>
    <xf numFmtId="3" fontId="5" fillId="83" borderId="2" xfId="0" applyNumberFormat="1" applyFont="1" applyFill="1" applyBorder="1"/>
    <xf numFmtId="0" fontId="11" fillId="83" borderId="2" xfId="51513" quotePrefix="1" applyFont="1" applyFill="1" applyBorder="1" applyAlignment="1" applyProtection="1">
      <alignment horizontal="center"/>
    </xf>
    <xf numFmtId="0" fontId="130" fillId="83" borderId="2" xfId="51513" quotePrefix="1" applyFont="1" applyFill="1" applyBorder="1" applyAlignment="1" applyProtection="1">
      <alignment horizontal="left"/>
    </xf>
    <xf numFmtId="3" fontId="8" fillId="83" borderId="0" xfId="0" applyNumberFormat="1" applyFont="1" applyFill="1" applyBorder="1" applyAlignment="1"/>
    <xf numFmtId="0" fontId="11" fillId="83" borderId="2" xfId="0" applyFont="1" applyFill="1" applyBorder="1"/>
    <xf numFmtId="0" fontId="402" fillId="83" borderId="2" xfId="0" applyFont="1" applyFill="1" applyBorder="1"/>
    <xf numFmtId="0" fontId="410" fillId="83" borderId="2" xfId="0" applyFont="1" applyFill="1" applyBorder="1"/>
    <xf numFmtId="3" fontId="397" fillId="0" borderId="2" xfId="51510" applyNumberFormat="1" applyFont="1" applyFill="1" applyBorder="1" applyAlignment="1">
      <alignment horizontal="left" vertical="center" wrapText="1"/>
    </xf>
    <xf numFmtId="0" fontId="8" fillId="0" borderId="2" xfId="0" applyFont="1" applyFill="1" applyBorder="1"/>
    <xf numFmtId="3" fontId="130" fillId="0" borderId="2" xfId="0" applyNumberFormat="1" applyFont="1" applyFill="1" applyBorder="1" applyAlignment="1">
      <alignment horizontal="left"/>
    </xf>
    <xf numFmtId="0" fontId="130" fillId="0" borderId="2" xfId="0" applyFont="1" applyFill="1" applyBorder="1"/>
    <xf numFmtId="3" fontId="405" fillId="83" borderId="2" xfId="0" applyNumberFormat="1" applyFont="1" applyFill="1" applyBorder="1" applyAlignment="1">
      <alignment horizontal="left" wrapText="1"/>
    </xf>
    <xf numFmtId="0" fontId="9" fillId="84" borderId="0" xfId="2" applyFont="1" applyFill="1" applyBorder="1"/>
    <xf numFmtId="0" fontId="12" fillId="84" borderId="0" xfId="2" applyFont="1" applyFill="1" applyBorder="1"/>
    <xf numFmtId="0" fontId="12" fillId="0" borderId="0" xfId="0" applyFont="1" applyFill="1" applyAlignment="1">
      <alignment horizontal="center"/>
    </xf>
    <xf numFmtId="0" fontId="2" fillId="0" borderId="2" xfId="0" applyFont="1" applyFill="1" applyBorder="1" applyAlignment="1">
      <alignment vertical="center" wrapText="1"/>
    </xf>
    <xf numFmtId="312" fontId="12" fillId="0" borderId="2" xfId="0" applyNumberFormat="1" applyFont="1" applyFill="1" applyBorder="1" applyAlignment="1">
      <alignment horizontal="center" vertical="center"/>
    </xf>
    <xf numFmtId="1" fontId="9" fillId="0" borderId="2" xfId="0" applyNumberFormat="1" applyFont="1" applyFill="1" applyBorder="1" applyAlignment="1">
      <alignment horizontal="center" vertical="center"/>
    </xf>
    <xf numFmtId="0" fontId="8" fillId="0" borderId="2" xfId="0" applyFont="1" applyFill="1" applyBorder="1" applyAlignment="1">
      <alignment wrapText="1"/>
    </xf>
    <xf numFmtId="0" fontId="12" fillId="0" borderId="2" xfId="2" applyFont="1" applyFill="1" applyBorder="1" applyAlignment="1">
      <alignment horizontal="center" vertical="center"/>
    </xf>
    <xf numFmtId="1" fontId="12" fillId="0" borderId="2" xfId="0" applyNumberFormat="1" applyFont="1" applyFill="1" applyBorder="1" applyAlignment="1">
      <alignment horizontal="center" vertical="center"/>
    </xf>
    <xf numFmtId="0" fontId="9" fillId="0" borderId="2"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4" fontId="12" fillId="0" borderId="2" xfId="0" applyNumberFormat="1" applyFont="1" applyFill="1" applyBorder="1" applyAlignment="1">
      <alignment horizontal="center" vertical="center" wrapText="1"/>
    </xf>
    <xf numFmtId="0" fontId="11" fillId="0" borderId="2" xfId="0" applyFont="1" applyFill="1" applyBorder="1"/>
    <xf numFmtId="4" fontId="9" fillId="0" borderId="2" xfId="2" applyNumberFormat="1" applyFont="1" applyFill="1" applyBorder="1" applyAlignment="1">
      <alignment horizontal="center" vertical="center"/>
    </xf>
    <xf numFmtId="0" fontId="2" fillId="0" borderId="2" xfId="0" applyNumberFormat="1" applyFont="1" applyFill="1" applyBorder="1" applyAlignment="1">
      <alignment vertical="center" wrapText="1"/>
    </xf>
    <xf numFmtId="0" fontId="2" fillId="0" borderId="2" xfId="0" applyNumberFormat="1" applyFont="1" applyFill="1" applyBorder="1" applyAlignment="1">
      <alignment vertical="center"/>
    </xf>
    <xf numFmtId="312" fontId="0" fillId="0" borderId="2" xfId="0" applyNumberFormat="1" applyFont="1" applyFill="1" applyBorder="1" applyAlignment="1">
      <alignment horizontal="center" vertical="center"/>
    </xf>
    <xf numFmtId="1"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2" fillId="0" borderId="2" xfId="0" applyFont="1" applyFill="1" applyBorder="1" applyAlignment="1">
      <alignment horizontal="left" vertical="center" wrapText="1"/>
    </xf>
    <xf numFmtId="0" fontId="9" fillId="0" borderId="2" xfId="2" applyFont="1" applyFill="1" applyBorder="1" applyAlignment="1">
      <alignment horizontal="center" vertical="center"/>
    </xf>
    <xf numFmtId="312" fontId="12" fillId="0" borderId="2" xfId="2" applyNumberFormat="1" applyFont="1" applyFill="1" applyBorder="1" applyAlignment="1">
      <alignment horizontal="center" vertical="center"/>
    </xf>
    <xf numFmtId="1" fontId="9" fillId="0" borderId="2" xfId="2" applyNumberFormat="1" applyFont="1" applyFill="1" applyBorder="1" applyAlignment="1">
      <alignment horizontal="center" vertical="center"/>
    </xf>
    <xf numFmtId="49" fontId="12" fillId="0" borderId="2" xfId="0" applyNumberFormat="1" applyFont="1" applyFill="1" applyBorder="1" applyAlignment="1">
      <alignment horizontal="left" vertical="center" wrapText="1"/>
    </xf>
    <xf numFmtId="0" fontId="9" fillId="0" borderId="2" xfId="0" applyFont="1" applyFill="1" applyBorder="1" applyAlignment="1">
      <alignment vertical="center" wrapText="1"/>
    </xf>
    <xf numFmtId="0" fontId="12" fillId="0" borderId="2" xfId="0" applyFont="1" applyFill="1" applyBorder="1" applyAlignment="1">
      <alignment vertical="center" wrapText="1"/>
    </xf>
    <xf numFmtId="312" fontId="12" fillId="0" borderId="2" xfId="1" applyNumberFormat="1" applyFont="1" applyFill="1" applyBorder="1" applyAlignment="1">
      <alignment horizontal="center" vertical="center"/>
    </xf>
    <xf numFmtId="9" fontId="12" fillId="0" borderId="2" xfId="1" applyFont="1" applyFill="1" applyBorder="1" applyAlignment="1">
      <alignment horizontal="center" vertical="center"/>
    </xf>
    <xf numFmtId="0" fontId="12" fillId="0" borderId="2" xfId="0" applyFont="1" applyFill="1" applyBorder="1" applyAlignment="1">
      <alignment horizontal="left" vertical="center" wrapText="1"/>
    </xf>
    <xf numFmtId="0" fontId="2" fillId="0" borderId="2" xfId="0" applyFont="1" applyFill="1" applyBorder="1" applyAlignment="1">
      <alignment vertical="center"/>
    </xf>
    <xf numFmtId="0" fontId="2" fillId="0" borderId="2" xfId="0" applyFont="1" applyFill="1" applyBorder="1" applyAlignment="1">
      <alignment horizontal="center" vertical="center"/>
    </xf>
    <xf numFmtId="0" fontId="392" fillId="0" borderId="2" xfId="0" applyFont="1" applyFill="1" applyBorder="1" applyAlignment="1">
      <alignment vertical="top" wrapText="1"/>
    </xf>
    <xf numFmtId="0" fontId="9" fillId="0" borderId="2" xfId="0" applyFont="1" applyFill="1" applyBorder="1" applyAlignment="1">
      <alignment horizontal="left" vertical="top" wrapText="1"/>
    </xf>
    <xf numFmtId="0" fontId="9" fillId="0" borderId="2" xfId="2" applyFont="1" applyFill="1" applyBorder="1"/>
    <xf numFmtId="0" fontId="2" fillId="0" borderId="2" xfId="0" applyFont="1" applyFill="1" applyBorder="1"/>
    <xf numFmtId="0" fontId="12" fillId="0" borderId="2" xfId="0" applyFont="1" applyFill="1" applyBorder="1" applyAlignment="1">
      <alignment horizontal="left" vertical="top" wrapText="1"/>
    </xf>
    <xf numFmtId="49" fontId="2" fillId="0" borderId="2" xfId="0" applyNumberFormat="1" applyFont="1" applyFill="1" applyBorder="1" applyAlignment="1">
      <alignment horizontal="left" vertical="center" wrapText="1"/>
    </xf>
    <xf numFmtId="0" fontId="5" fillId="0" borderId="2" xfId="0" applyFont="1" applyFill="1" applyBorder="1" applyAlignment="1">
      <alignment horizontal="left" vertical="top" wrapText="1"/>
    </xf>
    <xf numFmtId="0" fontId="0" fillId="0" borderId="2" xfId="0" applyNumberFormat="1" applyFont="1" applyFill="1" applyBorder="1" applyAlignment="1">
      <alignment vertical="center" wrapText="1"/>
    </xf>
    <xf numFmtId="0" fontId="9" fillId="0" borderId="2" xfId="0" applyNumberFormat="1" applyFont="1" applyFill="1" applyBorder="1" applyAlignment="1">
      <alignment vertical="center" wrapText="1"/>
    </xf>
    <xf numFmtId="0" fontId="9" fillId="0" borderId="2" xfId="0" applyNumberFormat="1" applyFont="1" applyFill="1" applyBorder="1" applyAlignment="1">
      <alignment vertical="center"/>
    </xf>
    <xf numFmtId="0" fontId="394" fillId="0" borderId="2" xfId="0" applyFont="1" applyFill="1" applyBorder="1" applyAlignment="1">
      <alignment vertical="center" wrapText="1"/>
    </xf>
    <xf numFmtId="0" fontId="9" fillId="0" borderId="2" xfId="0" applyFont="1" applyFill="1" applyBorder="1" applyAlignment="1">
      <alignment horizontal="center" vertical="center"/>
    </xf>
    <xf numFmtId="0" fontId="2" fillId="0" borderId="2" xfId="0" applyFont="1" applyFill="1" applyBorder="1" applyAlignment="1">
      <alignment vertical="top" wrapText="1"/>
    </xf>
    <xf numFmtId="0" fontId="12" fillId="0" borderId="2" xfId="0" applyFont="1" applyFill="1" applyBorder="1" applyAlignment="1">
      <alignment horizontal="center" vertical="center"/>
    </xf>
    <xf numFmtId="0" fontId="376" fillId="0" borderId="2" xfId="0" applyFont="1" applyFill="1" applyBorder="1" applyAlignment="1">
      <alignment horizontal="left" vertical="center" wrapText="1"/>
    </xf>
    <xf numFmtId="0" fontId="0" fillId="0" borderId="2" xfId="0" applyNumberFormat="1" applyFont="1" applyFill="1" applyBorder="1" applyAlignment="1">
      <alignment horizontal="center" vertical="center"/>
    </xf>
    <xf numFmtId="3" fontId="8" fillId="0" borderId="2" xfId="0" applyNumberFormat="1" applyFont="1" applyFill="1" applyBorder="1" applyAlignment="1">
      <alignment horizontal="left" wrapText="1"/>
    </xf>
    <xf numFmtId="0" fontId="5" fillId="0" borderId="2" xfId="0" applyFont="1" applyFill="1" applyBorder="1" applyAlignment="1">
      <alignment horizontal="left" vertical="top"/>
    </xf>
    <xf numFmtId="0" fontId="386" fillId="0" borderId="2" xfId="0" applyFont="1" applyFill="1" applyBorder="1" applyAlignment="1"/>
    <xf numFmtId="0" fontId="395" fillId="0" borderId="2" xfId="0" applyFont="1" applyFill="1" applyBorder="1" applyAlignment="1">
      <alignment vertical="top" wrapText="1"/>
    </xf>
    <xf numFmtId="49" fontId="9" fillId="0" borderId="2" xfId="0" applyNumberFormat="1" applyFont="1" applyFill="1" applyBorder="1" applyAlignment="1">
      <alignment horizontal="left" vertical="center" wrapText="1"/>
    </xf>
    <xf numFmtId="0" fontId="381" fillId="0" borderId="0" xfId="0" applyFont="1" applyAlignment="1">
      <alignment horizontal="center"/>
    </xf>
    <xf numFmtId="49" fontId="384" fillId="0" borderId="0" xfId="0" quotePrefix="1" applyNumberFormat="1" applyFont="1" applyAlignment="1">
      <alignment horizontal="center"/>
    </xf>
    <xf numFmtId="49" fontId="384" fillId="0" borderId="0" xfId="0" applyNumberFormat="1" applyFont="1" applyAlignment="1">
      <alignment horizontal="center"/>
    </xf>
    <xf numFmtId="4" fontId="378" fillId="0" borderId="80" xfId="3" applyNumberFormat="1" applyFont="1" applyFill="1" applyBorder="1" applyAlignment="1">
      <alignment horizontal="center" vertical="center" wrapText="1"/>
    </xf>
    <xf numFmtId="4" fontId="378" fillId="0" borderId="45" xfId="3" applyNumberFormat="1" applyFont="1" applyFill="1" applyBorder="1" applyAlignment="1">
      <alignment horizontal="center" vertical="center" wrapText="1"/>
    </xf>
    <xf numFmtId="4" fontId="378" fillId="0" borderId="81" xfId="3" applyNumberFormat="1" applyFont="1" applyFill="1" applyBorder="1" applyAlignment="1">
      <alignment horizontal="center" vertical="center" wrapText="1"/>
    </xf>
    <xf numFmtId="4" fontId="378" fillId="0" borderId="23" xfId="3" applyNumberFormat="1" applyFont="1" applyFill="1" applyBorder="1" applyAlignment="1">
      <alignment horizontal="center" vertical="center" wrapText="1"/>
    </xf>
    <xf numFmtId="4" fontId="378" fillId="0" borderId="83" xfId="3" applyNumberFormat="1" applyFont="1" applyFill="1" applyBorder="1" applyAlignment="1">
      <alignment horizontal="center" vertical="center" wrapText="1"/>
    </xf>
    <xf numFmtId="3" fontId="4" fillId="83" borderId="2" xfId="0" applyNumberFormat="1" applyFont="1" applyFill="1" applyBorder="1" applyAlignment="1">
      <alignment horizontal="center"/>
    </xf>
    <xf numFmtId="0" fontId="9" fillId="0" borderId="0" xfId="3" applyFont="1" applyFill="1" applyBorder="1"/>
    <xf numFmtId="0" fontId="12" fillId="0" borderId="0" xfId="3" applyFont="1" applyFill="1" applyBorder="1"/>
    <xf numFmtId="0" fontId="12" fillId="0" borderId="0" xfId="0" applyFont="1" applyFill="1" applyBorder="1"/>
    <xf numFmtId="49" fontId="2" fillId="0" borderId="79" xfId="0" applyNumberFormat="1" applyFont="1" applyFill="1" applyBorder="1" applyAlignment="1">
      <alignment vertical="center" wrapText="1"/>
    </xf>
    <xf numFmtId="172" fontId="2" fillId="0" borderId="25" xfId="0" applyNumberFormat="1" applyFont="1" applyFill="1" applyBorder="1" applyAlignment="1">
      <alignment vertical="center"/>
    </xf>
    <xf numFmtId="172" fontId="9" fillId="0" borderId="25" xfId="2" applyNumberFormat="1" applyFont="1" applyFill="1" applyBorder="1" applyAlignment="1">
      <alignment horizontal="right" vertical="center"/>
    </xf>
    <xf numFmtId="0" fontId="411" fillId="0" borderId="79" xfId="0" applyFont="1" applyFill="1" applyBorder="1" applyAlignment="1">
      <alignment vertical="center" wrapText="1"/>
    </xf>
    <xf numFmtId="172" fontId="12" fillId="0" borderId="25" xfId="2" applyNumberFormat="1" applyFont="1" applyFill="1" applyBorder="1" applyAlignment="1">
      <alignment horizontal="right" vertical="center"/>
    </xf>
    <xf numFmtId="0" fontId="389" fillId="0" borderId="79" xfId="0" applyFont="1" applyFill="1" applyBorder="1" applyAlignment="1">
      <alignment vertical="center" wrapText="1"/>
    </xf>
    <xf numFmtId="0" fontId="12" fillId="0" borderId="79" xfId="0" applyFont="1" applyFill="1" applyBorder="1" applyAlignment="1">
      <alignment vertical="center" wrapText="1"/>
    </xf>
    <xf numFmtId="0" fontId="9" fillId="0" borderId="79" xfId="2" applyFont="1" applyFill="1" applyBorder="1" applyAlignment="1">
      <alignment wrapText="1"/>
    </xf>
    <xf numFmtId="0" fontId="5" fillId="0" borderId="79" xfId="0" applyFont="1" applyFill="1" applyBorder="1" applyAlignment="1">
      <alignment vertical="top" wrapText="1"/>
    </xf>
    <xf numFmtId="0" fontId="2" fillId="0" borderId="79" xfId="0" applyFont="1" applyFill="1" applyBorder="1" applyAlignment="1">
      <alignment vertical="top" wrapText="1"/>
    </xf>
    <xf numFmtId="0" fontId="396" fillId="0" borderId="79" xfId="0" applyFont="1" applyFill="1" applyBorder="1" applyAlignment="1">
      <alignment horizontal="left" wrapText="1"/>
    </xf>
    <xf numFmtId="0" fontId="9" fillId="0" borderId="79" xfId="0" applyFont="1" applyFill="1" applyBorder="1" applyAlignment="1">
      <alignment vertical="top" wrapText="1"/>
    </xf>
    <xf numFmtId="49" fontId="9" fillId="0" borderId="79" xfId="0" applyNumberFormat="1" applyFont="1" applyFill="1" applyBorder="1" applyAlignment="1">
      <alignment vertical="center" wrapText="1"/>
    </xf>
    <xf numFmtId="0" fontId="9" fillId="0" borderId="79" xfId="0" applyFont="1" applyFill="1" applyBorder="1" applyAlignment="1">
      <alignment horizontal="left" vertical="center" wrapText="1"/>
    </xf>
    <xf numFmtId="0" fontId="12" fillId="0" borderId="91" xfId="0" quotePrefix="1" applyNumberFormat="1" applyFont="1" applyFill="1" applyBorder="1" applyAlignment="1">
      <alignment horizontal="center" vertical="center" wrapText="1"/>
    </xf>
    <xf numFmtId="0" fontId="386" fillId="0" borderId="5" xfId="0" applyFont="1" applyFill="1" applyBorder="1" applyAlignment="1">
      <alignment horizontal="left" vertical="center" wrapText="1"/>
    </xf>
    <xf numFmtId="0" fontId="386" fillId="0" borderId="92" xfId="0" applyFont="1" applyFill="1" applyBorder="1" applyAlignment="1">
      <alignment horizontal="left" vertical="center" wrapText="1"/>
    </xf>
    <xf numFmtId="49" fontId="9" fillId="0" borderId="86" xfId="2" applyNumberFormat="1" applyFont="1" applyFill="1" applyBorder="1" applyAlignment="1">
      <alignment vertical="center" wrapText="1"/>
    </xf>
    <xf numFmtId="0" fontId="9" fillId="0" borderId="30" xfId="2" applyFont="1" applyFill="1" applyBorder="1" applyAlignment="1">
      <alignment horizontal="left" vertical="center" wrapText="1"/>
    </xf>
    <xf numFmtId="173" fontId="9" fillId="0" borderId="30" xfId="2" applyNumberFormat="1" applyFont="1" applyFill="1" applyBorder="1" applyAlignment="1">
      <alignment horizontal="center" vertical="center"/>
    </xf>
    <xf numFmtId="312" fontId="412" fillId="0" borderId="30" xfId="2" applyNumberFormat="1" applyFont="1" applyFill="1" applyBorder="1" applyAlignment="1">
      <alignment horizontal="center" vertical="center"/>
    </xf>
    <xf numFmtId="1" fontId="398" fillId="0" borderId="30" xfId="2" applyNumberFormat="1" applyFont="1" applyFill="1" applyBorder="1" applyAlignment="1">
      <alignment horizontal="center" vertical="center"/>
    </xf>
    <xf numFmtId="4" fontId="9" fillId="0" borderId="30" xfId="2" applyNumberFormat="1" applyFont="1" applyFill="1" applyBorder="1" applyAlignment="1">
      <alignment horizontal="center" vertical="center"/>
    </xf>
    <xf numFmtId="4" fontId="9" fillId="0" borderId="93" xfId="2" applyNumberFormat="1" applyFont="1" applyFill="1" applyBorder="1" applyAlignment="1">
      <alignment horizontal="right" vertical="center"/>
    </xf>
    <xf numFmtId="49" fontId="9" fillId="85" borderId="94" xfId="0" applyNumberFormat="1" applyFont="1" applyFill="1" applyBorder="1" applyAlignment="1">
      <alignment horizontal="center" vertical="center" wrapText="1"/>
    </xf>
    <xf numFmtId="171" fontId="9" fillId="85" borderId="41" xfId="4" applyNumberFormat="1" applyFont="1" applyFill="1" applyBorder="1" applyAlignment="1">
      <alignment horizontal="center" vertical="center" wrapText="1"/>
    </xf>
    <xf numFmtId="171" fontId="9" fillId="85" borderId="41" xfId="4" applyNumberFormat="1" applyFont="1" applyFill="1" applyBorder="1" applyAlignment="1">
      <alignment horizontal="center" vertical="center"/>
    </xf>
    <xf numFmtId="312" fontId="12" fillId="85" borderId="41" xfId="4" applyNumberFormat="1" applyFont="1" applyFill="1" applyBorder="1" applyAlignment="1">
      <alignment horizontal="center" vertical="center"/>
    </xf>
    <xf numFmtId="4" fontId="9" fillId="85" borderId="41" xfId="4" applyNumberFormat="1" applyFont="1" applyFill="1" applyBorder="1" applyAlignment="1">
      <alignment horizontal="center" vertical="center"/>
    </xf>
    <xf numFmtId="172" fontId="9" fillId="85" borderId="41" xfId="4" applyNumberFormat="1" applyFont="1" applyFill="1" applyBorder="1" applyAlignment="1">
      <alignment horizontal="center" vertical="center" wrapText="1"/>
    </xf>
    <xf numFmtId="172" fontId="9" fillId="85" borderId="24" xfId="4" applyNumberFormat="1" applyFont="1" applyFill="1" applyBorder="1" applyAlignment="1">
      <alignment horizontal="center" vertical="center" wrapText="1"/>
    </xf>
  </cellXfs>
  <cellStyles count="51514">
    <cellStyle name=" 1" xfId="13"/>
    <cellStyle name=" 2" xfId="14"/>
    <cellStyle name=" 2 2" xfId="15"/>
    <cellStyle name=" 2 3" xfId="16"/>
    <cellStyle name=" 3" xfId="17"/>
    <cellStyle name=" 3 2" xfId="18"/>
    <cellStyle name=" 3 3" xfId="19"/>
    <cellStyle name=" 4" xfId="20"/>
    <cellStyle name=" 4 2" xfId="21"/>
    <cellStyle name=" 4 3" xfId="22"/>
    <cellStyle name=" 5" xfId="23"/>
    <cellStyle name=" 5 2" xfId="24"/>
    <cellStyle name=" 5 3" xfId="25"/>
    <cellStyle name=" 6" xfId="26"/>
    <cellStyle name=" 6 2" xfId="27"/>
    <cellStyle name=" 6 3" xfId="28"/>
    <cellStyle name="&quot;" xfId="29"/>
    <cellStyle name="&quot;_china" xfId="30"/>
    <cellStyle name="#,##0" xfId="31"/>
    <cellStyle name="%20 - Vurgu1 10" xfId="32"/>
    <cellStyle name="%20 - Vurgu1 11" xfId="33"/>
    <cellStyle name="%20 - Vurgu1 12" xfId="34"/>
    <cellStyle name="%20 - Vurgu1 13" xfId="35"/>
    <cellStyle name="%20 - Vurgu1 14" xfId="36"/>
    <cellStyle name="%20 - Vurgu1 15" xfId="37"/>
    <cellStyle name="%20 - Vurgu1 16" xfId="38"/>
    <cellStyle name="%20 - Vurgu1 17" xfId="39"/>
    <cellStyle name="%20 - Vurgu1 18" xfId="40"/>
    <cellStyle name="%20 - Vurgu1 19" xfId="41"/>
    <cellStyle name="%20 - Vurgu1 2" xfId="42"/>
    <cellStyle name="%20 - Vurgu1 2 2" xfId="43"/>
    <cellStyle name="%20 - Vurgu1 2 2 2" xfId="44"/>
    <cellStyle name="%20 - Vurgu1 2 2 2 2" xfId="45"/>
    <cellStyle name="%20 - Vurgu1 2 2 3" xfId="46"/>
    <cellStyle name="%20 - Vurgu1 2 2 4" xfId="47"/>
    <cellStyle name="%20 - Vurgu1 2 3" xfId="48"/>
    <cellStyle name="%20 - Vurgu1 2 3 2" xfId="49"/>
    <cellStyle name="%20 - Vurgu1 2 4" xfId="50"/>
    <cellStyle name="%20 - Vurgu1 2 5" xfId="51"/>
    <cellStyle name="%20 - Vurgu1 2 6" xfId="52"/>
    <cellStyle name="%20 - Vurgu1 2 7" xfId="53"/>
    <cellStyle name="%20 - Vurgu1 2 8" xfId="54"/>
    <cellStyle name="%20 - Vurgu1 2_26 24 00-LOW VOLTAGE PANELS" xfId="55"/>
    <cellStyle name="%20 - Vurgu1 20" xfId="56"/>
    <cellStyle name="%20 - Vurgu1 21" xfId="57"/>
    <cellStyle name="%20 - Vurgu1 22" xfId="58"/>
    <cellStyle name="%20 - Vurgu1 23" xfId="59"/>
    <cellStyle name="%20 - Vurgu1 24" xfId="60"/>
    <cellStyle name="%20 - Vurgu1 25" xfId="61"/>
    <cellStyle name="%20 - Vurgu1 26" xfId="62"/>
    <cellStyle name="%20 - Vurgu1 27" xfId="63"/>
    <cellStyle name="%20 - Vurgu1 28" xfId="64"/>
    <cellStyle name="%20 - Vurgu1 29" xfId="65"/>
    <cellStyle name="%20 - Vurgu1 3" xfId="66"/>
    <cellStyle name="%20 - Vurgu1 3 2" xfId="67"/>
    <cellStyle name="%20 - Vurgu1 3 2 2" xfId="68"/>
    <cellStyle name="%20 - Vurgu1 3 3" xfId="69"/>
    <cellStyle name="%20 - Vurgu1 3 4" xfId="70"/>
    <cellStyle name="%20 - Vurgu1 4" xfId="71"/>
    <cellStyle name="%20 - Vurgu1 4 2" xfId="72"/>
    <cellStyle name="%20 - Vurgu1 4 3" xfId="73"/>
    <cellStyle name="%20 - Vurgu1 5" xfId="74"/>
    <cellStyle name="%20 - Vurgu1 6" xfId="75"/>
    <cellStyle name="%20 - Vurgu1 6 5" xfId="76"/>
    <cellStyle name="%20 - Vurgu1 6 6" xfId="77"/>
    <cellStyle name="%20 - Vurgu1 6 7" xfId="78"/>
    <cellStyle name="%20 - Vurgu1 6 8" xfId="79"/>
    <cellStyle name="%20 - Vurgu1 6 9" xfId="80"/>
    <cellStyle name="%20 - Vurgu1 7" xfId="81"/>
    <cellStyle name="%20 - Vurgu1 7 10" xfId="82"/>
    <cellStyle name="%20 - Vurgu1 7 11" xfId="83"/>
    <cellStyle name="%20 - Vurgu1 7 12" xfId="84"/>
    <cellStyle name="%20 - Vurgu1 7 13" xfId="85"/>
    <cellStyle name="%20 - Vurgu1 7 14" xfId="86"/>
    <cellStyle name="%20 - Vurgu1 7 15" xfId="87"/>
    <cellStyle name="%20 - Vurgu1 7 16" xfId="88"/>
    <cellStyle name="%20 - Vurgu1 7 17" xfId="89"/>
    <cellStyle name="%20 - Vurgu1 7 18" xfId="90"/>
    <cellStyle name="%20 - Vurgu1 7 19" xfId="91"/>
    <cellStyle name="%20 - Vurgu1 7 2" xfId="92"/>
    <cellStyle name="%20 - Vurgu1 7 20" xfId="93"/>
    <cellStyle name="%20 - Vurgu1 7 21" xfId="94"/>
    <cellStyle name="%20 - Vurgu1 7 22" xfId="95"/>
    <cellStyle name="%20 - Vurgu1 7 23" xfId="96"/>
    <cellStyle name="%20 - Vurgu1 7 24" xfId="97"/>
    <cellStyle name="%20 - Vurgu1 7 25" xfId="98"/>
    <cellStyle name="%20 - Vurgu1 7 26" xfId="99"/>
    <cellStyle name="%20 - Vurgu1 7 27" xfId="100"/>
    <cellStyle name="%20 - Vurgu1 7 3" xfId="101"/>
    <cellStyle name="%20 - Vurgu1 7 4" xfId="102"/>
    <cellStyle name="%20 - Vurgu1 7 5" xfId="103"/>
    <cellStyle name="%20 - Vurgu1 7 6" xfId="104"/>
    <cellStyle name="%20 - Vurgu1 7 7" xfId="105"/>
    <cellStyle name="%20 - Vurgu1 7 8" xfId="106"/>
    <cellStyle name="%20 - Vurgu1 7 9" xfId="107"/>
    <cellStyle name="%20 - Vurgu1 8" xfId="108"/>
    <cellStyle name="%20 - Vurgu1 8 10" xfId="109"/>
    <cellStyle name="%20 - Vurgu1 8 11" xfId="110"/>
    <cellStyle name="%20 - Vurgu1 8 12" xfId="111"/>
    <cellStyle name="%20 - Vurgu1 8 13" xfId="112"/>
    <cellStyle name="%20 - Vurgu1 8 14" xfId="113"/>
    <cellStyle name="%20 - Vurgu1 8 15" xfId="114"/>
    <cellStyle name="%20 - Vurgu1 8 16" xfId="115"/>
    <cellStyle name="%20 - Vurgu1 8 17" xfId="116"/>
    <cellStyle name="%20 - Vurgu1 8 18" xfId="117"/>
    <cellStyle name="%20 - Vurgu1 8 19" xfId="118"/>
    <cellStyle name="%20 - Vurgu1 8 2" xfId="119"/>
    <cellStyle name="%20 - Vurgu1 8 20" xfId="120"/>
    <cellStyle name="%20 - Vurgu1 8 21" xfId="121"/>
    <cellStyle name="%20 - Vurgu1 8 22" xfId="122"/>
    <cellStyle name="%20 - Vurgu1 8 23" xfId="123"/>
    <cellStyle name="%20 - Vurgu1 8 24" xfId="124"/>
    <cellStyle name="%20 - Vurgu1 8 25" xfId="125"/>
    <cellStyle name="%20 - Vurgu1 8 26" xfId="126"/>
    <cellStyle name="%20 - Vurgu1 8 27" xfId="127"/>
    <cellStyle name="%20 - Vurgu1 8 3" xfId="128"/>
    <cellStyle name="%20 - Vurgu1 8 4" xfId="129"/>
    <cellStyle name="%20 - Vurgu1 8 5" xfId="130"/>
    <cellStyle name="%20 - Vurgu1 8 6" xfId="131"/>
    <cellStyle name="%20 - Vurgu1 8 7" xfId="132"/>
    <cellStyle name="%20 - Vurgu1 8 8" xfId="133"/>
    <cellStyle name="%20 - Vurgu1 8 9" xfId="134"/>
    <cellStyle name="%20 - Vurgu1 9" xfId="135"/>
    <cellStyle name="%20 - Vurgu1 9 10" xfId="136"/>
    <cellStyle name="%20 - Vurgu1 9 11" xfId="137"/>
    <cellStyle name="%20 - Vurgu1 9 12" xfId="138"/>
    <cellStyle name="%20 - Vurgu1 9 13" xfId="139"/>
    <cellStyle name="%20 - Vurgu1 9 14" xfId="140"/>
    <cellStyle name="%20 - Vurgu1 9 15" xfId="141"/>
    <cellStyle name="%20 - Vurgu1 9 16" xfId="142"/>
    <cellStyle name="%20 - Vurgu1 9 17" xfId="143"/>
    <cellStyle name="%20 - Vurgu1 9 18" xfId="144"/>
    <cellStyle name="%20 - Vurgu1 9 19" xfId="145"/>
    <cellStyle name="%20 - Vurgu1 9 2" xfId="146"/>
    <cellStyle name="%20 - Vurgu1 9 20" xfId="147"/>
    <cellStyle name="%20 - Vurgu1 9 21" xfId="148"/>
    <cellStyle name="%20 - Vurgu1 9 22" xfId="149"/>
    <cellStyle name="%20 - Vurgu1 9 23" xfId="150"/>
    <cellStyle name="%20 - Vurgu1 9 24" xfId="151"/>
    <cellStyle name="%20 - Vurgu1 9 25" xfId="152"/>
    <cellStyle name="%20 - Vurgu1 9 26" xfId="153"/>
    <cellStyle name="%20 - Vurgu1 9 27" xfId="154"/>
    <cellStyle name="%20 - Vurgu1 9 3" xfId="155"/>
    <cellStyle name="%20 - Vurgu1 9 4" xfId="156"/>
    <cellStyle name="%20 - Vurgu1 9 5" xfId="157"/>
    <cellStyle name="%20 - Vurgu1 9 6" xfId="158"/>
    <cellStyle name="%20 - Vurgu1 9 7" xfId="159"/>
    <cellStyle name="%20 - Vurgu1 9 8" xfId="160"/>
    <cellStyle name="%20 - Vurgu1 9 9" xfId="161"/>
    <cellStyle name="%20 - Vurgu2 10" xfId="162"/>
    <cellStyle name="%20 - Vurgu2 10 10" xfId="163"/>
    <cellStyle name="%20 - Vurgu2 10 11" xfId="164"/>
    <cellStyle name="%20 - Vurgu2 10 12" xfId="165"/>
    <cellStyle name="%20 - Vurgu2 10 13" xfId="166"/>
    <cellStyle name="%20 - Vurgu2 10 14" xfId="167"/>
    <cellStyle name="%20 - Vurgu2 10 15" xfId="168"/>
    <cellStyle name="%20 - Vurgu2 10 16" xfId="169"/>
    <cellStyle name="%20 - Vurgu2 10 17" xfId="170"/>
    <cellStyle name="%20 - Vurgu2 11" xfId="171"/>
    <cellStyle name="%20 - Vurgu2 12" xfId="172"/>
    <cellStyle name="%20 - Vurgu2 13" xfId="173"/>
    <cellStyle name="%20 - Vurgu2 14" xfId="174"/>
    <cellStyle name="%20 - Vurgu2 15" xfId="175"/>
    <cellStyle name="%20 - Vurgu2 16" xfId="176"/>
    <cellStyle name="%20 - Vurgu2 17" xfId="177"/>
    <cellStyle name="%20 - Vurgu2 18" xfId="178"/>
    <cellStyle name="%20 - Vurgu2 19" xfId="179"/>
    <cellStyle name="%20 - Vurgu2 2" xfId="180"/>
    <cellStyle name="%20 - Vurgu2 2 2" xfId="181"/>
    <cellStyle name="%20 - Vurgu2 2 2 2" xfId="182"/>
    <cellStyle name="%20 - Vurgu2 2 2 2 2" xfId="183"/>
    <cellStyle name="%20 - Vurgu2 2 2 3" xfId="184"/>
    <cellStyle name="%20 - Vurgu2 2 2 4" xfId="185"/>
    <cellStyle name="%20 - Vurgu2 2 3" xfId="186"/>
    <cellStyle name="%20 - Vurgu2 2 3 2" xfId="187"/>
    <cellStyle name="%20 - Vurgu2 2 4" xfId="188"/>
    <cellStyle name="%20 - Vurgu2 2 5" xfId="189"/>
    <cellStyle name="%20 - Vurgu2 2 6" xfId="190"/>
    <cellStyle name="%20 - Vurgu2 2 7" xfId="191"/>
    <cellStyle name="%20 - Vurgu2 2 8" xfId="192"/>
    <cellStyle name="%20 - Vurgu2 2_26 24 00-LOW VOLTAGE PANELS" xfId="193"/>
    <cellStyle name="%20 - Vurgu2 20" xfId="194"/>
    <cellStyle name="%20 - Vurgu2 21" xfId="195"/>
    <cellStyle name="%20 - Vurgu2 22" xfId="196"/>
    <cellStyle name="%20 - Vurgu2 23" xfId="197"/>
    <cellStyle name="%20 - Vurgu2 24" xfId="198"/>
    <cellStyle name="%20 - Vurgu2 25" xfId="199"/>
    <cellStyle name="%20 - Vurgu2 26" xfId="200"/>
    <cellStyle name="%20 - Vurgu2 27" xfId="201"/>
    <cellStyle name="%20 - Vurgu2 28" xfId="202"/>
    <cellStyle name="%20 - Vurgu2 29" xfId="203"/>
    <cellStyle name="%20 - Vurgu2 3" xfId="204"/>
    <cellStyle name="%20 - Vurgu2 3 2" xfId="205"/>
    <cellStyle name="%20 - Vurgu2 3 2 2" xfId="206"/>
    <cellStyle name="%20 - Vurgu2 3 3" xfId="207"/>
    <cellStyle name="%20 - Vurgu2 3 4" xfId="208"/>
    <cellStyle name="%20 - Vurgu2 4" xfId="209"/>
    <cellStyle name="%20 - Vurgu2 4 2" xfId="210"/>
    <cellStyle name="%20 - Vurgu2 4 3" xfId="211"/>
    <cellStyle name="%20 - Vurgu2 5" xfId="212"/>
    <cellStyle name="%20 - Vurgu2 6" xfId="213"/>
    <cellStyle name="%20 - Vurgu2 7" xfId="214"/>
    <cellStyle name="%20 - Vurgu2 8" xfId="215"/>
    <cellStyle name="%20 - Vurgu2 9" xfId="216"/>
    <cellStyle name="%20 - Vurgu3 10" xfId="217"/>
    <cellStyle name="%20 - Vurgu3 11" xfId="218"/>
    <cellStyle name="%20 - Vurgu3 12" xfId="219"/>
    <cellStyle name="%20 - Vurgu3 13" xfId="220"/>
    <cellStyle name="%20 - Vurgu3 14" xfId="221"/>
    <cellStyle name="%20 - Vurgu3 15" xfId="222"/>
    <cellStyle name="%20 - Vurgu3 16" xfId="223"/>
    <cellStyle name="%20 - Vurgu3 17" xfId="224"/>
    <cellStyle name="%20 - Vurgu3 18" xfId="225"/>
    <cellStyle name="%20 - Vurgu3 19" xfId="226"/>
    <cellStyle name="%20 - Vurgu3 2" xfId="227"/>
    <cellStyle name="%20 - Vurgu3 2 2" xfId="228"/>
    <cellStyle name="%20 - Vurgu3 2 2 2" xfId="229"/>
    <cellStyle name="%20 - Vurgu3 2 2 2 2" xfId="230"/>
    <cellStyle name="%20 - Vurgu3 2 2 3" xfId="231"/>
    <cellStyle name="%20 - Vurgu3 2 2 4" xfId="232"/>
    <cellStyle name="%20 - Vurgu3 2 3" xfId="233"/>
    <cellStyle name="%20 - Vurgu3 2 3 2" xfId="234"/>
    <cellStyle name="%20 - Vurgu3 2 4" xfId="235"/>
    <cellStyle name="%20 - Vurgu3 2 5" xfId="236"/>
    <cellStyle name="%20 - Vurgu3 2 6" xfId="237"/>
    <cellStyle name="%20 - Vurgu3 2 7" xfId="238"/>
    <cellStyle name="%20 - Vurgu3 2 8" xfId="239"/>
    <cellStyle name="%20 - Vurgu3 2_26 24 00-LOW VOLTAGE PANELS" xfId="240"/>
    <cellStyle name="%20 - Vurgu3 20" xfId="241"/>
    <cellStyle name="%20 - Vurgu3 21" xfId="242"/>
    <cellStyle name="%20 - Vurgu3 22" xfId="243"/>
    <cellStyle name="%20 - Vurgu3 23" xfId="244"/>
    <cellStyle name="%20 - Vurgu3 24" xfId="245"/>
    <cellStyle name="%20 - Vurgu3 25" xfId="246"/>
    <cellStyle name="%20 - Vurgu3 26" xfId="247"/>
    <cellStyle name="%20 - Vurgu3 27" xfId="248"/>
    <cellStyle name="%20 - Vurgu3 28" xfId="249"/>
    <cellStyle name="%20 - Vurgu3 29" xfId="250"/>
    <cellStyle name="%20 - Vurgu3 3" xfId="251"/>
    <cellStyle name="%20 - Vurgu3 3 2" xfId="252"/>
    <cellStyle name="%20 - Vurgu3 3 2 2" xfId="253"/>
    <cellStyle name="%20 - Vurgu3 3 3" xfId="254"/>
    <cellStyle name="%20 - Vurgu3 3 4" xfId="255"/>
    <cellStyle name="%20 - Vurgu3 4" xfId="256"/>
    <cellStyle name="%20 - Vurgu3 4 2" xfId="257"/>
    <cellStyle name="%20 - Vurgu3 4 3" xfId="258"/>
    <cellStyle name="%20 - Vurgu3 5" xfId="259"/>
    <cellStyle name="%20 - Vurgu3 6" xfId="260"/>
    <cellStyle name="%20 - Vurgu3 7" xfId="261"/>
    <cellStyle name="%20 - Vurgu3 8" xfId="262"/>
    <cellStyle name="%20 - Vurgu3 9" xfId="263"/>
    <cellStyle name="%20 - Vurgu4 10" xfId="264"/>
    <cellStyle name="%20 - Vurgu4 11" xfId="265"/>
    <cellStyle name="%20 - Vurgu4 12" xfId="266"/>
    <cellStyle name="%20 - Vurgu4 13" xfId="267"/>
    <cellStyle name="%20 - Vurgu4 14" xfId="268"/>
    <cellStyle name="%20 - Vurgu4 15" xfId="269"/>
    <cellStyle name="%20 - Vurgu4 16" xfId="270"/>
    <cellStyle name="%20 - Vurgu4 17" xfId="271"/>
    <cellStyle name="%20 - Vurgu4 18" xfId="272"/>
    <cellStyle name="%20 - Vurgu4 19" xfId="273"/>
    <cellStyle name="%20 - Vurgu4 2" xfId="274"/>
    <cellStyle name="%20 - Vurgu4 2 2" xfId="275"/>
    <cellStyle name="%20 - Vurgu4 2 2 2" xfId="276"/>
    <cellStyle name="%20 - Vurgu4 2 2 2 2" xfId="277"/>
    <cellStyle name="%20 - Vurgu4 2 2 3" xfId="278"/>
    <cellStyle name="%20 - Vurgu4 2 2 4" xfId="279"/>
    <cellStyle name="%20 - Vurgu4 2 3" xfId="280"/>
    <cellStyle name="%20 - Vurgu4 2 3 2" xfId="281"/>
    <cellStyle name="%20 - Vurgu4 2 4" xfId="282"/>
    <cellStyle name="%20 - Vurgu4 2 5" xfId="283"/>
    <cellStyle name="%20 - Vurgu4 2 6" xfId="284"/>
    <cellStyle name="%20 - Vurgu4 2 7" xfId="285"/>
    <cellStyle name="%20 - Vurgu4 2 8" xfId="286"/>
    <cellStyle name="%20 - Vurgu4 2_26 24 00-LOW VOLTAGE PANELS" xfId="287"/>
    <cellStyle name="%20 - Vurgu4 20" xfId="288"/>
    <cellStyle name="%20 - Vurgu4 21" xfId="289"/>
    <cellStyle name="%20 - Vurgu4 22" xfId="290"/>
    <cellStyle name="%20 - Vurgu4 23" xfId="291"/>
    <cellStyle name="%20 - Vurgu4 24" xfId="292"/>
    <cellStyle name="%20 - Vurgu4 25" xfId="293"/>
    <cellStyle name="%20 - Vurgu4 26" xfId="294"/>
    <cellStyle name="%20 - Vurgu4 27" xfId="295"/>
    <cellStyle name="%20 - Vurgu4 28" xfId="296"/>
    <cellStyle name="%20 - Vurgu4 29" xfId="297"/>
    <cellStyle name="%20 - Vurgu4 3" xfId="298"/>
    <cellStyle name="%20 - Vurgu4 3 2" xfId="299"/>
    <cellStyle name="%20 - Vurgu4 3 2 2" xfId="300"/>
    <cellStyle name="%20 - Vurgu4 3 3" xfId="301"/>
    <cellStyle name="%20 - Vurgu4 3 4" xfId="302"/>
    <cellStyle name="%20 - Vurgu4 4" xfId="303"/>
    <cellStyle name="%20 - Vurgu4 4 2" xfId="304"/>
    <cellStyle name="%20 - Vurgu4 4 3" xfId="305"/>
    <cellStyle name="%20 - Vurgu4 5" xfId="306"/>
    <cellStyle name="%20 - Vurgu4 6" xfId="307"/>
    <cellStyle name="%20 - Vurgu4 7" xfId="308"/>
    <cellStyle name="%20 - Vurgu4 8" xfId="309"/>
    <cellStyle name="%20 - Vurgu4 9" xfId="310"/>
    <cellStyle name="%20 - Vurgu5 10" xfId="311"/>
    <cellStyle name="%20 - Vurgu5 11" xfId="312"/>
    <cellStyle name="%20 - Vurgu5 12" xfId="313"/>
    <cellStyle name="%20 - Vurgu5 13" xfId="314"/>
    <cellStyle name="%20 - Vurgu5 14" xfId="315"/>
    <cellStyle name="%20 - Vurgu5 15" xfId="316"/>
    <cellStyle name="%20 - Vurgu5 16" xfId="317"/>
    <cellStyle name="%20 - Vurgu5 17" xfId="318"/>
    <cellStyle name="%20 - Vurgu5 18" xfId="319"/>
    <cellStyle name="%20 - Vurgu5 19" xfId="320"/>
    <cellStyle name="%20 - Vurgu5 2" xfId="321"/>
    <cellStyle name="%20 - Vurgu5 2 2" xfId="322"/>
    <cellStyle name="%20 - Vurgu5 2 2 2" xfId="323"/>
    <cellStyle name="%20 - Vurgu5 2 2 2 2" xfId="324"/>
    <cellStyle name="%20 - Vurgu5 2 2 3" xfId="325"/>
    <cellStyle name="%20 - Vurgu5 2 2 4" xfId="326"/>
    <cellStyle name="%20 - Vurgu5 2 3" xfId="327"/>
    <cellStyle name="%20 - Vurgu5 2 3 2" xfId="328"/>
    <cellStyle name="%20 - Vurgu5 2 4" xfId="329"/>
    <cellStyle name="%20 - Vurgu5 2 5" xfId="330"/>
    <cellStyle name="%20 - Vurgu5 2 6" xfId="331"/>
    <cellStyle name="%20 - Vurgu5 2 7" xfId="332"/>
    <cellStyle name="%20 - Vurgu5 2 8" xfId="333"/>
    <cellStyle name="%20 - Vurgu5 2_26 24 00-LOW VOLTAGE PANELS" xfId="334"/>
    <cellStyle name="%20 - Vurgu5 20" xfId="335"/>
    <cellStyle name="%20 - Vurgu5 21" xfId="336"/>
    <cellStyle name="%20 - Vurgu5 22" xfId="337"/>
    <cellStyle name="%20 - Vurgu5 23" xfId="338"/>
    <cellStyle name="%20 - Vurgu5 24" xfId="339"/>
    <cellStyle name="%20 - Vurgu5 25" xfId="340"/>
    <cellStyle name="%20 - Vurgu5 26" xfId="341"/>
    <cellStyle name="%20 - Vurgu5 27" xfId="342"/>
    <cellStyle name="%20 - Vurgu5 28" xfId="343"/>
    <cellStyle name="%20 - Vurgu5 29" xfId="344"/>
    <cellStyle name="%20 - Vurgu5 3" xfId="345"/>
    <cellStyle name="%20 - Vurgu5 3 2" xfId="346"/>
    <cellStyle name="%20 - Vurgu5 3 2 2" xfId="347"/>
    <cellStyle name="%20 - Vurgu5 3 3" xfId="348"/>
    <cellStyle name="%20 - Vurgu5 3 4" xfId="349"/>
    <cellStyle name="%20 - Vurgu5 4" xfId="350"/>
    <cellStyle name="%20 - Vurgu5 4 2" xfId="351"/>
    <cellStyle name="%20 - Vurgu5 4 3" xfId="352"/>
    <cellStyle name="%20 - Vurgu5 5" xfId="353"/>
    <cellStyle name="%20 - Vurgu5 6" xfId="354"/>
    <cellStyle name="%20 - Vurgu5 7" xfId="355"/>
    <cellStyle name="%20 - Vurgu5 8" xfId="356"/>
    <cellStyle name="%20 - Vurgu5 9" xfId="357"/>
    <cellStyle name="%20 - Vurgu6 10" xfId="358"/>
    <cellStyle name="%20 - Vurgu6 11" xfId="359"/>
    <cellStyle name="%20 - Vurgu6 12" xfId="360"/>
    <cellStyle name="%20 - Vurgu6 13" xfId="361"/>
    <cellStyle name="%20 - Vurgu6 14" xfId="362"/>
    <cellStyle name="%20 - Vurgu6 15" xfId="363"/>
    <cellStyle name="%20 - Vurgu6 16" xfId="364"/>
    <cellStyle name="%20 - Vurgu6 17" xfId="365"/>
    <cellStyle name="%20 - Vurgu6 18" xfId="366"/>
    <cellStyle name="%20 - Vurgu6 19" xfId="367"/>
    <cellStyle name="%20 - Vurgu6 2" xfId="368"/>
    <cellStyle name="%20 - Vurgu6 2 2" xfId="369"/>
    <cellStyle name="%20 - Vurgu6 2 2 2" xfId="370"/>
    <cellStyle name="%20 - Vurgu6 2 2 2 2" xfId="371"/>
    <cellStyle name="%20 - Vurgu6 2 2 3" xfId="372"/>
    <cellStyle name="%20 - Vurgu6 2 2 4" xfId="373"/>
    <cellStyle name="%20 - Vurgu6 2 3" xfId="374"/>
    <cellStyle name="%20 - Vurgu6 2 3 2" xfId="375"/>
    <cellStyle name="%20 - Vurgu6 2 4" xfId="376"/>
    <cellStyle name="%20 - Vurgu6 2 5" xfId="377"/>
    <cellStyle name="%20 - Vurgu6 2 6" xfId="378"/>
    <cellStyle name="%20 - Vurgu6 2 7" xfId="379"/>
    <cellStyle name="%20 - Vurgu6 2 8" xfId="380"/>
    <cellStyle name="%20 - Vurgu6 2_26 24 00-LOW VOLTAGE PANELS" xfId="381"/>
    <cellStyle name="%20 - Vurgu6 20" xfId="382"/>
    <cellStyle name="%20 - Vurgu6 21" xfId="383"/>
    <cellStyle name="%20 - Vurgu6 22" xfId="384"/>
    <cellStyle name="%20 - Vurgu6 23" xfId="385"/>
    <cellStyle name="%20 - Vurgu6 24" xfId="386"/>
    <cellStyle name="%20 - Vurgu6 25" xfId="387"/>
    <cellStyle name="%20 - Vurgu6 26" xfId="388"/>
    <cellStyle name="%20 - Vurgu6 27" xfId="389"/>
    <cellStyle name="%20 - Vurgu6 28" xfId="390"/>
    <cellStyle name="%20 - Vurgu6 29" xfId="391"/>
    <cellStyle name="%20 - Vurgu6 3" xfId="392"/>
    <cellStyle name="%20 - Vurgu6 3 2" xfId="393"/>
    <cellStyle name="%20 - Vurgu6 3 2 2" xfId="394"/>
    <cellStyle name="%20 - Vurgu6 3 3" xfId="395"/>
    <cellStyle name="%20 - Vurgu6 3 4" xfId="396"/>
    <cellStyle name="%20 - Vurgu6 4" xfId="397"/>
    <cellStyle name="%20 - Vurgu6 4 2" xfId="398"/>
    <cellStyle name="%20 - Vurgu6 4 3" xfId="399"/>
    <cellStyle name="%20 - Vurgu6 5" xfId="400"/>
    <cellStyle name="%20 - Vurgu6 6" xfId="401"/>
    <cellStyle name="%20 - Vurgu6 7" xfId="402"/>
    <cellStyle name="%20 - Vurgu6 8" xfId="403"/>
    <cellStyle name="%20 - Vurgu6 9" xfId="404"/>
    <cellStyle name="%40 - Vurgu1 10" xfId="405"/>
    <cellStyle name="%40 - Vurgu1 11" xfId="406"/>
    <cellStyle name="%40 - Vurgu1 12" xfId="407"/>
    <cellStyle name="%40 - Vurgu1 13" xfId="408"/>
    <cellStyle name="%40 - Vurgu1 14" xfId="409"/>
    <cellStyle name="%40 - Vurgu1 15" xfId="410"/>
    <cellStyle name="%40 - Vurgu1 16" xfId="411"/>
    <cellStyle name="%40 - Vurgu1 17" xfId="412"/>
    <cellStyle name="%40 - Vurgu1 18" xfId="413"/>
    <cellStyle name="%40 - Vurgu1 19" xfId="414"/>
    <cellStyle name="%40 - Vurgu1 2" xfId="415"/>
    <cellStyle name="%40 - Vurgu1 2 2" xfId="416"/>
    <cellStyle name="%40 - Vurgu1 2 2 2" xfId="417"/>
    <cellStyle name="%40 - Vurgu1 2 2 2 2" xfId="418"/>
    <cellStyle name="%40 - Vurgu1 2 2 3" xfId="419"/>
    <cellStyle name="%40 - Vurgu1 2 2 4" xfId="420"/>
    <cellStyle name="%40 - Vurgu1 2 3" xfId="421"/>
    <cellStyle name="%40 - Vurgu1 2 3 2" xfId="422"/>
    <cellStyle name="%40 - Vurgu1 2 4" xfId="423"/>
    <cellStyle name="%40 - Vurgu1 2 5" xfId="424"/>
    <cellStyle name="%40 - Vurgu1 2 6" xfId="425"/>
    <cellStyle name="%40 - Vurgu1 2 7" xfId="426"/>
    <cellStyle name="%40 - Vurgu1 2 8" xfId="427"/>
    <cellStyle name="%40 - Vurgu1 2_26 24 00-LOW VOLTAGE PANELS" xfId="428"/>
    <cellStyle name="%40 - Vurgu1 20" xfId="429"/>
    <cellStyle name="%40 - Vurgu1 21" xfId="430"/>
    <cellStyle name="%40 - Vurgu1 22" xfId="431"/>
    <cellStyle name="%40 - Vurgu1 23" xfId="432"/>
    <cellStyle name="%40 - Vurgu1 24" xfId="433"/>
    <cellStyle name="%40 - Vurgu1 25" xfId="434"/>
    <cellStyle name="%40 - Vurgu1 26" xfId="435"/>
    <cellStyle name="%40 - Vurgu1 27" xfId="436"/>
    <cellStyle name="%40 - Vurgu1 28" xfId="437"/>
    <cellStyle name="%40 - Vurgu1 29" xfId="438"/>
    <cellStyle name="%40 - Vurgu1 3" xfId="439"/>
    <cellStyle name="%40 - Vurgu1 3 2" xfId="440"/>
    <cellStyle name="%40 - Vurgu1 3 2 2" xfId="441"/>
    <cellStyle name="%40 - Vurgu1 3 3" xfId="442"/>
    <cellStyle name="%40 - Vurgu1 3 4" xfId="443"/>
    <cellStyle name="%40 - Vurgu1 4" xfId="444"/>
    <cellStyle name="%40 - Vurgu1 4 2" xfId="445"/>
    <cellStyle name="%40 - Vurgu1 4 3" xfId="446"/>
    <cellStyle name="%40 - Vurgu1 5" xfId="447"/>
    <cellStyle name="%40 - Vurgu1 6" xfId="448"/>
    <cellStyle name="%40 - Vurgu1 7" xfId="449"/>
    <cellStyle name="%40 - Vurgu1 8" xfId="450"/>
    <cellStyle name="%40 - Vurgu1 9" xfId="451"/>
    <cellStyle name="%40 - Vurgu2 10" xfId="452"/>
    <cellStyle name="%40 - Vurgu2 11" xfId="453"/>
    <cellStyle name="%40 - Vurgu2 12" xfId="454"/>
    <cellStyle name="%40 - Vurgu2 13" xfId="455"/>
    <cellStyle name="%40 - Vurgu2 14" xfId="456"/>
    <cellStyle name="%40 - Vurgu2 15" xfId="457"/>
    <cellStyle name="%40 - Vurgu2 16" xfId="458"/>
    <cellStyle name="%40 - Vurgu2 17" xfId="459"/>
    <cellStyle name="%40 - Vurgu2 18" xfId="460"/>
    <cellStyle name="%40 - Vurgu2 19" xfId="461"/>
    <cellStyle name="%40 - Vurgu2 2" xfId="462"/>
    <cellStyle name="%40 - Vurgu2 2 2" xfId="463"/>
    <cellStyle name="%40 - Vurgu2 2 2 2" xfId="464"/>
    <cellStyle name="%40 - Vurgu2 2 2 2 2" xfId="465"/>
    <cellStyle name="%40 - Vurgu2 2 2 3" xfId="466"/>
    <cellStyle name="%40 - Vurgu2 2 2 4" xfId="467"/>
    <cellStyle name="%40 - Vurgu2 2 3" xfId="468"/>
    <cellStyle name="%40 - Vurgu2 2 3 2" xfId="469"/>
    <cellStyle name="%40 - Vurgu2 2 4" xfId="470"/>
    <cellStyle name="%40 - Vurgu2 2 5" xfId="471"/>
    <cellStyle name="%40 - Vurgu2 2 6" xfId="472"/>
    <cellStyle name="%40 - Vurgu2 2 7" xfId="473"/>
    <cellStyle name="%40 - Vurgu2 2 8" xfId="474"/>
    <cellStyle name="%40 - Vurgu2 2_26 24 00-LOW VOLTAGE PANELS" xfId="475"/>
    <cellStyle name="%40 - Vurgu2 20" xfId="476"/>
    <cellStyle name="%40 - Vurgu2 21" xfId="477"/>
    <cellStyle name="%40 - Vurgu2 22" xfId="478"/>
    <cellStyle name="%40 - Vurgu2 23" xfId="479"/>
    <cellStyle name="%40 - Vurgu2 24" xfId="480"/>
    <cellStyle name="%40 - Vurgu2 25" xfId="481"/>
    <cellStyle name="%40 - Vurgu2 26" xfId="482"/>
    <cellStyle name="%40 - Vurgu2 27" xfId="483"/>
    <cellStyle name="%40 - Vurgu2 28" xfId="484"/>
    <cellStyle name="%40 - Vurgu2 29" xfId="485"/>
    <cellStyle name="%40 - Vurgu2 3" xfId="486"/>
    <cellStyle name="%40 - Vurgu2 3 2" xfId="487"/>
    <cellStyle name="%40 - Vurgu2 3 2 2" xfId="488"/>
    <cellStyle name="%40 - Vurgu2 3 3" xfId="489"/>
    <cellStyle name="%40 - Vurgu2 3 4" xfId="490"/>
    <cellStyle name="%40 - Vurgu2 4" xfId="491"/>
    <cellStyle name="%40 - Vurgu2 4 2" xfId="492"/>
    <cellStyle name="%40 - Vurgu2 4 3" xfId="493"/>
    <cellStyle name="%40 - Vurgu2 5" xfId="494"/>
    <cellStyle name="%40 - Vurgu2 6" xfId="495"/>
    <cellStyle name="%40 - Vurgu2 7" xfId="496"/>
    <cellStyle name="%40 - Vurgu2 8" xfId="497"/>
    <cellStyle name="%40 - Vurgu2 9" xfId="498"/>
    <cellStyle name="%40 - Vurgu3 10" xfId="499"/>
    <cellStyle name="%40 - Vurgu3 11" xfId="500"/>
    <cellStyle name="%40 - Vurgu3 12" xfId="501"/>
    <cellStyle name="%40 - Vurgu3 13" xfId="502"/>
    <cellStyle name="%40 - Vurgu3 14" xfId="503"/>
    <cellStyle name="%40 - Vurgu3 15" xfId="504"/>
    <cellStyle name="%40 - Vurgu3 16" xfId="505"/>
    <cellStyle name="%40 - Vurgu3 17" xfId="506"/>
    <cellStyle name="%40 - Vurgu3 18" xfId="507"/>
    <cellStyle name="%40 - Vurgu3 19" xfId="508"/>
    <cellStyle name="%40 - Vurgu3 2" xfId="509"/>
    <cellStyle name="%40 - Vurgu3 2 2" xfId="510"/>
    <cellStyle name="%40 - Vurgu3 2 2 2" xfId="511"/>
    <cellStyle name="%40 - Vurgu3 2 2 2 2" xfId="512"/>
    <cellStyle name="%40 - Vurgu3 2 2 3" xfId="513"/>
    <cellStyle name="%40 - Vurgu3 2 2 4" xfId="514"/>
    <cellStyle name="%40 - Vurgu3 2 3" xfId="515"/>
    <cellStyle name="%40 - Vurgu3 2 3 2" xfId="516"/>
    <cellStyle name="%40 - Vurgu3 2 4" xfId="517"/>
    <cellStyle name="%40 - Vurgu3 2 5" xfId="518"/>
    <cellStyle name="%40 - Vurgu3 2 6" xfId="519"/>
    <cellStyle name="%40 - Vurgu3 2 7" xfId="520"/>
    <cellStyle name="%40 - Vurgu3 2 8" xfId="521"/>
    <cellStyle name="%40 - Vurgu3 2_26 24 00-LOW VOLTAGE PANELS" xfId="522"/>
    <cellStyle name="%40 - Vurgu3 20" xfId="523"/>
    <cellStyle name="%40 - Vurgu3 21" xfId="524"/>
    <cellStyle name="%40 - Vurgu3 22" xfId="525"/>
    <cellStyle name="%40 - Vurgu3 23" xfId="526"/>
    <cellStyle name="%40 - Vurgu3 24" xfId="527"/>
    <cellStyle name="%40 - Vurgu3 25" xfId="528"/>
    <cellStyle name="%40 - Vurgu3 26" xfId="529"/>
    <cellStyle name="%40 - Vurgu3 27" xfId="530"/>
    <cellStyle name="%40 - Vurgu3 28" xfId="531"/>
    <cellStyle name="%40 - Vurgu3 29" xfId="532"/>
    <cellStyle name="%40 - Vurgu3 3" xfId="533"/>
    <cellStyle name="%40 - Vurgu3 3 2" xfId="534"/>
    <cellStyle name="%40 - Vurgu3 3 2 2" xfId="535"/>
    <cellStyle name="%40 - Vurgu3 3 3" xfId="536"/>
    <cellStyle name="%40 - Vurgu3 3 4" xfId="537"/>
    <cellStyle name="%40 - Vurgu3 4" xfId="538"/>
    <cellStyle name="%40 - Vurgu3 4 2" xfId="539"/>
    <cellStyle name="%40 - Vurgu3 4 3" xfId="540"/>
    <cellStyle name="%40 - Vurgu3 5" xfId="541"/>
    <cellStyle name="%40 - Vurgu3 6" xfId="542"/>
    <cellStyle name="%40 - Vurgu3 7" xfId="543"/>
    <cellStyle name="%40 - Vurgu3 8" xfId="544"/>
    <cellStyle name="%40 - Vurgu3 9" xfId="545"/>
    <cellStyle name="%40 - Vurgu4 10" xfId="546"/>
    <cellStyle name="%40 - Vurgu4 11" xfId="547"/>
    <cellStyle name="%40 - Vurgu4 12" xfId="548"/>
    <cellStyle name="%40 - Vurgu4 13" xfId="549"/>
    <cellStyle name="%40 - Vurgu4 14" xfId="550"/>
    <cellStyle name="%40 - Vurgu4 15" xfId="551"/>
    <cellStyle name="%40 - Vurgu4 16" xfId="552"/>
    <cellStyle name="%40 - Vurgu4 17" xfId="553"/>
    <cellStyle name="%40 - Vurgu4 18" xfId="554"/>
    <cellStyle name="%40 - Vurgu4 19" xfId="555"/>
    <cellStyle name="%40 - Vurgu4 2" xfId="556"/>
    <cellStyle name="%40 - Vurgu4 2 2" xfId="557"/>
    <cellStyle name="%40 - Vurgu4 2 2 2" xfId="558"/>
    <cellStyle name="%40 - Vurgu4 2 2 2 2" xfId="559"/>
    <cellStyle name="%40 - Vurgu4 2 2 3" xfId="560"/>
    <cellStyle name="%40 - Vurgu4 2 2 4" xfId="561"/>
    <cellStyle name="%40 - Vurgu4 2 3" xfId="562"/>
    <cellStyle name="%40 - Vurgu4 2 3 2" xfId="563"/>
    <cellStyle name="%40 - Vurgu4 2 4" xfId="564"/>
    <cellStyle name="%40 - Vurgu4 2 5" xfId="565"/>
    <cellStyle name="%40 - Vurgu4 2 6" xfId="566"/>
    <cellStyle name="%40 - Vurgu4 2 7" xfId="567"/>
    <cellStyle name="%40 - Vurgu4 2 8" xfId="568"/>
    <cellStyle name="%40 - Vurgu4 2_26 24 00-LOW VOLTAGE PANELS" xfId="569"/>
    <cellStyle name="%40 - Vurgu4 20" xfId="570"/>
    <cellStyle name="%40 - Vurgu4 21" xfId="571"/>
    <cellStyle name="%40 - Vurgu4 22" xfId="572"/>
    <cellStyle name="%40 - Vurgu4 23" xfId="573"/>
    <cellStyle name="%40 - Vurgu4 24" xfId="574"/>
    <cellStyle name="%40 - Vurgu4 25" xfId="575"/>
    <cellStyle name="%40 - Vurgu4 26" xfId="576"/>
    <cellStyle name="%40 - Vurgu4 27" xfId="577"/>
    <cellStyle name="%40 - Vurgu4 28" xfId="578"/>
    <cellStyle name="%40 - Vurgu4 29" xfId="579"/>
    <cellStyle name="%40 - Vurgu4 3" xfId="580"/>
    <cellStyle name="%40 - Vurgu4 3 2" xfId="581"/>
    <cellStyle name="%40 - Vurgu4 3 2 2" xfId="582"/>
    <cellStyle name="%40 - Vurgu4 3 3" xfId="583"/>
    <cellStyle name="%40 - Vurgu4 3 4" xfId="584"/>
    <cellStyle name="%40 - Vurgu4 4" xfId="585"/>
    <cellStyle name="%40 - Vurgu4 4 2" xfId="586"/>
    <cellStyle name="%40 - Vurgu4 4 3" xfId="587"/>
    <cellStyle name="%40 - Vurgu4 5" xfId="588"/>
    <cellStyle name="%40 - Vurgu4 6" xfId="589"/>
    <cellStyle name="%40 - Vurgu4 7" xfId="590"/>
    <cellStyle name="%40 - Vurgu4 8" xfId="591"/>
    <cellStyle name="%40 - Vurgu4 9" xfId="592"/>
    <cellStyle name="%40 - Vurgu5 10" xfId="593"/>
    <cellStyle name="%40 - Vurgu5 11" xfId="594"/>
    <cellStyle name="%40 - Vurgu5 12" xfId="595"/>
    <cellStyle name="%40 - Vurgu5 13" xfId="596"/>
    <cellStyle name="%40 - Vurgu5 14" xfId="597"/>
    <cellStyle name="%40 - Vurgu5 15" xfId="598"/>
    <cellStyle name="%40 - Vurgu5 16" xfId="599"/>
    <cellStyle name="%40 - Vurgu5 17" xfId="600"/>
    <cellStyle name="%40 - Vurgu5 18" xfId="601"/>
    <cellStyle name="%40 - Vurgu5 19" xfId="602"/>
    <cellStyle name="%40 - Vurgu5 2" xfId="603"/>
    <cellStyle name="%40 - Vurgu5 2 2" xfId="604"/>
    <cellStyle name="%40 - Vurgu5 2 2 2" xfId="605"/>
    <cellStyle name="%40 - Vurgu5 2 2 2 2" xfId="606"/>
    <cellStyle name="%40 - Vurgu5 2 2 3" xfId="607"/>
    <cellStyle name="%40 - Vurgu5 2 2 4" xfId="608"/>
    <cellStyle name="%40 - Vurgu5 2 3" xfId="609"/>
    <cellStyle name="%40 - Vurgu5 2 3 2" xfId="610"/>
    <cellStyle name="%40 - Vurgu5 2 4" xfId="611"/>
    <cellStyle name="%40 - Vurgu5 2 5" xfId="612"/>
    <cellStyle name="%40 - Vurgu5 2 6" xfId="613"/>
    <cellStyle name="%40 - Vurgu5 2 7" xfId="614"/>
    <cellStyle name="%40 - Vurgu5 2 8" xfId="615"/>
    <cellStyle name="%40 - Vurgu5 2_26 24 00-LOW VOLTAGE PANELS" xfId="616"/>
    <cellStyle name="%40 - Vurgu5 20" xfId="617"/>
    <cellStyle name="%40 - Vurgu5 21" xfId="618"/>
    <cellStyle name="%40 - Vurgu5 22" xfId="619"/>
    <cellStyle name="%40 - Vurgu5 23" xfId="620"/>
    <cellStyle name="%40 - Vurgu5 24" xfId="621"/>
    <cellStyle name="%40 - Vurgu5 25" xfId="622"/>
    <cellStyle name="%40 - Vurgu5 26" xfId="623"/>
    <cellStyle name="%40 - Vurgu5 27" xfId="624"/>
    <cellStyle name="%40 - Vurgu5 28" xfId="625"/>
    <cellStyle name="%40 - Vurgu5 29" xfId="626"/>
    <cellStyle name="%40 - Vurgu5 3" xfId="627"/>
    <cellStyle name="%40 - Vurgu5 3 2" xfId="628"/>
    <cellStyle name="%40 - Vurgu5 3 2 2" xfId="629"/>
    <cellStyle name="%40 - Vurgu5 3 3" xfId="630"/>
    <cellStyle name="%40 - Vurgu5 3 4" xfId="631"/>
    <cellStyle name="%40 - Vurgu5 4" xfId="632"/>
    <cellStyle name="%40 - Vurgu5 4 2" xfId="633"/>
    <cellStyle name="%40 - Vurgu5 4 3" xfId="634"/>
    <cellStyle name="%40 - Vurgu5 5" xfId="635"/>
    <cellStyle name="%40 - Vurgu5 6" xfId="636"/>
    <cellStyle name="%40 - Vurgu5 7" xfId="637"/>
    <cellStyle name="%40 - Vurgu5 8" xfId="638"/>
    <cellStyle name="%40 - Vurgu5 9" xfId="639"/>
    <cellStyle name="%40 - Vurgu6 10" xfId="640"/>
    <cellStyle name="%40 - Vurgu6 11" xfId="641"/>
    <cellStyle name="%40 - Vurgu6 12" xfId="642"/>
    <cellStyle name="%40 - Vurgu6 13" xfId="643"/>
    <cellStyle name="%40 - Vurgu6 14" xfId="644"/>
    <cellStyle name="%40 - Vurgu6 15" xfId="645"/>
    <cellStyle name="%40 - Vurgu6 16" xfId="646"/>
    <cellStyle name="%40 - Vurgu6 17" xfId="647"/>
    <cellStyle name="%40 - Vurgu6 18" xfId="648"/>
    <cellStyle name="%40 - Vurgu6 19" xfId="649"/>
    <cellStyle name="%40 - Vurgu6 2" xfId="650"/>
    <cellStyle name="%40 - Vurgu6 2 2" xfId="651"/>
    <cellStyle name="%40 - Vurgu6 2 2 2" xfId="652"/>
    <cellStyle name="%40 - Vurgu6 2 2 2 2" xfId="653"/>
    <cellStyle name="%40 - Vurgu6 2 2 3" xfId="654"/>
    <cellStyle name="%40 - Vurgu6 2 2 4" xfId="655"/>
    <cellStyle name="%40 - Vurgu6 2 3" xfId="656"/>
    <cellStyle name="%40 - Vurgu6 2 3 2" xfId="657"/>
    <cellStyle name="%40 - Vurgu6 2 4" xfId="658"/>
    <cellStyle name="%40 - Vurgu6 2 5" xfId="659"/>
    <cellStyle name="%40 - Vurgu6 2 6" xfId="660"/>
    <cellStyle name="%40 - Vurgu6 2 7" xfId="661"/>
    <cellStyle name="%40 - Vurgu6 2 8" xfId="662"/>
    <cellStyle name="%40 - Vurgu6 2_26 24 00-LOW VOLTAGE PANELS" xfId="663"/>
    <cellStyle name="%40 - Vurgu6 20" xfId="664"/>
    <cellStyle name="%40 - Vurgu6 21" xfId="665"/>
    <cellStyle name="%40 - Vurgu6 22" xfId="666"/>
    <cellStyle name="%40 - Vurgu6 23" xfId="667"/>
    <cellStyle name="%40 - Vurgu6 24" xfId="668"/>
    <cellStyle name="%40 - Vurgu6 25" xfId="669"/>
    <cellStyle name="%40 - Vurgu6 26" xfId="670"/>
    <cellStyle name="%40 - Vurgu6 27" xfId="671"/>
    <cellStyle name="%40 - Vurgu6 28" xfId="672"/>
    <cellStyle name="%40 - Vurgu6 29" xfId="673"/>
    <cellStyle name="%40 - Vurgu6 3" xfId="674"/>
    <cellStyle name="%40 - Vurgu6 3 2" xfId="675"/>
    <cellStyle name="%40 - Vurgu6 3 2 2" xfId="676"/>
    <cellStyle name="%40 - Vurgu6 3 3" xfId="677"/>
    <cellStyle name="%40 - Vurgu6 3 4" xfId="678"/>
    <cellStyle name="%40 - Vurgu6 4" xfId="679"/>
    <cellStyle name="%40 - Vurgu6 4 2" xfId="680"/>
    <cellStyle name="%40 - Vurgu6 4 3" xfId="681"/>
    <cellStyle name="%40 - Vurgu6 5" xfId="682"/>
    <cellStyle name="%40 - Vurgu6 6" xfId="683"/>
    <cellStyle name="%40 - Vurgu6 7" xfId="684"/>
    <cellStyle name="%40 - Vurgu6 8" xfId="685"/>
    <cellStyle name="%40 - Vurgu6 9" xfId="686"/>
    <cellStyle name="%60 - Vurgu1 10" xfId="687"/>
    <cellStyle name="%60 - Vurgu1 11" xfId="688"/>
    <cellStyle name="%60 - Vurgu1 12" xfId="689"/>
    <cellStyle name="%60 - Vurgu1 13" xfId="690"/>
    <cellStyle name="%60 - Vurgu1 14" xfId="691"/>
    <cellStyle name="%60 - Vurgu1 15" xfId="692"/>
    <cellStyle name="%60 - Vurgu1 16" xfId="693"/>
    <cellStyle name="%60 - Vurgu1 17" xfId="694"/>
    <cellStyle name="%60 - Vurgu1 18" xfId="695"/>
    <cellStyle name="%60 - Vurgu1 19" xfId="696"/>
    <cellStyle name="%60 - Vurgu1 2" xfId="697"/>
    <cellStyle name="%60 - Vurgu1 2 2" xfId="698"/>
    <cellStyle name="%60 - Vurgu1 2 2 2" xfId="699"/>
    <cellStyle name="%60 - Vurgu1 2 2 2 2" xfId="700"/>
    <cellStyle name="%60 - Vurgu1 2 2 3" xfId="701"/>
    <cellStyle name="%60 - Vurgu1 2 2 4" xfId="702"/>
    <cellStyle name="%60 - Vurgu1 2 3" xfId="703"/>
    <cellStyle name="%60 - Vurgu1 2 3 2" xfId="704"/>
    <cellStyle name="%60 - Vurgu1 2 4" xfId="705"/>
    <cellStyle name="%60 - Vurgu1 2 5" xfId="706"/>
    <cellStyle name="%60 - Vurgu1 2 6" xfId="707"/>
    <cellStyle name="%60 - Vurgu1 2 7" xfId="708"/>
    <cellStyle name="%60 - Vurgu1 2 8" xfId="709"/>
    <cellStyle name="%60 - Vurgu1 2_26 24 00-LOW VOLTAGE PANELS" xfId="710"/>
    <cellStyle name="%60 - Vurgu1 20" xfId="711"/>
    <cellStyle name="%60 - Vurgu1 21" xfId="712"/>
    <cellStyle name="%60 - Vurgu1 22" xfId="713"/>
    <cellStyle name="%60 - Vurgu1 23" xfId="714"/>
    <cellStyle name="%60 - Vurgu1 24" xfId="715"/>
    <cellStyle name="%60 - Vurgu1 25" xfId="716"/>
    <cellStyle name="%60 - Vurgu1 26" xfId="717"/>
    <cellStyle name="%60 - Vurgu1 27" xfId="718"/>
    <cellStyle name="%60 - Vurgu1 28" xfId="719"/>
    <cellStyle name="%60 - Vurgu1 29" xfId="720"/>
    <cellStyle name="%60 - Vurgu1 3" xfId="721"/>
    <cellStyle name="%60 - Vurgu1 3 2" xfId="722"/>
    <cellStyle name="%60 - Vurgu1 3 2 2" xfId="723"/>
    <cellStyle name="%60 - Vurgu1 3 3" xfId="724"/>
    <cellStyle name="%60 - Vurgu1 3 4" xfId="725"/>
    <cellStyle name="%60 - Vurgu1 4" xfId="726"/>
    <cellStyle name="%60 - Vurgu1 4 2" xfId="727"/>
    <cellStyle name="%60 - Vurgu1 4 3" xfId="728"/>
    <cellStyle name="%60 - Vurgu1 5" xfId="729"/>
    <cellStyle name="%60 - Vurgu1 6" xfId="730"/>
    <cellStyle name="%60 - Vurgu1 7" xfId="731"/>
    <cellStyle name="%60 - Vurgu1 8" xfId="732"/>
    <cellStyle name="%60 - Vurgu1 9" xfId="733"/>
    <cellStyle name="%60 - Vurgu2 10" xfId="734"/>
    <cellStyle name="%60 - Vurgu2 11" xfId="735"/>
    <cellStyle name="%60 - Vurgu2 12" xfId="736"/>
    <cellStyle name="%60 - Vurgu2 13" xfId="737"/>
    <cellStyle name="%60 - Vurgu2 14" xfId="738"/>
    <cellStyle name="%60 - Vurgu2 15" xfId="739"/>
    <cellStyle name="%60 - Vurgu2 16" xfId="740"/>
    <cellStyle name="%60 - Vurgu2 17" xfId="741"/>
    <cellStyle name="%60 - Vurgu2 18" xfId="742"/>
    <cellStyle name="%60 - Vurgu2 19" xfId="743"/>
    <cellStyle name="%60 - Vurgu2 2" xfId="744"/>
    <cellStyle name="%60 - Vurgu2 2 2" xfId="745"/>
    <cellStyle name="%60 - Vurgu2 2 2 2" xfId="746"/>
    <cellStyle name="%60 - Vurgu2 2 2 2 2" xfId="747"/>
    <cellStyle name="%60 - Vurgu2 2 2 3" xfId="748"/>
    <cellStyle name="%60 - Vurgu2 2 2 4" xfId="749"/>
    <cellStyle name="%60 - Vurgu2 2 3" xfId="750"/>
    <cellStyle name="%60 - Vurgu2 2 3 2" xfId="751"/>
    <cellStyle name="%60 - Vurgu2 2 4" xfId="752"/>
    <cellStyle name="%60 - Vurgu2 2 5" xfId="753"/>
    <cellStyle name="%60 - Vurgu2 2 6" xfId="754"/>
    <cellStyle name="%60 - Vurgu2 2 7" xfId="755"/>
    <cellStyle name="%60 - Vurgu2 2 8" xfId="756"/>
    <cellStyle name="%60 - Vurgu2 2_26 24 00-LOW VOLTAGE PANELS" xfId="757"/>
    <cellStyle name="%60 - Vurgu2 20" xfId="758"/>
    <cellStyle name="%60 - Vurgu2 21" xfId="759"/>
    <cellStyle name="%60 - Vurgu2 22" xfId="760"/>
    <cellStyle name="%60 - Vurgu2 23" xfId="761"/>
    <cellStyle name="%60 - Vurgu2 24" xfId="762"/>
    <cellStyle name="%60 - Vurgu2 25" xfId="763"/>
    <cellStyle name="%60 - Vurgu2 26" xfId="764"/>
    <cellStyle name="%60 - Vurgu2 27" xfId="765"/>
    <cellStyle name="%60 - Vurgu2 28" xfId="766"/>
    <cellStyle name="%60 - Vurgu2 29" xfId="767"/>
    <cellStyle name="%60 - Vurgu2 3" xfId="768"/>
    <cellStyle name="%60 - Vurgu2 3 2" xfId="769"/>
    <cellStyle name="%60 - Vurgu2 3 2 2" xfId="770"/>
    <cellStyle name="%60 - Vurgu2 3 3" xfId="771"/>
    <cellStyle name="%60 - Vurgu2 3 4" xfId="772"/>
    <cellStyle name="%60 - Vurgu2 4" xfId="773"/>
    <cellStyle name="%60 - Vurgu2 4 2" xfId="774"/>
    <cellStyle name="%60 - Vurgu2 4 3" xfId="775"/>
    <cellStyle name="%60 - Vurgu2 5" xfId="776"/>
    <cellStyle name="%60 - Vurgu2 6" xfId="777"/>
    <cellStyle name="%60 - Vurgu2 7" xfId="778"/>
    <cellStyle name="%60 - Vurgu2 8" xfId="779"/>
    <cellStyle name="%60 - Vurgu2 9" xfId="780"/>
    <cellStyle name="%60 - Vurgu3 10" xfId="781"/>
    <cellStyle name="%60 - Vurgu3 11" xfId="782"/>
    <cellStyle name="%60 - Vurgu3 12" xfId="783"/>
    <cellStyle name="%60 - Vurgu3 13" xfId="784"/>
    <cellStyle name="%60 - Vurgu3 14" xfId="785"/>
    <cellStyle name="%60 - Vurgu3 15" xfId="786"/>
    <cellStyle name="%60 - Vurgu3 16" xfId="787"/>
    <cellStyle name="%60 - Vurgu3 17" xfId="788"/>
    <cellStyle name="%60 - Vurgu3 18" xfId="789"/>
    <cellStyle name="%60 - Vurgu3 19" xfId="790"/>
    <cellStyle name="%60 - Vurgu3 2" xfId="791"/>
    <cellStyle name="%60 - Vurgu3 2 2" xfId="792"/>
    <cellStyle name="%60 - Vurgu3 2 2 2" xfId="793"/>
    <cellStyle name="%60 - Vurgu3 2 2 2 2" xfId="794"/>
    <cellStyle name="%60 - Vurgu3 2 2 3" xfId="795"/>
    <cellStyle name="%60 - Vurgu3 2 2 4" xfId="796"/>
    <cellStyle name="%60 - Vurgu3 2 3" xfId="797"/>
    <cellStyle name="%60 - Vurgu3 2 3 2" xfId="798"/>
    <cellStyle name="%60 - Vurgu3 2 4" xfId="799"/>
    <cellStyle name="%60 - Vurgu3 2 5" xfId="800"/>
    <cellStyle name="%60 - Vurgu3 2 6" xfId="801"/>
    <cellStyle name="%60 - Vurgu3 2 7" xfId="802"/>
    <cellStyle name="%60 - Vurgu3 2 8" xfId="803"/>
    <cellStyle name="%60 - Vurgu3 2_26 24 00-LOW VOLTAGE PANELS" xfId="804"/>
    <cellStyle name="%60 - Vurgu3 20" xfId="805"/>
    <cellStyle name="%60 - Vurgu3 21" xfId="806"/>
    <cellStyle name="%60 - Vurgu3 22" xfId="807"/>
    <cellStyle name="%60 - Vurgu3 23" xfId="808"/>
    <cellStyle name="%60 - Vurgu3 24" xfId="809"/>
    <cellStyle name="%60 - Vurgu3 25" xfId="810"/>
    <cellStyle name="%60 - Vurgu3 26" xfId="811"/>
    <cellStyle name="%60 - Vurgu3 27" xfId="812"/>
    <cellStyle name="%60 - Vurgu3 28" xfId="813"/>
    <cellStyle name="%60 - Vurgu3 29" xfId="814"/>
    <cellStyle name="%60 - Vurgu3 3" xfId="815"/>
    <cellStyle name="%60 - Vurgu3 3 2" xfId="816"/>
    <cellStyle name="%60 - Vurgu3 3 2 2" xfId="817"/>
    <cellStyle name="%60 - Vurgu3 3 3" xfId="818"/>
    <cellStyle name="%60 - Vurgu3 3 4" xfId="819"/>
    <cellStyle name="%60 - Vurgu3 4" xfId="820"/>
    <cellStyle name="%60 - Vurgu3 4 2" xfId="821"/>
    <cellStyle name="%60 - Vurgu3 4 3" xfId="822"/>
    <cellStyle name="%60 - Vurgu3 5" xfId="823"/>
    <cellStyle name="%60 - Vurgu3 6" xfId="824"/>
    <cellStyle name="%60 - Vurgu3 7" xfId="825"/>
    <cellStyle name="%60 - Vurgu3 8" xfId="826"/>
    <cellStyle name="%60 - Vurgu3 9" xfId="827"/>
    <cellStyle name="%60 - Vurgu4 10" xfId="828"/>
    <cellStyle name="%60 - Vurgu4 11" xfId="829"/>
    <cellStyle name="%60 - Vurgu4 12" xfId="830"/>
    <cellStyle name="%60 - Vurgu4 13" xfId="831"/>
    <cellStyle name="%60 - Vurgu4 14" xfId="832"/>
    <cellStyle name="%60 - Vurgu4 15" xfId="833"/>
    <cellStyle name="%60 - Vurgu4 16" xfId="834"/>
    <cellStyle name="%60 - Vurgu4 17" xfId="835"/>
    <cellStyle name="%60 - Vurgu4 18" xfId="836"/>
    <cellStyle name="%60 - Vurgu4 19" xfId="837"/>
    <cellStyle name="%60 - Vurgu4 2" xfId="838"/>
    <cellStyle name="%60 - Vurgu4 2 2" xfId="839"/>
    <cellStyle name="%60 - Vurgu4 2 2 2" xfId="840"/>
    <cellStyle name="%60 - Vurgu4 2 2 2 2" xfId="841"/>
    <cellStyle name="%60 - Vurgu4 2 2 3" xfId="842"/>
    <cellStyle name="%60 - Vurgu4 2 2 4" xfId="843"/>
    <cellStyle name="%60 - Vurgu4 2 3" xfId="844"/>
    <cellStyle name="%60 - Vurgu4 2 3 2" xfId="845"/>
    <cellStyle name="%60 - Vurgu4 2 4" xfId="846"/>
    <cellStyle name="%60 - Vurgu4 2 5" xfId="847"/>
    <cellStyle name="%60 - Vurgu4 2 6" xfId="848"/>
    <cellStyle name="%60 - Vurgu4 2 7" xfId="849"/>
    <cellStyle name="%60 - Vurgu4 2 8" xfId="850"/>
    <cellStyle name="%60 - Vurgu4 2_26 24 00-LOW VOLTAGE PANELS" xfId="851"/>
    <cellStyle name="%60 - Vurgu4 20" xfId="852"/>
    <cellStyle name="%60 - Vurgu4 21" xfId="853"/>
    <cellStyle name="%60 - Vurgu4 22" xfId="854"/>
    <cellStyle name="%60 - Vurgu4 23" xfId="855"/>
    <cellStyle name="%60 - Vurgu4 24" xfId="856"/>
    <cellStyle name="%60 - Vurgu4 25" xfId="857"/>
    <cellStyle name="%60 - Vurgu4 26" xfId="858"/>
    <cellStyle name="%60 - Vurgu4 27" xfId="859"/>
    <cellStyle name="%60 - Vurgu4 28" xfId="860"/>
    <cellStyle name="%60 - Vurgu4 29" xfId="861"/>
    <cellStyle name="%60 - Vurgu4 3" xfId="862"/>
    <cellStyle name="%60 - Vurgu4 3 2" xfId="863"/>
    <cellStyle name="%60 - Vurgu4 3 2 2" xfId="864"/>
    <cellStyle name="%60 - Vurgu4 3 3" xfId="865"/>
    <cellStyle name="%60 - Vurgu4 3 4" xfId="866"/>
    <cellStyle name="%60 - Vurgu4 4" xfId="867"/>
    <cellStyle name="%60 - Vurgu4 4 2" xfId="868"/>
    <cellStyle name="%60 - Vurgu4 4 3" xfId="869"/>
    <cellStyle name="%60 - Vurgu4 5" xfId="870"/>
    <cellStyle name="%60 - Vurgu4 6" xfId="871"/>
    <cellStyle name="%60 - Vurgu4 7" xfId="872"/>
    <cellStyle name="%60 - Vurgu4 8" xfId="873"/>
    <cellStyle name="%60 - Vurgu4 9" xfId="874"/>
    <cellStyle name="%60 - Vurgu5 10" xfId="875"/>
    <cellStyle name="%60 - Vurgu5 11" xfId="876"/>
    <cellStyle name="%60 - Vurgu5 12" xfId="877"/>
    <cellStyle name="%60 - Vurgu5 13" xfId="878"/>
    <cellStyle name="%60 - Vurgu5 14" xfId="879"/>
    <cellStyle name="%60 - Vurgu5 15" xfId="880"/>
    <cellStyle name="%60 - Vurgu5 16" xfId="881"/>
    <cellStyle name="%60 - Vurgu5 17" xfId="882"/>
    <cellStyle name="%60 - Vurgu5 18" xfId="883"/>
    <cellStyle name="%60 - Vurgu5 19" xfId="884"/>
    <cellStyle name="%60 - Vurgu5 2" xfId="885"/>
    <cellStyle name="%60 - Vurgu5 2 2" xfId="886"/>
    <cellStyle name="%60 - Vurgu5 2 2 2" xfId="887"/>
    <cellStyle name="%60 - Vurgu5 2 2 2 2" xfId="888"/>
    <cellStyle name="%60 - Vurgu5 2 2 3" xfId="889"/>
    <cellStyle name="%60 - Vurgu5 2 2 4" xfId="890"/>
    <cellStyle name="%60 - Vurgu5 2 3" xfId="891"/>
    <cellStyle name="%60 - Vurgu5 2 3 2" xfId="892"/>
    <cellStyle name="%60 - Vurgu5 2 4" xfId="893"/>
    <cellStyle name="%60 - Vurgu5 2 5" xfId="894"/>
    <cellStyle name="%60 - Vurgu5 2 6" xfId="895"/>
    <cellStyle name="%60 - Vurgu5 2 7" xfId="896"/>
    <cellStyle name="%60 - Vurgu5 2 8" xfId="897"/>
    <cellStyle name="%60 - Vurgu5 20" xfId="898"/>
    <cellStyle name="%60 - Vurgu5 21" xfId="899"/>
    <cellStyle name="%60 - Vurgu5 22" xfId="900"/>
    <cellStyle name="%60 - Vurgu5 23" xfId="901"/>
    <cellStyle name="%60 - Vurgu5 24" xfId="902"/>
    <cellStyle name="%60 - Vurgu5 25" xfId="903"/>
    <cellStyle name="%60 - Vurgu5 26" xfId="904"/>
    <cellStyle name="%60 - Vurgu5 27" xfId="905"/>
    <cellStyle name="%60 - Vurgu5 28" xfId="906"/>
    <cellStyle name="%60 - Vurgu5 29" xfId="907"/>
    <cellStyle name="%60 - Vurgu5 3" xfId="908"/>
    <cellStyle name="%60 - Vurgu5 3 2" xfId="909"/>
    <cellStyle name="%60 - Vurgu5 3 2 2" xfId="910"/>
    <cellStyle name="%60 - Vurgu5 3 3" xfId="911"/>
    <cellStyle name="%60 - Vurgu5 3 4" xfId="912"/>
    <cellStyle name="%60 - Vurgu5 4" xfId="913"/>
    <cellStyle name="%60 - Vurgu5 4 2" xfId="914"/>
    <cellStyle name="%60 - Vurgu5 4 3" xfId="915"/>
    <cellStyle name="%60 - Vurgu5 5" xfId="916"/>
    <cellStyle name="%60 - Vurgu5 6" xfId="917"/>
    <cellStyle name="%60 - Vurgu5 7" xfId="918"/>
    <cellStyle name="%60 - Vurgu5 8" xfId="919"/>
    <cellStyle name="%60 - Vurgu5 9" xfId="920"/>
    <cellStyle name="%60 - Vurgu6 10" xfId="921"/>
    <cellStyle name="%60 - Vurgu6 11" xfId="922"/>
    <cellStyle name="%60 - Vurgu6 12" xfId="923"/>
    <cellStyle name="%60 - Vurgu6 13" xfId="924"/>
    <cellStyle name="%60 - Vurgu6 14" xfId="925"/>
    <cellStyle name="%60 - Vurgu6 15" xfId="926"/>
    <cellStyle name="%60 - Vurgu6 16" xfId="927"/>
    <cellStyle name="%60 - Vurgu6 17" xfId="928"/>
    <cellStyle name="%60 - Vurgu6 18" xfId="929"/>
    <cellStyle name="%60 - Vurgu6 19" xfId="930"/>
    <cellStyle name="%60 - Vurgu6 2" xfId="931"/>
    <cellStyle name="%60 - Vurgu6 2 2" xfId="932"/>
    <cellStyle name="%60 - Vurgu6 2 2 2" xfId="933"/>
    <cellStyle name="%60 - Vurgu6 2 2 2 2" xfId="934"/>
    <cellStyle name="%60 - Vurgu6 2 2 3" xfId="935"/>
    <cellStyle name="%60 - Vurgu6 2 2 4" xfId="936"/>
    <cellStyle name="%60 - Vurgu6 2 3" xfId="937"/>
    <cellStyle name="%60 - Vurgu6 2 3 2" xfId="938"/>
    <cellStyle name="%60 - Vurgu6 2 4" xfId="939"/>
    <cellStyle name="%60 - Vurgu6 2 5" xfId="940"/>
    <cellStyle name="%60 - Vurgu6 2 6" xfId="941"/>
    <cellStyle name="%60 - Vurgu6 2 7" xfId="942"/>
    <cellStyle name="%60 - Vurgu6 2 8" xfId="943"/>
    <cellStyle name="%60 - Vurgu6 20" xfId="944"/>
    <cellStyle name="%60 - Vurgu6 21" xfId="945"/>
    <cellStyle name="%60 - Vurgu6 22" xfId="946"/>
    <cellStyle name="%60 - Vurgu6 23" xfId="947"/>
    <cellStyle name="%60 - Vurgu6 24" xfId="948"/>
    <cellStyle name="%60 - Vurgu6 25" xfId="949"/>
    <cellStyle name="%60 - Vurgu6 26" xfId="950"/>
    <cellStyle name="%60 - Vurgu6 27" xfId="951"/>
    <cellStyle name="%60 - Vurgu6 28" xfId="952"/>
    <cellStyle name="%60 - Vurgu6 29" xfId="953"/>
    <cellStyle name="%60 - Vurgu6 3" xfId="954"/>
    <cellStyle name="%60 - Vurgu6 3 2" xfId="955"/>
    <cellStyle name="%60 - Vurgu6 3 2 2" xfId="956"/>
    <cellStyle name="%60 - Vurgu6 3 3" xfId="957"/>
    <cellStyle name="%60 - Vurgu6 3 4" xfId="958"/>
    <cellStyle name="%60 - Vurgu6 4" xfId="959"/>
    <cellStyle name="%60 - Vurgu6 4 2" xfId="960"/>
    <cellStyle name="%60 - Vurgu6 4 3" xfId="961"/>
    <cellStyle name="%60 - Vurgu6 5" xfId="962"/>
    <cellStyle name="%60 - Vurgu6 6" xfId="963"/>
    <cellStyle name="%60 - Vurgu6 7" xfId="964"/>
    <cellStyle name="%60 - Vurgu6 8" xfId="965"/>
    <cellStyle name="%60 - Vurgu6 9" xfId="966"/>
    <cellStyle name="(0.0%)" xfId="967"/>
    <cellStyle name="?" xfId="968"/>
    <cellStyle name="??" xfId="969"/>
    <cellStyle name="?? [0]_????? " xfId="970"/>
    <cellStyle name="??_x000c_둄_x001b__x000d_|?_x0001_?_x0003__x0014__x0007__x0001__x0001_" xfId="971"/>
    <cellStyle name="??&amp;O?" xfId="972"/>
    <cellStyle name="??&amp;O?&amp;" xfId="973"/>
    <cellStyle name="??&amp;O?&amp;H" xfId="974"/>
    <cellStyle name="??&amp;O?&amp;H?" xfId="975"/>
    <cellStyle name="??&amp;O?&amp;H?_x0008_" xfId="976"/>
    <cellStyle name="??&amp;O?&amp;H?_x0008__x000f_" xfId="977"/>
    <cellStyle name="??&amp;O?&amp;H?_x0008__x000f__x0007_" xfId="978"/>
    <cellStyle name="??&amp;O?&amp;H?_x0008_?" xfId="979"/>
    <cellStyle name="??&amp;O?&amp;H?_x0008__x000f__x0007_?" xfId="980"/>
    <cellStyle name="??&amp;O?&amp;H?_x0008__x000f__x0007_?_x0007__x0001_" xfId="981"/>
    <cellStyle name="??&amp;O?&amp;H?_x0008__x000f__x0007_?_x0007__x0001__x0001_" xfId="982"/>
    <cellStyle name="??&amp;O?&amp;H?_x0008_??" xfId="983"/>
    <cellStyle name="??&amp;O?&amp;H?_x0008_??_x0007_" xfId="984"/>
    <cellStyle name="??&amp;O?&amp;H?_x0008_??_x0007__x0001__x0001_" xfId="985"/>
    <cellStyle name="????_SCH #1" xfId="986"/>
    <cellStyle name="???_??" xfId="987"/>
    <cellStyle name="??_??" xfId="988"/>
    <cellStyle name="??aretli Hücre" xfId="989"/>
    <cellStyle name="?_x001d_?Ç%Uy—&amp;HyG_x0008_V_x0011_._x0012__x0007__x0001__x0001_" xfId="990"/>
    <cellStyle name="?_x001d_?Ç%Uy—&amp;HyG_x0008_V_x0011_._x0012__x0007__x0001__x0001_ 2" xfId="991"/>
    <cellStyle name="?_x001d_?Ç%Uy—&amp;HyG_x0008_V_x0011_._x0012__x0007__x0001__x0001_ 3" xfId="992"/>
    <cellStyle name="?_x001d_?Ç%Uy—&amp;HyG_x0008_V_x0011_._x0012__x0007__x0001__x0001_ 4" xfId="993"/>
    <cellStyle name="?_x001d_?Ç%Uy—&amp;HyG_x0008_V_x0011_._x0012__x0007__x0001__x0001_ 5" xfId="994"/>
    <cellStyle name="?_x001d_?Ç%Uy—&amp;HyG_x0008_V_x0011_._x0012__x0007__x0001__x0001_ 6" xfId="995"/>
    <cellStyle name="?_x001d_?Ç%Uy—&amp;HyG_x0008_V_x0011_._x0012__x0007__x0001__x0001_ 7" xfId="996"/>
    <cellStyle name="?_x001d_?Ç%Uy—&amp;HyG_x0008_V_x0011_._x0012__x0007__x0001__x0001_ 8" xfId="997"/>
    <cellStyle name="?_borcihr2" xfId="998"/>
    <cellStyle name="?_borcihr2_GUM-IK" xfId="999"/>
    <cellStyle name="?_borcihr2_GUM-IK_Modernist_ mekanik" xfId="1000"/>
    <cellStyle name="?_borcihr2_IDARE-CS" xfId="1001"/>
    <cellStyle name="?_borcihr2_IDARE-CS_Modernist_ mekanik" xfId="1002"/>
    <cellStyle name="?_borcihr2_IDARE-CSf" xfId="1003"/>
    <cellStyle name="?_borcihr2_IDARE-CSf_Modernist_ mekanik" xfId="1004"/>
    <cellStyle name="?_borcihr2_Kapitalhesap" xfId="1005"/>
    <cellStyle name="?_borcihr2_Kapitalhesap_Modernist_ mekanik" xfId="1006"/>
    <cellStyle name="?_borcihr2_Modernist_ mekanik" xfId="1007"/>
    <cellStyle name="?_borcihr2_ozcanhesap" xfId="1008"/>
    <cellStyle name="?_borcihr2_ozcanhesap_Modernist_ mekanik" xfId="1009"/>
    <cellStyle name="?W?_laroux" xfId="1010"/>
    <cellStyle name="?yi" xfId="1011"/>
    <cellStyle name="?曹%U?&amp;H?_x0008_?s_x000a__x0007__x0001__x0001_" xfId="1012"/>
    <cellStyle name="_% 6 -DİYARBAKIR AVM- TEKLİF ÇALIŞMASI-20.12.2006 (JEN.HARİÇ)" xfId="1013"/>
    <cellStyle name="_% 6 -DİYARBAKIR AVM- TEKLİF ÇALIŞMASI-20.12.2006 (JEN.HARİÇ)_1" xfId="1014"/>
    <cellStyle name="_% 6 -DİYARBAKIR AVM- TEKLİF ÇALIŞMASI-20.12.2006 (JEN.HARİÇ)_2" xfId="1015"/>
    <cellStyle name="_% 6 -DİYARBAKIR AVM- TEKLİF ÇALIŞMASI-20.12.2006 (JEN.HARİÇ)_3" xfId="1016"/>
    <cellStyle name="_% 6 -DİYARBAKIR AVM- TEKLİF ÇALIŞMASI-20.12.2006 (JEN.HARİÇ)_4" xfId="1017"/>
    <cellStyle name="_% 6 -DİYARBAKIR AVM- TEKLİF ÇALIŞMASI-20.12.2006 (JEN.HARİÇ)_4_05.10.2009 Anel Teklif" xfId="1018"/>
    <cellStyle name="_% 6 -DİYARBAKIR AVM- TEKLİF ÇALIŞMASI-20.12.2006 (JEN.HARİÇ)_4_06.10.2009 YapıYorum Teklif" xfId="1019"/>
    <cellStyle name="_% 6 -DİYARBAKIR AVM- TEKLİF ÇALIŞMASI-20.12.2006 (JEN.HARİÇ)_4_Areva.Gebze Fabrikası" xfId="1020"/>
    <cellStyle name="_% 6 -DİYARBAKIR AVM- TEKLİF ÇALIŞMASI-20.12.2006 (JEN.HARİÇ)_4_Areva.Gebze Fabrikası_05.10.2009 Anel Teklif" xfId="1021"/>
    <cellStyle name="_% 6 -DİYARBAKIR AVM- TEKLİF ÇALIŞMASI-20.12.2006 (JEN.HARİÇ)_4_Areva.Gebze Fabrikası_06.10.2009 YapıYorum Teklif" xfId="1022"/>
    <cellStyle name="_% 6 -DİYARBAKIR AVM- TEKLİF ÇALIŞMASI-20.12.2006 (JEN.HARİÇ)_4_cagla (İhale komiyonunca hazırlana icmal)rvz-1" xfId="1023"/>
    <cellStyle name="_% 6 -DİYARBAKIR AVM- TEKLİF ÇALIŞMASI-20.12.2006 (JEN.HARİÇ)_4_CAGLA(212 avm ihale komisyonunca hazırlananicmal)" xfId="1024"/>
    <cellStyle name="_% 6 -DİYARBAKIR AVM- TEKLİF ÇALIŞMASI-20.12.2006 (JEN.HARİÇ)_4_Dış Hatlar Terminali Extension teklifi" xfId="1025"/>
    <cellStyle name="_% 6 -DİYARBAKIR AVM- TEKLİF ÇALIŞMASI-20.12.2006 (JEN.HARİÇ)_4_Dış Hatlar Terminali Extension teklifi_05.10.2009 Anel Teklif" xfId="1026"/>
    <cellStyle name="_% 6 -DİYARBAKIR AVM- TEKLİF ÇALIŞMASI-20.12.2006 (JEN.HARİÇ)_4_Dış Hatlar Terminali Extension teklifi_06.10.2009 YapıYorum Teklif" xfId="1027"/>
    <cellStyle name="_% 6 -DİYARBAKIR AVM- TEKLİF ÇALIŞMASI-20.12.2006 (JEN.HARİÇ)_4_DR.SADİ KONUK HASTANE ELK. TEKLİF çlş-02.02.2009" xfId="1028"/>
    <cellStyle name="_% 6 -DİYARBAKIR AVM- TEKLİF ÇALIŞMASI-20.12.2006 (JEN.HARİÇ)_4_ELEKTRİK YENİ TEKLİF TALEP ÖZET TABLO_YM.21.05.08" xfId="1029"/>
    <cellStyle name="_% 6 -DİYARBAKIR AVM- TEKLİF ÇALIŞMASI-20.12.2006 (JEN.HARİÇ)_4_Hatay Havaalanı 01-02-2009" xfId="1030"/>
    <cellStyle name="_% 6 -DİYARBAKIR AVM- TEKLİF ÇALIŞMASI-20.12.2006 (JEN.HARİÇ)_4_Hatay Havaalanı 01-02-2009_05.10.2009 Anel Teklif" xfId="1031"/>
    <cellStyle name="_% 6 -DİYARBAKIR AVM- TEKLİF ÇALIŞMASI-20.12.2006 (JEN.HARİÇ)_4_Hatay Havaalanı 01-02-2009_06.10.2009 YapıYorum Teklif" xfId="1032"/>
    <cellStyle name="_% 6 -DİYARBAKIR AVM- TEKLİF ÇALIŞMASI-20.12.2006 (JEN.HARİÇ)_4_İzmir Aliağa Ceza İnfaz Kampüsü - Elektronik_09.02.2009" xfId="1033"/>
    <cellStyle name="_% 6 -DİYARBAKIR AVM- TEKLİF ÇALIŞMASI-20.12.2006 (JEN.HARİÇ)_4_İzmir Aliağa Ceza İnfaz Kampüsü - Elektronik_09.02.2009_05.10.2009 Anel Teklif" xfId="1034"/>
    <cellStyle name="_% 6 -DİYARBAKIR AVM- TEKLİF ÇALIŞMASI-20.12.2006 (JEN.HARİÇ)_4_İzmir Aliağa Ceza İnfaz Kampüsü - Elektronik_09.02.2009_06.10.2009 YapıYorum Teklif" xfId="1035"/>
    <cellStyle name="_% 6 -DİYARBAKIR AVM- TEKLİF ÇALIŞMASI-20.12.2006 (JEN.HARİÇ)_4_Marmara Forum Elk Tes İşleri - 21 11 2009" xfId="1036"/>
    <cellStyle name="_% 6 -DİYARBAKIR AVM- TEKLİF ÇALIŞMASI-20.12.2006 (JEN.HARİÇ)_4_Rvz.1 North East Muharraq Housing Çlş" xfId="1037"/>
    <cellStyle name="_% 6 -DİYARBAKIR AVM- TEKLİF ÇALIŞMASI-20.12.2006 (JEN.HARİÇ)_4_SANOVEL Ümraniye -Teklif" xfId="1038"/>
    <cellStyle name="_% 6 -DİYARBAKIR AVM- TEKLİF ÇALIŞMASI-20.12.2006 (JEN.HARİÇ)_4_vodafone mtx-1 14.07.2009" xfId="1039"/>
    <cellStyle name="_% 6 -DİYARBAKIR AVM- TEKLİF ÇALIŞMASI-20.12.2006 (JEN.HARİÇ)_4_vodafone mtx-1 14.07.2009_05.10.2009 Anel Teklif" xfId="1040"/>
    <cellStyle name="_% 6 -DİYARBAKIR AVM- TEKLİF ÇALIŞMASI-20.12.2006 (JEN.HARİÇ)_4_vodafone mtx-1 14.07.2009_06.10.2009 YapıYorum Teklif" xfId="1041"/>
    <cellStyle name="_% 6 -DİYARBAKIR AVM- TEKLİF ÇALIŞMASI-20.12.2006 (JEN.HARİÇ)_4_YTÜ_BOQ_02.04.09" xfId="1042"/>
    <cellStyle name="_% 6 -DİYARBAKIR AVM- TEKLİF ÇALIŞMASI-20.12.2006 (JEN.HARİÇ)_4_YTÜ_BOQ_02.04.09_05.10.2009 Anel Teklif" xfId="1043"/>
    <cellStyle name="_% 6 -DİYARBAKIR AVM- TEKLİF ÇALIŞMASI-20.12.2006 (JEN.HARİÇ)_4_YTÜ_BOQ_02.04.09_06.10.2009 YapıYorum Teklif" xfId="1044"/>
    <cellStyle name="_% 6 -DİYARBAKIR AVM- TEKLİF ÇALIŞMASI-20.12.2006 (JEN.HARİÇ)_5" xfId="1045"/>
    <cellStyle name="_% 6 -DİYARBAKIR AVM- TEKLİF ÇALIŞMASI-20.12.2006 (JEN.HARİÇ)_6" xfId="1046"/>
    <cellStyle name="_% 6 -DİYARBAKIR AVM- TEKLİF ÇALIŞMASI-20.12.2006 (JEN.HARİÇ)_7" xfId="1047"/>
    <cellStyle name="_% 6 -DİYARBAKIR AVM- TEKLİF ÇALIŞMASI-20.12.2006 (JEN.HARİÇ)_8" xfId="1048"/>
    <cellStyle name="_% 6 -DİYARBAKIR AVM- TEKLİF ÇALIŞMASI-20.12.2006 (JEN.HARİÇ)_9" xfId="1049"/>
    <cellStyle name="_% 6 -DİYARBAKIR AVM- TEKLİF ÇALIŞMASI-20.12.2006 (JEN.HARİÇ)_9_Areva.Gebze Fabrikası" xfId="1050"/>
    <cellStyle name="_% 6 -DİYARBAKIR AVM- TEKLİF ÇALIŞMASI-20.12.2006 (JEN.HARİÇ)_9_cagla (İhale komiyonunca hazırlana icmal)rvz-1" xfId="1051"/>
    <cellStyle name="_% 6 -DİYARBAKIR AVM- TEKLİF ÇALIŞMASI-20.12.2006 (JEN.HARİÇ)_9_CAGLA(212 avm ihale komisyonunca hazırlananicmal)" xfId="1052"/>
    <cellStyle name="_% 6 -DİYARBAKIR AVM- TEKLİF ÇALIŞMASI-20.12.2006 (JEN.HARİÇ)_9_Dış Hatlar Terminali Extension teklifi" xfId="1053"/>
    <cellStyle name="_% 6 -DİYARBAKIR AVM- TEKLİF ÇALIŞMASI-20.12.2006 (JEN.HARİÇ)_9_ELEKTRİK YENİ TEKLİF TALEP ÖZET TABLO_YM.21.05.08" xfId="1054"/>
    <cellStyle name="_% 6 -DİYARBAKIR AVM- TEKLİF ÇALIŞMASI-20.12.2006 (JEN.HARİÇ)_9_Marmara Forum Elk Tes İşleri - 21 11 2009" xfId="1055"/>
    <cellStyle name="_% 6 -DİYARBAKIR AVM- TEKLİF ÇALIŞMASI-20.12.2006 (JEN.HARİÇ)_9_nNorth East Muharraq Housing Project" xfId="1056"/>
    <cellStyle name="_% 6 -DİYARBAKIR AVM- TEKLİF ÇALIŞMASI-20.12.2006 (JEN.HARİÇ)_9_North East Muharraq Housing Project" xfId="1057"/>
    <cellStyle name="_% 6 -DİYARBAKIR AVM- TEKLİF ÇALIŞMASI-20.12.2006 (JEN.HARİÇ)_9_Rvz.1 North East Muharraq Housing Çlş" xfId="1058"/>
    <cellStyle name="_% 6 -DİYARBAKIR AVM- TEKLİF ÇALIŞMASI-20.12.2006 (JEN.HARİÇ)_9_SANOVEL Ümraniye -Teklif" xfId="1059"/>
    <cellStyle name="_% 6 -DİYARBAKIR AVM- TEKLİF ÇALIŞMASI-20.12.2006 (JEN.HARİÇ)_9_vodafone mtx-1 14.07.2009" xfId="1060"/>
    <cellStyle name="_% 6 -DİYARBAKIR AVM- TEKLİF ÇALIŞMASI-20.12.2006 (JEN.HARİÇ)_A" xfId="1061"/>
    <cellStyle name="_% 6 -DİYARBAKIR AVM- TEKLİF ÇALIŞMASI-20.12.2006 (JEN.HARİÇ)_A_Areva.Gebze Fabrikası" xfId="1062"/>
    <cellStyle name="_% 6 -DİYARBAKIR AVM- TEKLİF ÇALIŞMASI-20.12.2006 (JEN.HARİÇ)_A_cagla (İhale komiyonunca hazırlana icmal)rvz-1" xfId="1063"/>
    <cellStyle name="_% 6 -DİYARBAKIR AVM- TEKLİF ÇALIŞMASI-20.12.2006 (JEN.HARİÇ)_A_CAGLA(212 avm ihale komisyonunca hazırlananicmal)" xfId="1064"/>
    <cellStyle name="_% 6 -DİYARBAKIR AVM- TEKLİF ÇALIŞMASI-20.12.2006 (JEN.HARİÇ)_A_Dış Hatlar Terminali Extension teklifi" xfId="1065"/>
    <cellStyle name="_% 6 -DİYARBAKIR AVM- TEKLİF ÇALIŞMASI-20.12.2006 (JEN.HARİÇ)_A_DR.SADİ KONUK HASTANE ELK. TEKLİF çlş-02.02.2009" xfId="1066"/>
    <cellStyle name="_% 6 -DİYARBAKIR AVM- TEKLİF ÇALIŞMASI-20.12.2006 (JEN.HARİÇ)_A_ELEKTRİK YENİ TEKLİF TALEP ÖZET TABLO_YM.21.05.08" xfId="1067"/>
    <cellStyle name="_% 6 -DİYARBAKIR AVM- TEKLİF ÇALIŞMASI-20.12.2006 (JEN.HARİÇ)_A_Hatay Havaalanı 01-02-2009" xfId="1068"/>
    <cellStyle name="_% 6 -DİYARBAKIR AVM- TEKLİF ÇALIŞMASI-20.12.2006 (JEN.HARİÇ)_A_İzmir Aliağa Ceza İnfaz Kampüsü - Elektronik_09.02.2009" xfId="1069"/>
    <cellStyle name="_% 6 -DİYARBAKIR AVM- TEKLİF ÇALIŞMASI-20.12.2006 (JEN.HARİÇ)_A_Marmara Forum Elk Tes İşleri - 21 11 2009" xfId="1070"/>
    <cellStyle name="_% 6 -DİYARBAKIR AVM- TEKLİF ÇALIŞMASI-20.12.2006 (JEN.HARİÇ)_A_Rvz.1 North East Muharraq Housing Çlş" xfId="1071"/>
    <cellStyle name="_% 6 -DİYARBAKIR AVM- TEKLİF ÇALIŞMASI-20.12.2006 (JEN.HARİÇ)_A_SANOVEL Ümraniye -Teklif" xfId="1072"/>
    <cellStyle name="_% 6 -DİYARBAKIR AVM- TEKLİF ÇALIŞMASI-20.12.2006 (JEN.HARİÇ)_A_vodafone mtx-1 14.07.2009" xfId="1073"/>
    <cellStyle name="_% 6 -DİYARBAKIR AVM- TEKLİF ÇALIŞMASI-20.12.2006 (JEN.HARİÇ)_A_YTÜ_BOQ_02.04.09" xfId="1074"/>
    <cellStyle name="_% 6 -DİYARBAKIR AVM- TEKLİF ÇALIŞMASI-20.12.2006 (JEN.HARİÇ)_Areva.Gebze Fabrikası" xfId="1075"/>
    <cellStyle name="_% 6 -DİYARBAKIR AVM- TEKLİF ÇALIŞMASI-20.12.2006 (JEN.HARİÇ)_B" xfId="1076"/>
    <cellStyle name="_% 6 -DİYARBAKIR AVM- TEKLİF ÇALIŞMASI-20.12.2006 (JEN.HARİÇ)_C" xfId="1077"/>
    <cellStyle name="_% 6 -DİYARBAKIR AVM- TEKLİF ÇALIŞMASI-20.12.2006 (JEN.HARİÇ)_cagla (İhale komiyonunca hazırlana icmal)rvz-1" xfId="1078"/>
    <cellStyle name="_% 6 -DİYARBAKIR AVM- TEKLİF ÇALIŞMASI-20.12.2006 (JEN.HARİÇ)_CAGLA(212 avm ihale komisyonunca hazırlananicmal)" xfId="1079"/>
    <cellStyle name="_% 6 -DİYARBAKIR AVM- TEKLİF ÇALIŞMASI-20.12.2006 (JEN.HARİÇ)_D" xfId="1080"/>
    <cellStyle name="_% 6 -DİYARBAKIR AVM- TEKLİF ÇALIŞMASI-20.12.2006 (JEN.HARİÇ)_Dış Hatlar Terminali Extension teklifi" xfId="1081"/>
    <cellStyle name="_% 6 -DİYARBAKIR AVM- TEKLİF ÇALIŞMASI-20.12.2006 (JEN.HARİÇ)_DR.SADİ KONUK HASTANE ELK. TEKLİF çlş-02.02.2009" xfId="1082"/>
    <cellStyle name="_% 6 -DİYARBAKIR AVM- TEKLİF ÇALIŞMASI-20.12.2006 (JEN.HARİÇ)_E" xfId="1083"/>
    <cellStyle name="_% 6 -DİYARBAKIR AVM- TEKLİF ÇALIŞMASI-20.12.2006 (JEN.HARİÇ)_ELEKTRİK YENİ TEKLİF TALEP ÖZET TABLO_YM.21.05.08" xfId="1084"/>
    <cellStyle name="_% 6 -DİYARBAKIR AVM- TEKLİF ÇALIŞMASI-20.12.2006 (JEN.HARİÇ)_Hatay Havaalanı 01-02-2009" xfId="1085"/>
    <cellStyle name="_% 6 -DİYARBAKIR AVM- TEKLİF ÇALIŞMASI-20.12.2006 (JEN.HARİÇ)_İzmir Aliağa Ceza İnfaz Kampüsü - Elektronik_09.02.2009" xfId="1086"/>
    <cellStyle name="_% 6 -DİYARBAKIR AVM- TEKLİF ÇALIŞMASI-20.12.2006 (JEN.HARİÇ)_Marmara Forum Elk Tes İşleri - 21 11 2009" xfId="1087"/>
    <cellStyle name="_% 6 -DİYARBAKIR AVM- TEKLİF ÇALIŞMASI-20.12.2006 (JEN.HARİÇ)_Rvz.1 North East Muharraq Housing Çlş" xfId="1088"/>
    <cellStyle name="_% 6 -DİYARBAKIR AVM- TEKLİF ÇALIŞMASI-20.12.2006 (JEN.HARİÇ)_SANOVEL Ümraniye -Teklif" xfId="1089"/>
    <cellStyle name="_% 6 -DİYARBAKIR AVM- TEKLİF ÇALIŞMASI-20.12.2006 (JEN.HARİÇ)_vodafone mtx-1 14.07.2009" xfId="1090"/>
    <cellStyle name="_% 6 -DİYARBAKIR AVM- TEKLİF ÇALIŞMASI-20.12.2006 (JEN.HARİÇ)_YTÜ_BOQ_02.04.09" xfId="1091"/>
    <cellStyle name="_%3 DİYARBAKIR AVM- TEKLİF ÇALIŞMASI-20.12.2006 (JEN.HARİÇ)" xfId="1092"/>
    <cellStyle name="_%3 DİYARBAKIR AVM- TEKLİF ÇALIŞMASI-20.12.2006 (JEN.HARİÇ)_09.SİLKAR-Elektrik TEKLİF ÇLŞ." xfId="1093"/>
    <cellStyle name="_%3 DİYARBAKIR AVM- TEKLİF ÇALIŞMASI-20.12.2006 (JEN.HARİÇ)_09.SİLKAR-Elektrik TEKLİF ÇLŞ._cagla (İhale komiyonunca hazırlana icmal)rvz-1" xfId="1094"/>
    <cellStyle name="_%3 DİYARBAKIR AVM- TEKLİF ÇALIŞMASI-20.12.2006 (JEN.HARİÇ)_09.SİLKAR-Elektrik TEKLİF ÇLŞ._CAGLA(212 avm ihale komisyonunca hazırlananicmal)" xfId="1095"/>
    <cellStyle name="_%3 DİYARBAKIR AVM- TEKLİF ÇALIŞMASI-20.12.2006 (JEN.HARİÇ)_09.SİLKAR-Elektrik TEKLİF ÇLŞ._DR.SADİ KONUK HASTANE ELK. TEKLİF çlş-02.02.2009" xfId="1096"/>
    <cellStyle name="_%3 DİYARBAKIR AVM- TEKLİF ÇALIŞMASI-20.12.2006 (JEN.HARİÇ)_09.SİLKAR-Elektrik TEKLİF ÇLŞ._ELEKTRİK YENİ TEKLİF TALEP ÖZET TABLO_YM.21.05.08" xfId="1097"/>
    <cellStyle name="_%3 DİYARBAKIR AVM- TEKLİF ÇALIŞMASI-20.12.2006 (JEN.HARİÇ)_09.SİLKAR-Elektrik TEKLİF ÇLŞ._Rvz.1 North East Muharraq Housing Çlş" xfId="1098"/>
    <cellStyle name="_%3 DİYARBAKIR AVM- TEKLİF ÇALIŞMASI-20.12.2006 (JEN.HARİÇ)_1" xfId="1099"/>
    <cellStyle name="_%3 DİYARBAKIR AVM- TEKLİF ÇALIŞMASI-20.12.2006 (JEN.HARİÇ)_1_09.SİLKAR-Elektrik TEKLİF ÇLŞ." xfId="1100"/>
    <cellStyle name="_%3 DİYARBAKIR AVM- TEKLİF ÇALIŞMASI-20.12.2006 (JEN.HARİÇ)_1_14.12.2007-  GÖCEK -SWİSS HOTEL-TEKLİF ÇLŞ.-2" xfId="1101"/>
    <cellStyle name="_%3 DİYARBAKIR AVM- TEKLİF ÇALIŞMASI-20.12.2006 (JEN.HARİÇ)_1_14.12.2007-(ÇAGLA) GÖCEK SAGLIK MERKEZİ-OTEL VE REZİDANS PROJESİ-ELK.TEKLİFİ" xfId="1102"/>
    <cellStyle name="_%3 DİYARBAKIR AVM- TEKLİF ÇALIŞMASI-20.12.2006 (JEN.HARİÇ)_1_21.11.2007   Sensör + Sensörlü projektör" xfId="1103"/>
    <cellStyle name="_%3 DİYARBAKIR AVM- TEKLİF ÇALIŞMASI-20.12.2006 (JEN.HARİÇ)_1_4-Akbank_BOQ-01 06 2009-TEKLİF ÇLŞ -rvz 1" xfId="1104"/>
    <cellStyle name="_%3 DİYARBAKIR AVM- TEKLİF ÇALIŞMASI-20.12.2006 (JEN.HARİÇ)_1_7-2 Elektrik Teklif çlş.-01.02.2008" xfId="1105"/>
    <cellStyle name="_%3 DİYARBAKIR AVM- TEKLİF ÇALIŞMASI-20.12.2006 (JEN.HARİÇ)_1_Banyan Tree Bodrum Projesi -Teklifı-2(02.11.2007)" xfId="1106"/>
    <cellStyle name="_%3 DİYARBAKIR AVM- TEKLİF ÇALIŞMASI-20.12.2006 (JEN.HARİÇ)_1_Coca Cola_Altunizade_Teklif öZETİ (ÇAĞLA)" xfId="1107"/>
    <cellStyle name="_%3 DİYARBAKIR AVM- TEKLİF ÇALIŞMASI-20.12.2006 (JEN.HARİÇ)_1_Elegan 5 yıldızlı Otel-Erbil -Elektrik Teklifi(ÇAĞLA GRUP ELEKTRİK A.Ş)" xfId="1108"/>
    <cellStyle name="_%3 DİYARBAKIR AVM- TEKLİF ÇALIŞMASI-20.12.2006 (JEN.HARİÇ)_1_ERZURUM-OPR-TEKLİFİ-01.06.2007-ÇAĞLA GRUP ELEKTRİK A.Ş" xfId="1109"/>
    <cellStyle name="_%3 DİYARBAKIR AVM- TEKLİF ÇALIŞMASI-20.12.2006 (JEN.HARİÇ)_1_KAPAKLAR" xfId="1110"/>
    <cellStyle name="_%3 DİYARBAKIR AVM- TEKLİF ÇALIŞMASI-20.12.2006 (JEN.HARİÇ)_1_KAPAKLARR" xfId="1111"/>
    <cellStyle name="_%3 DİYARBAKIR AVM- TEKLİF ÇALIŞMASI-20.12.2006 (JEN.HARİÇ)_1_KİMTEKS FABRİKA ELEKTRİK TEKLİFİ (ÇAĞLA - 18.10.2007)" xfId="1112"/>
    <cellStyle name="_%3 DİYARBAKIR AVM- TEKLİF ÇALIŞMASI-20.12.2006 (JEN.HARİÇ)_1_Kopyası koçtaş-karşıyakaTeklif çalışması-14.01.2008" xfId="1113"/>
    <cellStyle name="_%3 DİYARBAKIR AVM- TEKLİF ÇALIŞMASI-20.12.2006 (JEN.HARİÇ)_1_REAL TEKLİF ÇLŞ." xfId="1114"/>
    <cellStyle name="_%3 DİYARBAKIR AVM- TEKLİF ÇALIŞMASI-20.12.2006 (JEN.HARİÇ)_1_SANOVEL Ümraniye -Teklif" xfId="1115"/>
    <cellStyle name="_%3 DİYARBAKIR AVM- TEKLİF ÇALIŞMASI-20.12.2006 (JEN.HARİÇ)_1_SHERATON-Elektrik teklif çlş." xfId="1116"/>
    <cellStyle name="_%3 DİYARBAKIR AVM- TEKLİF ÇALIŞMASI-20.12.2006 (JEN.HARİÇ)_1_Y.Ü. ÖĞRENCİ OTELİ TEKLİFİ-20.05.2008-RVZ" xfId="1117"/>
    <cellStyle name="_%3 DİYARBAKIR AVM- TEKLİF ÇALIŞMASI-20.12.2006 (JEN.HARİÇ)_14.12.2007-  GÖCEK -SWİSS HOTEL-TEKLİF ÇLŞ.-2" xfId="1118"/>
    <cellStyle name="_%3 DİYARBAKIR AVM- TEKLİF ÇALIŞMASI-20.12.2006 (JEN.HARİÇ)_14.12.2007-(ÇAGLA) GÖCEK SAGLIK MERKEZİ-OTEL VE REZİDANS PROJESİ-ELK.TEKLİFİ" xfId="1119"/>
    <cellStyle name="_%3 DİYARBAKIR AVM- TEKLİF ÇALIŞMASI-20.12.2006 (JEN.HARİÇ)_2" xfId="1120"/>
    <cellStyle name="_%3 DİYARBAKIR AVM- TEKLİF ÇALIŞMASI-20.12.2006 (JEN.HARİÇ)_2_09.SİLKAR-Elektrik TEKLİF ÇLŞ." xfId="1121"/>
    <cellStyle name="_%3 DİYARBAKIR AVM- TEKLİF ÇALIŞMASI-20.12.2006 (JEN.HARİÇ)_2_14.12.2007-  GÖCEK -SWİSS HOTEL-TEKLİF ÇLŞ.-2" xfId="1122"/>
    <cellStyle name="_%3 DİYARBAKIR AVM- TEKLİF ÇALIŞMASI-20.12.2006 (JEN.HARİÇ)_2_14.12.2007-  GÖCEK -SWİSS HOTEL-TEKLİF ÇLŞ.-2_4-Akbank_BOQ-01 06 2009-TEKLİF ÇLŞ -rvz 1" xfId="1123"/>
    <cellStyle name="_%3 DİYARBAKIR AVM- TEKLİF ÇALIŞMASI-20.12.2006 (JEN.HARİÇ)_2_14.12.2007-  GÖCEK -SWİSS HOTEL-TEKLİF ÇLŞ.-2_cagla (İhale komiyonunca hazırlana icmal)rvz-1" xfId="1124"/>
    <cellStyle name="_%3 DİYARBAKIR AVM- TEKLİF ÇALIŞMASI-20.12.2006 (JEN.HARİÇ)_2_14.12.2007-  GÖCEK -SWİSS HOTEL-TEKLİF ÇLŞ.-2_CAGLA(212 avm ihale komisyonunca hazırlananicmal)" xfId="1125"/>
    <cellStyle name="_%3 DİYARBAKIR AVM- TEKLİF ÇALIŞMASI-20.12.2006 (JEN.HARİÇ)_2_14.12.2007-  GÖCEK -SWİSS HOTEL-TEKLİF ÇLŞ.-2_ELEKTRİK YENİ TEKLİF TALEP ÖZET TABLO_YM.21.05.08" xfId="1126"/>
    <cellStyle name="_%3 DİYARBAKIR AVM- TEKLİF ÇALIŞMASI-20.12.2006 (JEN.HARİÇ)_2_14.12.2007-  GÖCEK -SWİSS HOTEL-TEKLİF ÇLŞ.-2_Komple Teklif çlş.-BOLUM 5-6-7-8 AVM ve Otopark+Kule1-2-rev1" xfId="1127"/>
    <cellStyle name="_%3 DİYARBAKIR AVM- TEKLİF ÇALIŞMASI-20.12.2006 (JEN.HARİÇ)_2_14.12.2007-  GÖCEK -SWİSS HOTEL-TEKLİF ÇLŞ.-2_nNorth East Muharraq Housing Project" xfId="1128"/>
    <cellStyle name="_%3 DİYARBAKIR AVM- TEKLİF ÇALIŞMASI-20.12.2006 (JEN.HARİÇ)_2_14.12.2007-  GÖCEK -SWİSS HOTEL-TEKLİF ÇLŞ.-2_North East Muharraq Housing Project" xfId="1129"/>
    <cellStyle name="_%3 DİYARBAKIR AVM- TEKLİF ÇALIŞMASI-20.12.2006 (JEN.HARİÇ)_2_14.12.2007-  GÖCEK -SWİSS HOTEL-TEKLİF ÇLŞ.-2_Rvz.1 North East Muharraq Housing Çlş" xfId="1130"/>
    <cellStyle name="_%3 DİYARBAKIR AVM- TEKLİF ÇALIŞMASI-20.12.2006 (JEN.HARİÇ)_2_14.12.2007-  GÖCEK -SWİSS HOTEL-TEKLİF ÇLŞ.-2_TRUMP TOWERS -ÇAĞLA GRUP ELEKTRİK A.Ş-13.08.2009" xfId="1131"/>
    <cellStyle name="_%3 DİYARBAKIR AVM- TEKLİF ÇALIŞMASI-20.12.2006 (JEN.HARİÇ)_2_14.12.2007-(ÇAGLA) GÖCEK SAGLIK MERKEZİ-OTEL VE REZİDANS PROJESİ-ELK.TEKLİFİ" xfId="1132"/>
    <cellStyle name="_%3 DİYARBAKIR AVM- TEKLİF ÇALIŞMASI-20.12.2006 (JEN.HARİÇ)_2_14.12.2007-(ÇAGLA) GÖCEK SAGLIK MERKEZİ-OTEL VE REZİDANS PROJESİ-ELK.TEKLİFİ_4-Akbank_BOQ-01 06 2009-TEKLİF ÇLŞ -rvz 1" xfId="1133"/>
    <cellStyle name="_%3 DİYARBAKIR AVM- TEKLİF ÇALIŞMASI-20.12.2006 (JEN.HARİÇ)_2_14.12.2007-(ÇAGLA) GÖCEK SAGLIK MERKEZİ-OTEL VE REZİDANS PROJESİ-ELK.TEKLİFİ_cagla (İhale komiyonunca hazırlana icmal)rvz-1" xfId="1134"/>
    <cellStyle name="_%3 DİYARBAKIR AVM- TEKLİF ÇALIŞMASI-20.12.2006 (JEN.HARİÇ)_2_14.12.2007-(ÇAGLA) GÖCEK SAGLIK MERKEZİ-OTEL VE REZİDANS PROJESİ-ELK.TEKLİFİ_CAGLA(212 avm ihale komisyonunca hazırlananicmal)" xfId="1135"/>
    <cellStyle name="_%3 DİYARBAKIR AVM- TEKLİF ÇALIŞMASI-20.12.2006 (JEN.HARİÇ)_2_14.12.2007-(ÇAGLA) GÖCEK SAGLIK MERKEZİ-OTEL VE REZİDANS PROJESİ-ELK.TEKLİFİ_ELEKTRİK YENİ TEKLİF TALEP ÖZET TABLO_YM.21.05.08" xfId="1136"/>
    <cellStyle name="_%3 DİYARBAKIR AVM- TEKLİF ÇALIŞMASI-20.12.2006 (JEN.HARİÇ)_2_14.12.2007-(ÇAGLA) GÖCEK SAGLIK MERKEZİ-OTEL VE REZİDANS PROJESİ-ELK.TEKLİFİ_Komple Teklif çlş.-BOLUM 5-6-7-8 AVM ve Otopark+Kule1-2-rev1" xfId="1137"/>
    <cellStyle name="_%3 DİYARBAKIR AVM- TEKLİF ÇALIŞMASI-20.12.2006 (JEN.HARİÇ)_2_14.12.2007-(ÇAGLA) GÖCEK SAGLIK MERKEZİ-OTEL VE REZİDANS PROJESİ-ELK.TEKLİFİ_nNorth East Muharraq Housing Project" xfId="1138"/>
    <cellStyle name="_%3 DİYARBAKIR AVM- TEKLİF ÇALIŞMASI-20.12.2006 (JEN.HARİÇ)_2_14.12.2007-(ÇAGLA) GÖCEK SAGLIK MERKEZİ-OTEL VE REZİDANS PROJESİ-ELK.TEKLİFİ_North East Muharraq Housing Project" xfId="1139"/>
    <cellStyle name="_%3 DİYARBAKIR AVM- TEKLİF ÇALIŞMASI-20.12.2006 (JEN.HARİÇ)_2_14.12.2007-(ÇAGLA) GÖCEK SAGLIK MERKEZİ-OTEL VE REZİDANS PROJESİ-ELK.TEKLİFİ_Rvz.1 North East Muharraq Housing Çlş" xfId="1140"/>
    <cellStyle name="_%3 DİYARBAKIR AVM- TEKLİF ÇALIŞMASI-20.12.2006 (JEN.HARİÇ)_2_14.12.2007-(ÇAGLA) GÖCEK SAGLIK MERKEZİ-OTEL VE REZİDANS PROJESİ-ELK.TEKLİFİ_TRUMP TOWERS -ÇAĞLA GRUP ELEKTRİK A.Ş-13.08.2009" xfId="1141"/>
    <cellStyle name="_%3 DİYARBAKIR AVM- TEKLİF ÇALIŞMASI-20.12.2006 (JEN.HARİÇ)_2_21.11.2007   Sensör + Sensörlü projektör" xfId="1142"/>
    <cellStyle name="_%3 DİYARBAKIR AVM- TEKLİF ÇALIŞMASI-20.12.2006 (JEN.HARİÇ)_2_4-Akbank_BOQ-01 06 2009-TEKLİF ÇLŞ -rvz 1" xfId="1143"/>
    <cellStyle name="_%3 DİYARBAKIR AVM- TEKLİF ÇALIŞMASI-20.12.2006 (JEN.HARİÇ)_2_7-2 Elektrik Teklif çlş.-01.02.2008" xfId="1144"/>
    <cellStyle name="_%3 DİYARBAKIR AVM- TEKLİF ÇALIŞMASI-20.12.2006 (JEN.HARİÇ)_2_Banyan Tree Bodrum Projesi -Teklifı-2(02.11.2007)" xfId="1145"/>
    <cellStyle name="_%3 DİYARBAKIR AVM- TEKLİF ÇALIŞMASI-20.12.2006 (JEN.HARİÇ)_2_Coca Cola_Altunizade_Teklif öZETİ (ÇAĞLA)" xfId="1146"/>
    <cellStyle name="_%3 DİYARBAKIR AVM- TEKLİF ÇALIŞMASI-20.12.2006 (JEN.HARİÇ)_2_Elegan 5 yıldızlı Otel-Erbil -Elektrik Teklifi(ÇAĞLA GRUP ELEKTRİK A.Ş)" xfId="1147"/>
    <cellStyle name="_%3 DİYARBAKIR AVM- TEKLİF ÇALIŞMASI-20.12.2006 (JEN.HARİÇ)_2_ERZURUM-OPR-TEKLİFİ-01.06.2007-ÇAĞLA GRUP ELEKTRİK A.Ş" xfId="1148"/>
    <cellStyle name="_%3 DİYARBAKIR AVM- TEKLİF ÇALIŞMASI-20.12.2006 (JEN.HARİÇ)_2_KAPAKLAR" xfId="1149"/>
    <cellStyle name="_%3 DİYARBAKIR AVM- TEKLİF ÇALIŞMASI-20.12.2006 (JEN.HARİÇ)_2_KAPAKLAR_4-Akbank_BOQ-01 06 2009-TEKLİF ÇLŞ -rvz 1" xfId="1150"/>
    <cellStyle name="_%3 DİYARBAKIR AVM- TEKLİF ÇALIŞMASI-20.12.2006 (JEN.HARİÇ)_2_KAPAKLAR_cagla (İhale komiyonunca hazırlana icmal)rvz-1" xfId="1151"/>
    <cellStyle name="_%3 DİYARBAKIR AVM- TEKLİF ÇALIŞMASI-20.12.2006 (JEN.HARİÇ)_2_KAPAKLAR_CAGLA(212 avm ihale komisyonunca hazırlananicmal)" xfId="1152"/>
    <cellStyle name="_%3 DİYARBAKIR AVM- TEKLİF ÇALIŞMASI-20.12.2006 (JEN.HARİÇ)_2_KAPAKLAR_ELEKTRİK YENİ TEKLİF TALEP ÖZET TABLO_YM.21.05.08" xfId="1153"/>
    <cellStyle name="_%3 DİYARBAKIR AVM- TEKLİF ÇALIŞMASI-20.12.2006 (JEN.HARİÇ)_2_KAPAKLAR_Komple Teklif çlş.-BOLUM 5-6-7-8 AVM ve Otopark+Kule1-2-rev1" xfId="1154"/>
    <cellStyle name="_%3 DİYARBAKIR AVM- TEKLİF ÇALIŞMASI-20.12.2006 (JEN.HARİÇ)_2_KAPAKLAR_nNorth East Muharraq Housing Project" xfId="1155"/>
    <cellStyle name="_%3 DİYARBAKIR AVM- TEKLİF ÇALIŞMASI-20.12.2006 (JEN.HARİÇ)_2_KAPAKLAR_North East Muharraq Housing Project" xfId="1156"/>
    <cellStyle name="_%3 DİYARBAKIR AVM- TEKLİF ÇALIŞMASI-20.12.2006 (JEN.HARİÇ)_2_KAPAKLAR_Rvz.1 North East Muharraq Housing Çlş" xfId="1157"/>
    <cellStyle name="_%3 DİYARBAKIR AVM- TEKLİF ÇALIŞMASI-20.12.2006 (JEN.HARİÇ)_2_KAPAKLAR_SANOVEL Ümraniye -Teklif" xfId="1158"/>
    <cellStyle name="_%3 DİYARBAKIR AVM- TEKLİF ÇALIŞMASI-20.12.2006 (JEN.HARİÇ)_2_KAPAKLAR_TRUMP TOWERS -ÇAĞLA GRUP ELEKTRİK A.Ş-13.08.2009" xfId="1159"/>
    <cellStyle name="_%3 DİYARBAKIR AVM- TEKLİF ÇALIŞMASI-20.12.2006 (JEN.HARİÇ)_2_KAPAKLARR" xfId="1160"/>
    <cellStyle name="_%3 DİYARBAKIR AVM- TEKLİF ÇALIŞMASI-20.12.2006 (JEN.HARİÇ)_2_KAPAKLARR_cagla (İhale komiyonunca hazırlana icmal)rvz-1" xfId="1161"/>
    <cellStyle name="_%3 DİYARBAKIR AVM- TEKLİF ÇALIŞMASI-20.12.2006 (JEN.HARİÇ)_2_KAPAKLARR_CAGLA(212 avm ihale komisyonunca hazırlananicmal)" xfId="1162"/>
    <cellStyle name="_%3 DİYARBAKIR AVM- TEKLİF ÇALIŞMASI-20.12.2006 (JEN.HARİÇ)_2_KAPAKLARR_ELEKTRİK YENİ TEKLİF TALEP ÖZET TABLO_YM.21.05.08" xfId="1163"/>
    <cellStyle name="_%3 DİYARBAKIR AVM- TEKLİF ÇALIŞMASI-20.12.2006 (JEN.HARİÇ)_2_KİMTEKS FABRİKA ELEKTRİK TEKLİFİ (ÇAĞLA - 18.10.2007)" xfId="1164"/>
    <cellStyle name="_%3 DİYARBAKIR AVM- TEKLİF ÇALIŞMASI-20.12.2006 (JEN.HARİÇ)_2_KİMTEKS FABRİKA ELEKTRİK TEKLİFİ (ÇAĞLA - 18.10.2007)_4-Akbank_BOQ-01 06 2009-TEKLİF ÇLŞ -rvz 1" xfId="1165"/>
    <cellStyle name="_%3 DİYARBAKIR AVM- TEKLİF ÇALIŞMASI-20.12.2006 (JEN.HARİÇ)_2_KİMTEKS FABRİKA ELEKTRİK TEKLİFİ (ÇAĞLA - 18.10.2007)_cagla (İhale komiyonunca hazırlana icmal)rvz-1" xfId="1166"/>
    <cellStyle name="_%3 DİYARBAKIR AVM- TEKLİF ÇALIŞMASI-20.12.2006 (JEN.HARİÇ)_2_KİMTEKS FABRİKA ELEKTRİK TEKLİFİ (ÇAĞLA - 18.10.2007)_CAGLA(212 avm ihale komisyonunca hazırlananicmal)" xfId="1167"/>
    <cellStyle name="_%3 DİYARBAKIR AVM- TEKLİF ÇALIŞMASI-20.12.2006 (JEN.HARİÇ)_2_KİMTEKS FABRİKA ELEKTRİK TEKLİFİ (ÇAĞLA - 18.10.2007)_ELEKTRİK YENİ TEKLİF TALEP ÖZET TABLO_YM.21.05.08" xfId="1168"/>
    <cellStyle name="_%3 DİYARBAKIR AVM- TEKLİF ÇALIŞMASI-20.12.2006 (JEN.HARİÇ)_2_KİMTEKS FABRİKA ELEKTRİK TEKLİFİ (ÇAĞLA - 18.10.2007)_Komple Teklif çlş.-BOLUM 5-6-7-8 AVM ve Otopark+Kule1-2-rev1" xfId="1169"/>
    <cellStyle name="_%3 DİYARBAKIR AVM- TEKLİF ÇALIŞMASI-20.12.2006 (JEN.HARİÇ)_2_KİMTEKS FABRİKA ELEKTRİK TEKLİFİ (ÇAĞLA - 18.10.2007)_nNorth East Muharraq Housing Project" xfId="1170"/>
    <cellStyle name="_%3 DİYARBAKIR AVM- TEKLİF ÇALIŞMASI-20.12.2006 (JEN.HARİÇ)_2_KİMTEKS FABRİKA ELEKTRİK TEKLİFİ (ÇAĞLA - 18.10.2007)_North East Muharraq Housing Project" xfId="1171"/>
    <cellStyle name="_%3 DİYARBAKIR AVM- TEKLİF ÇALIŞMASI-20.12.2006 (JEN.HARİÇ)_2_KİMTEKS FABRİKA ELEKTRİK TEKLİFİ (ÇAĞLA - 18.10.2007)_Rvz.1 North East Muharraq Housing Çlş" xfId="1172"/>
    <cellStyle name="_%3 DİYARBAKIR AVM- TEKLİF ÇALIŞMASI-20.12.2006 (JEN.HARİÇ)_2_KİMTEKS FABRİKA ELEKTRİK TEKLİFİ (ÇAĞLA - 18.10.2007)_TRUMP TOWERS -ÇAĞLA GRUP ELEKTRİK A.Ş-13.08.2009" xfId="1173"/>
    <cellStyle name="_%3 DİYARBAKIR AVM- TEKLİF ÇALIŞMASI-20.12.2006 (JEN.HARİÇ)_2_Kopyası koçtaş-karşıyakaTeklif çalışması-14.01.2008" xfId="1174"/>
    <cellStyle name="_%3 DİYARBAKIR AVM- TEKLİF ÇALIŞMASI-20.12.2006 (JEN.HARİÇ)_2_Kopyası koçtaş-karşıyakaTeklif çalışması-14.01.2008_4-Akbank_BOQ-01 06 2009-TEKLİF ÇLŞ -rvz 1" xfId="1175"/>
    <cellStyle name="_%3 DİYARBAKIR AVM- TEKLİF ÇALIŞMASI-20.12.2006 (JEN.HARİÇ)_2_Kopyası koçtaş-karşıyakaTeklif çalışması-14.01.2008_cagla (İhale komiyonunca hazırlana icmal)rvz-1" xfId="1176"/>
    <cellStyle name="_%3 DİYARBAKIR AVM- TEKLİF ÇALIŞMASI-20.12.2006 (JEN.HARİÇ)_2_Kopyası koçtaş-karşıyakaTeklif çalışması-14.01.2008_CAGLA(212 avm ihale komisyonunca hazırlananicmal)" xfId="1177"/>
    <cellStyle name="_%3 DİYARBAKIR AVM- TEKLİF ÇALIŞMASI-20.12.2006 (JEN.HARİÇ)_2_Kopyası koçtaş-karşıyakaTeklif çalışması-14.01.2008_ELEKTRİK YENİ TEKLİF TALEP ÖZET TABLO_YM.21.05.08" xfId="1178"/>
    <cellStyle name="_%3 DİYARBAKIR AVM- TEKLİF ÇALIŞMASI-20.12.2006 (JEN.HARİÇ)_2_Kopyası koçtaş-karşıyakaTeklif çalışması-14.01.2008_Komple Teklif çlş.-BOLUM 5-6-7-8 AVM ve Otopark+Kule1-2-rev1" xfId="1179"/>
    <cellStyle name="_%3 DİYARBAKIR AVM- TEKLİF ÇALIŞMASI-20.12.2006 (JEN.HARİÇ)_2_Kopyası koçtaş-karşıyakaTeklif çalışması-14.01.2008_nNorth East Muharraq Housing Project" xfId="1180"/>
    <cellStyle name="_%3 DİYARBAKIR AVM- TEKLİF ÇALIŞMASI-20.12.2006 (JEN.HARİÇ)_2_Kopyası koçtaş-karşıyakaTeklif çalışması-14.01.2008_North East Muharraq Housing Project" xfId="1181"/>
    <cellStyle name="_%3 DİYARBAKIR AVM- TEKLİF ÇALIŞMASI-20.12.2006 (JEN.HARİÇ)_2_Kopyası koçtaş-karşıyakaTeklif çalışması-14.01.2008_Rvz.1 North East Muharraq Housing Çlş" xfId="1182"/>
    <cellStyle name="_%3 DİYARBAKIR AVM- TEKLİF ÇALIŞMASI-20.12.2006 (JEN.HARİÇ)_2_Kopyası koçtaş-karşıyakaTeklif çalışması-14.01.2008_TRUMP TOWERS -ÇAĞLA GRUP ELEKTRİK A.Ş-13.08.2009" xfId="1183"/>
    <cellStyle name="_%3 DİYARBAKIR AVM- TEKLİF ÇALIŞMASI-20.12.2006 (JEN.HARİÇ)_2_REAL TEKLİF ÇLŞ." xfId="1184"/>
    <cellStyle name="_%3 DİYARBAKIR AVM- TEKLİF ÇALIŞMASI-20.12.2006 (JEN.HARİÇ)_2_SANOVEL Ümraniye -Teklif" xfId="1185"/>
    <cellStyle name="_%3 DİYARBAKIR AVM- TEKLİF ÇALIŞMASI-20.12.2006 (JEN.HARİÇ)_2_SHERATON-Elektrik teklif çlş." xfId="1186"/>
    <cellStyle name="_%3 DİYARBAKIR AVM- TEKLİF ÇALIŞMASI-20.12.2006 (JEN.HARİÇ)_2_SHERATON-Elektrik teklif çlş._cagla (İhale komiyonunca hazırlana icmal)rvz-1" xfId="1187"/>
    <cellStyle name="_%3 DİYARBAKIR AVM- TEKLİF ÇALIŞMASI-20.12.2006 (JEN.HARİÇ)_2_SHERATON-Elektrik teklif çlş._CAGLA(212 avm ihale komisyonunca hazırlananicmal)" xfId="1188"/>
    <cellStyle name="_%3 DİYARBAKIR AVM- TEKLİF ÇALIŞMASI-20.12.2006 (JEN.HARİÇ)_2_SHERATON-Elektrik teklif çlş._ELEKTRİK YENİ TEKLİF TALEP ÖZET TABLO_YM.21.05.08" xfId="1189"/>
    <cellStyle name="_%3 DİYARBAKIR AVM- TEKLİF ÇALIŞMASI-20.12.2006 (JEN.HARİÇ)_2_SHERATON-Elektrik teklif çlş._nNorth East Muharraq Housing Project" xfId="1190"/>
    <cellStyle name="_%3 DİYARBAKIR AVM- TEKLİF ÇALIŞMASI-20.12.2006 (JEN.HARİÇ)_2_SHERATON-Elektrik teklif çlş._North East Muharraq Housing Project" xfId="1191"/>
    <cellStyle name="_%3 DİYARBAKIR AVM- TEKLİF ÇALIŞMASI-20.12.2006 (JEN.HARİÇ)_2_SHERATON-Elektrik teklif çlş._Rvz.1 North East Muharraq Housing Çlş" xfId="1192"/>
    <cellStyle name="_%3 DİYARBAKIR AVM- TEKLİF ÇALIŞMASI-20.12.2006 (JEN.HARİÇ)_2_Y.Ü. ÖĞRENCİ OTELİ TEKLİFİ-20.05.2008-RVZ" xfId="1193"/>
    <cellStyle name="_%3 DİYARBAKIR AVM- TEKLİF ÇALIŞMASI-20.12.2006 (JEN.HARİÇ)_21.11.2007   Sensör + Sensörlü projektör" xfId="1194"/>
    <cellStyle name="_%3 DİYARBAKIR AVM- TEKLİF ÇALIŞMASI-20.12.2006 (JEN.HARİÇ)_21.11.2007   Sensör + Sensörlü projektör_cagla (İhale komiyonunca hazırlana icmal)rvz-1" xfId="1195"/>
    <cellStyle name="_%3 DİYARBAKIR AVM- TEKLİF ÇALIŞMASI-20.12.2006 (JEN.HARİÇ)_21.11.2007   Sensör + Sensörlü projektör_CAGLA(212 avm ihale komisyonunca hazırlananicmal)" xfId="1196"/>
    <cellStyle name="_%3 DİYARBAKIR AVM- TEKLİF ÇALIŞMASI-20.12.2006 (JEN.HARİÇ)_21.11.2007   Sensör + Sensörlü projektör_DR.SADİ KONUK HASTANE ELK. TEKLİF çlş-02.02.2009" xfId="1197"/>
    <cellStyle name="_%3 DİYARBAKIR AVM- TEKLİF ÇALIŞMASI-20.12.2006 (JEN.HARİÇ)_21.11.2007   Sensör + Sensörlü projektör_ELEKTRİK YENİ TEKLİF TALEP ÖZET TABLO_YM.21.05.08" xfId="1198"/>
    <cellStyle name="_%3 DİYARBAKIR AVM- TEKLİF ÇALIŞMASI-20.12.2006 (JEN.HARİÇ)_21.11.2007   Sensör + Sensörlü projektör_Rvz.1 North East Muharraq Housing Çlş" xfId="1199"/>
    <cellStyle name="_%3 DİYARBAKIR AVM- TEKLİF ÇALIŞMASI-20.12.2006 (JEN.HARİÇ)_3" xfId="1200"/>
    <cellStyle name="_%3 DİYARBAKIR AVM- TEKLİF ÇALIŞMASI-20.12.2006 (JEN.HARİÇ)_3_09.SİLKAR-Elektrik TEKLİF ÇLŞ." xfId="1201"/>
    <cellStyle name="_%3 DİYARBAKIR AVM- TEKLİF ÇALIŞMASI-20.12.2006 (JEN.HARİÇ)_3_09.SİLKAR-Elektrik TEKLİF ÇLŞ._cagla (İhale komiyonunca hazırlana icmal)rvz-1" xfId="1202"/>
    <cellStyle name="_%3 DİYARBAKIR AVM- TEKLİF ÇALIŞMASI-20.12.2006 (JEN.HARİÇ)_3_09.SİLKAR-Elektrik TEKLİF ÇLŞ._CAGLA(212 avm ihale komisyonunca hazırlananicmal)" xfId="1203"/>
    <cellStyle name="_%3 DİYARBAKIR AVM- TEKLİF ÇALIŞMASI-20.12.2006 (JEN.HARİÇ)_3_09.SİLKAR-Elektrik TEKLİF ÇLŞ._DR.SADİ KONUK HASTANE ELK. TEKLİF çlş-02.02.2009" xfId="1204"/>
    <cellStyle name="_%3 DİYARBAKIR AVM- TEKLİF ÇALIŞMASI-20.12.2006 (JEN.HARİÇ)_3_09.SİLKAR-Elektrik TEKLİF ÇLŞ._ELEKTRİK YENİ TEKLİF TALEP ÖZET TABLO_YM.21.05.08" xfId="1205"/>
    <cellStyle name="_%3 DİYARBAKIR AVM- TEKLİF ÇALIŞMASI-20.12.2006 (JEN.HARİÇ)_3_09.SİLKAR-Elektrik TEKLİF ÇLŞ._Rvz.1 North East Muharraq Housing Çlş" xfId="1206"/>
    <cellStyle name="_%3 DİYARBAKIR AVM- TEKLİF ÇALIŞMASI-20.12.2006 (JEN.HARİÇ)_3_14.12.2007-  GÖCEK -SWİSS HOTEL-TEKLİF ÇLŞ.-2" xfId="1207"/>
    <cellStyle name="_%3 DİYARBAKIR AVM- TEKLİF ÇALIŞMASI-20.12.2006 (JEN.HARİÇ)_3_14.12.2007-  GÖCEK -SWİSS HOTEL-TEKLİF ÇLŞ.-2_cagla (İhale komiyonunca hazırlana icmal)rvz-1" xfId="1208"/>
    <cellStyle name="_%3 DİYARBAKIR AVM- TEKLİF ÇALIŞMASI-20.12.2006 (JEN.HARİÇ)_3_14.12.2007-  GÖCEK -SWİSS HOTEL-TEKLİF ÇLŞ.-2_CAGLA(212 avm ihale komisyonunca hazırlananicmal)" xfId="1209"/>
    <cellStyle name="_%3 DİYARBAKIR AVM- TEKLİF ÇALIŞMASI-20.12.2006 (JEN.HARİÇ)_3_14.12.2007-  GÖCEK -SWİSS HOTEL-TEKLİF ÇLŞ.-2_DR.SADİ KONUK HASTANE ELK. TEKLİF çlş-02.02.2009" xfId="1210"/>
    <cellStyle name="_%3 DİYARBAKIR AVM- TEKLİF ÇALIŞMASI-20.12.2006 (JEN.HARİÇ)_3_14.12.2007-  GÖCEK -SWİSS HOTEL-TEKLİF ÇLŞ.-2_ELEKTRİK YENİ TEKLİF TALEP ÖZET TABLO_YM.21.05.08" xfId="1211"/>
    <cellStyle name="_%3 DİYARBAKIR AVM- TEKLİF ÇALIŞMASI-20.12.2006 (JEN.HARİÇ)_3_14.12.2007-  GÖCEK -SWİSS HOTEL-TEKLİF ÇLŞ.-2_Rvz.1 North East Muharraq Housing Çlş" xfId="1212"/>
    <cellStyle name="_%3 DİYARBAKIR AVM- TEKLİF ÇALIŞMASI-20.12.2006 (JEN.HARİÇ)_3_14.12.2007-(ÇAGLA) GÖCEK SAGLIK MERKEZİ-OTEL VE REZİDANS PROJESİ-ELK.TEKLİFİ" xfId="1213"/>
    <cellStyle name="_%3 DİYARBAKIR AVM- TEKLİF ÇALIŞMASI-20.12.2006 (JEN.HARİÇ)_3_14.12.2007-(ÇAGLA) GÖCEK SAGLIK MERKEZİ-OTEL VE REZİDANS PROJESİ-ELK.TEKLİFİ_cagla (İhale komiyonunca hazırlana icmal)rvz-1" xfId="1214"/>
    <cellStyle name="_%3 DİYARBAKIR AVM- TEKLİF ÇALIŞMASI-20.12.2006 (JEN.HARİÇ)_3_14.12.2007-(ÇAGLA) GÖCEK SAGLIK MERKEZİ-OTEL VE REZİDANS PROJESİ-ELK.TEKLİFİ_CAGLA(212 avm ihale komisyonunca hazırlananicmal)" xfId="1215"/>
    <cellStyle name="_%3 DİYARBAKIR AVM- TEKLİF ÇALIŞMASI-20.12.2006 (JEN.HARİÇ)_3_14.12.2007-(ÇAGLA) GÖCEK SAGLIK MERKEZİ-OTEL VE REZİDANS PROJESİ-ELK.TEKLİFİ_DR.SADİ KONUK HASTANE ELK. TEKLİF çlş-02.02.2009" xfId="1216"/>
    <cellStyle name="_%3 DİYARBAKIR AVM- TEKLİF ÇALIŞMASI-20.12.2006 (JEN.HARİÇ)_3_14.12.2007-(ÇAGLA) GÖCEK SAGLIK MERKEZİ-OTEL VE REZİDANS PROJESİ-ELK.TEKLİFİ_ELEKTRİK YENİ TEKLİF TALEP ÖZET TABLO_YM.21.05.08" xfId="1217"/>
    <cellStyle name="_%3 DİYARBAKIR AVM- TEKLİF ÇALIŞMASI-20.12.2006 (JEN.HARİÇ)_3_14.12.2007-(ÇAGLA) GÖCEK SAGLIK MERKEZİ-OTEL VE REZİDANS PROJESİ-ELK.TEKLİFİ_Rvz.1 North East Muharraq Housing Çlş" xfId="1218"/>
    <cellStyle name="_%3 DİYARBAKIR AVM- TEKLİF ÇALIŞMASI-20.12.2006 (JEN.HARİÇ)_3_21.11.2007   Sensör + Sensörlü projektör" xfId="1219"/>
    <cellStyle name="_%3 DİYARBAKIR AVM- TEKLİF ÇALIŞMASI-20.12.2006 (JEN.HARİÇ)_3_21.11.2007   Sensör + Sensörlü projektör_cagla (İhale komiyonunca hazırlana icmal)rvz-1" xfId="1220"/>
    <cellStyle name="_%3 DİYARBAKIR AVM- TEKLİF ÇALIŞMASI-20.12.2006 (JEN.HARİÇ)_3_21.11.2007   Sensör + Sensörlü projektör_CAGLA(212 avm ihale komisyonunca hazırlananicmal)" xfId="1221"/>
    <cellStyle name="_%3 DİYARBAKIR AVM- TEKLİF ÇALIŞMASI-20.12.2006 (JEN.HARİÇ)_3_21.11.2007   Sensör + Sensörlü projektör_DR.SADİ KONUK HASTANE ELK. TEKLİF çlş-02.02.2009" xfId="1222"/>
    <cellStyle name="_%3 DİYARBAKIR AVM- TEKLİF ÇALIŞMASI-20.12.2006 (JEN.HARİÇ)_3_21.11.2007   Sensör + Sensörlü projektör_ELEKTRİK YENİ TEKLİF TALEP ÖZET TABLO_YM.21.05.08" xfId="1223"/>
    <cellStyle name="_%3 DİYARBAKIR AVM- TEKLİF ÇALIŞMASI-20.12.2006 (JEN.HARİÇ)_3_21.11.2007   Sensör + Sensörlü projektör_Rvz.1 North East Muharraq Housing Çlş" xfId="1224"/>
    <cellStyle name="_%3 DİYARBAKIR AVM- TEKLİF ÇALIŞMASI-20.12.2006 (JEN.HARİÇ)_3_4-Akbank_BOQ-01 06 2009-TEKLİF ÇLŞ -rvz 1" xfId="1225"/>
    <cellStyle name="_%3 DİYARBAKIR AVM- TEKLİF ÇALIŞMASI-20.12.2006 (JEN.HARİÇ)_3_7-2 Elektrik Teklif çlş.-01.02.2008" xfId="1226"/>
    <cellStyle name="_%3 DİYARBAKIR AVM- TEKLİF ÇALIŞMASI-20.12.2006 (JEN.HARİÇ)_3_7-2 Elektrik Teklif çlş.-01.02.2008_cagla (İhale komiyonunca hazırlana icmal)rvz-1" xfId="1227"/>
    <cellStyle name="_%3 DİYARBAKIR AVM- TEKLİF ÇALIŞMASI-20.12.2006 (JEN.HARİÇ)_3_7-2 Elektrik Teklif çlş.-01.02.2008_CAGLA(212 avm ihale komisyonunca hazırlananicmal)" xfId="1228"/>
    <cellStyle name="_%3 DİYARBAKIR AVM- TEKLİF ÇALIŞMASI-20.12.2006 (JEN.HARİÇ)_3_7-2 Elektrik Teklif çlş.-01.02.2008_DR.SADİ KONUK HASTANE ELK. TEKLİF çlş-02.02.2009" xfId="1229"/>
    <cellStyle name="_%3 DİYARBAKIR AVM- TEKLİF ÇALIŞMASI-20.12.2006 (JEN.HARİÇ)_3_7-2 Elektrik Teklif çlş.-01.02.2008_ELEKTRİK YENİ TEKLİF TALEP ÖZET TABLO_YM.21.05.08" xfId="1230"/>
    <cellStyle name="_%3 DİYARBAKIR AVM- TEKLİF ÇALIŞMASI-20.12.2006 (JEN.HARİÇ)_3_7-2 Elektrik Teklif çlş.-01.02.2008_Rvz.1 North East Muharraq Housing Çlş" xfId="1231"/>
    <cellStyle name="_%3 DİYARBAKIR AVM- TEKLİF ÇALIŞMASI-20.12.2006 (JEN.HARİÇ)_3_Banyan Tree Bodrum Projesi -Teklifı-2(02.11.2007)" xfId="1232"/>
    <cellStyle name="_%3 DİYARBAKIR AVM- TEKLİF ÇALIŞMASI-20.12.2006 (JEN.HARİÇ)_3_Banyan Tree Bodrum Projesi -Teklifı-2(02.11.2007)_cagla (İhale komiyonunca hazırlana icmal)rvz-1" xfId="1233"/>
    <cellStyle name="_%3 DİYARBAKIR AVM- TEKLİF ÇALIŞMASI-20.12.2006 (JEN.HARİÇ)_3_Banyan Tree Bodrum Projesi -Teklifı-2(02.11.2007)_CAGLA(212 avm ihale komisyonunca hazırlananicmal)" xfId="1234"/>
    <cellStyle name="_%3 DİYARBAKIR AVM- TEKLİF ÇALIŞMASI-20.12.2006 (JEN.HARİÇ)_3_Banyan Tree Bodrum Projesi -Teklifı-2(02.11.2007)_DR.SADİ KONUK HASTANE ELK. TEKLİF çlş-02.02.2009" xfId="1235"/>
    <cellStyle name="_%3 DİYARBAKIR AVM- TEKLİF ÇALIŞMASI-20.12.2006 (JEN.HARİÇ)_3_Banyan Tree Bodrum Projesi -Teklifı-2(02.11.2007)_ELEKTRİK YENİ TEKLİF TALEP ÖZET TABLO_YM.21.05.08" xfId="1236"/>
    <cellStyle name="_%3 DİYARBAKIR AVM- TEKLİF ÇALIŞMASI-20.12.2006 (JEN.HARİÇ)_3_Banyan Tree Bodrum Projesi -Teklifı-2(02.11.2007)_Rvz.1 North East Muharraq Housing Çlş" xfId="1237"/>
    <cellStyle name="_%3 DİYARBAKIR AVM- TEKLİF ÇALIŞMASI-20.12.2006 (JEN.HARİÇ)_3_cagla (İhale komiyonunca hazırlana icmal)rvz-1" xfId="1238"/>
    <cellStyle name="_%3 DİYARBAKIR AVM- TEKLİF ÇALIŞMASI-20.12.2006 (JEN.HARİÇ)_3_CAGLA(212 avm ihale komisyonunca hazırlananicmal)" xfId="1239"/>
    <cellStyle name="_%3 DİYARBAKIR AVM- TEKLİF ÇALIŞMASI-20.12.2006 (JEN.HARİÇ)_3_Coca Cola_Altunizade_Teklif öZETİ (ÇAĞLA)" xfId="1240"/>
    <cellStyle name="_%3 DİYARBAKIR AVM- TEKLİF ÇALIŞMASI-20.12.2006 (JEN.HARİÇ)_3_Coca Cola_Altunizade_Teklif öZETİ (ÇAĞLA)_cagla (İhale komiyonunca hazırlana icmal)rvz-1" xfId="1241"/>
    <cellStyle name="_%3 DİYARBAKIR AVM- TEKLİF ÇALIŞMASI-20.12.2006 (JEN.HARİÇ)_3_Coca Cola_Altunizade_Teklif öZETİ (ÇAĞLA)_CAGLA(212 avm ihale komisyonunca hazırlananicmal)" xfId="1242"/>
    <cellStyle name="_%3 DİYARBAKIR AVM- TEKLİF ÇALIŞMASI-20.12.2006 (JEN.HARİÇ)_3_Coca Cola_Altunizade_Teklif öZETİ (ÇAĞLA)_DR.SADİ KONUK HASTANE ELK. TEKLİF çlş-02.02.2009" xfId="1243"/>
    <cellStyle name="_%3 DİYARBAKIR AVM- TEKLİF ÇALIŞMASI-20.12.2006 (JEN.HARİÇ)_3_Coca Cola_Altunizade_Teklif öZETİ (ÇAĞLA)_ELEKTRİK YENİ TEKLİF TALEP ÖZET TABLO_YM.21.05.08" xfId="1244"/>
    <cellStyle name="_%3 DİYARBAKIR AVM- TEKLİF ÇALIŞMASI-20.12.2006 (JEN.HARİÇ)_3_Coca Cola_Altunizade_Teklif öZETİ (ÇAĞLA)_Rvz.1 North East Muharraq Housing Çlş" xfId="1245"/>
    <cellStyle name="_%3 DİYARBAKIR AVM- TEKLİF ÇALIŞMASI-20.12.2006 (JEN.HARİÇ)_3_DR.SADİ KONUK HASTANE ELK. TEKLİF çlş-02.02.2009" xfId="1246"/>
    <cellStyle name="_%3 DİYARBAKIR AVM- TEKLİF ÇALIŞMASI-20.12.2006 (JEN.HARİÇ)_3_Elegan 5 yıldızlı Otel-Erbil -Elektrik Teklifi(ÇAĞLA GRUP ELEKTRİK A.Ş)" xfId="1247"/>
    <cellStyle name="_%3 DİYARBAKIR AVM- TEKLİF ÇALIŞMASI-20.12.2006 (JEN.HARİÇ)_3_ELEKTRİK YENİ TEKLİF TALEP ÖZET TABLO_YM.21.05.08" xfId="1248"/>
    <cellStyle name="_%3 DİYARBAKIR AVM- TEKLİF ÇALIŞMASI-20.12.2006 (JEN.HARİÇ)_3_ERZURUM-OPR-TEKLİFİ-01.06.2007-ÇAĞLA GRUP ELEKTRİK A.Ş" xfId="1249"/>
    <cellStyle name="_%3 DİYARBAKIR AVM- TEKLİF ÇALIŞMASI-20.12.2006 (JEN.HARİÇ)_3_ERZURUM-OPR-TEKLİFİ-01.06.2007-ÇAĞLA GRUP ELEKTRİK A.Ş_cagla (İhale komiyonunca hazırlana icmal)rvz-1" xfId="1250"/>
    <cellStyle name="_%3 DİYARBAKIR AVM- TEKLİF ÇALIŞMASI-20.12.2006 (JEN.HARİÇ)_3_ERZURUM-OPR-TEKLİFİ-01.06.2007-ÇAĞLA GRUP ELEKTRİK A.Ş_CAGLA(212 avm ihale komisyonunca hazırlananicmal)" xfId="1251"/>
    <cellStyle name="_%3 DİYARBAKIR AVM- TEKLİF ÇALIŞMASI-20.12.2006 (JEN.HARİÇ)_3_ERZURUM-OPR-TEKLİFİ-01.06.2007-ÇAĞLA GRUP ELEKTRİK A.Ş_DR.SADİ KONUK HASTANE ELK. TEKLİF çlş-02.02.2009" xfId="1252"/>
    <cellStyle name="_%3 DİYARBAKIR AVM- TEKLİF ÇALIŞMASI-20.12.2006 (JEN.HARİÇ)_3_ERZURUM-OPR-TEKLİFİ-01.06.2007-ÇAĞLA GRUP ELEKTRİK A.Ş_ELEKTRİK YENİ TEKLİF TALEP ÖZET TABLO_YM.21.05.08" xfId="1253"/>
    <cellStyle name="_%3 DİYARBAKIR AVM- TEKLİF ÇALIŞMASI-20.12.2006 (JEN.HARİÇ)_3_ERZURUM-OPR-TEKLİFİ-01.06.2007-ÇAĞLA GRUP ELEKTRİK A.Ş_Rvz.1 North East Muharraq Housing Çlş" xfId="1254"/>
    <cellStyle name="_%3 DİYARBAKIR AVM- TEKLİF ÇALIŞMASI-20.12.2006 (JEN.HARİÇ)_3_ERZURUM-OPR-TEKLİFİ-01.06.2007-ÇAĞLA GRUP ELEKTRİK A.Ş_SANOVEL Ümraniye -Teklif" xfId="1255"/>
    <cellStyle name="_%3 DİYARBAKIR AVM- TEKLİF ÇALIŞMASI-20.12.2006 (JEN.HARİÇ)_3_KAPAKLAR" xfId="1256"/>
    <cellStyle name="_%3 DİYARBAKIR AVM- TEKLİF ÇALIŞMASI-20.12.2006 (JEN.HARİÇ)_3_KAPAKLAR_cagla (İhale komiyonunca hazırlana icmal)rvz-1" xfId="1257"/>
    <cellStyle name="_%3 DİYARBAKIR AVM- TEKLİF ÇALIŞMASI-20.12.2006 (JEN.HARİÇ)_3_KAPAKLAR_CAGLA(212 avm ihale komisyonunca hazırlananicmal)" xfId="1258"/>
    <cellStyle name="_%3 DİYARBAKIR AVM- TEKLİF ÇALIŞMASI-20.12.2006 (JEN.HARİÇ)_3_KAPAKLAR_DR.SADİ KONUK HASTANE ELK. TEKLİF çlş-02.02.2009" xfId="1259"/>
    <cellStyle name="_%3 DİYARBAKIR AVM- TEKLİF ÇALIŞMASI-20.12.2006 (JEN.HARİÇ)_3_KAPAKLAR_ELEKTRİK YENİ TEKLİF TALEP ÖZET TABLO_YM.21.05.08" xfId="1260"/>
    <cellStyle name="_%3 DİYARBAKIR AVM- TEKLİF ÇALIŞMASI-20.12.2006 (JEN.HARİÇ)_3_KAPAKLAR_Rvz.1 North East Muharraq Housing Çlş" xfId="1261"/>
    <cellStyle name="_%3 DİYARBAKIR AVM- TEKLİF ÇALIŞMASI-20.12.2006 (JEN.HARİÇ)_3_KAPAKLAR_SANOVEL Ümraniye -Teklif" xfId="1262"/>
    <cellStyle name="_%3 DİYARBAKIR AVM- TEKLİF ÇALIŞMASI-20.12.2006 (JEN.HARİÇ)_3_KAPAKLARR" xfId="1263"/>
    <cellStyle name="_%3 DİYARBAKIR AVM- TEKLİF ÇALIŞMASI-20.12.2006 (JEN.HARİÇ)_3_KAPAKLARR_cagla (İhale komiyonunca hazırlana icmal)rvz-1" xfId="1264"/>
    <cellStyle name="_%3 DİYARBAKIR AVM- TEKLİF ÇALIŞMASI-20.12.2006 (JEN.HARİÇ)_3_KAPAKLARR_CAGLA(212 avm ihale komisyonunca hazırlananicmal)" xfId="1265"/>
    <cellStyle name="_%3 DİYARBAKIR AVM- TEKLİF ÇALIŞMASI-20.12.2006 (JEN.HARİÇ)_3_KAPAKLARR_ELEKTRİK YENİ TEKLİF TALEP ÖZET TABLO_YM.21.05.08" xfId="1266"/>
    <cellStyle name="_%3 DİYARBAKIR AVM- TEKLİF ÇALIŞMASI-20.12.2006 (JEN.HARİÇ)_3_KİMTEKS FABRİKA ELEKTRİK TEKLİFİ (ÇAĞLA - 18.10.2007)" xfId="1267"/>
    <cellStyle name="_%3 DİYARBAKIR AVM- TEKLİF ÇALIŞMASI-20.12.2006 (JEN.HARİÇ)_3_KİMTEKS FABRİKA ELEKTRİK TEKLİFİ (ÇAĞLA - 18.10.2007)_cagla (İhale komiyonunca hazırlana icmal)rvz-1" xfId="1268"/>
    <cellStyle name="_%3 DİYARBAKIR AVM- TEKLİF ÇALIŞMASI-20.12.2006 (JEN.HARİÇ)_3_KİMTEKS FABRİKA ELEKTRİK TEKLİFİ (ÇAĞLA - 18.10.2007)_CAGLA(212 avm ihale komisyonunca hazırlananicmal)" xfId="1269"/>
    <cellStyle name="_%3 DİYARBAKIR AVM- TEKLİF ÇALIŞMASI-20.12.2006 (JEN.HARİÇ)_3_KİMTEKS FABRİKA ELEKTRİK TEKLİFİ (ÇAĞLA - 18.10.2007)_DR.SADİ KONUK HASTANE ELK. TEKLİF çlş-02.02.2009" xfId="1270"/>
    <cellStyle name="_%3 DİYARBAKIR AVM- TEKLİF ÇALIŞMASI-20.12.2006 (JEN.HARİÇ)_3_KİMTEKS FABRİKA ELEKTRİK TEKLİFİ (ÇAĞLA - 18.10.2007)_ELEKTRİK YENİ TEKLİF TALEP ÖZET TABLO_YM.21.05.08" xfId="1271"/>
    <cellStyle name="_%3 DİYARBAKIR AVM- TEKLİF ÇALIŞMASI-20.12.2006 (JEN.HARİÇ)_3_KİMTEKS FABRİKA ELEKTRİK TEKLİFİ (ÇAĞLA - 18.10.2007)_Rvz.1 North East Muharraq Housing Çlş" xfId="1272"/>
    <cellStyle name="_%3 DİYARBAKIR AVM- TEKLİF ÇALIŞMASI-20.12.2006 (JEN.HARİÇ)_3_Kopyası koçtaş-karşıyakaTeklif çalışması-14.01.2008" xfId="1273"/>
    <cellStyle name="_%3 DİYARBAKIR AVM- TEKLİF ÇALIŞMASI-20.12.2006 (JEN.HARİÇ)_3_Kopyası koçtaş-karşıyakaTeklif çalışması-14.01.2008_cagla (İhale komiyonunca hazırlana icmal)rvz-1" xfId="1274"/>
    <cellStyle name="_%3 DİYARBAKIR AVM- TEKLİF ÇALIŞMASI-20.12.2006 (JEN.HARİÇ)_3_Kopyası koçtaş-karşıyakaTeklif çalışması-14.01.2008_CAGLA(212 avm ihale komisyonunca hazırlananicmal)" xfId="1275"/>
    <cellStyle name="_%3 DİYARBAKIR AVM- TEKLİF ÇALIŞMASI-20.12.2006 (JEN.HARİÇ)_3_Kopyası koçtaş-karşıyakaTeklif çalışması-14.01.2008_DR.SADİ KONUK HASTANE ELK. TEKLİF çlş-02.02.2009" xfId="1276"/>
    <cellStyle name="_%3 DİYARBAKIR AVM- TEKLİF ÇALIŞMASI-20.12.2006 (JEN.HARİÇ)_3_Kopyası koçtaş-karşıyakaTeklif çalışması-14.01.2008_ELEKTRİK YENİ TEKLİF TALEP ÖZET TABLO_YM.21.05.08" xfId="1277"/>
    <cellStyle name="_%3 DİYARBAKIR AVM- TEKLİF ÇALIŞMASI-20.12.2006 (JEN.HARİÇ)_3_Kopyası koçtaş-karşıyakaTeklif çalışması-14.01.2008_Rvz.1 North East Muharraq Housing Çlş" xfId="1278"/>
    <cellStyle name="_%3 DİYARBAKIR AVM- TEKLİF ÇALIŞMASI-20.12.2006 (JEN.HARİÇ)_3_REAL TEKLİF ÇLŞ." xfId="1279"/>
    <cellStyle name="_%3 DİYARBAKIR AVM- TEKLİF ÇALIŞMASI-20.12.2006 (JEN.HARİÇ)_3_REAL TEKLİF ÇLŞ._DR.SADİ KONUK HASTANE ELK. TEKLİF çlş-02.02.2009" xfId="1280"/>
    <cellStyle name="_%3 DİYARBAKIR AVM- TEKLİF ÇALIŞMASI-20.12.2006 (JEN.HARİÇ)_3_REAL TEKLİF ÇLŞ._Rvz.1 North East Muharraq Housing Çlş" xfId="1281"/>
    <cellStyle name="_%3 DİYARBAKIR AVM- TEKLİF ÇALIŞMASI-20.12.2006 (JEN.HARİÇ)_3_Rvz.1 North East Muharraq Housing Çlş" xfId="1282"/>
    <cellStyle name="_%3 DİYARBAKIR AVM- TEKLİF ÇALIŞMASI-20.12.2006 (JEN.HARİÇ)_3_SANOVEL Ümraniye -Teklif" xfId="1283"/>
    <cellStyle name="_%3 DİYARBAKIR AVM- TEKLİF ÇALIŞMASI-20.12.2006 (JEN.HARİÇ)_3_SHERATON-Elektrik teklif çlş." xfId="1284"/>
    <cellStyle name="_%3 DİYARBAKIR AVM- TEKLİF ÇALIŞMASI-20.12.2006 (JEN.HARİÇ)_3_SHERATON-Elektrik teklif çlş._cagla (İhale komiyonunca hazırlana icmal)rvz-1" xfId="1285"/>
    <cellStyle name="_%3 DİYARBAKIR AVM- TEKLİF ÇALIŞMASI-20.12.2006 (JEN.HARİÇ)_3_SHERATON-Elektrik teklif çlş._CAGLA(212 avm ihale komisyonunca hazırlananicmal)" xfId="1286"/>
    <cellStyle name="_%3 DİYARBAKIR AVM- TEKLİF ÇALIŞMASI-20.12.2006 (JEN.HARİÇ)_3_SHERATON-Elektrik teklif çlş._DR.SADİ KONUK HASTANE ELK. TEKLİF çlş-02.02.2009" xfId="1287"/>
    <cellStyle name="_%3 DİYARBAKIR AVM- TEKLİF ÇALIŞMASI-20.12.2006 (JEN.HARİÇ)_3_SHERATON-Elektrik teklif çlş._ELEKTRİK YENİ TEKLİF TALEP ÖZET TABLO_YM.21.05.08" xfId="1288"/>
    <cellStyle name="_%3 DİYARBAKIR AVM- TEKLİF ÇALIŞMASI-20.12.2006 (JEN.HARİÇ)_3_SHERATON-Elektrik teklif çlş._Rvz.1 North East Muharraq Housing Çlş" xfId="1289"/>
    <cellStyle name="_%3 DİYARBAKIR AVM- TEKLİF ÇALIŞMASI-20.12.2006 (JEN.HARİÇ)_3_Y.Ü. ÖĞRENCİ OTELİ TEKLİFİ-20.05.2008-RVZ" xfId="1290"/>
    <cellStyle name="_%3 DİYARBAKIR AVM- TEKLİF ÇALIŞMASI-20.12.2006 (JEN.HARİÇ)_4" xfId="1291"/>
    <cellStyle name="_%3 DİYARBAKIR AVM- TEKLİF ÇALIŞMASI-20.12.2006 (JEN.HARİÇ)_4_09.SİLKAR-Elektrik TEKLİF ÇLŞ." xfId="1292"/>
    <cellStyle name="_%3 DİYARBAKIR AVM- TEKLİF ÇALIŞMASI-20.12.2006 (JEN.HARİÇ)_4_14.12.2007-  GÖCEK -SWİSS HOTEL-TEKLİF ÇLŞ.-2" xfId="1293"/>
    <cellStyle name="_%3 DİYARBAKIR AVM- TEKLİF ÇALIŞMASI-20.12.2006 (JEN.HARİÇ)_4_14.12.2007-(ÇAGLA) GÖCEK SAGLIK MERKEZİ-OTEL VE REZİDANS PROJESİ-ELK.TEKLİFİ" xfId="1294"/>
    <cellStyle name="_%3 DİYARBAKIR AVM- TEKLİF ÇALIŞMASI-20.12.2006 (JEN.HARİÇ)_4_21.11.2007   Sensör + Sensörlü projektör" xfId="1295"/>
    <cellStyle name="_%3 DİYARBAKIR AVM- TEKLİF ÇALIŞMASI-20.12.2006 (JEN.HARİÇ)_4_4-Akbank_BOQ-01 06 2009-TEKLİF ÇLŞ -rvz 1" xfId="1296"/>
    <cellStyle name="_%3 DİYARBAKIR AVM- TEKLİF ÇALIŞMASI-20.12.2006 (JEN.HARİÇ)_4_7-2 Elektrik Teklif çlş.-01.02.2008" xfId="1297"/>
    <cellStyle name="_%3 DİYARBAKIR AVM- TEKLİF ÇALIŞMASI-20.12.2006 (JEN.HARİÇ)_4_Banyan Tree Bodrum Projesi -Teklifı-2(02.11.2007)" xfId="1298"/>
    <cellStyle name="_%3 DİYARBAKIR AVM- TEKLİF ÇALIŞMASI-20.12.2006 (JEN.HARİÇ)_4_Coca Cola_Altunizade_Teklif öZETİ (ÇAĞLA)" xfId="1299"/>
    <cellStyle name="_%3 DİYARBAKIR AVM- TEKLİF ÇALIŞMASI-20.12.2006 (JEN.HARİÇ)_4_Elegan 5 yıldızlı Otel-Erbil -Elektrik Teklifi(ÇAĞLA GRUP ELEKTRİK A.Ş)" xfId="1300"/>
    <cellStyle name="_%3 DİYARBAKIR AVM- TEKLİF ÇALIŞMASI-20.12.2006 (JEN.HARİÇ)_4_ERZURUM-OPR-TEKLİFİ-01.06.2007-ÇAĞLA GRUP ELEKTRİK A.Ş" xfId="1301"/>
    <cellStyle name="_%3 DİYARBAKIR AVM- TEKLİF ÇALIŞMASI-20.12.2006 (JEN.HARİÇ)_4_KAPAKLAR" xfId="1302"/>
    <cellStyle name="_%3 DİYARBAKIR AVM- TEKLİF ÇALIŞMASI-20.12.2006 (JEN.HARİÇ)_4_KAPAKLARR" xfId="1303"/>
    <cellStyle name="_%3 DİYARBAKIR AVM- TEKLİF ÇALIŞMASI-20.12.2006 (JEN.HARİÇ)_4_KİMTEKS FABRİKA ELEKTRİK TEKLİFİ (ÇAĞLA - 18.10.2007)" xfId="1304"/>
    <cellStyle name="_%3 DİYARBAKIR AVM- TEKLİF ÇALIŞMASI-20.12.2006 (JEN.HARİÇ)_4_Kopyası koçtaş-karşıyakaTeklif çalışması-14.01.2008" xfId="1305"/>
    <cellStyle name="_%3 DİYARBAKIR AVM- TEKLİF ÇALIŞMASI-20.12.2006 (JEN.HARİÇ)_4_REAL TEKLİF ÇLŞ." xfId="1306"/>
    <cellStyle name="_%3 DİYARBAKIR AVM- TEKLİF ÇALIŞMASI-20.12.2006 (JEN.HARİÇ)_4_SANOVEL Ümraniye -Teklif" xfId="1307"/>
    <cellStyle name="_%3 DİYARBAKIR AVM- TEKLİF ÇALIŞMASI-20.12.2006 (JEN.HARİÇ)_4_SHERATON-Elektrik teklif çlş." xfId="1308"/>
    <cellStyle name="_%3 DİYARBAKIR AVM- TEKLİF ÇALIŞMASI-20.12.2006 (JEN.HARİÇ)_4_Y.Ü. ÖĞRENCİ OTELİ TEKLİFİ-20.05.2008-RVZ" xfId="1309"/>
    <cellStyle name="_%3 DİYARBAKIR AVM- TEKLİF ÇALIŞMASI-20.12.2006 (JEN.HARİÇ)_4-Akbank_BOQ-01 06 2009-TEKLİF ÇLŞ -rvz 1" xfId="1310"/>
    <cellStyle name="_%3 DİYARBAKIR AVM- TEKLİF ÇALIŞMASI-20.12.2006 (JEN.HARİÇ)_5" xfId="1311"/>
    <cellStyle name="_%3 DİYARBAKIR AVM- TEKLİF ÇALIŞMASI-20.12.2006 (JEN.HARİÇ)_5_09.SİLKAR-Elektrik TEKLİF ÇLŞ." xfId="1312"/>
    <cellStyle name="_%3 DİYARBAKIR AVM- TEKLİF ÇALIŞMASI-20.12.2006 (JEN.HARİÇ)_5_09.SİLKAR-Elektrik TEKLİF ÇLŞ._cagla (İhale komiyonunca hazırlana icmal)rvz-1" xfId="1313"/>
    <cellStyle name="_%3 DİYARBAKIR AVM- TEKLİF ÇALIŞMASI-20.12.2006 (JEN.HARİÇ)_5_09.SİLKAR-Elektrik TEKLİF ÇLŞ._CAGLA(212 avm ihale komisyonunca hazırlananicmal)" xfId="1314"/>
    <cellStyle name="_%3 DİYARBAKIR AVM- TEKLİF ÇALIŞMASI-20.12.2006 (JEN.HARİÇ)_5_09.SİLKAR-Elektrik TEKLİF ÇLŞ._DR.SADİ KONUK HASTANE ELK. TEKLİF çlş-02.02.2009" xfId="1315"/>
    <cellStyle name="_%3 DİYARBAKIR AVM- TEKLİF ÇALIŞMASI-20.12.2006 (JEN.HARİÇ)_5_09.SİLKAR-Elektrik TEKLİF ÇLŞ._ELEKTRİK YENİ TEKLİF TALEP ÖZET TABLO_YM.21.05.08" xfId="1316"/>
    <cellStyle name="_%3 DİYARBAKIR AVM- TEKLİF ÇALIŞMASI-20.12.2006 (JEN.HARİÇ)_5_09.SİLKAR-Elektrik TEKLİF ÇLŞ._Rvz.1 North East Muharraq Housing Çlş" xfId="1317"/>
    <cellStyle name="_%3 DİYARBAKIR AVM- TEKLİF ÇALIŞMASI-20.12.2006 (JEN.HARİÇ)_5_14.12.2007-  GÖCEK -SWİSS HOTEL-TEKLİF ÇLŞ.-2" xfId="1318"/>
    <cellStyle name="_%3 DİYARBAKIR AVM- TEKLİF ÇALIŞMASI-20.12.2006 (JEN.HARİÇ)_5_14.12.2007-(ÇAGLA) GÖCEK SAGLIK MERKEZİ-OTEL VE REZİDANS PROJESİ-ELK.TEKLİFİ" xfId="1319"/>
    <cellStyle name="_%3 DİYARBAKIR AVM- TEKLİF ÇALIŞMASI-20.12.2006 (JEN.HARİÇ)_5_21.11.2007   Sensör + Sensörlü projektör" xfId="1320"/>
    <cellStyle name="_%3 DİYARBAKIR AVM- TEKLİF ÇALIŞMASI-20.12.2006 (JEN.HARİÇ)_5_21.11.2007   Sensör + Sensörlü projektör_cagla (İhale komiyonunca hazırlana icmal)rvz-1" xfId="1321"/>
    <cellStyle name="_%3 DİYARBAKIR AVM- TEKLİF ÇALIŞMASI-20.12.2006 (JEN.HARİÇ)_5_21.11.2007   Sensör + Sensörlü projektör_CAGLA(212 avm ihale komisyonunca hazırlananicmal)" xfId="1322"/>
    <cellStyle name="_%3 DİYARBAKIR AVM- TEKLİF ÇALIŞMASI-20.12.2006 (JEN.HARİÇ)_5_21.11.2007   Sensör + Sensörlü projektör_DR.SADİ KONUK HASTANE ELK. TEKLİF çlş-02.02.2009" xfId="1323"/>
    <cellStyle name="_%3 DİYARBAKIR AVM- TEKLİF ÇALIŞMASI-20.12.2006 (JEN.HARİÇ)_5_21.11.2007   Sensör + Sensörlü projektör_ELEKTRİK YENİ TEKLİF TALEP ÖZET TABLO_YM.21.05.08" xfId="1324"/>
    <cellStyle name="_%3 DİYARBAKIR AVM- TEKLİF ÇALIŞMASI-20.12.2006 (JEN.HARİÇ)_5_21.11.2007   Sensör + Sensörlü projektör_Rvz.1 North East Muharraq Housing Çlş" xfId="1325"/>
    <cellStyle name="_%3 DİYARBAKIR AVM- TEKLİF ÇALIŞMASI-20.12.2006 (JEN.HARİÇ)_5_4-Akbank_BOQ-01 06 2009-TEKLİF ÇLŞ -rvz 1" xfId="1326"/>
    <cellStyle name="_%3 DİYARBAKIR AVM- TEKLİF ÇALIŞMASI-20.12.2006 (JEN.HARİÇ)_5_7-2 Elektrik Teklif çlş.-01.02.2008" xfId="1327"/>
    <cellStyle name="_%3 DİYARBAKIR AVM- TEKLİF ÇALIŞMASI-20.12.2006 (JEN.HARİÇ)_5_7-2 Elektrik Teklif çlş.-01.02.2008_cagla (İhale komiyonunca hazırlana icmal)rvz-1" xfId="1328"/>
    <cellStyle name="_%3 DİYARBAKIR AVM- TEKLİF ÇALIŞMASI-20.12.2006 (JEN.HARİÇ)_5_7-2 Elektrik Teklif çlş.-01.02.2008_CAGLA(212 avm ihale komisyonunca hazırlananicmal)" xfId="1329"/>
    <cellStyle name="_%3 DİYARBAKIR AVM- TEKLİF ÇALIŞMASI-20.12.2006 (JEN.HARİÇ)_5_7-2 Elektrik Teklif çlş.-01.02.2008_DR.SADİ KONUK HASTANE ELK. TEKLİF çlş-02.02.2009" xfId="1330"/>
    <cellStyle name="_%3 DİYARBAKIR AVM- TEKLİF ÇALIŞMASI-20.12.2006 (JEN.HARİÇ)_5_7-2 Elektrik Teklif çlş.-01.02.2008_ELEKTRİK YENİ TEKLİF TALEP ÖZET TABLO_YM.21.05.08" xfId="1331"/>
    <cellStyle name="_%3 DİYARBAKIR AVM- TEKLİF ÇALIŞMASI-20.12.2006 (JEN.HARİÇ)_5_7-2 Elektrik Teklif çlş.-01.02.2008_Rvz.1 North East Muharraq Housing Çlş" xfId="1332"/>
    <cellStyle name="_%3 DİYARBAKIR AVM- TEKLİF ÇALIŞMASI-20.12.2006 (JEN.HARİÇ)_5_Banyan Tree Bodrum Projesi -Teklifı-2(02.11.2007)" xfId="1333"/>
    <cellStyle name="_%3 DİYARBAKIR AVM- TEKLİF ÇALIŞMASI-20.12.2006 (JEN.HARİÇ)_5_Banyan Tree Bodrum Projesi -Teklifı-2(02.11.2007)_cagla (İhale komiyonunca hazırlana icmal)rvz-1" xfId="1334"/>
    <cellStyle name="_%3 DİYARBAKIR AVM- TEKLİF ÇALIŞMASI-20.12.2006 (JEN.HARİÇ)_5_Banyan Tree Bodrum Projesi -Teklifı-2(02.11.2007)_CAGLA(212 avm ihale komisyonunca hazırlananicmal)" xfId="1335"/>
    <cellStyle name="_%3 DİYARBAKIR AVM- TEKLİF ÇALIŞMASI-20.12.2006 (JEN.HARİÇ)_5_Banyan Tree Bodrum Projesi -Teklifı-2(02.11.2007)_DR.SADİ KONUK HASTANE ELK. TEKLİF çlş-02.02.2009" xfId="1336"/>
    <cellStyle name="_%3 DİYARBAKIR AVM- TEKLİF ÇALIŞMASI-20.12.2006 (JEN.HARİÇ)_5_Banyan Tree Bodrum Projesi -Teklifı-2(02.11.2007)_ELEKTRİK YENİ TEKLİF TALEP ÖZET TABLO_YM.21.05.08" xfId="1337"/>
    <cellStyle name="_%3 DİYARBAKIR AVM- TEKLİF ÇALIŞMASI-20.12.2006 (JEN.HARİÇ)_5_Banyan Tree Bodrum Projesi -Teklifı-2(02.11.2007)_Rvz.1 North East Muharraq Housing Çlş" xfId="1338"/>
    <cellStyle name="_%3 DİYARBAKIR AVM- TEKLİF ÇALIŞMASI-20.12.2006 (JEN.HARİÇ)_5_cagla (İhale komiyonunca hazırlana icmal)rvz-1" xfId="1339"/>
    <cellStyle name="_%3 DİYARBAKIR AVM- TEKLİF ÇALIŞMASI-20.12.2006 (JEN.HARİÇ)_5_CAGLA(212 avm ihale komisyonunca hazırlananicmal)" xfId="1340"/>
    <cellStyle name="_%3 DİYARBAKIR AVM- TEKLİF ÇALIŞMASI-20.12.2006 (JEN.HARİÇ)_5_Coca Cola_Altunizade_Teklif öZETİ (ÇAĞLA)" xfId="1341"/>
    <cellStyle name="_%3 DİYARBAKIR AVM- TEKLİF ÇALIŞMASI-20.12.2006 (JEN.HARİÇ)_5_Coca Cola_Altunizade_Teklif öZETİ (ÇAĞLA)_cagla (İhale komiyonunca hazırlana icmal)rvz-1" xfId="1342"/>
    <cellStyle name="_%3 DİYARBAKIR AVM- TEKLİF ÇALIŞMASI-20.12.2006 (JEN.HARİÇ)_5_Coca Cola_Altunizade_Teklif öZETİ (ÇAĞLA)_CAGLA(212 avm ihale komisyonunca hazırlananicmal)" xfId="1343"/>
    <cellStyle name="_%3 DİYARBAKIR AVM- TEKLİF ÇALIŞMASI-20.12.2006 (JEN.HARİÇ)_5_Coca Cola_Altunizade_Teklif öZETİ (ÇAĞLA)_DR.SADİ KONUK HASTANE ELK. TEKLİF çlş-02.02.2009" xfId="1344"/>
    <cellStyle name="_%3 DİYARBAKIR AVM- TEKLİF ÇALIŞMASI-20.12.2006 (JEN.HARİÇ)_5_Coca Cola_Altunizade_Teklif öZETİ (ÇAĞLA)_ELEKTRİK YENİ TEKLİF TALEP ÖZET TABLO_YM.21.05.08" xfId="1345"/>
    <cellStyle name="_%3 DİYARBAKIR AVM- TEKLİF ÇALIŞMASI-20.12.2006 (JEN.HARİÇ)_5_Coca Cola_Altunizade_Teklif öZETİ (ÇAĞLA)_Rvz.1 North East Muharraq Housing Çlş" xfId="1346"/>
    <cellStyle name="_%3 DİYARBAKIR AVM- TEKLİF ÇALIŞMASI-20.12.2006 (JEN.HARİÇ)_5_DR.SADİ KONUK HASTANE ELK. TEKLİF çlş-02.02.2009" xfId="1347"/>
    <cellStyle name="_%3 DİYARBAKIR AVM- TEKLİF ÇALIŞMASI-20.12.2006 (JEN.HARİÇ)_5_Elegan 5 yıldızlı Otel-Erbil -Elektrik Teklifi(ÇAĞLA GRUP ELEKTRİK A.Ş)" xfId="1348"/>
    <cellStyle name="_%3 DİYARBAKIR AVM- TEKLİF ÇALIŞMASI-20.12.2006 (JEN.HARİÇ)_5_ELEKTRİK YENİ TEKLİF TALEP ÖZET TABLO_YM.21.05.08" xfId="1349"/>
    <cellStyle name="_%3 DİYARBAKIR AVM- TEKLİF ÇALIŞMASI-20.12.2006 (JEN.HARİÇ)_5_ERZURUM-OPR-TEKLİFİ-01.06.2007-ÇAĞLA GRUP ELEKTRİK A.Ş" xfId="1350"/>
    <cellStyle name="_%3 DİYARBAKIR AVM- TEKLİF ÇALIŞMASI-20.12.2006 (JEN.HARİÇ)_5_ERZURUM-OPR-TEKLİFİ-01.06.2007-ÇAĞLA GRUP ELEKTRİK A.Ş_cagla (İhale komiyonunca hazırlana icmal)rvz-1" xfId="1351"/>
    <cellStyle name="_%3 DİYARBAKIR AVM- TEKLİF ÇALIŞMASI-20.12.2006 (JEN.HARİÇ)_5_ERZURUM-OPR-TEKLİFİ-01.06.2007-ÇAĞLA GRUP ELEKTRİK A.Ş_CAGLA(212 avm ihale komisyonunca hazırlananicmal)" xfId="1352"/>
    <cellStyle name="_%3 DİYARBAKIR AVM- TEKLİF ÇALIŞMASI-20.12.2006 (JEN.HARİÇ)_5_ERZURUM-OPR-TEKLİFİ-01.06.2007-ÇAĞLA GRUP ELEKTRİK A.Ş_DR.SADİ KONUK HASTANE ELK. TEKLİF çlş-02.02.2009" xfId="1353"/>
    <cellStyle name="_%3 DİYARBAKIR AVM- TEKLİF ÇALIŞMASI-20.12.2006 (JEN.HARİÇ)_5_ERZURUM-OPR-TEKLİFİ-01.06.2007-ÇAĞLA GRUP ELEKTRİK A.Ş_ELEKTRİK YENİ TEKLİF TALEP ÖZET TABLO_YM.21.05.08" xfId="1354"/>
    <cellStyle name="_%3 DİYARBAKIR AVM- TEKLİF ÇALIŞMASI-20.12.2006 (JEN.HARİÇ)_5_ERZURUM-OPR-TEKLİFİ-01.06.2007-ÇAĞLA GRUP ELEKTRİK A.Ş_Rvz.1 North East Muharraq Housing Çlş" xfId="1355"/>
    <cellStyle name="_%3 DİYARBAKIR AVM- TEKLİF ÇALIŞMASI-20.12.2006 (JEN.HARİÇ)_5_ERZURUM-OPR-TEKLİFİ-01.06.2007-ÇAĞLA GRUP ELEKTRİK A.Ş_SANOVEL Ümraniye -Teklif" xfId="1356"/>
    <cellStyle name="_%3 DİYARBAKIR AVM- TEKLİF ÇALIŞMASI-20.12.2006 (JEN.HARİÇ)_5_KAPAKLAR" xfId="1357"/>
    <cellStyle name="_%3 DİYARBAKIR AVM- TEKLİF ÇALIŞMASI-20.12.2006 (JEN.HARİÇ)_5_KAPAKLARR" xfId="1358"/>
    <cellStyle name="_%3 DİYARBAKIR AVM- TEKLİF ÇALIŞMASI-20.12.2006 (JEN.HARİÇ)_5_KİMTEKS FABRİKA ELEKTRİK TEKLİFİ (ÇAĞLA - 18.10.2007)" xfId="1359"/>
    <cellStyle name="_%3 DİYARBAKIR AVM- TEKLİF ÇALIŞMASI-20.12.2006 (JEN.HARİÇ)_5_Kopyası koçtaş-karşıyakaTeklif çalışması-14.01.2008" xfId="1360"/>
    <cellStyle name="_%3 DİYARBAKIR AVM- TEKLİF ÇALIŞMASI-20.12.2006 (JEN.HARİÇ)_5_REAL TEKLİF ÇLŞ." xfId="1361"/>
    <cellStyle name="_%3 DİYARBAKIR AVM- TEKLİF ÇALIŞMASI-20.12.2006 (JEN.HARİÇ)_5_Rvz.1 North East Muharraq Housing Çlş" xfId="1362"/>
    <cellStyle name="_%3 DİYARBAKIR AVM- TEKLİF ÇALIŞMASI-20.12.2006 (JEN.HARİÇ)_5_SANOVEL Ümraniye -Teklif" xfId="1363"/>
    <cellStyle name="_%3 DİYARBAKIR AVM- TEKLİF ÇALIŞMASI-20.12.2006 (JEN.HARİÇ)_5_SHERATON-Elektrik teklif çlş." xfId="1364"/>
    <cellStyle name="_%3 DİYARBAKIR AVM- TEKLİF ÇALIŞMASI-20.12.2006 (JEN.HARİÇ)_5_Y.Ü. ÖĞRENCİ OTELİ TEKLİFİ-20.05.2008-RVZ" xfId="1365"/>
    <cellStyle name="_%3 DİYARBAKIR AVM- TEKLİF ÇALIŞMASI-20.12.2006 (JEN.HARİÇ)_6" xfId="1366"/>
    <cellStyle name="_%3 DİYARBAKIR AVM- TEKLİF ÇALIŞMASI-20.12.2006 (JEN.HARİÇ)_6_09.SİLKAR-Elektrik TEKLİF ÇLŞ." xfId="1367"/>
    <cellStyle name="_%3 DİYARBAKIR AVM- TEKLİF ÇALIŞMASI-20.12.2006 (JEN.HARİÇ)_6_14.12.2007-  GÖCEK -SWİSS HOTEL-TEKLİF ÇLŞ.-2" xfId="1368"/>
    <cellStyle name="_%3 DİYARBAKIR AVM- TEKLİF ÇALIŞMASI-20.12.2006 (JEN.HARİÇ)_6_14.12.2007-(ÇAGLA) GÖCEK SAGLIK MERKEZİ-OTEL VE REZİDANS PROJESİ-ELK.TEKLİFİ" xfId="1369"/>
    <cellStyle name="_%3 DİYARBAKIR AVM- TEKLİF ÇALIŞMASI-20.12.2006 (JEN.HARİÇ)_6_21.11.2007   Sensör + Sensörlü projektör" xfId="1370"/>
    <cellStyle name="_%3 DİYARBAKIR AVM- TEKLİF ÇALIŞMASI-20.12.2006 (JEN.HARİÇ)_6_4-Akbank_BOQ-01 06 2009-TEKLİF ÇLŞ -rvz 1" xfId="1371"/>
    <cellStyle name="_%3 DİYARBAKIR AVM- TEKLİF ÇALIŞMASI-20.12.2006 (JEN.HARİÇ)_6_7-2 Elektrik Teklif çlş.-01.02.2008" xfId="1372"/>
    <cellStyle name="_%3 DİYARBAKIR AVM- TEKLİF ÇALIŞMASI-20.12.2006 (JEN.HARİÇ)_6_Banyan Tree Bodrum Projesi -Teklifı-2(02.11.2007)" xfId="1373"/>
    <cellStyle name="_%3 DİYARBAKIR AVM- TEKLİF ÇALIŞMASI-20.12.2006 (JEN.HARİÇ)_6_Coca Cola_Altunizade_Teklif öZETİ (ÇAĞLA)" xfId="1374"/>
    <cellStyle name="_%3 DİYARBAKIR AVM- TEKLİF ÇALIŞMASI-20.12.2006 (JEN.HARİÇ)_6_Elegan 5 yıldızlı Otel-Erbil -Elektrik Teklifi(ÇAĞLA GRUP ELEKTRİK A.Ş)" xfId="1375"/>
    <cellStyle name="_%3 DİYARBAKIR AVM- TEKLİF ÇALIŞMASI-20.12.2006 (JEN.HARİÇ)_6_ERZURUM-OPR-TEKLİFİ-01.06.2007-ÇAĞLA GRUP ELEKTRİK A.Ş" xfId="1376"/>
    <cellStyle name="_%3 DİYARBAKIR AVM- TEKLİF ÇALIŞMASI-20.12.2006 (JEN.HARİÇ)_6_KAPAKLAR" xfId="1377"/>
    <cellStyle name="_%3 DİYARBAKIR AVM- TEKLİF ÇALIŞMASI-20.12.2006 (JEN.HARİÇ)_6_KAPAKLARR" xfId="1378"/>
    <cellStyle name="_%3 DİYARBAKIR AVM- TEKLİF ÇALIŞMASI-20.12.2006 (JEN.HARİÇ)_6_KİMTEKS FABRİKA ELEKTRİK TEKLİFİ (ÇAĞLA - 18.10.2007)" xfId="1379"/>
    <cellStyle name="_%3 DİYARBAKIR AVM- TEKLİF ÇALIŞMASI-20.12.2006 (JEN.HARİÇ)_6_Kopyası koçtaş-karşıyakaTeklif çalışması-14.01.2008" xfId="1380"/>
    <cellStyle name="_%3 DİYARBAKIR AVM- TEKLİF ÇALIŞMASI-20.12.2006 (JEN.HARİÇ)_6_REAL TEKLİF ÇLŞ." xfId="1381"/>
    <cellStyle name="_%3 DİYARBAKIR AVM- TEKLİF ÇALIŞMASI-20.12.2006 (JEN.HARİÇ)_6_SANOVEL Ümraniye -Teklif" xfId="1382"/>
    <cellStyle name="_%3 DİYARBAKIR AVM- TEKLİF ÇALIŞMASI-20.12.2006 (JEN.HARİÇ)_6_SHERATON-Elektrik teklif çlş." xfId="1383"/>
    <cellStyle name="_%3 DİYARBAKIR AVM- TEKLİF ÇALIŞMASI-20.12.2006 (JEN.HARİÇ)_6_Y.Ü. ÖĞRENCİ OTELİ TEKLİFİ-20.05.2008-RVZ" xfId="1384"/>
    <cellStyle name="_%3 DİYARBAKIR AVM- TEKLİF ÇALIŞMASI-20.12.2006 (JEN.HARİÇ)_7" xfId="1385"/>
    <cellStyle name="_%3 DİYARBAKIR AVM- TEKLİF ÇALIŞMASI-20.12.2006 (JEN.HARİÇ)_7_09.SİLKAR-Elektrik TEKLİF ÇLŞ." xfId="1386"/>
    <cellStyle name="_%3 DİYARBAKIR AVM- TEKLİF ÇALIŞMASI-20.12.2006 (JEN.HARİÇ)_7_09.SİLKAR-Elektrik TEKLİF ÇLŞ._cagla (İhale komiyonunca hazırlana icmal)rvz-1" xfId="1387"/>
    <cellStyle name="_%3 DİYARBAKIR AVM- TEKLİF ÇALIŞMASI-20.12.2006 (JEN.HARİÇ)_7_09.SİLKAR-Elektrik TEKLİF ÇLŞ._CAGLA(212 avm ihale komisyonunca hazırlananicmal)" xfId="1388"/>
    <cellStyle name="_%3 DİYARBAKIR AVM- TEKLİF ÇALIŞMASI-20.12.2006 (JEN.HARİÇ)_7_09.SİLKAR-Elektrik TEKLİF ÇLŞ._ELEKTRİK YENİ TEKLİF TALEP ÖZET TABLO_YM.21.05.08" xfId="1389"/>
    <cellStyle name="_%3 DİYARBAKIR AVM- TEKLİF ÇALIŞMASI-20.12.2006 (JEN.HARİÇ)_7_09.SİLKAR-Elektrik TEKLİF ÇLŞ._nNorth East Muharraq Housing Project" xfId="1390"/>
    <cellStyle name="_%3 DİYARBAKIR AVM- TEKLİF ÇALIŞMASI-20.12.2006 (JEN.HARİÇ)_7_09.SİLKAR-Elektrik TEKLİF ÇLŞ._North East Muharraq Housing Project" xfId="1391"/>
    <cellStyle name="_%3 DİYARBAKIR AVM- TEKLİF ÇALIŞMASI-20.12.2006 (JEN.HARİÇ)_7_09.SİLKAR-Elektrik TEKLİF ÇLŞ._Rvz.1 North East Muharraq Housing Çlş" xfId="1392"/>
    <cellStyle name="_%3 DİYARBAKIR AVM- TEKLİF ÇALIŞMASI-20.12.2006 (JEN.HARİÇ)_7_14.12.2007-  GÖCEK -SWİSS HOTEL-TEKLİF ÇLŞ.-2" xfId="1393"/>
    <cellStyle name="_%3 DİYARBAKIR AVM- TEKLİF ÇALIŞMASI-20.12.2006 (JEN.HARİÇ)_7_14.12.2007-(ÇAGLA) GÖCEK SAGLIK MERKEZİ-OTEL VE REZİDANS PROJESİ-ELK.TEKLİFİ" xfId="1394"/>
    <cellStyle name="_%3 DİYARBAKIR AVM- TEKLİF ÇALIŞMASI-20.12.2006 (JEN.HARİÇ)_7_21.11.2007   Sensör + Sensörlü projektör" xfId="1395"/>
    <cellStyle name="_%3 DİYARBAKIR AVM- TEKLİF ÇALIŞMASI-20.12.2006 (JEN.HARİÇ)_7_21.11.2007   Sensör + Sensörlü projektör_4-Akbank_BOQ-01 06 2009-TEKLİF ÇLŞ -rvz 1" xfId="1396"/>
    <cellStyle name="_%3 DİYARBAKIR AVM- TEKLİF ÇALIŞMASI-20.12.2006 (JEN.HARİÇ)_7_21.11.2007   Sensör + Sensörlü projektör_cagla (İhale komiyonunca hazırlana icmal)rvz-1" xfId="1397"/>
    <cellStyle name="_%3 DİYARBAKIR AVM- TEKLİF ÇALIŞMASI-20.12.2006 (JEN.HARİÇ)_7_21.11.2007   Sensör + Sensörlü projektör_CAGLA(212 avm ihale komisyonunca hazırlananicmal)" xfId="1398"/>
    <cellStyle name="_%3 DİYARBAKIR AVM- TEKLİF ÇALIŞMASI-20.12.2006 (JEN.HARİÇ)_7_21.11.2007   Sensör + Sensörlü projektör_ELEKTRİK YENİ TEKLİF TALEP ÖZET TABLO_YM.21.05.08" xfId="1399"/>
    <cellStyle name="_%3 DİYARBAKIR AVM- TEKLİF ÇALIŞMASI-20.12.2006 (JEN.HARİÇ)_7_21.11.2007   Sensör + Sensörlü projektör_Komple Teklif çlş.-BOLUM 5-6-7-8 AVM ve Otopark+Kule1-2-rev1" xfId="1400"/>
    <cellStyle name="_%3 DİYARBAKIR AVM- TEKLİF ÇALIŞMASI-20.12.2006 (JEN.HARİÇ)_7_21.11.2007   Sensör + Sensörlü projektör_nNorth East Muharraq Housing Project" xfId="1401"/>
    <cellStyle name="_%3 DİYARBAKIR AVM- TEKLİF ÇALIŞMASI-20.12.2006 (JEN.HARİÇ)_7_21.11.2007   Sensör + Sensörlü projektör_North East Muharraq Housing Project" xfId="1402"/>
    <cellStyle name="_%3 DİYARBAKIR AVM- TEKLİF ÇALIŞMASI-20.12.2006 (JEN.HARİÇ)_7_21.11.2007   Sensör + Sensörlü projektör_Rvz.1 North East Muharraq Housing Çlş" xfId="1403"/>
    <cellStyle name="_%3 DİYARBAKIR AVM- TEKLİF ÇALIŞMASI-20.12.2006 (JEN.HARİÇ)_7_21.11.2007   Sensör + Sensörlü projektör_TRUMP TOWERS -ÇAĞLA GRUP ELEKTRİK A.Ş-13.08.2009" xfId="1404"/>
    <cellStyle name="_%3 DİYARBAKIR AVM- TEKLİF ÇALIŞMASI-20.12.2006 (JEN.HARİÇ)_7_4-Akbank_BOQ-01 06 2009-TEKLİF ÇLŞ -rvz 1" xfId="1405"/>
    <cellStyle name="_%3 DİYARBAKIR AVM- TEKLİF ÇALIŞMASI-20.12.2006 (JEN.HARİÇ)_7_7-2 Elektrik Teklif çlş.-01.02.2008" xfId="1406"/>
    <cellStyle name="_%3 DİYARBAKIR AVM- TEKLİF ÇALIŞMASI-20.12.2006 (JEN.HARİÇ)_7_7-2 Elektrik Teklif çlş.-01.02.2008_cagla (İhale komiyonunca hazırlana icmal)rvz-1" xfId="1407"/>
    <cellStyle name="_%3 DİYARBAKIR AVM- TEKLİF ÇALIŞMASI-20.12.2006 (JEN.HARİÇ)_7_7-2 Elektrik Teklif çlş.-01.02.2008_CAGLA(212 avm ihale komisyonunca hazırlananicmal)" xfId="1408"/>
    <cellStyle name="_%3 DİYARBAKIR AVM- TEKLİF ÇALIŞMASI-20.12.2006 (JEN.HARİÇ)_7_7-2 Elektrik Teklif çlş.-01.02.2008_ELEKTRİK YENİ TEKLİF TALEP ÖZET TABLO_YM.21.05.08" xfId="1409"/>
    <cellStyle name="_%3 DİYARBAKIR AVM- TEKLİF ÇALIŞMASI-20.12.2006 (JEN.HARİÇ)_7_7-2 Elektrik Teklif çlş.-01.02.2008_nNorth East Muharraq Housing Project" xfId="1410"/>
    <cellStyle name="_%3 DİYARBAKIR AVM- TEKLİF ÇALIŞMASI-20.12.2006 (JEN.HARİÇ)_7_7-2 Elektrik Teklif çlş.-01.02.2008_North East Muharraq Housing Project" xfId="1411"/>
    <cellStyle name="_%3 DİYARBAKIR AVM- TEKLİF ÇALIŞMASI-20.12.2006 (JEN.HARİÇ)_7_7-2 Elektrik Teklif çlş.-01.02.2008_Rvz.1 North East Muharraq Housing Çlş" xfId="1412"/>
    <cellStyle name="_%3 DİYARBAKIR AVM- TEKLİF ÇALIŞMASI-20.12.2006 (JEN.HARİÇ)_7_Banyan Tree Bodrum Projesi -Teklifı-2(02.11.2007)" xfId="1413"/>
    <cellStyle name="_%3 DİYARBAKIR AVM- TEKLİF ÇALIŞMASI-20.12.2006 (JEN.HARİÇ)_7_Banyan Tree Bodrum Projesi -Teklifı-2(02.11.2007)_4-Akbank_BOQ-01 06 2009-TEKLİF ÇLŞ -rvz 1" xfId="1414"/>
    <cellStyle name="_%3 DİYARBAKIR AVM- TEKLİF ÇALIŞMASI-20.12.2006 (JEN.HARİÇ)_7_Banyan Tree Bodrum Projesi -Teklifı-2(02.11.2007)_cagla (İhale komiyonunca hazırlana icmal)rvz-1" xfId="1415"/>
    <cellStyle name="_%3 DİYARBAKIR AVM- TEKLİF ÇALIŞMASI-20.12.2006 (JEN.HARİÇ)_7_Banyan Tree Bodrum Projesi -Teklifı-2(02.11.2007)_CAGLA(212 avm ihale komisyonunca hazırlananicmal)" xfId="1416"/>
    <cellStyle name="_%3 DİYARBAKIR AVM- TEKLİF ÇALIŞMASI-20.12.2006 (JEN.HARİÇ)_7_Banyan Tree Bodrum Projesi -Teklifı-2(02.11.2007)_ELEKTRİK YENİ TEKLİF TALEP ÖZET TABLO_YM.21.05.08" xfId="1417"/>
    <cellStyle name="_%3 DİYARBAKIR AVM- TEKLİF ÇALIŞMASI-20.12.2006 (JEN.HARİÇ)_7_Banyan Tree Bodrum Projesi -Teklifı-2(02.11.2007)_Komple Teklif çlş.-BOLUM 5-6-7-8 AVM ve Otopark+Kule1-2-rev1" xfId="1418"/>
    <cellStyle name="_%3 DİYARBAKIR AVM- TEKLİF ÇALIŞMASI-20.12.2006 (JEN.HARİÇ)_7_Banyan Tree Bodrum Projesi -Teklifı-2(02.11.2007)_nNorth East Muharraq Housing Project" xfId="1419"/>
    <cellStyle name="_%3 DİYARBAKIR AVM- TEKLİF ÇALIŞMASI-20.12.2006 (JEN.HARİÇ)_7_Banyan Tree Bodrum Projesi -Teklifı-2(02.11.2007)_North East Muharraq Housing Project" xfId="1420"/>
    <cellStyle name="_%3 DİYARBAKIR AVM- TEKLİF ÇALIŞMASI-20.12.2006 (JEN.HARİÇ)_7_Banyan Tree Bodrum Projesi -Teklifı-2(02.11.2007)_Rvz.1 North East Muharraq Housing Çlş" xfId="1421"/>
    <cellStyle name="_%3 DİYARBAKIR AVM- TEKLİF ÇALIŞMASI-20.12.2006 (JEN.HARİÇ)_7_Banyan Tree Bodrum Projesi -Teklifı-2(02.11.2007)_TRUMP TOWERS -ÇAĞLA GRUP ELEKTRİK A.Ş-13.08.2009" xfId="1422"/>
    <cellStyle name="_%3 DİYARBAKIR AVM- TEKLİF ÇALIŞMASI-20.12.2006 (JEN.HARİÇ)_7_cagla (İhale komiyonunca hazırlana icmal)rvz-1" xfId="1423"/>
    <cellStyle name="_%3 DİYARBAKIR AVM- TEKLİF ÇALIŞMASI-20.12.2006 (JEN.HARİÇ)_7_CAGLA(212 avm ihale komisyonunca hazırlananicmal)" xfId="1424"/>
    <cellStyle name="_%3 DİYARBAKIR AVM- TEKLİF ÇALIŞMASI-20.12.2006 (JEN.HARİÇ)_7_Coca Cola_Altunizade_Teklif öZETİ (ÇAĞLA)" xfId="1425"/>
    <cellStyle name="_%3 DİYARBAKIR AVM- TEKLİF ÇALIŞMASI-20.12.2006 (JEN.HARİÇ)_7_Coca Cola_Altunizade_Teklif öZETİ (ÇAĞLA)_cagla (İhale komiyonunca hazırlana icmal)rvz-1" xfId="1426"/>
    <cellStyle name="_%3 DİYARBAKIR AVM- TEKLİF ÇALIŞMASI-20.12.2006 (JEN.HARİÇ)_7_Coca Cola_Altunizade_Teklif öZETİ (ÇAĞLA)_CAGLA(212 avm ihale komisyonunca hazırlananicmal)" xfId="1427"/>
    <cellStyle name="_%3 DİYARBAKIR AVM- TEKLİF ÇALIŞMASI-20.12.2006 (JEN.HARİÇ)_7_Coca Cola_Altunizade_Teklif öZETİ (ÇAĞLA)_ELEKTRİK YENİ TEKLİF TALEP ÖZET TABLO_YM.21.05.08" xfId="1428"/>
    <cellStyle name="_%3 DİYARBAKIR AVM- TEKLİF ÇALIŞMASI-20.12.2006 (JEN.HARİÇ)_7_Coca Cola_Altunizade_Teklif öZETİ (ÇAĞLA)_nNorth East Muharraq Housing Project" xfId="1429"/>
    <cellStyle name="_%3 DİYARBAKIR AVM- TEKLİF ÇALIŞMASI-20.12.2006 (JEN.HARİÇ)_7_Coca Cola_Altunizade_Teklif öZETİ (ÇAĞLA)_North East Muharraq Housing Project" xfId="1430"/>
    <cellStyle name="_%3 DİYARBAKIR AVM- TEKLİF ÇALIŞMASI-20.12.2006 (JEN.HARİÇ)_7_Coca Cola_Altunizade_Teklif öZETİ (ÇAĞLA)_Rvz.1 North East Muharraq Housing Çlş" xfId="1431"/>
    <cellStyle name="_%3 DİYARBAKIR AVM- TEKLİF ÇALIŞMASI-20.12.2006 (JEN.HARİÇ)_7_Elegan 5 yıldızlı Otel-Erbil -Elektrik Teklifi(ÇAĞLA GRUP ELEKTRİK A.Ş)" xfId="1432"/>
    <cellStyle name="_%3 DİYARBAKIR AVM- TEKLİF ÇALIŞMASI-20.12.2006 (JEN.HARİÇ)_7_ELEKTRİK YENİ TEKLİF TALEP ÖZET TABLO_YM.21.05.08" xfId="1433"/>
    <cellStyle name="_%3 DİYARBAKIR AVM- TEKLİF ÇALIŞMASI-20.12.2006 (JEN.HARİÇ)_7_ERZURUM-OPR-TEKLİFİ-01.06.2007-ÇAĞLA GRUP ELEKTRİK A.Ş" xfId="1434"/>
    <cellStyle name="_%3 DİYARBAKIR AVM- TEKLİF ÇALIŞMASI-20.12.2006 (JEN.HARİÇ)_7_ERZURUM-OPR-TEKLİFİ-01.06.2007-ÇAĞLA GRUP ELEKTRİK A.Ş_4-Akbank_BOQ-01 06 2009-TEKLİF ÇLŞ -rvz 1" xfId="1435"/>
    <cellStyle name="_%3 DİYARBAKIR AVM- TEKLİF ÇALIŞMASI-20.12.2006 (JEN.HARİÇ)_7_ERZURUM-OPR-TEKLİFİ-01.06.2007-ÇAĞLA GRUP ELEKTRİK A.Ş_cagla (İhale komiyonunca hazırlana icmal)rvz-1" xfId="1436"/>
    <cellStyle name="_%3 DİYARBAKIR AVM- TEKLİF ÇALIŞMASI-20.12.2006 (JEN.HARİÇ)_7_ERZURUM-OPR-TEKLİFİ-01.06.2007-ÇAĞLA GRUP ELEKTRİK A.Ş_CAGLA(212 avm ihale komisyonunca hazırlananicmal)" xfId="1437"/>
    <cellStyle name="_%3 DİYARBAKIR AVM- TEKLİF ÇALIŞMASI-20.12.2006 (JEN.HARİÇ)_7_ERZURUM-OPR-TEKLİFİ-01.06.2007-ÇAĞLA GRUP ELEKTRİK A.Ş_ELEKTRİK YENİ TEKLİF TALEP ÖZET TABLO_YM.21.05.08" xfId="1438"/>
    <cellStyle name="_%3 DİYARBAKIR AVM- TEKLİF ÇALIŞMASI-20.12.2006 (JEN.HARİÇ)_7_ERZURUM-OPR-TEKLİFİ-01.06.2007-ÇAĞLA GRUP ELEKTRİK A.Ş_Komple Teklif çlş.-BOLUM 5-6-7-8 AVM ve Otopark+Kule1-2-rev1" xfId="1439"/>
    <cellStyle name="_%3 DİYARBAKIR AVM- TEKLİF ÇALIŞMASI-20.12.2006 (JEN.HARİÇ)_7_ERZURUM-OPR-TEKLİFİ-01.06.2007-ÇAĞLA GRUP ELEKTRİK A.Ş_nNorth East Muharraq Housing Project" xfId="1440"/>
    <cellStyle name="_%3 DİYARBAKIR AVM- TEKLİF ÇALIŞMASI-20.12.2006 (JEN.HARİÇ)_7_ERZURUM-OPR-TEKLİFİ-01.06.2007-ÇAĞLA GRUP ELEKTRİK A.Ş_North East Muharraq Housing Project" xfId="1441"/>
    <cellStyle name="_%3 DİYARBAKIR AVM- TEKLİF ÇALIŞMASI-20.12.2006 (JEN.HARİÇ)_7_ERZURUM-OPR-TEKLİFİ-01.06.2007-ÇAĞLA GRUP ELEKTRİK A.Ş_Rvz.1 North East Muharraq Housing Çlş" xfId="1442"/>
    <cellStyle name="_%3 DİYARBAKIR AVM- TEKLİF ÇALIŞMASI-20.12.2006 (JEN.HARİÇ)_7_ERZURUM-OPR-TEKLİFİ-01.06.2007-ÇAĞLA GRUP ELEKTRİK A.Ş_SANOVEL Ümraniye -Teklif" xfId="1443"/>
    <cellStyle name="_%3 DİYARBAKIR AVM- TEKLİF ÇALIŞMASI-20.12.2006 (JEN.HARİÇ)_7_ERZURUM-OPR-TEKLİFİ-01.06.2007-ÇAĞLA GRUP ELEKTRİK A.Ş_TRUMP TOWERS -ÇAĞLA GRUP ELEKTRİK A.Ş-13.08.2009" xfId="1444"/>
    <cellStyle name="_%3 DİYARBAKIR AVM- TEKLİF ÇALIŞMASI-20.12.2006 (JEN.HARİÇ)_7_KAPAKLAR" xfId="1445"/>
    <cellStyle name="_%3 DİYARBAKIR AVM- TEKLİF ÇALIŞMASI-20.12.2006 (JEN.HARİÇ)_7_KAPAKLARR" xfId="1446"/>
    <cellStyle name="_%3 DİYARBAKIR AVM- TEKLİF ÇALIŞMASI-20.12.2006 (JEN.HARİÇ)_7_KİMTEKS FABRİKA ELEKTRİK TEKLİFİ (ÇAĞLA - 18.10.2007)" xfId="1447"/>
    <cellStyle name="_%3 DİYARBAKIR AVM- TEKLİF ÇALIŞMASI-20.12.2006 (JEN.HARİÇ)_7_Kopyası koçtaş-karşıyakaTeklif çalışması-14.01.2008" xfId="1448"/>
    <cellStyle name="_%3 DİYARBAKIR AVM- TEKLİF ÇALIŞMASI-20.12.2006 (JEN.HARİÇ)_7_nNorth East Muharraq Housing Project" xfId="1449"/>
    <cellStyle name="_%3 DİYARBAKIR AVM- TEKLİF ÇALIŞMASI-20.12.2006 (JEN.HARİÇ)_7_North East Muharraq Housing Project" xfId="1450"/>
    <cellStyle name="_%3 DİYARBAKIR AVM- TEKLİF ÇALIŞMASI-20.12.2006 (JEN.HARİÇ)_7_REAL TEKLİF ÇLŞ." xfId="1451"/>
    <cellStyle name="_%3 DİYARBAKIR AVM- TEKLİF ÇALIŞMASI-20.12.2006 (JEN.HARİÇ)_7_Rvz.1 North East Muharraq Housing Çlş" xfId="1452"/>
    <cellStyle name="_%3 DİYARBAKIR AVM- TEKLİF ÇALIŞMASI-20.12.2006 (JEN.HARİÇ)_7_SANOVEL Ümraniye -Teklif" xfId="1453"/>
    <cellStyle name="_%3 DİYARBAKIR AVM- TEKLİF ÇALIŞMASI-20.12.2006 (JEN.HARİÇ)_7_SHERATON-Elektrik teklif çlş." xfId="1454"/>
    <cellStyle name="_%3 DİYARBAKIR AVM- TEKLİF ÇALIŞMASI-20.12.2006 (JEN.HARİÇ)_7_Y.Ü. ÖĞRENCİ OTELİ TEKLİFİ-20.05.2008-RVZ" xfId="1455"/>
    <cellStyle name="_%3 DİYARBAKIR AVM- TEKLİF ÇALIŞMASI-20.12.2006 (JEN.HARİÇ)_7-2 Elektrik Teklif çlş.-01.02.2008" xfId="1456"/>
    <cellStyle name="_%3 DİYARBAKIR AVM- TEKLİF ÇALIŞMASI-20.12.2006 (JEN.HARİÇ)_7-2 Elektrik Teklif çlş.-01.02.2008_cagla (İhale komiyonunca hazırlana icmal)rvz-1" xfId="1457"/>
    <cellStyle name="_%3 DİYARBAKIR AVM- TEKLİF ÇALIŞMASI-20.12.2006 (JEN.HARİÇ)_7-2 Elektrik Teklif çlş.-01.02.2008_CAGLA(212 avm ihale komisyonunca hazırlananicmal)" xfId="1458"/>
    <cellStyle name="_%3 DİYARBAKIR AVM- TEKLİF ÇALIŞMASI-20.12.2006 (JEN.HARİÇ)_7-2 Elektrik Teklif çlş.-01.02.2008_DR.SADİ KONUK HASTANE ELK. TEKLİF çlş-02.02.2009" xfId="1459"/>
    <cellStyle name="_%3 DİYARBAKIR AVM- TEKLİF ÇALIŞMASI-20.12.2006 (JEN.HARİÇ)_7-2 Elektrik Teklif çlş.-01.02.2008_ELEKTRİK YENİ TEKLİF TALEP ÖZET TABLO_YM.21.05.08" xfId="1460"/>
    <cellStyle name="_%3 DİYARBAKIR AVM- TEKLİF ÇALIŞMASI-20.12.2006 (JEN.HARİÇ)_7-2 Elektrik Teklif çlş.-01.02.2008_Rvz.1 North East Muharraq Housing Çlş" xfId="1461"/>
    <cellStyle name="_%3 DİYARBAKIR AVM- TEKLİF ÇALIŞMASI-20.12.2006 (JEN.HARİÇ)_8" xfId="1462"/>
    <cellStyle name="_%3 DİYARBAKIR AVM- TEKLİF ÇALIŞMASI-20.12.2006 (JEN.HARİÇ)_8_09.SİLKAR-Elektrik TEKLİF ÇLŞ." xfId="1463"/>
    <cellStyle name="_%3 DİYARBAKIR AVM- TEKLİF ÇALIŞMASI-20.12.2006 (JEN.HARİÇ)_8_14.12.2007-  GÖCEK -SWİSS HOTEL-TEKLİF ÇLŞ.-2" xfId="1464"/>
    <cellStyle name="_%3 DİYARBAKIR AVM- TEKLİF ÇALIŞMASI-20.12.2006 (JEN.HARİÇ)_8_14.12.2007-  GÖCEK -SWİSS HOTEL-TEKLİF ÇLŞ.-2_cagla (İhale komiyonunca hazırlana icmal)rvz-1" xfId="1465"/>
    <cellStyle name="_%3 DİYARBAKIR AVM- TEKLİF ÇALIŞMASI-20.12.2006 (JEN.HARİÇ)_8_14.12.2007-  GÖCEK -SWİSS HOTEL-TEKLİF ÇLŞ.-2_CAGLA(212 avm ihale komisyonunca hazırlananicmal)" xfId="1466"/>
    <cellStyle name="_%3 DİYARBAKIR AVM- TEKLİF ÇALIŞMASI-20.12.2006 (JEN.HARİÇ)_8_14.12.2007-  GÖCEK -SWİSS HOTEL-TEKLİF ÇLŞ.-2_DR.SADİ KONUK HASTANE ELK. TEKLİF çlş-02.02.2009" xfId="1467"/>
    <cellStyle name="_%3 DİYARBAKIR AVM- TEKLİF ÇALIŞMASI-20.12.2006 (JEN.HARİÇ)_8_14.12.2007-  GÖCEK -SWİSS HOTEL-TEKLİF ÇLŞ.-2_ELEKTRİK YENİ TEKLİF TALEP ÖZET TABLO_YM.21.05.08" xfId="1468"/>
    <cellStyle name="_%3 DİYARBAKIR AVM- TEKLİF ÇALIŞMASI-20.12.2006 (JEN.HARİÇ)_8_14.12.2007-  GÖCEK -SWİSS HOTEL-TEKLİF ÇLŞ.-2_Rvz.1 North East Muharraq Housing Çlş" xfId="1469"/>
    <cellStyle name="_%3 DİYARBAKIR AVM- TEKLİF ÇALIŞMASI-20.12.2006 (JEN.HARİÇ)_8_14.12.2007-(ÇAGLA) GÖCEK SAGLIK MERKEZİ-OTEL VE REZİDANS PROJESİ-ELK.TEKLİFİ" xfId="1470"/>
    <cellStyle name="_%3 DİYARBAKIR AVM- TEKLİF ÇALIŞMASI-20.12.2006 (JEN.HARİÇ)_8_14.12.2007-(ÇAGLA) GÖCEK SAGLIK MERKEZİ-OTEL VE REZİDANS PROJESİ-ELK.TEKLİFİ_cagla (İhale komiyonunca hazırlana icmal)rvz-1" xfId="1471"/>
    <cellStyle name="_%3 DİYARBAKIR AVM- TEKLİF ÇALIŞMASI-20.12.2006 (JEN.HARİÇ)_8_14.12.2007-(ÇAGLA) GÖCEK SAGLIK MERKEZİ-OTEL VE REZİDANS PROJESİ-ELK.TEKLİFİ_CAGLA(212 avm ihale komisyonunca hazırlananicmal)" xfId="1472"/>
    <cellStyle name="_%3 DİYARBAKIR AVM- TEKLİF ÇALIŞMASI-20.12.2006 (JEN.HARİÇ)_8_14.12.2007-(ÇAGLA) GÖCEK SAGLIK MERKEZİ-OTEL VE REZİDANS PROJESİ-ELK.TEKLİFİ_DR.SADİ KONUK HASTANE ELK. TEKLİF çlş-02.02.2009" xfId="1473"/>
    <cellStyle name="_%3 DİYARBAKIR AVM- TEKLİF ÇALIŞMASI-20.12.2006 (JEN.HARİÇ)_8_14.12.2007-(ÇAGLA) GÖCEK SAGLIK MERKEZİ-OTEL VE REZİDANS PROJESİ-ELK.TEKLİFİ_ELEKTRİK YENİ TEKLİF TALEP ÖZET TABLO_YM.21.05.08" xfId="1474"/>
    <cellStyle name="_%3 DİYARBAKIR AVM- TEKLİF ÇALIŞMASI-20.12.2006 (JEN.HARİÇ)_8_14.12.2007-(ÇAGLA) GÖCEK SAGLIK MERKEZİ-OTEL VE REZİDANS PROJESİ-ELK.TEKLİFİ_Rvz.1 North East Muharraq Housing Çlş" xfId="1475"/>
    <cellStyle name="_%3 DİYARBAKIR AVM- TEKLİF ÇALIŞMASI-20.12.2006 (JEN.HARİÇ)_8_21.11.2007   Sensör + Sensörlü projektör" xfId="1476"/>
    <cellStyle name="_%3 DİYARBAKIR AVM- TEKLİF ÇALIŞMASI-20.12.2006 (JEN.HARİÇ)_8_4-Akbank_BOQ-01 06 2009-TEKLİF ÇLŞ -rvz 1" xfId="1477"/>
    <cellStyle name="_%3 DİYARBAKIR AVM- TEKLİF ÇALIŞMASI-20.12.2006 (JEN.HARİÇ)_8_7-2 Elektrik Teklif çlş.-01.02.2008" xfId="1478"/>
    <cellStyle name="_%3 DİYARBAKIR AVM- TEKLİF ÇALIŞMASI-20.12.2006 (JEN.HARİÇ)_8_Banyan Tree Bodrum Projesi -Teklifı-2(02.11.2007)" xfId="1479"/>
    <cellStyle name="_%3 DİYARBAKIR AVM- TEKLİF ÇALIŞMASI-20.12.2006 (JEN.HARİÇ)_8_Coca Cola_Altunizade_Teklif öZETİ (ÇAĞLA)" xfId="1480"/>
    <cellStyle name="_%3 DİYARBAKIR AVM- TEKLİF ÇALIŞMASI-20.12.2006 (JEN.HARİÇ)_8_Elegan 5 yıldızlı Otel-Erbil -Elektrik Teklifi(ÇAĞLA GRUP ELEKTRİK A.Ş)" xfId="1481"/>
    <cellStyle name="_%3 DİYARBAKIR AVM- TEKLİF ÇALIŞMASI-20.12.2006 (JEN.HARİÇ)_8_ERZURUM-OPR-TEKLİFİ-01.06.2007-ÇAĞLA GRUP ELEKTRİK A.Ş" xfId="1482"/>
    <cellStyle name="_%3 DİYARBAKIR AVM- TEKLİF ÇALIŞMASI-20.12.2006 (JEN.HARİÇ)_8_KAPAKLAR" xfId="1483"/>
    <cellStyle name="_%3 DİYARBAKIR AVM- TEKLİF ÇALIŞMASI-20.12.2006 (JEN.HARİÇ)_8_KAPAKLAR_cagla (İhale komiyonunca hazırlana icmal)rvz-1" xfId="1484"/>
    <cellStyle name="_%3 DİYARBAKIR AVM- TEKLİF ÇALIŞMASI-20.12.2006 (JEN.HARİÇ)_8_KAPAKLAR_CAGLA(212 avm ihale komisyonunca hazırlananicmal)" xfId="1485"/>
    <cellStyle name="_%3 DİYARBAKIR AVM- TEKLİF ÇALIŞMASI-20.12.2006 (JEN.HARİÇ)_8_KAPAKLAR_DR.SADİ KONUK HASTANE ELK. TEKLİF çlş-02.02.2009" xfId="1486"/>
    <cellStyle name="_%3 DİYARBAKIR AVM- TEKLİF ÇALIŞMASI-20.12.2006 (JEN.HARİÇ)_8_KAPAKLAR_ELEKTRİK YENİ TEKLİF TALEP ÖZET TABLO_YM.21.05.08" xfId="1487"/>
    <cellStyle name="_%3 DİYARBAKIR AVM- TEKLİF ÇALIŞMASI-20.12.2006 (JEN.HARİÇ)_8_KAPAKLAR_Rvz.1 North East Muharraq Housing Çlş" xfId="1488"/>
    <cellStyle name="_%3 DİYARBAKIR AVM- TEKLİF ÇALIŞMASI-20.12.2006 (JEN.HARİÇ)_8_KAPAKLAR_SANOVEL Ümraniye -Teklif" xfId="1489"/>
    <cellStyle name="_%3 DİYARBAKIR AVM- TEKLİF ÇALIŞMASI-20.12.2006 (JEN.HARİÇ)_8_KAPAKLARR" xfId="1490"/>
    <cellStyle name="_%3 DİYARBAKIR AVM- TEKLİF ÇALIŞMASI-20.12.2006 (JEN.HARİÇ)_8_KAPAKLARR_cagla (İhale komiyonunca hazırlana icmal)rvz-1" xfId="1491"/>
    <cellStyle name="_%3 DİYARBAKIR AVM- TEKLİF ÇALIŞMASI-20.12.2006 (JEN.HARİÇ)_8_KAPAKLARR_CAGLA(212 avm ihale komisyonunca hazırlananicmal)" xfId="1492"/>
    <cellStyle name="_%3 DİYARBAKIR AVM- TEKLİF ÇALIŞMASI-20.12.2006 (JEN.HARİÇ)_8_KAPAKLARR_ELEKTRİK YENİ TEKLİF TALEP ÖZET TABLO_YM.21.05.08" xfId="1493"/>
    <cellStyle name="_%3 DİYARBAKIR AVM- TEKLİF ÇALIŞMASI-20.12.2006 (JEN.HARİÇ)_8_KİMTEKS FABRİKA ELEKTRİK TEKLİFİ (ÇAĞLA - 18.10.2007)" xfId="1494"/>
    <cellStyle name="_%3 DİYARBAKIR AVM- TEKLİF ÇALIŞMASI-20.12.2006 (JEN.HARİÇ)_8_KİMTEKS FABRİKA ELEKTRİK TEKLİFİ (ÇAĞLA - 18.10.2007)_cagla (İhale komiyonunca hazırlana icmal)rvz-1" xfId="1495"/>
    <cellStyle name="_%3 DİYARBAKIR AVM- TEKLİF ÇALIŞMASI-20.12.2006 (JEN.HARİÇ)_8_KİMTEKS FABRİKA ELEKTRİK TEKLİFİ (ÇAĞLA - 18.10.2007)_CAGLA(212 avm ihale komisyonunca hazırlananicmal)" xfId="1496"/>
    <cellStyle name="_%3 DİYARBAKIR AVM- TEKLİF ÇALIŞMASI-20.12.2006 (JEN.HARİÇ)_8_KİMTEKS FABRİKA ELEKTRİK TEKLİFİ (ÇAĞLA - 18.10.2007)_DR.SADİ KONUK HASTANE ELK. TEKLİF çlş-02.02.2009" xfId="1497"/>
    <cellStyle name="_%3 DİYARBAKIR AVM- TEKLİF ÇALIŞMASI-20.12.2006 (JEN.HARİÇ)_8_KİMTEKS FABRİKA ELEKTRİK TEKLİFİ (ÇAĞLA - 18.10.2007)_ELEKTRİK YENİ TEKLİF TALEP ÖZET TABLO_YM.21.05.08" xfId="1498"/>
    <cellStyle name="_%3 DİYARBAKIR AVM- TEKLİF ÇALIŞMASI-20.12.2006 (JEN.HARİÇ)_8_KİMTEKS FABRİKA ELEKTRİK TEKLİFİ (ÇAĞLA - 18.10.2007)_Rvz.1 North East Muharraq Housing Çlş" xfId="1499"/>
    <cellStyle name="_%3 DİYARBAKIR AVM- TEKLİF ÇALIŞMASI-20.12.2006 (JEN.HARİÇ)_8_Kopyası koçtaş-karşıyakaTeklif çalışması-14.01.2008" xfId="1500"/>
    <cellStyle name="_%3 DİYARBAKIR AVM- TEKLİF ÇALIŞMASI-20.12.2006 (JEN.HARİÇ)_8_Kopyası koçtaş-karşıyakaTeklif çalışması-14.01.2008_cagla (İhale komiyonunca hazırlana icmal)rvz-1" xfId="1501"/>
    <cellStyle name="_%3 DİYARBAKIR AVM- TEKLİF ÇALIŞMASI-20.12.2006 (JEN.HARİÇ)_8_Kopyası koçtaş-karşıyakaTeklif çalışması-14.01.2008_CAGLA(212 avm ihale komisyonunca hazırlananicmal)" xfId="1502"/>
    <cellStyle name="_%3 DİYARBAKIR AVM- TEKLİF ÇALIŞMASI-20.12.2006 (JEN.HARİÇ)_8_Kopyası koçtaş-karşıyakaTeklif çalışması-14.01.2008_DR.SADİ KONUK HASTANE ELK. TEKLİF çlş-02.02.2009" xfId="1503"/>
    <cellStyle name="_%3 DİYARBAKIR AVM- TEKLİF ÇALIŞMASI-20.12.2006 (JEN.HARİÇ)_8_Kopyası koçtaş-karşıyakaTeklif çalışması-14.01.2008_ELEKTRİK YENİ TEKLİF TALEP ÖZET TABLO_YM.21.05.08" xfId="1504"/>
    <cellStyle name="_%3 DİYARBAKIR AVM- TEKLİF ÇALIŞMASI-20.12.2006 (JEN.HARİÇ)_8_Kopyası koçtaş-karşıyakaTeklif çalışması-14.01.2008_Rvz.1 North East Muharraq Housing Çlş" xfId="1505"/>
    <cellStyle name="_%3 DİYARBAKIR AVM- TEKLİF ÇALIŞMASI-20.12.2006 (JEN.HARİÇ)_8_REAL TEKLİF ÇLŞ." xfId="1506"/>
    <cellStyle name="_%3 DİYARBAKIR AVM- TEKLİF ÇALIŞMASI-20.12.2006 (JEN.HARİÇ)_8_REAL TEKLİF ÇLŞ._DR.SADİ KONUK HASTANE ELK. TEKLİF çlş-02.02.2009" xfId="1507"/>
    <cellStyle name="_%3 DİYARBAKIR AVM- TEKLİF ÇALIŞMASI-20.12.2006 (JEN.HARİÇ)_8_REAL TEKLİF ÇLŞ._Rvz.1 North East Muharraq Housing Çlş" xfId="1508"/>
    <cellStyle name="_%3 DİYARBAKIR AVM- TEKLİF ÇALIŞMASI-20.12.2006 (JEN.HARİÇ)_8_SANOVEL Ümraniye -Teklif" xfId="1509"/>
    <cellStyle name="_%3 DİYARBAKIR AVM- TEKLİF ÇALIŞMASI-20.12.2006 (JEN.HARİÇ)_8_SHERATON-Elektrik teklif çlş." xfId="1510"/>
    <cellStyle name="_%3 DİYARBAKIR AVM- TEKLİF ÇALIŞMASI-20.12.2006 (JEN.HARİÇ)_8_SHERATON-Elektrik teklif çlş._cagla (İhale komiyonunca hazırlana icmal)rvz-1" xfId="1511"/>
    <cellStyle name="_%3 DİYARBAKIR AVM- TEKLİF ÇALIŞMASI-20.12.2006 (JEN.HARİÇ)_8_SHERATON-Elektrik teklif çlş._CAGLA(212 avm ihale komisyonunca hazırlananicmal)" xfId="1512"/>
    <cellStyle name="_%3 DİYARBAKIR AVM- TEKLİF ÇALIŞMASI-20.12.2006 (JEN.HARİÇ)_8_SHERATON-Elektrik teklif çlş._DR.SADİ KONUK HASTANE ELK. TEKLİF çlş-02.02.2009" xfId="1513"/>
    <cellStyle name="_%3 DİYARBAKIR AVM- TEKLİF ÇALIŞMASI-20.12.2006 (JEN.HARİÇ)_8_SHERATON-Elektrik teklif çlş._ELEKTRİK YENİ TEKLİF TALEP ÖZET TABLO_YM.21.05.08" xfId="1514"/>
    <cellStyle name="_%3 DİYARBAKIR AVM- TEKLİF ÇALIŞMASI-20.12.2006 (JEN.HARİÇ)_8_SHERATON-Elektrik teklif çlş._Rvz.1 North East Muharraq Housing Çlş" xfId="1515"/>
    <cellStyle name="_%3 DİYARBAKIR AVM- TEKLİF ÇALIŞMASI-20.12.2006 (JEN.HARİÇ)_8_Y.Ü. ÖĞRENCİ OTELİ TEKLİFİ-20.05.2008-RVZ" xfId="1516"/>
    <cellStyle name="_%3 DİYARBAKIR AVM- TEKLİF ÇALIŞMASI-20.12.2006 (JEN.HARİÇ)_9" xfId="1517"/>
    <cellStyle name="_%3 DİYARBAKIR AVM- TEKLİF ÇALIŞMASI-20.12.2006 (JEN.HARİÇ)_9_09.SİLKAR-Elektrik TEKLİF ÇLŞ." xfId="1518"/>
    <cellStyle name="_%3 DİYARBAKIR AVM- TEKLİF ÇALIŞMASI-20.12.2006 (JEN.HARİÇ)_9_14.12.2007-  GÖCEK -SWİSS HOTEL-TEKLİF ÇLŞ.-2" xfId="1519"/>
    <cellStyle name="_%3 DİYARBAKIR AVM- TEKLİF ÇALIŞMASI-20.12.2006 (JEN.HARİÇ)_9_14.12.2007-(ÇAGLA) GÖCEK SAGLIK MERKEZİ-OTEL VE REZİDANS PROJESİ-ELK.TEKLİFİ" xfId="1520"/>
    <cellStyle name="_%3 DİYARBAKIR AVM- TEKLİF ÇALIŞMASI-20.12.2006 (JEN.HARİÇ)_9_21.11.2007   Sensör + Sensörlü projektör" xfId="1521"/>
    <cellStyle name="_%3 DİYARBAKIR AVM- TEKLİF ÇALIŞMASI-20.12.2006 (JEN.HARİÇ)_9_4-Akbank_BOQ-01 06 2009-TEKLİF ÇLŞ -rvz 1" xfId="1522"/>
    <cellStyle name="_%3 DİYARBAKIR AVM- TEKLİF ÇALIŞMASI-20.12.2006 (JEN.HARİÇ)_9_7-2 Elektrik Teklif çlş.-01.02.2008" xfId="1523"/>
    <cellStyle name="_%3 DİYARBAKIR AVM- TEKLİF ÇALIŞMASI-20.12.2006 (JEN.HARİÇ)_9_Banyan Tree Bodrum Projesi -Teklifı-2(02.11.2007)" xfId="1524"/>
    <cellStyle name="_%3 DİYARBAKIR AVM- TEKLİF ÇALIŞMASI-20.12.2006 (JEN.HARİÇ)_9_Coca Cola_Altunizade_Teklif öZETİ (ÇAĞLA)" xfId="1525"/>
    <cellStyle name="_%3 DİYARBAKIR AVM- TEKLİF ÇALIŞMASI-20.12.2006 (JEN.HARİÇ)_9_Elegan 5 yıldızlı Otel-Erbil -Elektrik Teklifi(ÇAĞLA GRUP ELEKTRİK A.Ş)" xfId="1526"/>
    <cellStyle name="_%3 DİYARBAKIR AVM- TEKLİF ÇALIŞMASI-20.12.2006 (JEN.HARİÇ)_9_ERZURUM-OPR-TEKLİFİ-01.06.2007-ÇAĞLA GRUP ELEKTRİK A.Ş" xfId="1527"/>
    <cellStyle name="_%3 DİYARBAKIR AVM- TEKLİF ÇALIŞMASI-20.12.2006 (JEN.HARİÇ)_9_KAPAKLAR" xfId="1528"/>
    <cellStyle name="_%3 DİYARBAKIR AVM- TEKLİF ÇALIŞMASI-20.12.2006 (JEN.HARİÇ)_9_KAPAKLARR" xfId="1529"/>
    <cellStyle name="_%3 DİYARBAKIR AVM- TEKLİF ÇALIŞMASI-20.12.2006 (JEN.HARİÇ)_9_KİMTEKS FABRİKA ELEKTRİK TEKLİFİ (ÇAĞLA - 18.10.2007)" xfId="1530"/>
    <cellStyle name="_%3 DİYARBAKIR AVM- TEKLİF ÇALIŞMASI-20.12.2006 (JEN.HARİÇ)_9_Kopyası koçtaş-karşıyakaTeklif çalışması-14.01.2008" xfId="1531"/>
    <cellStyle name="_%3 DİYARBAKIR AVM- TEKLİF ÇALIŞMASI-20.12.2006 (JEN.HARİÇ)_9_REAL TEKLİF ÇLŞ." xfId="1532"/>
    <cellStyle name="_%3 DİYARBAKIR AVM- TEKLİF ÇALIŞMASI-20.12.2006 (JEN.HARİÇ)_9_SANOVEL Ümraniye -Teklif" xfId="1533"/>
    <cellStyle name="_%3 DİYARBAKIR AVM- TEKLİF ÇALIŞMASI-20.12.2006 (JEN.HARİÇ)_9_SHERATON-Elektrik teklif çlş." xfId="1534"/>
    <cellStyle name="_%3 DİYARBAKIR AVM- TEKLİF ÇALIŞMASI-20.12.2006 (JEN.HARİÇ)_9_Y.Ü. ÖĞRENCİ OTELİ TEKLİFİ-20.05.2008-RVZ" xfId="1535"/>
    <cellStyle name="_%3 DİYARBAKIR AVM- TEKLİF ÇALIŞMASI-20.12.2006 (JEN.HARİÇ)_A" xfId="1536"/>
    <cellStyle name="_%3 DİYARBAKIR AVM- TEKLİF ÇALIŞMASI-20.12.2006 (JEN.HARİÇ)_A_09.SİLKAR-Elektrik TEKLİF ÇLŞ." xfId="1537"/>
    <cellStyle name="_%3 DİYARBAKIR AVM- TEKLİF ÇALIŞMASI-20.12.2006 (JEN.HARİÇ)_A_14.12.2007-  GÖCEK -SWİSS HOTEL-TEKLİF ÇLŞ.-2" xfId="1538"/>
    <cellStyle name="_%3 DİYARBAKIR AVM- TEKLİF ÇALIŞMASI-20.12.2006 (JEN.HARİÇ)_A_14.12.2007-(ÇAGLA) GÖCEK SAGLIK MERKEZİ-OTEL VE REZİDANS PROJESİ-ELK.TEKLİFİ" xfId="1539"/>
    <cellStyle name="_%3 DİYARBAKIR AVM- TEKLİF ÇALIŞMASI-20.12.2006 (JEN.HARİÇ)_A_21.11.2007   Sensör + Sensörlü projektör" xfId="1540"/>
    <cellStyle name="_%3 DİYARBAKIR AVM- TEKLİF ÇALIŞMASI-20.12.2006 (JEN.HARİÇ)_A_4-Akbank_BOQ-01 06 2009-TEKLİF ÇLŞ -rvz 1" xfId="1541"/>
    <cellStyle name="_%3 DİYARBAKIR AVM- TEKLİF ÇALIŞMASI-20.12.2006 (JEN.HARİÇ)_A_7-2 Elektrik Teklif çlş.-01.02.2008" xfId="1542"/>
    <cellStyle name="_%3 DİYARBAKIR AVM- TEKLİF ÇALIŞMASI-20.12.2006 (JEN.HARİÇ)_A_Banyan Tree Bodrum Projesi -Teklifı-2(02.11.2007)" xfId="1543"/>
    <cellStyle name="_%3 DİYARBAKIR AVM- TEKLİF ÇALIŞMASI-20.12.2006 (JEN.HARİÇ)_A_Coca Cola_Altunizade_Teklif öZETİ (ÇAĞLA)" xfId="1544"/>
    <cellStyle name="_%3 DİYARBAKIR AVM- TEKLİF ÇALIŞMASI-20.12.2006 (JEN.HARİÇ)_A_Elegan 5 yıldızlı Otel-Erbil -Elektrik Teklifi(ÇAĞLA GRUP ELEKTRİK A.Ş)" xfId="1545"/>
    <cellStyle name="_%3 DİYARBAKIR AVM- TEKLİF ÇALIŞMASI-20.12.2006 (JEN.HARİÇ)_A_ERZURUM-OPR-TEKLİFİ-01.06.2007-ÇAĞLA GRUP ELEKTRİK A.Ş" xfId="1546"/>
    <cellStyle name="_%3 DİYARBAKIR AVM- TEKLİF ÇALIŞMASI-20.12.2006 (JEN.HARİÇ)_A_KAPAKLAR" xfId="1547"/>
    <cellStyle name="_%3 DİYARBAKIR AVM- TEKLİF ÇALIŞMASI-20.12.2006 (JEN.HARİÇ)_A_KAPAKLARR" xfId="1548"/>
    <cellStyle name="_%3 DİYARBAKIR AVM- TEKLİF ÇALIŞMASI-20.12.2006 (JEN.HARİÇ)_A_KİMTEKS FABRİKA ELEKTRİK TEKLİFİ (ÇAĞLA - 18.10.2007)" xfId="1549"/>
    <cellStyle name="_%3 DİYARBAKIR AVM- TEKLİF ÇALIŞMASI-20.12.2006 (JEN.HARİÇ)_A_Kopyası koçtaş-karşıyakaTeklif çalışması-14.01.2008" xfId="1550"/>
    <cellStyle name="_%3 DİYARBAKIR AVM- TEKLİF ÇALIŞMASI-20.12.2006 (JEN.HARİÇ)_A_REAL TEKLİF ÇLŞ." xfId="1551"/>
    <cellStyle name="_%3 DİYARBAKIR AVM- TEKLİF ÇALIŞMASI-20.12.2006 (JEN.HARİÇ)_A_SANOVEL Ümraniye -Teklif" xfId="1552"/>
    <cellStyle name="_%3 DİYARBAKIR AVM- TEKLİF ÇALIŞMASI-20.12.2006 (JEN.HARİÇ)_A_SHERATON-Elektrik teklif çlş." xfId="1553"/>
    <cellStyle name="_%3 DİYARBAKIR AVM- TEKLİF ÇALIŞMASI-20.12.2006 (JEN.HARİÇ)_A_Y.Ü. ÖĞRENCİ OTELİ TEKLİFİ-20.05.2008-RVZ" xfId="1554"/>
    <cellStyle name="_%3 DİYARBAKIR AVM- TEKLİF ÇALIŞMASI-20.12.2006 (JEN.HARİÇ)_B" xfId="1555"/>
    <cellStyle name="_%3 DİYARBAKIR AVM- TEKLİF ÇALIŞMASI-20.12.2006 (JEN.HARİÇ)_B_09.SİLKAR-Elektrik TEKLİF ÇLŞ." xfId="1556"/>
    <cellStyle name="_%3 DİYARBAKIR AVM- TEKLİF ÇALIŞMASI-20.12.2006 (JEN.HARİÇ)_B_14.12.2007-  GÖCEK -SWİSS HOTEL-TEKLİF ÇLŞ.-2" xfId="1557"/>
    <cellStyle name="_%3 DİYARBAKIR AVM- TEKLİF ÇALIŞMASI-20.12.2006 (JEN.HARİÇ)_B_14.12.2007-(ÇAGLA) GÖCEK SAGLIK MERKEZİ-OTEL VE REZİDANS PROJESİ-ELK.TEKLİFİ" xfId="1558"/>
    <cellStyle name="_%3 DİYARBAKIR AVM- TEKLİF ÇALIŞMASI-20.12.2006 (JEN.HARİÇ)_B_21.11.2007   Sensör + Sensörlü projektör" xfId="1559"/>
    <cellStyle name="_%3 DİYARBAKIR AVM- TEKLİF ÇALIŞMASI-20.12.2006 (JEN.HARİÇ)_B_4-Akbank_BOQ-01 06 2009-TEKLİF ÇLŞ -rvz 1" xfId="1560"/>
    <cellStyle name="_%3 DİYARBAKIR AVM- TEKLİF ÇALIŞMASI-20.12.2006 (JEN.HARİÇ)_B_7-2 Elektrik Teklif çlş.-01.02.2008" xfId="1561"/>
    <cellStyle name="_%3 DİYARBAKIR AVM- TEKLİF ÇALIŞMASI-20.12.2006 (JEN.HARİÇ)_B_Banyan Tree Bodrum Projesi -Teklifı-2(02.11.2007)" xfId="1562"/>
    <cellStyle name="_%3 DİYARBAKIR AVM- TEKLİF ÇALIŞMASI-20.12.2006 (JEN.HARİÇ)_B_Coca Cola_Altunizade_Teklif öZETİ (ÇAĞLA)" xfId="1563"/>
    <cellStyle name="_%3 DİYARBAKIR AVM- TEKLİF ÇALIŞMASI-20.12.2006 (JEN.HARİÇ)_B_Elegan 5 yıldızlı Otel-Erbil -Elektrik Teklifi(ÇAĞLA GRUP ELEKTRİK A.Ş)" xfId="1564"/>
    <cellStyle name="_%3 DİYARBAKIR AVM- TEKLİF ÇALIŞMASI-20.12.2006 (JEN.HARİÇ)_B_ERZURUM-OPR-TEKLİFİ-01.06.2007-ÇAĞLA GRUP ELEKTRİK A.Ş" xfId="1565"/>
    <cellStyle name="_%3 DİYARBAKIR AVM- TEKLİF ÇALIŞMASI-20.12.2006 (JEN.HARİÇ)_B_KAPAKLAR" xfId="1566"/>
    <cellStyle name="_%3 DİYARBAKIR AVM- TEKLİF ÇALIŞMASI-20.12.2006 (JEN.HARİÇ)_B_KAPAKLARR" xfId="1567"/>
    <cellStyle name="_%3 DİYARBAKIR AVM- TEKLİF ÇALIŞMASI-20.12.2006 (JEN.HARİÇ)_B_KİMTEKS FABRİKA ELEKTRİK TEKLİFİ (ÇAĞLA - 18.10.2007)" xfId="1568"/>
    <cellStyle name="_%3 DİYARBAKIR AVM- TEKLİF ÇALIŞMASI-20.12.2006 (JEN.HARİÇ)_B_Kopyası koçtaş-karşıyakaTeklif çalışması-14.01.2008" xfId="1569"/>
    <cellStyle name="_%3 DİYARBAKIR AVM- TEKLİF ÇALIŞMASI-20.12.2006 (JEN.HARİÇ)_B_REAL TEKLİF ÇLŞ." xfId="1570"/>
    <cellStyle name="_%3 DİYARBAKIR AVM- TEKLİF ÇALIŞMASI-20.12.2006 (JEN.HARİÇ)_B_SANOVEL Ümraniye -Teklif" xfId="1571"/>
    <cellStyle name="_%3 DİYARBAKIR AVM- TEKLİF ÇALIŞMASI-20.12.2006 (JEN.HARİÇ)_B_SHERATON-Elektrik teklif çlş." xfId="1572"/>
    <cellStyle name="_%3 DİYARBAKIR AVM- TEKLİF ÇALIŞMASI-20.12.2006 (JEN.HARİÇ)_B_Y.Ü. ÖĞRENCİ OTELİ TEKLİFİ-20.05.2008-RVZ" xfId="1573"/>
    <cellStyle name="_%3 DİYARBAKIR AVM- TEKLİF ÇALIŞMASI-20.12.2006 (JEN.HARİÇ)_Banyan Tree Bodrum Projesi -Teklifı-2(02.11.2007)" xfId="1574"/>
    <cellStyle name="_%3 DİYARBAKIR AVM- TEKLİF ÇALIŞMASI-20.12.2006 (JEN.HARİÇ)_Banyan Tree Bodrum Projesi -Teklifı-2(02.11.2007)_cagla (İhale komiyonunca hazırlana icmal)rvz-1" xfId="1575"/>
    <cellStyle name="_%3 DİYARBAKIR AVM- TEKLİF ÇALIŞMASI-20.12.2006 (JEN.HARİÇ)_Banyan Tree Bodrum Projesi -Teklifı-2(02.11.2007)_CAGLA(212 avm ihale komisyonunca hazırlananicmal)" xfId="1576"/>
    <cellStyle name="_%3 DİYARBAKIR AVM- TEKLİF ÇALIŞMASI-20.12.2006 (JEN.HARİÇ)_Banyan Tree Bodrum Projesi -Teklifı-2(02.11.2007)_DR.SADİ KONUK HASTANE ELK. TEKLİF çlş-02.02.2009" xfId="1577"/>
    <cellStyle name="_%3 DİYARBAKIR AVM- TEKLİF ÇALIŞMASI-20.12.2006 (JEN.HARİÇ)_Banyan Tree Bodrum Projesi -Teklifı-2(02.11.2007)_ELEKTRİK YENİ TEKLİF TALEP ÖZET TABLO_YM.21.05.08" xfId="1578"/>
    <cellStyle name="_%3 DİYARBAKIR AVM- TEKLİF ÇALIŞMASI-20.12.2006 (JEN.HARİÇ)_Banyan Tree Bodrum Projesi -Teklifı-2(02.11.2007)_Rvz.1 North East Muharraq Housing Çlş" xfId="1579"/>
    <cellStyle name="_%3 DİYARBAKIR AVM- TEKLİF ÇALIŞMASI-20.12.2006 (JEN.HARİÇ)_C" xfId="1580"/>
    <cellStyle name="_%3 DİYARBAKIR AVM- TEKLİF ÇALIŞMASI-20.12.2006 (JEN.HARİÇ)_C_09.SİLKAR-Elektrik TEKLİF ÇLŞ." xfId="1581"/>
    <cellStyle name="_%3 DİYARBAKIR AVM- TEKLİF ÇALIŞMASI-20.12.2006 (JEN.HARİÇ)_C_14.12.2007-  GÖCEK -SWİSS HOTEL-TEKLİF ÇLŞ.-2" xfId="1582"/>
    <cellStyle name="_%3 DİYARBAKIR AVM- TEKLİF ÇALIŞMASI-20.12.2006 (JEN.HARİÇ)_C_14.12.2007-  GÖCEK -SWİSS HOTEL-TEKLİF ÇLŞ.-2_cagla (İhale komiyonunca hazırlana icmal)rvz-1" xfId="1583"/>
    <cellStyle name="_%3 DİYARBAKIR AVM- TEKLİF ÇALIŞMASI-20.12.2006 (JEN.HARİÇ)_C_14.12.2007-  GÖCEK -SWİSS HOTEL-TEKLİF ÇLŞ.-2_CAGLA(212 avm ihale komisyonunca hazırlananicmal)" xfId="1584"/>
    <cellStyle name="_%3 DİYARBAKIR AVM- TEKLİF ÇALIŞMASI-20.12.2006 (JEN.HARİÇ)_C_14.12.2007-  GÖCEK -SWİSS HOTEL-TEKLİF ÇLŞ.-2_DR.SADİ KONUK HASTANE ELK. TEKLİF çlş-02.02.2009" xfId="1585"/>
    <cellStyle name="_%3 DİYARBAKIR AVM- TEKLİF ÇALIŞMASI-20.12.2006 (JEN.HARİÇ)_C_14.12.2007-  GÖCEK -SWİSS HOTEL-TEKLİF ÇLŞ.-2_ELEKTRİK YENİ TEKLİF TALEP ÖZET TABLO_YM.21.05.08" xfId="1586"/>
    <cellStyle name="_%3 DİYARBAKIR AVM- TEKLİF ÇALIŞMASI-20.12.2006 (JEN.HARİÇ)_C_14.12.2007-  GÖCEK -SWİSS HOTEL-TEKLİF ÇLŞ.-2_Rvz.1 North East Muharraq Housing Çlş" xfId="1587"/>
    <cellStyle name="_%3 DİYARBAKIR AVM- TEKLİF ÇALIŞMASI-20.12.2006 (JEN.HARİÇ)_C_14.12.2007-(ÇAGLA) GÖCEK SAGLIK MERKEZİ-OTEL VE REZİDANS PROJESİ-ELK.TEKLİFİ" xfId="1588"/>
    <cellStyle name="_%3 DİYARBAKIR AVM- TEKLİF ÇALIŞMASI-20.12.2006 (JEN.HARİÇ)_C_14.12.2007-(ÇAGLA) GÖCEK SAGLIK MERKEZİ-OTEL VE REZİDANS PROJESİ-ELK.TEKLİFİ_cagla (İhale komiyonunca hazırlana icmal)rvz-1" xfId="1589"/>
    <cellStyle name="_%3 DİYARBAKIR AVM- TEKLİF ÇALIŞMASI-20.12.2006 (JEN.HARİÇ)_C_14.12.2007-(ÇAGLA) GÖCEK SAGLIK MERKEZİ-OTEL VE REZİDANS PROJESİ-ELK.TEKLİFİ_CAGLA(212 avm ihale komisyonunca hazırlananicmal)" xfId="1590"/>
    <cellStyle name="_%3 DİYARBAKIR AVM- TEKLİF ÇALIŞMASI-20.12.2006 (JEN.HARİÇ)_C_14.12.2007-(ÇAGLA) GÖCEK SAGLIK MERKEZİ-OTEL VE REZİDANS PROJESİ-ELK.TEKLİFİ_DR.SADİ KONUK HASTANE ELK. TEKLİF çlş-02.02.2009" xfId="1591"/>
    <cellStyle name="_%3 DİYARBAKIR AVM- TEKLİF ÇALIŞMASI-20.12.2006 (JEN.HARİÇ)_C_14.12.2007-(ÇAGLA) GÖCEK SAGLIK MERKEZİ-OTEL VE REZİDANS PROJESİ-ELK.TEKLİFİ_ELEKTRİK YENİ TEKLİF TALEP ÖZET TABLO_YM.21.05.08" xfId="1592"/>
    <cellStyle name="_%3 DİYARBAKIR AVM- TEKLİF ÇALIŞMASI-20.12.2006 (JEN.HARİÇ)_C_14.12.2007-(ÇAGLA) GÖCEK SAGLIK MERKEZİ-OTEL VE REZİDANS PROJESİ-ELK.TEKLİFİ_Rvz.1 North East Muharraq Housing Çlş" xfId="1593"/>
    <cellStyle name="_%3 DİYARBAKIR AVM- TEKLİF ÇALIŞMASI-20.12.2006 (JEN.HARİÇ)_C_21.11.2007   Sensör + Sensörlü projektör" xfId="1594"/>
    <cellStyle name="_%3 DİYARBAKIR AVM- TEKLİF ÇALIŞMASI-20.12.2006 (JEN.HARİÇ)_C_4-Akbank_BOQ-01 06 2009-TEKLİF ÇLŞ -rvz 1" xfId="1595"/>
    <cellStyle name="_%3 DİYARBAKIR AVM- TEKLİF ÇALIŞMASI-20.12.2006 (JEN.HARİÇ)_C_7-2 Elektrik Teklif çlş.-01.02.2008" xfId="1596"/>
    <cellStyle name="_%3 DİYARBAKIR AVM- TEKLİF ÇALIŞMASI-20.12.2006 (JEN.HARİÇ)_C_Banyan Tree Bodrum Projesi -Teklifı-2(02.11.2007)" xfId="1597"/>
    <cellStyle name="_%3 DİYARBAKIR AVM- TEKLİF ÇALIŞMASI-20.12.2006 (JEN.HARİÇ)_C_Coca Cola_Altunizade_Teklif öZETİ (ÇAĞLA)" xfId="1598"/>
    <cellStyle name="_%3 DİYARBAKIR AVM- TEKLİF ÇALIŞMASI-20.12.2006 (JEN.HARİÇ)_C_Elegan 5 yıldızlı Otel-Erbil -Elektrik Teklifi(ÇAĞLA GRUP ELEKTRİK A.Ş)" xfId="1599"/>
    <cellStyle name="_%3 DİYARBAKIR AVM- TEKLİF ÇALIŞMASI-20.12.2006 (JEN.HARİÇ)_C_ERZURUM-OPR-TEKLİFİ-01.06.2007-ÇAĞLA GRUP ELEKTRİK A.Ş" xfId="1600"/>
    <cellStyle name="_%3 DİYARBAKIR AVM- TEKLİF ÇALIŞMASI-20.12.2006 (JEN.HARİÇ)_C_KAPAKLAR" xfId="1601"/>
    <cellStyle name="_%3 DİYARBAKIR AVM- TEKLİF ÇALIŞMASI-20.12.2006 (JEN.HARİÇ)_C_KAPAKLAR_cagla (İhale komiyonunca hazırlana icmal)rvz-1" xfId="1602"/>
    <cellStyle name="_%3 DİYARBAKIR AVM- TEKLİF ÇALIŞMASI-20.12.2006 (JEN.HARİÇ)_C_KAPAKLAR_CAGLA(212 avm ihale komisyonunca hazırlananicmal)" xfId="1603"/>
    <cellStyle name="_%3 DİYARBAKIR AVM- TEKLİF ÇALIŞMASI-20.12.2006 (JEN.HARİÇ)_C_KAPAKLAR_DR.SADİ KONUK HASTANE ELK. TEKLİF çlş-02.02.2009" xfId="1604"/>
    <cellStyle name="_%3 DİYARBAKIR AVM- TEKLİF ÇALIŞMASI-20.12.2006 (JEN.HARİÇ)_C_KAPAKLAR_ELEKTRİK YENİ TEKLİF TALEP ÖZET TABLO_YM.21.05.08" xfId="1605"/>
    <cellStyle name="_%3 DİYARBAKIR AVM- TEKLİF ÇALIŞMASI-20.12.2006 (JEN.HARİÇ)_C_KAPAKLAR_Rvz.1 North East Muharraq Housing Çlş" xfId="1606"/>
    <cellStyle name="_%3 DİYARBAKIR AVM- TEKLİF ÇALIŞMASI-20.12.2006 (JEN.HARİÇ)_C_KAPAKLAR_SANOVEL Ümraniye -Teklif" xfId="1607"/>
    <cellStyle name="_%3 DİYARBAKIR AVM- TEKLİF ÇALIŞMASI-20.12.2006 (JEN.HARİÇ)_C_KAPAKLARR" xfId="1608"/>
    <cellStyle name="_%3 DİYARBAKIR AVM- TEKLİF ÇALIŞMASI-20.12.2006 (JEN.HARİÇ)_C_KAPAKLARR_cagla (İhale komiyonunca hazırlana icmal)rvz-1" xfId="1609"/>
    <cellStyle name="_%3 DİYARBAKIR AVM- TEKLİF ÇALIŞMASI-20.12.2006 (JEN.HARİÇ)_C_KAPAKLARR_CAGLA(212 avm ihale komisyonunca hazırlananicmal)" xfId="1610"/>
    <cellStyle name="_%3 DİYARBAKIR AVM- TEKLİF ÇALIŞMASI-20.12.2006 (JEN.HARİÇ)_C_KAPAKLARR_ELEKTRİK YENİ TEKLİF TALEP ÖZET TABLO_YM.21.05.08" xfId="1611"/>
    <cellStyle name="_%3 DİYARBAKIR AVM- TEKLİF ÇALIŞMASI-20.12.2006 (JEN.HARİÇ)_C_KİMTEKS FABRİKA ELEKTRİK TEKLİFİ (ÇAĞLA - 18.10.2007)" xfId="1612"/>
    <cellStyle name="_%3 DİYARBAKIR AVM- TEKLİF ÇALIŞMASI-20.12.2006 (JEN.HARİÇ)_C_KİMTEKS FABRİKA ELEKTRİK TEKLİFİ (ÇAĞLA - 18.10.2007)_cagla (İhale komiyonunca hazırlana icmal)rvz-1" xfId="1613"/>
    <cellStyle name="_%3 DİYARBAKIR AVM- TEKLİF ÇALIŞMASI-20.12.2006 (JEN.HARİÇ)_C_KİMTEKS FABRİKA ELEKTRİK TEKLİFİ (ÇAĞLA - 18.10.2007)_CAGLA(212 avm ihale komisyonunca hazırlananicmal)" xfId="1614"/>
    <cellStyle name="_%3 DİYARBAKIR AVM- TEKLİF ÇALIŞMASI-20.12.2006 (JEN.HARİÇ)_C_KİMTEKS FABRİKA ELEKTRİK TEKLİFİ (ÇAĞLA - 18.10.2007)_DR.SADİ KONUK HASTANE ELK. TEKLİF çlş-02.02.2009" xfId="1615"/>
    <cellStyle name="_%3 DİYARBAKIR AVM- TEKLİF ÇALIŞMASI-20.12.2006 (JEN.HARİÇ)_C_KİMTEKS FABRİKA ELEKTRİK TEKLİFİ (ÇAĞLA - 18.10.2007)_ELEKTRİK YENİ TEKLİF TALEP ÖZET TABLO_YM.21.05.08" xfId="1616"/>
    <cellStyle name="_%3 DİYARBAKIR AVM- TEKLİF ÇALIŞMASI-20.12.2006 (JEN.HARİÇ)_C_KİMTEKS FABRİKA ELEKTRİK TEKLİFİ (ÇAĞLA - 18.10.2007)_Rvz.1 North East Muharraq Housing Çlş" xfId="1617"/>
    <cellStyle name="_%3 DİYARBAKIR AVM- TEKLİF ÇALIŞMASI-20.12.2006 (JEN.HARİÇ)_C_Kopyası koçtaş-karşıyakaTeklif çalışması-14.01.2008" xfId="1618"/>
    <cellStyle name="_%3 DİYARBAKIR AVM- TEKLİF ÇALIŞMASI-20.12.2006 (JEN.HARİÇ)_C_Kopyası koçtaş-karşıyakaTeklif çalışması-14.01.2008_cagla (İhale komiyonunca hazırlana icmal)rvz-1" xfId="1619"/>
    <cellStyle name="_%3 DİYARBAKIR AVM- TEKLİF ÇALIŞMASI-20.12.2006 (JEN.HARİÇ)_C_Kopyası koçtaş-karşıyakaTeklif çalışması-14.01.2008_CAGLA(212 avm ihale komisyonunca hazırlananicmal)" xfId="1620"/>
    <cellStyle name="_%3 DİYARBAKIR AVM- TEKLİF ÇALIŞMASI-20.12.2006 (JEN.HARİÇ)_C_Kopyası koçtaş-karşıyakaTeklif çalışması-14.01.2008_DR.SADİ KONUK HASTANE ELK. TEKLİF çlş-02.02.2009" xfId="1621"/>
    <cellStyle name="_%3 DİYARBAKIR AVM- TEKLİF ÇALIŞMASI-20.12.2006 (JEN.HARİÇ)_C_Kopyası koçtaş-karşıyakaTeklif çalışması-14.01.2008_ELEKTRİK YENİ TEKLİF TALEP ÖZET TABLO_YM.21.05.08" xfId="1622"/>
    <cellStyle name="_%3 DİYARBAKIR AVM- TEKLİF ÇALIŞMASI-20.12.2006 (JEN.HARİÇ)_C_Kopyası koçtaş-karşıyakaTeklif çalışması-14.01.2008_Rvz.1 North East Muharraq Housing Çlş" xfId="1623"/>
    <cellStyle name="_%3 DİYARBAKIR AVM- TEKLİF ÇALIŞMASI-20.12.2006 (JEN.HARİÇ)_C_REAL TEKLİF ÇLŞ." xfId="1624"/>
    <cellStyle name="_%3 DİYARBAKIR AVM- TEKLİF ÇALIŞMASI-20.12.2006 (JEN.HARİÇ)_C_REAL TEKLİF ÇLŞ._DR.SADİ KONUK HASTANE ELK. TEKLİF çlş-02.02.2009" xfId="1625"/>
    <cellStyle name="_%3 DİYARBAKIR AVM- TEKLİF ÇALIŞMASI-20.12.2006 (JEN.HARİÇ)_C_REAL TEKLİF ÇLŞ._Rvz.1 North East Muharraq Housing Çlş" xfId="1626"/>
    <cellStyle name="_%3 DİYARBAKIR AVM- TEKLİF ÇALIŞMASI-20.12.2006 (JEN.HARİÇ)_C_SANOVEL Ümraniye -Teklif" xfId="1627"/>
    <cellStyle name="_%3 DİYARBAKIR AVM- TEKLİF ÇALIŞMASI-20.12.2006 (JEN.HARİÇ)_C_SHERATON-Elektrik teklif çlş." xfId="1628"/>
    <cellStyle name="_%3 DİYARBAKIR AVM- TEKLİF ÇALIŞMASI-20.12.2006 (JEN.HARİÇ)_C_SHERATON-Elektrik teklif çlş._cagla (İhale komiyonunca hazırlana icmal)rvz-1" xfId="1629"/>
    <cellStyle name="_%3 DİYARBAKIR AVM- TEKLİF ÇALIŞMASI-20.12.2006 (JEN.HARİÇ)_C_SHERATON-Elektrik teklif çlş._CAGLA(212 avm ihale komisyonunca hazırlananicmal)" xfId="1630"/>
    <cellStyle name="_%3 DİYARBAKIR AVM- TEKLİF ÇALIŞMASI-20.12.2006 (JEN.HARİÇ)_C_SHERATON-Elektrik teklif çlş._DR.SADİ KONUK HASTANE ELK. TEKLİF çlş-02.02.2009" xfId="1631"/>
    <cellStyle name="_%3 DİYARBAKIR AVM- TEKLİF ÇALIŞMASI-20.12.2006 (JEN.HARİÇ)_C_SHERATON-Elektrik teklif çlş._ELEKTRİK YENİ TEKLİF TALEP ÖZET TABLO_YM.21.05.08" xfId="1632"/>
    <cellStyle name="_%3 DİYARBAKIR AVM- TEKLİF ÇALIŞMASI-20.12.2006 (JEN.HARİÇ)_C_SHERATON-Elektrik teklif çlş._Rvz.1 North East Muharraq Housing Çlş" xfId="1633"/>
    <cellStyle name="_%3 DİYARBAKIR AVM- TEKLİF ÇALIŞMASI-20.12.2006 (JEN.HARİÇ)_C_Y.Ü. ÖĞRENCİ OTELİ TEKLİFİ-20.05.2008-RVZ" xfId="1634"/>
    <cellStyle name="_%3 DİYARBAKIR AVM- TEKLİF ÇALIŞMASI-20.12.2006 (JEN.HARİÇ)_cagla (İhale komiyonunca hazırlana icmal)rvz-1" xfId="1635"/>
    <cellStyle name="_%3 DİYARBAKIR AVM- TEKLİF ÇALIŞMASI-20.12.2006 (JEN.HARİÇ)_CAGLA(212 avm ihale komisyonunca hazırlananicmal)" xfId="1636"/>
    <cellStyle name="_%3 DİYARBAKIR AVM- TEKLİF ÇALIŞMASI-20.12.2006 (JEN.HARİÇ)_Coca Cola_Altunizade_Teklif öZETİ (ÇAĞLA)" xfId="1637"/>
    <cellStyle name="_%3 DİYARBAKIR AVM- TEKLİF ÇALIŞMASI-20.12.2006 (JEN.HARİÇ)_Coca Cola_Altunizade_Teklif öZETİ (ÇAĞLA)_cagla (İhale komiyonunca hazırlana icmal)rvz-1" xfId="1638"/>
    <cellStyle name="_%3 DİYARBAKIR AVM- TEKLİF ÇALIŞMASI-20.12.2006 (JEN.HARİÇ)_Coca Cola_Altunizade_Teklif öZETİ (ÇAĞLA)_CAGLA(212 avm ihale komisyonunca hazırlananicmal)" xfId="1639"/>
    <cellStyle name="_%3 DİYARBAKIR AVM- TEKLİF ÇALIŞMASI-20.12.2006 (JEN.HARİÇ)_Coca Cola_Altunizade_Teklif öZETİ (ÇAĞLA)_DR.SADİ KONUK HASTANE ELK. TEKLİF çlş-02.02.2009" xfId="1640"/>
    <cellStyle name="_%3 DİYARBAKIR AVM- TEKLİF ÇALIŞMASI-20.12.2006 (JEN.HARİÇ)_Coca Cola_Altunizade_Teklif öZETİ (ÇAĞLA)_ELEKTRİK YENİ TEKLİF TALEP ÖZET TABLO_YM.21.05.08" xfId="1641"/>
    <cellStyle name="_%3 DİYARBAKIR AVM- TEKLİF ÇALIŞMASI-20.12.2006 (JEN.HARİÇ)_Coca Cola_Altunizade_Teklif öZETİ (ÇAĞLA)_Rvz.1 North East Muharraq Housing Çlş" xfId="1642"/>
    <cellStyle name="_%3 DİYARBAKIR AVM- TEKLİF ÇALIŞMASI-20.12.2006 (JEN.HARİÇ)_D" xfId="1643"/>
    <cellStyle name="_%3 DİYARBAKIR AVM- TEKLİF ÇALIŞMASI-20.12.2006 (JEN.HARİÇ)_D_09.SİLKAR-Elektrik TEKLİF ÇLŞ." xfId="1644"/>
    <cellStyle name="_%3 DİYARBAKIR AVM- TEKLİF ÇALIŞMASI-20.12.2006 (JEN.HARİÇ)_D_14.12.2007-  GÖCEK -SWİSS HOTEL-TEKLİF ÇLŞ.-2" xfId="1645"/>
    <cellStyle name="_%3 DİYARBAKIR AVM- TEKLİF ÇALIŞMASI-20.12.2006 (JEN.HARİÇ)_D_14.12.2007-(ÇAGLA) GÖCEK SAGLIK MERKEZİ-OTEL VE REZİDANS PROJESİ-ELK.TEKLİFİ" xfId="1646"/>
    <cellStyle name="_%3 DİYARBAKIR AVM- TEKLİF ÇALIŞMASI-20.12.2006 (JEN.HARİÇ)_D_21.11.2007   Sensör + Sensörlü projektör" xfId="1647"/>
    <cellStyle name="_%3 DİYARBAKIR AVM- TEKLİF ÇALIŞMASI-20.12.2006 (JEN.HARİÇ)_D_4-Akbank_BOQ-01 06 2009-TEKLİF ÇLŞ -rvz 1" xfId="1648"/>
    <cellStyle name="_%3 DİYARBAKIR AVM- TEKLİF ÇALIŞMASI-20.12.2006 (JEN.HARİÇ)_D_7-2 Elektrik Teklif çlş.-01.02.2008" xfId="1649"/>
    <cellStyle name="_%3 DİYARBAKIR AVM- TEKLİF ÇALIŞMASI-20.12.2006 (JEN.HARİÇ)_D_Banyan Tree Bodrum Projesi -Teklifı-2(02.11.2007)" xfId="1650"/>
    <cellStyle name="_%3 DİYARBAKIR AVM- TEKLİF ÇALIŞMASI-20.12.2006 (JEN.HARİÇ)_D_Coca Cola_Altunizade_Teklif öZETİ (ÇAĞLA)" xfId="1651"/>
    <cellStyle name="_%3 DİYARBAKIR AVM- TEKLİF ÇALIŞMASI-20.12.2006 (JEN.HARİÇ)_D_Elegan 5 yıldızlı Otel-Erbil -Elektrik Teklifi(ÇAĞLA GRUP ELEKTRİK A.Ş)" xfId="1652"/>
    <cellStyle name="_%3 DİYARBAKIR AVM- TEKLİF ÇALIŞMASI-20.12.2006 (JEN.HARİÇ)_D_ERZURUM-OPR-TEKLİFİ-01.06.2007-ÇAĞLA GRUP ELEKTRİK A.Ş" xfId="1653"/>
    <cellStyle name="_%3 DİYARBAKIR AVM- TEKLİF ÇALIŞMASI-20.12.2006 (JEN.HARİÇ)_D_KAPAKLAR" xfId="1654"/>
    <cellStyle name="_%3 DİYARBAKIR AVM- TEKLİF ÇALIŞMASI-20.12.2006 (JEN.HARİÇ)_D_KAPAKLARR" xfId="1655"/>
    <cellStyle name="_%3 DİYARBAKIR AVM- TEKLİF ÇALIŞMASI-20.12.2006 (JEN.HARİÇ)_D_KİMTEKS FABRİKA ELEKTRİK TEKLİFİ (ÇAĞLA - 18.10.2007)" xfId="1656"/>
    <cellStyle name="_%3 DİYARBAKIR AVM- TEKLİF ÇALIŞMASI-20.12.2006 (JEN.HARİÇ)_D_Kopyası koçtaş-karşıyakaTeklif çalışması-14.01.2008" xfId="1657"/>
    <cellStyle name="_%3 DİYARBAKIR AVM- TEKLİF ÇALIŞMASI-20.12.2006 (JEN.HARİÇ)_D_REAL TEKLİF ÇLŞ." xfId="1658"/>
    <cellStyle name="_%3 DİYARBAKIR AVM- TEKLİF ÇALIŞMASI-20.12.2006 (JEN.HARİÇ)_D_SANOVEL Ümraniye -Teklif" xfId="1659"/>
    <cellStyle name="_%3 DİYARBAKIR AVM- TEKLİF ÇALIŞMASI-20.12.2006 (JEN.HARİÇ)_D_SHERATON-Elektrik teklif çlş." xfId="1660"/>
    <cellStyle name="_%3 DİYARBAKIR AVM- TEKLİF ÇALIŞMASI-20.12.2006 (JEN.HARİÇ)_D_Y.Ü. ÖĞRENCİ OTELİ TEKLİFİ-20.05.2008-RVZ" xfId="1661"/>
    <cellStyle name="_%3 DİYARBAKIR AVM- TEKLİF ÇALIŞMASI-20.12.2006 (JEN.HARİÇ)_DR.SADİ KONUK HASTANE ELK. TEKLİF çlş-02.02.2009" xfId="1662"/>
    <cellStyle name="_%3 DİYARBAKIR AVM- TEKLİF ÇALIŞMASI-20.12.2006 (JEN.HARİÇ)_E" xfId="1663"/>
    <cellStyle name="_%3 DİYARBAKIR AVM- TEKLİF ÇALIŞMASI-20.12.2006 (JEN.HARİÇ)_E_09.SİLKAR-Elektrik TEKLİF ÇLŞ." xfId="1664"/>
    <cellStyle name="_%3 DİYARBAKIR AVM- TEKLİF ÇALIŞMASI-20.12.2006 (JEN.HARİÇ)_E_14.12.2007-  GÖCEK -SWİSS HOTEL-TEKLİF ÇLŞ.-2" xfId="1665"/>
    <cellStyle name="_%3 DİYARBAKIR AVM- TEKLİF ÇALIŞMASI-20.12.2006 (JEN.HARİÇ)_E_14.12.2007-(ÇAGLA) GÖCEK SAGLIK MERKEZİ-OTEL VE REZİDANS PROJESİ-ELK.TEKLİFİ" xfId="1666"/>
    <cellStyle name="_%3 DİYARBAKIR AVM- TEKLİF ÇALIŞMASI-20.12.2006 (JEN.HARİÇ)_E_21.11.2007   Sensör + Sensörlü projektör" xfId="1667"/>
    <cellStyle name="_%3 DİYARBAKIR AVM- TEKLİF ÇALIŞMASI-20.12.2006 (JEN.HARİÇ)_E_4-Akbank_BOQ-01 06 2009-TEKLİF ÇLŞ -rvz 1" xfId="1668"/>
    <cellStyle name="_%3 DİYARBAKIR AVM- TEKLİF ÇALIŞMASI-20.12.2006 (JEN.HARİÇ)_E_7-2 Elektrik Teklif çlş.-01.02.2008" xfId="1669"/>
    <cellStyle name="_%3 DİYARBAKIR AVM- TEKLİF ÇALIŞMASI-20.12.2006 (JEN.HARİÇ)_E_Banyan Tree Bodrum Projesi -Teklifı-2(02.11.2007)" xfId="1670"/>
    <cellStyle name="_%3 DİYARBAKIR AVM- TEKLİF ÇALIŞMASI-20.12.2006 (JEN.HARİÇ)_E_Coca Cola_Altunizade_Teklif öZETİ (ÇAĞLA)" xfId="1671"/>
    <cellStyle name="_%3 DİYARBAKIR AVM- TEKLİF ÇALIŞMASI-20.12.2006 (JEN.HARİÇ)_E_Elegan 5 yıldızlı Otel-Erbil -Elektrik Teklifi(ÇAĞLA GRUP ELEKTRİK A.Ş)" xfId="1672"/>
    <cellStyle name="_%3 DİYARBAKIR AVM- TEKLİF ÇALIŞMASI-20.12.2006 (JEN.HARİÇ)_E_ERZURUM-OPR-TEKLİFİ-01.06.2007-ÇAĞLA GRUP ELEKTRİK A.Ş" xfId="1673"/>
    <cellStyle name="_%3 DİYARBAKIR AVM- TEKLİF ÇALIŞMASI-20.12.2006 (JEN.HARİÇ)_E_KAPAKLAR" xfId="1674"/>
    <cellStyle name="_%3 DİYARBAKIR AVM- TEKLİF ÇALIŞMASI-20.12.2006 (JEN.HARİÇ)_E_KAPAKLARR" xfId="1675"/>
    <cellStyle name="_%3 DİYARBAKIR AVM- TEKLİF ÇALIŞMASI-20.12.2006 (JEN.HARİÇ)_E_KİMTEKS FABRİKA ELEKTRİK TEKLİFİ (ÇAĞLA - 18.10.2007)" xfId="1676"/>
    <cellStyle name="_%3 DİYARBAKIR AVM- TEKLİF ÇALIŞMASI-20.12.2006 (JEN.HARİÇ)_E_Kopyası koçtaş-karşıyakaTeklif çalışması-14.01.2008" xfId="1677"/>
    <cellStyle name="_%3 DİYARBAKIR AVM- TEKLİF ÇALIŞMASI-20.12.2006 (JEN.HARİÇ)_E_REAL TEKLİF ÇLŞ." xfId="1678"/>
    <cellStyle name="_%3 DİYARBAKIR AVM- TEKLİF ÇALIŞMASI-20.12.2006 (JEN.HARİÇ)_E_SANOVEL Ümraniye -Teklif" xfId="1679"/>
    <cellStyle name="_%3 DİYARBAKIR AVM- TEKLİF ÇALIŞMASI-20.12.2006 (JEN.HARİÇ)_E_SHERATON-Elektrik teklif çlş." xfId="1680"/>
    <cellStyle name="_%3 DİYARBAKIR AVM- TEKLİF ÇALIŞMASI-20.12.2006 (JEN.HARİÇ)_E_Y.Ü. ÖĞRENCİ OTELİ TEKLİFİ-20.05.2008-RVZ" xfId="1681"/>
    <cellStyle name="_%3 DİYARBAKIR AVM- TEKLİF ÇALIŞMASI-20.12.2006 (JEN.HARİÇ)_Elegan 5 yıldızlı Otel-Erbil -Elektrik Teklifi(ÇAĞLA GRUP ELEKTRİK A.Ş)" xfId="1682"/>
    <cellStyle name="_%3 DİYARBAKIR AVM- TEKLİF ÇALIŞMASI-20.12.2006 (JEN.HARİÇ)_ELEKTRİK YENİ TEKLİF TALEP ÖZET TABLO_YM.21.05.08" xfId="1683"/>
    <cellStyle name="_%3 DİYARBAKIR AVM- TEKLİF ÇALIŞMASI-20.12.2006 (JEN.HARİÇ)_ERZURUM-OPR-TEKLİFİ-01.06.2007-ÇAĞLA GRUP ELEKTRİK A.Ş" xfId="1684"/>
    <cellStyle name="_%3 DİYARBAKIR AVM- TEKLİF ÇALIŞMASI-20.12.2006 (JEN.HARİÇ)_ERZURUM-OPR-TEKLİFİ-01.06.2007-ÇAĞLA GRUP ELEKTRİK A.Ş_cagla (İhale komiyonunca hazırlana icmal)rvz-1" xfId="1685"/>
    <cellStyle name="_%3 DİYARBAKIR AVM- TEKLİF ÇALIŞMASI-20.12.2006 (JEN.HARİÇ)_ERZURUM-OPR-TEKLİFİ-01.06.2007-ÇAĞLA GRUP ELEKTRİK A.Ş_CAGLA(212 avm ihale komisyonunca hazırlananicmal)" xfId="1686"/>
    <cellStyle name="_%3 DİYARBAKIR AVM- TEKLİF ÇALIŞMASI-20.12.2006 (JEN.HARİÇ)_ERZURUM-OPR-TEKLİFİ-01.06.2007-ÇAĞLA GRUP ELEKTRİK A.Ş_DR.SADİ KONUK HASTANE ELK. TEKLİF çlş-02.02.2009" xfId="1687"/>
    <cellStyle name="_%3 DİYARBAKIR AVM- TEKLİF ÇALIŞMASI-20.12.2006 (JEN.HARİÇ)_ERZURUM-OPR-TEKLİFİ-01.06.2007-ÇAĞLA GRUP ELEKTRİK A.Ş_ELEKTRİK YENİ TEKLİF TALEP ÖZET TABLO_YM.21.05.08" xfId="1688"/>
    <cellStyle name="_%3 DİYARBAKIR AVM- TEKLİF ÇALIŞMASI-20.12.2006 (JEN.HARİÇ)_ERZURUM-OPR-TEKLİFİ-01.06.2007-ÇAĞLA GRUP ELEKTRİK A.Ş_Rvz.1 North East Muharraq Housing Çlş" xfId="1689"/>
    <cellStyle name="_%3 DİYARBAKIR AVM- TEKLİF ÇALIŞMASI-20.12.2006 (JEN.HARİÇ)_ERZURUM-OPR-TEKLİFİ-01.06.2007-ÇAĞLA GRUP ELEKTRİK A.Ş_SANOVEL Ümraniye -Teklif" xfId="1690"/>
    <cellStyle name="_%3 DİYARBAKIR AVM- TEKLİF ÇALIŞMASI-20.12.2006 (JEN.HARİÇ)_KAPAKLAR" xfId="1691"/>
    <cellStyle name="_%3 DİYARBAKIR AVM- TEKLİF ÇALIŞMASI-20.12.2006 (JEN.HARİÇ)_KAPAKLARR" xfId="1692"/>
    <cellStyle name="_%3 DİYARBAKIR AVM- TEKLİF ÇALIŞMASI-20.12.2006 (JEN.HARİÇ)_KİMTEKS FABRİKA ELEKTRİK TEKLİFİ (ÇAĞLA - 18.10.2007)" xfId="1693"/>
    <cellStyle name="_%3 DİYARBAKIR AVM- TEKLİF ÇALIŞMASI-20.12.2006 (JEN.HARİÇ)_Kopyası koçtaş-karşıyakaTeklif çalışması-14.01.2008" xfId="1694"/>
    <cellStyle name="_%3 DİYARBAKIR AVM- TEKLİF ÇALIŞMASI-20.12.2006 (JEN.HARİÇ)_REAL TEKLİF ÇLŞ." xfId="1695"/>
    <cellStyle name="_%3 DİYARBAKIR AVM- TEKLİF ÇALIŞMASI-20.12.2006 (JEN.HARİÇ)_Rvz.1 North East Muharraq Housing Çlş" xfId="1696"/>
    <cellStyle name="_%3 DİYARBAKIR AVM- TEKLİF ÇALIŞMASI-20.12.2006 (JEN.HARİÇ)_SANOVEL Ümraniye -Teklif" xfId="1697"/>
    <cellStyle name="_%3 DİYARBAKIR AVM- TEKLİF ÇALIŞMASI-20.12.2006 (JEN.HARİÇ)_SHERATON-Elektrik teklif çlş." xfId="1698"/>
    <cellStyle name="_%3 DİYARBAKIR AVM- TEKLİF ÇALIŞMASI-20.12.2006 (JEN.HARİÇ)_Y.Ü. ÖĞRENCİ OTELİ TEKLİFİ-20.05.2008-RVZ" xfId="1699"/>
    <cellStyle name="_(원)실행예산 품의서" xfId="1700"/>
    <cellStyle name="_0001 (2)" xfId="1701"/>
    <cellStyle name="_0002 (2)" xfId="1702"/>
    <cellStyle name="_0006 (2)" xfId="1703"/>
    <cellStyle name="_0006 (3)" xfId="1704"/>
    <cellStyle name="_002 - RSD Elektrik Tesisati Palladium Kesif.31.01.07TM" xfId="1705"/>
    <cellStyle name="_007-1249 - Tazovskiy Okul-29 01 2007-Calisma" xfId="1706"/>
    <cellStyle name="_007-1260 - Noyabrsk Okul-21 12 2006-Calisma" xfId="1707"/>
    <cellStyle name="_010 Thysenkrupp Elektrik Teklif Özeti (20.01.2008)" xfId="1708"/>
    <cellStyle name="_02 AUC_실행_실행예산 품의서_050428r" xfId="1709"/>
    <cellStyle name="_02.고대생환견적대비표(수량조정)-0916" xfId="1710"/>
    <cellStyle name="_04 - ORTA GERİLİM TEKLİF ÇALIŞMASI" xfId="1711"/>
    <cellStyle name="_04 - ORTA GERİLİM TEKLİF ÇALIŞMASI_1" xfId="1712"/>
    <cellStyle name="_04 - ORTA GERİLİM TEKLİF ÇALIŞMASI_2" xfId="1713"/>
    <cellStyle name="_04 - ORTA GERİLİM TEKLİF ÇALIŞMASI_2_Areva.Gebze Fabrikası" xfId="1714"/>
    <cellStyle name="_04 - ORTA GERİLİM TEKLİF ÇALIŞMASI_2_cagla (İhale komiyonunca hazırlana icmal)rvz-1" xfId="1715"/>
    <cellStyle name="_04 - ORTA GERİLİM TEKLİF ÇALIŞMASI_2_CAGLA(212 avm ihale komisyonunca hazırlananicmal)" xfId="1716"/>
    <cellStyle name="_04 - ORTA GERİLİM TEKLİF ÇALIŞMASI_2_Dış Hatlar Terminali Extension teklifi" xfId="1717"/>
    <cellStyle name="_04 - ORTA GERİLİM TEKLİF ÇALIŞMASI_2_ELEKTRİK YENİ TEKLİF TALEP ÖZET TABLO_YM.21.05.08" xfId="1718"/>
    <cellStyle name="_04 - ORTA GERİLİM TEKLİF ÇALIŞMASI_2_Marmara Forum Elk Tes İşleri - 21 11 2009" xfId="1719"/>
    <cellStyle name="_04 - ORTA GERİLİM TEKLİF ÇALIŞMASI_2_nNorth East Muharraq Housing Project" xfId="1720"/>
    <cellStyle name="_04 - ORTA GERİLİM TEKLİF ÇALIŞMASI_2_North East Muharraq Housing Project" xfId="1721"/>
    <cellStyle name="_04 - ORTA GERİLİM TEKLİF ÇALIŞMASI_2_Rvz.1 North East Muharraq Housing Çlş" xfId="1722"/>
    <cellStyle name="_04 - ORTA GERİLİM TEKLİF ÇALIŞMASI_2_SANOVEL Ümraniye -Teklif" xfId="1723"/>
    <cellStyle name="_04 - ORTA GERİLİM TEKLİF ÇALIŞMASI_2_vodafone mtx-1 14.07.2009" xfId="1724"/>
    <cellStyle name="_04 - ORTA GERİLİM TEKLİF ÇALIŞMASI_3" xfId="1725"/>
    <cellStyle name="_04 - ORTA GERİLİM TEKLİF ÇALIŞMASI_4" xfId="1726"/>
    <cellStyle name="_04 - ORTA GERİLİM TEKLİF ÇALIŞMASI_5" xfId="1727"/>
    <cellStyle name="_04 - ORTA GERİLİM TEKLİF ÇALIŞMASI_6" xfId="1728"/>
    <cellStyle name="_04 - ORTA GERİLİM TEKLİF ÇALIŞMASI_7" xfId="1729"/>
    <cellStyle name="_04 - ORTA GERİLİM TEKLİF ÇALIŞMASI_7_Areva.Gebze Fabrikası" xfId="1730"/>
    <cellStyle name="_04 - ORTA GERİLİM TEKLİF ÇALIŞMASI_7_cagla (İhale komiyonunca hazırlana icmal)rvz-1" xfId="1731"/>
    <cellStyle name="_04 - ORTA GERİLİM TEKLİF ÇALIŞMASI_7_CAGLA(212 avm ihale komisyonunca hazırlananicmal)" xfId="1732"/>
    <cellStyle name="_04 - ORTA GERİLİM TEKLİF ÇALIŞMASI_7_Dış Hatlar Terminali Extension teklifi" xfId="1733"/>
    <cellStyle name="_04 - ORTA GERİLİM TEKLİF ÇALIŞMASI_7_DR.SADİ KONUK HASTANE ELK. TEKLİF çlş-02.02.2009" xfId="1734"/>
    <cellStyle name="_04 - ORTA GERİLİM TEKLİF ÇALIŞMASI_7_ELEKTRİK YENİ TEKLİF TALEP ÖZET TABLO_YM.21.05.08" xfId="1735"/>
    <cellStyle name="_04 - ORTA GERİLİM TEKLİF ÇALIŞMASI_7_Hatay Havaalanı 01-02-2009" xfId="1736"/>
    <cellStyle name="_04 - ORTA GERİLİM TEKLİF ÇALIŞMASI_7_İzmir Aliağa Ceza İnfaz Kampüsü - Elektronik_09.02.2009" xfId="1737"/>
    <cellStyle name="_04 - ORTA GERİLİM TEKLİF ÇALIŞMASI_7_Marmara Forum Elk Tes İşleri - 21 11 2009" xfId="1738"/>
    <cellStyle name="_04 - ORTA GERİLİM TEKLİF ÇALIŞMASI_7_Rvz.1 North East Muharraq Housing Çlş" xfId="1739"/>
    <cellStyle name="_04 - ORTA GERİLİM TEKLİF ÇALIŞMASI_7_SANOVEL Ümraniye -Teklif" xfId="1740"/>
    <cellStyle name="_04 - ORTA GERİLİM TEKLİF ÇALIŞMASI_7_vodafone mtx-1 14.07.2009" xfId="1741"/>
    <cellStyle name="_04 - ORTA GERİLİM TEKLİF ÇALIŞMASI_7_YTÜ_BOQ_02.04.09" xfId="1742"/>
    <cellStyle name="_04 - ORTA GERİLİM TEKLİF ÇALIŞMASI_8" xfId="1743"/>
    <cellStyle name="_04 - ORTA GERİLİM TEKLİF ÇALIŞMASI_8_05.10.2009 Anel Teklif" xfId="1744"/>
    <cellStyle name="_04 - ORTA GERİLİM TEKLİF ÇALIŞMASI_8_06.10.2009 YapıYorum Teklif" xfId="1745"/>
    <cellStyle name="_04 - ORTA GERİLİM TEKLİF ÇALIŞMASI_8_Areva.Gebze Fabrikası" xfId="1746"/>
    <cellStyle name="_04 - ORTA GERİLİM TEKLİF ÇALIŞMASI_8_Areva.Gebze Fabrikası_05.10.2009 Anel Teklif" xfId="1747"/>
    <cellStyle name="_04 - ORTA GERİLİM TEKLİF ÇALIŞMASI_8_Areva.Gebze Fabrikası_06.10.2009 YapıYorum Teklif" xfId="1748"/>
    <cellStyle name="_04 - ORTA GERİLİM TEKLİF ÇALIŞMASI_8_cagla (İhale komiyonunca hazırlana icmal)rvz-1" xfId="1749"/>
    <cellStyle name="_04 - ORTA GERİLİM TEKLİF ÇALIŞMASI_8_CAGLA(212 avm ihale komisyonunca hazırlananicmal)" xfId="1750"/>
    <cellStyle name="_04 - ORTA GERİLİM TEKLİF ÇALIŞMASI_8_Dış Hatlar Terminali Extension teklifi" xfId="1751"/>
    <cellStyle name="_04 - ORTA GERİLİM TEKLİF ÇALIŞMASI_8_Dış Hatlar Terminali Extension teklifi_05.10.2009 Anel Teklif" xfId="1752"/>
    <cellStyle name="_04 - ORTA GERİLİM TEKLİF ÇALIŞMASI_8_Dış Hatlar Terminali Extension teklifi_06.10.2009 YapıYorum Teklif" xfId="1753"/>
    <cellStyle name="_04 - ORTA GERİLİM TEKLİF ÇALIŞMASI_8_DR.SADİ KONUK HASTANE ELK. TEKLİF çlş-02.02.2009" xfId="1754"/>
    <cellStyle name="_04 - ORTA GERİLİM TEKLİF ÇALIŞMASI_8_ELEKTRİK YENİ TEKLİF TALEP ÖZET TABLO_YM.21.05.08" xfId="1755"/>
    <cellStyle name="_04 - ORTA GERİLİM TEKLİF ÇALIŞMASI_8_Hatay Havaalanı 01-02-2009" xfId="1756"/>
    <cellStyle name="_04 - ORTA GERİLİM TEKLİF ÇALIŞMASI_8_Hatay Havaalanı 01-02-2009_05.10.2009 Anel Teklif" xfId="1757"/>
    <cellStyle name="_04 - ORTA GERİLİM TEKLİF ÇALIŞMASI_8_Hatay Havaalanı 01-02-2009_06.10.2009 YapıYorum Teklif" xfId="1758"/>
    <cellStyle name="_04 - ORTA GERİLİM TEKLİF ÇALIŞMASI_8_İzmir Aliağa Ceza İnfaz Kampüsü - Elektronik_09.02.2009" xfId="1759"/>
    <cellStyle name="_04 - ORTA GERİLİM TEKLİF ÇALIŞMASI_8_İzmir Aliağa Ceza İnfaz Kampüsü - Elektronik_09.02.2009_05.10.2009 Anel Teklif" xfId="1760"/>
    <cellStyle name="_04 - ORTA GERİLİM TEKLİF ÇALIŞMASI_8_İzmir Aliağa Ceza İnfaz Kampüsü - Elektronik_09.02.2009_06.10.2009 YapıYorum Teklif" xfId="1761"/>
    <cellStyle name="_04 - ORTA GERİLİM TEKLİF ÇALIŞMASI_8_Marmara Forum Elk Tes İşleri - 21 11 2009" xfId="1762"/>
    <cellStyle name="_04 - ORTA GERİLİM TEKLİF ÇALIŞMASI_8_Rvz.1 North East Muharraq Housing Çlş" xfId="1763"/>
    <cellStyle name="_04 - ORTA GERİLİM TEKLİF ÇALIŞMASI_8_SANOVEL Ümraniye -Teklif" xfId="1764"/>
    <cellStyle name="_04 - ORTA GERİLİM TEKLİF ÇALIŞMASI_8_vodafone mtx-1 14.07.2009" xfId="1765"/>
    <cellStyle name="_04 - ORTA GERİLİM TEKLİF ÇALIŞMASI_8_vodafone mtx-1 14.07.2009_05.10.2009 Anel Teklif" xfId="1766"/>
    <cellStyle name="_04 - ORTA GERİLİM TEKLİF ÇALIŞMASI_8_vodafone mtx-1 14.07.2009_06.10.2009 YapıYorum Teklif" xfId="1767"/>
    <cellStyle name="_04 - ORTA GERİLİM TEKLİF ÇALIŞMASI_8_YTÜ_BOQ_02.04.09" xfId="1768"/>
    <cellStyle name="_04 - ORTA GERİLİM TEKLİF ÇALIŞMASI_8_YTÜ_BOQ_02.04.09_05.10.2009 Anel Teklif" xfId="1769"/>
    <cellStyle name="_04 - ORTA GERİLİM TEKLİF ÇALIŞMASI_8_YTÜ_BOQ_02.04.09_06.10.2009 YapıYorum Teklif" xfId="1770"/>
    <cellStyle name="_04 - ORTA GERİLİM TEKLİF ÇALIŞMASI_9" xfId="1771"/>
    <cellStyle name="_04 - ORTA GERİLİM TEKLİF ÇALIŞMASI_A" xfId="1772"/>
    <cellStyle name="_04 - ORTA GERİLİM TEKLİF ÇALIŞMASI_B" xfId="1773"/>
    <cellStyle name="_04 - ORTA GERİLİM TEKLİF ÇALIŞMASI_C" xfId="1774"/>
    <cellStyle name="_04 - ORTA GERİLİM TEKLİF ÇALIŞMASI_C_Areva.Gebze Fabrikası" xfId="1775"/>
    <cellStyle name="_04 - ORTA GERİLİM TEKLİF ÇALIŞMASI_C_cagla (İhale komiyonunca hazırlana icmal)rvz-1" xfId="1776"/>
    <cellStyle name="_04 - ORTA GERİLİM TEKLİF ÇALIŞMASI_C_CAGLA(212 avm ihale komisyonunca hazırlananicmal)" xfId="1777"/>
    <cellStyle name="_04 - ORTA GERİLİM TEKLİF ÇALIŞMASI_C_Dış Hatlar Terminali Extension teklifi" xfId="1778"/>
    <cellStyle name="_04 - ORTA GERİLİM TEKLİF ÇALIŞMASI_C_DR.SADİ KONUK HASTANE ELK. TEKLİF çlş-02.02.2009" xfId="1779"/>
    <cellStyle name="_04 - ORTA GERİLİM TEKLİF ÇALIŞMASI_C_ELEKTRİK YENİ TEKLİF TALEP ÖZET TABLO_YM.21.05.08" xfId="1780"/>
    <cellStyle name="_04 - ORTA GERİLİM TEKLİF ÇALIŞMASI_C_Hatay Havaalanı 01-02-2009" xfId="1781"/>
    <cellStyle name="_04 - ORTA GERİLİM TEKLİF ÇALIŞMASI_C_İzmir Aliağa Ceza İnfaz Kampüsü - Elektronik_09.02.2009" xfId="1782"/>
    <cellStyle name="_04 - ORTA GERİLİM TEKLİF ÇALIŞMASI_C_Marmara Forum Elk Tes İşleri - 21 11 2009" xfId="1783"/>
    <cellStyle name="_04 - ORTA GERİLİM TEKLİF ÇALIŞMASI_C_Rvz.1 North East Muharraq Housing Çlş" xfId="1784"/>
    <cellStyle name="_04 - ORTA GERİLİM TEKLİF ÇALIŞMASI_C_SANOVEL Ümraniye -Teklif" xfId="1785"/>
    <cellStyle name="_04 - ORTA GERİLİM TEKLİF ÇALIŞMASI_C_vodafone mtx-1 14.07.2009" xfId="1786"/>
    <cellStyle name="_04 - ORTA GERİLİM TEKLİF ÇALIŞMASI_C_YTÜ_BOQ_02.04.09" xfId="1787"/>
    <cellStyle name="_04 - ORTA GERİLİM TEKLİF ÇALIŞMASI_D" xfId="1788"/>
    <cellStyle name="_04 - TEKNIK SARTNAME rev01" xfId="1789"/>
    <cellStyle name="_04.01.2008-TEKİRDAĞ  AVM -TEKLİF ÇALIŞMASI REV1-YTL" xfId="1790"/>
    <cellStyle name="_0411" xfId="1791"/>
    <cellStyle name="_05 - ÇAĞLA Teklif . -ESKİŞEHİR NEO-1(15.07.2006)" xfId="1792"/>
    <cellStyle name="_05 - ÇAĞLA Teklif . -ESKİŞEHİR NEO-1(15.07.2006)_1" xfId="1793"/>
    <cellStyle name="_05 - ÇAĞLA Teklif . -ESKİŞEHİR NEO-1(15.07.2006)_1_cagla (İhale komiyonunca hazırlana icmal)rvz-1" xfId="1794"/>
    <cellStyle name="_05 - ÇAĞLA Teklif . -ESKİŞEHİR NEO-1(15.07.2006)_1_CAGLA(212 avm ihale komisyonunca hazırlananicmal)" xfId="1795"/>
    <cellStyle name="_05 - ÇAĞLA Teklif . -ESKİŞEHİR NEO-1(15.07.2006)_1_DR.SADİ KONUK HASTANE ELK. TEKLİF çlş-02.02.2009" xfId="1796"/>
    <cellStyle name="_05 - ÇAĞLA Teklif . -ESKİŞEHİR NEO-1(15.07.2006)_1_ELEKTRİK YENİ TEKLİF TALEP ÖZET TABLO_YM.21.05.08" xfId="1797"/>
    <cellStyle name="_05 - ÇAĞLA Teklif . -ESKİŞEHİR NEO-1(15.07.2006)_1_Rvz.1 North East Muharraq Housing Çlş" xfId="1798"/>
    <cellStyle name="_05 - ÇAĞLA Teklif . -ESKİŞEHİR NEO-1(15.07.2006)_2" xfId="1799"/>
    <cellStyle name="_05 - ÇAĞLA Teklif . -ESKİŞEHİR NEO-1(15.07.2006)_2_4-Akbank_BOQ-01 06 2009-TEKLİF ÇLŞ -rvz 1" xfId="1800"/>
    <cellStyle name="_05 - ÇAĞLA Teklif . -ESKİŞEHİR NEO-1(15.07.2006)_2_cagla (İhale komiyonunca hazırlana icmal)rvz-1" xfId="1801"/>
    <cellStyle name="_05 - ÇAĞLA Teklif . -ESKİŞEHİR NEO-1(15.07.2006)_2_CAGLA(212 avm ihale komisyonunca hazırlananicmal)" xfId="1802"/>
    <cellStyle name="_05 - ÇAĞLA Teklif . -ESKİŞEHİR NEO-1(15.07.2006)_2_ELEKTRİK YENİ TEKLİF TALEP ÖZET TABLO_YM.21.05.08" xfId="1803"/>
    <cellStyle name="_05 - ÇAĞLA Teklif . -ESKİŞEHİR NEO-1(15.07.2006)_2_Komple Teklif çlş.-BOLUM 5-6-7-8 AVM ve Otopark+Kule1-2-rev1" xfId="1804"/>
    <cellStyle name="_05 - ÇAĞLA Teklif . -ESKİŞEHİR NEO-1(15.07.2006)_2_nNorth East Muharraq Housing Project" xfId="1805"/>
    <cellStyle name="_05 - ÇAĞLA Teklif . -ESKİŞEHİR NEO-1(15.07.2006)_2_North East Muharraq Housing Project" xfId="1806"/>
    <cellStyle name="_05 - ÇAĞLA Teklif . -ESKİŞEHİR NEO-1(15.07.2006)_2_Rvz.1 North East Muharraq Housing Çlş" xfId="1807"/>
    <cellStyle name="_05 - ÇAĞLA Teklif . -ESKİŞEHİR NEO-1(15.07.2006)_2_TRUMP TOWERS -ÇAĞLA GRUP ELEKTRİK A.Ş-13.08.2009" xfId="1808"/>
    <cellStyle name="_05 - ÇAĞLA Teklif . -ESKİŞEHİR NEO-1(15.07.2006)_3" xfId="1809"/>
    <cellStyle name="_05 - ÇAĞLA Teklif . -ESKİŞEHİR NEO-1(15.07.2006)_3_cagla (İhale komiyonunca hazırlana icmal)rvz-1" xfId="1810"/>
    <cellStyle name="_05 - ÇAĞLA Teklif . -ESKİŞEHİR NEO-1(15.07.2006)_3_CAGLA(212 avm ihale komisyonunca hazırlananicmal)" xfId="1811"/>
    <cellStyle name="_05 - ÇAĞLA Teklif . -ESKİŞEHİR NEO-1(15.07.2006)_3_DR.SADİ KONUK HASTANE ELK. TEKLİF çlş-02.02.2009" xfId="1812"/>
    <cellStyle name="_05 - ÇAĞLA Teklif . -ESKİŞEHİR NEO-1(15.07.2006)_3_ELEKTRİK YENİ TEKLİF TALEP ÖZET TABLO_YM.21.05.08" xfId="1813"/>
    <cellStyle name="_05 - ÇAĞLA Teklif . -ESKİŞEHİR NEO-1(15.07.2006)_3_Rvz.1 North East Muharraq Housing Çlş" xfId="1814"/>
    <cellStyle name="_05 - ÇAĞLA Teklif . -ESKİŞEHİR NEO-1(15.07.2006)_4" xfId="1815"/>
    <cellStyle name="_05 - ÇAĞLA Teklif . -ESKİŞEHİR NEO-1(15.07.2006)_5" xfId="1816"/>
    <cellStyle name="_05 - ÇAĞLA Teklif . -ESKİŞEHİR NEO-1(15.07.2006)_6" xfId="1817"/>
    <cellStyle name="_05 - ÇAĞLA Teklif . -ESKİŞEHİR NEO-1(15.07.2006)_7" xfId="1818"/>
    <cellStyle name="_05 - ÇAĞLA Teklif . -ESKİŞEHİR NEO-1(15.07.2006)_8" xfId="1819"/>
    <cellStyle name="_05 - ÇAĞLA Teklif . -ESKİŞEHİR NEO-1(15.07.2006)_8_cagla (İhale komiyonunca hazırlana icmal)rvz-1" xfId="1820"/>
    <cellStyle name="_05 - ÇAĞLA Teklif . -ESKİŞEHİR NEO-1(15.07.2006)_8_CAGLA(212 avm ihale komisyonunca hazırlananicmal)" xfId="1821"/>
    <cellStyle name="_05 - ÇAĞLA Teklif . -ESKİŞEHİR NEO-1(15.07.2006)_8_DR.SADİ KONUK HASTANE ELK. TEKLİF çlş-02.02.2009" xfId="1822"/>
    <cellStyle name="_05 - ÇAĞLA Teklif . -ESKİŞEHİR NEO-1(15.07.2006)_8_ELEKTRİK YENİ TEKLİF TALEP ÖZET TABLO_YM.21.05.08" xfId="1823"/>
    <cellStyle name="_05 - ÇAĞLA Teklif . -ESKİŞEHİR NEO-1(15.07.2006)_8_Rvz.1 North East Muharraq Housing Çlş" xfId="1824"/>
    <cellStyle name="_05 - ÇAĞLA Teklif . -ESKİŞEHİR NEO-1(15.07.2006)_9" xfId="1825"/>
    <cellStyle name="_05 - ÇAĞLA Teklif . -ESKİŞEHİR NEO-1(15.07.2006)_A" xfId="1826"/>
    <cellStyle name="_05 - ÇAĞLA Teklif . -ESKİŞEHİR NEO-1(15.07.2006)_B" xfId="1827"/>
    <cellStyle name="_05 - ÇAĞLA Teklif . -ESKİŞEHİR NEO-1(15.07.2006)_C" xfId="1828"/>
    <cellStyle name="_05 - ÇAĞLA Teklif . -ESKİŞEHİR NEO-1(15.07.2006)_D" xfId="1829"/>
    <cellStyle name="_05 - ÇAĞLA Teklif . -ESKİŞEHİR NEO-1(15.07.2006)_E" xfId="1830"/>
    <cellStyle name="_050309_결재경로(ver5)" xfId="1831"/>
    <cellStyle name="_050626 Giderler_Mega" xfId="1832"/>
    <cellStyle name="_050626 Giderler_Mega 2" xfId="1833"/>
    <cellStyle name="_050626 Giderler_Mega 3" xfId="1834"/>
    <cellStyle name="_050626 Giderler_Mega 4" xfId="1835"/>
    <cellStyle name="_050626 Giderler_Mega 5" xfId="1836"/>
    <cellStyle name="_050626 Giderler_Mega 6" xfId="1837"/>
    <cellStyle name="_050626 Giderler_Mega 7" xfId="1838"/>
    <cellStyle name="_050626 Giderler_Mega 8" xfId="1839"/>
    <cellStyle name="_09-ADFA CENTER CARREFOURSA -TEKLİF" xfId="1840"/>
    <cellStyle name="_1.2-HOTEL low current" xfId="1841"/>
    <cellStyle name="_1.2-HOTEL low current 2" xfId="1842"/>
    <cellStyle name="_1.2-HOTEL low current 2 2" xfId="1843"/>
    <cellStyle name="_1.2-HOTEL low current 2 2 2" xfId="1844"/>
    <cellStyle name="_1.2-HOTEL low current 2 2 2 2" xfId="1845"/>
    <cellStyle name="_1.2-HOTEL low current 2 2 3" xfId="1846"/>
    <cellStyle name="_1.2-HOTEL low current 2 2 4" xfId="1847"/>
    <cellStyle name="_1.2-HOTEL low current 2 3" xfId="1848"/>
    <cellStyle name="_1.2-HOTEL low current 2 3 2" xfId="1849"/>
    <cellStyle name="_1.2-HOTEL low current 2 4" xfId="1850"/>
    <cellStyle name="_1.2-HOTEL low current 2 5" xfId="1851"/>
    <cellStyle name="_1.2-HOTEL low current 2 6" xfId="1852"/>
    <cellStyle name="_1.2-HOTEL low current 3" xfId="1853"/>
    <cellStyle name="_1.2-HOTEL low current 3 2" xfId="1854"/>
    <cellStyle name="_1.2-HOTEL low current 3 2 2" xfId="1855"/>
    <cellStyle name="_1.2-HOTEL low current 3 3" xfId="1856"/>
    <cellStyle name="_1.2-HOTEL low current 3 4" xfId="1857"/>
    <cellStyle name="_1.2-HOTEL low current 4" xfId="1858"/>
    <cellStyle name="_1.2-HOTEL low current 4 2" xfId="1859"/>
    <cellStyle name="_1.2-HOTEL low current 4 2 2" xfId="1860"/>
    <cellStyle name="_1.2-HOTEL low current 4 3" xfId="1861"/>
    <cellStyle name="_1.2-HOTEL low current 4 4" xfId="1862"/>
    <cellStyle name="_1.2-HOTEL low current 5" xfId="1863"/>
    <cellStyle name="_1.2-HOTEL low current 5 2" xfId="1864"/>
    <cellStyle name="_1.2-HOTEL low current 6" xfId="1865"/>
    <cellStyle name="_1.2-HOTEL low current 7" xfId="1866"/>
    <cellStyle name="_1.2-HOTEL low current 8" xfId="1867"/>
    <cellStyle name="_1.2-HOTEL low current_COMP_ CAL_" xfId="1868"/>
    <cellStyle name="_1.2-HOTEL low current_VOLTAGE_DROP_CALC." xfId="1869"/>
    <cellStyle name="_1.3-HOTEL low current" xfId="1870"/>
    <cellStyle name="_1.3-HOTEL low current 2" xfId="1871"/>
    <cellStyle name="_1.3-HOTEL low current 2 2" xfId="1872"/>
    <cellStyle name="_1.3-HOTEL low current 2 2 2" xfId="1873"/>
    <cellStyle name="_1.3-HOTEL low current 2 2 2 2" xfId="1874"/>
    <cellStyle name="_1.3-HOTEL low current 2 2 3" xfId="1875"/>
    <cellStyle name="_1.3-HOTEL low current 2 2 4" xfId="1876"/>
    <cellStyle name="_1.3-HOTEL low current 2 3" xfId="1877"/>
    <cellStyle name="_1.3-HOTEL low current 2 3 2" xfId="1878"/>
    <cellStyle name="_1.3-HOTEL low current 2 4" xfId="1879"/>
    <cellStyle name="_1.3-HOTEL low current 2 5" xfId="1880"/>
    <cellStyle name="_1.3-HOTEL low current 2 6" xfId="1881"/>
    <cellStyle name="_1.3-HOTEL low current 3" xfId="1882"/>
    <cellStyle name="_1.3-HOTEL low current 3 2" xfId="1883"/>
    <cellStyle name="_1.3-HOTEL low current 3 2 2" xfId="1884"/>
    <cellStyle name="_1.3-HOTEL low current 3 3" xfId="1885"/>
    <cellStyle name="_1.3-HOTEL low current 3 4" xfId="1886"/>
    <cellStyle name="_1.3-HOTEL low current 4" xfId="1887"/>
    <cellStyle name="_1.3-HOTEL low current 4 2" xfId="1888"/>
    <cellStyle name="_1.3-HOTEL low current 4 2 2" xfId="1889"/>
    <cellStyle name="_1.3-HOTEL low current 4 3" xfId="1890"/>
    <cellStyle name="_1.3-HOTEL low current 4 4" xfId="1891"/>
    <cellStyle name="_1.3-HOTEL low current 5" xfId="1892"/>
    <cellStyle name="_1.3-HOTEL low current 5 2" xfId="1893"/>
    <cellStyle name="_1.3-HOTEL low current 6" xfId="1894"/>
    <cellStyle name="_1.3-HOTEL low current 7" xfId="1895"/>
    <cellStyle name="_1.3-HOTEL low current 8" xfId="1896"/>
    <cellStyle name="_1.3-HOTEL low current_COMP_ CAL_" xfId="1897"/>
    <cellStyle name="_1.3-HOTEL low current_VOLTAGE_DROP_CALC." xfId="1898"/>
    <cellStyle name="_1.A동코아실적분석_010410(TP01)" xfId="1899"/>
    <cellStyle name="_1.A동코아실적분석_010410(TP01)_Bill Total" xfId="1900"/>
    <cellStyle name="_1.A동코아실적분석_010410(TP01)_U Bora_Initial Cost Estimation_with CCS Rate_08(final BOQ)_코드변경" xfId="1901"/>
    <cellStyle name="_1.A동코아실적분석_010410(TP01)_중동지역 BoQ Master Code 활용방안 별첨 자료" xfId="1902"/>
    <cellStyle name="_1.A동코아실적분석_010410(TP01)_통합 Bill" xfId="1903"/>
    <cellStyle name="_1.A동코아실적분석_010410(TP01)_통합 Bill 1" xfId="1904"/>
    <cellStyle name="_1.A동코아실적분석_010410(TP01)_통합 Bill 2" xfId="1905"/>
    <cellStyle name="_1.실행(11월27일 현재)" xfId="1906"/>
    <cellStyle name="_11) 입찰계획서(대만HsinTa_2005)_sample" xfId="1911"/>
    <cellStyle name="_11) 입찰계획서(대만HsinTa_2005)_sample_Bill Total" xfId="1912"/>
    <cellStyle name="_11) 입찰계획서(대만HsinTa_2005)_sample_U Bora_Initial Cost Estimation_with CCS Rate_08(final BOQ)_코드변경" xfId="1913"/>
    <cellStyle name="_11) 입찰계획서(대만HsinTa_2005)_sample_중동지역 BoQ Master Code 활용방안 별첨 자료" xfId="1914"/>
    <cellStyle name="_11) 입찰계획서(대만HsinTa_2005)_sample_통합 Bill" xfId="1915"/>
    <cellStyle name="_11) 입찰계획서(대만HsinTa_2005)_sample_통합 Bill 1" xfId="1916"/>
    <cellStyle name="_11) 입찰계획서(대만HsinTa_2005)_sample_통합 Bill 2" xfId="1917"/>
    <cellStyle name="_14.12.2007-(ÇAGLA) GÖCEK SAGLIK MERKEZİ-OTEL VE REZİDANS PROJESİ-ELK.TEKLİFİ" xfId="1918"/>
    <cellStyle name="_1408 barracks" xfId="1919"/>
    <cellStyle name="_1AKSI HERMANN KAPI YAPILMASI" xfId="1920"/>
    <cellStyle name="_1AKSI HERMANN KAPI YAPILMASI 2" xfId="1921"/>
    <cellStyle name="_1AKSI HERMANN KAPI YAPILMASI 3" xfId="1922"/>
    <cellStyle name="_1AKSI HERMANN KAPI YAPILMASI 4" xfId="1923"/>
    <cellStyle name="_1AKSI HERMANN KAPI YAPILMASI 5" xfId="1924"/>
    <cellStyle name="_1AKSI HERMANN KAPI YAPILMASI 6" xfId="1925"/>
    <cellStyle name="_1AKSI HERMANN KAPI YAPILMASI 7" xfId="1926"/>
    <cellStyle name="_1AKSI HERMANN KAPI YAPILMASI 8" xfId="1927"/>
    <cellStyle name="_2. part of Mega NNG Haftalik Rapor No 19  Hafta50_KC" xfId="1932"/>
    <cellStyle name="_2. part of Mega NNG Haftalik Rapor No 19  Hafta50_KC 2" xfId="1933"/>
    <cellStyle name="_2. part of Mega NNG Haftalik Rapor No 19  Hafta50_KC 3" xfId="1934"/>
    <cellStyle name="_2. part of Mega NNG Haftalik Rapor No 19  Hafta50_KC 4" xfId="1935"/>
    <cellStyle name="_2. part of Mega NNG Haftalik Rapor No 19  Hafta50_KC 5" xfId="1936"/>
    <cellStyle name="_2. part of Mega NNG Haftalik Rapor No 19  Hafta50_KC 6" xfId="1937"/>
    <cellStyle name="_2. part of Mega NNG Haftalik Rapor No 19  Hafta50_KC 7" xfId="1938"/>
    <cellStyle name="_2. part of Mega NNG Haftalik Rapor No 19  Hafta50_KC 8" xfId="1939"/>
    <cellStyle name="_20040916-2 元積BQ(為替レート変更)" xfId="1940"/>
    <cellStyle name="_2005.10.10 견적내역서집계표양식 발송용" xfId="1941"/>
    <cellStyle name="_2005030 AUC 조직도rev(3)" xfId="1942"/>
    <cellStyle name="_20050600 (원)실행예산 직접비" xfId="1943"/>
    <cellStyle name="_20071007_조직도 rev.01" xfId="1944"/>
    <cellStyle name="_20071228-UNIT PRICE OF TATILYA-REV01" xfId="1945"/>
    <cellStyle name="_21.08.2007 ABANK- TEKLİF (ÇAĞLA GRUP ELEKTRİK)" xfId="1946"/>
    <cellStyle name="_21.08.2007 ABANK- TEKLİF (ÇAĞLA GRUP ELEKTRİK)_1" xfId="1947"/>
    <cellStyle name="_21.08.2007 ABANK- TEKLİF (ÇAĞLA GRUP ELEKTRİK)_2" xfId="1948"/>
    <cellStyle name="_21.08.2007 ABANK- TEKLİF (ÇAĞLA GRUP ELEKTRİK)_3" xfId="1949"/>
    <cellStyle name="_21.08.2007 ABANK- TEKLİF (ÇAĞLA GRUP ELEKTRİK)_3_cagla (İhale komiyonunca hazırlana icmal)rvz-1" xfId="1950"/>
    <cellStyle name="_21.08.2007 ABANK- TEKLİF (ÇAĞLA GRUP ELEKTRİK)_3_CAGLA(212 avm ihale komisyonunca hazırlananicmal)" xfId="1951"/>
    <cellStyle name="_21.08.2007 ABANK- TEKLİF (ÇAĞLA GRUP ELEKTRİK)_3_DR.SADİ KONUK HASTANE ELK. TEKLİF çlş-02.02.2009" xfId="1952"/>
    <cellStyle name="_21.08.2007 ABANK- TEKLİF (ÇAĞLA GRUP ELEKTRİK)_3_ELEKTRİK YENİ TEKLİF TALEP ÖZET TABLO_YM.21.05.08" xfId="1953"/>
    <cellStyle name="_21.08.2007 ABANK- TEKLİF (ÇAĞLA GRUP ELEKTRİK)_3_Rvz.1 North East Muharraq Housing Çlş" xfId="1954"/>
    <cellStyle name="_21.08.2007 ABANK- TEKLİF (ÇAĞLA GRUP ELEKTRİK)_4" xfId="1955"/>
    <cellStyle name="_21.08.2007 ABANK- TEKLİF (ÇAĞLA GRUP ELEKTRİK)_4_cagla (İhale komiyonunca hazırlana icmal)rvz-1" xfId="1956"/>
    <cellStyle name="_21.08.2007 ABANK- TEKLİF (ÇAĞLA GRUP ELEKTRİK)_4_CAGLA(212 avm ihale komisyonunca hazırlananicmal)" xfId="1957"/>
    <cellStyle name="_21.08.2007 ABANK- TEKLİF (ÇAĞLA GRUP ELEKTRİK)_4_DR.SADİ KONUK HASTANE ELK. TEKLİF çlş-02.02.2009" xfId="1958"/>
    <cellStyle name="_21.08.2007 ABANK- TEKLİF (ÇAĞLA GRUP ELEKTRİK)_4_ELEKTRİK YENİ TEKLİF TALEP ÖZET TABLO_YM.21.05.08" xfId="1959"/>
    <cellStyle name="_21.08.2007 ABANK- TEKLİF (ÇAĞLA GRUP ELEKTRİK)_4_Rvz.1 North East Muharraq Housing Çlş" xfId="1960"/>
    <cellStyle name="_21.08.2007 ABANK- TEKLİF (ÇAĞLA GRUP ELEKTRİK)_5" xfId="1961"/>
    <cellStyle name="_21.08.2007 ABANK- TEKLİF (ÇAĞLA GRUP ELEKTRİK)_5_4-Akbank_BOQ-01 06 2009-TEKLİF ÇLŞ -rvz 1" xfId="1962"/>
    <cellStyle name="_21.08.2007 ABANK- TEKLİF (ÇAĞLA GRUP ELEKTRİK)_5_cagla (İhale komiyonunca hazırlana icmal)rvz-1" xfId="1963"/>
    <cellStyle name="_21.08.2007 ABANK- TEKLİF (ÇAĞLA GRUP ELEKTRİK)_5_CAGLA(212 avm ihale komisyonunca hazırlananicmal)" xfId="1964"/>
    <cellStyle name="_21.08.2007 ABANK- TEKLİF (ÇAĞLA GRUP ELEKTRİK)_5_ELEKTRİK YENİ TEKLİF TALEP ÖZET TABLO_YM.21.05.08" xfId="1965"/>
    <cellStyle name="_21.08.2007 ABANK- TEKLİF (ÇAĞLA GRUP ELEKTRİK)_5_Komple Teklif çlş.-BOLUM 5-6-7-8 AVM ve Otopark+Kule1-2-rev1" xfId="1966"/>
    <cellStyle name="_21.08.2007 ABANK- TEKLİF (ÇAĞLA GRUP ELEKTRİK)_5_nNorth East Muharraq Housing Project" xfId="1967"/>
    <cellStyle name="_21.08.2007 ABANK- TEKLİF (ÇAĞLA GRUP ELEKTRİK)_5_North East Muharraq Housing Project" xfId="1968"/>
    <cellStyle name="_21.08.2007 ABANK- TEKLİF (ÇAĞLA GRUP ELEKTRİK)_5_Rvz.1 North East Muharraq Housing Çlş" xfId="1969"/>
    <cellStyle name="_21.08.2007 ABANK- TEKLİF (ÇAĞLA GRUP ELEKTRİK)_5_TRUMP TOWERS -ÇAĞLA GRUP ELEKTRİK A.Ş-13.08.2009" xfId="1970"/>
    <cellStyle name="_21.08.2007 ABANK- TEKLİF (ÇAĞLA GRUP ELEKTRİK)_6" xfId="1971"/>
    <cellStyle name="_21.08.2007 ABANK- TEKLİF (ÇAĞLA GRUP ELEKTRİK)_7" xfId="1972"/>
    <cellStyle name="_21.08.2007 ABANK- TEKLİF (ÇAĞLA GRUP ELEKTRİK)_8" xfId="1973"/>
    <cellStyle name="_21.08.2007 ABANK- TEKLİF (ÇAĞLA GRUP ELEKTRİK)_9" xfId="1974"/>
    <cellStyle name="_21.08.2007 ABANK- TEKLİF (ÇAĞLA GRUP ELEKTRİK)_A" xfId="1975"/>
    <cellStyle name="_21.08.2007 ABANK- TEKLİF (ÇAĞLA GRUP ELEKTRİK)_B" xfId="1976"/>
    <cellStyle name="_21.08.2007 ABANK- TEKLİF (ÇAĞLA GRUP ELEKTRİK)_C" xfId="1977"/>
    <cellStyle name="_21.08.2007 ABANK- TEKLİF (ÇAĞLA GRUP ELEKTRİK)_D" xfId="1978"/>
    <cellStyle name="_21.08.2007 ABANK- TEKLİF (ÇAĞLA GRUP ELEKTRİK)_E" xfId="1979"/>
    <cellStyle name="_21.08.2007 ABANK- TEKLİF (ÇAĞLA GRUP ELEKTRİK)_E_cagla (İhale komiyonunca hazırlana icmal)rvz-1" xfId="1980"/>
    <cellStyle name="_21.08.2007 ABANK- TEKLİF (ÇAĞLA GRUP ELEKTRİK)_E_CAGLA(212 avm ihale komisyonunca hazırlananicmal)" xfId="1981"/>
    <cellStyle name="_21.08.2007 ABANK- TEKLİF (ÇAĞLA GRUP ELEKTRİK)_E_DR.SADİ KONUK HASTANE ELK. TEKLİF çlş-02.02.2009" xfId="1982"/>
    <cellStyle name="_21.08.2007 ABANK- TEKLİF (ÇAĞLA GRUP ELEKTRİK)_E_ELEKTRİK YENİ TEKLİF TALEP ÖZET TABLO_YM.21.05.08" xfId="1983"/>
    <cellStyle name="_21.08.2007 ABANK- TEKLİF (ÇAĞLA GRUP ELEKTRİK)_E_Rvz.1 North East Muharraq Housing Çlş" xfId="1984"/>
    <cellStyle name="_26-01-2008-GAZİANTEP ZEUGMA AVM KEŞİF-REV06" xfId="1985"/>
    <cellStyle name="_6. Master _Schedule_Burj_dubai_12 N 13 080906" xfId="2008"/>
    <cellStyle name="_9 05 2008 istinye_hk" xfId="2019"/>
    <cellStyle name="_aasCost조정1" xfId="2022"/>
    <cellStyle name="_ABANK- TEKLİF ÇALIŞMASI" xfId="2023"/>
    <cellStyle name="_ABANK- TEKLİF ÇALIŞMASI_1" xfId="2024"/>
    <cellStyle name="_ABANK- TEKLİF ÇALIŞMASI_1_cagla (İhale komiyonunca hazırlana icmal)rvz-1" xfId="2025"/>
    <cellStyle name="_ABANK- TEKLİF ÇALIŞMASI_1_CAGLA(212 avm ihale komisyonunca hazırlananicmal)" xfId="2026"/>
    <cellStyle name="_ABANK- TEKLİF ÇALIŞMASI_1_DR.SADİ KONUK HASTANE ELK. TEKLİF çlş-02.02.2009" xfId="2027"/>
    <cellStyle name="_ABANK- TEKLİF ÇALIŞMASI_1_ELEKTRİK YENİ TEKLİF TALEP ÖZET TABLO_YM.21.05.08" xfId="2028"/>
    <cellStyle name="_ABANK- TEKLİF ÇALIŞMASI_1_Rvz.1 North East Muharraq Housing Çlş" xfId="2029"/>
    <cellStyle name="_ABANK- TEKLİF ÇALIŞMASI_2" xfId="2030"/>
    <cellStyle name="_ABANK- TEKLİF ÇALIŞMASI_2_4-Akbank_BOQ-01 06 2009-TEKLİF ÇLŞ -rvz 1" xfId="2031"/>
    <cellStyle name="_ABANK- TEKLİF ÇALIŞMASI_2_cagla (İhale komiyonunca hazırlana icmal)rvz-1" xfId="2032"/>
    <cellStyle name="_ABANK- TEKLİF ÇALIŞMASI_2_CAGLA(212 avm ihale komisyonunca hazırlananicmal)" xfId="2033"/>
    <cellStyle name="_ABANK- TEKLİF ÇALIŞMASI_2_ELEKTRİK YENİ TEKLİF TALEP ÖZET TABLO_YM.21.05.08" xfId="2034"/>
    <cellStyle name="_ABANK- TEKLİF ÇALIŞMASI_2_Komple Teklif çlş.-BOLUM 5-6-7-8 AVM ve Otopark+Kule1-2-rev1" xfId="2035"/>
    <cellStyle name="_ABANK- TEKLİF ÇALIŞMASI_2_nNorth East Muharraq Housing Project" xfId="2036"/>
    <cellStyle name="_ABANK- TEKLİF ÇALIŞMASI_2_North East Muharraq Housing Project" xfId="2037"/>
    <cellStyle name="_ABANK- TEKLİF ÇALIŞMASI_2_Rvz.1 North East Muharraq Housing Çlş" xfId="2038"/>
    <cellStyle name="_ABANK- TEKLİF ÇALIŞMASI_2_TRUMP TOWERS -ÇAĞLA GRUP ELEKTRİK A.Ş-13.08.2009" xfId="2039"/>
    <cellStyle name="_ABANK- TEKLİF ÇALIŞMASI_3" xfId="2040"/>
    <cellStyle name="_ABANK- TEKLİF ÇALIŞMASI_3_cagla (İhale komiyonunca hazırlana icmal)rvz-1" xfId="2041"/>
    <cellStyle name="_ABANK- TEKLİF ÇALIŞMASI_3_CAGLA(212 avm ihale komisyonunca hazırlananicmal)" xfId="2042"/>
    <cellStyle name="_ABANK- TEKLİF ÇALIŞMASI_3_DR.SADİ KONUK HASTANE ELK. TEKLİF çlş-02.02.2009" xfId="2043"/>
    <cellStyle name="_ABANK- TEKLİF ÇALIŞMASI_3_ELEKTRİK YENİ TEKLİF TALEP ÖZET TABLO_YM.21.05.08" xfId="2044"/>
    <cellStyle name="_ABANK- TEKLİF ÇALIŞMASI_3_Rvz.1 North East Muharraq Housing Çlş" xfId="2045"/>
    <cellStyle name="_ABANK- TEKLİF ÇALIŞMASI_4" xfId="2046"/>
    <cellStyle name="_ABANK- TEKLİF ÇALIŞMASI_5" xfId="2047"/>
    <cellStyle name="_ABANK- TEKLİF ÇALIŞMASI_6" xfId="2048"/>
    <cellStyle name="_ABANK- TEKLİF ÇALIŞMASI_7" xfId="2049"/>
    <cellStyle name="_ABANK- TEKLİF ÇALIŞMASI_7_cagla (İhale komiyonunca hazırlana icmal)rvz-1" xfId="2050"/>
    <cellStyle name="_ABANK- TEKLİF ÇALIŞMASI_7_CAGLA(212 avm ihale komisyonunca hazırlananicmal)" xfId="2051"/>
    <cellStyle name="_ABANK- TEKLİF ÇALIŞMASI_7_DR.SADİ KONUK HASTANE ELK. TEKLİF çlş-02.02.2009" xfId="2052"/>
    <cellStyle name="_ABANK- TEKLİF ÇALIŞMASI_7_ELEKTRİK YENİ TEKLİF TALEP ÖZET TABLO_YM.21.05.08" xfId="2053"/>
    <cellStyle name="_ABANK- TEKLİF ÇALIŞMASI_7_Rvz.1 North East Muharraq Housing Çlş" xfId="2054"/>
    <cellStyle name="_ABANK- TEKLİF ÇALIŞMASI_8" xfId="2055"/>
    <cellStyle name="_ABANK- TEKLİF ÇALIŞMASI_9" xfId="2056"/>
    <cellStyle name="_ABANK- TEKLİF ÇALIŞMASI_A" xfId="2057"/>
    <cellStyle name="_ABANK- TEKLİF ÇALIŞMASI_B" xfId="2058"/>
    <cellStyle name="_ABANK- TEKLİF ÇALIŞMASI_C" xfId="2059"/>
    <cellStyle name="_ABANK- TEKLİF ÇALIŞMASI_D" xfId="2060"/>
    <cellStyle name="_ABANK- TEKLİF ÇALIŞMASI_E" xfId="2061"/>
    <cellStyle name="_ABANK- TEKLİF(ÇAĞLA GRUP ELEKTRİK A.Ş)" xfId="2062"/>
    <cellStyle name="_ABANK- TEKLİF(ÇAĞLA GRUP ELEKTRİK A.Ş)_1" xfId="2063"/>
    <cellStyle name="_ABANK- TEKLİF(ÇAĞLA GRUP ELEKTRİK A.Ş)_2" xfId="2064"/>
    <cellStyle name="_ABANK- TEKLİF(ÇAĞLA GRUP ELEKTRİK A.Ş)_3" xfId="2065"/>
    <cellStyle name="_ABANK- TEKLİF(ÇAĞLA GRUP ELEKTRİK A.Ş)_4" xfId="2066"/>
    <cellStyle name="_ABANK- TEKLİF(ÇAĞLA GRUP ELEKTRİK A.Ş)_5" xfId="2067"/>
    <cellStyle name="_ABANK- TEKLİF(ÇAĞLA GRUP ELEKTRİK A.Ş)_6" xfId="2068"/>
    <cellStyle name="_ABANK- TEKLİF(ÇAĞLA GRUP ELEKTRİK A.Ş)_6_4-Akbank_BOQ-01 06 2009-TEKLİF ÇLŞ -rvz 1" xfId="2069"/>
    <cellStyle name="_ABANK- TEKLİF(ÇAĞLA GRUP ELEKTRİK A.Ş)_6_cagla (İhale komiyonunca hazırlana icmal)rvz-1" xfId="2070"/>
    <cellStyle name="_ABANK- TEKLİF(ÇAĞLA GRUP ELEKTRİK A.Ş)_6_CAGLA(212 avm ihale komisyonunca hazırlananicmal)" xfId="2071"/>
    <cellStyle name="_ABANK- TEKLİF(ÇAĞLA GRUP ELEKTRİK A.Ş)_6_ELEKTRİK YENİ TEKLİF TALEP ÖZET TABLO_YM.21.05.08" xfId="2072"/>
    <cellStyle name="_ABANK- TEKLİF(ÇAĞLA GRUP ELEKTRİK A.Ş)_6_Komple Teklif çlş.-BOLUM 5-6-7-8 AVM ve Otopark+Kule1-2-rev1" xfId="2073"/>
    <cellStyle name="_ABANK- TEKLİF(ÇAĞLA GRUP ELEKTRİK A.Ş)_6_nNorth East Muharraq Housing Project" xfId="2074"/>
    <cellStyle name="_ABANK- TEKLİF(ÇAĞLA GRUP ELEKTRİK A.Ş)_6_North East Muharraq Housing Project" xfId="2075"/>
    <cellStyle name="_ABANK- TEKLİF(ÇAĞLA GRUP ELEKTRİK A.Ş)_6_Rvz.1 North East Muharraq Housing Çlş" xfId="2076"/>
    <cellStyle name="_ABANK- TEKLİF(ÇAĞLA GRUP ELEKTRİK A.Ş)_6_TRUMP TOWERS -ÇAĞLA GRUP ELEKTRİK A.Ş-13.08.2009" xfId="2077"/>
    <cellStyle name="_ABANK- TEKLİF(ÇAĞLA GRUP ELEKTRİK A.Ş)_7" xfId="2078"/>
    <cellStyle name="_ABANK- TEKLİF(ÇAĞLA GRUP ELEKTRİK A.Ş)_8" xfId="2079"/>
    <cellStyle name="_ABANK- TEKLİF(ÇAĞLA GRUP ELEKTRİK A.Ş)_9" xfId="2080"/>
    <cellStyle name="_ABANK- TEKLİF(ÇAĞLA GRUP ELEKTRİK A.Ş)_A" xfId="2081"/>
    <cellStyle name="_ABANK- TEKLİF(ÇAĞLA GRUP ELEKTRİK A.Ş)_B" xfId="2082"/>
    <cellStyle name="_ABANK- TEKLİF(ÇAĞLA GRUP ELEKTRİK A.Ş)_C" xfId="2083"/>
    <cellStyle name="_ABANK- TEKLİF(ÇAĞLA GRUP ELEKTRİK A.Ş)_C_cagla (İhale komiyonunca hazırlana icmal)rvz-1" xfId="2084"/>
    <cellStyle name="_ABANK- TEKLİF(ÇAĞLA GRUP ELEKTRİK A.Ş)_C_CAGLA(212 avm ihale komisyonunca hazırlananicmal)" xfId="2085"/>
    <cellStyle name="_ABANK- TEKLİF(ÇAĞLA GRUP ELEKTRİK A.Ş)_C_DR.SADİ KONUK HASTANE ELK. TEKLİF çlş-02.02.2009" xfId="2086"/>
    <cellStyle name="_ABANK- TEKLİF(ÇAĞLA GRUP ELEKTRİK A.Ş)_C_ELEKTRİK YENİ TEKLİF TALEP ÖZET TABLO_YM.21.05.08" xfId="2087"/>
    <cellStyle name="_ABANK- TEKLİF(ÇAĞLA GRUP ELEKTRİK A.Ş)_C_Rvz.1 North East Muharraq Housing Çlş" xfId="2088"/>
    <cellStyle name="_ABANK- TEKLİF(ÇAĞLA GRUP ELEKTRİK A.Ş)_cagla (İhale komiyonunca hazırlana icmal)rvz-1" xfId="2089"/>
    <cellStyle name="_ABANK- TEKLİF(ÇAĞLA GRUP ELEKTRİK A.Ş)_CAGLA(212 avm ihale komisyonunca hazırlananicmal)" xfId="2090"/>
    <cellStyle name="_ABANK- TEKLİF(ÇAĞLA GRUP ELEKTRİK A.Ş)_D" xfId="2091"/>
    <cellStyle name="_ABANK- TEKLİF(ÇAĞLA GRUP ELEKTRİK A.Ş)_D_cagla (İhale komiyonunca hazırlana icmal)rvz-1" xfId="2092"/>
    <cellStyle name="_ABANK- TEKLİF(ÇAĞLA GRUP ELEKTRİK A.Ş)_D_CAGLA(212 avm ihale komisyonunca hazırlananicmal)" xfId="2093"/>
    <cellStyle name="_ABANK- TEKLİF(ÇAĞLA GRUP ELEKTRİK A.Ş)_D_DR.SADİ KONUK HASTANE ELK. TEKLİF çlş-02.02.2009" xfId="2094"/>
    <cellStyle name="_ABANK- TEKLİF(ÇAĞLA GRUP ELEKTRİK A.Ş)_D_ELEKTRİK YENİ TEKLİF TALEP ÖZET TABLO_YM.21.05.08" xfId="2095"/>
    <cellStyle name="_ABANK- TEKLİF(ÇAĞLA GRUP ELEKTRİK A.Ş)_D_Rvz.1 North East Muharraq Housing Çlş" xfId="2096"/>
    <cellStyle name="_ABANK- TEKLİF(ÇAĞLA GRUP ELEKTRİK A.Ş)_DR.SADİ KONUK HASTANE ELK. TEKLİF çlş-02.02.2009" xfId="2097"/>
    <cellStyle name="_ABANK- TEKLİF(ÇAĞLA GRUP ELEKTRİK A.Ş)_ELEKTRİK YENİ TEKLİF TALEP ÖZET TABLO_YM.21.05.08" xfId="2098"/>
    <cellStyle name="_ABANK- TEKLİF(ÇAĞLA GRUP ELEKTRİK A.Ş)_Rvz.1 North East Muharraq Housing Çlş" xfId="2099"/>
    <cellStyle name="_ABAY_Budget_table" xfId="2100"/>
    <cellStyle name="_ABAY_Budget_table 2" xfId="2101"/>
    <cellStyle name="_ABAY_Budget_table 2 2" xfId="2102"/>
    <cellStyle name="_ABAY_Budget_table 2 2 2" xfId="2103"/>
    <cellStyle name="_ABAY_Budget_table 2 2 2 2" xfId="2104"/>
    <cellStyle name="_ABAY_Budget_table 2 2 3" xfId="2105"/>
    <cellStyle name="_ABAY_Budget_table 2 2 4" xfId="2106"/>
    <cellStyle name="_ABAY_Budget_table 2 3" xfId="2107"/>
    <cellStyle name="_ABAY_Budget_table 2 3 2" xfId="2108"/>
    <cellStyle name="_ABAY_Budget_table 2 4" xfId="2109"/>
    <cellStyle name="_ABAY_Budget_table 2 5" xfId="2110"/>
    <cellStyle name="_ABAY_Budget_table 2 6" xfId="2111"/>
    <cellStyle name="_ABAY_Budget_table 3" xfId="2112"/>
    <cellStyle name="_ABAY_Budget_table 3 2" xfId="2113"/>
    <cellStyle name="_ABAY_Budget_table 3 2 2" xfId="2114"/>
    <cellStyle name="_ABAY_Budget_table 3 3" xfId="2115"/>
    <cellStyle name="_ABAY_Budget_table 3 4" xfId="2116"/>
    <cellStyle name="_ABAY_Budget_table 4" xfId="2117"/>
    <cellStyle name="_ABAY_Budget_table 4 2" xfId="2118"/>
    <cellStyle name="_ABAY_Budget_table 4 2 2" xfId="2119"/>
    <cellStyle name="_ABAY_Budget_table 4 3" xfId="2120"/>
    <cellStyle name="_ABAY_Budget_table 4 4" xfId="2121"/>
    <cellStyle name="_ABAY_Budget_table 5" xfId="2122"/>
    <cellStyle name="_ABAY_Budget_table 5 2" xfId="2123"/>
    <cellStyle name="_ABAY_Budget_table 6" xfId="2124"/>
    <cellStyle name="_ABAY_Budget_table 7" xfId="2125"/>
    <cellStyle name="_ABAY_Budget_table 8" xfId="2126"/>
    <cellStyle name="_ABAY_Budget_table_COMP_ CAL_" xfId="2127"/>
    <cellStyle name="_ABAY_Budget_table_VOLTAGE_DROP_CALC." xfId="2128"/>
    <cellStyle name="_AEf입찰견적01" xfId="2129"/>
    <cellStyle name="_afd turan ELEKTROPANC liste pboq.r0.5dsk" xfId="2130"/>
    <cellStyle name="_aka" xfId="2131"/>
    <cellStyle name="_akbankteklif27.10.05-teklif rev1" xfId="2132"/>
    <cellStyle name="_alcan food-teklif.04.07.05" xfId="2133"/>
    <cellStyle name="_alcipan_vo_16.10.07" xfId="2134"/>
    <cellStyle name="_Alm_vo_05.09.07_mail_son" xfId="2135"/>
    <cellStyle name="_Alt Kat Genel Kolon Metraji 2007-03-16" xfId="2140"/>
    <cellStyle name="_ALTINYILDIZ AVM -Elektrik teklif çlş" xfId="2141"/>
    <cellStyle name="_analiz" xfId="2160"/>
    <cellStyle name="_ANALİZ- Teklif Çalış. -ESKİŞEHİR NEO-1" xfId="2161"/>
    <cellStyle name="_ANALİZ- Teklif Çalış. -ESKİŞEHİR NEO-1_1" xfId="2162"/>
    <cellStyle name="_ANALİZ- Teklif Çalış. -ESKİŞEHİR NEO-1_1_cagla (İhale komiyonunca hazırlana icmal)rvz-1" xfId="2163"/>
    <cellStyle name="_ANALİZ- Teklif Çalış. -ESKİŞEHİR NEO-1_1_CAGLA(212 avm ihale komisyonunca hazırlananicmal)" xfId="2164"/>
    <cellStyle name="_ANALİZ- Teklif Çalış. -ESKİŞEHİR NEO-1_1_DR.SADİ KONUK HASTANE ELK. TEKLİF çlş-02.02.2009" xfId="2165"/>
    <cellStyle name="_ANALİZ- Teklif Çalış. -ESKİŞEHİR NEO-1_1_ELEKTRİK YENİ TEKLİF TALEP ÖZET TABLO_YM.21.05.08" xfId="2166"/>
    <cellStyle name="_ANALİZ- Teklif Çalış. -ESKİŞEHİR NEO-1_1_Rvz.1 North East Muharraq Housing Çlş" xfId="2167"/>
    <cellStyle name="_ANALİZ- Teklif Çalış. -ESKİŞEHİR NEO-1_2" xfId="2168"/>
    <cellStyle name="_ANALİZ- Teklif Çalış. -ESKİŞEHİR NEO-1_2_cagla (İhale komiyonunca hazırlana icmal)rvz-1" xfId="2169"/>
    <cellStyle name="_ANALİZ- Teklif Çalış. -ESKİŞEHİR NEO-1_2_CAGLA(212 avm ihale komisyonunca hazırlananicmal)" xfId="2170"/>
    <cellStyle name="_ANALİZ- Teklif Çalış. -ESKİŞEHİR NEO-1_2_DR.SADİ KONUK HASTANE ELK. TEKLİF çlş-02.02.2009" xfId="2171"/>
    <cellStyle name="_ANALİZ- Teklif Çalış. -ESKİŞEHİR NEO-1_2_ELEKTRİK YENİ TEKLİF TALEP ÖZET TABLO_YM.21.05.08" xfId="2172"/>
    <cellStyle name="_ANALİZ- Teklif Çalış. -ESKİŞEHİR NEO-1_2_Rvz.1 North East Muharraq Housing Çlş" xfId="2173"/>
    <cellStyle name="_ANALİZ- Teklif Çalış. -ESKİŞEHİR NEO-1_3" xfId="2174"/>
    <cellStyle name="_ANALİZ- Teklif Çalış. -ESKİŞEHİR NEO-1_4" xfId="2175"/>
    <cellStyle name="_ANALİZ- Teklif Çalış. -ESKİŞEHİR NEO-1_5" xfId="2176"/>
    <cellStyle name="_ANALİZ- Teklif Çalış. -ESKİŞEHİR NEO-1_6" xfId="2177"/>
    <cellStyle name="_ANALİZ- Teklif Çalış. -ESKİŞEHİR NEO-1_7" xfId="2178"/>
    <cellStyle name="_ANALİZ- Teklif Çalış. -ESKİŞEHİR NEO-1_8" xfId="2179"/>
    <cellStyle name="_ANALİZ- Teklif Çalış. -ESKİŞEHİR NEO-1_9" xfId="2180"/>
    <cellStyle name="_ANALİZ- Teklif Çalış. -ESKİŞEHİR NEO-1_A" xfId="2181"/>
    <cellStyle name="_ANALİZ- Teklif Çalış. -ESKİŞEHİR NEO-1_A_4-Akbank_BOQ-01 06 2009-TEKLİF ÇLŞ -rvz 1" xfId="2182"/>
    <cellStyle name="_ANALİZ- Teklif Çalış. -ESKİŞEHİR NEO-1_A_cagla (İhale komiyonunca hazırlana icmal)rvz-1" xfId="2183"/>
    <cellStyle name="_ANALİZ- Teklif Çalış. -ESKİŞEHİR NEO-1_A_CAGLA(212 avm ihale komisyonunca hazırlananicmal)" xfId="2184"/>
    <cellStyle name="_ANALİZ- Teklif Çalış. -ESKİŞEHİR NEO-1_A_ELEKTRİK YENİ TEKLİF TALEP ÖZET TABLO_YM.21.05.08" xfId="2185"/>
    <cellStyle name="_ANALİZ- Teklif Çalış. -ESKİŞEHİR NEO-1_A_Komple Teklif çlş.-BOLUM 5-6-7-8 AVM ve Otopark+Kule1-2-rev1" xfId="2186"/>
    <cellStyle name="_ANALİZ- Teklif Çalış. -ESKİŞEHİR NEO-1_A_nNorth East Muharraq Housing Project" xfId="2187"/>
    <cellStyle name="_ANALİZ- Teklif Çalış. -ESKİŞEHİR NEO-1_A_North East Muharraq Housing Project" xfId="2188"/>
    <cellStyle name="_ANALİZ- Teklif Çalış. -ESKİŞEHİR NEO-1_A_Rvz.1 North East Muharraq Housing Çlş" xfId="2189"/>
    <cellStyle name="_ANALİZ- Teklif Çalış. -ESKİŞEHİR NEO-1_A_TRUMP TOWERS -ÇAĞLA GRUP ELEKTRİK A.Ş-13.08.2009" xfId="2190"/>
    <cellStyle name="_ANALİZ- Teklif Çalış. -ESKİŞEHİR NEO-1_B" xfId="2191"/>
    <cellStyle name="_ANALİZ- Teklif Çalış. -ESKİŞEHİR NEO-1_B_cagla (İhale komiyonunca hazırlana icmal)rvz-1" xfId="2192"/>
    <cellStyle name="_ANALİZ- Teklif Çalış. -ESKİŞEHİR NEO-1_B_CAGLA(212 avm ihale komisyonunca hazırlananicmal)" xfId="2193"/>
    <cellStyle name="_ANALİZ- Teklif Çalış. -ESKİŞEHİR NEO-1_B_DR.SADİ KONUK HASTANE ELK. TEKLİF çlş-02.02.2009" xfId="2194"/>
    <cellStyle name="_ANALİZ- Teklif Çalış. -ESKİŞEHİR NEO-1_B_ELEKTRİK YENİ TEKLİF TALEP ÖZET TABLO_YM.21.05.08" xfId="2195"/>
    <cellStyle name="_ANALİZ- Teklif Çalış. -ESKİŞEHİR NEO-1_B_Rvz.1 North East Muharraq Housing Çlş" xfId="2196"/>
    <cellStyle name="_ANALİZ- Teklif Çalış. -ESKİŞEHİR NEO-1_C" xfId="2197"/>
    <cellStyle name="_ANALİZ- Teklif Çalış. -ESKİŞEHİR NEO-1_D" xfId="2198"/>
    <cellStyle name="_analiz_ICMAL_05.06.07" xfId="2199"/>
    <cellStyle name="_ANALİZ-3- Teklif Çalış. -ESKİŞEHİR NEO-1" xfId="2200"/>
    <cellStyle name="_ANALİZ-3- Teklif Çalış. -ESKİŞEHİR NEO-1_1" xfId="2201"/>
    <cellStyle name="_ANALİZ-3- Teklif Çalış. -ESKİŞEHİR NEO-1_2" xfId="2202"/>
    <cellStyle name="_ANALİZ-3- Teklif Çalış. -ESKİŞEHİR NEO-1_3" xfId="2203"/>
    <cellStyle name="_ANALİZ-3- Teklif Çalış. -ESKİŞEHİR NEO-1_3_cagla (İhale komiyonunca hazırlana icmal)rvz-1" xfId="2204"/>
    <cellStyle name="_ANALİZ-3- Teklif Çalış. -ESKİŞEHİR NEO-1_3_CAGLA(212 avm ihale komisyonunca hazırlananicmal)" xfId="2205"/>
    <cellStyle name="_ANALİZ-3- Teklif Çalış. -ESKİŞEHİR NEO-1_3_DR.SADİ KONUK HASTANE ELK. TEKLİF çlş-02.02.2009" xfId="2206"/>
    <cellStyle name="_ANALİZ-3- Teklif Çalış. -ESKİŞEHİR NEO-1_3_ELEKTRİK YENİ TEKLİF TALEP ÖZET TABLO_YM.21.05.08" xfId="2207"/>
    <cellStyle name="_ANALİZ-3- Teklif Çalış. -ESKİŞEHİR NEO-1_3_Rvz.1 North East Muharraq Housing Çlş" xfId="2208"/>
    <cellStyle name="_ANALİZ-3- Teklif Çalış. -ESKİŞEHİR NEO-1_4" xfId="2209"/>
    <cellStyle name="_ANALİZ-3- Teklif Çalış. -ESKİŞEHİR NEO-1_4_4-Akbank_BOQ-01 06 2009-TEKLİF ÇLŞ -rvz 1" xfId="2210"/>
    <cellStyle name="_ANALİZ-3- Teklif Çalış. -ESKİŞEHİR NEO-1_4_cagla (İhale komiyonunca hazırlana icmal)rvz-1" xfId="2211"/>
    <cellStyle name="_ANALİZ-3- Teklif Çalış. -ESKİŞEHİR NEO-1_4_CAGLA(212 avm ihale komisyonunca hazırlananicmal)" xfId="2212"/>
    <cellStyle name="_ANALİZ-3- Teklif Çalış. -ESKİŞEHİR NEO-1_4_ELEKTRİK YENİ TEKLİF TALEP ÖZET TABLO_YM.21.05.08" xfId="2213"/>
    <cellStyle name="_ANALİZ-3- Teklif Çalış. -ESKİŞEHİR NEO-1_4_Komple Teklif çlş.-BOLUM 5-6-7-8 AVM ve Otopark+Kule1-2-rev1" xfId="2214"/>
    <cellStyle name="_ANALİZ-3- Teklif Çalış. -ESKİŞEHİR NEO-1_4_nNorth East Muharraq Housing Project" xfId="2215"/>
    <cellStyle name="_ANALİZ-3- Teklif Çalış. -ESKİŞEHİR NEO-1_4_North East Muharraq Housing Project" xfId="2216"/>
    <cellStyle name="_ANALİZ-3- Teklif Çalış. -ESKİŞEHİR NEO-1_4_Rvz.1 North East Muharraq Housing Çlş" xfId="2217"/>
    <cellStyle name="_ANALİZ-3- Teklif Çalış. -ESKİŞEHİR NEO-1_4_TRUMP TOWERS -ÇAĞLA GRUP ELEKTRİK A.Ş-13.08.2009" xfId="2218"/>
    <cellStyle name="_ANALİZ-3- Teklif Çalış. -ESKİŞEHİR NEO-1_5" xfId="2219"/>
    <cellStyle name="_ANALİZ-3- Teklif Çalış. -ESKİŞEHİR NEO-1_6" xfId="2220"/>
    <cellStyle name="_ANALİZ-3- Teklif Çalış. -ESKİŞEHİR NEO-1_7" xfId="2221"/>
    <cellStyle name="_ANALİZ-3- Teklif Çalış. -ESKİŞEHİR NEO-1_8" xfId="2222"/>
    <cellStyle name="_ANALİZ-3- Teklif Çalış. -ESKİŞEHİR NEO-1_9" xfId="2223"/>
    <cellStyle name="_ANALİZ-3- Teklif Çalış. -ESKİŞEHİR NEO-1_A" xfId="2224"/>
    <cellStyle name="_ANALİZ-3- Teklif Çalış. -ESKİŞEHİR NEO-1_B" xfId="2225"/>
    <cellStyle name="_ANALİZ-3- Teklif Çalış. -ESKİŞEHİR NEO-1_C" xfId="2226"/>
    <cellStyle name="_ANALİZ-3- Teklif Çalış. -ESKİŞEHİR NEO-1_D" xfId="2227"/>
    <cellStyle name="_ANALİZ-3- Teklif Çalış. -ESKİŞEHİR NEO-1_D_cagla (İhale komiyonunca hazırlana icmal)rvz-1" xfId="2228"/>
    <cellStyle name="_ANALİZ-3- Teklif Çalış. -ESKİŞEHİR NEO-1_D_CAGLA(212 avm ihale komisyonunca hazırlananicmal)" xfId="2229"/>
    <cellStyle name="_ANALİZ-3- Teklif Çalış. -ESKİŞEHİR NEO-1_D_DR.SADİ KONUK HASTANE ELK. TEKLİF çlş-02.02.2009" xfId="2230"/>
    <cellStyle name="_ANALİZ-3- Teklif Çalış. -ESKİŞEHİR NEO-1_D_ELEKTRİK YENİ TEKLİF TALEP ÖZET TABLO_YM.21.05.08" xfId="2231"/>
    <cellStyle name="_ANALİZ-3- Teklif Çalış. -ESKİŞEHİR NEO-1_D_Rvz.1 North East Muharraq Housing Çlş" xfId="2232"/>
    <cellStyle name="_anel20042205" xfId="2233"/>
    <cellStyle name="_APStekstil sözleşme teklifi" xfId="2234"/>
    <cellStyle name="_Areas" xfId="2235"/>
    <cellStyle name="_Areas 2" xfId="2236"/>
    <cellStyle name="_Areas 3" xfId="2237"/>
    <cellStyle name="_Areas 4" xfId="2238"/>
    <cellStyle name="_Areas 5" xfId="2239"/>
    <cellStyle name="_Areas 6" xfId="2240"/>
    <cellStyle name="_Areas 7" xfId="2241"/>
    <cellStyle name="_Areas 8" xfId="2242"/>
    <cellStyle name="_baku-büyükelçilik-teklif" xfId="2251"/>
    <cellStyle name="_Banyan Tree Bodrum Projesi -Çağla Grup eEektrik" xfId="2252"/>
    <cellStyle name="_Banyan Tree Bodrum Projesi -Teklifı-2(02.11.2007)" xfId="2253"/>
    <cellStyle name="_barisol_vo_18.12.07_son_m" xfId="2254"/>
    <cellStyle name="_BD 07_ Preliminaries(HQ)_040711_DKShin(JV)_Rev01" xfId="2255"/>
    <cellStyle name="_BD 07_PC n PS_040705_DKShin_Rev01" xfId="2256"/>
    <cellStyle name="_BD 07_Post Tender Cost History" xfId="2257"/>
    <cellStyle name="_BD 07_Project Brief_040515" xfId="2258"/>
    <cellStyle name="_BD 07_입찰품의_040702_BDTenderTeam" xfId="2259"/>
    <cellStyle name="_BD 07_입찰품의_040702_BDTenderTeam_Rev 01" xfId="2260"/>
    <cellStyle name="_BD 07_품의자료 1 of 2_040711_SHSohn_Rev00" xfId="2261"/>
    <cellStyle name="_BD 07_품의자료 2 of 2_040711_SHSohn_Rev00" xfId="2262"/>
    <cellStyle name="_BD 07_품의자료 2 of 2_040711_SHSohn_Rev01" xfId="2263"/>
    <cellStyle name="_BD 07_품의자료 2 of 2_040712_SHSohn_Rev03" xfId="2264"/>
    <cellStyle name="_BD-4_Budget 대비 차이분석" xfId="2265"/>
    <cellStyle name="_BD-4_Manning_R00_080428" xfId="2266"/>
    <cellStyle name="_Betek Kimya Elk. Teklifi-19.06.2007" xfId="2267"/>
    <cellStyle name="_BETON METRAJI" xfId="2268"/>
    <cellStyle name="_BETON METRAJI 2" xfId="2269"/>
    <cellStyle name="_BETON METRAJI 3" xfId="2270"/>
    <cellStyle name="_BETON METRAJI 4" xfId="2271"/>
    <cellStyle name="_BETON METRAJI 5" xfId="2272"/>
    <cellStyle name="_BETON METRAJI 6" xfId="2273"/>
    <cellStyle name="_BETON METRAJI 7" xfId="2274"/>
    <cellStyle name="_BETON METRAJI 8" xfId="2275"/>
    <cellStyle name="_BH_MM_NA_10.12.07" xfId="2276"/>
    <cellStyle name="_Book1" xfId="2279"/>
    <cellStyle name="_BOQ Electrical(Breakdown)" xfId="2280"/>
    <cellStyle name="_BOQ(Hang Lung)" xfId="2281"/>
    <cellStyle name="_BOQ(Hang Lung-rev1)" xfId="2282"/>
    <cellStyle name="_Borg el Arab TAV.CCTV Teklif" xfId="2300"/>
    <cellStyle name="_Borg el Arab TAV.CCTV Teklif 2" xfId="2301"/>
    <cellStyle name="_Borg el Arab TAV.CCTV Teklif 2 2" xfId="2302"/>
    <cellStyle name="_Borg el Arab TAV.CCTV Teklif 2 2 2" xfId="2303"/>
    <cellStyle name="_Borg el Arab TAV.CCTV Teklif 2 2 2 2" xfId="2304"/>
    <cellStyle name="_Borg el Arab TAV.CCTV Teklif 2 2 3" xfId="2305"/>
    <cellStyle name="_Borg el Arab TAV.CCTV Teklif 2 2 4" xfId="2306"/>
    <cellStyle name="_Borg el Arab TAV.CCTV Teklif 2 3" xfId="2307"/>
    <cellStyle name="_Borg el Arab TAV.CCTV Teklif 2 3 2" xfId="2308"/>
    <cellStyle name="_Borg el Arab TAV.CCTV Teklif 2 4" xfId="2309"/>
    <cellStyle name="_Borg el Arab TAV.CCTV Teklif 2 5" xfId="2310"/>
    <cellStyle name="_Borg el Arab TAV.CCTV Teklif 2 6" xfId="2311"/>
    <cellStyle name="_Borg el Arab TAV.CCTV Teklif 3" xfId="2312"/>
    <cellStyle name="_Borg el Arab TAV.CCTV Teklif 3 2" xfId="2313"/>
    <cellStyle name="_Borg el Arab TAV.CCTV Teklif 3 2 2" xfId="2314"/>
    <cellStyle name="_Borg el Arab TAV.CCTV Teklif 3 3" xfId="2315"/>
    <cellStyle name="_Borg el Arab TAV.CCTV Teklif 3 4" xfId="2316"/>
    <cellStyle name="_Borg el Arab TAV.CCTV Teklif 4" xfId="2317"/>
    <cellStyle name="_Borg el Arab TAV.CCTV Teklif 4 2" xfId="2318"/>
    <cellStyle name="_Borg el Arab TAV.CCTV Teklif 4 2 2" xfId="2319"/>
    <cellStyle name="_Borg el Arab TAV.CCTV Teklif 4 3" xfId="2320"/>
    <cellStyle name="_Borg el Arab TAV.CCTV Teklif 4 4" xfId="2321"/>
    <cellStyle name="_Borg el Arab TAV.CCTV Teklif 5" xfId="2322"/>
    <cellStyle name="_Borg el Arab TAV.CCTV Teklif 5 2" xfId="2323"/>
    <cellStyle name="_Borg el Arab TAV.CCTV Teklif 6" xfId="2324"/>
    <cellStyle name="_Borg el Arab TAV.CCTV Teklif 7" xfId="2325"/>
    <cellStyle name="_Borg el Arab TAV.CCTV Teklif 8" xfId="2326"/>
    <cellStyle name="_BQ Sum-090407(4)-sum1" xfId="2333"/>
    <cellStyle name="_Burj 07_BOQ_040620_HJ Park rev00" xfId="2334"/>
    <cellStyle name="_Burj 07_BOQ_040702_HJ Park rev00" xfId="2335"/>
    <cellStyle name="_Burj-alter_Proposed_040710_S.E.Hong" xfId="2336"/>
    <cellStyle name="_Bursa Teklif 06.06.2008" xfId="2337"/>
    <cellStyle name="_BUYUK_EFES_ELEKTRIK-180906" xfId="2338"/>
    <cellStyle name="_BUYUK_EFES_ELEKTRIK-180906 10" xfId="2339"/>
    <cellStyle name="_BUYUK_EFES_ELEKTRIK-180906 11" xfId="2340"/>
    <cellStyle name="_BUYUK_EFES_ELEKTRIK-180906 12" xfId="2341"/>
    <cellStyle name="_BUYUK_EFES_ELEKTRIK-180906 13" xfId="2342"/>
    <cellStyle name="_BUYUK_EFES_ELEKTRIK-180906 14" xfId="2343"/>
    <cellStyle name="_BUYUK_EFES_ELEKTRIK-180906 15" xfId="2344"/>
    <cellStyle name="_BUYUK_EFES_ELEKTRIK-180906 16" xfId="2345"/>
    <cellStyle name="_BUYUK_EFES_ELEKTRIK-180906 17" xfId="2346"/>
    <cellStyle name="_BUYUK_EFES_ELEKTRIK-180906 18" xfId="2347"/>
    <cellStyle name="_BUYUK_EFES_ELEKTRIK-180906 18 2" xfId="2348"/>
    <cellStyle name="_BUYUK_EFES_ELEKTRIK-180906 18 3" xfId="2349"/>
    <cellStyle name="_BUYUK_EFES_ELEKTRIK-180906 18 4" xfId="2350"/>
    <cellStyle name="_BUYUK_EFES_ELEKTRIK-180906 18 5" xfId="2351"/>
    <cellStyle name="_BUYUK_EFES_ELEKTRIK-180906 19" xfId="2352"/>
    <cellStyle name="_BUYUK_EFES_ELEKTRIK-180906 2" xfId="2353"/>
    <cellStyle name="_BUYUK_EFES_ELEKTRIK-180906 20" xfId="2354"/>
    <cellStyle name="_BUYUK_EFES_ELEKTRIK-180906 21" xfId="2355"/>
    <cellStyle name="_BUYUK_EFES_ELEKTRIK-180906 22" xfId="2356"/>
    <cellStyle name="_BUYUK_EFES_ELEKTRIK-180906 23" xfId="2357"/>
    <cellStyle name="_BUYUK_EFES_ELEKTRIK-180906 24" xfId="2358"/>
    <cellStyle name="_BUYUK_EFES_ELEKTRIK-180906 25" xfId="2359"/>
    <cellStyle name="_BUYUK_EFES_ELEKTRIK-180906 26" xfId="2360"/>
    <cellStyle name="_BUYUK_EFES_ELEKTRIK-180906 27" xfId="2361"/>
    <cellStyle name="_BUYUK_EFES_ELEKTRIK-180906 28" xfId="2362"/>
    <cellStyle name="_BUYUK_EFES_ELEKTRIK-180906 29" xfId="2363"/>
    <cellStyle name="_BUYUK_EFES_ELEKTRIK-180906 3" xfId="2364"/>
    <cellStyle name="_BUYUK_EFES_ELEKTRIK-180906 30" xfId="2365"/>
    <cellStyle name="_BUYUK_EFES_ELEKTRIK-180906 4" xfId="2366"/>
    <cellStyle name="_BUYUK_EFES_ELEKTRIK-180906 5" xfId="2367"/>
    <cellStyle name="_BUYUK_EFES_ELEKTRIK-180906 6" xfId="2368"/>
    <cellStyle name="_BUYUK_EFES_ELEKTRIK-180906 7" xfId="2369"/>
    <cellStyle name="_BUYUK_EFES_ELEKTRIK-180906 8" xfId="2370"/>
    <cellStyle name="_BUYUK_EFES_ELEKTRIK-180906 9" xfId="2371"/>
    <cellStyle name="_BUYUK_EFES_ELEKTRIK-180906_COMP_ CAL_" xfId="2372"/>
    <cellStyle name="_BUYUK_EFES_ELEKTRIK-180906_VOLTAGE_DROP_CALC." xfId="2373"/>
    <cellStyle name="_CANTAŞ A Ş  netmüh300107" xfId="2374"/>
    <cellStyle name="_CANTAŞ A Ş  netmüh300107_COMP_ CAL_" xfId="2375"/>
    <cellStyle name="_CANTAŞ A Ş  netmüh300107_VOLTAGE_DROP_CALC." xfId="2376"/>
    <cellStyle name="_CIVIL-1 ve 2 1 (2)" xfId="2378"/>
    <cellStyle name="_concrete 24.10.2007" xfId="2379"/>
    <cellStyle name="_concrete 24.10.2007 2" xfId="2380"/>
    <cellStyle name="_concrete 24.10.2007 3" xfId="2381"/>
    <cellStyle name="_concrete 24.10.2007 4" xfId="2382"/>
    <cellStyle name="_concrete 24.10.2007 5" xfId="2383"/>
    <cellStyle name="_concrete 24.10.2007 6" xfId="2384"/>
    <cellStyle name="_concrete 24.10.2007 7" xfId="2385"/>
    <cellStyle name="_concrete 24.10.2007 8" xfId="2386"/>
    <cellStyle name="_Construction_Schedule_Parcel60" xfId="2387"/>
    <cellStyle name="_Copy of 2705-FKP-BOQ KUVVETLI AKIM-ZAYIFAKIM-metrajlı" xfId="2388"/>
    <cellStyle name="_Copy of AUCHAN KOSINO Elevators (2)" xfId="2389"/>
    <cellStyle name="_Copy of AUCHAN KOSINO Elevators (2) 2" xfId="2390"/>
    <cellStyle name="_Copy of AUCHAN KOSINO Elevators (2) 3" xfId="2391"/>
    <cellStyle name="_Copy of AUCHAN KOSINO Elevators (2) 4" xfId="2392"/>
    <cellStyle name="_Copy of AUCHAN KOSINO Elevators (2) 5" xfId="2393"/>
    <cellStyle name="_Copy of AUCHAN KOSINO Elevators (2) 6" xfId="2394"/>
    <cellStyle name="_Copy of AUCHAN KOSINO Elevators (2) 7" xfId="2395"/>
    <cellStyle name="_Copy of AUCHAN KOSINO Elevators (2) 8" xfId="2396"/>
    <cellStyle name="_Cubicle hesap icmal tablosu" xfId="2397"/>
    <cellStyle name="_CVL.03_17.10.07_birlesik" xfId="2398"/>
    <cellStyle name="_CVL.04_18.02.08_birlesik" xfId="2399"/>
    <cellStyle name="_ÇAĞLA ELK.PUTZMEİSTER -TOPRAKLAMA TEKLİFİ" xfId="2400"/>
    <cellStyle name="_ÇAĞLA ELK.TEKLİF-Lojistik depo Tesisi Uzunçiftlik İzmit-RVZ-2" xfId="2401"/>
    <cellStyle name="_ÇAĞLA KEŞFİ İLE- TEKLİF ÇALIŞMASI-" xfId="2402"/>
    <cellStyle name="_ÇAĞLA KEŞFİ İLE- TEKLİF ÇALIŞMASI-_05.10.2009 Anel Teklif" xfId="2403"/>
    <cellStyle name="_ÇAĞLA KEŞFİ İLE- TEKLİF ÇALIŞMASI-_06.10.2009 YapıYorum Teklif" xfId="2404"/>
    <cellStyle name="_ÇAĞLA KEŞFİ İLE- TEKLİF ÇALIŞMASI-_1" xfId="2405"/>
    <cellStyle name="_ÇAĞLA KEŞFİ İLE- TEKLİF ÇALIŞMASI-_1_Areva.Gebze Fabrikası" xfId="2406"/>
    <cellStyle name="_ÇAĞLA KEŞFİ İLE- TEKLİF ÇALIŞMASI-_1_Dış Hatlar Terminali Extension teklifi" xfId="2407"/>
    <cellStyle name="_ÇAĞLA KEŞFİ İLE- TEKLİF ÇALIŞMASI-_1_DR.SADİ KONUK HASTANE ELK. TEKLİF çlş-02.02.2009" xfId="2408"/>
    <cellStyle name="_ÇAĞLA KEŞFİ İLE- TEKLİF ÇALIŞMASI-_1_Marmara Forum Elk Tes İşleri - 21 11 2009" xfId="2409"/>
    <cellStyle name="_ÇAĞLA KEŞFİ İLE- TEKLİF ÇALIŞMASI-_1_Rvz.1 North East Muharraq Housing Çlş" xfId="2410"/>
    <cellStyle name="_ÇAĞLA KEŞFİ İLE- TEKLİF ÇALIŞMASI-_1_vodafone mtx-1 14.07.2009" xfId="2411"/>
    <cellStyle name="_ÇAĞLA KEŞFİ İLE- TEKLİF ÇALIŞMASI-_2" xfId="2412"/>
    <cellStyle name="_ÇAĞLA KEŞFİ İLE- TEKLİF ÇALIŞMASI-_2_Areva.Gebze Fabrikası" xfId="2413"/>
    <cellStyle name="_ÇAĞLA KEŞFİ İLE- TEKLİF ÇALIŞMASI-_2_Dış Hatlar Terminali Extension teklifi" xfId="2414"/>
    <cellStyle name="_ÇAĞLA KEŞFİ İLE- TEKLİF ÇALIŞMASI-_2_Hatay Havaalanı 01-02-2009" xfId="2415"/>
    <cellStyle name="_ÇAĞLA KEŞFİ İLE- TEKLİF ÇALIŞMASI-_2_İzmir Aliağa Ceza İnfaz Kampüsü - Elektronik_09.02.2009" xfId="2416"/>
    <cellStyle name="_ÇAĞLA KEŞFİ İLE- TEKLİF ÇALIŞMASI-_2_Marmara Forum Elk Tes İşleri - 21 11 2009" xfId="2417"/>
    <cellStyle name="_ÇAĞLA KEŞFİ İLE- TEKLİF ÇALIŞMASI-_2_vodafone mtx-1 14.07.2009" xfId="2418"/>
    <cellStyle name="_ÇAĞLA KEŞFİ İLE- TEKLİF ÇALIŞMASI-_2_YTÜ_BOQ_02.04.09" xfId="2419"/>
    <cellStyle name="_ÇAĞLA KEŞFİ İLE- TEKLİF ÇALIŞMASI-_3" xfId="2420"/>
    <cellStyle name="_ÇAĞLA KEŞFİ İLE- TEKLİF ÇALIŞMASI-_3_DR.SADİ KONUK HASTANE ELK. TEKLİF çlş-02.02.2009" xfId="2421"/>
    <cellStyle name="_ÇAĞLA KEŞFİ İLE- TEKLİF ÇALIŞMASI-_3_Rvz.1 North East Muharraq Housing Çlş" xfId="2422"/>
    <cellStyle name="_ÇAĞLA KEŞFİ İLE- TEKLİF ÇALIŞMASI-_4" xfId="2423"/>
    <cellStyle name="_ÇAĞLA KEŞFİ İLE- TEKLİF ÇALIŞMASI-_5" xfId="2424"/>
    <cellStyle name="_ÇAĞLA KEŞFİ İLE- TEKLİF ÇALIŞMASI-_6" xfId="2425"/>
    <cellStyle name="_ÇAĞLA KEŞFİ İLE- TEKLİF ÇALIŞMASI-_7" xfId="2426"/>
    <cellStyle name="_ÇAĞLA KEŞFİ İLE- TEKLİF ÇALIŞMASI-_7_Areva.Gebze Fabrikası" xfId="2427"/>
    <cellStyle name="_ÇAĞLA KEŞFİ İLE- TEKLİF ÇALIŞMASI-_7_Dış Hatlar Terminali Extension teklifi" xfId="2428"/>
    <cellStyle name="_ÇAĞLA KEŞFİ İLE- TEKLİF ÇALIŞMASI-_7_Hatay Havaalanı 01-02-2009" xfId="2429"/>
    <cellStyle name="_ÇAĞLA KEŞFİ İLE- TEKLİF ÇALIŞMASI-_7_İzmir Aliağa Ceza İnfaz Kampüsü - Elektronik_09.02.2009" xfId="2430"/>
    <cellStyle name="_ÇAĞLA KEŞFİ İLE- TEKLİF ÇALIŞMASI-_7_Marmara Forum Elk Tes İşleri - 21 11 2009" xfId="2431"/>
    <cellStyle name="_ÇAĞLA KEŞFİ İLE- TEKLİF ÇALIŞMASI-_7_vodafone mtx-1 14.07.2009" xfId="2432"/>
    <cellStyle name="_ÇAĞLA KEŞFİ İLE- TEKLİF ÇALIŞMASI-_7_YTÜ_BOQ_02.04.09" xfId="2433"/>
    <cellStyle name="_ÇAĞLA KEŞFİ İLE- TEKLİF ÇALIŞMASI-_8" xfId="2434"/>
    <cellStyle name="_ÇAĞLA KEŞFİ İLE- TEKLİF ÇALIŞMASI-_8_DR.SADİ KONUK HASTANE ELK. TEKLİF çlş-02.02.2009" xfId="2435"/>
    <cellStyle name="_ÇAĞLA KEŞFİ İLE- TEKLİF ÇALIŞMASI-_8_Rvz.1 North East Muharraq Housing Çlş" xfId="2436"/>
    <cellStyle name="_ÇAĞLA KEŞFİ İLE- TEKLİF ÇALIŞMASI-_9" xfId="2437"/>
    <cellStyle name="_ÇAĞLA KEŞFİ İLE- TEKLİF ÇALIŞMASI-_A" xfId="2438"/>
    <cellStyle name="_ÇAĞLA KEŞFİ İLE- TEKLİF ÇALIŞMASI-_Areva.Gebze Fabrikası" xfId="2439"/>
    <cellStyle name="_ÇAĞLA KEŞFİ İLE- TEKLİF ÇALIŞMASI-_Areva.Gebze Fabrikası_05.10.2009 Anel Teklif" xfId="2440"/>
    <cellStyle name="_ÇAĞLA KEŞFİ İLE- TEKLİF ÇALIŞMASI-_Areva.Gebze Fabrikası_06.10.2009 YapıYorum Teklif" xfId="2441"/>
    <cellStyle name="_ÇAĞLA KEŞFİ İLE- TEKLİF ÇALIŞMASI-_B" xfId="2442"/>
    <cellStyle name="_ÇAĞLA KEŞFİ İLE- TEKLİF ÇALIŞMASI-_C" xfId="2443"/>
    <cellStyle name="_ÇAĞLA KEŞFİ İLE- TEKLİF ÇALIŞMASI-_D" xfId="2444"/>
    <cellStyle name="_ÇAĞLA KEŞFİ İLE- TEKLİF ÇALIŞMASI-_Dış Hatlar Terminali Extension teklifi" xfId="2445"/>
    <cellStyle name="_ÇAĞLA KEŞFİ İLE- TEKLİF ÇALIŞMASI-_Dış Hatlar Terminali Extension teklifi_05.10.2009 Anel Teklif" xfId="2446"/>
    <cellStyle name="_ÇAĞLA KEŞFİ İLE- TEKLİF ÇALIŞMASI-_Dış Hatlar Terminali Extension teklifi_06.10.2009 YapıYorum Teklif" xfId="2447"/>
    <cellStyle name="_ÇAĞLA KEŞFİ İLE- TEKLİF ÇALIŞMASI-_E" xfId="2448"/>
    <cellStyle name="_ÇAĞLA KEŞFİ İLE- TEKLİF ÇALIŞMASI-_Hatay Havaalanı 01-02-2009" xfId="2449"/>
    <cellStyle name="_ÇAĞLA KEŞFİ İLE- TEKLİF ÇALIŞMASI-_Hatay Havaalanı 01-02-2009_05.10.2009 Anel Teklif" xfId="2450"/>
    <cellStyle name="_ÇAĞLA KEŞFİ İLE- TEKLİF ÇALIŞMASI-_Hatay Havaalanı 01-02-2009_06.10.2009 YapıYorum Teklif" xfId="2451"/>
    <cellStyle name="_ÇAĞLA KEŞFİ İLE- TEKLİF ÇALIŞMASI-_İzmir Aliağa Ceza İnfaz Kampüsü - Elektronik_09.02.2009" xfId="2452"/>
    <cellStyle name="_ÇAĞLA KEŞFİ İLE- TEKLİF ÇALIŞMASI-_İzmir Aliağa Ceza İnfaz Kampüsü - Elektronik_09.02.2009_05.10.2009 Anel Teklif" xfId="2453"/>
    <cellStyle name="_ÇAĞLA KEŞFİ İLE- TEKLİF ÇALIŞMASI-_İzmir Aliağa Ceza İnfaz Kampüsü - Elektronik_09.02.2009_06.10.2009 YapıYorum Teklif" xfId="2454"/>
    <cellStyle name="_ÇAĞLA KEŞFİ İLE- TEKLİF ÇALIŞMASI-_Marmara Forum Elk Tes İşleri - 21 11 2009" xfId="2455"/>
    <cellStyle name="_ÇAĞLA KEŞFİ İLE- TEKLİF ÇALIŞMASI-_vodafone mtx-1 14.07.2009" xfId="2456"/>
    <cellStyle name="_ÇAĞLA KEŞFİ İLE- TEKLİF ÇALIŞMASI-_vodafone mtx-1 14.07.2009_05.10.2009 Anel Teklif" xfId="2457"/>
    <cellStyle name="_ÇAĞLA KEŞFİ İLE- TEKLİF ÇALIŞMASI-_vodafone mtx-1 14.07.2009_06.10.2009 YapıYorum Teklif" xfId="2458"/>
    <cellStyle name="_ÇAĞLA KEŞFİ İLE- TEKLİF ÇALIŞMASI-_YTÜ_BOQ_02.04.09" xfId="2459"/>
    <cellStyle name="_ÇAĞLA KEŞFİ İLE- TEKLİF ÇALIŞMASI-_YTÜ_BOQ_02.04.09_05.10.2009 Anel Teklif" xfId="2460"/>
    <cellStyle name="_ÇAĞLA KEŞFİ İLE- TEKLİF ÇALIŞMASI-_YTÜ_BOQ_02.04.09_06.10.2009 YapıYorum Teklif" xfId="2461"/>
    <cellStyle name="_data (5)" xfId="2462"/>
    <cellStyle name="_DEW_Tender Summary_R04_071013" xfId="2463"/>
    <cellStyle name="_Dış cephe taş işleri hesap icmal tablosu_IMS_özgür bey" xfId="2464"/>
    <cellStyle name="_DİYARBAKIR AVM - TEKLİF ÇALIŞMASI" xfId="2465"/>
    <cellStyle name="_DİYARBAKIR AVM - TEKLİF ÇALIŞMASI_1" xfId="2466"/>
    <cellStyle name="_DİYARBAKIR AVM - TEKLİF ÇALIŞMASI_1_Areva.Gebze Fabrikası" xfId="2467"/>
    <cellStyle name="_DİYARBAKIR AVM - TEKLİF ÇALIŞMASI_1_cagla (İhale komiyonunca hazırlana icmal)rvz-1" xfId="2468"/>
    <cellStyle name="_DİYARBAKIR AVM - TEKLİF ÇALIŞMASI_1_CAGLA(212 avm ihale komisyonunca hazırlananicmal)" xfId="2469"/>
    <cellStyle name="_DİYARBAKIR AVM - TEKLİF ÇALIŞMASI_1_Dış Hatlar Terminali Extension teklifi" xfId="2470"/>
    <cellStyle name="_DİYARBAKIR AVM - TEKLİF ÇALIŞMASI_1_DR.SADİ KONUK HASTANE ELK. TEKLİF çlş-02.02.2009" xfId="2471"/>
    <cellStyle name="_DİYARBAKIR AVM - TEKLİF ÇALIŞMASI_1_ELEKTRİK YENİ TEKLİF TALEP ÖZET TABLO_YM.21.05.08" xfId="2472"/>
    <cellStyle name="_DİYARBAKIR AVM - TEKLİF ÇALIŞMASI_1_FORUM ÇAMLIK ELEKTRİK  TR-Teklif çalışması" xfId="2473"/>
    <cellStyle name="_DİYARBAKIR AVM - TEKLİF ÇALIŞMASI_1_Hatay Havaalanı 01-02-2009" xfId="2474"/>
    <cellStyle name="_DİYARBAKIR AVM - TEKLİF ÇALIŞMASI_1_İzmir Aliağa Ceza İnfaz Kampüsü - Elektronik_09.02.2009" xfId="2475"/>
    <cellStyle name="_DİYARBAKIR AVM - TEKLİF ÇALIŞMASI_1_Marmara Forum Elk Tes İşleri - 21 11 2009" xfId="2476"/>
    <cellStyle name="_DİYARBAKIR AVM - TEKLİF ÇALIŞMASI_1_Rvz.1 North East Muharraq Housing Çlş" xfId="2477"/>
    <cellStyle name="_DİYARBAKIR AVM - TEKLİF ÇALIŞMASI_1_SANOVEL Ümraniye -Teklif" xfId="2478"/>
    <cellStyle name="_DİYARBAKIR AVM - TEKLİF ÇALIŞMASI_1_vodafone mtx-1 14.07.2009" xfId="2479"/>
    <cellStyle name="_DİYARBAKIR AVM - TEKLİF ÇALIŞMASI_1_YTÜ_BOQ_02.04.09" xfId="2480"/>
    <cellStyle name="_DİYARBAKIR AVM - TEKLİF ÇALIŞMASI_2" xfId="2481"/>
    <cellStyle name="_DİYARBAKIR AVM - TEKLİF ÇALIŞMASI_2_FORUM ÇAMLIK ELEKTRİK  TR-Teklif çalışması" xfId="2482"/>
    <cellStyle name="_DİYARBAKIR AVM - TEKLİF ÇALIŞMASI_3" xfId="2483"/>
    <cellStyle name="_DİYARBAKIR AVM - TEKLİF ÇALIŞMASI_3_FORUM ÇAMLIK ELEKTRİK  TR-Teklif çalışması" xfId="2484"/>
    <cellStyle name="_DİYARBAKIR AVM - TEKLİF ÇALIŞMASI_4" xfId="2485"/>
    <cellStyle name="_DİYARBAKIR AVM - TEKLİF ÇALIŞMASI_4_FORUM ÇAMLIK ELEKTRİK  TR-Teklif çalışması" xfId="2486"/>
    <cellStyle name="_DİYARBAKIR AVM - TEKLİF ÇALIŞMASI_5" xfId="2487"/>
    <cellStyle name="_DİYARBAKIR AVM - TEKLİF ÇALIŞMASI_5_05.10.2009 Anel Teklif" xfId="2488"/>
    <cellStyle name="_DİYARBAKIR AVM - TEKLİF ÇALIŞMASI_5_06.10.2009 YapıYorum Teklif" xfId="2489"/>
    <cellStyle name="_DİYARBAKIR AVM - TEKLİF ÇALIŞMASI_5_Areva.Gebze Fabrikası" xfId="2490"/>
    <cellStyle name="_DİYARBAKIR AVM - TEKLİF ÇALIŞMASI_5_Areva.Gebze Fabrikası_05.10.2009 Anel Teklif" xfId="2491"/>
    <cellStyle name="_DİYARBAKIR AVM - TEKLİF ÇALIŞMASI_5_Areva.Gebze Fabrikası_06.10.2009 YapıYorum Teklif" xfId="2492"/>
    <cellStyle name="_DİYARBAKIR AVM - TEKLİF ÇALIŞMASI_5_cagla (İhale komiyonunca hazırlana icmal)rvz-1" xfId="2493"/>
    <cellStyle name="_DİYARBAKIR AVM - TEKLİF ÇALIŞMASI_5_CAGLA(212 avm ihale komisyonunca hazırlananicmal)" xfId="2494"/>
    <cellStyle name="_DİYARBAKIR AVM - TEKLİF ÇALIŞMASI_5_Dış Hatlar Terminali Extension teklifi" xfId="2495"/>
    <cellStyle name="_DİYARBAKIR AVM - TEKLİF ÇALIŞMASI_5_Dış Hatlar Terminali Extension teklifi_05.10.2009 Anel Teklif" xfId="2496"/>
    <cellStyle name="_DİYARBAKIR AVM - TEKLİF ÇALIŞMASI_5_Dış Hatlar Terminali Extension teklifi_06.10.2009 YapıYorum Teklif" xfId="2497"/>
    <cellStyle name="_DİYARBAKIR AVM - TEKLİF ÇALIŞMASI_5_DR.SADİ KONUK HASTANE ELK. TEKLİF çlş-02.02.2009" xfId="2498"/>
    <cellStyle name="_DİYARBAKIR AVM - TEKLİF ÇALIŞMASI_5_ELEKTRİK YENİ TEKLİF TALEP ÖZET TABLO_YM.21.05.08" xfId="2499"/>
    <cellStyle name="_DİYARBAKIR AVM - TEKLİF ÇALIŞMASI_5_FORUM ÇAMLIK ELEKTRİK  TR-Teklif çalışması" xfId="2500"/>
    <cellStyle name="_DİYARBAKIR AVM - TEKLİF ÇALIŞMASI_5_Hatay Havaalanı 01-02-2009" xfId="2501"/>
    <cellStyle name="_DİYARBAKIR AVM - TEKLİF ÇALIŞMASI_5_Hatay Havaalanı 01-02-2009_05.10.2009 Anel Teklif" xfId="2502"/>
    <cellStyle name="_DİYARBAKIR AVM - TEKLİF ÇALIŞMASI_5_Hatay Havaalanı 01-02-2009_06.10.2009 YapıYorum Teklif" xfId="2503"/>
    <cellStyle name="_DİYARBAKIR AVM - TEKLİF ÇALIŞMASI_5_İzmir Aliağa Ceza İnfaz Kampüsü - Elektronik_09.02.2009" xfId="2504"/>
    <cellStyle name="_DİYARBAKIR AVM - TEKLİF ÇALIŞMASI_5_İzmir Aliağa Ceza İnfaz Kampüsü - Elektronik_09.02.2009_05.10.2009 Anel Teklif" xfId="2505"/>
    <cellStyle name="_DİYARBAKIR AVM - TEKLİF ÇALIŞMASI_5_İzmir Aliağa Ceza İnfaz Kampüsü - Elektronik_09.02.2009_06.10.2009 YapıYorum Teklif" xfId="2506"/>
    <cellStyle name="_DİYARBAKIR AVM - TEKLİF ÇALIŞMASI_5_Marmara Forum Elk Tes İşleri - 21 11 2009" xfId="2507"/>
    <cellStyle name="_DİYARBAKIR AVM - TEKLİF ÇALIŞMASI_5_Rvz.1 North East Muharraq Housing Çlş" xfId="2508"/>
    <cellStyle name="_DİYARBAKIR AVM - TEKLİF ÇALIŞMASI_5_SANOVEL Ümraniye -Teklif" xfId="2509"/>
    <cellStyle name="_DİYARBAKIR AVM - TEKLİF ÇALIŞMASI_5_vodafone mtx-1 14.07.2009" xfId="2510"/>
    <cellStyle name="_DİYARBAKIR AVM - TEKLİF ÇALIŞMASI_5_vodafone mtx-1 14.07.2009_05.10.2009 Anel Teklif" xfId="2511"/>
    <cellStyle name="_DİYARBAKIR AVM - TEKLİF ÇALIŞMASI_5_vodafone mtx-1 14.07.2009_06.10.2009 YapıYorum Teklif" xfId="2512"/>
    <cellStyle name="_DİYARBAKIR AVM - TEKLİF ÇALIŞMASI_5_YTÜ_BOQ_02.04.09" xfId="2513"/>
    <cellStyle name="_DİYARBAKIR AVM - TEKLİF ÇALIŞMASI_5_YTÜ_BOQ_02.04.09_05.10.2009 Anel Teklif" xfId="2514"/>
    <cellStyle name="_DİYARBAKIR AVM - TEKLİF ÇALIŞMASI_5_YTÜ_BOQ_02.04.09_06.10.2009 YapıYorum Teklif" xfId="2515"/>
    <cellStyle name="_DİYARBAKIR AVM - TEKLİF ÇALIŞMASI_6" xfId="2516"/>
    <cellStyle name="_DİYARBAKIR AVM - TEKLİF ÇALIŞMASI_6_Areva.Gebze Fabrikası" xfId="2517"/>
    <cellStyle name="_DİYARBAKIR AVM - TEKLİF ÇALIŞMASI_6_cagla (İhale komiyonunca hazırlana icmal)rvz-1" xfId="2518"/>
    <cellStyle name="_DİYARBAKIR AVM - TEKLİF ÇALIŞMASI_6_CAGLA(212 avm ihale komisyonunca hazırlananicmal)" xfId="2519"/>
    <cellStyle name="_DİYARBAKIR AVM - TEKLİF ÇALIŞMASI_6_Dış Hatlar Terminali Extension teklifi" xfId="2520"/>
    <cellStyle name="_DİYARBAKIR AVM - TEKLİF ÇALIŞMASI_6_DR.SADİ KONUK HASTANE ELK. TEKLİF çlş-02.02.2009" xfId="2521"/>
    <cellStyle name="_DİYARBAKIR AVM - TEKLİF ÇALIŞMASI_6_ELEKTRİK YENİ TEKLİF TALEP ÖZET TABLO_YM.21.05.08" xfId="2522"/>
    <cellStyle name="_DİYARBAKIR AVM - TEKLİF ÇALIŞMASI_6_FORUM ÇAMLIK ELEKTRİK  TR-Teklif çalışması" xfId="2523"/>
    <cellStyle name="_DİYARBAKIR AVM - TEKLİF ÇALIŞMASI_6_FORUM ÇAMLIK ELEKTRİK  TR-Teklif çalışması_Areva.Gebze Fabrikası" xfId="2524"/>
    <cellStyle name="_DİYARBAKIR AVM - TEKLİF ÇALIŞMASI_6_FORUM ÇAMLIK ELEKTRİK  TR-Teklif çalışması_cagla (İhale komiyonunca hazırlana icmal)rvz-1" xfId="2525"/>
    <cellStyle name="_DİYARBAKIR AVM - TEKLİF ÇALIŞMASI_6_FORUM ÇAMLIK ELEKTRİK  TR-Teklif çalışması_CAGLA(212 avm ihale komisyonunca hazırlananicmal)" xfId="2526"/>
    <cellStyle name="_DİYARBAKIR AVM - TEKLİF ÇALIŞMASI_6_FORUM ÇAMLIK ELEKTRİK  TR-Teklif çalışması_Dış Hatlar Terminali Extension teklifi" xfId="2527"/>
    <cellStyle name="_DİYARBAKIR AVM - TEKLİF ÇALIŞMASI_6_FORUM ÇAMLIK ELEKTRİK  TR-Teklif çalışması_ELEKTRİK YENİ TEKLİF TALEP ÖZET TABLO_YM.21.05.08" xfId="2528"/>
    <cellStyle name="_DİYARBAKIR AVM - TEKLİF ÇALIŞMASI_6_FORUM ÇAMLIK ELEKTRİK  TR-Teklif çalışması_Marmara Forum Elk Tes İşleri - 21 11 2009" xfId="2529"/>
    <cellStyle name="_DİYARBAKIR AVM - TEKLİF ÇALIŞMASI_6_FORUM ÇAMLIK ELEKTRİK  TR-Teklif çalışması_nNorth East Muharraq Housing Project" xfId="2530"/>
    <cellStyle name="_DİYARBAKIR AVM - TEKLİF ÇALIŞMASI_6_FORUM ÇAMLIK ELEKTRİK  TR-Teklif çalışması_North East Muharraq Housing Project" xfId="2531"/>
    <cellStyle name="_DİYARBAKIR AVM - TEKLİF ÇALIŞMASI_6_FORUM ÇAMLIK ELEKTRİK  TR-Teklif çalışması_Rvz.1 North East Muharraq Housing Çlş" xfId="2532"/>
    <cellStyle name="_DİYARBAKIR AVM - TEKLİF ÇALIŞMASI_6_FORUM ÇAMLIK ELEKTRİK  TR-Teklif çalışması_SANOVEL Ümraniye -Teklif" xfId="2533"/>
    <cellStyle name="_DİYARBAKIR AVM - TEKLİF ÇALIŞMASI_6_FORUM ÇAMLIK ELEKTRİK  TR-Teklif çalışması_vodafone mtx-1 14.07.2009" xfId="2534"/>
    <cellStyle name="_DİYARBAKIR AVM - TEKLİF ÇALIŞMASI_6_Hatay Havaalanı 01-02-2009" xfId="2535"/>
    <cellStyle name="_DİYARBAKIR AVM - TEKLİF ÇALIŞMASI_6_İzmir Aliağa Ceza İnfaz Kampüsü - Elektronik_09.02.2009" xfId="2536"/>
    <cellStyle name="_DİYARBAKIR AVM - TEKLİF ÇALIŞMASI_6_Marmara Forum Elk Tes İşleri - 21 11 2009" xfId="2537"/>
    <cellStyle name="_DİYARBAKIR AVM - TEKLİF ÇALIŞMASI_6_Rvz.1 North East Muharraq Housing Çlş" xfId="2538"/>
    <cellStyle name="_DİYARBAKIR AVM - TEKLİF ÇALIŞMASI_6_SANOVEL Ümraniye -Teklif" xfId="2539"/>
    <cellStyle name="_DİYARBAKIR AVM - TEKLİF ÇALIŞMASI_6_vodafone mtx-1 14.07.2009" xfId="2540"/>
    <cellStyle name="_DİYARBAKIR AVM - TEKLİF ÇALIŞMASI_6_YTÜ_BOQ_02.04.09" xfId="2541"/>
    <cellStyle name="_DİYARBAKIR AVM - TEKLİF ÇALIŞMASI_7" xfId="2542"/>
    <cellStyle name="_DİYARBAKIR AVM - TEKLİF ÇALIŞMASI_7_FORUM ÇAMLIK ELEKTRİK  TR-Teklif çalışması" xfId="2543"/>
    <cellStyle name="_DİYARBAKIR AVM - TEKLİF ÇALIŞMASI_8" xfId="2544"/>
    <cellStyle name="_DİYARBAKIR AVM - TEKLİF ÇALIŞMASI_8_FORUM ÇAMLIK ELEKTRİK  TR-Teklif çalışması" xfId="2545"/>
    <cellStyle name="_DİYARBAKIR AVM - TEKLİF ÇALIŞMASI_9" xfId="2546"/>
    <cellStyle name="_DİYARBAKIR AVM - TEKLİF ÇALIŞMASI_9_FORUM ÇAMLIK ELEKTRİK  TR-Teklif çalışması" xfId="2547"/>
    <cellStyle name="_DİYARBAKIR AVM - TEKLİF ÇALIŞMASI_A" xfId="2548"/>
    <cellStyle name="_DİYARBAKIR AVM - TEKLİF ÇALIŞMASI_A_Areva.Gebze Fabrikası" xfId="2549"/>
    <cellStyle name="_DİYARBAKIR AVM - TEKLİF ÇALIŞMASI_A_cagla (İhale komiyonunca hazırlana icmal)rvz-1" xfId="2550"/>
    <cellStyle name="_DİYARBAKIR AVM - TEKLİF ÇALIŞMASI_A_CAGLA(212 avm ihale komisyonunca hazırlananicmal)" xfId="2551"/>
    <cellStyle name="_DİYARBAKIR AVM - TEKLİF ÇALIŞMASI_A_Dış Hatlar Terminali Extension teklifi" xfId="2552"/>
    <cellStyle name="_DİYARBAKIR AVM - TEKLİF ÇALIŞMASI_A_ELEKTRİK YENİ TEKLİF TALEP ÖZET TABLO_YM.21.05.08" xfId="2553"/>
    <cellStyle name="_DİYARBAKIR AVM - TEKLİF ÇALIŞMASI_A_FORUM ÇAMLIK ELEKTRİK  TR-Teklif çalışması" xfId="2554"/>
    <cellStyle name="_DİYARBAKIR AVM - TEKLİF ÇALIŞMASI_A_Marmara Forum Elk Tes İşleri - 21 11 2009" xfId="2555"/>
    <cellStyle name="_DİYARBAKIR AVM - TEKLİF ÇALIŞMASI_A_nNorth East Muharraq Housing Project" xfId="2556"/>
    <cellStyle name="_DİYARBAKIR AVM - TEKLİF ÇALIŞMASI_A_North East Muharraq Housing Project" xfId="2557"/>
    <cellStyle name="_DİYARBAKIR AVM - TEKLİF ÇALIŞMASI_A_Rvz.1 North East Muharraq Housing Çlş" xfId="2558"/>
    <cellStyle name="_DİYARBAKIR AVM - TEKLİF ÇALIŞMASI_A_SANOVEL Ümraniye -Teklif" xfId="2559"/>
    <cellStyle name="_DİYARBAKIR AVM - TEKLİF ÇALIŞMASI_A_vodafone mtx-1 14.07.2009" xfId="2560"/>
    <cellStyle name="_DİYARBAKIR AVM - TEKLİF ÇALIŞMASI_B" xfId="2561"/>
    <cellStyle name="_DİYARBAKIR AVM - TEKLİF ÇALIŞMASI_B_FORUM ÇAMLIK ELEKTRİK  TR-Teklif çalışması" xfId="2562"/>
    <cellStyle name="_DİYARBAKIR AVM - TEKLİF ÇALIŞMASI_C" xfId="2563"/>
    <cellStyle name="_DİYARBAKIR AVM - TEKLİF ÇALIŞMASI_C_FORUM ÇAMLIK ELEKTRİK  TR-Teklif çalışması" xfId="2564"/>
    <cellStyle name="_DİYARBAKIR AVM - TEKLİF ÇALIŞMASI_D" xfId="2565"/>
    <cellStyle name="_DİYARBAKIR AVM - TEKLİF ÇALIŞMASI_D_FORUM ÇAMLIK ELEKTRİK  TR-Teklif çalışması" xfId="2566"/>
    <cellStyle name="_DİYARBAKIR AVM - TEKLİF ÇALIŞMASI_D_FORUM ÇAMLIK ELEKTRİK  TR-Teklif çalışması_Areva.Gebze Fabrikası" xfId="2567"/>
    <cellStyle name="_DİYARBAKIR AVM - TEKLİF ÇALIŞMASI_D_FORUM ÇAMLIK ELEKTRİK  TR-Teklif çalışması_cagla (İhale komiyonunca hazırlana icmal)rvz-1" xfId="2568"/>
    <cellStyle name="_DİYARBAKIR AVM - TEKLİF ÇALIŞMASI_D_FORUM ÇAMLIK ELEKTRİK  TR-Teklif çalışması_CAGLA(212 avm ihale komisyonunca hazırlananicmal)" xfId="2569"/>
    <cellStyle name="_DİYARBAKIR AVM - TEKLİF ÇALIŞMASI_D_FORUM ÇAMLIK ELEKTRİK  TR-Teklif çalışması_Dış Hatlar Terminali Extension teklifi" xfId="2570"/>
    <cellStyle name="_DİYARBAKIR AVM - TEKLİF ÇALIŞMASI_D_FORUM ÇAMLIK ELEKTRİK  TR-Teklif çalışması_DR.SADİ KONUK HASTANE ELK. TEKLİF çlş-02.02.2009" xfId="2571"/>
    <cellStyle name="_DİYARBAKIR AVM - TEKLİF ÇALIŞMASI_D_FORUM ÇAMLIK ELEKTRİK  TR-Teklif çalışması_ELEKTRİK YENİ TEKLİF TALEP ÖZET TABLO_YM.21.05.08" xfId="2572"/>
    <cellStyle name="_DİYARBAKIR AVM - TEKLİF ÇALIŞMASI_D_FORUM ÇAMLIK ELEKTRİK  TR-Teklif çalışması_Hatay Havaalanı 01-02-2009" xfId="2573"/>
    <cellStyle name="_DİYARBAKIR AVM - TEKLİF ÇALIŞMASI_D_FORUM ÇAMLIK ELEKTRİK  TR-Teklif çalışması_İzmir Aliağa Ceza İnfaz Kampüsü - Elektronik_09.02.2009" xfId="2574"/>
    <cellStyle name="_DİYARBAKIR AVM - TEKLİF ÇALIŞMASI_D_FORUM ÇAMLIK ELEKTRİK  TR-Teklif çalışması_Marmara Forum Elk Tes İşleri - 21 11 2009" xfId="2575"/>
    <cellStyle name="_DİYARBAKIR AVM - TEKLİF ÇALIŞMASI_D_FORUM ÇAMLIK ELEKTRİK  TR-Teklif çalışması_Rvz.1 North East Muharraq Housing Çlş" xfId="2576"/>
    <cellStyle name="_DİYARBAKIR AVM - TEKLİF ÇALIŞMASI_D_FORUM ÇAMLIK ELEKTRİK  TR-Teklif çalışması_SANOVEL Ümraniye -Teklif" xfId="2577"/>
    <cellStyle name="_DİYARBAKIR AVM - TEKLİF ÇALIŞMASI_D_FORUM ÇAMLIK ELEKTRİK  TR-Teklif çalışması_vodafone mtx-1 14.07.2009" xfId="2578"/>
    <cellStyle name="_DİYARBAKIR AVM - TEKLİF ÇALIŞMASI_D_FORUM ÇAMLIK ELEKTRİK  TR-Teklif çalışması_YTÜ_BOQ_02.04.09" xfId="2579"/>
    <cellStyle name="_DİYARBAKIR AVM - TEKLİF ÇALIŞMASI_E" xfId="2580"/>
    <cellStyle name="_DİYARBAKIR AVM - TEKLİF ÇALIŞMASI_E_05.10.2009 Anel Teklif" xfId="2581"/>
    <cellStyle name="_DİYARBAKIR AVM - TEKLİF ÇALIŞMASI_E_06.10.2009 YapıYorum Teklif" xfId="2582"/>
    <cellStyle name="_DİYARBAKIR AVM - TEKLİF ÇALIŞMASI_E_Areva.Gebze Fabrikası" xfId="2583"/>
    <cellStyle name="_DİYARBAKIR AVM - TEKLİF ÇALIŞMASI_E_Areva.Gebze Fabrikası_05.10.2009 Anel Teklif" xfId="2584"/>
    <cellStyle name="_DİYARBAKIR AVM - TEKLİF ÇALIŞMASI_E_Areva.Gebze Fabrikası_06.10.2009 YapıYorum Teklif" xfId="2585"/>
    <cellStyle name="_DİYARBAKIR AVM - TEKLİF ÇALIŞMASI_E_cagla (İhale komiyonunca hazırlana icmal)rvz-1" xfId="2586"/>
    <cellStyle name="_DİYARBAKIR AVM - TEKLİF ÇALIŞMASI_E_CAGLA(212 avm ihale komisyonunca hazırlananicmal)" xfId="2587"/>
    <cellStyle name="_DİYARBAKIR AVM - TEKLİF ÇALIŞMASI_E_Dış Hatlar Terminali Extension teklifi" xfId="2588"/>
    <cellStyle name="_DİYARBAKIR AVM - TEKLİF ÇALIŞMASI_E_Dış Hatlar Terminali Extension teklifi_05.10.2009 Anel Teklif" xfId="2589"/>
    <cellStyle name="_DİYARBAKIR AVM - TEKLİF ÇALIŞMASI_E_Dış Hatlar Terminali Extension teklifi_06.10.2009 YapıYorum Teklif" xfId="2590"/>
    <cellStyle name="_DİYARBAKIR AVM - TEKLİF ÇALIŞMASI_E_DR.SADİ KONUK HASTANE ELK. TEKLİF çlş-02.02.2009" xfId="2591"/>
    <cellStyle name="_DİYARBAKIR AVM - TEKLİF ÇALIŞMASI_E_ELEKTRİK YENİ TEKLİF TALEP ÖZET TABLO_YM.21.05.08" xfId="2592"/>
    <cellStyle name="_DİYARBAKIR AVM - TEKLİF ÇALIŞMASI_E_Hatay Havaalanı 01-02-2009" xfId="2593"/>
    <cellStyle name="_DİYARBAKIR AVM - TEKLİF ÇALIŞMASI_E_Hatay Havaalanı 01-02-2009_05.10.2009 Anel Teklif" xfId="2594"/>
    <cellStyle name="_DİYARBAKIR AVM - TEKLİF ÇALIŞMASI_E_Hatay Havaalanı 01-02-2009_06.10.2009 YapıYorum Teklif" xfId="2595"/>
    <cellStyle name="_DİYARBAKIR AVM - TEKLİF ÇALIŞMASI_E_İzmir Aliağa Ceza İnfaz Kampüsü - Elektronik_09.02.2009" xfId="2596"/>
    <cellStyle name="_DİYARBAKIR AVM - TEKLİF ÇALIŞMASI_E_İzmir Aliağa Ceza İnfaz Kampüsü - Elektronik_09.02.2009_05.10.2009 Anel Teklif" xfId="2597"/>
    <cellStyle name="_DİYARBAKIR AVM - TEKLİF ÇALIŞMASI_E_İzmir Aliağa Ceza İnfaz Kampüsü - Elektronik_09.02.2009_06.10.2009 YapıYorum Teklif" xfId="2598"/>
    <cellStyle name="_DİYARBAKIR AVM - TEKLİF ÇALIŞMASI_E_Marmara Forum Elk Tes İşleri - 21 11 2009" xfId="2599"/>
    <cellStyle name="_DİYARBAKIR AVM - TEKLİF ÇALIŞMASI_E_Rvz.1 North East Muharraq Housing Çlş" xfId="2600"/>
    <cellStyle name="_DİYARBAKIR AVM - TEKLİF ÇALIŞMASI_E_SANOVEL Ümraniye -Teklif" xfId="2601"/>
    <cellStyle name="_DİYARBAKIR AVM - TEKLİF ÇALIŞMASI_E_vodafone mtx-1 14.07.2009" xfId="2602"/>
    <cellStyle name="_DİYARBAKIR AVM - TEKLİF ÇALIŞMASI_E_vodafone mtx-1 14.07.2009_05.10.2009 Anel Teklif" xfId="2603"/>
    <cellStyle name="_DİYARBAKIR AVM - TEKLİF ÇALIŞMASI_E_vodafone mtx-1 14.07.2009_06.10.2009 YapıYorum Teklif" xfId="2604"/>
    <cellStyle name="_DİYARBAKIR AVM - TEKLİF ÇALIŞMASI_E_YTÜ_BOQ_02.04.09" xfId="2605"/>
    <cellStyle name="_DİYARBAKIR AVM - TEKLİF ÇALIŞMASI_E_YTÜ_BOQ_02.04.09_05.10.2009 Anel Teklif" xfId="2606"/>
    <cellStyle name="_DİYARBAKIR AVM - TEKLİF ÇALIŞMASI_E_YTÜ_BOQ_02.04.09_06.10.2009 YapıYorum Teklif" xfId="2607"/>
    <cellStyle name="_DİYARBAKIR AVM - TEKLİF ÇALIŞMASI_FORUM ÇAMLIK ELEKTRİK  TR-Teklif çalışması" xfId="2608"/>
    <cellStyle name="_DİYARBAKIR AVM - TEKLİF ÇALIŞMASI_FORUM ÇAMLIK ELEKTRİK  TR-Teklif çalışması_Areva.Gebze Fabrikası" xfId="2609"/>
    <cellStyle name="_DİYARBAKIR AVM - TEKLİF ÇALIŞMASI_FORUM ÇAMLIK ELEKTRİK  TR-Teklif çalışması_cagla (İhale komiyonunca hazırlana icmal)rvz-1" xfId="2610"/>
    <cellStyle name="_DİYARBAKIR AVM - TEKLİF ÇALIŞMASI_FORUM ÇAMLIK ELEKTRİK  TR-Teklif çalışması_CAGLA(212 avm ihale komisyonunca hazırlananicmal)" xfId="2611"/>
    <cellStyle name="_DİYARBAKIR AVM - TEKLİF ÇALIŞMASI_FORUM ÇAMLIK ELEKTRİK  TR-Teklif çalışması_Dış Hatlar Terminali Extension teklifi" xfId="2612"/>
    <cellStyle name="_DİYARBAKIR AVM - TEKLİF ÇALIŞMASI_FORUM ÇAMLIK ELEKTRİK  TR-Teklif çalışması_DR.SADİ KONUK HASTANE ELK. TEKLİF çlş-02.02.2009" xfId="2613"/>
    <cellStyle name="_DİYARBAKIR AVM - TEKLİF ÇALIŞMASI_FORUM ÇAMLIK ELEKTRİK  TR-Teklif çalışması_ELEKTRİK YENİ TEKLİF TALEP ÖZET TABLO_YM.21.05.08" xfId="2614"/>
    <cellStyle name="_DİYARBAKIR AVM - TEKLİF ÇALIŞMASI_FORUM ÇAMLIK ELEKTRİK  TR-Teklif çalışması_Hatay Havaalanı 01-02-2009" xfId="2615"/>
    <cellStyle name="_DİYARBAKIR AVM - TEKLİF ÇALIŞMASI_FORUM ÇAMLIK ELEKTRİK  TR-Teklif çalışması_İzmir Aliağa Ceza İnfaz Kampüsü - Elektronik_09.02.2009" xfId="2616"/>
    <cellStyle name="_DİYARBAKIR AVM - TEKLİF ÇALIŞMASI_FORUM ÇAMLIK ELEKTRİK  TR-Teklif çalışması_Marmara Forum Elk Tes İşleri - 21 11 2009" xfId="2617"/>
    <cellStyle name="_DİYARBAKIR AVM - TEKLİF ÇALIŞMASI_FORUM ÇAMLIK ELEKTRİK  TR-Teklif çalışması_Rvz.1 North East Muharraq Housing Çlş" xfId="2618"/>
    <cellStyle name="_DİYARBAKIR AVM - TEKLİF ÇALIŞMASI_FORUM ÇAMLIK ELEKTRİK  TR-Teklif çalışması_SANOVEL Ümraniye -Teklif" xfId="2619"/>
    <cellStyle name="_DİYARBAKIR AVM - TEKLİF ÇALIŞMASI_FORUM ÇAMLIK ELEKTRİK  TR-Teklif çalışması_vodafone mtx-1 14.07.2009" xfId="2620"/>
    <cellStyle name="_DİYARBAKIR AVM - TEKLİF ÇALIŞMASI_FORUM ÇAMLIK ELEKTRİK  TR-Teklif çalışması_YTÜ_BOQ_02.04.09" xfId="2621"/>
    <cellStyle name="_DİYARBAKIR AVM - TEKLİF ÇALIŞMASI13.11.2006" xfId="2622"/>
    <cellStyle name="_DİYARBAKIR AVM - TEKLİF ÇALIŞMASI13.11.2006 ( NEO İL FİYATLAR İLE)" xfId="2623"/>
    <cellStyle name="_DİYARBAKIR AVM - TEKLİF ÇALIŞMASI13.11.2006 ( NEO İL FİYATLAR İLE)_1" xfId="2624"/>
    <cellStyle name="_DİYARBAKIR AVM - TEKLİF ÇALIŞMASI13.11.2006 ( NEO İL FİYATLAR İLE)_1_Areva.Gebze Fabrikası" xfId="2625"/>
    <cellStyle name="_DİYARBAKIR AVM - TEKLİF ÇALIŞMASI13.11.2006 ( NEO İL FİYATLAR İLE)_1_cagla (İhale komiyonunca hazırlana icmal)rvz-1" xfId="2626"/>
    <cellStyle name="_DİYARBAKIR AVM - TEKLİF ÇALIŞMASI13.11.2006 ( NEO İL FİYATLAR İLE)_1_CAGLA(212 avm ihale komisyonunca hazırlananicmal)" xfId="2627"/>
    <cellStyle name="_DİYARBAKIR AVM - TEKLİF ÇALIŞMASI13.11.2006 ( NEO İL FİYATLAR İLE)_1_Dış Hatlar Terminali Extension teklifi" xfId="2628"/>
    <cellStyle name="_DİYARBAKIR AVM - TEKLİF ÇALIŞMASI13.11.2006 ( NEO İL FİYATLAR İLE)_1_DR.SADİ KONUK HASTANE ELK. TEKLİF çlş-02.02.2009" xfId="2629"/>
    <cellStyle name="_DİYARBAKIR AVM - TEKLİF ÇALIŞMASI13.11.2006 ( NEO İL FİYATLAR İLE)_1_ELEKTRİK YENİ TEKLİF TALEP ÖZET TABLO_YM.21.05.08" xfId="2630"/>
    <cellStyle name="_DİYARBAKIR AVM - TEKLİF ÇALIŞMASI13.11.2006 ( NEO İL FİYATLAR İLE)_1_Hatay Havaalanı 01-02-2009" xfId="2631"/>
    <cellStyle name="_DİYARBAKIR AVM - TEKLİF ÇALIŞMASI13.11.2006 ( NEO İL FİYATLAR İLE)_1_İzmir Aliağa Ceza İnfaz Kampüsü - Elektronik_09.02.2009" xfId="2632"/>
    <cellStyle name="_DİYARBAKIR AVM - TEKLİF ÇALIŞMASI13.11.2006 ( NEO İL FİYATLAR İLE)_1_Marmara Forum Elk Tes İşleri - 21 11 2009" xfId="2633"/>
    <cellStyle name="_DİYARBAKIR AVM - TEKLİF ÇALIŞMASI13.11.2006 ( NEO İL FİYATLAR İLE)_1_Rvz.1 North East Muharraq Housing Çlş" xfId="2634"/>
    <cellStyle name="_DİYARBAKIR AVM - TEKLİF ÇALIŞMASI13.11.2006 ( NEO İL FİYATLAR İLE)_1_SANOVEL Ümraniye -Teklif" xfId="2635"/>
    <cellStyle name="_DİYARBAKIR AVM - TEKLİF ÇALIŞMASI13.11.2006 ( NEO İL FİYATLAR İLE)_1_vodafone mtx-1 14.07.2009" xfId="2636"/>
    <cellStyle name="_DİYARBAKIR AVM - TEKLİF ÇALIŞMASI13.11.2006 ( NEO İL FİYATLAR İLE)_1_YTÜ_BOQ_02.04.09" xfId="2637"/>
    <cellStyle name="_DİYARBAKIR AVM - TEKLİF ÇALIŞMASI13.11.2006 ( NEO İL FİYATLAR İLE)_2" xfId="2638"/>
    <cellStyle name="_DİYARBAKIR AVM - TEKLİF ÇALIŞMASI13.11.2006 ( NEO İL FİYATLAR İLE)_3" xfId="2639"/>
    <cellStyle name="_DİYARBAKIR AVM - TEKLİF ÇALIŞMASI13.11.2006 ( NEO İL FİYATLAR İLE)_4" xfId="2640"/>
    <cellStyle name="_DİYARBAKIR AVM - TEKLİF ÇALIŞMASI13.11.2006 ( NEO İL FİYATLAR İLE)_5" xfId="2641"/>
    <cellStyle name="_DİYARBAKIR AVM - TEKLİF ÇALIŞMASI13.11.2006 ( NEO İL FİYATLAR İLE)_6" xfId="2642"/>
    <cellStyle name="_DİYARBAKIR AVM - TEKLİF ÇALIŞMASI13.11.2006 ( NEO İL FİYATLAR İLE)_6_05.10.2009 Anel Teklif" xfId="2643"/>
    <cellStyle name="_DİYARBAKIR AVM - TEKLİF ÇALIŞMASI13.11.2006 ( NEO İL FİYATLAR İLE)_6_06.10.2009 YapıYorum Teklif" xfId="2644"/>
    <cellStyle name="_DİYARBAKIR AVM - TEKLİF ÇALIŞMASI13.11.2006 ( NEO İL FİYATLAR İLE)_6_Areva.Gebze Fabrikası" xfId="2645"/>
    <cellStyle name="_DİYARBAKIR AVM - TEKLİF ÇALIŞMASI13.11.2006 ( NEO İL FİYATLAR İLE)_6_Areva.Gebze Fabrikası_05.10.2009 Anel Teklif" xfId="2646"/>
    <cellStyle name="_DİYARBAKIR AVM - TEKLİF ÇALIŞMASI13.11.2006 ( NEO İL FİYATLAR İLE)_6_Areva.Gebze Fabrikası_06.10.2009 YapıYorum Teklif" xfId="2647"/>
    <cellStyle name="_DİYARBAKIR AVM - TEKLİF ÇALIŞMASI13.11.2006 ( NEO İL FİYATLAR İLE)_6_cagla (İhale komiyonunca hazırlana icmal)rvz-1" xfId="2648"/>
    <cellStyle name="_DİYARBAKIR AVM - TEKLİF ÇALIŞMASI13.11.2006 ( NEO İL FİYATLAR İLE)_6_CAGLA(212 avm ihale komisyonunca hazırlananicmal)" xfId="2649"/>
    <cellStyle name="_DİYARBAKIR AVM - TEKLİF ÇALIŞMASI13.11.2006 ( NEO İL FİYATLAR İLE)_6_Dış Hatlar Terminali Extension teklifi" xfId="2650"/>
    <cellStyle name="_DİYARBAKIR AVM - TEKLİF ÇALIŞMASI13.11.2006 ( NEO İL FİYATLAR İLE)_6_Dış Hatlar Terminali Extension teklifi_05.10.2009 Anel Teklif" xfId="2651"/>
    <cellStyle name="_DİYARBAKIR AVM - TEKLİF ÇALIŞMASI13.11.2006 ( NEO İL FİYATLAR İLE)_6_Dış Hatlar Terminali Extension teklifi_06.10.2009 YapıYorum Teklif" xfId="2652"/>
    <cellStyle name="_DİYARBAKIR AVM - TEKLİF ÇALIŞMASI13.11.2006 ( NEO İL FİYATLAR İLE)_6_DR.SADİ KONUK HASTANE ELK. TEKLİF çlş-02.02.2009" xfId="2653"/>
    <cellStyle name="_DİYARBAKIR AVM - TEKLİF ÇALIŞMASI13.11.2006 ( NEO İL FİYATLAR İLE)_6_ELEKTRİK YENİ TEKLİF TALEP ÖZET TABLO_YM.21.05.08" xfId="2654"/>
    <cellStyle name="_DİYARBAKIR AVM - TEKLİF ÇALIŞMASI13.11.2006 ( NEO İL FİYATLAR İLE)_6_Hatay Havaalanı 01-02-2009" xfId="2655"/>
    <cellStyle name="_DİYARBAKIR AVM - TEKLİF ÇALIŞMASI13.11.2006 ( NEO İL FİYATLAR İLE)_6_Hatay Havaalanı 01-02-2009_05.10.2009 Anel Teklif" xfId="2656"/>
    <cellStyle name="_DİYARBAKIR AVM - TEKLİF ÇALIŞMASI13.11.2006 ( NEO İL FİYATLAR İLE)_6_Hatay Havaalanı 01-02-2009_06.10.2009 YapıYorum Teklif" xfId="2657"/>
    <cellStyle name="_DİYARBAKIR AVM - TEKLİF ÇALIŞMASI13.11.2006 ( NEO İL FİYATLAR İLE)_6_İzmir Aliağa Ceza İnfaz Kampüsü - Elektronik_09.02.2009" xfId="2658"/>
    <cellStyle name="_DİYARBAKIR AVM - TEKLİF ÇALIŞMASI13.11.2006 ( NEO İL FİYATLAR İLE)_6_İzmir Aliağa Ceza İnfaz Kampüsü - Elektronik_09.02.2009_05.10.2009 Anel Teklif" xfId="2659"/>
    <cellStyle name="_DİYARBAKIR AVM - TEKLİF ÇALIŞMASI13.11.2006 ( NEO İL FİYATLAR İLE)_6_İzmir Aliağa Ceza İnfaz Kampüsü - Elektronik_09.02.2009_06.10.2009 YapıYorum Teklif" xfId="2660"/>
    <cellStyle name="_DİYARBAKIR AVM - TEKLİF ÇALIŞMASI13.11.2006 ( NEO İL FİYATLAR İLE)_6_Marmara Forum Elk Tes İşleri - 21 11 2009" xfId="2661"/>
    <cellStyle name="_DİYARBAKIR AVM - TEKLİF ÇALIŞMASI13.11.2006 ( NEO İL FİYATLAR İLE)_6_Rvz.1 North East Muharraq Housing Çlş" xfId="2662"/>
    <cellStyle name="_DİYARBAKIR AVM - TEKLİF ÇALIŞMASI13.11.2006 ( NEO İL FİYATLAR İLE)_6_SANOVEL Ümraniye -Teklif" xfId="2663"/>
    <cellStyle name="_DİYARBAKIR AVM - TEKLİF ÇALIŞMASI13.11.2006 ( NEO İL FİYATLAR İLE)_6_vodafone mtx-1 14.07.2009" xfId="2664"/>
    <cellStyle name="_DİYARBAKIR AVM - TEKLİF ÇALIŞMASI13.11.2006 ( NEO İL FİYATLAR İLE)_6_vodafone mtx-1 14.07.2009_05.10.2009 Anel Teklif" xfId="2665"/>
    <cellStyle name="_DİYARBAKIR AVM - TEKLİF ÇALIŞMASI13.11.2006 ( NEO İL FİYATLAR İLE)_6_vodafone mtx-1 14.07.2009_06.10.2009 YapıYorum Teklif" xfId="2666"/>
    <cellStyle name="_DİYARBAKIR AVM - TEKLİF ÇALIŞMASI13.11.2006 ( NEO İL FİYATLAR İLE)_6_YTÜ_BOQ_02.04.09" xfId="2667"/>
    <cellStyle name="_DİYARBAKIR AVM - TEKLİF ÇALIŞMASI13.11.2006 ( NEO İL FİYATLAR İLE)_6_YTÜ_BOQ_02.04.09_05.10.2009 Anel Teklif" xfId="2668"/>
    <cellStyle name="_DİYARBAKIR AVM - TEKLİF ÇALIŞMASI13.11.2006 ( NEO İL FİYATLAR İLE)_6_YTÜ_BOQ_02.04.09_06.10.2009 YapıYorum Teklif" xfId="2669"/>
    <cellStyle name="_DİYARBAKIR AVM - TEKLİF ÇALIŞMASI13.11.2006 ( NEO İL FİYATLAR İLE)_7" xfId="2670"/>
    <cellStyle name="_DİYARBAKIR AVM - TEKLİF ÇALIŞMASI13.11.2006 ( NEO İL FİYATLAR İLE)_7_Areva.Gebze Fabrikası" xfId="2671"/>
    <cellStyle name="_DİYARBAKIR AVM - TEKLİF ÇALIŞMASI13.11.2006 ( NEO İL FİYATLAR İLE)_7_cagla (İhale komiyonunca hazırlana icmal)rvz-1" xfId="2672"/>
    <cellStyle name="_DİYARBAKIR AVM - TEKLİF ÇALIŞMASI13.11.2006 ( NEO İL FİYATLAR İLE)_7_CAGLA(212 avm ihale komisyonunca hazırlananicmal)" xfId="2673"/>
    <cellStyle name="_DİYARBAKIR AVM - TEKLİF ÇALIŞMASI13.11.2006 ( NEO İL FİYATLAR İLE)_7_Dış Hatlar Terminali Extension teklifi" xfId="2674"/>
    <cellStyle name="_DİYARBAKIR AVM - TEKLİF ÇALIŞMASI13.11.2006 ( NEO İL FİYATLAR İLE)_7_DR.SADİ KONUK HASTANE ELK. TEKLİF çlş-02.02.2009" xfId="2675"/>
    <cellStyle name="_DİYARBAKIR AVM - TEKLİF ÇALIŞMASI13.11.2006 ( NEO İL FİYATLAR İLE)_7_ELEKTRİK YENİ TEKLİF TALEP ÖZET TABLO_YM.21.05.08" xfId="2676"/>
    <cellStyle name="_DİYARBAKIR AVM - TEKLİF ÇALIŞMASI13.11.2006 ( NEO İL FİYATLAR İLE)_7_Hatay Havaalanı 01-02-2009" xfId="2677"/>
    <cellStyle name="_DİYARBAKIR AVM - TEKLİF ÇALIŞMASI13.11.2006 ( NEO İL FİYATLAR İLE)_7_İzmir Aliağa Ceza İnfaz Kampüsü - Elektronik_09.02.2009" xfId="2678"/>
    <cellStyle name="_DİYARBAKIR AVM - TEKLİF ÇALIŞMASI13.11.2006 ( NEO İL FİYATLAR İLE)_7_Marmara Forum Elk Tes İşleri - 21 11 2009" xfId="2679"/>
    <cellStyle name="_DİYARBAKIR AVM - TEKLİF ÇALIŞMASI13.11.2006 ( NEO İL FİYATLAR İLE)_7_Rvz.1 North East Muharraq Housing Çlş" xfId="2680"/>
    <cellStyle name="_DİYARBAKIR AVM - TEKLİF ÇALIŞMASI13.11.2006 ( NEO İL FİYATLAR İLE)_7_SANOVEL Ümraniye -Teklif" xfId="2681"/>
    <cellStyle name="_DİYARBAKIR AVM - TEKLİF ÇALIŞMASI13.11.2006 ( NEO İL FİYATLAR İLE)_7_vodafone mtx-1 14.07.2009" xfId="2682"/>
    <cellStyle name="_DİYARBAKIR AVM - TEKLİF ÇALIŞMASI13.11.2006 ( NEO İL FİYATLAR İLE)_7_YTÜ_BOQ_02.04.09" xfId="2683"/>
    <cellStyle name="_DİYARBAKIR AVM - TEKLİF ÇALIŞMASI13.11.2006 ( NEO İL FİYATLAR İLE)_8" xfId="2684"/>
    <cellStyle name="_DİYARBAKIR AVM - TEKLİF ÇALIŞMASI13.11.2006 ( NEO İL FİYATLAR İLE)_9" xfId="2685"/>
    <cellStyle name="_DİYARBAKIR AVM - TEKLİF ÇALIŞMASI13.11.2006 ( NEO İL FİYATLAR İLE)_A" xfId="2686"/>
    <cellStyle name="_DİYARBAKIR AVM - TEKLİF ÇALIŞMASI13.11.2006 ( NEO İL FİYATLAR İLE)_B" xfId="2687"/>
    <cellStyle name="_DİYARBAKIR AVM - TEKLİF ÇALIŞMASI13.11.2006 ( NEO İL FİYATLAR İLE)_C" xfId="2688"/>
    <cellStyle name="_DİYARBAKIR AVM - TEKLİF ÇALIŞMASI13.11.2006 ( NEO İL FİYATLAR İLE)_D" xfId="2689"/>
    <cellStyle name="_DİYARBAKIR AVM - TEKLİF ÇALIŞMASI13.11.2006_1" xfId="2690"/>
    <cellStyle name="_DİYARBAKIR AVM - TEKLİF ÇALIŞMASI13.11.2006_2" xfId="2691"/>
    <cellStyle name="_DİYARBAKIR AVM - TEKLİF ÇALIŞMASI13.11.2006_3" xfId="2692"/>
    <cellStyle name="_DİYARBAKIR AVM - TEKLİF ÇALIŞMASI13.11.2006_4" xfId="2693"/>
    <cellStyle name="_DİYARBAKIR AVM - TEKLİF ÇALIŞMASI13.11.2006_5" xfId="2694"/>
    <cellStyle name="_DİYARBAKIR AVM - TEKLİF ÇALIŞMASI13.11.2006_6" xfId="2695"/>
    <cellStyle name="_DİYARBAKIR AVM - TEKLİF ÇALIŞMASI13.11.2006_6_cagla (İhale komiyonunca hazırlana icmal)rvz-1" xfId="2696"/>
    <cellStyle name="_DİYARBAKIR AVM - TEKLİF ÇALIŞMASI13.11.2006_6_CAGLA(212 avm ihale komisyonunca hazırlananicmal)" xfId="2697"/>
    <cellStyle name="_DİYARBAKIR AVM - TEKLİF ÇALIŞMASI13.11.2006_6_ELEKTRİK YENİ TEKLİF TALEP ÖZET TABLO_YM.21.05.08" xfId="2698"/>
    <cellStyle name="_DİYARBAKIR AVM - TEKLİF ÇALIŞMASI13.11.2006_6_nNorth East Muharraq Housing Project" xfId="2699"/>
    <cellStyle name="_DİYARBAKIR AVM - TEKLİF ÇALIŞMASI13.11.2006_6_North East Muharraq Housing Project" xfId="2700"/>
    <cellStyle name="_DİYARBAKIR AVM - TEKLİF ÇALIŞMASI13.11.2006_6_Rvz.1 North East Muharraq Housing Çlş" xfId="2701"/>
    <cellStyle name="_DİYARBAKIR AVM - TEKLİF ÇALIŞMASI13.11.2006_6_SANOVEL Ümraniye -Teklif" xfId="2702"/>
    <cellStyle name="_DİYARBAKIR AVM - TEKLİF ÇALIŞMASI13.11.2006_7" xfId="2703"/>
    <cellStyle name="_DİYARBAKIR AVM - TEKLİF ÇALIŞMASI13.11.2006_8" xfId="2704"/>
    <cellStyle name="_DİYARBAKIR AVM - TEKLİF ÇALIŞMASI13.11.2006_9" xfId="2705"/>
    <cellStyle name="_DİYARBAKIR AVM - TEKLİF ÇALIŞMASI13.11.2006_A" xfId="2706"/>
    <cellStyle name="_DİYARBAKIR AVM - TEKLİF ÇALIŞMASI13.11.2006_B" xfId="2707"/>
    <cellStyle name="_DİYARBAKIR AVM - TEKLİF ÇALIŞMASI13.11.2006_C" xfId="2708"/>
    <cellStyle name="_DİYARBAKIR AVM - TEKLİF ÇALIŞMASI13.11.2006_cagla (İhale komiyonunca hazırlana icmal)rvz-1" xfId="2709"/>
    <cellStyle name="_DİYARBAKIR AVM - TEKLİF ÇALIŞMASI13.11.2006_CAGLA(212 avm ihale komisyonunca hazırlananicmal)" xfId="2710"/>
    <cellStyle name="_DİYARBAKIR AVM - TEKLİF ÇALIŞMASI13.11.2006_D" xfId="2711"/>
    <cellStyle name="_DİYARBAKIR AVM - TEKLİF ÇALIŞMASI13.11.2006_D_cagla (İhale komiyonunca hazırlana icmal)rvz-1" xfId="2712"/>
    <cellStyle name="_DİYARBAKIR AVM - TEKLİF ÇALIŞMASI13.11.2006_D_CAGLA(212 avm ihale komisyonunca hazırlananicmal)" xfId="2713"/>
    <cellStyle name="_DİYARBAKIR AVM - TEKLİF ÇALIŞMASI13.11.2006_D_DR.SADİ KONUK HASTANE ELK. TEKLİF çlş-02.02.2009" xfId="2714"/>
    <cellStyle name="_DİYARBAKIR AVM - TEKLİF ÇALIŞMASI13.11.2006_D_ELEKTRİK YENİ TEKLİF TALEP ÖZET TABLO_YM.21.05.08" xfId="2715"/>
    <cellStyle name="_DİYARBAKIR AVM - TEKLİF ÇALIŞMASI13.11.2006_D_Rvz.1 North East Muharraq Housing Çlş" xfId="2716"/>
    <cellStyle name="_DİYARBAKIR AVM - TEKLİF ÇALIŞMASI13.11.2006_D_SANOVEL Ümraniye -Teklif" xfId="2717"/>
    <cellStyle name="_DİYARBAKIR AVM - TEKLİF ÇALIŞMASI13.11.2006_DR.SADİ KONUK HASTANE ELK. TEKLİF çlş-02.02.2009" xfId="2718"/>
    <cellStyle name="_DİYARBAKIR AVM - TEKLİF ÇALIŞMASI13.11.2006_E" xfId="2719"/>
    <cellStyle name="_DİYARBAKIR AVM - TEKLİF ÇALIŞMASI13.11.2006_E_cagla (İhale komiyonunca hazırlana icmal)rvz-1" xfId="2720"/>
    <cellStyle name="_DİYARBAKIR AVM - TEKLİF ÇALIŞMASI13.11.2006_E_CAGLA(212 avm ihale komisyonunca hazırlananicmal)" xfId="2721"/>
    <cellStyle name="_DİYARBAKIR AVM - TEKLİF ÇALIŞMASI13.11.2006_E_DR.SADİ KONUK HASTANE ELK. TEKLİF çlş-02.02.2009" xfId="2722"/>
    <cellStyle name="_DİYARBAKIR AVM - TEKLİF ÇALIŞMASI13.11.2006_E_ELEKTRİK YENİ TEKLİF TALEP ÖZET TABLO_YM.21.05.08" xfId="2723"/>
    <cellStyle name="_DİYARBAKIR AVM - TEKLİF ÇALIŞMASI13.11.2006_E_Rvz.1 North East Muharraq Housing Çlş" xfId="2724"/>
    <cellStyle name="_DİYARBAKIR AVM - TEKLİF ÇALIŞMASI13.11.2006_E_SANOVEL Ümraniye -Teklif" xfId="2725"/>
    <cellStyle name="_DİYARBAKIR AVM - TEKLİF ÇALIŞMASI13.11.2006_ELEKTRİK YENİ TEKLİF TALEP ÖZET TABLO_YM.21.05.08" xfId="2726"/>
    <cellStyle name="_DİYARBAKIR AVM - TEKLİF ÇALIŞMASI13.11.2006_Rvz.1 North East Muharraq Housing Çlş" xfId="2727"/>
    <cellStyle name="_DİYARBAKIR AVM - TEKLİF ÇALIŞMASI13.11.2006_SANOVEL Ümraniye -Teklif" xfId="2728"/>
    <cellStyle name="_DİYARBAKIR AVM- TEKLİF ÇALIŞMASI-20.12.2006 (JEN.HARİÇ)" xfId="2729"/>
    <cellStyle name="_DİYARBAKIR AVM- TEKLİF ÇALIŞMASI-20.12.2006 (JEN.HARİÇ)_1" xfId="2730"/>
    <cellStyle name="_DİYARBAKIR AVM- TEKLİF ÇALIŞMASI-20.12.2006 (JEN.HARİÇ)_1_cagla (İhale komiyonunca hazırlana icmal)rvz-1" xfId="2731"/>
    <cellStyle name="_DİYARBAKIR AVM- TEKLİF ÇALIŞMASI-20.12.2006 (JEN.HARİÇ)_1_CAGLA(212 avm ihale komisyonunca hazırlananicmal)" xfId="2732"/>
    <cellStyle name="_DİYARBAKIR AVM- TEKLİF ÇALIŞMASI-20.12.2006 (JEN.HARİÇ)_1_DR.SADİ KONUK HASTANE ELK. TEKLİF çlş-02.02.2009" xfId="2733"/>
    <cellStyle name="_DİYARBAKIR AVM- TEKLİF ÇALIŞMASI-20.12.2006 (JEN.HARİÇ)_1_ELEKTRİK YENİ TEKLİF TALEP ÖZET TABLO_YM.21.05.08" xfId="2734"/>
    <cellStyle name="_DİYARBAKIR AVM- TEKLİF ÇALIŞMASI-20.12.2006 (JEN.HARİÇ)_1_Rvz.1 North East Muharraq Housing Çlş" xfId="2735"/>
    <cellStyle name="_DİYARBAKIR AVM- TEKLİF ÇALIŞMASI-20.12.2006 (JEN.HARİÇ)_2" xfId="2736"/>
    <cellStyle name="_DİYARBAKIR AVM- TEKLİF ÇALIŞMASI-20.12.2006 (JEN.HARİÇ)_3" xfId="2737"/>
    <cellStyle name="_DİYARBAKIR AVM- TEKLİF ÇALIŞMASI-20.12.2006 (JEN.HARİÇ)_4" xfId="2738"/>
    <cellStyle name="_DİYARBAKIR AVM- TEKLİF ÇALIŞMASI-20.12.2006 (JEN.HARİÇ)_5" xfId="2739"/>
    <cellStyle name="_DİYARBAKIR AVM- TEKLİF ÇALIŞMASI-20.12.2006 (JEN.HARİÇ)_5_cagla (İhale komiyonunca hazırlana icmal)rvz-1" xfId="2740"/>
    <cellStyle name="_DİYARBAKIR AVM- TEKLİF ÇALIŞMASI-20.12.2006 (JEN.HARİÇ)_5_CAGLA(212 avm ihale komisyonunca hazırlananicmal)" xfId="2741"/>
    <cellStyle name="_DİYARBAKIR AVM- TEKLİF ÇALIŞMASI-20.12.2006 (JEN.HARİÇ)_5_DR.SADİ KONUK HASTANE ELK. TEKLİF çlş-02.02.2009" xfId="2742"/>
    <cellStyle name="_DİYARBAKIR AVM- TEKLİF ÇALIŞMASI-20.12.2006 (JEN.HARİÇ)_5_ELEKTRİK YENİ TEKLİF TALEP ÖZET TABLO_YM.21.05.08" xfId="2743"/>
    <cellStyle name="_DİYARBAKIR AVM- TEKLİF ÇALIŞMASI-20.12.2006 (JEN.HARİÇ)_5_Rvz.1 North East Muharraq Housing Çlş" xfId="2744"/>
    <cellStyle name="_DİYARBAKIR AVM- TEKLİF ÇALIŞMASI-20.12.2006 (JEN.HARİÇ)_6" xfId="2745"/>
    <cellStyle name="_DİYARBAKIR AVM- TEKLİF ÇALIŞMASI-20.12.2006 (JEN.HARİÇ)_7" xfId="2746"/>
    <cellStyle name="_DİYARBAKIR AVM- TEKLİF ÇALIŞMASI-20.12.2006 (JEN.HARİÇ)_8" xfId="2747"/>
    <cellStyle name="_DİYARBAKIR AVM- TEKLİF ÇALIŞMASI-20.12.2006 (JEN.HARİÇ)_9" xfId="2748"/>
    <cellStyle name="_DİYARBAKIR AVM- TEKLİF ÇALIŞMASI-20.12.2006 (JEN.HARİÇ)_A" xfId="2749"/>
    <cellStyle name="_DİYARBAKIR AVM- TEKLİF ÇALIŞMASI-20.12.2006 (JEN.HARİÇ)_A_4-Akbank_BOQ-01 06 2009-TEKLİF ÇLŞ -rvz 1" xfId="2750"/>
    <cellStyle name="_DİYARBAKIR AVM- TEKLİF ÇALIŞMASI-20.12.2006 (JEN.HARİÇ)_A_cagla (İhale komiyonunca hazırlana icmal)rvz-1" xfId="2751"/>
    <cellStyle name="_DİYARBAKIR AVM- TEKLİF ÇALIŞMASI-20.12.2006 (JEN.HARİÇ)_A_CAGLA(212 avm ihale komisyonunca hazırlananicmal)" xfId="2752"/>
    <cellStyle name="_DİYARBAKIR AVM- TEKLİF ÇALIŞMASI-20.12.2006 (JEN.HARİÇ)_A_ELEKTRİK YENİ TEKLİF TALEP ÖZET TABLO_YM.21.05.08" xfId="2753"/>
    <cellStyle name="_DİYARBAKIR AVM- TEKLİF ÇALIŞMASI-20.12.2006 (JEN.HARİÇ)_A_Komple Teklif çlş.-BOLUM 5-6-7-8 AVM ve Otopark+Kule1-2-rev1" xfId="2754"/>
    <cellStyle name="_DİYARBAKIR AVM- TEKLİF ÇALIŞMASI-20.12.2006 (JEN.HARİÇ)_A_nNorth East Muharraq Housing Project" xfId="2755"/>
    <cellStyle name="_DİYARBAKIR AVM- TEKLİF ÇALIŞMASI-20.12.2006 (JEN.HARİÇ)_A_North East Muharraq Housing Project" xfId="2756"/>
    <cellStyle name="_DİYARBAKIR AVM- TEKLİF ÇALIŞMASI-20.12.2006 (JEN.HARİÇ)_A_Rvz.1 North East Muharraq Housing Çlş" xfId="2757"/>
    <cellStyle name="_DİYARBAKIR AVM- TEKLİF ÇALIŞMASI-20.12.2006 (JEN.HARİÇ)_A_TRUMP TOWERS -ÇAĞLA GRUP ELEKTRİK A.Ş-13.08.2009" xfId="2758"/>
    <cellStyle name="_DİYARBAKIR AVM- TEKLİF ÇALIŞMASI-20.12.2006 (JEN.HARİÇ)_B" xfId="2759"/>
    <cellStyle name="_DİYARBAKIR AVM- TEKLİF ÇALIŞMASI-20.12.2006 (JEN.HARİÇ)_B_cagla (İhale komiyonunca hazırlana icmal)rvz-1" xfId="2760"/>
    <cellStyle name="_DİYARBAKIR AVM- TEKLİF ÇALIŞMASI-20.12.2006 (JEN.HARİÇ)_B_CAGLA(212 avm ihale komisyonunca hazırlananicmal)" xfId="2761"/>
    <cellStyle name="_DİYARBAKIR AVM- TEKLİF ÇALIŞMASI-20.12.2006 (JEN.HARİÇ)_B_DR.SADİ KONUK HASTANE ELK. TEKLİF çlş-02.02.2009" xfId="2762"/>
    <cellStyle name="_DİYARBAKIR AVM- TEKLİF ÇALIŞMASI-20.12.2006 (JEN.HARİÇ)_B_ELEKTRİK YENİ TEKLİF TALEP ÖZET TABLO_YM.21.05.08" xfId="2763"/>
    <cellStyle name="_DİYARBAKIR AVM- TEKLİF ÇALIŞMASI-20.12.2006 (JEN.HARİÇ)_B_Rvz.1 North East Muharraq Housing Çlş" xfId="2764"/>
    <cellStyle name="_DİYARBAKIR AVM- TEKLİF ÇALIŞMASI-20.12.2006 (JEN.HARİÇ)_C" xfId="2765"/>
    <cellStyle name="_DİYARBAKIR AVM- TEKLİF ÇALIŞMASI-20.12.2006 (JEN.HARİÇ)_D" xfId="2766"/>
    <cellStyle name="_DİYARBAKIR AVM- TEKLİF özeti-28.11.2006" xfId="2767"/>
    <cellStyle name="_DİYARBAKIR AVM- TEKLİF özeti-28.11.2006_1" xfId="2768"/>
    <cellStyle name="_DİYARBAKIR AVM- TEKLİF özeti-28.11.2006_1_05.10.2009 Anel Teklif" xfId="2769"/>
    <cellStyle name="_DİYARBAKIR AVM- TEKLİF özeti-28.11.2006_1_06.10.2009 YapıYorum Teklif" xfId="2770"/>
    <cellStyle name="_DİYARBAKIR AVM- TEKLİF özeti-28.11.2006_1_Areva.Gebze Fabrikası" xfId="2771"/>
    <cellStyle name="_DİYARBAKIR AVM- TEKLİF özeti-28.11.2006_1_Areva.Gebze Fabrikası_05.10.2009 Anel Teklif" xfId="2772"/>
    <cellStyle name="_DİYARBAKIR AVM- TEKLİF özeti-28.11.2006_1_Areva.Gebze Fabrikası_06.10.2009 YapıYorum Teklif" xfId="2773"/>
    <cellStyle name="_DİYARBAKIR AVM- TEKLİF özeti-28.11.2006_1_cagla (İhale komiyonunca hazırlana icmal)rvz-1" xfId="2774"/>
    <cellStyle name="_DİYARBAKIR AVM- TEKLİF özeti-28.11.2006_1_CAGLA(212 avm ihale komisyonunca hazırlananicmal)" xfId="2775"/>
    <cellStyle name="_DİYARBAKIR AVM- TEKLİF özeti-28.11.2006_1_Dış Hatlar Terminali Extension teklifi" xfId="2776"/>
    <cellStyle name="_DİYARBAKIR AVM- TEKLİF özeti-28.11.2006_1_Dış Hatlar Terminali Extension teklifi_05.10.2009 Anel Teklif" xfId="2777"/>
    <cellStyle name="_DİYARBAKIR AVM- TEKLİF özeti-28.11.2006_1_Dış Hatlar Terminali Extension teklifi_06.10.2009 YapıYorum Teklif" xfId="2778"/>
    <cellStyle name="_DİYARBAKIR AVM- TEKLİF özeti-28.11.2006_1_DR.SADİ KONUK HASTANE ELK. TEKLİF çlş-02.02.2009" xfId="2779"/>
    <cellStyle name="_DİYARBAKIR AVM- TEKLİF özeti-28.11.2006_1_ELEKTRİK YENİ TEKLİF TALEP ÖZET TABLO_YM.21.05.08" xfId="2780"/>
    <cellStyle name="_DİYARBAKIR AVM- TEKLİF özeti-28.11.2006_1_Hatay Havaalanı 01-02-2009" xfId="2781"/>
    <cellStyle name="_DİYARBAKIR AVM- TEKLİF özeti-28.11.2006_1_Hatay Havaalanı 01-02-2009_05.10.2009 Anel Teklif" xfId="2782"/>
    <cellStyle name="_DİYARBAKIR AVM- TEKLİF özeti-28.11.2006_1_Hatay Havaalanı 01-02-2009_06.10.2009 YapıYorum Teklif" xfId="2783"/>
    <cellStyle name="_DİYARBAKIR AVM- TEKLİF özeti-28.11.2006_1_İzmir Aliağa Ceza İnfaz Kampüsü - Elektronik_09.02.2009" xfId="2784"/>
    <cellStyle name="_DİYARBAKIR AVM- TEKLİF özeti-28.11.2006_1_İzmir Aliağa Ceza İnfaz Kampüsü - Elektronik_09.02.2009_05.10.2009 Anel Teklif" xfId="2785"/>
    <cellStyle name="_DİYARBAKIR AVM- TEKLİF özeti-28.11.2006_1_İzmir Aliağa Ceza İnfaz Kampüsü - Elektronik_09.02.2009_06.10.2009 YapıYorum Teklif" xfId="2786"/>
    <cellStyle name="_DİYARBAKIR AVM- TEKLİF özeti-28.11.2006_1_Marmara Forum Elk Tes İşleri - 21 11 2009" xfId="2787"/>
    <cellStyle name="_DİYARBAKIR AVM- TEKLİF özeti-28.11.2006_1_Rvz.1 North East Muharraq Housing Çlş" xfId="2788"/>
    <cellStyle name="_DİYARBAKIR AVM- TEKLİF özeti-28.11.2006_1_SANOVEL Ümraniye -Teklif" xfId="2789"/>
    <cellStyle name="_DİYARBAKIR AVM- TEKLİF özeti-28.11.2006_1_vodafone mtx-1 14.07.2009" xfId="2790"/>
    <cellStyle name="_DİYARBAKIR AVM- TEKLİF özeti-28.11.2006_1_vodafone mtx-1 14.07.2009_05.10.2009 Anel Teklif" xfId="2791"/>
    <cellStyle name="_DİYARBAKIR AVM- TEKLİF özeti-28.11.2006_1_vodafone mtx-1 14.07.2009_06.10.2009 YapıYorum Teklif" xfId="2792"/>
    <cellStyle name="_DİYARBAKIR AVM- TEKLİF özeti-28.11.2006_1_YTÜ_BOQ_02.04.09" xfId="2793"/>
    <cellStyle name="_DİYARBAKIR AVM- TEKLİF özeti-28.11.2006_1_YTÜ_BOQ_02.04.09_05.10.2009 Anel Teklif" xfId="2794"/>
    <cellStyle name="_DİYARBAKIR AVM- TEKLİF özeti-28.11.2006_1_YTÜ_BOQ_02.04.09_06.10.2009 YapıYorum Teklif" xfId="2795"/>
    <cellStyle name="_DİYARBAKIR AVM- TEKLİF özeti-28.11.2006_2" xfId="2796"/>
    <cellStyle name="_DİYARBAKIR AVM- TEKLİF özeti-28.11.2006_2_Areva.Gebze Fabrikası" xfId="2797"/>
    <cellStyle name="_DİYARBAKIR AVM- TEKLİF özeti-28.11.2006_2_cagla (İhale komiyonunca hazırlana icmal)rvz-1" xfId="2798"/>
    <cellStyle name="_DİYARBAKIR AVM- TEKLİF özeti-28.11.2006_2_CAGLA(212 avm ihale komisyonunca hazırlananicmal)" xfId="2799"/>
    <cellStyle name="_DİYARBAKIR AVM- TEKLİF özeti-28.11.2006_2_Dış Hatlar Terminali Extension teklifi" xfId="2800"/>
    <cellStyle name="_DİYARBAKIR AVM- TEKLİF özeti-28.11.2006_2_ELEKTRİK YENİ TEKLİF TALEP ÖZET TABLO_YM.21.05.08" xfId="2801"/>
    <cellStyle name="_DİYARBAKIR AVM- TEKLİF özeti-28.11.2006_2_Marmara Forum Elk Tes İşleri - 21 11 2009" xfId="2802"/>
    <cellStyle name="_DİYARBAKIR AVM- TEKLİF özeti-28.11.2006_2_nNorth East Muharraq Housing Project" xfId="2803"/>
    <cellStyle name="_DİYARBAKIR AVM- TEKLİF özeti-28.11.2006_2_North East Muharraq Housing Project" xfId="2804"/>
    <cellStyle name="_DİYARBAKIR AVM- TEKLİF özeti-28.11.2006_2_Rvz.1 North East Muharraq Housing Çlş" xfId="2805"/>
    <cellStyle name="_DİYARBAKIR AVM- TEKLİF özeti-28.11.2006_2_SANOVEL Ümraniye -Teklif" xfId="2806"/>
    <cellStyle name="_DİYARBAKIR AVM- TEKLİF özeti-28.11.2006_2_vodafone mtx-1 14.07.2009" xfId="2807"/>
    <cellStyle name="_DİYARBAKIR AVM- TEKLİF özeti-28.11.2006_3" xfId="2808"/>
    <cellStyle name="_DİYARBAKIR AVM- TEKLİF özeti-28.11.2006_3_Areva.Gebze Fabrikası" xfId="2809"/>
    <cellStyle name="_DİYARBAKIR AVM- TEKLİF özeti-28.11.2006_3_cagla (İhale komiyonunca hazırlana icmal)rvz-1" xfId="2810"/>
    <cellStyle name="_DİYARBAKIR AVM- TEKLİF özeti-28.11.2006_3_CAGLA(212 avm ihale komisyonunca hazırlananicmal)" xfId="2811"/>
    <cellStyle name="_DİYARBAKIR AVM- TEKLİF özeti-28.11.2006_3_Dış Hatlar Terminali Extension teklifi" xfId="2812"/>
    <cellStyle name="_DİYARBAKIR AVM- TEKLİF özeti-28.11.2006_3_DR.SADİ KONUK HASTANE ELK. TEKLİF çlş-02.02.2009" xfId="2813"/>
    <cellStyle name="_DİYARBAKIR AVM- TEKLİF özeti-28.11.2006_3_ELEKTRİK YENİ TEKLİF TALEP ÖZET TABLO_YM.21.05.08" xfId="2814"/>
    <cellStyle name="_DİYARBAKIR AVM- TEKLİF özeti-28.11.2006_3_Hatay Havaalanı 01-02-2009" xfId="2815"/>
    <cellStyle name="_DİYARBAKIR AVM- TEKLİF özeti-28.11.2006_3_İzmir Aliağa Ceza İnfaz Kampüsü - Elektronik_09.02.2009" xfId="2816"/>
    <cellStyle name="_DİYARBAKIR AVM- TEKLİF özeti-28.11.2006_3_Marmara Forum Elk Tes İşleri - 21 11 2009" xfId="2817"/>
    <cellStyle name="_DİYARBAKIR AVM- TEKLİF özeti-28.11.2006_3_Rvz.1 North East Muharraq Housing Çlş" xfId="2818"/>
    <cellStyle name="_DİYARBAKIR AVM- TEKLİF özeti-28.11.2006_3_SANOVEL Ümraniye -Teklif" xfId="2819"/>
    <cellStyle name="_DİYARBAKIR AVM- TEKLİF özeti-28.11.2006_3_vodafone mtx-1 14.07.2009" xfId="2820"/>
    <cellStyle name="_DİYARBAKIR AVM- TEKLİF özeti-28.11.2006_3_YTÜ_BOQ_02.04.09" xfId="2821"/>
    <cellStyle name="_DİYARBAKIR AVM- TEKLİF özeti-28.11.2006_4" xfId="2822"/>
    <cellStyle name="_DİYARBAKIR AVM- TEKLİF özeti-28.11.2006_5" xfId="2823"/>
    <cellStyle name="_DİYARBAKIR AVM- TEKLİF özeti-28.11.2006_6" xfId="2824"/>
    <cellStyle name="_DİYARBAKIR AVM- TEKLİF özeti-28.11.2006_7" xfId="2825"/>
    <cellStyle name="_DİYARBAKIR AVM- TEKLİF özeti-28.11.2006_8" xfId="2826"/>
    <cellStyle name="_DİYARBAKIR AVM- TEKLİF özeti-28.11.2006_8_Areva.Gebze Fabrikası" xfId="2827"/>
    <cellStyle name="_DİYARBAKIR AVM- TEKLİF özeti-28.11.2006_8_cagla (İhale komiyonunca hazırlana icmal)rvz-1" xfId="2828"/>
    <cellStyle name="_DİYARBAKIR AVM- TEKLİF özeti-28.11.2006_8_CAGLA(212 avm ihale komisyonunca hazırlananicmal)" xfId="2829"/>
    <cellStyle name="_DİYARBAKIR AVM- TEKLİF özeti-28.11.2006_8_Dış Hatlar Terminali Extension teklifi" xfId="2830"/>
    <cellStyle name="_DİYARBAKIR AVM- TEKLİF özeti-28.11.2006_8_DR.SADİ KONUK HASTANE ELK. TEKLİF çlş-02.02.2009" xfId="2831"/>
    <cellStyle name="_DİYARBAKIR AVM- TEKLİF özeti-28.11.2006_8_ELEKTRİK YENİ TEKLİF TALEP ÖZET TABLO_YM.21.05.08" xfId="2832"/>
    <cellStyle name="_DİYARBAKIR AVM- TEKLİF özeti-28.11.2006_8_Hatay Havaalanı 01-02-2009" xfId="2833"/>
    <cellStyle name="_DİYARBAKIR AVM- TEKLİF özeti-28.11.2006_8_İzmir Aliağa Ceza İnfaz Kampüsü - Elektronik_09.02.2009" xfId="2834"/>
    <cellStyle name="_DİYARBAKIR AVM- TEKLİF özeti-28.11.2006_8_Marmara Forum Elk Tes İşleri - 21 11 2009" xfId="2835"/>
    <cellStyle name="_DİYARBAKIR AVM- TEKLİF özeti-28.11.2006_8_Rvz.1 North East Muharraq Housing Çlş" xfId="2836"/>
    <cellStyle name="_DİYARBAKIR AVM- TEKLİF özeti-28.11.2006_8_SANOVEL Ümraniye -Teklif" xfId="2837"/>
    <cellStyle name="_DİYARBAKIR AVM- TEKLİF özeti-28.11.2006_8_vodafone mtx-1 14.07.2009" xfId="2838"/>
    <cellStyle name="_DİYARBAKIR AVM- TEKLİF özeti-28.11.2006_8_YTÜ_BOQ_02.04.09" xfId="2839"/>
    <cellStyle name="_DİYARBAKIR AVM- TEKLİF özeti-28.11.2006_9" xfId="2840"/>
    <cellStyle name="_DİYARBAKIR AVM- TEKLİF özeti-28.11.2006_A" xfId="2841"/>
    <cellStyle name="_DİYARBAKIR AVM- TEKLİF özeti-28.11.2006_B" xfId="2842"/>
    <cellStyle name="_DİYARBAKIR AVM- TEKLİF özeti-28.11.2006_C" xfId="2843"/>
    <cellStyle name="_DİYARBAKIR AVM- TEKLİF özeti-28.11.2006_D" xfId="2844"/>
    <cellStyle name="_DORUK-ABB-Teklif Cagla - Bodrum villalar 191007" xfId="2845"/>
    <cellStyle name="_DUŞANBE OTELTeklif  Keşif" xfId="2846"/>
    <cellStyle name="_DUŞANBE OTELTeklif  Keşif 2" xfId="2847"/>
    <cellStyle name="_DUŞANBE OTELTeklif  Keşif 2 2" xfId="2848"/>
    <cellStyle name="_DUŞANBE OTELTeklif  Keşif 2 2 2" xfId="2849"/>
    <cellStyle name="_DUŞANBE OTELTeklif  Keşif 2 2 2 2" xfId="2850"/>
    <cellStyle name="_DUŞANBE OTELTeklif  Keşif 2 2 3" xfId="2851"/>
    <cellStyle name="_DUŞANBE OTELTeklif  Keşif 2 2 4" xfId="2852"/>
    <cellStyle name="_DUŞANBE OTELTeklif  Keşif 2 3" xfId="2853"/>
    <cellStyle name="_DUŞANBE OTELTeklif  Keşif 2 3 2" xfId="2854"/>
    <cellStyle name="_DUŞANBE OTELTeklif  Keşif 2 4" xfId="2855"/>
    <cellStyle name="_DUŞANBE OTELTeklif  Keşif 2 5" xfId="2856"/>
    <cellStyle name="_DUŞANBE OTELTeklif  Keşif 2 6" xfId="2857"/>
    <cellStyle name="_DUŞANBE OTELTeklif  Keşif 3" xfId="2858"/>
    <cellStyle name="_DUŞANBE OTELTeklif  Keşif 3 2" xfId="2859"/>
    <cellStyle name="_DUŞANBE OTELTeklif  Keşif 3 2 2" xfId="2860"/>
    <cellStyle name="_DUŞANBE OTELTeklif  Keşif 3 3" xfId="2861"/>
    <cellStyle name="_DUŞANBE OTELTeklif  Keşif 3 4" xfId="2862"/>
    <cellStyle name="_DUŞANBE OTELTeklif  Keşif 4" xfId="2863"/>
    <cellStyle name="_DUŞANBE OTELTeklif  Keşif 4 2" xfId="2864"/>
    <cellStyle name="_DUŞANBE OTELTeklif  Keşif 4 2 2" xfId="2865"/>
    <cellStyle name="_DUŞANBE OTELTeklif  Keşif 4 3" xfId="2866"/>
    <cellStyle name="_DUŞANBE OTELTeklif  Keşif 4 4" xfId="2867"/>
    <cellStyle name="_DUŞANBE OTELTeklif  Keşif 5" xfId="2868"/>
    <cellStyle name="_DUŞANBE OTELTeklif  Keşif 5 2" xfId="2869"/>
    <cellStyle name="_DUŞANBE OTELTeklif  Keşif 6" xfId="2870"/>
    <cellStyle name="_DUŞANBE OTELTeklif  Keşif 7" xfId="2871"/>
    <cellStyle name="_DUŞANBE OTELTeklif  Keşif 8" xfId="2872"/>
    <cellStyle name="_DUŞANBE OTELTeklif  Keşif_COMP_ CAL_" xfId="2873"/>
    <cellStyle name="_DUŞANBE OTELTeklif  Keşif_VOLTAGE_DROP_CALC." xfId="2874"/>
    <cellStyle name="_DÜZCE OTEL" xfId="2875"/>
    <cellStyle name="_Düzce otel Teklif (ÇAĞLA GRUP ELEKTRİK )" xfId="2876"/>
    <cellStyle name="_Düzce otel Teklif (ÇAĞLA GRUP ELEKTRİK )_1" xfId="2877"/>
    <cellStyle name="_Düzce otel Teklif (ÇAĞLA GRUP ELEKTRİK )_1_cagla (İhale komiyonunca hazırlana icmal)rvz-1" xfId="2878"/>
    <cellStyle name="_Düzce otel Teklif (ÇAĞLA GRUP ELEKTRİK )_1_CAGLA(212 avm ihale komisyonunca hazırlananicmal)" xfId="2879"/>
    <cellStyle name="_Düzce otel Teklif (ÇAĞLA GRUP ELEKTRİK )_1_DR.SADİ KONUK HASTANE ELK. TEKLİF çlş-02.02.2009" xfId="2880"/>
    <cellStyle name="_Düzce otel Teklif (ÇAĞLA GRUP ELEKTRİK )_1_ELEKTRİK YENİ TEKLİF TALEP ÖZET TABLO_YM.21.05.08" xfId="2881"/>
    <cellStyle name="_Düzce otel Teklif (ÇAĞLA GRUP ELEKTRİK )_1_Rvz.1 North East Muharraq Housing Çlş" xfId="2882"/>
    <cellStyle name="_Düzce otel Teklif (ÇAĞLA GRUP ELEKTRİK )_2" xfId="2883"/>
    <cellStyle name="_Düzce otel Teklif (ÇAĞLA GRUP ELEKTRİK )_3" xfId="2884"/>
    <cellStyle name="_Düzce otel Teklif (ÇAĞLA GRUP ELEKTRİK )_4" xfId="2885"/>
    <cellStyle name="_Düzce otel Teklif (ÇAĞLA GRUP ELEKTRİK )_5" xfId="2886"/>
    <cellStyle name="_Düzce otel Teklif (ÇAĞLA GRUP ELEKTRİK )_6" xfId="2887"/>
    <cellStyle name="_Düzce otel Teklif (ÇAĞLA GRUP ELEKTRİK )_6_cagla (İhale komiyonunca hazırlana icmal)rvz-1" xfId="2888"/>
    <cellStyle name="_Düzce otel Teklif (ÇAĞLA GRUP ELEKTRİK )_6_CAGLA(212 avm ihale komisyonunca hazırlananicmal)" xfId="2889"/>
    <cellStyle name="_Düzce otel Teklif (ÇAĞLA GRUP ELEKTRİK )_6_DR.SADİ KONUK HASTANE ELK. TEKLİF çlş-02.02.2009" xfId="2890"/>
    <cellStyle name="_Düzce otel Teklif (ÇAĞLA GRUP ELEKTRİK )_6_ELEKTRİK YENİ TEKLİF TALEP ÖZET TABLO_YM.21.05.08" xfId="2891"/>
    <cellStyle name="_Düzce otel Teklif (ÇAĞLA GRUP ELEKTRİK )_6_Rvz.1 North East Muharraq Housing Çlş" xfId="2892"/>
    <cellStyle name="_Düzce otel Teklif (ÇAĞLA GRUP ELEKTRİK )_7" xfId="2893"/>
    <cellStyle name="_Düzce otel Teklif (ÇAĞLA GRUP ELEKTRİK )_7_cagla (İhale komiyonunca hazırlana icmal)rvz-1" xfId="2894"/>
    <cellStyle name="_Düzce otel Teklif (ÇAĞLA GRUP ELEKTRİK )_7_CAGLA(212 avm ihale komisyonunca hazırlananicmal)" xfId="2895"/>
    <cellStyle name="_Düzce otel Teklif (ÇAĞLA GRUP ELEKTRİK )_7_DR.SADİ KONUK HASTANE ELK. TEKLİF çlş-02.02.2009" xfId="2896"/>
    <cellStyle name="_Düzce otel Teklif (ÇAĞLA GRUP ELEKTRİK )_7_ELEKTRİK YENİ TEKLİF TALEP ÖZET TABLO_YM.21.05.08" xfId="2897"/>
    <cellStyle name="_Düzce otel Teklif (ÇAĞLA GRUP ELEKTRİK )_7_Rvz.1 North East Muharraq Housing Çlş" xfId="2898"/>
    <cellStyle name="_Düzce otel Teklif (ÇAĞLA GRUP ELEKTRİK )_8" xfId="2899"/>
    <cellStyle name="_Düzce otel Teklif (ÇAĞLA GRUP ELEKTRİK )_9" xfId="2900"/>
    <cellStyle name="_Düzce otel Teklif (ÇAĞLA GRUP ELEKTRİK )_A" xfId="2901"/>
    <cellStyle name="_Düzce otel Teklif (ÇAĞLA GRUP ELEKTRİK )_B" xfId="2902"/>
    <cellStyle name="_Düzce otel Teklif (ÇAĞLA GRUP ELEKTRİK )_B_cagla (İhale komiyonunca hazırlana icmal)rvz-1" xfId="2903"/>
    <cellStyle name="_Düzce otel Teklif (ÇAĞLA GRUP ELEKTRİK )_B_CAGLA(212 avm ihale komisyonunca hazırlananicmal)" xfId="2904"/>
    <cellStyle name="_Düzce otel Teklif (ÇAĞLA GRUP ELEKTRİK )_B_ELEKTRİK YENİ TEKLİF TALEP ÖZET TABLO_YM.21.05.08" xfId="2905"/>
    <cellStyle name="_Düzce otel Teklif (ÇAĞLA GRUP ELEKTRİK )_B_nNorth East Muharraq Housing Project" xfId="2906"/>
    <cellStyle name="_Düzce otel Teklif (ÇAĞLA GRUP ELEKTRİK )_B_North East Muharraq Housing Project" xfId="2907"/>
    <cellStyle name="_Düzce otel Teklif (ÇAĞLA GRUP ELEKTRİK )_B_Rvz.1 North East Muharraq Housing Çlş" xfId="2908"/>
    <cellStyle name="_Düzce otel Teklif (ÇAĞLA GRUP ELEKTRİK )_C" xfId="2909"/>
    <cellStyle name="_Düzce otel Teklif (ÇAĞLA GRUP ELEKTRİK )_D" xfId="2910"/>
    <cellStyle name="_Düzce otel Teklif (ÇAĞLA GRUP ELEKTRİK )_E" xfId="2911"/>
    <cellStyle name="_ECE müh  Beloyarsk yurt maliyet analizi" xfId="2912"/>
    <cellStyle name="_Ekipman" xfId="2913"/>
    <cellStyle name="_Ekipman 2" xfId="2914"/>
    <cellStyle name="_Ekipman 3" xfId="2915"/>
    <cellStyle name="_Ekipman 4" xfId="2916"/>
    <cellStyle name="_Ekipman 5" xfId="2917"/>
    <cellStyle name="_Ekipman 6" xfId="2918"/>
    <cellStyle name="_Ekipman 7" xfId="2919"/>
    <cellStyle name="_Ekipman 8" xfId="2920"/>
    <cellStyle name="_Ekipman Takip Formu" xfId="2921"/>
    <cellStyle name="_Ekipman Takip Formu 2" xfId="2922"/>
    <cellStyle name="_Ekipman Takip Formu 3" xfId="2923"/>
    <cellStyle name="_Ekipman Takip Formu 4" xfId="2924"/>
    <cellStyle name="_Ekipman Takip Formu 5" xfId="2925"/>
    <cellStyle name="_Ekipman Takip Formu 6" xfId="2926"/>
    <cellStyle name="_Ekipman Takip Formu 7" xfId="2927"/>
    <cellStyle name="_Ekipman Takip Formu 8" xfId="2928"/>
    <cellStyle name="_ELEKTRIK" xfId="2929"/>
    <cellStyle name="_ELEKTRIK_rev2" xfId="2930"/>
    <cellStyle name="_EPAŞ (2)" xfId="2931"/>
    <cellStyle name="_Epoksi terrazo mukayese ve hesap icmal tablosu_son1" xfId="2932"/>
    <cellStyle name="_Equipment Schedule (2)" xfId="2933"/>
    <cellStyle name="_ERBİL.TEKLİF" xfId="2934"/>
    <cellStyle name="_ERBİL.TEKLİF 2" xfId="2935"/>
    <cellStyle name="_ERBİL.TEKLİF 2 2" xfId="2936"/>
    <cellStyle name="_ERBİL.TEKLİF 2 2 2" xfId="2937"/>
    <cellStyle name="_ERBİL.TEKLİF 2 2 2 2" xfId="2938"/>
    <cellStyle name="_ERBİL.TEKLİF 2 2 3" xfId="2939"/>
    <cellStyle name="_ERBİL.TEKLİF 2 2 4" xfId="2940"/>
    <cellStyle name="_ERBİL.TEKLİF 2 3" xfId="2941"/>
    <cellStyle name="_ERBİL.TEKLİF 2 3 2" xfId="2942"/>
    <cellStyle name="_ERBİL.TEKLİF 2 4" xfId="2943"/>
    <cellStyle name="_ERBİL.TEKLİF 2 5" xfId="2944"/>
    <cellStyle name="_ERBİL.TEKLİF 2 6" xfId="2945"/>
    <cellStyle name="_ERBİL.TEKLİF 3" xfId="2946"/>
    <cellStyle name="_ERBİL.TEKLİF 3 2" xfId="2947"/>
    <cellStyle name="_ERBİL.TEKLİF 3 2 2" xfId="2948"/>
    <cellStyle name="_ERBİL.TEKLİF 3 3" xfId="2949"/>
    <cellStyle name="_ERBİL.TEKLİF 3 4" xfId="2950"/>
    <cellStyle name="_ERBİL.TEKLİF 4" xfId="2951"/>
    <cellStyle name="_ERBİL.TEKLİF 4 2" xfId="2952"/>
    <cellStyle name="_ERBİL.TEKLİF 4 2 2" xfId="2953"/>
    <cellStyle name="_ERBİL.TEKLİF 4 3" xfId="2954"/>
    <cellStyle name="_ERBİL.TEKLİF 4 4" xfId="2955"/>
    <cellStyle name="_ERBİL.TEKLİF 5" xfId="2956"/>
    <cellStyle name="_ERBİL.TEKLİF 5 2" xfId="2957"/>
    <cellStyle name="_ERBİL.TEKLİF 6" xfId="2958"/>
    <cellStyle name="_ERBİL.TEKLİF 7" xfId="2959"/>
    <cellStyle name="_ERBİL.TEKLİF 8" xfId="2960"/>
    <cellStyle name="_ERBİL.TEKLİF_COMP_ CAL_" xfId="2961"/>
    <cellStyle name="_ERBİL.TEKLİF_VOLTAGE_DROP_CALC." xfId="2962"/>
    <cellStyle name="_eyl REVIZE NAKIT AKIS_kapak2" xfId="2963"/>
    <cellStyle name="_EYLUL 07 BETON SANTRALI BETON MAL." xfId="2964"/>
    <cellStyle name="_EYLUL 07 BETON SANTRALI BETON MAL. 2" xfId="2965"/>
    <cellStyle name="_EYLUL 07 BETON SANTRALI BETON MAL. 3" xfId="2966"/>
    <cellStyle name="_EYLUL 07 BETON SANTRALI BETON MAL. 4" xfId="2967"/>
    <cellStyle name="_EYLUL 07 BETON SANTRALI BETON MAL. 5" xfId="2968"/>
    <cellStyle name="_EYLUL 07 BETON SANTRALI BETON MAL. 6" xfId="2969"/>
    <cellStyle name="_EYLUL 07 BETON SANTRALI BETON MAL. 7" xfId="2970"/>
    <cellStyle name="_EYLUL 07 BETON SANTRALI BETON MAL. 8" xfId="2971"/>
    <cellStyle name="_facade Metraj 230307" xfId="2972"/>
    <cellStyle name="_facade Metraj 230307 2" xfId="2973"/>
    <cellStyle name="_facade Metraj 230307 3" xfId="2974"/>
    <cellStyle name="_facade Metraj 230307 4" xfId="2975"/>
    <cellStyle name="_facade Metraj 230307 5" xfId="2976"/>
    <cellStyle name="_facade Metraj 230307 6" xfId="2977"/>
    <cellStyle name="_facade Metraj 230307 7" xfId="2978"/>
    <cellStyle name="_facade Metraj 230307 8" xfId="2979"/>
    <cellStyle name="_FASC VO_hesap_2_EN SON HALİ" xfId="2992"/>
    <cellStyle name="_FASC_BUTCE 10032008 MAIL" xfId="2993"/>
    <cellStyle name="_FATMA" xfId="2994"/>
    <cellStyle name="_FORUM ÇAMLIK ELEKTRİK  TR-Teklif çalışması" xfId="2995"/>
    <cellStyle name="_GFRC Boya mukayese ve hesap icmaltabloları_AVM ve Sinema bölgesi" xfId="2997"/>
    <cellStyle name="_Grand Canyon (Engelsa) SPb_050418 (detailed)_2" xfId="3001"/>
    <cellStyle name="_Grand Canyon (Engelsa) SPb_050418 (detailed)_2 2" xfId="3002"/>
    <cellStyle name="_Grand Canyon (Engelsa) SPb_050418 (detailed)_2 3" xfId="3003"/>
    <cellStyle name="_Grand Canyon (Engelsa) SPb_050418 (detailed)_2 4" xfId="3004"/>
    <cellStyle name="_Grand Canyon (Engelsa) SPb_050418 (detailed)_2 5" xfId="3005"/>
    <cellStyle name="_Grand Canyon (Engelsa) SPb_050418 (detailed)_2 6" xfId="3006"/>
    <cellStyle name="_Grand Canyon (Engelsa) SPb_050418 (detailed)_2 7" xfId="3007"/>
    <cellStyle name="_Grand Canyon (Engelsa) SPb_050418 (detailed)_2 8" xfId="3008"/>
    <cellStyle name="_HAKEDİŞ -OTEL-SARIGERME -07.05.2005" xfId="3038"/>
    <cellStyle name="_Heavy equipment Plan050615" xfId="3041"/>
    <cellStyle name="_Hesap Destek Dosyalari" xfId="3042"/>
    <cellStyle name="_Ikea Rostov" xfId="3047"/>
    <cellStyle name="_Ikea Rostov 2" xfId="3048"/>
    <cellStyle name="_Ikea Rostov 3" xfId="3049"/>
    <cellStyle name="_Ikea Rostov 4" xfId="3050"/>
    <cellStyle name="_Ikea Rostov 5" xfId="3051"/>
    <cellStyle name="_Ikea Rostov 6" xfId="3052"/>
    <cellStyle name="_Ikea Rostov 7" xfId="3053"/>
    <cellStyle name="_Ikea Rostov 8" xfId="3054"/>
    <cellStyle name="_IKEA_&amp;_MEGA_St.Petersburg_1_Hesap_B2" xfId="3055"/>
    <cellStyle name="_IKEA_&amp;_MEGA_St.Petersburg_1_Hesap_B2 2" xfId="3056"/>
    <cellStyle name="_IKEA_&amp;_MEGA_St.Petersburg_1_Hesap_B2 3" xfId="3057"/>
    <cellStyle name="_IKEA_&amp;_MEGA_St.Petersburg_1_Hesap_B2 4" xfId="3058"/>
    <cellStyle name="_IKEA_&amp;_MEGA_St.Petersburg_1_Hesap_B2 5" xfId="3059"/>
    <cellStyle name="_IKEA_&amp;_MEGA_St.Petersburg_1_Hesap_B2 6" xfId="3060"/>
    <cellStyle name="_IKEA_&amp;_MEGA_St.Petersburg_1_Hesap_B2 7" xfId="3061"/>
    <cellStyle name="_IKEA_&amp;_MEGA_St.Petersburg_1_Hesap_B2 8" xfId="3062"/>
    <cellStyle name="_Indirect_cost_17&amp;70&amp;60" xfId="3063"/>
    <cellStyle name="_Islak hacim_21.11.07" xfId="3064"/>
    <cellStyle name="_inanalar.teklif.28.02.07" xfId="3065"/>
    <cellStyle name="_iş programı" xfId="3066"/>
    <cellStyle name="_iş programı_1" xfId="3067"/>
    <cellStyle name="_iş programı_2" xfId="3068"/>
    <cellStyle name="_iş programı_3" xfId="3069"/>
    <cellStyle name="_iş programı_4" xfId="3070"/>
    <cellStyle name="_iş programı_4_cagla (İhale komiyonunca hazırlana icmal)rvz-1" xfId="3071"/>
    <cellStyle name="_iş programı_4_CAGLA(212 avm ihale komisyonunca hazırlananicmal)" xfId="3072"/>
    <cellStyle name="_iş programı_4_DR.SADİ KONUK HASTANE ELK. TEKLİF çlş-02.02.2009" xfId="3073"/>
    <cellStyle name="_iş programı_4_ELEKTRİK YENİ TEKLİF TALEP ÖZET TABLO_YM.21.05.08" xfId="3074"/>
    <cellStyle name="_iş programı_4_Rvz.1 North East Muharraq Housing Çlş" xfId="3075"/>
    <cellStyle name="_iş programı_5" xfId="3076"/>
    <cellStyle name="_iş programı_5_4-Akbank_BOQ-01 06 2009-TEKLİF ÇLŞ -rvz 1" xfId="3077"/>
    <cellStyle name="_iş programı_5_cagla (İhale komiyonunca hazırlana icmal)rvz-1" xfId="3078"/>
    <cellStyle name="_iş programı_5_CAGLA(212 avm ihale komisyonunca hazırlananicmal)" xfId="3079"/>
    <cellStyle name="_iş programı_5_ELEKTRİK YENİ TEKLİF TALEP ÖZET TABLO_YM.21.05.08" xfId="3080"/>
    <cellStyle name="_iş programı_5_Komple Teklif çlş.-BOLUM 5-6-7-8 AVM ve Otopark+Kule1-2-rev1" xfId="3081"/>
    <cellStyle name="_iş programı_5_nNorth East Muharraq Housing Project" xfId="3082"/>
    <cellStyle name="_iş programı_5_North East Muharraq Housing Project" xfId="3083"/>
    <cellStyle name="_iş programı_5_Rvz.1 North East Muharraq Housing Çlş" xfId="3084"/>
    <cellStyle name="_iş programı_5_TRUMP TOWERS -ÇAĞLA GRUP ELEKTRİK A.Ş-13.08.2009" xfId="3085"/>
    <cellStyle name="_iş programı_6" xfId="3086"/>
    <cellStyle name="_iş programı_6_cagla (İhale komiyonunca hazırlana icmal)rvz-1" xfId="3087"/>
    <cellStyle name="_iş programı_6_CAGLA(212 avm ihale komisyonunca hazırlananicmal)" xfId="3088"/>
    <cellStyle name="_iş programı_6_DR.SADİ KONUK HASTANE ELK. TEKLİF çlş-02.02.2009" xfId="3089"/>
    <cellStyle name="_iş programı_6_ELEKTRİK YENİ TEKLİF TALEP ÖZET TABLO_YM.21.05.08" xfId="3090"/>
    <cellStyle name="_iş programı_6_Rvz.1 North East Muharraq Housing Çlş" xfId="3091"/>
    <cellStyle name="_iş programı_7" xfId="3092"/>
    <cellStyle name="_iş programı_8" xfId="3093"/>
    <cellStyle name="_iş programı_9" xfId="3094"/>
    <cellStyle name="_iş programı_A" xfId="3095"/>
    <cellStyle name="_iş programı_B" xfId="3096"/>
    <cellStyle name="_iş programı_C" xfId="3097"/>
    <cellStyle name="_iş programı_D" xfId="3098"/>
    <cellStyle name="_iş programı_D_cagla (İhale komiyonunca hazırlana icmal)rvz-1" xfId="3099"/>
    <cellStyle name="_iş programı_D_CAGLA(212 avm ihale komisyonunca hazırlananicmal)" xfId="3100"/>
    <cellStyle name="_iş programı_D_DR.SADİ KONUK HASTANE ELK. TEKLİF çlş-02.02.2009" xfId="3101"/>
    <cellStyle name="_iş programı_D_ELEKTRİK YENİ TEKLİF TALEP ÖZET TABLO_YM.21.05.08" xfId="3102"/>
    <cellStyle name="_iş programı_D_Rvz.1 North East Muharraq Housing Çlş" xfId="3103"/>
    <cellStyle name="_iş programı_E" xfId="3104"/>
    <cellStyle name="_January 08_r1" xfId="3105"/>
    <cellStyle name="_jCC입찰견적" xfId="3106"/>
    <cellStyle name="_jCC입찰견적01" xfId="3107"/>
    <cellStyle name="_Kanatlı Alısveris merkezi mek taklif calısmarev1" xfId="3115"/>
    <cellStyle name="_KAPADOKYA TEKLİF(ÇAĞLA GRUP)-13.06.2008" xfId="3116"/>
    <cellStyle name="_kapak II" xfId="3117"/>
    <cellStyle name="_KAPAKLAR-NEO" xfId="3118"/>
    <cellStyle name="_Kapı İşleri hesap icmal tablosu_onaylana_19.11.07" xfId="3119"/>
    <cellStyle name="_kapılar_sac_vo_05.11.07_son_M" xfId="3120"/>
    <cellStyle name="_Kayseri Havaalanı27_11_2008" xfId="3125"/>
    <cellStyle name="_KESIF ELEKTRIK_tepe_17082006_duzenlenmis" xfId="3126"/>
    <cellStyle name="_Khanty okul-kres alt2 rev2204" xfId="3127"/>
    <cellStyle name="_KIL11107비교xls" xfId="3128"/>
    <cellStyle name="_Kısa Teklif_Şablonu 2008." xfId="3129"/>
    <cellStyle name="_Kısa TeklifŞablonu 2008." xfId="3130"/>
    <cellStyle name="_koray_esk_neo_170706" xfId="3147"/>
    <cellStyle name="_koray_esk_neo_170706 10" xfId="3148"/>
    <cellStyle name="_koray_esk_neo_170706 11" xfId="3149"/>
    <cellStyle name="_koray_esk_neo_170706 12" xfId="3150"/>
    <cellStyle name="_koray_esk_neo_170706 13" xfId="3151"/>
    <cellStyle name="_koray_esk_neo_170706 14" xfId="3152"/>
    <cellStyle name="_koray_esk_neo_170706 15" xfId="3153"/>
    <cellStyle name="_koray_esk_neo_170706 16" xfId="3154"/>
    <cellStyle name="_koray_esk_neo_170706 17" xfId="3155"/>
    <cellStyle name="_koray_esk_neo_170706 18" xfId="3156"/>
    <cellStyle name="_koray_esk_neo_170706 18 2" xfId="3157"/>
    <cellStyle name="_koray_esk_neo_170706 18 3" xfId="3158"/>
    <cellStyle name="_koray_esk_neo_170706 18 4" xfId="3159"/>
    <cellStyle name="_koray_esk_neo_170706 18 5" xfId="3160"/>
    <cellStyle name="_koray_esk_neo_170706 19" xfId="3161"/>
    <cellStyle name="_koray_esk_neo_170706 2" xfId="3162"/>
    <cellStyle name="_koray_esk_neo_170706 20" xfId="3163"/>
    <cellStyle name="_koray_esk_neo_170706 21" xfId="3164"/>
    <cellStyle name="_koray_esk_neo_170706 22" xfId="3165"/>
    <cellStyle name="_koray_esk_neo_170706 23" xfId="3166"/>
    <cellStyle name="_koray_esk_neo_170706 24" xfId="3167"/>
    <cellStyle name="_koray_esk_neo_170706 25" xfId="3168"/>
    <cellStyle name="_koray_esk_neo_170706 26" xfId="3169"/>
    <cellStyle name="_koray_esk_neo_170706 27" xfId="3170"/>
    <cellStyle name="_koray_esk_neo_170706 28" xfId="3171"/>
    <cellStyle name="_koray_esk_neo_170706 29" xfId="3172"/>
    <cellStyle name="_koray_esk_neo_170706 3" xfId="3173"/>
    <cellStyle name="_koray_esk_neo_170706 30" xfId="3174"/>
    <cellStyle name="_koray_esk_neo_170706 4" xfId="3175"/>
    <cellStyle name="_koray_esk_neo_170706 5" xfId="3176"/>
    <cellStyle name="_koray_esk_neo_170706 6" xfId="3177"/>
    <cellStyle name="_koray_esk_neo_170706 7" xfId="3178"/>
    <cellStyle name="_koray_esk_neo_170706 8" xfId="3179"/>
    <cellStyle name="_koray_esk_neo_170706 9" xfId="3180"/>
    <cellStyle name="_koray_esk_neo_170706_COMP_ CAL_" xfId="3181"/>
    <cellStyle name="_koray_esk_neo_170706_VOLTAGE_DROP_CALC." xfId="3182"/>
    <cellStyle name="_korkuluk_25.01.08_son" xfId="3183"/>
    <cellStyle name="_levent soft mek tek REV2" xfId="3184"/>
    <cellStyle name="_List_of_contracts" xfId="3185"/>
    <cellStyle name="_List_of_contracts 2" xfId="3186"/>
    <cellStyle name="_List_of_contracts 2 2" xfId="3187"/>
    <cellStyle name="_List_of_contracts 2 2 2" xfId="3188"/>
    <cellStyle name="_List_of_contracts 2 2 2 2" xfId="3189"/>
    <cellStyle name="_List_of_contracts 2 2 3" xfId="3190"/>
    <cellStyle name="_List_of_contracts 2 2 4" xfId="3191"/>
    <cellStyle name="_List_of_contracts 2 3" xfId="3192"/>
    <cellStyle name="_List_of_contracts 2 3 2" xfId="3193"/>
    <cellStyle name="_List_of_contracts 2 4" xfId="3194"/>
    <cellStyle name="_List_of_contracts 2 5" xfId="3195"/>
    <cellStyle name="_List_of_contracts 2 6" xfId="3196"/>
    <cellStyle name="_List_of_contracts 3" xfId="3197"/>
    <cellStyle name="_List_of_contracts 3 2" xfId="3198"/>
    <cellStyle name="_List_of_contracts 3 2 2" xfId="3199"/>
    <cellStyle name="_List_of_contracts 3 3" xfId="3200"/>
    <cellStyle name="_List_of_contracts 3 4" xfId="3201"/>
    <cellStyle name="_List_of_contracts 4" xfId="3202"/>
    <cellStyle name="_List_of_contracts 4 2" xfId="3203"/>
    <cellStyle name="_List_of_contracts 4 2 2" xfId="3204"/>
    <cellStyle name="_List_of_contracts 4 3" xfId="3205"/>
    <cellStyle name="_List_of_contracts 4 4" xfId="3206"/>
    <cellStyle name="_List_of_contracts 5" xfId="3207"/>
    <cellStyle name="_List_of_contracts 5 2" xfId="3208"/>
    <cellStyle name="_List_of_contracts 6" xfId="3209"/>
    <cellStyle name="_List_of_contracts 7" xfId="3210"/>
    <cellStyle name="_List_of_contracts 8" xfId="3211"/>
    <cellStyle name="_List_of_contracts_COMP_ CAL_" xfId="3212"/>
    <cellStyle name="_List_of_contracts_VOLTAGE_DROP_CALC." xfId="3213"/>
    <cellStyle name="_lotte-teklif.12.05.05" xfId="3214"/>
    <cellStyle name="_M1 MEYDAN-teklif 20.06.2006" xfId="3215"/>
    <cellStyle name="_Mağazalar - TEKLİF ÇALIŞMASI-14.11.2006" xfId="3216"/>
    <cellStyle name="_Mağazalar - TEKLİF ÇALIŞMASI-14.11.2006_1" xfId="3217"/>
    <cellStyle name="_Mağazalar - TEKLİF ÇALIŞMASI-14.11.2006_2" xfId="3218"/>
    <cellStyle name="_Mağazalar - TEKLİF ÇALIŞMASI-14.11.2006_3" xfId="3219"/>
    <cellStyle name="_Mağazalar - TEKLİF ÇALIŞMASI-14.11.2006_4" xfId="3220"/>
    <cellStyle name="_Mağazalar - TEKLİF ÇALIŞMASI-14.11.2006_5" xfId="3221"/>
    <cellStyle name="_Mağazalar - TEKLİF ÇALIŞMASI-14.11.2006_5_cagla (İhale komiyonunca hazırlana icmal)rvz-1" xfId="3222"/>
    <cellStyle name="_Mağazalar - TEKLİF ÇALIŞMASI-14.11.2006_5_CAGLA(212 avm ihale komisyonunca hazırlananicmal)" xfId="3223"/>
    <cellStyle name="_Mağazalar - TEKLİF ÇALIŞMASI-14.11.2006_5_DR.SADİ KONUK HASTANE ELK. TEKLİF çlş-02.02.2009" xfId="3224"/>
    <cellStyle name="_Mağazalar - TEKLİF ÇALIŞMASI-14.11.2006_5_ELEKTRİK YENİ TEKLİF TALEP ÖZET TABLO_YM.21.05.08" xfId="3225"/>
    <cellStyle name="_Mağazalar - TEKLİF ÇALIŞMASI-14.11.2006_5_Rvz.1 North East Muharraq Housing Çlş" xfId="3226"/>
    <cellStyle name="_Mağazalar - TEKLİF ÇALIŞMASI-14.11.2006_5_SANOVEL Ümraniye -Teklif" xfId="3227"/>
    <cellStyle name="_Mağazalar - TEKLİF ÇALIŞMASI-14.11.2006_6" xfId="3228"/>
    <cellStyle name="_Mağazalar - TEKLİF ÇALIŞMASI-14.11.2006_6_cagla (İhale komiyonunca hazırlana icmal)rvz-1" xfId="3229"/>
    <cellStyle name="_Mağazalar - TEKLİF ÇALIŞMASI-14.11.2006_6_CAGLA(212 avm ihale komisyonunca hazırlananicmal)" xfId="3230"/>
    <cellStyle name="_Mağazalar - TEKLİF ÇALIŞMASI-14.11.2006_6_DR.SADİ KONUK HASTANE ELK. TEKLİF çlş-02.02.2009" xfId="3231"/>
    <cellStyle name="_Mağazalar - TEKLİF ÇALIŞMASI-14.11.2006_6_ELEKTRİK YENİ TEKLİF TALEP ÖZET TABLO_YM.21.05.08" xfId="3232"/>
    <cellStyle name="_Mağazalar - TEKLİF ÇALIŞMASI-14.11.2006_6_Rvz.1 North East Muharraq Housing Çlş" xfId="3233"/>
    <cellStyle name="_Mağazalar - TEKLİF ÇALIŞMASI-14.11.2006_6_SANOVEL Ümraniye -Teklif" xfId="3234"/>
    <cellStyle name="_Mağazalar - TEKLİF ÇALIŞMASI-14.11.2006_7" xfId="3235"/>
    <cellStyle name="_Mağazalar - TEKLİF ÇALIŞMASI-14.11.2006_8" xfId="3236"/>
    <cellStyle name="_Mağazalar - TEKLİF ÇALIŞMASI-14.11.2006_9" xfId="3237"/>
    <cellStyle name="_Mağazalar - TEKLİF ÇALIŞMASI-14.11.2006_A" xfId="3238"/>
    <cellStyle name="_Mağazalar - TEKLİF ÇALIŞMASI-14.11.2006_A_cagla (İhale komiyonunca hazırlana icmal)rvz-1" xfId="3239"/>
    <cellStyle name="_Mağazalar - TEKLİF ÇALIŞMASI-14.11.2006_A_CAGLA(212 avm ihale komisyonunca hazırlananicmal)" xfId="3240"/>
    <cellStyle name="_Mağazalar - TEKLİF ÇALIŞMASI-14.11.2006_A_ELEKTRİK YENİ TEKLİF TALEP ÖZET TABLO_YM.21.05.08" xfId="3241"/>
    <cellStyle name="_Mağazalar - TEKLİF ÇALIŞMASI-14.11.2006_A_nNorth East Muharraq Housing Project" xfId="3242"/>
    <cellStyle name="_Mağazalar - TEKLİF ÇALIŞMASI-14.11.2006_A_North East Muharraq Housing Project" xfId="3243"/>
    <cellStyle name="_Mağazalar - TEKLİF ÇALIŞMASI-14.11.2006_A_Rvz.1 North East Muharraq Housing Çlş" xfId="3244"/>
    <cellStyle name="_Mağazalar - TEKLİF ÇALIŞMASI-14.11.2006_A_SANOVEL Ümraniye -Teklif" xfId="3245"/>
    <cellStyle name="_Mağazalar - TEKLİF ÇALIŞMASI-14.11.2006_B" xfId="3246"/>
    <cellStyle name="_Mağazalar - TEKLİF ÇALIŞMASI-14.11.2006_C" xfId="3247"/>
    <cellStyle name="_Mağazalar - TEKLİF ÇALIŞMASI-14.11.2006_cagla (İhale komiyonunca hazırlana icmal)rvz-1" xfId="3248"/>
    <cellStyle name="_Mağazalar - TEKLİF ÇALIŞMASI-14.11.2006_CAGLA(212 avm ihale komisyonunca hazırlananicmal)" xfId="3249"/>
    <cellStyle name="_Mağazalar - TEKLİF ÇALIŞMASI-14.11.2006_D" xfId="3250"/>
    <cellStyle name="_Mağazalar - TEKLİF ÇALIŞMASI-14.11.2006_DR.SADİ KONUK HASTANE ELK. TEKLİF çlş-02.02.2009" xfId="3251"/>
    <cellStyle name="_Mağazalar - TEKLİF ÇALIŞMASI-14.11.2006_ELEKTRİK YENİ TEKLİF TALEP ÖZET TABLO_YM.21.05.08" xfId="3252"/>
    <cellStyle name="_Mağazalar - TEKLİF ÇALIŞMASI-14.11.2006_Rvz.1 North East Muharraq Housing Çlş" xfId="3253"/>
    <cellStyle name="_Mağazalar - TEKLİF ÇALIŞMASI-14.11.2006_SANOVEL Ümraniye -Teklif" xfId="3254"/>
    <cellStyle name="_MAIN_&amp;_HOOK_UP_훅업50%할증(05.08.10)" xfId="3255"/>
    <cellStyle name="_MAKROMIR-2 ENDIREK ANALIZI-18.05.2007-10 ay" xfId="3256"/>
    <cellStyle name="_MAKROMIR-2 ENDIREK ANALIZI-18.05.2007-10 ay 2" xfId="3257"/>
    <cellStyle name="_MAKROMIR-2 ENDIREK ANALIZI-18.05.2007-10 ay 3" xfId="3258"/>
    <cellStyle name="_MAKROMIR-2 ENDIREK ANALIZI-18.05.2007-10 ay 4" xfId="3259"/>
    <cellStyle name="_MAKROMIR-2 ENDIREK ANALIZI-18.05.2007-10 ay 5" xfId="3260"/>
    <cellStyle name="_MAKROMIR-2 ENDIREK ANALIZI-18.05.2007-10 ay 6" xfId="3261"/>
    <cellStyle name="_MAKROMIR-2 ENDIREK ANALIZI-18.05.2007-10 ay 7" xfId="3262"/>
    <cellStyle name="_MAKROMIR-2 ENDIREK ANALIZI-18.05.2007-10 ay 8" xfId="3263"/>
    <cellStyle name="_Manning Schedule (2)" xfId="3264"/>
    <cellStyle name="_Mech Priced BOQ_Oct 08" xfId="3265"/>
    <cellStyle name="_Mega Adygea Beton Fiyat Analizi - 2007 05 01" xfId="3266"/>
    <cellStyle name="_Mega Adygea Beton Fiyat Analizi - 2007 05 01 2" xfId="3267"/>
    <cellStyle name="_Mega Adygea Beton Fiyat Analizi - 2007 05 01 3" xfId="3268"/>
    <cellStyle name="_Mega Adygea Beton Fiyat Analizi - 2007 05 01 4" xfId="3269"/>
    <cellStyle name="_Mega Adygea Beton Fiyat Analizi - 2007 05 01 5" xfId="3270"/>
    <cellStyle name="_Mega Adygea Beton Fiyat Analizi - 2007 05 01 6" xfId="3271"/>
    <cellStyle name="_Mega Adygea Beton Fiyat Analizi - 2007 05 01 7" xfId="3272"/>
    <cellStyle name="_Mega Adygea Beton Fiyat Analizi - 2007 05 01 8" xfId="3273"/>
    <cellStyle name="_Mega Kudrovo - Cash Flow" xfId="3274"/>
    <cellStyle name="_Mega Kudrovo - Cash Flow 2" xfId="3275"/>
    <cellStyle name="_Mega Kudrovo - Cash Flow 3" xfId="3276"/>
    <cellStyle name="_Mega Kudrovo - Cash Flow 4" xfId="3277"/>
    <cellStyle name="_Mega Kudrovo - Cash Flow 5" xfId="3278"/>
    <cellStyle name="_Mega Kudrovo - Cash Flow 6" xfId="3279"/>
    <cellStyle name="_Mega Kudrovo - Cash Flow 7" xfId="3280"/>
    <cellStyle name="_Mega Kudrovo - Cash Flow 8" xfId="3281"/>
    <cellStyle name="_Mega NNG Haftalik Rapor No35-00" xfId="3282"/>
    <cellStyle name="_Mega NNG Haftalik Rapor No35-00 2" xfId="3283"/>
    <cellStyle name="_Mega NNG Haftalik Rapor No35-00 3" xfId="3284"/>
    <cellStyle name="_Mega NNG Haftalik Rapor No35-00 4" xfId="3285"/>
    <cellStyle name="_Mega NNG Haftalik Rapor No35-00 5" xfId="3286"/>
    <cellStyle name="_Mega NNG Haftalik Rapor No35-00 6" xfId="3287"/>
    <cellStyle name="_Mega NNG Haftalik Rapor No35-00 7" xfId="3288"/>
    <cellStyle name="_Mega NNG Haftalik Rapor No35-00 8" xfId="3289"/>
    <cellStyle name="_Mega Progress" xfId="3290"/>
    <cellStyle name="_Mega Progress 2" xfId="3291"/>
    <cellStyle name="_Mega Progress 3" xfId="3292"/>
    <cellStyle name="_Mega Progress 4" xfId="3293"/>
    <cellStyle name="_Mega Progress 5" xfId="3294"/>
    <cellStyle name="_Mega Progress 6" xfId="3295"/>
    <cellStyle name="_Mega Progress 7" xfId="3296"/>
    <cellStyle name="_Mega Progress 8" xfId="3297"/>
    <cellStyle name="_Mega Rostov - Endirek Acilis Butcesi (18.11.2006)" xfId="3298"/>
    <cellStyle name="_Mega Rostov - Endirek Acilis Butcesi (18.11.2006) 2" xfId="3299"/>
    <cellStyle name="_Mega Rostov - Endirek Acilis Butcesi (18.11.2006) 3" xfId="3300"/>
    <cellStyle name="_Mega Rostov - Endirek Acilis Butcesi (18.11.2006) 4" xfId="3301"/>
    <cellStyle name="_Mega Rostov - Endirek Acilis Butcesi (18.11.2006) 5" xfId="3302"/>
    <cellStyle name="_Mega Rostov - Endirek Acilis Butcesi (18.11.2006) 6" xfId="3303"/>
    <cellStyle name="_Mega Rostov - Endirek Acilis Butcesi (18.11.2006) 7" xfId="3304"/>
    <cellStyle name="_Mega Rostov - Endirek Acilis Butcesi (18.11.2006) 8" xfId="3305"/>
    <cellStyle name="_MEKANIK" xfId="3306"/>
    <cellStyle name="_MET Ocak  2007 Fiyat listesi toplu" xfId="3307"/>
    <cellStyle name="_Metraj 160307" xfId="3309"/>
    <cellStyle name="_Metraj 160307 2" xfId="3310"/>
    <cellStyle name="_Metraj 160307 3" xfId="3311"/>
    <cellStyle name="_Metraj 160307 4" xfId="3312"/>
    <cellStyle name="_Metraj 160307 5" xfId="3313"/>
    <cellStyle name="_Metraj 160307 6" xfId="3314"/>
    <cellStyle name="_Metraj 160307 7" xfId="3315"/>
    <cellStyle name="_Metraj 160307 8" xfId="3316"/>
    <cellStyle name="_Metraj 220207" xfId="3317"/>
    <cellStyle name="_Metraj 220207 2" xfId="3318"/>
    <cellStyle name="_Metraj 220207 3" xfId="3319"/>
    <cellStyle name="_Metraj 220207 4" xfId="3320"/>
    <cellStyle name="_Metraj 220207 5" xfId="3321"/>
    <cellStyle name="_Metraj 220207 6" xfId="3322"/>
    <cellStyle name="_Metraj 220207 7" xfId="3323"/>
    <cellStyle name="_Metraj 220207 8" xfId="3324"/>
    <cellStyle name="_Michurinsky_Mekanik_Isler_Teklifi" xfId="3391"/>
    <cellStyle name="_Mor-e Elektrik Salekhard Housing18 Teklifi-Calisma- 06-03-2006" xfId="3399"/>
    <cellStyle name="_Mor-e Elektrik Salekhard Housing23 Teklifi-Calisma- 04-03-06-Rev01" xfId="3400"/>
    <cellStyle name="_Mor-e Elektrik-Noyabrsk-Okul-cal-31-01-2006" xfId="3401"/>
    <cellStyle name="_Mor-e Elektrik-Salekhard Konser Salonu-cal-05-04-2006-Rev02" xfId="3402"/>
    <cellStyle name="_Mor-e Elektrik-Yanoa Admin-cal-01-03-2006-alp" xfId="3403"/>
    <cellStyle name="_Mor-e Elektrik-Yanoa Admin-cal-06-03-2006" xfId="3404"/>
    <cellStyle name="_müzikses" xfId="3405"/>
    <cellStyle name="_n.novgorod" xfId="3406"/>
    <cellStyle name="_Natura.elektrik 06 1ve2etap Teklif (02.04.2007)" xfId="3407"/>
    <cellStyle name="_NN Mega Weekly Progress Report No 37 Part II-ver00" xfId="3408"/>
    <cellStyle name="_NN Mega Weekly Progress Report No 37 Part II-ver00 2" xfId="3409"/>
    <cellStyle name="_NN Mega Weekly Progress Report No 37 Part II-ver00 3" xfId="3410"/>
    <cellStyle name="_NN Mega Weekly Progress Report No 37 Part II-ver00 4" xfId="3411"/>
    <cellStyle name="_NN Mega Weekly Progress Report No 37 Part II-ver00 5" xfId="3412"/>
    <cellStyle name="_NN Mega Weekly Progress Report No 37 Part II-ver00 6" xfId="3413"/>
    <cellStyle name="_NN Mega Weekly Progress Report No 37 Part II-ver00 7" xfId="3414"/>
    <cellStyle name="_NN Mega Weekly Progress Report No 37 Part II-ver00 8" xfId="3415"/>
    <cellStyle name="_ofisdata (4)" xfId="3416"/>
    <cellStyle name="_Optimum II AVM Metraj Listesi Rev-3" xfId="3424"/>
    <cellStyle name="_Optimum II AVM Metraj Listesi Rev-4" xfId="3425"/>
    <cellStyle name="_ORGANİZASYON şeması" xfId="3426"/>
    <cellStyle name="_ORGANİZASYON şeması_1" xfId="3427"/>
    <cellStyle name="_ORGANİZASYON şeması_1_cagla (İhale komiyonunca hazırlana icmal)rvz-1" xfId="3428"/>
    <cellStyle name="_ORGANİZASYON şeması_1_CAGLA(212 avm ihale komisyonunca hazırlananicmal)" xfId="3429"/>
    <cellStyle name="_ORGANİZASYON şeması_1_DR.SADİ KONUK HASTANE ELK. TEKLİF çlş-02.02.2009" xfId="3430"/>
    <cellStyle name="_ORGANİZASYON şeması_1_ELEKTRİK YENİ TEKLİF TALEP ÖZET TABLO_YM.21.05.08" xfId="3431"/>
    <cellStyle name="_ORGANİZASYON şeması_1_Rvz.1 North East Muharraq Housing Çlş" xfId="3432"/>
    <cellStyle name="_ORGANİZASYON şeması_2" xfId="3433"/>
    <cellStyle name="_ORGANİZASYON şeması_3" xfId="3434"/>
    <cellStyle name="_ORGANİZASYON şeması_4" xfId="3435"/>
    <cellStyle name="_ORGANİZASYON şeması_4_cagla (İhale komiyonunca hazırlana icmal)rvz-1" xfId="3436"/>
    <cellStyle name="_ORGANİZASYON şeması_4_CAGLA(212 avm ihale komisyonunca hazırlananicmal)" xfId="3437"/>
    <cellStyle name="_ORGANİZASYON şeması_4_DR.SADİ KONUK HASTANE ELK. TEKLİF çlş-02.02.2009" xfId="3438"/>
    <cellStyle name="_ORGANİZASYON şeması_4_ELEKTRİK YENİ TEKLİF TALEP ÖZET TABLO_YM.21.05.08" xfId="3439"/>
    <cellStyle name="_ORGANİZASYON şeması_4_Rvz.1 North East Muharraq Housing Çlş" xfId="3440"/>
    <cellStyle name="_ORGANİZASYON şeması_5" xfId="3441"/>
    <cellStyle name="_ORGANİZASYON şeması_6" xfId="3442"/>
    <cellStyle name="_ORGANİZASYON şeması_7" xfId="3443"/>
    <cellStyle name="_ORGANİZASYON şeması_8" xfId="3444"/>
    <cellStyle name="_ORGANİZASYON şeması_8_cagla (İhale komiyonunca hazırlana icmal)rvz-1" xfId="3445"/>
    <cellStyle name="_ORGANİZASYON şeması_8_CAGLA(212 avm ihale komisyonunca hazırlananicmal)" xfId="3446"/>
    <cellStyle name="_ORGANİZASYON şeması_8_DR.SADİ KONUK HASTANE ELK. TEKLİF çlş-02.02.2009" xfId="3447"/>
    <cellStyle name="_ORGANİZASYON şeması_8_ELEKTRİK YENİ TEKLİF TALEP ÖZET TABLO_YM.21.05.08" xfId="3448"/>
    <cellStyle name="_ORGANİZASYON şeması_8_Rvz.1 North East Muharraq Housing Çlş" xfId="3449"/>
    <cellStyle name="_ORGANİZASYON şeması_9" xfId="3450"/>
    <cellStyle name="_ORGANİZASYON şeması_A" xfId="3451"/>
    <cellStyle name="_ORGANİZASYON şeması_B" xfId="3452"/>
    <cellStyle name="_ORGANİZASYON şeması_C" xfId="3453"/>
    <cellStyle name="_ORGANİZASYON şeması_C_4-Akbank_BOQ-01 06 2009-TEKLİF ÇLŞ -rvz 1" xfId="3454"/>
    <cellStyle name="_ORGANİZASYON şeması_C_cagla (İhale komiyonunca hazırlana icmal)rvz-1" xfId="3455"/>
    <cellStyle name="_ORGANİZASYON şeması_C_CAGLA(212 avm ihale komisyonunca hazırlananicmal)" xfId="3456"/>
    <cellStyle name="_ORGANİZASYON şeması_C_ELEKTRİK YENİ TEKLİF TALEP ÖZET TABLO_YM.21.05.08" xfId="3457"/>
    <cellStyle name="_ORGANİZASYON şeması_C_Komple Teklif çlş.-BOLUM 5-6-7-8 AVM ve Otopark+Kule1-2-rev1" xfId="3458"/>
    <cellStyle name="_ORGANİZASYON şeması_C_nNorth East Muharraq Housing Project" xfId="3459"/>
    <cellStyle name="_ORGANİZASYON şeması_C_North East Muharraq Housing Project" xfId="3460"/>
    <cellStyle name="_ORGANİZASYON şeması_C_Rvz.1 North East Muharraq Housing Çlş" xfId="3461"/>
    <cellStyle name="_ORGANİZASYON şeması_C_TRUMP TOWERS -ÇAĞLA GRUP ELEKTRİK A.Ş-13.08.2009" xfId="3462"/>
    <cellStyle name="_ORGANİZASYON şeması_D" xfId="3463"/>
    <cellStyle name="_Organization-BD1213(최종)" xfId="3464"/>
    <cellStyle name="_ORNEK REHAU-CASH FLOW JULY (11-08-2004)" xfId="3465"/>
    <cellStyle name="_ORNEK REHAU-CASH FLOW JULY (11-08-2004) 2" xfId="3466"/>
    <cellStyle name="_ORNEK REHAU-CASH FLOW JULY (11-08-2004) 3" xfId="3467"/>
    <cellStyle name="_ORNEK REHAU-CASH FLOW JULY (11-08-2004) 4" xfId="3468"/>
    <cellStyle name="_ORNEK REHAU-CASH FLOW JULY (11-08-2004) 5" xfId="3469"/>
    <cellStyle name="_ORNEK REHAU-CASH FLOW JULY (11-08-2004) 6" xfId="3470"/>
    <cellStyle name="_ORNEK REHAU-CASH FLOW JULY (11-08-2004) 7" xfId="3471"/>
    <cellStyle name="_ORNEK REHAU-CASH FLOW JULY (11-08-2004) 8" xfId="3472"/>
    <cellStyle name="_Otopark RVZ" xfId="3473"/>
    <cellStyle name="_Otopark RVZ 2" xfId="3474"/>
    <cellStyle name="_Otopark RVZ 2 2" xfId="3475"/>
    <cellStyle name="_Otopark RVZ 2 2 2" xfId="3476"/>
    <cellStyle name="_Otopark RVZ 2 2 2 2" xfId="3477"/>
    <cellStyle name="_Otopark RVZ 2 2 3" xfId="3478"/>
    <cellStyle name="_Otopark RVZ 2 2 4" xfId="3479"/>
    <cellStyle name="_Otopark RVZ 2 3" xfId="3480"/>
    <cellStyle name="_Otopark RVZ 2 3 2" xfId="3481"/>
    <cellStyle name="_Otopark RVZ 2 4" xfId="3482"/>
    <cellStyle name="_Otopark RVZ 2 5" xfId="3483"/>
    <cellStyle name="_Otopark RVZ 2 6" xfId="3484"/>
    <cellStyle name="_Otopark RVZ 3" xfId="3485"/>
    <cellStyle name="_Otopark RVZ 3 2" xfId="3486"/>
    <cellStyle name="_Otopark RVZ 3 2 2" xfId="3487"/>
    <cellStyle name="_Otopark RVZ 3 3" xfId="3488"/>
    <cellStyle name="_Otopark RVZ 3 4" xfId="3489"/>
    <cellStyle name="_Otopark RVZ 4" xfId="3490"/>
    <cellStyle name="_Otopark RVZ 4 2" xfId="3491"/>
    <cellStyle name="_Otopark RVZ 4 2 2" xfId="3492"/>
    <cellStyle name="_Otopark RVZ 4 3" xfId="3493"/>
    <cellStyle name="_Otopark RVZ 4 4" xfId="3494"/>
    <cellStyle name="_Otopark RVZ 5" xfId="3495"/>
    <cellStyle name="_Otopark RVZ 5 2" xfId="3496"/>
    <cellStyle name="_Otopark RVZ 6" xfId="3497"/>
    <cellStyle name="_Otopark RVZ 7" xfId="3498"/>
    <cellStyle name="_Otopark RVZ 8" xfId="3499"/>
    <cellStyle name="_Otopark RVZ_COMP_ CAL_" xfId="3500"/>
    <cellStyle name="_Otopark RVZ_VOLTAGE_DROP_CALC." xfId="3501"/>
    <cellStyle name="_ön keşif çalışması 08.03.05" xfId="3502"/>
    <cellStyle name="_örnek" xfId="3503"/>
    <cellStyle name="_örnek AVM." xfId="3504"/>
    <cellStyle name="_örnek AVM._1" xfId="3505"/>
    <cellStyle name="_örnek AVM._2" xfId="3506"/>
    <cellStyle name="_örnek AVM._3" xfId="3507"/>
    <cellStyle name="_örnek AVM._4" xfId="3508"/>
    <cellStyle name="_örnek AVM._5" xfId="3509"/>
    <cellStyle name="_örnek AVM._6" xfId="3510"/>
    <cellStyle name="_örnek AVM._7" xfId="3511"/>
    <cellStyle name="_örnek AVM._8" xfId="3512"/>
    <cellStyle name="_örnek AVM._9" xfId="3513"/>
    <cellStyle name="_örnek AVM._A" xfId="3514"/>
    <cellStyle name="_örnek AVM._B" xfId="3515"/>
    <cellStyle name="_örnek AVM._C" xfId="3516"/>
    <cellStyle name="_örnek AVM._D" xfId="3517"/>
    <cellStyle name="_örnek AVM._E" xfId="3518"/>
    <cellStyle name="_örnek_04.01.2008-TEKİRDAĞ  AVM -TEKLİF ÇALIŞMASI REV1-YTL" xfId="3519"/>
    <cellStyle name="_örnek_04.01.2008-TEKİRDAĞ  AVM -TEKLİF ÇALIŞMASI REV1-YTL_cagla (İhale komiyonunca hazırlana icmal)rvz-1" xfId="3520"/>
    <cellStyle name="_örnek_04.01.2008-TEKİRDAĞ  AVM -TEKLİF ÇALIŞMASI REV1-YTL_CAGLA(212 avm ihale komisyonunca hazırlananicmal)" xfId="3521"/>
    <cellStyle name="_örnek_04.01.2008-TEKİRDAĞ  AVM -TEKLİF ÇALIŞMASI REV1-YTL_DR.SADİ KONUK HASTANE ELK. TEKLİF çlş-02.02.2009" xfId="3522"/>
    <cellStyle name="_örnek_04.01.2008-TEKİRDAĞ  AVM -TEKLİF ÇALIŞMASI REV1-YTL_ELEKTRİK YENİ TEKLİF TALEP ÖZET TABLO_YM.21.05.08" xfId="3523"/>
    <cellStyle name="_örnek_04.01.2008-TEKİRDAĞ  AVM -TEKLİF ÇALIŞMASI REV1-YTL_Rvz.1 North East Muharraq Housing Çlş" xfId="3524"/>
    <cellStyle name="_örnek_09.SİLKAR-Elektrik TEKLİF ÇLŞ." xfId="3525"/>
    <cellStyle name="_örnek_09.SİLKAR-Elektrik TEKLİF ÇLŞ._cagla (İhale komiyonunca hazırlana icmal)rvz-1" xfId="3526"/>
    <cellStyle name="_örnek_09.SİLKAR-Elektrik TEKLİF ÇLŞ._CAGLA(212 avm ihale komisyonunca hazırlananicmal)" xfId="3527"/>
    <cellStyle name="_örnek_09.SİLKAR-Elektrik TEKLİF ÇLŞ._DR.SADİ KONUK HASTANE ELK. TEKLİF çlş-02.02.2009" xfId="3528"/>
    <cellStyle name="_örnek_09.SİLKAR-Elektrik TEKLİF ÇLŞ._ELEKTRİK YENİ TEKLİF TALEP ÖZET TABLO_YM.21.05.08" xfId="3529"/>
    <cellStyle name="_örnek_09.SİLKAR-Elektrik TEKLİF ÇLŞ._Rvz.1 North East Muharraq Housing Çlş" xfId="3530"/>
    <cellStyle name="_örnek_1" xfId="3531"/>
    <cellStyle name="_örnek_1_04.01.2008-TEKİRDAĞ  AVM -TEKLİF ÇALIŞMASI REV1-YTL" xfId="3532"/>
    <cellStyle name="_örnek_1_04.01.2008-TEKİRDAĞ  AVM -TEKLİF ÇALIŞMASI REV1-YTL_4-Akbank_BOQ-01 06 2009-TEKLİF ÇLŞ -rvz 1" xfId="3533"/>
    <cellStyle name="_örnek_1_04.01.2008-TEKİRDAĞ  AVM -TEKLİF ÇALIŞMASI REV1-YTL_cagla (İhale komiyonunca hazırlana icmal)rvz-1" xfId="3534"/>
    <cellStyle name="_örnek_1_04.01.2008-TEKİRDAĞ  AVM -TEKLİF ÇALIŞMASI REV1-YTL_CAGLA(212 avm ihale komisyonunca hazırlananicmal)" xfId="3535"/>
    <cellStyle name="_örnek_1_04.01.2008-TEKİRDAĞ  AVM -TEKLİF ÇALIŞMASI REV1-YTL_ELEKTRİK YENİ TEKLİF TALEP ÖZET TABLO_YM.21.05.08" xfId="3536"/>
    <cellStyle name="_örnek_1_04.01.2008-TEKİRDAĞ  AVM -TEKLİF ÇALIŞMASI REV1-YTL_Komple Teklif çlş.-BOLUM 5-6-7-8 AVM ve Otopark+Kule1-2-rev1" xfId="3537"/>
    <cellStyle name="_örnek_1_04.01.2008-TEKİRDAĞ  AVM -TEKLİF ÇALIŞMASI REV1-YTL_nNorth East Muharraq Housing Project" xfId="3538"/>
    <cellStyle name="_örnek_1_04.01.2008-TEKİRDAĞ  AVM -TEKLİF ÇALIŞMASI REV1-YTL_North East Muharraq Housing Project" xfId="3539"/>
    <cellStyle name="_örnek_1_04.01.2008-TEKİRDAĞ  AVM -TEKLİF ÇALIŞMASI REV1-YTL_Rvz.1 North East Muharraq Housing Çlş" xfId="3540"/>
    <cellStyle name="_örnek_1_04.01.2008-TEKİRDAĞ  AVM -TEKLİF ÇALIŞMASI REV1-YTL_TRUMP TOWERS -ÇAĞLA GRUP ELEKTRİK A.Ş-13.08.2009" xfId="3541"/>
    <cellStyle name="_örnek_1_09.SİLKAR-Elektrik TEKLİF ÇLŞ." xfId="3542"/>
    <cellStyle name="_örnek_1_09.SİLKAR-Elektrik TEKLİF ÇLŞ._cagla (İhale komiyonunca hazırlana icmal)rvz-1" xfId="3543"/>
    <cellStyle name="_örnek_1_09.SİLKAR-Elektrik TEKLİF ÇLŞ._CAGLA(212 avm ihale komisyonunca hazırlananicmal)" xfId="3544"/>
    <cellStyle name="_örnek_1_09.SİLKAR-Elektrik TEKLİF ÇLŞ._ELEKTRİK YENİ TEKLİF TALEP ÖZET TABLO_YM.21.05.08" xfId="3545"/>
    <cellStyle name="_örnek_1_09.SİLKAR-Elektrik TEKLİF ÇLŞ._nNorth East Muharraq Housing Project" xfId="3546"/>
    <cellStyle name="_örnek_1_09.SİLKAR-Elektrik TEKLİF ÇLŞ._North East Muharraq Housing Project" xfId="3547"/>
    <cellStyle name="_örnek_1_09.SİLKAR-Elektrik TEKLİF ÇLŞ._Rvz.1 North East Muharraq Housing Çlş" xfId="3548"/>
    <cellStyle name="_örnek_1_4-Akbank_BOQ-01 06 2009-TEKLİF ÇLŞ -rvz 1" xfId="3549"/>
    <cellStyle name="_örnek_1_7-2 Elektrik Teklif çlş.-01.02.2008" xfId="3550"/>
    <cellStyle name="_örnek_1_7-2 Elektrik Teklif çlş.-01.02.2008_cagla (İhale komiyonunca hazırlana icmal)rvz-1" xfId="3551"/>
    <cellStyle name="_örnek_1_7-2 Elektrik Teklif çlş.-01.02.2008_CAGLA(212 avm ihale komisyonunca hazırlananicmal)" xfId="3552"/>
    <cellStyle name="_örnek_1_7-2 Elektrik Teklif çlş.-01.02.2008_ELEKTRİK YENİ TEKLİF TALEP ÖZET TABLO_YM.21.05.08" xfId="3553"/>
    <cellStyle name="_örnek_1_7-2 Elektrik Teklif çlş.-01.02.2008_nNorth East Muharraq Housing Project" xfId="3554"/>
    <cellStyle name="_örnek_1_7-2 Elektrik Teklif çlş.-01.02.2008_North East Muharraq Housing Project" xfId="3555"/>
    <cellStyle name="_örnek_1_7-2 Elektrik Teklif çlş.-01.02.2008_Rvz.1 North East Muharraq Housing Çlş" xfId="3556"/>
    <cellStyle name="_örnek_1_cagla (İhale komiyonunca hazırlana icmal)rvz-1" xfId="3557"/>
    <cellStyle name="_örnek_1_CAGLA(212 avm ihale komisyonunca hazırlananicmal)" xfId="3558"/>
    <cellStyle name="_örnek_1_Coca Cola_Altunizade_Teklif öZETİ (ÇAĞLA)" xfId="3559"/>
    <cellStyle name="_örnek_1_Coca Cola_Altunizade_Teklif öZETİ (ÇAĞLA)_cagla (İhale komiyonunca hazırlana icmal)rvz-1" xfId="3560"/>
    <cellStyle name="_örnek_1_Coca Cola_Altunizade_Teklif öZETİ (ÇAĞLA)_CAGLA(212 avm ihale komisyonunca hazırlananicmal)" xfId="3561"/>
    <cellStyle name="_örnek_1_Coca Cola_Altunizade_Teklif öZETİ (ÇAĞLA)_ELEKTRİK YENİ TEKLİF TALEP ÖZET TABLO_YM.21.05.08" xfId="3562"/>
    <cellStyle name="_örnek_1_Coca Cola_Altunizade_Teklif öZETİ (ÇAĞLA)_nNorth East Muharraq Housing Project" xfId="3563"/>
    <cellStyle name="_örnek_1_Coca Cola_Altunizade_Teklif öZETİ (ÇAĞLA)_North East Muharraq Housing Project" xfId="3564"/>
    <cellStyle name="_örnek_1_Coca Cola_Altunizade_Teklif öZETİ (ÇAĞLA)_Rvz.1 North East Muharraq Housing Çlş" xfId="3565"/>
    <cellStyle name="_örnek_1_Elegan 5 yıldızlı Otel-Erbil -Elektrik Teklifi(ÇAĞLA GRUP ELEKTRİK A.Ş)" xfId="3566"/>
    <cellStyle name="_örnek_1_ELEKTRİK YENİ TEKLİF TALEP ÖZET TABLO_YM.21.05.08" xfId="3567"/>
    <cellStyle name="_örnek_1_Komple Teklif çlş.-BOLUM 5-6-7-8 AVM ve Otopark+Kule1-2-rev1" xfId="3568"/>
    <cellStyle name="_örnek_1_Kopyası koçtaş-karşıyakaTeklif çalışması-14.01.2008" xfId="3569"/>
    <cellStyle name="_örnek_1_nNorth East Muharraq Housing Project" xfId="3570"/>
    <cellStyle name="_örnek_1_North East Muharraq Housing Project" xfId="3571"/>
    <cellStyle name="_örnek_1_Rvz.1 North East Muharraq Housing Çlş" xfId="3572"/>
    <cellStyle name="_örnek_1_SHERATON-Elektrik teklif çlş." xfId="3573"/>
    <cellStyle name="_örnek_1_TRUMP TOWERS -ÇAĞLA GRUP ELEKTRİK A.Ş-13.08.2009" xfId="3574"/>
    <cellStyle name="_örnek_1_Y.Ü. ÖĞRENCİ OTELİ TEKLİFİ-20.05.2008-RVZ" xfId="3575"/>
    <cellStyle name="_örnek_2" xfId="3576"/>
    <cellStyle name="_örnek_2_04.01.2008-TEKİRDAĞ  AVM -TEKLİF ÇALIŞMASI REV1-YTL" xfId="3577"/>
    <cellStyle name="_örnek_2_04.01.2008-TEKİRDAĞ  AVM -TEKLİF ÇALIŞMASI REV1-YTL_cagla (İhale komiyonunca hazırlana icmal)rvz-1" xfId="3578"/>
    <cellStyle name="_örnek_2_04.01.2008-TEKİRDAĞ  AVM -TEKLİF ÇALIŞMASI REV1-YTL_CAGLA(212 avm ihale komisyonunca hazırlananicmal)" xfId="3579"/>
    <cellStyle name="_örnek_2_04.01.2008-TEKİRDAĞ  AVM -TEKLİF ÇALIŞMASI REV1-YTL_DR.SADİ KONUK HASTANE ELK. TEKLİF çlş-02.02.2009" xfId="3580"/>
    <cellStyle name="_örnek_2_04.01.2008-TEKİRDAĞ  AVM -TEKLİF ÇALIŞMASI REV1-YTL_ELEKTRİK YENİ TEKLİF TALEP ÖZET TABLO_YM.21.05.08" xfId="3581"/>
    <cellStyle name="_örnek_2_04.01.2008-TEKİRDAĞ  AVM -TEKLİF ÇALIŞMASI REV1-YTL_Rvz.1 North East Muharraq Housing Çlş" xfId="3582"/>
    <cellStyle name="_örnek_2_09.SİLKAR-Elektrik TEKLİF ÇLŞ." xfId="3583"/>
    <cellStyle name="_örnek_2_09.SİLKAR-Elektrik TEKLİF ÇLŞ._cagla (İhale komiyonunca hazırlana icmal)rvz-1" xfId="3584"/>
    <cellStyle name="_örnek_2_09.SİLKAR-Elektrik TEKLİF ÇLŞ._CAGLA(212 avm ihale komisyonunca hazırlananicmal)" xfId="3585"/>
    <cellStyle name="_örnek_2_09.SİLKAR-Elektrik TEKLİF ÇLŞ._DR.SADİ KONUK HASTANE ELK. TEKLİF çlş-02.02.2009" xfId="3586"/>
    <cellStyle name="_örnek_2_09.SİLKAR-Elektrik TEKLİF ÇLŞ._ELEKTRİK YENİ TEKLİF TALEP ÖZET TABLO_YM.21.05.08" xfId="3587"/>
    <cellStyle name="_örnek_2_09.SİLKAR-Elektrik TEKLİF ÇLŞ._Rvz.1 North East Muharraq Housing Çlş" xfId="3588"/>
    <cellStyle name="_örnek_2_7-2 Elektrik Teklif çlş.-01.02.2008" xfId="3589"/>
    <cellStyle name="_örnek_2_7-2 Elektrik Teklif çlş.-01.02.2008_cagla (İhale komiyonunca hazırlana icmal)rvz-1" xfId="3590"/>
    <cellStyle name="_örnek_2_7-2 Elektrik Teklif çlş.-01.02.2008_CAGLA(212 avm ihale komisyonunca hazırlananicmal)" xfId="3591"/>
    <cellStyle name="_örnek_2_7-2 Elektrik Teklif çlş.-01.02.2008_DR.SADİ KONUK HASTANE ELK. TEKLİF çlş-02.02.2009" xfId="3592"/>
    <cellStyle name="_örnek_2_7-2 Elektrik Teklif çlş.-01.02.2008_ELEKTRİK YENİ TEKLİF TALEP ÖZET TABLO_YM.21.05.08" xfId="3593"/>
    <cellStyle name="_örnek_2_7-2 Elektrik Teklif çlş.-01.02.2008_Rvz.1 North East Muharraq Housing Çlş" xfId="3594"/>
    <cellStyle name="_örnek_2_cagla (İhale komiyonunca hazırlana icmal)rvz-1" xfId="3595"/>
    <cellStyle name="_örnek_2_CAGLA(212 avm ihale komisyonunca hazırlananicmal)" xfId="3596"/>
    <cellStyle name="_örnek_2_Coca Cola_Altunizade_Teklif öZETİ (ÇAĞLA)" xfId="3597"/>
    <cellStyle name="_örnek_2_Coca Cola_Altunizade_Teklif öZETİ (ÇAĞLA)_cagla (İhale komiyonunca hazırlana icmal)rvz-1" xfId="3598"/>
    <cellStyle name="_örnek_2_Coca Cola_Altunizade_Teklif öZETİ (ÇAĞLA)_CAGLA(212 avm ihale komisyonunca hazırlananicmal)" xfId="3599"/>
    <cellStyle name="_örnek_2_Coca Cola_Altunizade_Teklif öZETİ (ÇAĞLA)_DR.SADİ KONUK HASTANE ELK. TEKLİF çlş-02.02.2009" xfId="3600"/>
    <cellStyle name="_örnek_2_Coca Cola_Altunizade_Teklif öZETİ (ÇAĞLA)_ELEKTRİK YENİ TEKLİF TALEP ÖZET TABLO_YM.21.05.08" xfId="3601"/>
    <cellStyle name="_örnek_2_Coca Cola_Altunizade_Teklif öZETİ (ÇAĞLA)_Rvz.1 North East Muharraq Housing Çlş" xfId="3602"/>
    <cellStyle name="_örnek_2_DR.SADİ KONUK HASTANE ELK. TEKLİF çlş-02.02.2009" xfId="3603"/>
    <cellStyle name="_örnek_2_Elegan 5 yıldızlı Otel-Erbil -Elektrik Teklifi(ÇAĞLA GRUP ELEKTRİK A.Ş)" xfId="3604"/>
    <cellStyle name="_örnek_2_ELEKTRİK YENİ TEKLİF TALEP ÖZET TABLO_YM.21.05.08" xfId="3605"/>
    <cellStyle name="_örnek_2_Kopyası koçtaş-karşıyakaTeklif çalışması-14.01.2008" xfId="3606"/>
    <cellStyle name="_örnek_2_Rvz.1 North East Muharraq Housing Çlş" xfId="3607"/>
    <cellStyle name="_örnek_2_SHERATON-Elektrik teklif çlş." xfId="3608"/>
    <cellStyle name="_örnek_2_Y.Ü. ÖĞRENCİ OTELİ TEKLİFİ-20.05.2008-RVZ" xfId="3609"/>
    <cellStyle name="_örnek_3" xfId="3610"/>
    <cellStyle name="_örnek_3_04.01.2008-TEKİRDAĞ  AVM -TEKLİF ÇALIŞMASI REV1-YTL" xfId="3611"/>
    <cellStyle name="_örnek_3_09.SİLKAR-Elektrik TEKLİF ÇLŞ." xfId="3612"/>
    <cellStyle name="_örnek_3_7-2 Elektrik Teklif çlş.-01.02.2008" xfId="3613"/>
    <cellStyle name="_örnek_3_Coca Cola_Altunizade_Teklif öZETİ (ÇAĞLA)" xfId="3614"/>
    <cellStyle name="_örnek_3_Elegan 5 yıldızlı Otel-Erbil -Elektrik Teklifi(ÇAĞLA GRUP ELEKTRİK A.Ş)" xfId="3615"/>
    <cellStyle name="_örnek_3_Kopyası koçtaş-karşıyakaTeklif çalışması-14.01.2008" xfId="3616"/>
    <cellStyle name="_örnek_3_Kopyası koçtaş-karşıyakaTeklif çalışması-14.01.2008_cagla (İhale komiyonunca hazırlana icmal)rvz-1" xfId="3617"/>
    <cellStyle name="_örnek_3_Kopyası koçtaş-karşıyakaTeklif çalışması-14.01.2008_CAGLA(212 avm ihale komisyonunca hazırlananicmal)" xfId="3618"/>
    <cellStyle name="_örnek_3_Kopyası koçtaş-karşıyakaTeklif çalışması-14.01.2008_DR.SADİ KONUK HASTANE ELK. TEKLİF çlş-02.02.2009" xfId="3619"/>
    <cellStyle name="_örnek_3_Kopyası koçtaş-karşıyakaTeklif çalışması-14.01.2008_ELEKTRİK YENİ TEKLİF TALEP ÖZET TABLO_YM.21.05.08" xfId="3620"/>
    <cellStyle name="_örnek_3_Kopyası koçtaş-karşıyakaTeklif çalışması-14.01.2008_Rvz.1 North East Muharraq Housing Çlş" xfId="3621"/>
    <cellStyle name="_örnek_3_SHERATON-Elektrik teklif çlş." xfId="3622"/>
    <cellStyle name="_örnek_3_SHERATON-Elektrik teklif çlş._cagla (İhale komiyonunca hazırlana icmal)rvz-1" xfId="3623"/>
    <cellStyle name="_örnek_3_SHERATON-Elektrik teklif çlş._CAGLA(212 avm ihale komisyonunca hazırlananicmal)" xfId="3624"/>
    <cellStyle name="_örnek_3_SHERATON-Elektrik teklif çlş._DR.SADİ KONUK HASTANE ELK. TEKLİF çlş-02.02.2009" xfId="3625"/>
    <cellStyle name="_örnek_3_SHERATON-Elektrik teklif çlş._ELEKTRİK YENİ TEKLİF TALEP ÖZET TABLO_YM.21.05.08" xfId="3626"/>
    <cellStyle name="_örnek_3_SHERATON-Elektrik teklif çlş._Rvz.1 North East Muharraq Housing Çlş" xfId="3627"/>
    <cellStyle name="_örnek_3_Y.Ü. ÖĞRENCİ OTELİ TEKLİFİ-20.05.2008-RVZ" xfId="3628"/>
    <cellStyle name="_örnek_4" xfId="3629"/>
    <cellStyle name="_örnek_4_04.01.2008-TEKİRDAĞ  AVM -TEKLİF ÇALIŞMASI REV1-YTL" xfId="3630"/>
    <cellStyle name="_örnek_4_09.SİLKAR-Elektrik TEKLİF ÇLŞ." xfId="3631"/>
    <cellStyle name="_örnek_4_7-2 Elektrik Teklif çlş.-01.02.2008" xfId="3632"/>
    <cellStyle name="_örnek_4_Coca Cola_Altunizade_Teklif öZETİ (ÇAĞLA)" xfId="3633"/>
    <cellStyle name="_örnek_4_Elegan 5 yıldızlı Otel-Erbil -Elektrik Teklifi(ÇAĞLA GRUP ELEKTRİK A.Ş)" xfId="3634"/>
    <cellStyle name="_örnek_4_Kopyası koçtaş-karşıyakaTeklif çalışması-14.01.2008" xfId="3635"/>
    <cellStyle name="_örnek_4_Kopyası koçtaş-karşıyakaTeklif çalışması-14.01.2008_cagla (İhale komiyonunca hazırlana icmal)rvz-1" xfId="3636"/>
    <cellStyle name="_örnek_4_Kopyası koçtaş-karşıyakaTeklif çalışması-14.01.2008_CAGLA(212 avm ihale komisyonunca hazırlananicmal)" xfId="3637"/>
    <cellStyle name="_örnek_4_Kopyası koçtaş-karşıyakaTeklif çalışması-14.01.2008_DR.SADİ KONUK HASTANE ELK. TEKLİF çlş-02.02.2009" xfId="3638"/>
    <cellStyle name="_örnek_4_Kopyası koçtaş-karşıyakaTeklif çalışması-14.01.2008_ELEKTRİK YENİ TEKLİF TALEP ÖZET TABLO_YM.21.05.08" xfId="3639"/>
    <cellStyle name="_örnek_4_Kopyası koçtaş-karşıyakaTeklif çalışması-14.01.2008_Rvz.1 North East Muharraq Housing Çlş" xfId="3640"/>
    <cellStyle name="_örnek_4_SHERATON-Elektrik teklif çlş." xfId="3641"/>
    <cellStyle name="_örnek_4_SHERATON-Elektrik teklif çlş._cagla (İhale komiyonunca hazırlana icmal)rvz-1" xfId="3642"/>
    <cellStyle name="_örnek_4_SHERATON-Elektrik teklif çlş._CAGLA(212 avm ihale komisyonunca hazırlananicmal)" xfId="3643"/>
    <cellStyle name="_örnek_4_SHERATON-Elektrik teklif çlş._DR.SADİ KONUK HASTANE ELK. TEKLİF çlş-02.02.2009" xfId="3644"/>
    <cellStyle name="_örnek_4_SHERATON-Elektrik teklif çlş._ELEKTRİK YENİ TEKLİF TALEP ÖZET TABLO_YM.21.05.08" xfId="3645"/>
    <cellStyle name="_örnek_4_SHERATON-Elektrik teklif çlş._Rvz.1 North East Muharraq Housing Çlş" xfId="3646"/>
    <cellStyle name="_örnek_4_Y.Ü. ÖĞRENCİ OTELİ TEKLİFİ-20.05.2008-RVZ" xfId="3647"/>
    <cellStyle name="_örnek_5" xfId="3648"/>
    <cellStyle name="_örnek_5_04.01.2008-TEKİRDAĞ  AVM -TEKLİF ÇALIŞMASI REV1-YTL" xfId="3649"/>
    <cellStyle name="_örnek_5_09.SİLKAR-Elektrik TEKLİF ÇLŞ." xfId="3650"/>
    <cellStyle name="_örnek_5_7-2 Elektrik Teklif çlş.-01.02.2008" xfId="3651"/>
    <cellStyle name="_örnek_5_Coca Cola_Altunizade_Teklif öZETİ (ÇAĞLA)" xfId="3652"/>
    <cellStyle name="_örnek_5_Elegan 5 yıldızlı Otel-Erbil -Elektrik Teklifi(ÇAĞLA GRUP ELEKTRİK A.Ş)" xfId="3653"/>
    <cellStyle name="_örnek_5_Kopyası koçtaş-karşıyakaTeklif çalışması-14.01.2008" xfId="3654"/>
    <cellStyle name="_örnek_5_Kopyası koçtaş-karşıyakaTeklif çalışması-14.01.2008_4-Akbank_BOQ-01 06 2009-TEKLİF ÇLŞ -rvz 1" xfId="3655"/>
    <cellStyle name="_örnek_5_Kopyası koçtaş-karşıyakaTeklif çalışması-14.01.2008_cagla (İhale komiyonunca hazırlana icmal)rvz-1" xfId="3656"/>
    <cellStyle name="_örnek_5_Kopyası koçtaş-karşıyakaTeklif çalışması-14.01.2008_CAGLA(212 avm ihale komisyonunca hazırlananicmal)" xfId="3657"/>
    <cellStyle name="_örnek_5_Kopyası koçtaş-karşıyakaTeklif çalışması-14.01.2008_ELEKTRİK YENİ TEKLİF TALEP ÖZET TABLO_YM.21.05.08" xfId="3658"/>
    <cellStyle name="_örnek_5_Kopyası koçtaş-karşıyakaTeklif çalışması-14.01.2008_Komple Teklif çlş.-BOLUM 5-6-7-8 AVM ve Otopark+Kule1-2-rev1" xfId="3659"/>
    <cellStyle name="_örnek_5_Kopyası koçtaş-karşıyakaTeklif çalışması-14.01.2008_nNorth East Muharraq Housing Project" xfId="3660"/>
    <cellStyle name="_örnek_5_Kopyası koçtaş-karşıyakaTeklif çalışması-14.01.2008_North East Muharraq Housing Project" xfId="3661"/>
    <cellStyle name="_örnek_5_Kopyası koçtaş-karşıyakaTeklif çalışması-14.01.2008_Rvz.1 North East Muharraq Housing Çlş" xfId="3662"/>
    <cellStyle name="_örnek_5_Kopyası koçtaş-karşıyakaTeklif çalışması-14.01.2008_TRUMP TOWERS -ÇAĞLA GRUP ELEKTRİK A.Ş-13.08.2009" xfId="3663"/>
    <cellStyle name="_örnek_5_SHERATON-Elektrik teklif çlş." xfId="3664"/>
    <cellStyle name="_örnek_5_SHERATON-Elektrik teklif çlş._cagla (İhale komiyonunca hazırlana icmal)rvz-1" xfId="3665"/>
    <cellStyle name="_örnek_5_SHERATON-Elektrik teklif çlş._CAGLA(212 avm ihale komisyonunca hazırlananicmal)" xfId="3666"/>
    <cellStyle name="_örnek_5_SHERATON-Elektrik teklif çlş._ELEKTRİK YENİ TEKLİF TALEP ÖZET TABLO_YM.21.05.08" xfId="3667"/>
    <cellStyle name="_örnek_5_SHERATON-Elektrik teklif çlş._nNorth East Muharraq Housing Project" xfId="3668"/>
    <cellStyle name="_örnek_5_SHERATON-Elektrik teklif çlş._North East Muharraq Housing Project" xfId="3669"/>
    <cellStyle name="_örnek_5_SHERATON-Elektrik teklif çlş._Rvz.1 North East Muharraq Housing Çlş" xfId="3670"/>
    <cellStyle name="_örnek_5_Y.Ü. ÖĞRENCİ OTELİ TEKLİFİ-20.05.2008-RVZ" xfId="3671"/>
    <cellStyle name="_örnek_6" xfId="3672"/>
    <cellStyle name="_örnek_6_04.01.2008-TEKİRDAĞ  AVM -TEKLİF ÇALIŞMASI REV1-YTL" xfId="3673"/>
    <cellStyle name="_örnek_6_09.SİLKAR-Elektrik TEKLİF ÇLŞ." xfId="3674"/>
    <cellStyle name="_örnek_6_7-2 Elektrik Teklif çlş.-01.02.2008" xfId="3675"/>
    <cellStyle name="_örnek_6_Coca Cola_Altunizade_Teklif öZETİ (ÇAĞLA)" xfId="3676"/>
    <cellStyle name="_örnek_6_Elegan 5 yıldızlı Otel-Erbil -Elektrik Teklifi(ÇAĞLA GRUP ELEKTRİK A.Ş)" xfId="3677"/>
    <cellStyle name="_örnek_6_Kopyası koçtaş-karşıyakaTeklif çalışması-14.01.2008" xfId="3678"/>
    <cellStyle name="_örnek_6_SHERATON-Elektrik teklif çlş." xfId="3679"/>
    <cellStyle name="_örnek_6_Y.Ü. ÖĞRENCİ OTELİ TEKLİFİ-20.05.2008-RVZ" xfId="3680"/>
    <cellStyle name="_örnek_7" xfId="3681"/>
    <cellStyle name="_örnek_7_04.01.2008-TEKİRDAĞ  AVM -TEKLİF ÇALIŞMASI REV1-YTL" xfId="3682"/>
    <cellStyle name="_örnek_7_04.01.2008-TEKİRDAĞ  AVM -TEKLİF ÇALIŞMASI REV1-YTL_cagla (İhale komiyonunca hazırlana icmal)rvz-1" xfId="3683"/>
    <cellStyle name="_örnek_7_04.01.2008-TEKİRDAĞ  AVM -TEKLİF ÇALIŞMASI REV1-YTL_CAGLA(212 avm ihale komisyonunca hazırlananicmal)" xfId="3684"/>
    <cellStyle name="_örnek_7_04.01.2008-TEKİRDAĞ  AVM -TEKLİF ÇALIŞMASI REV1-YTL_DR.SADİ KONUK HASTANE ELK. TEKLİF çlş-02.02.2009" xfId="3685"/>
    <cellStyle name="_örnek_7_04.01.2008-TEKİRDAĞ  AVM -TEKLİF ÇALIŞMASI REV1-YTL_ELEKTRİK YENİ TEKLİF TALEP ÖZET TABLO_YM.21.05.08" xfId="3686"/>
    <cellStyle name="_örnek_7_04.01.2008-TEKİRDAĞ  AVM -TEKLİF ÇALIŞMASI REV1-YTL_Rvz.1 North East Muharraq Housing Çlş" xfId="3687"/>
    <cellStyle name="_örnek_7_09.SİLKAR-Elektrik TEKLİF ÇLŞ." xfId="3688"/>
    <cellStyle name="_örnek_7_09.SİLKAR-Elektrik TEKLİF ÇLŞ._cagla (İhale komiyonunca hazırlana icmal)rvz-1" xfId="3689"/>
    <cellStyle name="_örnek_7_09.SİLKAR-Elektrik TEKLİF ÇLŞ._CAGLA(212 avm ihale komisyonunca hazırlananicmal)" xfId="3690"/>
    <cellStyle name="_örnek_7_09.SİLKAR-Elektrik TEKLİF ÇLŞ._DR.SADİ KONUK HASTANE ELK. TEKLİF çlş-02.02.2009" xfId="3691"/>
    <cellStyle name="_örnek_7_09.SİLKAR-Elektrik TEKLİF ÇLŞ._ELEKTRİK YENİ TEKLİF TALEP ÖZET TABLO_YM.21.05.08" xfId="3692"/>
    <cellStyle name="_örnek_7_09.SİLKAR-Elektrik TEKLİF ÇLŞ._Rvz.1 North East Muharraq Housing Çlş" xfId="3693"/>
    <cellStyle name="_örnek_7_7-2 Elektrik Teklif çlş.-01.02.2008" xfId="3694"/>
    <cellStyle name="_örnek_7_7-2 Elektrik Teklif çlş.-01.02.2008_cagla (İhale komiyonunca hazırlana icmal)rvz-1" xfId="3695"/>
    <cellStyle name="_örnek_7_7-2 Elektrik Teklif çlş.-01.02.2008_CAGLA(212 avm ihale komisyonunca hazırlananicmal)" xfId="3696"/>
    <cellStyle name="_örnek_7_7-2 Elektrik Teklif çlş.-01.02.2008_DR.SADİ KONUK HASTANE ELK. TEKLİF çlş-02.02.2009" xfId="3697"/>
    <cellStyle name="_örnek_7_7-2 Elektrik Teklif çlş.-01.02.2008_ELEKTRİK YENİ TEKLİF TALEP ÖZET TABLO_YM.21.05.08" xfId="3698"/>
    <cellStyle name="_örnek_7_7-2 Elektrik Teklif çlş.-01.02.2008_Rvz.1 North East Muharraq Housing Çlş" xfId="3699"/>
    <cellStyle name="_örnek_7_cagla (İhale komiyonunca hazırlana icmal)rvz-1" xfId="3700"/>
    <cellStyle name="_örnek_7_CAGLA(212 avm ihale komisyonunca hazırlananicmal)" xfId="3701"/>
    <cellStyle name="_örnek_7_Coca Cola_Altunizade_Teklif öZETİ (ÇAĞLA)" xfId="3702"/>
    <cellStyle name="_örnek_7_Coca Cola_Altunizade_Teklif öZETİ (ÇAĞLA)_cagla (İhale komiyonunca hazırlana icmal)rvz-1" xfId="3703"/>
    <cellStyle name="_örnek_7_Coca Cola_Altunizade_Teklif öZETİ (ÇAĞLA)_CAGLA(212 avm ihale komisyonunca hazırlananicmal)" xfId="3704"/>
    <cellStyle name="_örnek_7_Coca Cola_Altunizade_Teklif öZETİ (ÇAĞLA)_DR.SADİ KONUK HASTANE ELK. TEKLİF çlş-02.02.2009" xfId="3705"/>
    <cellStyle name="_örnek_7_Coca Cola_Altunizade_Teklif öZETİ (ÇAĞLA)_ELEKTRİK YENİ TEKLİF TALEP ÖZET TABLO_YM.21.05.08" xfId="3706"/>
    <cellStyle name="_örnek_7_Coca Cola_Altunizade_Teklif öZETİ (ÇAĞLA)_Rvz.1 North East Muharraq Housing Çlş" xfId="3707"/>
    <cellStyle name="_örnek_7_DR.SADİ KONUK HASTANE ELK. TEKLİF çlş-02.02.2009" xfId="3708"/>
    <cellStyle name="_örnek_7_Elegan 5 yıldızlı Otel-Erbil -Elektrik Teklifi(ÇAĞLA GRUP ELEKTRİK A.Ş)" xfId="3709"/>
    <cellStyle name="_örnek_7_ELEKTRİK YENİ TEKLİF TALEP ÖZET TABLO_YM.21.05.08" xfId="3710"/>
    <cellStyle name="_örnek_7_Kopyası koçtaş-karşıyakaTeklif çalışması-14.01.2008" xfId="3711"/>
    <cellStyle name="_örnek_7_Rvz.1 North East Muharraq Housing Çlş" xfId="3712"/>
    <cellStyle name="_örnek_7_SHERATON-Elektrik teklif çlş." xfId="3713"/>
    <cellStyle name="_örnek_7_Y.Ü. ÖĞRENCİ OTELİ TEKLİFİ-20.05.2008-RVZ" xfId="3714"/>
    <cellStyle name="_örnek_7-2 Elektrik Teklif çlş.-01.02.2008" xfId="3715"/>
    <cellStyle name="_örnek_7-2 Elektrik Teklif çlş.-01.02.2008_cagla (İhale komiyonunca hazırlana icmal)rvz-1" xfId="3716"/>
    <cellStyle name="_örnek_7-2 Elektrik Teklif çlş.-01.02.2008_CAGLA(212 avm ihale komisyonunca hazırlananicmal)" xfId="3717"/>
    <cellStyle name="_örnek_7-2 Elektrik Teklif çlş.-01.02.2008_DR.SADİ KONUK HASTANE ELK. TEKLİF çlş-02.02.2009" xfId="3718"/>
    <cellStyle name="_örnek_7-2 Elektrik Teklif çlş.-01.02.2008_ELEKTRİK YENİ TEKLİF TALEP ÖZET TABLO_YM.21.05.08" xfId="3719"/>
    <cellStyle name="_örnek_7-2 Elektrik Teklif çlş.-01.02.2008_Rvz.1 North East Muharraq Housing Çlş" xfId="3720"/>
    <cellStyle name="_örnek_8" xfId="3721"/>
    <cellStyle name="_örnek_8_04.01.2008-TEKİRDAĞ  AVM -TEKLİF ÇALIŞMASI REV1-YTL" xfId="3722"/>
    <cellStyle name="_örnek_8_09.SİLKAR-Elektrik TEKLİF ÇLŞ." xfId="3723"/>
    <cellStyle name="_örnek_8_7-2 Elektrik Teklif çlş.-01.02.2008" xfId="3724"/>
    <cellStyle name="_örnek_8_Coca Cola_Altunizade_Teklif öZETİ (ÇAĞLA)" xfId="3725"/>
    <cellStyle name="_örnek_8_Elegan 5 yıldızlı Otel-Erbil -Elektrik Teklifi(ÇAĞLA GRUP ELEKTRİK A.Ş)" xfId="3726"/>
    <cellStyle name="_örnek_8_Kopyası koçtaş-karşıyakaTeklif çalışması-14.01.2008" xfId="3727"/>
    <cellStyle name="_örnek_8_SHERATON-Elektrik teklif çlş." xfId="3728"/>
    <cellStyle name="_örnek_8_Y.Ü. ÖĞRENCİ OTELİ TEKLİFİ-20.05.2008-RVZ" xfId="3729"/>
    <cellStyle name="_örnek_9" xfId="3730"/>
    <cellStyle name="_örnek_9_04.01.2008-TEKİRDAĞ  AVM -TEKLİF ÇALIŞMASI REV1-YTL" xfId="3731"/>
    <cellStyle name="_örnek_9_09.SİLKAR-Elektrik TEKLİF ÇLŞ." xfId="3732"/>
    <cellStyle name="_örnek_9_7-2 Elektrik Teklif çlş.-01.02.2008" xfId="3733"/>
    <cellStyle name="_örnek_9_Coca Cola_Altunizade_Teklif öZETİ (ÇAĞLA)" xfId="3734"/>
    <cellStyle name="_örnek_9_Elegan 5 yıldızlı Otel-Erbil -Elektrik Teklifi(ÇAĞLA GRUP ELEKTRİK A.Ş)" xfId="3735"/>
    <cellStyle name="_örnek_9_Kopyası koçtaş-karşıyakaTeklif çalışması-14.01.2008" xfId="3736"/>
    <cellStyle name="_örnek_9_SHERATON-Elektrik teklif çlş." xfId="3737"/>
    <cellStyle name="_örnek_9_Y.Ü. ÖĞRENCİ OTELİ TEKLİFİ-20.05.2008-RVZ" xfId="3738"/>
    <cellStyle name="_örnek_A" xfId="3739"/>
    <cellStyle name="_örnek_A_04.01.2008-TEKİRDAĞ  AVM -TEKLİF ÇALIŞMASI REV1-YTL" xfId="3740"/>
    <cellStyle name="_örnek_A_09.SİLKAR-Elektrik TEKLİF ÇLŞ." xfId="3741"/>
    <cellStyle name="_örnek_A_7-2 Elektrik Teklif çlş.-01.02.2008" xfId="3742"/>
    <cellStyle name="_örnek_A_Coca Cola_Altunizade_Teklif öZETİ (ÇAĞLA)" xfId="3743"/>
    <cellStyle name="_örnek_A_Elegan 5 yıldızlı Otel-Erbil -Elektrik Teklifi(ÇAĞLA GRUP ELEKTRİK A.Ş)" xfId="3744"/>
    <cellStyle name="_örnek_A_Kopyası koçtaş-karşıyakaTeklif çalışması-14.01.2008" xfId="3745"/>
    <cellStyle name="_örnek_A_SHERATON-Elektrik teklif çlş." xfId="3746"/>
    <cellStyle name="_örnek_A_Y.Ü. ÖĞRENCİ OTELİ TEKLİFİ-20.05.2008-RVZ" xfId="3747"/>
    <cellStyle name="_örnek_B" xfId="3748"/>
    <cellStyle name="_örnek_B_04.01.2008-TEKİRDAĞ  AVM -TEKLİF ÇALIŞMASI REV1-YTL" xfId="3749"/>
    <cellStyle name="_örnek_B_09.SİLKAR-Elektrik TEKLİF ÇLŞ." xfId="3750"/>
    <cellStyle name="_örnek_B_7-2 Elektrik Teklif çlş.-01.02.2008" xfId="3751"/>
    <cellStyle name="_örnek_B_Coca Cola_Altunizade_Teklif öZETİ (ÇAĞLA)" xfId="3752"/>
    <cellStyle name="_örnek_B_Elegan 5 yıldızlı Otel-Erbil -Elektrik Teklifi(ÇAĞLA GRUP ELEKTRİK A.Ş)" xfId="3753"/>
    <cellStyle name="_örnek_B_Kopyası koçtaş-karşıyakaTeklif çalışması-14.01.2008" xfId="3754"/>
    <cellStyle name="_örnek_B_SHERATON-Elektrik teklif çlş." xfId="3755"/>
    <cellStyle name="_örnek_B_Y.Ü. ÖĞRENCİ OTELİ TEKLİFİ-20.05.2008-RVZ" xfId="3756"/>
    <cellStyle name="_örnek_C" xfId="3757"/>
    <cellStyle name="_örnek_C_04.01.2008-TEKİRDAĞ  AVM -TEKLİF ÇALIŞMASI REV1-YTL" xfId="3758"/>
    <cellStyle name="_örnek_C_09.SİLKAR-Elektrik TEKLİF ÇLŞ." xfId="3759"/>
    <cellStyle name="_örnek_C_7-2 Elektrik Teklif çlş.-01.02.2008" xfId="3760"/>
    <cellStyle name="_örnek_C_Coca Cola_Altunizade_Teklif öZETİ (ÇAĞLA)" xfId="3761"/>
    <cellStyle name="_örnek_C_Elegan 5 yıldızlı Otel-Erbil -Elektrik Teklifi(ÇAĞLA GRUP ELEKTRİK A.Ş)" xfId="3762"/>
    <cellStyle name="_örnek_C_Kopyası koçtaş-karşıyakaTeklif çalışması-14.01.2008" xfId="3763"/>
    <cellStyle name="_örnek_C_SHERATON-Elektrik teklif çlş." xfId="3764"/>
    <cellStyle name="_örnek_C_Y.Ü. ÖĞRENCİ OTELİ TEKLİFİ-20.05.2008-RVZ" xfId="3765"/>
    <cellStyle name="_örnek_cagla (İhale komiyonunca hazırlana icmal)rvz-1" xfId="3766"/>
    <cellStyle name="_örnek_CAGLA(212 avm ihale komisyonunca hazırlananicmal)" xfId="3767"/>
    <cellStyle name="_örnek_Coca Cola_Altunizade_Teklif öZETİ (ÇAĞLA)" xfId="3768"/>
    <cellStyle name="_örnek_Coca Cola_Altunizade_Teklif öZETİ (ÇAĞLA)_cagla (İhale komiyonunca hazırlana icmal)rvz-1" xfId="3769"/>
    <cellStyle name="_örnek_Coca Cola_Altunizade_Teklif öZETİ (ÇAĞLA)_CAGLA(212 avm ihale komisyonunca hazırlananicmal)" xfId="3770"/>
    <cellStyle name="_örnek_Coca Cola_Altunizade_Teklif öZETİ (ÇAĞLA)_DR.SADİ KONUK HASTANE ELK. TEKLİF çlş-02.02.2009" xfId="3771"/>
    <cellStyle name="_örnek_Coca Cola_Altunizade_Teklif öZETİ (ÇAĞLA)_ELEKTRİK YENİ TEKLİF TALEP ÖZET TABLO_YM.21.05.08" xfId="3772"/>
    <cellStyle name="_örnek_Coca Cola_Altunizade_Teklif öZETİ (ÇAĞLA)_Rvz.1 North East Muharraq Housing Çlş" xfId="3773"/>
    <cellStyle name="_örnek_D" xfId="3774"/>
    <cellStyle name="_örnek_D_04.01.2008-TEKİRDAĞ  AVM -TEKLİF ÇALIŞMASI REV1-YTL" xfId="3775"/>
    <cellStyle name="_örnek_D_09.SİLKAR-Elektrik TEKLİF ÇLŞ." xfId="3776"/>
    <cellStyle name="_örnek_D_7-2 Elektrik Teklif çlş.-01.02.2008" xfId="3777"/>
    <cellStyle name="_örnek_D_Coca Cola_Altunizade_Teklif öZETİ (ÇAĞLA)" xfId="3778"/>
    <cellStyle name="_örnek_D_Elegan 5 yıldızlı Otel-Erbil -Elektrik Teklifi(ÇAĞLA GRUP ELEKTRİK A.Ş)" xfId="3779"/>
    <cellStyle name="_örnek_D_Kopyası koçtaş-karşıyakaTeklif çalışması-14.01.2008" xfId="3780"/>
    <cellStyle name="_örnek_D_SHERATON-Elektrik teklif çlş." xfId="3781"/>
    <cellStyle name="_örnek_D_Y.Ü. ÖĞRENCİ OTELİ TEKLİFİ-20.05.2008-RVZ" xfId="3782"/>
    <cellStyle name="_örnek_DR.SADİ KONUK HASTANE ELK. TEKLİF çlş-02.02.2009" xfId="3783"/>
    <cellStyle name="_örnek_E" xfId="3784"/>
    <cellStyle name="_örnek_E_cagla (İhale komiyonunca hazırlana icmal)rvz-1" xfId="3785"/>
    <cellStyle name="_örnek_E_CAGLA(212 avm ihale komisyonunca hazırlananicmal)" xfId="3786"/>
    <cellStyle name="_örnek_E_DR.SADİ KONUK HASTANE ELK. TEKLİF çlş-02.02.2009" xfId="3787"/>
    <cellStyle name="_örnek_E_ELEKTRİK YENİ TEKLİF TALEP ÖZET TABLO_YM.21.05.08" xfId="3788"/>
    <cellStyle name="_örnek_E_Rvz.1 North East Muharraq Housing Çlş" xfId="3789"/>
    <cellStyle name="_örnek_Elegan 5 yıldızlı Otel-Erbil -Elektrik Teklifi(ÇAĞLA GRUP ELEKTRİK A.Ş)" xfId="3790"/>
    <cellStyle name="_örnek_ELEKTRİK YENİ TEKLİF TALEP ÖZET TABLO_YM.21.05.08" xfId="3791"/>
    <cellStyle name="_örnek_Kopyası koçtaş-karşıyakaTeklif çalışması-14.01.2008" xfId="3792"/>
    <cellStyle name="_örnek_Rvz.1 North East Muharraq Housing Çlş" xfId="3793"/>
    <cellStyle name="_örnek_SHERATON-Elektrik teklif çlş." xfId="3794"/>
    <cellStyle name="_örnek_Y.Ü. ÖĞRENCİ OTELİ TEKLİFİ-20.05.2008-RVZ" xfId="3795"/>
    <cellStyle name="_PENDIK AVM BOQ_25 12 2008" xfId="3875"/>
    <cellStyle name="_PENDIK AVM BOQ_25 12 2008_İzmir Aliağa Ceza İnfaz Kampüsü - Elektronik_09.02.2009" xfId="3876"/>
    <cellStyle name="_PENDIK AVM BOQ_25 12 2008_J-4 ELEKTRİK PURSANTAJ İZMİR ALİAĞA_volkan_22" xfId="3877"/>
    <cellStyle name="_PENDIK AVM BOQ_25 12 2008_J-4 ELEKTRİK PURSANTAJ İZMİR ALİAĞA_volkan_24" xfId="3878"/>
    <cellStyle name="_PENDIK+AVM+METRAJLISTESI" xfId="3879"/>
    <cellStyle name="_PENDIK+AVM+METRAJLISTESI_1" xfId="3880"/>
    <cellStyle name="_PENDIK+AVM+METRAJLISTESI_2" xfId="3881"/>
    <cellStyle name="_PENDIK+AVM+METRAJLISTESI_3" xfId="3882"/>
    <cellStyle name="_PENDIK+AVM+METRAJLISTESI_4" xfId="3883"/>
    <cellStyle name="_PENDIK+AVM+METRAJLISTESI_4_İzmir Aliağa Ceza İnfaz Kampüsü - Elektronik_09.02.2009" xfId="3884"/>
    <cellStyle name="_PENDIK+AVM+METRAJLISTESI_4_J-4 ELEKTRİK PURSANTAJ İZMİR ALİAĞA_volkan_22" xfId="3885"/>
    <cellStyle name="_PENDIK+AVM+METRAJLISTESI_4_J-4 ELEKTRİK PURSANTAJ İZMİR ALİAĞA_volkan_24" xfId="3886"/>
    <cellStyle name="_PENDIK+AVM+METRAJLISTESI_5" xfId="3887"/>
    <cellStyle name="_PENDIK+AVM+METRAJLISTESI_5_İzmir Aliağa Ceza İnfaz Kampüsü - Elektronik_09.02.2009" xfId="3888"/>
    <cellStyle name="_PENDIK+AVM+METRAJLISTESI_5_J-4 ELEKTRİK PURSANTAJ İZMİR ALİAĞA_volkan_22" xfId="3889"/>
    <cellStyle name="_PENDIK+AVM+METRAJLISTESI_5_J-4 ELEKTRİK PURSANTAJ İZMİR ALİAĞA_volkan_24" xfId="3890"/>
    <cellStyle name="_PENDIK+AVM+METRAJLISTESI_6" xfId="3891"/>
    <cellStyle name="_PENDIK+AVM+METRAJLISTESI_6_İzmir Aliağa Ceza İnfaz Kampüsü - Elektronik_09.02.2009" xfId="3892"/>
    <cellStyle name="_PENDIK+AVM+METRAJLISTESI_6_J-4 ELEKTRİK PURSANTAJ İZMİR ALİAĞA_volkan_22" xfId="3893"/>
    <cellStyle name="_PENDIK+AVM+METRAJLISTESI_6_J-4 ELEKTRİK PURSANTAJ İZMİR ALİAĞA_volkan_24" xfId="3894"/>
    <cellStyle name="_PENDIK+AVM+METRAJLISTESI_7" xfId="3895"/>
    <cellStyle name="_PENDIK+AVM+METRAJLISTESI_8" xfId="3896"/>
    <cellStyle name="_PENDIK+AVM+METRAJLISTESI_9" xfId="3897"/>
    <cellStyle name="_PENDIK+AVM+METRAJLISTESI_A" xfId="3898"/>
    <cellStyle name="_PENDIK+AVM+METRAJLISTESI_B" xfId="3899"/>
    <cellStyle name="_PENDIK+AVM+METRAJLISTESI_C" xfId="3900"/>
    <cellStyle name="_PENDIK+AVM+METRAJLISTESI_D" xfId="3901"/>
    <cellStyle name="_PENDIK+AVM+METRAJLISTESI_D_05.10.2009 Anel Teklif" xfId="3902"/>
    <cellStyle name="_PENDIK+AVM+METRAJLISTESI_D_06.10.2009 YapıYorum Teklif" xfId="3903"/>
    <cellStyle name="_PENDIK+AVM+METRAJLISTESI_D_İzmir Aliağa Ceza İnfaz Kampüsü - Elektronik_09.02.2009" xfId="3904"/>
    <cellStyle name="_PENDIK+AVM+METRAJLISTESI_D_İzmir Aliağa Ceza İnfaz Kampüsü - Elektronik_09.02.2009_05.10.2009 Anel Teklif" xfId="3905"/>
    <cellStyle name="_PENDIK+AVM+METRAJLISTESI_D_İzmir Aliağa Ceza İnfaz Kampüsü - Elektronik_09.02.2009_06.10.2009 YapıYorum Teklif" xfId="3906"/>
    <cellStyle name="_PENDIK+AVM+METRAJLISTESI_D_J-4 ELEKTRİK PURSANTAJ İZMİR ALİAĞA_volkan_22" xfId="3907"/>
    <cellStyle name="_PENDIK+AVM+METRAJLISTESI_D_J-4 ELEKTRİK PURSANTAJ İZMİR ALİAĞA_volkan_22_05.10.2009 Anel Teklif" xfId="3908"/>
    <cellStyle name="_PENDIK+AVM+METRAJLISTESI_D_J-4 ELEKTRİK PURSANTAJ İZMİR ALİAĞA_volkan_22_06.10.2009 YapıYorum Teklif" xfId="3909"/>
    <cellStyle name="_PENDIK+AVM+METRAJLISTESI_D_J-4 ELEKTRİK PURSANTAJ İZMİR ALİAĞA_volkan_24" xfId="3910"/>
    <cellStyle name="_PENDIK+AVM+METRAJLISTESI_D_J-4 ELEKTRİK PURSANTAJ İZMİR ALİAĞA_volkan_24_05.10.2009 Anel Teklif" xfId="3911"/>
    <cellStyle name="_PENDIK+AVM+METRAJLISTESI_D_J-4 ELEKTRİK PURSANTAJ İZMİR ALİAĞA_volkan_24_06.10.2009 YapıYorum Teklif" xfId="3912"/>
    <cellStyle name="_PENDIK+AVM+METRAJLISTESI_D_PENDIKavm150808revcalisma_MEP" xfId="3913"/>
    <cellStyle name="_PENDIK+AVM+METRAJLISTESI_E" xfId="3914"/>
    <cellStyle name="_PENDIKavm060808rev0" xfId="3915"/>
    <cellStyle name="_PENDIKavm060808rev0_1" xfId="3916"/>
    <cellStyle name="_PENDIKavm060808rev0_2" xfId="3917"/>
    <cellStyle name="_PENDIKavm060808rev0_3" xfId="3918"/>
    <cellStyle name="_PENDIKavm060808rev0_4" xfId="3919"/>
    <cellStyle name="_PENDIKavm060808rev0_5" xfId="3920"/>
    <cellStyle name="_PENDIKavm060808rev0_6" xfId="3921"/>
    <cellStyle name="_PENDIKavm060808rev0_7" xfId="3922"/>
    <cellStyle name="_PENDIKavm060808rev0_8" xfId="3923"/>
    <cellStyle name="_PENDIKavm060808rev0_9" xfId="3924"/>
    <cellStyle name="_PENDIKavm060808rev0_A" xfId="3925"/>
    <cellStyle name="_PENDIKavm060808rev0_B" xfId="3926"/>
    <cellStyle name="_PENDIKavm060808rev0_C" xfId="3927"/>
    <cellStyle name="_PENDIKavm060808rev0_D" xfId="3928"/>
    <cellStyle name="_PENDIKavm060808rev0_E" xfId="3929"/>
    <cellStyle name="_pendik avm sortiler.sule" xfId="3930"/>
    <cellStyle name="_Perm Green Duck Budget 16.06.06" xfId="3931"/>
    <cellStyle name="_Perm Green Duck Budget 16.06.06 2" xfId="3932"/>
    <cellStyle name="_Perm Green Duck Budget 16.06.06 3" xfId="3933"/>
    <cellStyle name="_Perm Green Duck Budget 16.06.06 4" xfId="3934"/>
    <cellStyle name="_Perm Green Duck Budget 16.06.06 5" xfId="3935"/>
    <cellStyle name="_Perm Green Duck Budget 16.06.06 6" xfId="3936"/>
    <cellStyle name="_Perm Green Duck Budget 16.06.06 7" xfId="3937"/>
    <cellStyle name="_Perm Green Duck Budget 16.06.06 8" xfId="3938"/>
    <cellStyle name="_PJVC_입찰품의_R04_080122" xfId="3939"/>
    <cellStyle name="_PLAZA_zayif akim" xfId="3940"/>
    <cellStyle name="_Post Tender VE 금액 변경사항 집계표(해외영업)" xfId="3941"/>
    <cellStyle name="_Pre-Budget" xfId="3942"/>
    <cellStyle name="_Preliminary estimation for Hang Lung" xfId="3943"/>
    <cellStyle name="_Preliminary estimation for Hong Kong Movie City" xfId="3944"/>
    <cellStyle name="_Price Tables 201102" xfId="3945"/>
    <cellStyle name="_Price Tables 201102 2" xfId="3946"/>
    <cellStyle name="_Price Tables 201102 3" xfId="3947"/>
    <cellStyle name="_Price Tables 201102 4" xfId="3948"/>
    <cellStyle name="_Price Tables 201102 5" xfId="3949"/>
    <cellStyle name="_Price Tables 201102 6" xfId="3950"/>
    <cellStyle name="_Price Tables 201102 7" xfId="3951"/>
    <cellStyle name="_Price Tables 201102 8" xfId="3952"/>
    <cellStyle name="_profil_vo_15.09.07_mail_talat" xfId="3953"/>
    <cellStyle name="_Project brief" xfId="3954"/>
    <cellStyle name="_Project Brief (2)" xfId="3955"/>
    <cellStyle name="_Project Brief (수정3)" xfId="3956"/>
    <cellStyle name="_Project Brief_본사보고용" xfId="3957"/>
    <cellStyle name="_Project Budget" xfId="3958"/>
    <cellStyle name="_Project_Summary_for_Hong_Kong_Movie_City" xfId="3959"/>
    <cellStyle name="_QUOTATION-ISRAEL(영문견적)" xfId="3960"/>
    <cellStyle name="_RAFFLES2" xfId="3963"/>
    <cellStyle name="_RC -X2-Budget - Indirect " xfId="3964"/>
    <cellStyle name="_RC -X2-Budget - Indirect  2" xfId="3965"/>
    <cellStyle name="_RC -X2-Budget - Indirect  3" xfId="3966"/>
    <cellStyle name="_RC -X2-Budget - Indirect  4" xfId="3967"/>
    <cellStyle name="_RC -X2-Budget - Indirect  5" xfId="3968"/>
    <cellStyle name="_RC -X2-Budget - Indirect  6" xfId="3969"/>
    <cellStyle name="_RC -X2-Budget - Indirect  7" xfId="3970"/>
    <cellStyle name="_RC -X2-Budget - Indirect  8" xfId="3971"/>
    <cellStyle name="_REAL KESIF-rev2-TEKLİF ÇALIŞMASI" xfId="3972"/>
    <cellStyle name="_REAL TATİLYA ELEKTRİK 1. TEKLİF ÇALIŞMASI-YTL" xfId="3973"/>
    <cellStyle name="_REAL TEKLİF ÇLŞ." xfId="3974"/>
    <cellStyle name="_Rvz.1 North East Muharraq Housing Çlş" xfId="4066"/>
    <cellStyle name="_S.B.Verilen.Cal.15" xfId="4067"/>
    <cellStyle name="_S.B.Verilen.Cal.15_Bill Total" xfId="4068"/>
    <cellStyle name="_S.B.Verilen.Cal.15_U Bora_Initial Cost Estimation_with CCS Rate_08(final BOQ)_코드변경" xfId="4069"/>
    <cellStyle name="_S.B.Verilen.Cal.15_중동지역 BoQ Master Code 활용방안 별첨 자료" xfId="4070"/>
    <cellStyle name="_S.B.Verilen.Cal.15_통합 Bill" xfId="4071"/>
    <cellStyle name="_S.B.Verilen.Cal.15_통합 Bill 1" xfId="4072"/>
    <cellStyle name="_S.B.Verilen.Cal.15_통합 Bill 2" xfId="4073"/>
    <cellStyle name="_Salekhard Konser Salonu cevre Ayd. Calisma 06.04.06" xfId="4074"/>
    <cellStyle name="_Salekhard Konser Salonu cevre Ayd.cal 16.04.06" xfId="4075"/>
    <cellStyle name="_Sayfa1" xfId="4076"/>
    <cellStyle name="_Shams 견적 참고 자료 - 0903" xfId="4077"/>
    <cellStyle name="_Shams 견적 참고 자료 - 0904" xfId="4078"/>
    <cellStyle name="_Shams_Tender Summary 0905" xfId="4079"/>
    <cellStyle name="_Shams_Tender Summary 0905-Rev01" xfId="4080"/>
    <cellStyle name="_Sheet1" xfId="4081"/>
    <cellStyle name="_Sheet1_1" xfId="4082"/>
    <cellStyle name="_Sheet1_2" xfId="4083"/>
    <cellStyle name="_Sheet1_3" xfId="4084"/>
    <cellStyle name="_Sheet1_4" xfId="4085"/>
    <cellStyle name="_Sheet1_5" xfId="4086"/>
    <cellStyle name="_Sheet1_6" xfId="4087"/>
    <cellStyle name="_Sheet1_6_05.10.2009 Anel Teklif" xfId="4088"/>
    <cellStyle name="_Sheet1_6_06.10.2009 YapıYorum Teklif" xfId="4089"/>
    <cellStyle name="_Sheet1_6_İzmir Aliağa Ceza İnfaz Kampüsü - Elektronik_09.02.2009" xfId="4090"/>
    <cellStyle name="_Sheet1_6_İzmir Aliağa Ceza İnfaz Kampüsü - Elektronik_09.02.2009_05.10.2009 Anel Teklif" xfId="4091"/>
    <cellStyle name="_Sheet1_6_İzmir Aliağa Ceza İnfaz Kampüsü - Elektronik_09.02.2009_06.10.2009 YapıYorum Teklif" xfId="4092"/>
    <cellStyle name="_Sheet1_6_J-4 ELEKTRİK PURSANTAJ İZMİR ALİAĞA_volkan_22" xfId="4093"/>
    <cellStyle name="_Sheet1_6_J-4 ELEKTRİK PURSANTAJ İZMİR ALİAĞA_volkan_22_05.10.2009 Anel Teklif" xfId="4094"/>
    <cellStyle name="_Sheet1_6_J-4 ELEKTRİK PURSANTAJ İZMİR ALİAĞA_volkan_22_06.10.2009 YapıYorum Teklif" xfId="4095"/>
    <cellStyle name="_Sheet1_6_J-4 ELEKTRİK PURSANTAJ İZMİR ALİAĞA_volkan_24" xfId="4096"/>
    <cellStyle name="_Sheet1_6_J-4 ELEKTRİK PURSANTAJ İZMİR ALİAĞA_volkan_24_05.10.2009 Anel Teklif" xfId="4097"/>
    <cellStyle name="_Sheet1_6_J-4 ELEKTRİK PURSANTAJ İZMİR ALİAĞA_volkan_24_06.10.2009 YapıYorum Teklif" xfId="4098"/>
    <cellStyle name="_Sheet1_7" xfId="4099"/>
    <cellStyle name="_Sheet1_8" xfId="4100"/>
    <cellStyle name="_Sheet1_8_İzmir Aliağa Ceza İnfaz Kampüsü - Elektronik_09.02.2009" xfId="4101"/>
    <cellStyle name="_Sheet1_8_J-4 ELEKTRİK PURSANTAJ İZMİR ALİAĞA_volkan_22" xfId="4102"/>
    <cellStyle name="_Sheet1_8_J-4 ELEKTRİK PURSANTAJ İZMİR ALİAĞA_volkan_24" xfId="4103"/>
    <cellStyle name="_Sheet1_9" xfId="4104"/>
    <cellStyle name="_Sheet1_A" xfId="4105"/>
    <cellStyle name="_Sheet1_A_İzmir Aliağa Ceza İnfaz Kampüsü - Elektronik_09.02.2009" xfId="4106"/>
    <cellStyle name="_Sheet1_A_J-4 ELEKTRİK PURSANTAJ İZMİR ALİAĞA_volkan_22" xfId="4107"/>
    <cellStyle name="_Sheet1_A_J-4 ELEKTRİK PURSANTAJ İZMİR ALİAĞA_volkan_24" xfId="4108"/>
    <cellStyle name="_Sheet1_B" xfId="4109"/>
    <cellStyle name="_Sheet1_C" xfId="4110"/>
    <cellStyle name="_Sheet1_D" xfId="4111"/>
    <cellStyle name="_SORTI" xfId="4113"/>
    <cellStyle name="_SORTI 2" xfId="4114"/>
    <cellStyle name="_SORTI 2 2" xfId="4115"/>
    <cellStyle name="_SORTI 2 2 2" xfId="4116"/>
    <cellStyle name="_SORTI 2 2 2 2" xfId="4117"/>
    <cellStyle name="_SORTI 2 2 3" xfId="4118"/>
    <cellStyle name="_SORTI 2 2 4" xfId="4119"/>
    <cellStyle name="_SORTI 2 3" xfId="4120"/>
    <cellStyle name="_SORTI 2 3 2" xfId="4121"/>
    <cellStyle name="_SORTI 2 4" xfId="4122"/>
    <cellStyle name="_SORTI 2 5" xfId="4123"/>
    <cellStyle name="_SORTI 2 6" xfId="4124"/>
    <cellStyle name="_SORTI 3" xfId="4125"/>
    <cellStyle name="_SORTI 3 2" xfId="4126"/>
    <cellStyle name="_SORTI 3 2 2" xfId="4127"/>
    <cellStyle name="_SORTI 3 3" xfId="4128"/>
    <cellStyle name="_SORTI 3 4" xfId="4129"/>
    <cellStyle name="_SORTI 4" xfId="4130"/>
    <cellStyle name="_SORTI 4 2" xfId="4131"/>
    <cellStyle name="_SORTI 4 2 2" xfId="4132"/>
    <cellStyle name="_SORTI 4 3" xfId="4133"/>
    <cellStyle name="_SORTI 4 4" xfId="4134"/>
    <cellStyle name="_SORTI 5" xfId="4135"/>
    <cellStyle name="_SORTI 5 2" xfId="4136"/>
    <cellStyle name="_SORTI 6" xfId="4137"/>
    <cellStyle name="_SORTI 7" xfId="4138"/>
    <cellStyle name="_SORTI 8" xfId="4139"/>
    <cellStyle name="_SORTI_cagla (İhale komiyonunca hazırlana icmal)rvz-1" xfId="4140"/>
    <cellStyle name="_SORTI_CAGLA(212 avm ihale komisyonunca hazırlananicmal)" xfId="4141"/>
    <cellStyle name="_SORTI_COMP_ CAL_" xfId="4142"/>
    <cellStyle name="_SORTI_Copia di NEWIST_PS_Estimated_Budget_080724_BLL (3)" xfId="4143"/>
    <cellStyle name="_SORTI_Copia di NEWIST_PS_Estimated_Budget_080724_BLL (3) 2" xfId="4144"/>
    <cellStyle name="_SORTI_Copia di NEWIST_PS_Estimated_Budget_080724_BLL (3) 2 2" xfId="4145"/>
    <cellStyle name="_SORTI_Copia di NEWIST_PS_Estimated_Budget_080724_BLL (3) 2 2 2" xfId="4146"/>
    <cellStyle name="_SORTI_Copia di NEWIST_PS_Estimated_Budget_080724_BLL (3) 2 2 2 2" xfId="4147"/>
    <cellStyle name="_SORTI_Copia di NEWIST_PS_Estimated_Budget_080724_BLL (3) 2 2 3" xfId="4148"/>
    <cellStyle name="_SORTI_Copia di NEWIST_PS_Estimated_Budget_080724_BLL (3) 2 2 4" xfId="4149"/>
    <cellStyle name="_SORTI_Copia di NEWIST_PS_Estimated_Budget_080724_BLL (3) 2 3" xfId="4150"/>
    <cellStyle name="_SORTI_Copia di NEWIST_PS_Estimated_Budget_080724_BLL (3) 2 3 2" xfId="4151"/>
    <cellStyle name="_SORTI_Copia di NEWIST_PS_Estimated_Budget_080724_BLL (3) 2 4" xfId="4152"/>
    <cellStyle name="_SORTI_Copia di NEWIST_PS_Estimated_Budget_080724_BLL (3) 2 5" xfId="4153"/>
    <cellStyle name="_SORTI_Copia di NEWIST_PS_Estimated_Budget_080724_BLL (3) 2 6" xfId="4154"/>
    <cellStyle name="_SORTI_Copia di NEWIST_PS_Estimated_Budget_080724_BLL (3) 3" xfId="4155"/>
    <cellStyle name="_SORTI_Copia di NEWIST_PS_Estimated_Budget_080724_BLL (3) 3 2" xfId="4156"/>
    <cellStyle name="_SORTI_Copia di NEWIST_PS_Estimated_Budget_080724_BLL (3) 3 2 2" xfId="4157"/>
    <cellStyle name="_SORTI_Copia di NEWIST_PS_Estimated_Budget_080724_BLL (3) 3 3" xfId="4158"/>
    <cellStyle name="_SORTI_Copia di NEWIST_PS_Estimated_Budget_080724_BLL (3) 3 4" xfId="4159"/>
    <cellStyle name="_SORTI_Copia di NEWIST_PS_Estimated_Budget_080724_BLL (3) 4" xfId="4160"/>
    <cellStyle name="_SORTI_Copia di NEWIST_PS_Estimated_Budget_080724_BLL (3) 4 2" xfId="4161"/>
    <cellStyle name="_SORTI_Copia di NEWIST_PS_Estimated_Budget_080724_BLL (3) 4 2 2" xfId="4162"/>
    <cellStyle name="_SORTI_Copia di NEWIST_PS_Estimated_Budget_080724_BLL (3) 4 3" xfId="4163"/>
    <cellStyle name="_SORTI_Copia di NEWIST_PS_Estimated_Budget_080724_BLL (3) 4 4" xfId="4164"/>
    <cellStyle name="_SORTI_Copia di NEWIST_PS_Estimated_Budget_080724_BLL (3) 5" xfId="4165"/>
    <cellStyle name="_SORTI_Copia di NEWIST_PS_Estimated_Budget_080724_BLL (3) 5 2" xfId="4166"/>
    <cellStyle name="_SORTI_Copia di NEWIST_PS_Estimated_Budget_080724_BLL (3) 6" xfId="4167"/>
    <cellStyle name="_SORTI_Copia di NEWIST_PS_Estimated_Budget_080724_BLL (3) 7" xfId="4168"/>
    <cellStyle name="_SORTI_Copia di NEWIST_PS_Estimated_Budget_080724_BLL (3) 8" xfId="4169"/>
    <cellStyle name="_SORTI_ELEKTRİK YENİ TEKLİF TALEP ÖZET TABLO_YM.21.05.08" xfId="4170"/>
    <cellStyle name="_SORTI_HB Tek  Tüm Otel teklif140707" xfId="4171"/>
    <cellStyle name="_SORTI_HB Tek  Tüm Otel teklif140707 2" xfId="4172"/>
    <cellStyle name="_SORTI_HB Tek  Tüm Otel teklif140707 2 2" xfId="4173"/>
    <cellStyle name="_SORTI_HB Tek  Tüm Otel teklif140707 2 2 2" xfId="4174"/>
    <cellStyle name="_SORTI_HB Tek  Tüm Otel teklif140707 2 2 2 2" xfId="4175"/>
    <cellStyle name="_SORTI_HB Tek  Tüm Otel teklif140707 2 2 3" xfId="4176"/>
    <cellStyle name="_SORTI_HB Tek  Tüm Otel teklif140707 2 2 4" xfId="4177"/>
    <cellStyle name="_SORTI_HB Tek  Tüm Otel teklif140707 2 3" xfId="4178"/>
    <cellStyle name="_SORTI_HB Tek  Tüm Otel teklif140707 2 3 2" xfId="4179"/>
    <cellStyle name="_SORTI_HB Tek  Tüm Otel teklif140707 2 4" xfId="4180"/>
    <cellStyle name="_SORTI_HB Tek  Tüm Otel teklif140707 2 5" xfId="4181"/>
    <cellStyle name="_SORTI_HB Tek  Tüm Otel teklif140707 2 6" xfId="4182"/>
    <cellStyle name="_SORTI_HB Tek  Tüm Otel teklif140707 3" xfId="4183"/>
    <cellStyle name="_SORTI_HB Tek  Tüm Otel teklif140707 3 2" xfId="4184"/>
    <cellStyle name="_SORTI_HB Tek  Tüm Otel teklif140707 3 2 2" xfId="4185"/>
    <cellStyle name="_SORTI_HB Tek  Tüm Otel teklif140707 3 3" xfId="4186"/>
    <cellStyle name="_SORTI_HB Tek  Tüm Otel teklif140707 3 4" xfId="4187"/>
    <cellStyle name="_SORTI_HB Tek  Tüm Otel teklif140707 4" xfId="4188"/>
    <cellStyle name="_SORTI_HB Tek  Tüm Otel teklif140707 4 2" xfId="4189"/>
    <cellStyle name="_SORTI_HB Tek  Tüm Otel teklif140707 4 2 2" xfId="4190"/>
    <cellStyle name="_SORTI_HB Tek  Tüm Otel teklif140707 4 3" xfId="4191"/>
    <cellStyle name="_SORTI_HB Tek  Tüm Otel teklif140707 4 4" xfId="4192"/>
    <cellStyle name="_SORTI_HB Tek  Tüm Otel teklif140707 5" xfId="4193"/>
    <cellStyle name="_SORTI_HB Tek  Tüm Otel teklif140707 5 2" xfId="4194"/>
    <cellStyle name="_SORTI_HB Tek  Tüm Otel teklif140707 6" xfId="4195"/>
    <cellStyle name="_SORTI_HB Tek  Tüm Otel teklif140707 7" xfId="4196"/>
    <cellStyle name="_SORTI_HB Tek  Tüm Otel teklif140707 8" xfId="4197"/>
    <cellStyle name="_SORTI_HB Tek  Tüm Otel teklif140707_COMP_ CAL_" xfId="4198"/>
    <cellStyle name="_SORTI_HB Tek  Tüm Otel teklif140707_VOLTAGE_DROP_CALC." xfId="4199"/>
    <cellStyle name="_SORTI_IKEM_ELK TEKLIF_FIRMA ADI_18082009" xfId="4200"/>
    <cellStyle name="_SORTI_MARMARA FORUM_BOQ05-2009" xfId="4201"/>
    <cellStyle name="_SORTI_SHA-Elektrik teklif çlş." xfId="4202"/>
    <cellStyle name="_SORTI_SHERATON-Elektrik teklif çlş." xfId="4203"/>
    <cellStyle name="_SORTI_SHERATON-Elektrik teklif çlş.-rvz-2 (29.03.2008)" xfId="4204"/>
    <cellStyle name="_SORTI_VOLTAGE_DROP_CALC." xfId="4205"/>
    <cellStyle name="_sorti" xfId="4206"/>
    <cellStyle name="_sorti 10" xfId="4207"/>
    <cellStyle name="_sorti 11" xfId="4208"/>
    <cellStyle name="_sorti 12" xfId="4209"/>
    <cellStyle name="_sorti 13" xfId="4210"/>
    <cellStyle name="_sorti 14" xfId="4211"/>
    <cellStyle name="_sorti 15" xfId="4212"/>
    <cellStyle name="_sorti 16" xfId="4213"/>
    <cellStyle name="_sorti 17" xfId="4214"/>
    <cellStyle name="_sorti 18" xfId="4215"/>
    <cellStyle name="_sorti 18 2" xfId="4216"/>
    <cellStyle name="_sorti 18 3" xfId="4217"/>
    <cellStyle name="_sorti 18 4" xfId="4218"/>
    <cellStyle name="_sorti 18 5" xfId="4219"/>
    <cellStyle name="_sorti 19" xfId="4220"/>
    <cellStyle name="_sorti 2" xfId="4221"/>
    <cellStyle name="_sorti 20" xfId="4222"/>
    <cellStyle name="_sorti 21" xfId="4223"/>
    <cellStyle name="_sorti 22" xfId="4224"/>
    <cellStyle name="_sorti 23" xfId="4225"/>
    <cellStyle name="_sorti 24" xfId="4226"/>
    <cellStyle name="_sorti 25" xfId="4227"/>
    <cellStyle name="_sorti 26" xfId="4228"/>
    <cellStyle name="_sorti 27" xfId="4229"/>
    <cellStyle name="_sorti 28" xfId="4230"/>
    <cellStyle name="_sorti 29" xfId="4231"/>
    <cellStyle name="_sorti 3" xfId="4232"/>
    <cellStyle name="_sorti 30" xfId="4233"/>
    <cellStyle name="_sorti 4" xfId="4234"/>
    <cellStyle name="_sorti 5" xfId="4235"/>
    <cellStyle name="_sorti 6" xfId="4236"/>
    <cellStyle name="_sorti 7" xfId="4237"/>
    <cellStyle name="_sorti 8" xfId="4238"/>
    <cellStyle name="_sorti 9" xfId="4239"/>
    <cellStyle name="_sorti analizi" xfId="4240"/>
    <cellStyle name="_sorti analizi-ÇANKAYA" xfId="4241"/>
    <cellStyle name="_sorti_Al-Abdali...sd...22012007....ad" xfId="4242"/>
    <cellStyle name="_sorti_COMP_ CAL_" xfId="4243"/>
    <cellStyle name="_sorti_HB TEK ATAKÖY SHERATON 13Tem07" xfId="4244"/>
    <cellStyle name="_sorti_HB TEK ATAKÖY SHERATON 13Tem07 10" xfId="4245"/>
    <cellStyle name="_sorti_HB TEK ATAKÖY SHERATON 13Tem07 11" xfId="4246"/>
    <cellStyle name="_sorti_HB TEK ATAKÖY SHERATON 13Tem07 12" xfId="4247"/>
    <cellStyle name="_sorti_HB TEK ATAKÖY SHERATON 13Tem07 13" xfId="4248"/>
    <cellStyle name="_sorti_HB TEK ATAKÖY SHERATON 13Tem07 14" xfId="4249"/>
    <cellStyle name="_sorti_HB TEK ATAKÖY SHERATON 13Tem07 15" xfId="4250"/>
    <cellStyle name="_sorti_HB TEK ATAKÖY SHERATON 13Tem07 16" xfId="4251"/>
    <cellStyle name="_sorti_HB TEK ATAKÖY SHERATON 13Tem07 17" xfId="4252"/>
    <cellStyle name="_sorti_HB TEK ATAKÖY SHERATON 13Tem07 18" xfId="4253"/>
    <cellStyle name="_sorti_HB TEK ATAKÖY SHERATON 13Tem07 18 2" xfId="4254"/>
    <cellStyle name="_sorti_HB TEK ATAKÖY SHERATON 13Tem07 18 3" xfId="4255"/>
    <cellStyle name="_sorti_HB TEK ATAKÖY SHERATON 13Tem07 18 4" xfId="4256"/>
    <cellStyle name="_sorti_HB TEK ATAKÖY SHERATON 13Tem07 18 5" xfId="4257"/>
    <cellStyle name="_sorti_HB TEK ATAKÖY SHERATON 13Tem07 19" xfId="4258"/>
    <cellStyle name="_sorti_HB TEK ATAKÖY SHERATON 13Tem07 2" xfId="4259"/>
    <cellStyle name="_sorti_HB TEK ATAKÖY SHERATON 13Tem07 20" xfId="4260"/>
    <cellStyle name="_sorti_HB TEK ATAKÖY SHERATON 13Tem07 21" xfId="4261"/>
    <cellStyle name="_sorti_HB TEK ATAKÖY SHERATON 13Tem07 22" xfId="4262"/>
    <cellStyle name="_sorti_HB TEK ATAKÖY SHERATON 13Tem07 23" xfId="4263"/>
    <cellStyle name="_sorti_HB TEK ATAKÖY SHERATON 13Tem07 24" xfId="4264"/>
    <cellStyle name="_sorti_HB TEK ATAKÖY SHERATON 13Tem07 25" xfId="4265"/>
    <cellStyle name="_sorti_HB TEK ATAKÖY SHERATON 13Tem07 26" xfId="4266"/>
    <cellStyle name="_sorti_HB TEK ATAKÖY SHERATON 13Tem07 27" xfId="4267"/>
    <cellStyle name="_sorti_HB TEK ATAKÖY SHERATON 13Tem07 28" xfId="4268"/>
    <cellStyle name="_sorti_HB TEK ATAKÖY SHERATON 13Tem07 29" xfId="4269"/>
    <cellStyle name="_sorti_HB TEK ATAKÖY SHERATON 13Tem07 3" xfId="4270"/>
    <cellStyle name="_sorti_HB TEK ATAKÖY SHERATON 13Tem07 30" xfId="4271"/>
    <cellStyle name="_sorti_HB TEK ATAKÖY SHERATON 13Tem07 4" xfId="4272"/>
    <cellStyle name="_sorti_HB TEK ATAKÖY SHERATON 13Tem07 5" xfId="4273"/>
    <cellStyle name="_sorti_HB TEK ATAKÖY SHERATON 13Tem07 6" xfId="4274"/>
    <cellStyle name="_sorti_HB TEK ATAKÖY SHERATON 13Tem07 7" xfId="4275"/>
    <cellStyle name="_sorti_HB TEK ATAKÖY SHERATON 13Tem07 8" xfId="4276"/>
    <cellStyle name="_sorti_HB TEK ATAKÖY SHERATON 13Tem07 9" xfId="4277"/>
    <cellStyle name="_sorti_HB TEK ATAKÖY SHERATON 13Tem07_COMP_ CAL_" xfId="4278"/>
    <cellStyle name="_sorti_HB TEK ATAKÖY SHERATON 13Tem07_VOLTAGE_DROP_CALC." xfId="4279"/>
    <cellStyle name="_sorti_VOLTAGE_DROP_CALC." xfId="4280"/>
    <cellStyle name="_sorti_x" xfId="4281"/>
    <cellStyle name="_SÖZLEŞME TEKLİFİ- ORTA GERİLİM -Çağla" xfId="4284"/>
    <cellStyle name="_SÖZLEŞME TEKLİFİ- ORTA GERİLİM -Çağla_1" xfId="4285"/>
    <cellStyle name="_SÖZLEŞME TEKLİFİ- ORTA GERİLİM -Çağla_2" xfId="4286"/>
    <cellStyle name="_SÖZLEŞME TEKLİFİ- ORTA GERİLİM -Çağla_3" xfId="4287"/>
    <cellStyle name="_SÖZLEŞME TEKLİFİ- ORTA GERİLİM -Çağla_4" xfId="4288"/>
    <cellStyle name="_SÖZLEŞME TEKLİFİ- ORTA GERİLİM -Çağla_4_cagla (İhale komiyonunca hazırlana icmal)rvz-1" xfId="4289"/>
    <cellStyle name="_SÖZLEŞME TEKLİFİ- ORTA GERİLİM -Çağla_4_CAGLA(212 avm ihale komisyonunca hazırlananicmal)" xfId="4290"/>
    <cellStyle name="_SÖZLEŞME TEKLİFİ- ORTA GERİLİM -Çağla_4_DR.SADİ KONUK HASTANE ELK. TEKLİF çlş-02.02.2009" xfId="4291"/>
    <cellStyle name="_SÖZLEŞME TEKLİFİ- ORTA GERİLİM -Çağla_4_ELEKTRİK YENİ TEKLİF TALEP ÖZET TABLO_YM.21.05.08" xfId="4292"/>
    <cellStyle name="_SÖZLEŞME TEKLİFİ- ORTA GERİLİM -Çağla_4_Rvz.1 North East Muharraq Housing Çlş" xfId="4293"/>
    <cellStyle name="_SÖZLEŞME TEKLİFİ- ORTA GERİLİM -Çağla_5" xfId="4294"/>
    <cellStyle name="_SÖZLEŞME TEKLİFİ- ORTA GERİLİM -Çağla_6" xfId="4295"/>
    <cellStyle name="_SÖZLEŞME TEKLİFİ- ORTA GERİLİM -Çağla_7" xfId="4296"/>
    <cellStyle name="_SÖZLEŞME TEKLİFİ- ORTA GERİLİM -Çağla_8" xfId="4297"/>
    <cellStyle name="_SÖZLEŞME TEKLİFİ- ORTA GERİLİM -Çağla_9" xfId="4298"/>
    <cellStyle name="_SÖZLEŞME TEKLİFİ- ORTA GERİLİM -Çağla_A" xfId="4299"/>
    <cellStyle name="_SÖZLEŞME TEKLİFİ- ORTA GERİLİM -Çağla_A_4-Akbank_BOQ-01 06 2009-TEKLİF ÇLŞ -rvz 1" xfId="4300"/>
    <cellStyle name="_SÖZLEŞME TEKLİFİ- ORTA GERİLİM -Çağla_A_cagla (İhale komiyonunca hazırlana icmal)rvz-1" xfId="4301"/>
    <cellStyle name="_SÖZLEŞME TEKLİFİ- ORTA GERİLİM -Çağla_A_CAGLA(212 avm ihale komisyonunca hazırlananicmal)" xfId="4302"/>
    <cellStyle name="_SÖZLEŞME TEKLİFİ- ORTA GERİLİM -Çağla_A_ELEKTRİK YENİ TEKLİF TALEP ÖZET TABLO_YM.21.05.08" xfId="4303"/>
    <cellStyle name="_SÖZLEŞME TEKLİFİ- ORTA GERİLİM -Çağla_A_Komple Teklif çlş.-BOLUM 5-6-7-8 AVM ve Otopark+Kule1-2-rev1" xfId="4304"/>
    <cellStyle name="_SÖZLEŞME TEKLİFİ- ORTA GERİLİM -Çağla_A_nNorth East Muharraq Housing Project" xfId="4305"/>
    <cellStyle name="_SÖZLEŞME TEKLİFİ- ORTA GERİLİM -Çağla_A_North East Muharraq Housing Project" xfId="4306"/>
    <cellStyle name="_SÖZLEŞME TEKLİFİ- ORTA GERİLİM -Çağla_A_Rvz.1 North East Muharraq Housing Çlş" xfId="4307"/>
    <cellStyle name="_SÖZLEŞME TEKLİFİ- ORTA GERİLİM -Çağla_A_TRUMP TOWERS -ÇAĞLA GRUP ELEKTRİK A.Ş-13.08.2009" xfId="4308"/>
    <cellStyle name="_SÖZLEŞME TEKLİFİ- ORTA GERİLİM -Çağla_B" xfId="4309"/>
    <cellStyle name="_SÖZLEŞME TEKLİFİ- ORTA GERİLİM -Çağla_C" xfId="4310"/>
    <cellStyle name="_SÖZLEŞME TEKLİFİ- ORTA GERİLİM -Çağla_C_cagla (İhale komiyonunca hazırlana icmal)rvz-1" xfId="4311"/>
    <cellStyle name="_SÖZLEŞME TEKLİFİ- ORTA GERİLİM -Çağla_C_CAGLA(212 avm ihale komisyonunca hazırlananicmal)" xfId="4312"/>
    <cellStyle name="_SÖZLEŞME TEKLİFİ- ORTA GERİLİM -Çağla_C_DR.SADİ KONUK HASTANE ELK. TEKLİF çlş-02.02.2009" xfId="4313"/>
    <cellStyle name="_SÖZLEŞME TEKLİFİ- ORTA GERİLİM -Çağla_C_ELEKTRİK YENİ TEKLİF TALEP ÖZET TABLO_YM.21.05.08" xfId="4314"/>
    <cellStyle name="_SÖZLEŞME TEKLİFİ- ORTA GERİLİM -Çağla_C_Rvz.1 North East Muharraq Housing Çlş" xfId="4315"/>
    <cellStyle name="_SÖZLEŞME TEKLİFİ- ORTA GERİLİM -Çağla_cagla (İhale komiyonunca hazırlana icmal)rvz-1" xfId="4316"/>
    <cellStyle name="_SÖZLEŞME TEKLİFİ- ORTA GERİLİM -Çağla_CAGLA(212 avm ihale komisyonunca hazırlananicmal)" xfId="4317"/>
    <cellStyle name="_SÖZLEŞME TEKLİFİ- ORTA GERİLİM -Çağla_D" xfId="4318"/>
    <cellStyle name="_SÖZLEŞME TEKLİFİ- ORTA GERİLİM -Çağla_DR.SADİ KONUK HASTANE ELK. TEKLİF çlş-02.02.2009" xfId="4319"/>
    <cellStyle name="_SÖZLEŞME TEKLİFİ- ORTA GERİLİM -Çağla_E" xfId="4320"/>
    <cellStyle name="_SÖZLEŞME TEKLİFİ- ORTA GERİLİM -Çağla_ELEKTRİK YENİ TEKLİF TALEP ÖZET TABLO_YM.21.05.08" xfId="4321"/>
    <cellStyle name="_SÖZLEŞME TEKLİFİ- ORTA GERİLİM -Çağla_Rvz.1 North East Muharraq Housing Çlş" xfId="4322"/>
    <cellStyle name="_SSJV GC(Add) Rev_1" xfId="4323"/>
    <cellStyle name="_summary for MTRC P3" xfId="4324"/>
    <cellStyle name="_T06-0628-01 ÇAĞLA ELEKTRİK - PLC PANOLARI" xfId="4325"/>
    <cellStyle name="_T06-0628-02 ÇAĞLA ELEKTRİK - MCC PANOLARI" xfId="4326"/>
    <cellStyle name="_TAISEI DOHA" xfId="4327"/>
    <cellStyle name="_TAİ  PROJESİ -ELEKTRİK TEKLİFİ-ÇAĞLA GRUP ELEKTRİK A.Ş" xfId="4328"/>
    <cellStyle name="_Tapu kadastro_Elektrik_ 27.07.2007" xfId="4329"/>
    <cellStyle name="_tazovsky okul-yurt toplam kesif" xfId="4332"/>
    <cellStyle name="_teklif" xfId="4333"/>
    <cellStyle name="_Teklif Analiz Tablosu Yurtdışı R1" xfId="4337"/>
    <cellStyle name="_TEKLİF ÇALIŞMASI-ÇERKEZKÖY" xfId="4338"/>
    <cellStyle name="_TEKLİF ÇALIŞMASI-ÇERKEZKÖY_1" xfId="4339"/>
    <cellStyle name="_TEKLİF ÇALIŞMASI-ÇERKEZKÖY_1_cagla (İhale komiyonunca hazırlana icmal)rvz-1" xfId="4340"/>
    <cellStyle name="_TEKLİF ÇALIŞMASI-ÇERKEZKÖY_1_CAGLA(212 avm ihale komisyonunca hazırlananicmal)" xfId="4341"/>
    <cellStyle name="_TEKLİF ÇALIŞMASI-ÇERKEZKÖY_1_DR.SADİ KONUK HASTANE ELK. TEKLİF çlş-02.02.2009" xfId="4342"/>
    <cellStyle name="_TEKLİF ÇALIŞMASI-ÇERKEZKÖY_1_ELEKTRİK YENİ TEKLİF TALEP ÖZET TABLO_YM.21.05.08" xfId="4343"/>
    <cellStyle name="_TEKLİF ÇALIŞMASI-ÇERKEZKÖY_1_Rvz.1 North East Muharraq Housing Çlş" xfId="4344"/>
    <cellStyle name="_TEKLİF ÇALIŞMASI-ÇERKEZKÖY_2" xfId="4345"/>
    <cellStyle name="_TEKLİF ÇALIŞMASI-ÇERKEZKÖY_2_4-Akbank_BOQ-01 06 2009-TEKLİF ÇLŞ -rvz 1" xfId="4346"/>
    <cellStyle name="_TEKLİF ÇALIŞMASI-ÇERKEZKÖY_2_cagla (İhale komiyonunca hazırlana icmal)rvz-1" xfId="4347"/>
    <cellStyle name="_TEKLİF ÇALIŞMASI-ÇERKEZKÖY_2_CAGLA(212 avm ihale komisyonunca hazırlananicmal)" xfId="4348"/>
    <cellStyle name="_TEKLİF ÇALIŞMASI-ÇERKEZKÖY_2_ELEKTRİK YENİ TEKLİF TALEP ÖZET TABLO_YM.21.05.08" xfId="4349"/>
    <cellStyle name="_TEKLİF ÇALIŞMASI-ÇERKEZKÖY_2_Komple Teklif çlş.-BOLUM 5-6-7-8 AVM ve Otopark+Kule1-2-rev1" xfId="4350"/>
    <cellStyle name="_TEKLİF ÇALIŞMASI-ÇERKEZKÖY_2_nNorth East Muharraq Housing Project" xfId="4351"/>
    <cellStyle name="_TEKLİF ÇALIŞMASI-ÇERKEZKÖY_2_North East Muharraq Housing Project" xfId="4352"/>
    <cellStyle name="_TEKLİF ÇALIŞMASI-ÇERKEZKÖY_2_Rvz.1 North East Muharraq Housing Çlş" xfId="4353"/>
    <cellStyle name="_TEKLİF ÇALIŞMASI-ÇERKEZKÖY_2_TRUMP TOWERS -ÇAĞLA GRUP ELEKTRİK A.Ş-13.08.2009" xfId="4354"/>
    <cellStyle name="_TEKLİF ÇALIŞMASI-ÇERKEZKÖY_3" xfId="4355"/>
    <cellStyle name="_TEKLİF ÇALIŞMASI-ÇERKEZKÖY_3_cagla (İhale komiyonunca hazırlana icmal)rvz-1" xfId="4356"/>
    <cellStyle name="_TEKLİF ÇALIŞMASI-ÇERKEZKÖY_3_CAGLA(212 avm ihale komisyonunca hazırlananicmal)" xfId="4357"/>
    <cellStyle name="_TEKLİF ÇALIŞMASI-ÇERKEZKÖY_3_DR.SADİ KONUK HASTANE ELK. TEKLİF çlş-02.02.2009" xfId="4358"/>
    <cellStyle name="_TEKLİF ÇALIŞMASI-ÇERKEZKÖY_3_ELEKTRİK YENİ TEKLİF TALEP ÖZET TABLO_YM.21.05.08" xfId="4359"/>
    <cellStyle name="_TEKLİF ÇALIŞMASI-ÇERKEZKÖY_3_Rvz.1 North East Muharraq Housing Çlş" xfId="4360"/>
    <cellStyle name="_TEKLİF ÇALIŞMASI-ÇERKEZKÖY_4" xfId="4361"/>
    <cellStyle name="_TEKLİF ÇALIŞMASI-ÇERKEZKÖY_5" xfId="4362"/>
    <cellStyle name="_TEKLİF ÇALIŞMASI-ÇERKEZKÖY_6" xfId="4363"/>
    <cellStyle name="_TEKLİF ÇALIŞMASI-ÇERKEZKÖY_7" xfId="4364"/>
    <cellStyle name="_TEKLİF ÇALIŞMASI-ÇERKEZKÖY_8" xfId="4365"/>
    <cellStyle name="_TEKLİF ÇALIŞMASI-ÇERKEZKÖY_8_cagla (İhale komiyonunca hazırlana icmal)rvz-1" xfId="4366"/>
    <cellStyle name="_TEKLİF ÇALIŞMASI-ÇERKEZKÖY_8_CAGLA(212 avm ihale komisyonunca hazırlananicmal)" xfId="4367"/>
    <cellStyle name="_TEKLİF ÇALIŞMASI-ÇERKEZKÖY_8_DR.SADİ KONUK HASTANE ELK. TEKLİF çlş-02.02.2009" xfId="4368"/>
    <cellStyle name="_TEKLİF ÇALIŞMASI-ÇERKEZKÖY_8_ELEKTRİK YENİ TEKLİF TALEP ÖZET TABLO_YM.21.05.08" xfId="4369"/>
    <cellStyle name="_TEKLİF ÇALIŞMASI-ÇERKEZKÖY_8_Rvz.1 North East Muharraq Housing Çlş" xfId="4370"/>
    <cellStyle name="_TEKLİF ÇALIŞMASI-ÇERKEZKÖY_9" xfId="4371"/>
    <cellStyle name="_TEKLİF ÇALIŞMASI-ÇERKEZKÖY_A" xfId="4372"/>
    <cellStyle name="_TEKLİF ÇALIŞMASI-ÇERKEZKÖY_B" xfId="4373"/>
    <cellStyle name="_TEKLİF ÇALIŞMASI-ÇERKEZKÖY_C" xfId="4374"/>
    <cellStyle name="_TEKLİF ÇALIŞMASI-ÇERKEZKÖY_D" xfId="4375"/>
    <cellStyle name="_TEKLİF ÇALIŞMASI-ÇERKEZKÖY_D_TEKLİF ÇALIŞMASI-ÇERKEZKÖY" xfId="4376"/>
    <cellStyle name="_TEKLİF ÇALIŞMASI-ÇERKEZKÖY_E" xfId="4377"/>
    <cellStyle name="_TEKLİF- FORUM ÇAMLIK ELEKTRİK  TR-28.10.2006" xfId="4378"/>
    <cellStyle name="_teklif__ELEK_44" xfId="4379"/>
    <cellStyle name="_teklif__MEK_44" xfId="4380"/>
    <cellStyle name="_teklifanaliz" xfId="4382"/>
    <cellStyle name="_TEKLİF-ÖZDÖRTLER" xfId="4383"/>
    <cellStyle name="_TEKLİF-ÖZDÖRTLER_1" xfId="4384"/>
    <cellStyle name="_TEKLİF-ÖZDÖRTLER_2" xfId="4385"/>
    <cellStyle name="_TEKLİF-ÖZDÖRTLER_3" xfId="4386"/>
    <cellStyle name="_TEKLİF-ÖZDÖRTLER_4" xfId="4387"/>
    <cellStyle name="_TEKLİF-ÖZDÖRTLER_5" xfId="4388"/>
    <cellStyle name="_TEKLİF-ÖZDÖRTLER_6" xfId="4389"/>
    <cellStyle name="_TEKLİF-ÖZDÖRTLER_6_4-Akbank_BOQ-01 06 2009-TEKLİF ÇLŞ -rvz 1" xfId="4390"/>
    <cellStyle name="_TEKLİF-ÖZDÖRTLER_6_cagla (İhale komiyonunca hazırlana icmal)rvz-1" xfId="4391"/>
    <cellStyle name="_TEKLİF-ÖZDÖRTLER_6_CAGLA(212 avm ihale komisyonunca hazırlananicmal)" xfId="4392"/>
    <cellStyle name="_TEKLİF-ÖZDÖRTLER_6_ELEKTRİK YENİ TEKLİF TALEP ÖZET TABLO_YM.21.05.08" xfId="4393"/>
    <cellStyle name="_TEKLİF-ÖZDÖRTLER_6_Komple Teklif çlş.-BOLUM 5-6-7-8 AVM ve Otopark+Kule1-2-rev1" xfId="4394"/>
    <cellStyle name="_TEKLİF-ÖZDÖRTLER_6_nNorth East Muharraq Housing Project" xfId="4395"/>
    <cellStyle name="_TEKLİF-ÖZDÖRTLER_6_North East Muharraq Housing Project" xfId="4396"/>
    <cellStyle name="_TEKLİF-ÖZDÖRTLER_6_Rvz.1 North East Muharraq Housing Çlş" xfId="4397"/>
    <cellStyle name="_TEKLİF-ÖZDÖRTLER_6_SANOVEL Ümraniye -Teklif" xfId="4398"/>
    <cellStyle name="_TEKLİF-ÖZDÖRTLER_6_TRUMP TOWERS -ÇAĞLA GRUP ELEKTRİK A.Ş-13.08.2009" xfId="4399"/>
    <cellStyle name="_TEKLİF-ÖZDÖRTLER_7" xfId="4400"/>
    <cellStyle name="_TEKLİF-ÖZDÖRTLER_8" xfId="4401"/>
    <cellStyle name="_TEKLİF-ÖZDÖRTLER_9" xfId="4402"/>
    <cellStyle name="_TEKLİF-ÖZDÖRTLER_A" xfId="4403"/>
    <cellStyle name="_TEKLİF-ÖZDÖRTLER_B" xfId="4404"/>
    <cellStyle name="_TEKLİF-ÖZDÖRTLER_C" xfId="4405"/>
    <cellStyle name="_TEKLİF-ÖZDÖRTLER_C_cagla (İhale komiyonunca hazırlana icmal)rvz-1" xfId="4406"/>
    <cellStyle name="_TEKLİF-ÖZDÖRTLER_C_CAGLA(212 avm ihale komisyonunca hazırlananicmal)" xfId="4407"/>
    <cellStyle name="_TEKLİF-ÖZDÖRTLER_C_DR.SADİ KONUK HASTANE ELK. TEKLİF çlş-02.02.2009" xfId="4408"/>
    <cellStyle name="_TEKLİF-ÖZDÖRTLER_C_ELEKTRİK YENİ TEKLİF TALEP ÖZET TABLO_YM.21.05.08" xfId="4409"/>
    <cellStyle name="_TEKLİF-ÖZDÖRTLER_C_Rvz.1 North East Muharraq Housing Çlş" xfId="4410"/>
    <cellStyle name="_TEKLİF-ÖZDÖRTLER_C_SANOVEL Ümraniye -Teklif" xfId="4411"/>
    <cellStyle name="_TEKLİF-ÖZDÖRTLER_cagla (İhale komiyonunca hazırlana icmal)rvz-1" xfId="4412"/>
    <cellStyle name="_TEKLİF-ÖZDÖRTLER_CAGLA(212 avm ihale komisyonunca hazırlananicmal)" xfId="4413"/>
    <cellStyle name="_TEKLİF-ÖZDÖRTLER_D" xfId="4414"/>
    <cellStyle name="_TEKLİF-ÖZDÖRTLER_D_cagla (İhale komiyonunca hazırlana icmal)rvz-1" xfId="4415"/>
    <cellStyle name="_TEKLİF-ÖZDÖRTLER_D_CAGLA(212 avm ihale komisyonunca hazırlananicmal)" xfId="4416"/>
    <cellStyle name="_TEKLİF-ÖZDÖRTLER_D_DR.SADİ KONUK HASTANE ELK. TEKLİF çlş-02.02.2009" xfId="4417"/>
    <cellStyle name="_TEKLİF-ÖZDÖRTLER_D_ELEKTRİK YENİ TEKLİF TALEP ÖZET TABLO_YM.21.05.08" xfId="4418"/>
    <cellStyle name="_TEKLİF-ÖZDÖRTLER_D_Rvz.1 North East Muharraq Housing Çlş" xfId="4419"/>
    <cellStyle name="_TEKLİF-ÖZDÖRTLER_D_SANOVEL Ümraniye -Teklif" xfId="4420"/>
    <cellStyle name="_TEKLİF-ÖZDÖRTLER_DR.SADİ KONUK HASTANE ELK. TEKLİF çlş-02.02.2009" xfId="4421"/>
    <cellStyle name="_TEKLİF-ÖZDÖRTLER_ELEKTRİK YENİ TEKLİF TALEP ÖZET TABLO_YM.21.05.08" xfId="4422"/>
    <cellStyle name="_TEKLİF-ÖZDÖRTLER_Rvz.1 North East Muharraq Housing Çlş" xfId="4423"/>
    <cellStyle name="_TEKLİF-ÖZDÖRTLER_SANOVEL Ümraniye -Teklif" xfId="4424"/>
    <cellStyle name="_Temel-Kazik Metraji - 2007-03-15 - Rev18" xfId="4425"/>
    <cellStyle name="_Toggliatti-ilkteklifasrev1" xfId="4426"/>
    <cellStyle name="_Toplam Kesif" xfId="4427"/>
    <cellStyle name="_Toplam Kesif_YM nden gelen yazı NOVATEK" xfId="4428"/>
    <cellStyle name="_U Bora_Initial Cost Estimation_with CCS Rate_08(final BOQ)_코드변경" xfId="4429"/>
    <cellStyle name="_U-Bora vs Landmark 비교 분석" xfId="4430"/>
    <cellStyle name="_Unit rate &amp; Quantity" xfId="4433"/>
    <cellStyle name="_Ust Kat Genel Kolon Metraji - 2007-03-08" xfId="4434"/>
    <cellStyle name="_UT_MAIN견적(05.07.29)" xfId="4435"/>
    <cellStyle name="_Utility Bldg간접비(Draft)_050516_rev01" xfId="4436"/>
    <cellStyle name="_Utility Bldg간접비(Draft)_050518_rev02" xfId="4437"/>
    <cellStyle name="_Utility 금액 보고(기전)" xfId="4438"/>
    <cellStyle name="_Utility(기전)" xfId="4439"/>
    <cellStyle name="_VAN MEDICAL PARK HASTANESI ELEKTRİK TEKLİF-ÇAĞLA GRUP ELEKTRİK A.Ş-23.07.2007" xfId="4440"/>
    <cellStyle name="_VO_hesap_29.06.07" xfId="4441"/>
    <cellStyle name="_welder supply to  burj dubai" xfId="4442"/>
    <cellStyle name="_Yangın Teklif Adana Metrosu.Alarko " xfId="4443"/>
    <cellStyle name="_Yangın Teklif Adana Metrosu.Alarko  2" xfId="4444"/>
    <cellStyle name="_Yangın Teklif Adana Metrosu.Alarko  2 2" xfId="4445"/>
    <cellStyle name="_Yangın Teklif Adana Metrosu.Alarko  2 2 2" xfId="4446"/>
    <cellStyle name="_Yangın Teklif Adana Metrosu.Alarko  2 2 2 2" xfId="4447"/>
    <cellStyle name="_Yangın Teklif Adana Metrosu.Alarko  2 2 3" xfId="4448"/>
    <cellStyle name="_Yangın Teklif Adana Metrosu.Alarko  2 2 4" xfId="4449"/>
    <cellStyle name="_Yangın Teklif Adana Metrosu.Alarko  2 3" xfId="4450"/>
    <cellStyle name="_Yangın Teklif Adana Metrosu.Alarko  2 3 2" xfId="4451"/>
    <cellStyle name="_Yangın Teklif Adana Metrosu.Alarko  2 4" xfId="4452"/>
    <cellStyle name="_Yangın Teklif Adana Metrosu.Alarko  2 5" xfId="4453"/>
    <cellStyle name="_Yangın Teklif Adana Metrosu.Alarko  2 6" xfId="4454"/>
    <cellStyle name="_Yangın Teklif Adana Metrosu.Alarko  3" xfId="4455"/>
    <cellStyle name="_Yangın Teklif Adana Metrosu.Alarko  3 2" xfId="4456"/>
    <cellStyle name="_Yangın Teklif Adana Metrosu.Alarko  3 2 2" xfId="4457"/>
    <cellStyle name="_Yangın Teklif Adana Metrosu.Alarko  3 3" xfId="4458"/>
    <cellStyle name="_Yangın Teklif Adana Metrosu.Alarko  3 4" xfId="4459"/>
    <cellStyle name="_Yangın Teklif Adana Metrosu.Alarko  4" xfId="4460"/>
    <cellStyle name="_Yangın Teklif Adana Metrosu.Alarko  4 2" xfId="4461"/>
    <cellStyle name="_Yangın Teklif Adana Metrosu.Alarko  4 2 2" xfId="4462"/>
    <cellStyle name="_Yangın Teklif Adana Metrosu.Alarko  4 3" xfId="4463"/>
    <cellStyle name="_Yangın Teklif Adana Metrosu.Alarko  4 4" xfId="4464"/>
    <cellStyle name="_Yangın Teklif Adana Metrosu.Alarko  5" xfId="4465"/>
    <cellStyle name="_Yangın Teklif Adana Metrosu.Alarko  5 2" xfId="4466"/>
    <cellStyle name="_Yangın Teklif Adana Metrosu.Alarko  6" xfId="4467"/>
    <cellStyle name="_Yangın Teklif Adana Metrosu.Alarko  7" xfId="4468"/>
    <cellStyle name="_Yangın Teklif Adana Metrosu.Alarko  8" xfId="4469"/>
    <cellStyle name="_Yangın Teklif Adana Metrosu.Alarko _COMP_ CAL_" xfId="4470"/>
    <cellStyle name="_Yangın Teklif Adana Metrosu.Alarko _VOLTAGE_DROP_CALC." xfId="4471"/>
    <cellStyle name="_Yer ve duvarkaplamaları hesap icmal tabloları" xfId="4479"/>
    <cellStyle name="_ZAYIF AKIM1" xfId="4484"/>
    <cellStyle name="_Адм.-торг.здание г.Екатеринбург" xfId="4487"/>
    <cellStyle name="_Адм.-торг.здание г.Екатеринбург 2" xfId="4488"/>
    <cellStyle name="_Адм.-торг.здание г.Екатеринбург 3" xfId="4489"/>
    <cellStyle name="_Адм.-торг.здание г.Екатеринбург 4" xfId="4490"/>
    <cellStyle name="_Адм.-торг.здание г.Екатеринбург 5" xfId="4491"/>
    <cellStyle name="_Адм.-торг.здание г.Екатеринбург 6" xfId="4492"/>
    <cellStyle name="_Адм.-торг.здание г.Екатеринбург 7" xfId="4493"/>
    <cellStyle name="_Адм.-торг.здание г.Екатеринбург 8" xfId="4494"/>
    <cellStyle name="_Копия HOTEL_Kazan_040914_слаботочка (2)" xfId="4495"/>
    <cellStyle name="_Копия HOTEL_Kazan_040914_слаботочка (2) 2" xfId="4496"/>
    <cellStyle name="_Копия HOTEL_Kazan_040914_слаботочка (2) 3" xfId="4497"/>
    <cellStyle name="_Копия HOTEL_Kazan_040914_слаботочка (2) 4" xfId="4498"/>
    <cellStyle name="_Копия HOTEL_Kazan_040914_слаботочка (2) 5" xfId="4499"/>
    <cellStyle name="_Копия HOTEL_Kazan_040914_слаботочка (2) 6" xfId="4500"/>
    <cellStyle name="_Копия HOTEL_Kazan_040914_слаботочка (2) 7" xfId="4501"/>
    <cellStyle name="_Копия HOTEL_Kazan_040914_слаботочка (2) 8" xfId="4502"/>
    <cellStyle name="_Липецк budget01.06.04" xfId="4503"/>
    <cellStyle name="_Липецк budget01.06.04 2" xfId="4504"/>
    <cellStyle name="_Липецк budget01.06.04 3" xfId="4505"/>
    <cellStyle name="_Липецк budget01.06.04 4" xfId="4506"/>
    <cellStyle name="_Липецк budget01.06.04 5" xfId="4507"/>
    <cellStyle name="_Липецк budget01.06.04 6" xfId="4508"/>
    <cellStyle name="_Липецк budget01.06.04 7" xfId="4509"/>
    <cellStyle name="_Липецк budget01.06.04 8" xfId="4510"/>
    <cellStyle name="_МЕГА-Адыгея" xfId="4511"/>
    <cellStyle name="_МЕГА-Адыгея 2" xfId="4512"/>
    <cellStyle name="_МЕГА-Адыгея 3" xfId="4513"/>
    <cellStyle name="_МЕГА-Адыгея 4" xfId="4514"/>
    <cellStyle name="_МЕГА-Адыгея 5" xfId="4515"/>
    <cellStyle name="_МЕГА-Адыгея 6" xfId="4516"/>
    <cellStyle name="_МЕГА-Адыгея 7" xfId="4517"/>
    <cellStyle name="_МЕГА-Адыгея 8" xfId="4518"/>
    <cellStyle name="_ППР(без цен)" xfId="4519"/>
    <cellStyle name="_Свет_БЦ" xfId="4520"/>
    <cellStyle name="_Слаботочка_050506" xfId="4521"/>
    <cellStyle name="_Слаботочка_050506 2" xfId="4522"/>
    <cellStyle name="_Слаботочка_050506 3" xfId="4523"/>
    <cellStyle name="_Слаботочка_050506 4" xfId="4524"/>
    <cellStyle name="_Слаботочка_050506 5" xfId="4525"/>
    <cellStyle name="_Слаботочка_050506 6" xfId="4526"/>
    <cellStyle name="_Слаботочка_050506 7" xfId="4527"/>
    <cellStyle name="_Слаботочка_050506 8" xfId="4528"/>
    <cellStyle name="_Тех-TV(без цен)" xfId="4529"/>
    <cellStyle name="_тюмень звук" xfId="4530"/>
    <cellStyle name="_가실행" xfId="4531"/>
    <cellStyle name="_가실행 1" xfId="4532"/>
    <cellStyle name="_가실행2" xfId="4533"/>
    <cellStyle name="_간접비_현장재검토" xfId="4534"/>
    <cellStyle name="_견적갑지" xfId="4535"/>
    <cellStyle name="_견적계획KCRC" xfId="4536"/>
    <cellStyle name="_견적기준_BD1213" xfId="4537"/>
    <cellStyle name="_견적대비" xfId="4538"/>
    <cellStyle name="_견적대비1" xfId="4539"/>
    <cellStyle name="_견적대비표" xfId="4540"/>
    <cellStyle name="_견적비교" xfId="4541"/>
    <cellStyle name="_견적비교표1" xfId="4542"/>
    <cellStyle name="_견적서" xfId="4543"/>
    <cellStyle name="_견적서(05.09.12)" xfId="4544"/>
    <cellStyle name="_견적서(덕트1)" xfId="4545"/>
    <cellStyle name="_견적서-익산광전자배기덕트(07.01.03)" xfId="4546"/>
    <cellStyle name="_견적조건서" xfId="4547"/>
    <cellStyle name="_결재" xfId="4548"/>
    <cellStyle name="_결재(개략)1" xfId="4549"/>
    <cellStyle name="_결재(미술관)2" xfId="4550"/>
    <cellStyle name="_결재(사회공익)" xfId="4551"/>
    <cellStyle name="_결재(상공회의소)" xfId="4552"/>
    <cellStyle name="_결재(프라자)" xfId="4553"/>
    <cellStyle name="_결재(홍익대)" xfId="4554"/>
    <cellStyle name="_결재서류" xfId="4555"/>
    <cellStyle name="_경쟁사" xfId="4556"/>
    <cellStyle name="_광메카실행내역1106" xfId="4557"/>
    <cellStyle name="_광안리내역서(구도)" xfId="4558"/>
    <cellStyle name="_기본" xfId="4559"/>
    <cellStyle name="_남서울대견적대비(한진천)" xfId="4560"/>
    <cellStyle name="_네패스 양식 U.T견적서(05.07.29)" xfId="4561"/>
    <cellStyle name="_단가표" xfId="4562"/>
    <cellStyle name="_대비표" xfId="4563"/>
    <cellStyle name="_대치동 (추가)" xfId="4564"/>
    <cellStyle name="_덕트설비공사견적서" xfId="4565"/>
    <cellStyle name="_동목포전화국" xfId="4566"/>
    <cellStyle name="_동민-1차-010918" xfId="4567"/>
    <cellStyle name="_목동대림아크로텔(견적작업)" xfId="4568"/>
    <cellStyle name="_목차" xfId="4569"/>
    <cellStyle name="_변경내역5" xfId="4570"/>
    <cellStyle name="_변경내역7(보고)" xfId="4571"/>
    <cellStyle name="_본사보고추가자료" xfId="4572"/>
    <cellStyle name="_분당 트리폴리스 II 견적작업" xfId="4573"/>
    <cellStyle name="_삼대양" xfId="4574"/>
    <cellStyle name="_샘플양식" xfId="4575"/>
    <cellStyle name="_설비공사개요_BD1213" xfId="4576"/>
    <cellStyle name="_설비공사수행방안_BD1213" xfId="4577"/>
    <cellStyle name="_설비금액집계 080116" xfId="4578"/>
    <cellStyle name="_설비실행" xfId="4579"/>
    <cellStyle name="_설비실행예산(0815-1)" xfId="4580"/>
    <cellStyle name="_성도최종MAIN &amp; HOOK_UP(9월16일자 스펙변경)" xfId="4581"/>
    <cellStyle name="_수주손익보고" xfId="4582"/>
    <cellStyle name="_수행방안_본사보고용" xfId="4583"/>
    <cellStyle name="_실행_20040729_중국소주반도체마감" xfId="4584"/>
    <cellStyle name="_실행양식견본" xfId="4585"/>
    <cellStyle name="_실행예산 품의서" xfId="4586"/>
    <cellStyle name="_실행예산최종송부" xfId="4587"/>
    <cellStyle name="_실행최종(12.18)" xfId="4588"/>
    <cellStyle name="_예정공정표-Rev 1117" xfId="4589"/>
    <cellStyle name="_오공본드" xfId="4590"/>
    <cellStyle name="_인건비단가비교" xfId="4591"/>
    <cellStyle name="_인덕원대림아파트" xfId="4592"/>
    <cellStyle name="_입찰품의" xfId="4593"/>
    <cellStyle name="_입찰품의(AUC-2nd)최종" xfId="4594"/>
    <cellStyle name="_입찰품의(HANG LUNG)" xfId="4595"/>
    <cellStyle name="_입찰품의(HANG LUNG-Rev1)" xfId="4596"/>
    <cellStyle name="_입찰품의(KIL)" xfId="4597"/>
    <cellStyle name="_입찰품의(Movie City)" xfId="4598"/>
    <cellStyle name="_입찰품의_고대100주년기념관_15199" xfId="4599"/>
    <cellStyle name="_입찰품의_배재대" xfId="4600"/>
    <cellStyle name="_입찰품의서-신학센타" xfId="4601"/>
    <cellStyle name="_입찰품의서양식" xfId="4602"/>
    <cellStyle name="_입찰품의서-한성여중" xfId="4603"/>
    <cellStyle name="_장비" xfId="4604"/>
    <cellStyle name="_제출내역서" xfId="4605"/>
    <cellStyle name="_조직도" xfId="4606"/>
    <cellStyle name="_조직도_SSJV_내부용" xfId="4607"/>
    <cellStyle name="_중동지역 BoQ Master Code 활용방안 별첨 자료" xfId="4608"/>
    <cellStyle name="_직영운영 관련" xfId="4609"/>
    <cellStyle name="_최종금액" xfId="4610"/>
    <cellStyle name="_평당물량비교" xfId="4611"/>
    <cellStyle name="_품의" xfId="4612"/>
    <cellStyle name="_품의95" xfId="4613"/>
    <cellStyle name="_품의서_Shams rev 0." xfId="4614"/>
    <cellStyle name="_학교비교_19615" xfId="4615"/>
    <cellStyle name="_한효빌딩 리모델링 공사(국보)" xfId="4616"/>
    <cellStyle name="_현관비내역제출" xfId="4617"/>
    <cellStyle name="¡¾¨u￠￢ⓒ÷A¨u," xfId="4618"/>
    <cellStyle name="’E‰Y [0.00]_laroux" xfId="4619"/>
    <cellStyle name="’E‰Y_laroux" xfId="4620"/>
    <cellStyle name="‚" xfId="4621"/>
    <cellStyle name="‚_10A-KOSEBMETRAJ-R" xfId="4622"/>
    <cellStyle name="‚_10A-KOSEBMETRAJ-R_Modernist_ mekanik" xfId="4623"/>
    <cellStyle name="‚_1-ATÖLYELER" xfId="4624"/>
    <cellStyle name="‚_1-ATÖLYELER_Modernist_ mekanik" xfId="4625"/>
    <cellStyle name="‚_1-KOSEBMETRAJ-R" xfId="4626"/>
    <cellStyle name="‚_1-KOSEBMETRAJ-R_Modernist_ mekanik" xfId="4627"/>
    <cellStyle name="‚_2-KOSEBMETRAJ-R" xfId="4628"/>
    <cellStyle name="‚_2-KOSEBMETRAJ-R_Modernist_ mekanik" xfId="4629"/>
    <cellStyle name="‚_4-KOSEBMETRAJ-R" xfId="4630"/>
    <cellStyle name="‚_4-KOSEBMETRAJ-R_Modernist_ mekanik" xfId="4631"/>
    <cellStyle name="‚_58hesr1" xfId="4632"/>
    <cellStyle name="‚_58hesr1_Bbokulmetraj" xfId="4633"/>
    <cellStyle name="‚_58hesr1_Bbokulmetraj_Modernist_ mekanik" xfId="4634"/>
    <cellStyle name="‚_58hesr1_Modernist_ mekanik" xfId="4635"/>
    <cellStyle name="‚_58hesr1_YEMEKHES" xfId="4636"/>
    <cellStyle name="‚_58hesr1_YEMEKHES_Modernist_ mekanik" xfId="4637"/>
    <cellStyle name="‚_58metraj" xfId="4638"/>
    <cellStyle name="‚_58metraj_Modernist_ mekanik" xfId="4639"/>
    <cellStyle name="‚_5-KOSEBMETRAJ-R" xfId="4640"/>
    <cellStyle name="‚_5-KOSEBMETRAJ-R_Modernist_ mekanik" xfId="4641"/>
    <cellStyle name="‚_6-KOSEBHES-YH" xfId="4642"/>
    <cellStyle name="‚_6-KOSEBHES-YH_Modernist_ mekanik" xfId="4643"/>
    <cellStyle name="‚_6-KOSEBMETRAJ" xfId="4644"/>
    <cellStyle name="‚_6-KOSEBMETRAJ-R" xfId="4645"/>
    <cellStyle name="‚_6-KOSEBMETRAJ-R_Modernist_ mekanik" xfId="4646"/>
    <cellStyle name="‚_Almanb" xfId="4647"/>
    <cellStyle name="‚_Almanb_Modernist_ mekanik" xfId="4648"/>
    <cellStyle name="‚_ALMANOKUL" xfId="4649"/>
    <cellStyle name="‚_ALMANOKUL_Modernist_ mekanik" xfId="4650"/>
    <cellStyle name="‚_ALURADSEC" xfId="4651"/>
    <cellStyle name="‚_ALURADSEC_Kitap2" xfId="4652"/>
    <cellStyle name="‚_ALURADSEC_Kitap2_GUM-IK" xfId="4653"/>
    <cellStyle name="‚_ALURADSEC_Kitap2_GUM-IK_Modernist_ mekanik" xfId="4654"/>
    <cellStyle name="‚_ALURADSEC_Kitap2_IDARE-CS" xfId="4655"/>
    <cellStyle name="‚_ALURADSEC_Kitap2_IDARE-CS_Modernist_ mekanik" xfId="4656"/>
    <cellStyle name="‚_ALURADSEC_Kitap2_IDARE-CSf" xfId="4657"/>
    <cellStyle name="‚_ALURADSEC_Kitap2_IDARE-CSf_Modernist_ mekanik" xfId="4658"/>
    <cellStyle name="‚_ALURADSEC_Kitap2_Kapitalhesap" xfId="4659"/>
    <cellStyle name="‚_ALURADSEC_Kitap2_Kapitalhesap_Modernist_ mekanik" xfId="4660"/>
    <cellStyle name="‚_ALURADSEC_Kitap2_Modernist_ mekanik" xfId="4661"/>
    <cellStyle name="‚_ALURADSEC_Kitap2_ozcanhesap" xfId="4662"/>
    <cellStyle name="‚_ALURADSEC_Kitap2_ozcanhesap_Modernist_ mekanik" xfId="4663"/>
    <cellStyle name="‚_ALURADSEC_Modernist_ mekanik" xfId="4664"/>
    <cellStyle name="‚_ALURADSEC_Radyator" xfId="4665"/>
    <cellStyle name="‚_ALURADSEC_Radyator_Modernist_ mekanik" xfId="4666"/>
    <cellStyle name="‚_AVANMETRAJ" xfId="4667"/>
    <cellStyle name="‚_Borcelik" xfId="4668"/>
    <cellStyle name="‚_borcihr2" xfId="4669"/>
    <cellStyle name="‚_borcihr2_58hesr1" xfId="4670"/>
    <cellStyle name="‚_borcihr2_58hesr1_Modernist_ mekanik" xfId="4671"/>
    <cellStyle name="‚_borcihr2_GUM-IK" xfId="4672"/>
    <cellStyle name="‚_borcihr2_GUM-IK_Modernist_ mekanik" xfId="4673"/>
    <cellStyle name="‚_borcihr2_IDARE-CS" xfId="4674"/>
    <cellStyle name="‚_borcihr2_IDARE-CS_Modernist_ mekanik" xfId="4675"/>
    <cellStyle name="‚_borcihr2_IDARE-CSf" xfId="4676"/>
    <cellStyle name="‚_borcihr2_IDARE-CSf_Modernist_ mekanik" xfId="4677"/>
    <cellStyle name="‚_borcihr2_Kapitalhesap" xfId="4678"/>
    <cellStyle name="‚_borcihr2_Kapitalhesap_Modernist_ mekanik" xfId="4679"/>
    <cellStyle name="‚_borcihr2_Modernist_ mekanik" xfId="4680"/>
    <cellStyle name="‚_borcihr2_ozcanhesap" xfId="4681"/>
    <cellStyle name="‚_borcihr2_ozcanhesap_Modernist_ mekanik" xfId="4682"/>
    <cellStyle name="‚_borcihr2_Radyator" xfId="4683"/>
    <cellStyle name="‚_borcihr2_Radyator_Modernist_ mekanik" xfId="4684"/>
    <cellStyle name="‚_BORU HESABI" xfId="4685"/>
    <cellStyle name="‚_Boyler" xfId="4686"/>
    <cellStyle name="‚_Boyler_Modernist_ mekanik" xfId="4687"/>
    <cellStyle name="‚_CARREFOUR" xfId="4688"/>
    <cellStyle name="‚_Cem Alper Villası Teklif 26.05" xfId="4689"/>
    <cellStyle name="‚_fan coil secimi SON" xfId="4690"/>
    <cellStyle name="‚_fan coil secimi SON_GUM-IK" xfId="4691"/>
    <cellStyle name="‚_fan coil secimi SON_GUM-IK_Modernist_ mekanik" xfId="4692"/>
    <cellStyle name="‚_fan coil secimi SON_IDARE-CS" xfId="4693"/>
    <cellStyle name="‚_fan coil secimi SON_IDARE-CS_Modernist_ mekanik" xfId="4694"/>
    <cellStyle name="‚_fan coil secimi SON_IDARE-CSf" xfId="4695"/>
    <cellStyle name="‚_fan coil secimi SON_IDARE-CSf_Modernist_ mekanik" xfId="4696"/>
    <cellStyle name="‚_fan coil secimi SON_Kapitalhesap" xfId="4697"/>
    <cellStyle name="‚_fan coil secimi SON_Kapitalhesap_Modernist_ mekanik" xfId="4698"/>
    <cellStyle name="‚_fan coil secimi SON_Modernist_ mekanik" xfId="4699"/>
    <cellStyle name="‚_fan coil secimi SON_ozcanhesap" xfId="4700"/>
    <cellStyle name="‚_fan coil secimi SON_ozcanhesap_Modernist_ mekanik" xfId="4701"/>
    <cellStyle name="‚_fctarik" xfId="4702"/>
    <cellStyle name="‚_fctarik_Modernist_ mekanik" xfId="4703"/>
    <cellStyle name="‚_FULYAmetr" xfId="4704"/>
    <cellStyle name="‚_FULYAmetr-cenk" xfId="4705"/>
    <cellStyle name="‚_GUM-IK" xfId="4706"/>
    <cellStyle name="‚_GUM-IK_1" xfId="4707"/>
    <cellStyle name="‚_GUM-IK_1_GUM-IK" xfId="4708"/>
    <cellStyle name="‚_GUM-IK_1_GUM-IK_Modernist_ mekanik" xfId="4709"/>
    <cellStyle name="‚_GUM-IK_1_IDARE-CS" xfId="4710"/>
    <cellStyle name="‚_GUM-IK_1_IDARE-CS_Modernist_ mekanik" xfId="4711"/>
    <cellStyle name="‚_GUM-IK_1_Modernist_ mekanik" xfId="4712"/>
    <cellStyle name="‚_GUM-IK_2" xfId="4713"/>
    <cellStyle name="‚_GUM-IK_2_Bbokulmetraj" xfId="4714"/>
    <cellStyle name="‚_GUM-IK_2_Bbokulmetraj_Modernist_ mekanik" xfId="4715"/>
    <cellStyle name="‚_GUM-IK_2_Modernist_ mekanik" xfId="4716"/>
    <cellStyle name="‚_GUM-IK_Bbokulmetraj" xfId="4717"/>
    <cellStyle name="‚_GUM-IK_Bbokulmetraj_Modernist_ mekanik" xfId="4718"/>
    <cellStyle name="‚_GUM-IK_GUM-IK" xfId="4719"/>
    <cellStyle name="‚_GUM-IK_GUM-IK_Modernist_ mekanik" xfId="4720"/>
    <cellStyle name="‚_GUM-IK_IDARE-CS" xfId="4721"/>
    <cellStyle name="‚_GUM-IK_IDARE-CS_Modernist_ mekanik" xfId="4722"/>
    <cellStyle name="‚_GUM-IK_IDARE-CSf" xfId="4723"/>
    <cellStyle name="‚_GUM-IK_IDARE-CSf_Modernist_ mekanik" xfId="4724"/>
    <cellStyle name="‚_GUM-IK_Modernist_ mekanik" xfId="4725"/>
    <cellStyle name="‚_GUM-IK_YEMEKHES" xfId="4726"/>
    <cellStyle name="‚_GUM-IK_YEMEKHES_Modernist_ mekanik" xfId="4727"/>
    <cellStyle name="‚_Gumrukcuoglumetraj" xfId="4728"/>
    <cellStyle name="‚_Gumrukcuoglumetraj_Modernist_ mekanik" xfId="4729"/>
    <cellStyle name="‚_Gumrukcuoglumetraj-R1" xfId="4730"/>
    <cellStyle name="‚_Havalan" xfId="4731"/>
    <cellStyle name="‚_Havalan_Modernist_ mekanik" xfId="4732"/>
    <cellStyle name="‚_IDARE-CS" xfId="4733"/>
    <cellStyle name="‚_IDARE-CS_Modernist_ mekanik" xfId="4734"/>
    <cellStyle name="‚_IDARE-CSf" xfId="4735"/>
    <cellStyle name="‚_IDARE-CSf_Modernist_ mekanik" xfId="4736"/>
    <cellStyle name="‚_İLKER-METRAJ" xfId="4737"/>
    <cellStyle name="‚_KANAL HESABI" xfId="4738"/>
    <cellStyle name="‚_Kanal-aks" xfId="4739"/>
    <cellStyle name="‚_Kapital-anametraj" xfId="4740"/>
    <cellStyle name="‚_Kapitalhesap" xfId="4741"/>
    <cellStyle name="‚_Kapitalhesap_Modernist_ mekanik" xfId="4742"/>
    <cellStyle name="‚_Kitap2" xfId="4743"/>
    <cellStyle name="‚_Kitap2_Bbokulmetraj" xfId="4744"/>
    <cellStyle name="‚_Kitap2_Bbokulmetraj_Modernist_ mekanik" xfId="4745"/>
    <cellStyle name="‚_Kitap2_GUM-IK" xfId="4746"/>
    <cellStyle name="‚_Kitap2_GUM-IK_Modernist_ mekanik" xfId="4747"/>
    <cellStyle name="‚_Kitap2_IDARE-CS" xfId="4748"/>
    <cellStyle name="‚_Kitap2_IDARE-CS_Modernist_ mekanik" xfId="4749"/>
    <cellStyle name="‚_Kitap2_IDARE-CSf" xfId="4750"/>
    <cellStyle name="‚_Kitap2_IDARE-CSf_Modernist_ mekanik" xfId="4751"/>
    <cellStyle name="‚_Kitap2_Kapitalhesap-r1" xfId="4752"/>
    <cellStyle name="‚_Kitap2_Modernist_ mekanik" xfId="4753"/>
    <cellStyle name="‚_Kitap2_YEMEKHES" xfId="4754"/>
    <cellStyle name="‚_Kitap2_YEMEKHES_Modernist_ mekanik" xfId="4755"/>
    <cellStyle name="‚_Kizilaymetraj" xfId="4756"/>
    <cellStyle name="‚_Kizilaymetraj_Modernist_ mekanik" xfId="4757"/>
    <cellStyle name="‚_KLIMA TEKLIF 20.08" xfId="4758"/>
    <cellStyle name="‚_mekanik 03.09" xfId="4759"/>
    <cellStyle name="‚_MEKANİK aksan ofis içleri _TD" xfId="4760"/>
    <cellStyle name="‚_Metraj" xfId="4761"/>
    <cellStyle name="‚_Metraj_62-DEMTAŞ YOZGAT FABRİKASI" xfId="4762"/>
    <cellStyle name="‚_Metraj_62-DEMTAŞ YOZGAT FABRİKASI TEKLİF" xfId="4763"/>
    <cellStyle name="‚_Metraj_Modernist_ mekanik" xfId="4764"/>
    <cellStyle name="‚_Metraj_mtr" xfId="4765"/>
    <cellStyle name="‚_metraj1" xfId="4766"/>
    <cellStyle name="‚_metraj1_GUM-IK" xfId="4767"/>
    <cellStyle name="‚_metraj1_GUM-IK_Modernist_ mekanik" xfId="4768"/>
    <cellStyle name="‚_metraj1_IDARE-CS" xfId="4769"/>
    <cellStyle name="‚_metraj1_IDARE-CS_Modernist_ mekanik" xfId="4770"/>
    <cellStyle name="‚_metraj1_IDARE-CSf" xfId="4771"/>
    <cellStyle name="‚_metraj1_IDARE-CSf_Modernist_ mekanik" xfId="4772"/>
    <cellStyle name="‚_metraj1_Kapitalhesap" xfId="4773"/>
    <cellStyle name="‚_metraj1_Kapitalhesap_Modernist_ mekanik" xfId="4774"/>
    <cellStyle name="‚_metraj1_Modernist_ mekanik" xfId="4775"/>
    <cellStyle name="‚_metraj1_ozcanhesap" xfId="4776"/>
    <cellStyle name="‚_metraj1_ozcanhesap_Modernist_ mekanik" xfId="4777"/>
    <cellStyle name="‚_metrajr1" xfId="4778"/>
    <cellStyle name="‚_metrajr1_06.04.05" xfId="4779"/>
    <cellStyle name="‚_metrajr1_16.07.04 kreatif" xfId="4780"/>
    <cellStyle name="‚_metrajr1_1-ATÖLYELER" xfId="4781"/>
    <cellStyle name="‚_metrajr1_1-ATÖLYELER_Modernist_ mekanik" xfId="4782"/>
    <cellStyle name="‚_metrajr1_1-SIHHI TESİSAT" xfId="4783"/>
    <cellStyle name="‚_metrajr1_1-SIHHI TESİSAT_Modernist_ mekanik" xfId="4784"/>
    <cellStyle name="‚_metrajr1_ADNAN SAYGUN SANAT MERKEZİ" xfId="4785"/>
    <cellStyle name="‚_metrajr1_ADNAN SAYGUN SANAT MERKEZİ_Modernist_ mekanik" xfId="4786"/>
    <cellStyle name="‚_metrajr1_Cem Alper Villası Teklif 26.05" xfId="4787"/>
    <cellStyle name="‚_metrajr1_FULYAmetr" xfId="4788"/>
    <cellStyle name="‚_metrajr1_FULYAmetr-cenk" xfId="4789"/>
    <cellStyle name="‚_metrajr1_FULYAmetr-sıhhi" xfId="4790"/>
    <cellStyle name="‚_metrajr1_H-Onar-Metraj" xfId="4791"/>
    <cellStyle name="‚_metrajr1_HORA METRAJ" xfId="4792"/>
    <cellStyle name="‚_metrajr1_İLKER-METRAJ" xfId="4793"/>
    <cellStyle name="‚_metrajr1_İLKER-METRAJ-R1" xfId="4794"/>
    <cellStyle name="‚_metrajr1_Kapital-anametraj" xfId="4795"/>
    <cellStyle name="‚_metrajr1_Kapital-anametraj-R1" xfId="4796"/>
    <cellStyle name="‚_metrajr1_KLIMA TEKLIF 20.08" xfId="4797"/>
    <cellStyle name="‚_metrajr1_KLIMA-METRAJ" xfId="4798"/>
    <cellStyle name="‚_metrajr1_Korozo 13_06_04" xfId="4799"/>
    <cellStyle name="‚_metrajr1_Korozo-Metraj-1" xfId="4800"/>
    <cellStyle name="‚_metrajr1_Korozo-Metraj-2" xfId="4801"/>
    <cellStyle name="‚_metrajr1_kuyumcukent" xfId="4802"/>
    <cellStyle name="‚_metrajr1_kuyumcukent_Modernist_ mekanik" xfId="4803"/>
    <cellStyle name="‚_metrajr1_mekanik 03.09" xfId="4804"/>
    <cellStyle name="‚_metrajr1_MEKANİK aksan ofis içleri _TD" xfId="4805"/>
    <cellStyle name="‚_metrajr1_METRAJ" xfId="4806"/>
    <cellStyle name="‚_metrajr1_Metraj 19.10.04" xfId="4807"/>
    <cellStyle name="‚_metrajr1_METRAJ-HESAP" xfId="4808"/>
    <cellStyle name="‚_metrajr1_Modernist_ mekanik" xfId="4809"/>
    <cellStyle name="‚_metrajr1_NET-1-Tip-metraj" xfId="4810"/>
    <cellStyle name="‚_metrajr1_NET-2-Tip-metraj" xfId="4811"/>
    <cellStyle name="‚_metrajr1_NET-3-Tip-metraj" xfId="4812"/>
    <cellStyle name="‚_metrajr1_NET-Otopark-metraj" xfId="4813"/>
    <cellStyle name="‚_metrajr1_NET-Sostes-metraj" xfId="4814"/>
    <cellStyle name="‚_metrajr1_SIHHI TESİSAT" xfId="4815"/>
    <cellStyle name="‚_metrajr1_SIHHI TESİSAT_Modernist_ mekanik" xfId="4816"/>
    <cellStyle name="‚_metrajr1_son" xfId="4817"/>
    <cellStyle name="‚_metrajr1_spr ve sih" xfId="4818"/>
    <cellStyle name="‚_metrajr1_T.C. ZİRAAT BANKASI A.Ş.İST. MASLAK GEN.MÜD. HİZMET BİNASI" xfId="4819"/>
    <cellStyle name="‚_metrajr1_T.C. ZİRAAT BANKASI A.Ş.İST. MASLAK GEN.MÜD. HİZMET BİNASI_Modernist_ mekanik" xfId="4820"/>
    <cellStyle name="‚_metrajr1_teklif 26.08" xfId="4821"/>
    <cellStyle name="‚_metrajr1_Teklif10.05.04" xfId="4822"/>
    <cellStyle name="‚_metrajr1_Teklif19.05.04" xfId="4823"/>
    <cellStyle name="‚_metrajr1_TÜRKER-METRAJ" xfId="4824"/>
    <cellStyle name="‚_metrajr1_TÜRKER-METRAJ-R1" xfId="4825"/>
    <cellStyle name="‚_metrajr1_UC TEKLİF" xfId="4826"/>
    <cellStyle name="‚_metrajr1_UC TEKLİF_Modernist_ mekanik" xfId="4827"/>
    <cellStyle name="‚_metrajr1_UCMETRAJ-MAIL" xfId="4828"/>
    <cellStyle name="‚_Modernist_ mekanik" xfId="4829"/>
    <cellStyle name="‚_NET-2-Tip-metraj" xfId="4830"/>
    <cellStyle name="‚_NET-Sostes-metraj" xfId="4831"/>
    <cellStyle name="‚_OFİS-IK" xfId="4832"/>
    <cellStyle name="‚_OFİS-IK_Bbokulmetraj" xfId="4833"/>
    <cellStyle name="‚_OFİS-IK_Bbokulmetraj_Modernist_ mekanik" xfId="4834"/>
    <cellStyle name="‚_OFİS-IK_Modernist_ mekanik" xfId="4835"/>
    <cellStyle name="‚_OFİS-IK_YEMEKHES" xfId="4836"/>
    <cellStyle name="‚_OFİS-IK_YEMEKHES_Modernist_ mekanik" xfId="4837"/>
    <cellStyle name="‚_Pakmashes4b" xfId="4838"/>
    <cellStyle name="‚_Pakmashes4b_Bbokulmetraj" xfId="4839"/>
    <cellStyle name="‚_Pakmashes4b_Bbokulmetraj_Modernist_ mekanik" xfId="4840"/>
    <cellStyle name="‚_Pakmashes4b_GUM-IK" xfId="4841"/>
    <cellStyle name="‚_Pakmashes4b_GUM-IK_Modernist_ mekanik" xfId="4842"/>
    <cellStyle name="‚_Pakmashes4b_IDARE-CS" xfId="4843"/>
    <cellStyle name="‚_Pakmashes4b_IDARE-CS_Modernist_ mekanik" xfId="4844"/>
    <cellStyle name="‚_Pakmashes4b_IDARE-CSf" xfId="4845"/>
    <cellStyle name="‚_Pakmashes4b_IDARE-CSf_Modernist_ mekanik" xfId="4846"/>
    <cellStyle name="‚_Pakmashes4b_Kapitalhesap-r1" xfId="4847"/>
    <cellStyle name="‚_Pakmashes4b_Modernist_ mekanik" xfId="4848"/>
    <cellStyle name="‚_Pakmashes4b_YEMEKHES" xfId="4849"/>
    <cellStyle name="‚_Pakmashes4b_YEMEKHES_Modernist_ mekanik" xfId="4850"/>
    <cellStyle name="‚_Pakmaslak" xfId="4851"/>
    <cellStyle name="‚_Pakmaslak_GUM-IK" xfId="4852"/>
    <cellStyle name="‚_Pakmaslak_GUM-IK_Modernist_ mekanik" xfId="4853"/>
    <cellStyle name="‚_Pakmaslak_IDARE-CS" xfId="4854"/>
    <cellStyle name="‚_Pakmaslak_IDARE-CS_Modernist_ mekanik" xfId="4855"/>
    <cellStyle name="‚_Pakmaslak_IDARE-CSf" xfId="4856"/>
    <cellStyle name="‚_Pakmaslak_IDARE-CSf_Modernist_ mekanik" xfId="4857"/>
    <cellStyle name="‚_Pakmaslak_Kapitalhesap" xfId="4858"/>
    <cellStyle name="‚_Pakmaslak_Kapitalhesap_Modernist_ mekanik" xfId="4859"/>
    <cellStyle name="‚_Pakmaslak_Modernist_ mekanik" xfId="4860"/>
    <cellStyle name="‚_Pakmaslak_ozcanhesap" xfId="4861"/>
    <cellStyle name="‚_Pakmaslak_ozcanhesap_Modernist_ mekanik" xfId="4862"/>
    <cellStyle name="‚_Pakmetraj" xfId="4863"/>
    <cellStyle name="‚_Pakmetraj_06.04.05" xfId="4864"/>
    <cellStyle name="‚_Pakmetraj_16.07.04 kreatif" xfId="4865"/>
    <cellStyle name="‚_Pakmetraj_1-ATÖLYELER" xfId="4866"/>
    <cellStyle name="‚_Pakmetraj_1-ATÖLYELER_Modernist_ mekanik" xfId="4867"/>
    <cellStyle name="‚_Pakmetraj_1-SIHHI TESİSAT" xfId="4868"/>
    <cellStyle name="‚_Pakmetraj_1-SIHHI TESİSAT_Modernist_ mekanik" xfId="4869"/>
    <cellStyle name="‚_Pakmetraj_ADNAN SAYGUN SANAT MERKEZİ" xfId="4870"/>
    <cellStyle name="‚_Pakmetraj_ADNAN SAYGUN SANAT MERKEZİ_Modernist_ mekanik" xfId="4871"/>
    <cellStyle name="‚_Pakmetraj_Cem Alper Villası Teklif 26.05" xfId="4872"/>
    <cellStyle name="‚_Pakmetraj_FULYAmetr" xfId="4873"/>
    <cellStyle name="‚_Pakmetraj_FULYAmetr-cenk" xfId="4874"/>
    <cellStyle name="‚_Pakmetraj_FULYAmetr-sıhhi" xfId="4875"/>
    <cellStyle name="‚_Pakmetraj_H-Onar-Metraj" xfId="4876"/>
    <cellStyle name="‚_Pakmetraj_HORA METRAJ" xfId="4877"/>
    <cellStyle name="‚_Pakmetraj_Hurriyetmetraj" xfId="4878"/>
    <cellStyle name="‚_Pakmetraj_Hurriyetmetraj_Modernist_ mekanik" xfId="4879"/>
    <cellStyle name="‚_Pakmetraj_İLKER-METRAJ" xfId="4880"/>
    <cellStyle name="‚_Pakmetraj_İLKER-METRAJ-R1" xfId="4881"/>
    <cellStyle name="‚_Pakmetraj_Kapital-anametraj" xfId="4882"/>
    <cellStyle name="‚_Pakmetraj_Kapital-anametraj-R1" xfId="4883"/>
    <cellStyle name="‚_Pakmetraj_KLIMA TEKLIF 20.08" xfId="4884"/>
    <cellStyle name="‚_Pakmetraj_KLIMA-METRAJ" xfId="4885"/>
    <cellStyle name="‚_Pakmetraj_Korozo 13_06_04" xfId="4886"/>
    <cellStyle name="‚_Pakmetraj_Korozo-Metraj-1" xfId="4887"/>
    <cellStyle name="‚_Pakmetraj_Korozo-Metraj-2" xfId="4888"/>
    <cellStyle name="‚_Pakmetraj_kuyumcukent" xfId="4889"/>
    <cellStyle name="‚_Pakmetraj_kuyumcukent_Modernist_ mekanik" xfId="4890"/>
    <cellStyle name="‚_Pakmetraj_mekanik 03.09" xfId="4891"/>
    <cellStyle name="‚_Pakmetraj_MEKANİK aksan ofis içleri _TD" xfId="4892"/>
    <cellStyle name="‚_Pakmetraj_Metraj" xfId="4893"/>
    <cellStyle name="‚_Pakmetraj_Metraj 19.10.04" xfId="4894"/>
    <cellStyle name="‚_Pakmetraj_Metraj_Modernist_ mekanik" xfId="4895"/>
    <cellStyle name="‚_Pakmetraj_METRAJ-HESAP" xfId="4896"/>
    <cellStyle name="‚_Pakmetraj_Modernist_ mekanik" xfId="4897"/>
    <cellStyle name="‚_Pakmetraj_NET-1-Tip-metraj" xfId="4898"/>
    <cellStyle name="‚_Pakmetraj_NET-2-Tip-metraj" xfId="4899"/>
    <cellStyle name="‚_Pakmetraj_NET-3-Tip-metraj" xfId="4900"/>
    <cellStyle name="‚_Pakmetraj_NET-Otopark-metraj" xfId="4901"/>
    <cellStyle name="‚_Pakmetraj_NET-Sostes-metraj" xfId="4902"/>
    <cellStyle name="‚_Pakmetraj_SIHHI TESİSAT" xfId="4903"/>
    <cellStyle name="‚_Pakmetraj_SIHHI TESİSAT_Modernist_ mekanik" xfId="4904"/>
    <cellStyle name="‚_Pakmetraj_son" xfId="4905"/>
    <cellStyle name="‚_Pakmetraj_spr ve sih" xfId="4906"/>
    <cellStyle name="‚_Pakmetraj_T.C. ZİRAAT BANKASI A.Ş.İST. MASLAK GEN.MÜD. HİZMET BİNASI" xfId="4907"/>
    <cellStyle name="‚_Pakmetraj_T.C. ZİRAAT BANKASI A.Ş.İST. MASLAK GEN.MÜD. HİZMET BİNASI_Modernist_ mekanik" xfId="4908"/>
    <cellStyle name="‚_Pakmetraj_teklif 26.08" xfId="4909"/>
    <cellStyle name="‚_Pakmetraj_Teklif10.05.04" xfId="4910"/>
    <cellStyle name="‚_Pakmetraj_Teklif19.05.04" xfId="4911"/>
    <cellStyle name="‚_Pakmetraj_TÜRKER-METRAJ" xfId="4912"/>
    <cellStyle name="‚_Pakmetraj_TÜRKER-METRAJ-R1" xfId="4913"/>
    <cellStyle name="‚_Pakmetraj_UC TEKLİF" xfId="4914"/>
    <cellStyle name="‚_Pakmetraj_UC TEKLİF_Modernist_ mekanik" xfId="4915"/>
    <cellStyle name="‚_Pakmetraj_UCMETRAJ-MAIL" xfId="4916"/>
    <cellStyle name="‚_Radyator" xfId="4917"/>
    <cellStyle name="‚_Radyator_Modernist_ mekanik" xfId="4918"/>
    <cellStyle name="‚_Romar" xfId="4919"/>
    <cellStyle name="‚_Romar_6-KOSEBHES-YH" xfId="4920"/>
    <cellStyle name="‚_Romar_6-KOSEBHES-YH_Modernist_ mekanik" xfId="4921"/>
    <cellStyle name="‚_Romar_Bbokulmetraj" xfId="4922"/>
    <cellStyle name="‚_Romar_Bbokulmetraj_Modernist_ mekanik" xfId="4923"/>
    <cellStyle name="‚_Romar_Kapitalhesap" xfId="4924"/>
    <cellStyle name="‚_Romar_Kapitalhesap_Modernist_ mekanik" xfId="4925"/>
    <cellStyle name="‚_Romar_Kapitalhesap-r1" xfId="4926"/>
    <cellStyle name="‚_Romar_Modernist_ mekanik" xfId="4927"/>
    <cellStyle name="‚_Rover metraj" xfId="4928"/>
    <cellStyle name="‚_Rover metraj_06.04.05" xfId="4929"/>
    <cellStyle name="‚_Rover metraj_10A-KOSEBMETRAJ-R" xfId="4930"/>
    <cellStyle name="‚_Rover metraj_10A-KOSEBMETRAJ-R_Modernist_ mekanik" xfId="4931"/>
    <cellStyle name="‚_Rover metraj_16.07.04 kreatif" xfId="4932"/>
    <cellStyle name="‚_Rover metraj_1-ATÖLYELER" xfId="4933"/>
    <cellStyle name="‚_Rover metraj_1-ATÖLYELER_Modernist_ mekanik" xfId="4934"/>
    <cellStyle name="‚_Rover metraj_1-KOSEBMETRAJ-R" xfId="4935"/>
    <cellStyle name="‚_Rover metraj_1-KOSEBMETRAJ-R_Modernist_ mekanik" xfId="4936"/>
    <cellStyle name="‚_Rover metraj_1-SIHHI TESİSAT" xfId="4937"/>
    <cellStyle name="‚_Rover metraj_1-SIHHI TESİSAT_Modernist_ mekanik" xfId="4938"/>
    <cellStyle name="‚_Rover metraj_2-KOSEBMETRAJ-R" xfId="4939"/>
    <cellStyle name="‚_Rover metraj_2-KOSEBMETRAJ-R_Modernist_ mekanik" xfId="4940"/>
    <cellStyle name="‚_Rover metraj_4-KOSEBMETRAJ-R" xfId="4941"/>
    <cellStyle name="‚_Rover metraj_4-KOSEBMETRAJ-R_Modernist_ mekanik" xfId="4942"/>
    <cellStyle name="‚_Rover metraj_58metraj" xfId="4943"/>
    <cellStyle name="‚_Rover metraj_58metraj_Modernist_ mekanik" xfId="4944"/>
    <cellStyle name="‚_Rover metraj_5-KOSEBMETRAJ-R" xfId="4945"/>
    <cellStyle name="‚_Rover metraj_5-KOSEBMETRAJ-R_Modernist_ mekanik" xfId="4946"/>
    <cellStyle name="‚_Rover metraj_6-KOSEBMETRAJ-R" xfId="4947"/>
    <cellStyle name="‚_Rover metraj_6-KOSEBMETRAJ-R_Modernist_ mekanik" xfId="4948"/>
    <cellStyle name="‚_Rover metraj_ADNAN SAYGUN SANAT MERKEZİ" xfId="4949"/>
    <cellStyle name="‚_Rover metraj_ADNAN SAYGUN SANAT MERKEZİ_Modernist_ mekanik" xfId="4950"/>
    <cellStyle name="‚_Rover metraj_Bbokulmetraj" xfId="4951"/>
    <cellStyle name="‚_Rover metraj_Bbokulmetraj_Modernist_ mekanik" xfId="4952"/>
    <cellStyle name="‚_Rover metraj_Cem Alper Villası Teklif 26.05" xfId="4953"/>
    <cellStyle name="‚_Rover metraj_FULYAmetr" xfId="4954"/>
    <cellStyle name="‚_Rover metraj_FULYAmetr-cenk" xfId="4955"/>
    <cellStyle name="‚_Rover metraj_FULYAmetr-sıhhi" xfId="4956"/>
    <cellStyle name="‚_Rover metraj_Gumrukcuoglumetraj" xfId="4957"/>
    <cellStyle name="‚_Rover metraj_Gumrukcuoglumetraj_Modernist_ mekanik" xfId="4958"/>
    <cellStyle name="‚_Rover metraj_Gumrukcuoglumetraj-R1" xfId="4959"/>
    <cellStyle name="‚_Rover metraj_H-Onar-Metraj" xfId="4960"/>
    <cellStyle name="‚_Rover metraj_HORA METRAJ" xfId="4961"/>
    <cellStyle name="‚_Rover metraj_Hurriyetmetraj" xfId="4962"/>
    <cellStyle name="‚_Rover metraj_Hurriyetmetraj_Modernist_ mekanik" xfId="4963"/>
    <cellStyle name="‚_Rover metraj_İLKER-METRAJ" xfId="4964"/>
    <cellStyle name="‚_Rover metraj_İLKER-METRAJ-R1" xfId="4965"/>
    <cellStyle name="‚_Rover metraj_Kapital-anametraj" xfId="4966"/>
    <cellStyle name="‚_Rover metraj_Kapital-anametraj-R1" xfId="4967"/>
    <cellStyle name="‚_Rover metraj_Kizilaymetraj" xfId="4968"/>
    <cellStyle name="‚_Rover metraj_Kizilaymetraj_Modernist_ mekanik" xfId="4969"/>
    <cellStyle name="‚_Rover metraj_KLIMA TEKLIF 20.08" xfId="4970"/>
    <cellStyle name="‚_Rover metraj_KLIMA-METRAJ" xfId="4971"/>
    <cellStyle name="‚_Rover metraj_Korozo 13_06_04" xfId="4972"/>
    <cellStyle name="‚_Rover metraj_Korozo-Metraj-1" xfId="4973"/>
    <cellStyle name="‚_Rover metraj_Korozo-Metraj-2" xfId="4974"/>
    <cellStyle name="‚_Rover metraj_kuyumcukent" xfId="4975"/>
    <cellStyle name="‚_Rover metraj_kuyumcukent_Modernist_ mekanik" xfId="4976"/>
    <cellStyle name="‚_Rover metraj_mekanik 03.09" xfId="4977"/>
    <cellStyle name="‚_Rover metraj_MEKANİK aksan ofis içleri _TD" xfId="4978"/>
    <cellStyle name="‚_Rover metraj_Metraj" xfId="4979"/>
    <cellStyle name="‚_Rover metraj_Metraj 19.10.04" xfId="4980"/>
    <cellStyle name="‚_Rover metraj_Metraj_Modernist_ mekanik" xfId="4981"/>
    <cellStyle name="‚_Rover metraj_METRAJ-HESAP" xfId="4982"/>
    <cellStyle name="‚_Rover metraj_Modernist_ mekanik" xfId="4983"/>
    <cellStyle name="‚_Rover metraj_mtr" xfId="4984"/>
    <cellStyle name="‚_Rover metraj_NET-1-Tip-metraj" xfId="4985"/>
    <cellStyle name="‚_Rover metraj_NET-2-Tip-metraj" xfId="4986"/>
    <cellStyle name="‚_Rover metraj_NET-3-Tip-metraj" xfId="4987"/>
    <cellStyle name="‚_Rover metraj_NET-Otopark-metraj" xfId="4988"/>
    <cellStyle name="‚_Rover metraj_NET-Sostes-metraj" xfId="4989"/>
    <cellStyle name="‚_Rover metraj_Pakmetraj" xfId="4990"/>
    <cellStyle name="‚_Rover metraj_Pakmetraj_Modernist_ mekanik" xfId="4991"/>
    <cellStyle name="‚_Rover metraj_SIHHI TESİSAT" xfId="4992"/>
    <cellStyle name="‚_Rover metraj_SIHHI TESİSAT_Modernist_ mekanik" xfId="4993"/>
    <cellStyle name="‚_Rover metraj_son" xfId="4994"/>
    <cellStyle name="‚_Rover metraj_spr ve sih" xfId="4995"/>
    <cellStyle name="‚_Rover metraj_T.C. ZİRAAT BANKASI A.Ş.İST. MASLAK GEN.MÜD. HİZMET BİNASI" xfId="4996"/>
    <cellStyle name="‚_Rover metraj_T.C. ZİRAAT BANKASI A.Ş.İST. MASLAK GEN.MÜD. HİZMET BİNASI_Modernist_ mekanik" xfId="4997"/>
    <cellStyle name="‚_Rover metraj_Tarimmetraj" xfId="4998"/>
    <cellStyle name="‚_Rover metraj_Tarimmetraj_Modernist_ mekanik" xfId="4999"/>
    <cellStyle name="‚_Rover metraj_teklif 26.08" xfId="5000"/>
    <cellStyle name="‚_Rover metraj_Teklif10.05.04" xfId="5001"/>
    <cellStyle name="‚_Rover metraj_Teklif19.05.04" xfId="5002"/>
    <cellStyle name="‚_Rover metraj_TÜRKER-METRAJ" xfId="5003"/>
    <cellStyle name="‚_Rover metraj_TÜRKER-METRAJ-R1" xfId="5004"/>
    <cellStyle name="‚_Rover metraj_UC TEKLİF" xfId="5005"/>
    <cellStyle name="‚_Rover metraj_UC TEKLİF_Modernist_ mekanik" xfId="5006"/>
    <cellStyle name="‚_Rover metraj_UCMETRAJ-MAIL" xfId="5007"/>
    <cellStyle name="‚_son" xfId="5008"/>
    <cellStyle name="‚_spr ve sih" xfId="5009"/>
    <cellStyle name="‚_Tarimmetraj" xfId="5010"/>
    <cellStyle name="‚_Tarimmetraj_Modernist_ mekanik" xfId="5011"/>
    <cellStyle name="‚_teklif 26.08" xfId="5012"/>
    <cellStyle name="‚_Teklif10.05.04" xfId="5013"/>
    <cellStyle name="‚_TÜRKER-METRAJ" xfId="5014"/>
    <cellStyle name="‚_yemek-IK" xfId="5015"/>
    <cellStyle name="‚_yemek-IK_Bbokulmetraj" xfId="5016"/>
    <cellStyle name="‚_yemek-IK_Bbokulmetraj_Modernist_ mekanik" xfId="5017"/>
    <cellStyle name="‚_yemek-IK_Modernist_ mekanik" xfId="5018"/>
    <cellStyle name="‚_yemek-IK_YEMEKHES" xfId="5019"/>
    <cellStyle name="‚_yemek-IK_YEMEKHES_Modernist_ mekanik" xfId="5020"/>
    <cellStyle name="‚_Y-otelhes" xfId="5021"/>
    <cellStyle name="‚_Y-otelhes_Bbokulmetraj" xfId="5022"/>
    <cellStyle name="‚_Y-otelhes_Bbokulmetraj_Modernist_ mekanik" xfId="5023"/>
    <cellStyle name="‚_Y-otelhes_Modernist_ mekanik" xfId="5024"/>
    <cellStyle name="„" xfId="5025"/>
    <cellStyle name="„_06.04.05" xfId="5026"/>
    <cellStyle name="„_10A-KOSEBMETRAJ-R" xfId="5027"/>
    <cellStyle name="„_10A-KOSEBMETRAJ-R_Modernist_ mekanik" xfId="5028"/>
    <cellStyle name="„_1-ATÖLYELER" xfId="5029"/>
    <cellStyle name="„_1-ATÖLYELER_Modernist_ mekanik" xfId="5030"/>
    <cellStyle name="„_1-KOSEBMETRAJ-R" xfId="5031"/>
    <cellStyle name="„_1-KOSEBMETRAJ-R_Modernist_ mekanik" xfId="5032"/>
    <cellStyle name="„_1-SIHHI TESİSAT" xfId="5033"/>
    <cellStyle name="„_1-SIHHI TESİSAT_Modernist_ mekanik" xfId="5034"/>
    <cellStyle name="„_2-KOSEBMETRAJ-R" xfId="5035"/>
    <cellStyle name="„_2-KOSEBMETRAJ-R_Modernist_ mekanik" xfId="5036"/>
    <cellStyle name="„_4-KOSEBMETRAJ-R" xfId="5037"/>
    <cellStyle name="„_4-KOSEBMETRAJ-R_Modernist_ mekanik" xfId="5038"/>
    <cellStyle name="„_58hesr1" xfId="5039"/>
    <cellStyle name="„_58hesr1_Bbokulmetraj" xfId="5040"/>
    <cellStyle name="„_58hesr1_Bbokulmetraj_Modernist_ mekanik" xfId="5041"/>
    <cellStyle name="„_58hesr1_Modernist_ mekanik" xfId="5042"/>
    <cellStyle name="„_58hesr1_YEMEKHES" xfId="5043"/>
    <cellStyle name="„_58hesr1_YEMEKHES_Modernist_ mekanik" xfId="5044"/>
    <cellStyle name="„_58metraj" xfId="5045"/>
    <cellStyle name="„_58metraj_Modernist_ mekanik" xfId="5046"/>
    <cellStyle name="„_5-KOSEBMETRAJ-R" xfId="5047"/>
    <cellStyle name="„_5-KOSEBMETRAJ-R_Modernist_ mekanik" xfId="5048"/>
    <cellStyle name="„_62-DEMTAŞ YOZGAT FABRİKASI" xfId="5049"/>
    <cellStyle name="„_6-KOSEBHES-YH" xfId="5050"/>
    <cellStyle name="„_6-KOSEBHES-YH_Modernist_ mekanik" xfId="5051"/>
    <cellStyle name="„_6-KOSEBMETRAJ" xfId="5052"/>
    <cellStyle name="„_6-KOSEBMETRAJ-R" xfId="5053"/>
    <cellStyle name="„_6-KOSEBMETRAJ-R_Modernist_ mekanik" xfId="5054"/>
    <cellStyle name="„_Almanb" xfId="5055"/>
    <cellStyle name="„_Almanb_Modernist_ mekanik" xfId="5056"/>
    <cellStyle name="„_ALMANOKUL" xfId="5057"/>
    <cellStyle name="„_ALMANOKUL_Modernist_ mekanik" xfId="5058"/>
    <cellStyle name="„_ALURADSEC" xfId="5059"/>
    <cellStyle name="„_ALURADSEC_Kitap2" xfId="5060"/>
    <cellStyle name="„_ALURADSEC_Kitap2_GUM-IK" xfId="5061"/>
    <cellStyle name="„_ALURADSEC_Kitap2_GUM-IK_Modernist_ mekanik" xfId="5062"/>
    <cellStyle name="„_ALURADSEC_Kitap2_IDARE-CS" xfId="5063"/>
    <cellStyle name="„_ALURADSEC_Kitap2_IDARE-CS_Modernist_ mekanik" xfId="5064"/>
    <cellStyle name="„_ALURADSEC_Kitap2_IDARE-CSf" xfId="5065"/>
    <cellStyle name="„_ALURADSEC_Kitap2_IDARE-CSf_Modernist_ mekanik" xfId="5066"/>
    <cellStyle name="„_ALURADSEC_Kitap2_Kapitalhesap" xfId="5067"/>
    <cellStyle name="„_ALURADSEC_Kitap2_Kapitalhesap_Modernist_ mekanik" xfId="5068"/>
    <cellStyle name="„_ALURADSEC_Kitap2_Modernist_ mekanik" xfId="5069"/>
    <cellStyle name="„_ALURADSEC_Kitap2_ozcanhesap" xfId="5070"/>
    <cellStyle name="„_ALURADSEC_Kitap2_ozcanhesap_Modernist_ mekanik" xfId="5071"/>
    <cellStyle name="„_ALURADSEC_Modernist_ mekanik" xfId="5072"/>
    <cellStyle name="„_ALURADSEC_Radyator" xfId="5073"/>
    <cellStyle name="„_ALURADSEC_Radyator_Modernist_ mekanik" xfId="5074"/>
    <cellStyle name="„_AVANMETRAJ" xfId="5075"/>
    <cellStyle name="„_Bbokulmetraj" xfId="5076"/>
    <cellStyle name="„_Bbokulmetraj_Modernist_ mekanik" xfId="5077"/>
    <cellStyle name="„_Borcelik" xfId="5078"/>
    <cellStyle name="„_borcihr2" xfId="5079"/>
    <cellStyle name="„_borcihr2_58hesr1" xfId="5080"/>
    <cellStyle name="„_borcihr2_58hesr1_Modernist_ mekanik" xfId="5081"/>
    <cellStyle name="„_borcihr2_GUM-IK" xfId="5082"/>
    <cellStyle name="„_borcihr2_GUM-IK_Modernist_ mekanik" xfId="5083"/>
    <cellStyle name="„_borcihr2_IDARE-CS" xfId="5084"/>
    <cellStyle name="„_borcihr2_IDARE-CS_Modernist_ mekanik" xfId="5085"/>
    <cellStyle name="„_borcihr2_IDARE-CSf" xfId="5086"/>
    <cellStyle name="„_borcihr2_IDARE-CSf_Modernist_ mekanik" xfId="5087"/>
    <cellStyle name="„_borcihr2_Kapitalhesap" xfId="5088"/>
    <cellStyle name="„_borcihr2_Kapitalhesap_Modernist_ mekanik" xfId="5089"/>
    <cellStyle name="„_borcihr2_Modernist_ mekanik" xfId="5090"/>
    <cellStyle name="„_borcihr2_ozcanhesap" xfId="5091"/>
    <cellStyle name="„_borcihr2_ozcanhesap_Modernist_ mekanik" xfId="5092"/>
    <cellStyle name="„_borcihr2_Radyator" xfId="5093"/>
    <cellStyle name="„_borcihr2_Radyator_Modernist_ mekanik" xfId="5094"/>
    <cellStyle name="„_BORU HESABI" xfId="5095"/>
    <cellStyle name="„_Boyler" xfId="5096"/>
    <cellStyle name="„_Boyler_Modernist_ mekanik" xfId="5097"/>
    <cellStyle name="„_CARREFOUR" xfId="5098"/>
    <cellStyle name="„_fan coil secimi SON" xfId="5099"/>
    <cellStyle name="„_fan coil secimi SON_GUM-IK" xfId="5100"/>
    <cellStyle name="„_fan coil secimi SON_GUM-IK_Modernist_ mekanik" xfId="5101"/>
    <cellStyle name="„_fan coil secimi SON_IDARE-CS" xfId="5102"/>
    <cellStyle name="„_fan coil secimi SON_IDARE-CS_Modernist_ mekanik" xfId="5103"/>
    <cellStyle name="„_fan coil secimi SON_IDARE-CSf" xfId="5104"/>
    <cellStyle name="„_fan coil secimi SON_IDARE-CSf_Modernist_ mekanik" xfId="5105"/>
    <cellStyle name="„_fan coil secimi SON_Kapitalhesap" xfId="5106"/>
    <cellStyle name="„_fan coil secimi SON_Kapitalhesap_Modernist_ mekanik" xfId="5107"/>
    <cellStyle name="„_fan coil secimi SON_Modernist_ mekanik" xfId="5108"/>
    <cellStyle name="„_fan coil secimi SON_ozcanhesap" xfId="5109"/>
    <cellStyle name="„_fan coil secimi SON_ozcanhesap_Modernist_ mekanik" xfId="5110"/>
    <cellStyle name="„_fctarik" xfId="5111"/>
    <cellStyle name="„_fctarik_Modernist_ mekanik" xfId="5112"/>
    <cellStyle name="„_FULYAmetr" xfId="5113"/>
    <cellStyle name="„_FULYAmetr-cenk" xfId="5114"/>
    <cellStyle name="„_FULYAmetr-sıhhi" xfId="5115"/>
    <cellStyle name="„_GUM-IK" xfId="5116"/>
    <cellStyle name="„_GUM-IK_1" xfId="5117"/>
    <cellStyle name="„_GUM-IK_1_GUM-IK" xfId="5118"/>
    <cellStyle name="„_GUM-IK_1_GUM-IK_Modernist_ mekanik" xfId="5119"/>
    <cellStyle name="„_GUM-IK_1_IDARE-CS" xfId="5120"/>
    <cellStyle name="„_GUM-IK_1_IDARE-CS_Modernist_ mekanik" xfId="5121"/>
    <cellStyle name="„_GUM-IK_1_Modernist_ mekanik" xfId="5122"/>
    <cellStyle name="„_GUM-IK_2" xfId="5123"/>
    <cellStyle name="„_GUM-IK_2_Bbokulmetraj" xfId="5124"/>
    <cellStyle name="„_GUM-IK_2_Bbokulmetraj_Modernist_ mekanik" xfId="5125"/>
    <cellStyle name="„_GUM-IK_2_Modernist_ mekanik" xfId="5126"/>
    <cellStyle name="„_GUM-IK_Bbokulmetraj" xfId="5127"/>
    <cellStyle name="„_GUM-IK_Bbokulmetraj_Modernist_ mekanik" xfId="5128"/>
    <cellStyle name="„_GUM-IK_GUM-IK" xfId="5129"/>
    <cellStyle name="„_GUM-IK_GUM-IK_Modernist_ mekanik" xfId="5130"/>
    <cellStyle name="„_GUM-IK_IDARE-CS" xfId="5131"/>
    <cellStyle name="„_GUM-IK_IDARE-CS_Modernist_ mekanik" xfId="5132"/>
    <cellStyle name="„_GUM-IK_IDARE-CSf" xfId="5133"/>
    <cellStyle name="„_GUM-IK_IDARE-CSf_Modernist_ mekanik" xfId="5134"/>
    <cellStyle name="„_GUM-IK_Modernist_ mekanik" xfId="5135"/>
    <cellStyle name="„_GUM-IK_YEMEKHES" xfId="5136"/>
    <cellStyle name="„_GUM-IK_YEMEKHES_Modernist_ mekanik" xfId="5137"/>
    <cellStyle name="„_Gumrukcuoglumetraj" xfId="5138"/>
    <cellStyle name="„_Gumrukcuoglumetraj_Modernist_ mekanik" xfId="5139"/>
    <cellStyle name="„_Gumrukcuoglumetraj-R1" xfId="5140"/>
    <cellStyle name="„_Havalan" xfId="5141"/>
    <cellStyle name="„_Havalan_Modernist_ mekanik" xfId="5142"/>
    <cellStyle name="„_H-Onar-Metraj" xfId="5143"/>
    <cellStyle name="„_IDARE-CS" xfId="5144"/>
    <cellStyle name="„_IDARE-CS_Modernist_ mekanik" xfId="5145"/>
    <cellStyle name="„_IDARE-CSf" xfId="5146"/>
    <cellStyle name="„_IDARE-CSf_1" xfId="5147"/>
    <cellStyle name="„_IDARE-CSf_1_Modernist_ mekanik" xfId="5148"/>
    <cellStyle name="„_IDARE-CSf_Modernist_ mekanik" xfId="5149"/>
    <cellStyle name="„_İLKER-METRAJ" xfId="5150"/>
    <cellStyle name="„_KANAL HESABI" xfId="5151"/>
    <cellStyle name="„_Kanal-aks" xfId="5152"/>
    <cellStyle name="„_Kapital-anametraj" xfId="5153"/>
    <cellStyle name="„_Kapitalhesap" xfId="5154"/>
    <cellStyle name="„_Kapitalhesap_Modernist_ mekanik" xfId="5155"/>
    <cellStyle name="„_Kitap2" xfId="5156"/>
    <cellStyle name="„_Kitap2_Bbokulmetraj" xfId="5157"/>
    <cellStyle name="„_Kitap2_Bbokulmetraj_Modernist_ mekanik" xfId="5158"/>
    <cellStyle name="„_Kitap2_GUM-IK" xfId="5159"/>
    <cellStyle name="„_Kitap2_GUM-IK_Modernist_ mekanik" xfId="5160"/>
    <cellStyle name="„_Kitap2_IDARE-CS" xfId="5161"/>
    <cellStyle name="„_Kitap2_IDARE-CS_Modernist_ mekanik" xfId="5162"/>
    <cellStyle name="„_Kitap2_IDARE-CSf" xfId="5163"/>
    <cellStyle name="„_Kitap2_IDARE-CSf_Modernist_ mekanik" xfId="5164"/>
    <cellStyle name="„_Kitap2_Kapitalhesap-r1" xfId="5165"/>
    <cellStyle name="„_Kitap2_Modernist_ mekanik" xfId="5166"/>
    <cellStyle name="„_Kitap2_YEMEKHES" xfId="5167"/>
    <cellStyle name="„_Kitap2_YEMEKHES_Modernist_ mekanik" xfId="5168"/>
    <cellStyle name="„_Kizilaymetraj" xfId="5169"/>
    <cellStyle name="„_Kizilaymetraj_Modernist_ mekanik" xfId="5170"/>
    <cellStyle name="„_kuyumcukent" xfId="5171"/>
    <cellStyle name="„_kuyumcukent_Modernist_ mekanik" xfId="5172"/>
    <cellStyle name="„_mekanik 03.09" xfId="5173"/>
    <cellStyle name="„_MEKANİK aksan ofis içleri _TD" xfId="5174"/>
    <cellStyle name="„_Metraj" xfId="5175"/>
    <cellStyle name="„_Metraj 19.10.04" xfId="5176"/>
    <cellStyle name="„_Metraj_62-DEMTAŞ YOZGAT FABRİKASI" xfId="5177"/>
    <cellStyle name="„_Metraj_62-DEMTAŞ YOZGAT FABRİKASI TEKLİF" xfId="5178"/>
    <cellStyle name="„_Metraj_mtr" xfId="5179"/>
    <cellStyle name="„_metraj1" xfId="5180"/>
    <cellStyle name="„_metraj1_GUM-IK" xfId="5181"/>
    <cellStyle name="„_metraj1_GUM-IK_Modernist_ mekanik" xfId="5182"/>
    <cellStyle name="„_metraj1_IDARE-CS" xfId="5183"/>
    <cellStyle name="„_metraj1_IDARE-CS_Modernist_ mekanik" xfId="5184"/>
    <cellStyle name="„_metraj1_IDARE-CSf" xfId="5185"/>
    <cellStyle name="„_metraj1_IDARE-CSf_Modernist_ mekanik" xfId="5186"/>
    <cellStyle name="„_metraj1_Kapitalhesap" xfId="5187"/>
    <cellStyle name="„_metraj1_Kapitalhesap_Modernist_ mekanik" xfId="5188"/>
    <cellStyle name="„_metraj1_Modernist_ mekanik" xfId="5189"/>
    <cellStyle name="„_metraj1_ozcanhesap" xfId="5190"/>
    <cellStyle name="„_metraj1_ozcanhesap_Modernist_ mekanik" xfId="5191"/>
    <cellStyle name="„_METRAJ-HESAP" xfId="5192"/>
    <cellStyle name="„_metrajr1" xfId="5193"/>
    <cellStyle name="„_metrajr1_06.04.05" xfId="5194"/>
    <cellStyle name="„_metrajr1_16.07.04 kreatif" xfId="5195"/>
    <cellStyle name="„_metrajr1_1-ATÖLYELER" xfId="5196"/>
    <cellStyle name="„_metrajr1_1-ATÖLYELER_Modernist_ mekanik" xfId="5197"/>
    <cellStyle name="„_metrajr1_1-SIHHI TESİSAT" xfId="5198"/>
    <cellStyle name="„_metrajr1_1-SIHHI TESİSAT_Modernist_ mekanik" xfId="5199"/>
    <cellStyle name="„_metrajr1_ADNAN SAYGUN SANAT MERKEZİ" xfId="5200"/>
    <cellStyle name="„_metrajr1_ADNAN SAYGUN SANAT MERKEZİ_Modernist_ mekanik" xfId="5201"/>
    <cellStyle name="„_metrajr1_Cem Alper Villası Teklif 26.05" xfId="5202"/>
    <cellStyle name="„_metrajr1_FULYAmetr" xfId="5203"/>
    <cellStyle name="„_metrajr1_FULYAmetr-cenk" xfId="5204"/>
    <cellStyle name="„_metrajr1_FULYAmetr-sıhhi" xfId="5205"/>
    <cellStyle name="„_metrajr1_H-Onar-Metraj" xfId="5206"/>
    <cellStyle name="„_metrajr1_HORA METRAJ" xfId="5207"/>
    <cellStyle name="„_metrajr1_İLKER-METRAJ" xfId="5208"/>
    <cellStyle name="„_metrajr1_İLKER-METRAJ-R1" xfId="5209"/>
    <cellStyle name="„_metrajr1_Kapital-anametraj" xfId="5210"/>
    <cellStyle name="„_metrajr1_Kapital-anametraj-R1" xfId="5211"/>
    <cellStyle name="„_metrajr1_KLIMA TEKLIF 20.08" xfId="5212"/>
    <cellStyle name="„_metrajr1_KLIMA-METRAJ" xfId="5213"/>
    <cellStyle name="„_metrajr1_Korozo 13_06_04" xfId="5214"/>
    <cellStyle name="„_metrajr1_Korozo-Metraj-1" xfId="5215"/>
    <cellStyle name="„_metrajr1_Korozo-Metraj-2" xfId="5216"/>
    <cellStyle name="„_metrajr1_kuyumcukent" xfId="5217"/>
    <cellStyle name="„_metrajr1_kuyumcukent_Modernist_ mekanik" xfId="5218"/>
    <cellStyle name="„_metrajr1_mekanik 03.09" xfId="5219"/>
    <cellStyle name="„_metrajr1_MEKANİK aksan ofis içleri _TD" xfId="5220"/>
    <cellStyle name="„_metrajr1_METRAJ" xfId="5221"/>
    <cellStyle name="„_metrajr1_Metraj 19.10.04" xfId="5222"/>
    <cellStyle name="„_metrajr1_METRAJ-HESAP" xfId="5223"/>
    <cellStyle name="„_metrajr1_Modernist_ mekanik" xfId="5224"/>
    <cellStyle name="„_metrajr1_NET-1-Tip-metraj" xfId="5225"/>
    <cellStyle name="„_metrajr1_NET-2-Tip-metraj" xfId="5226"/>
    <cellStyle name="„_metrajr1_NET-3-Tip-metraj" xfId="5227"/>
    <cellStyle name="„_metrajr1_NET-Otopark-metraj" xfId="5228"/>
    <cellStyle name="„_metrajr1_NET-Sostes-metraj" xfId="5229"/>
    <cellStyle name="„_metrajr1_SIHHI TESİSAT" xfId="5230"/>
    <cellStyle name="„_metrajr1_SIHHI TESİSAT_Modernist_ mekanik" xfId="5231"/>
    <cellStyle name="„_metrajr1_son" xfId="5232"/>
    <cellStyle name="„_metrajr1_spr ve sih" xfId="5233"/>
    <cellStyle name="„_metrajr1_T.C. ZİRAAT BANKASI A.Ş.İST. MASLAK GEN.MÜD. HİZMET BİNASI" xfId="5234"/>
    <cellStyle name="„_metrajr1_T.C. ZİRAAT BANKASI A.Ş.İST. MASLAK GEN.MÜD. HİZMET BİNASI_Modernist_ mekanik" xfId="5235"/>
    <cellStyle name="„_metrajr1_teklif 26.08" xfId="5236"/>
    <cellStyle name="„_metrajr1_Teklif10.05.04" xfId="5237"/>
    <cellStyle name="„_metrajr1_Teklif19.05.04" xfId="5238"/>
    <cellStyle name="„_metrajr1_TÜRKER-METRAJ" xfId="5239"/>
    <cellStyle name="„_metrajr1_TÜRKER-METRAJ-R1" xfId="5240"/>
    <cellStyle name="„_metrajr1_UC TEKLİF" xfId="5241"/>
    <cellStyle name="„_metrajr1_UC TEKLİF_Modernist_ mekanik" xfId="5242"/>
    <cellStyle name="„_metrajr1_UCMETRAJ-MAIL" xfId="5243"/>
    <cellStyle name="„_Modernist_ mekanik" xfId="5244"/>
    <cellStyle name="„_mtr" xfId="5245"/>
    <cellStyle name="„_NET-Otopark-metraj" xfId="5246"/>
    <cellStyle name="„_OFİS-IK" xfId="5247"/>
    <cellStyle name="„_OFİS-IK_Bbokulmetraj" xfId="5248"/>
    <cellStyle name="„_OFİS-IK_Bbokulmetraj_Modernist_ mekanik" xfId="5249"/>
    <cellStyle name="„_OFİS-IK_Modernist_ mekanik" xfId="5250"/>
    <cellStyle name="„_OFİS-IK_YEMEKHES" xfId="5251"/>
    <cellStyle name="„_OFİS-IK_YEMEKHES_Modernist_ mekanik" xfId="5252"/>
    <cellStyle name="„_Pakmashes4b" xfId="5253"/>
    <cellStyle name="„_Pakmashes4b_Bbokulmetraj" xfId="5254"/>
    <cellStyle name="„_Pakmashes4b_Bbokulmetraj_Modernist_ mekanik" xfId="5255"/>
    <cellStyle name="„_Pakmashes4b_GUM-IK" xfId="5256"/>
    <cellStyle name="„_Pakmashes4b_GUM-IK_Modernist_ mekanik" xfId="5257"/>
    <cellStyle name="„_Pakmashes4b_IDARE-CS" xfId="5258"/>
    <cellStyle name="„_Pakmashes4b_IDARE-CS_Modernist_ mekanik" xfId="5259"/>
    <cellStyle name="„_Pakmashes4b_IDARE-CSf" xfId="5260"/>
    <cellStyle name="„_Pakmashes4b_IDARE-CSf_Modernist_ mekanik" xfId="5261"/>
    <cellStyle name="„_Pakmashes4b_Kapitalhesap-r1" xfId="5262"/>
    <cellStyle name="„_Pakmashes4b_Modernist_ mekanik" xfId="5263"/>
    <cellStyle name="„_Pakmashes4b_YEMEKHES" xfId="5264"/>
    <cellStyle name="„_Pakmashes4b_YEMEKHES_Modernist_ mekanik" xfId="5265"/>
    <cellStyle name="„_Pakmaslak" xfId="5266"/>
    <cellStyle name="„_Pakmaslak_GUM-IK" xfId="5267"/>
    <cellStyle name="„_Pakmaslak_GUM-IK_Modernist_ mekanik" xfId="5268"/>
    <cellStyle name="„_Pakmaslak_IDARE-CS" xfId="5269"/>
    <cellStyle name="„_Pakmaslak_IDARE-CS_Modernist_ mekanik" xfId="5270"/>
    <cellStyle name="„_Pakmaslak_IDARE-CSf" xfId="5271"/>
    <cellStyle name="„_Pakmaslak_IDARE-CSf_Modernist_ mekanik" xfId="5272"/>
    <cellStyle name="„_Pakmaslak_Kapitalhesap" xfId="5273"/>
    <cellStyle name="„_Pakmaslak_Kapitalhesap_Modernist_ mekanik" xfId="5274"/>
    <cellStyle name="„_Pakmaslak_Modernist_ mekanik" xfId="5275"/>
    <cellStyle name="„_Pakmaslak_ozcanhesap" xfId="5276"/>
    <cellStyle name="„_Pakmaslak_ozcanhesap_Modernist_ mekanik" xfId="5277"/>
    <cellStyle name="„_Pakmetraj" xfId="5278"/>
    <cellStyle name="„_Pakmetraj_06.04.05" xfId="5279"/>
    <cellStyle name="„_Pakmetraj_16.07.04 kreatif" xfId="5280"/>
    <cellStyle name="„_Pakmetraj_1-ATÖLYELER" xfId="5281"/>
    <cellStyle name="„_Pakmetraj_1-ATÖLYELER_Modernist_ mekanik" xfId="5282"/>
    <cellStyle name="„_Pakmetraj_1-SIHHI TESİSAT" xfId="5283"/>
    <cellStyle name="„_Pakmetraj_1-SIHHI TESİSAT_Modernist_ mekanik" xfId="5284"/>
    <cellStyle name="„_Pakmetraj_ADNAN SAYGUN SANAT MERKEZİ" xfId="5285"/>
    <cellStyle name="„_Pakmetraj_ADNAN SAYGUN SANAT MERKEZİ_Modernist_ mekanik" xfId="5286"/>
    <cellStyle name="„_Pakmetraj_Cem Alper Villası Teklif 26.05" xfId="5287"/>
    <cellStyle name="„_Pakmetraj_FULYAmetr" xfId="5288"/>
    <cellStyle name="„_Pakmetraj_FULYAmetr-cenk" xfId="5289"/>
    <cellStyle name="„_Pakmetraj_FULYAmetr-sıhhi" xfId="5290"/>
    <cellStyle name="„_Pakmetraj_H-Onar-Metraj" xfId="5291"/>
    <cellStyle name="„_Pakmetraj_HORA METRAJ" xfId="5292"/>
    <cellStyle name="„_Pakmetraj_Hurriyetmetraj" xfId="5293"/>
    <cellStyle name="„_Pakmetraj_Hurriyetmetraj_Modernist_ mekanik" xfId="5294"/>
    <cellStyle name="„_Pakmetraj_İLKER-METRAJ" xfId="5295"/>
    <cellStyle name="„_Pakmetraj_İLKER-METRAJ-R1" xfId="5296"/>
    <cellStyle name="„_Pakmetraj_Kapital-anametraj" xfId="5297"/>
    <cellStyle name="„_Pakmetraj_Kapital-anametraj-R1" xfId="5298"/>
    <cellStyle name="„_Pakmetraj_KLIMA TEKLIF 20.08" xfId="5299"/>
    <cellStyle name="„_Pakmetraj_KLIMA-METRAJ" xfId="5300"/>
    <cellStyle name="„_Pakmetraj_Korozo 13_06_04" xfId="5301"/>
    <cellStyle name="„_Pakmetraj_Korozo-Metraj-1" xfId="5302"/>
    <cellStyle name="„_Pakmetraj_Korozo-Metraj-2" xfId="5303"/>
    <cellStyle name="„_Pakmetraj_kuyumcukent" xfId="5304"/>
    <cellStyle name="„_Pakmetraj_kuyumcukent_Modernist_ mekanik" xfId="5305"/>
    <cellStyle name="„_Pakmetraj_mekanik 03.09" xfId="5306"/>
    <cellStyle name="„_Pakmetraj_MEKANİK aksan ofis içleri _TD" xfId="5307"/>
    <cellStyle name="„_Pakmetraj_Metraj" xfId="5308"/>
    <cellStyle name="„_Pakmetraj_Metraj 19.10.04" xfId="5309"/>
    <cellStyle name="„_Pakmetraj_Metraj_Modernist_ mekanik" xfId="5310"/>
    <cellStyle name="„_Pakmetraj_METRAJ-HESAP" xfId="5311"/>
    <cellStyle name="„_Pakmetraj_Modernist_ mekanik" xfId="5312"/>
    <cellStyle name="„_Pakmetraj_NET-1-Tip-metraj" xfId="5313"/>
    <cellStyle name="„_Pakmetraj_NET-2-Tip-metraj" xfId="5314"/>
    <cellStyle name="„_Pakmetraj_NET-3-Tip-metraj" xfId="5315"/>
    <cellStyle name="„_Pakmetraj_NET-Otopark-metraj" xfId="5316"/>
    <cellStyle name="„_Pakmetraj_NET-Sostes-metraj" xfId="5317"/>
    <cellStyle name="„_Pakmetraj_SIHHI TESİSAT" xfId="5318"/>
    <cellStyle name="„_Pakmetraj_SIHHI TESİSAT_Modernist_ mekanik" xfId="5319"/>
    <cellStyle name="„_Pakmetraj_son" xfId="5320"/>
    <cellStyle name="„_Pakmetraj_spr ve sih" xfId="5321"/>
    <cellStyle name="„_Pakmetraj_T.C. ZİRAAT BANKASI A.Ş.İST. MASLAK GEN.MÜD. HİZMET BİNASI" xfId="5322"/>
    <cellStyle name="„_Pakmetraj_T.C. ZİRAAT BANKASI A.Ş.İST. MASLAK GEN.MÜD. HİZMET BİNASI_Modernist_ mekanik" xfId="5323"/>
    <cellStyle name="„_Pakmetraj_teklif 26.08" xfId="5324"/>
    <cellStyle name="„_Pakmetraj_Teklif10.05.04" xfId="5325"/>
    <cellStyle name="„_Pakmetraj_Teklif19.05.04" xfId="5326"/>
    <cellStyle name="„_Pakmetraj_TÜRKER-METRAJ" xfId="5327"/>
    <cellStyle name="„_Pakmetraj_TÜRKER-METRAJ-R1" xfId="5328"/>
    <cellStyle name="„_Pakmetraj_UC TEKLİF" xfId="5329"/>
    <cellStyle name="„_Pakmetraj_UC TEKLİF_Modernist_ mekanik" xfId="5330"/>
    <cellStyle name="„_Pakmetraj_UCMETRAJ-MAIL" xfId="5331"/>
    <cellStyle name="„_Radyator" xfId="5332"/>
    <cellStyle name="„_Radyator_Modernist_ mekanik" xfId="5333"/>
    <cellStyle name="„_Romar" xfId="5334"/>
    <cellStyle name="„_Romar_6-KOSEBHES-YH" xfId="5335"/>
    <cellStyle name="„_Romar_6-KOSEBHES-YH_Modernist_ mekanik" xfId="5336"/>
    <cellStyle name="„_Romar_Bbokulmetraj" xfId="5337"/>
    <cellStyle name="„_Romar_Bbokulmetraj_Modernist_ mekanik" xfId="5338"/>
    <cellStyle name="„_Romar_Kapitalhesap" xfId="5339"/>
    <cellStyle name="„_Romar_Kapitalhesap_Modernist_ mekanik" xfId="5340"/>
    <cellStyle name="„_Romar_Kapitalhesap-r1" xfId="5341"/>
    <cellStyle name="„_Romar_Modernist_ mekanik" xfId="5342"/>
    <cellStyle name="„_Rover metraj" xfId="5343"/>
    <cellStyle name="„_Rover metraj_06.04.05" xfId="5344"/>
    <cellStyle name="„_Rover metraj_10A-KOSEBMETRAJ-R" xfId="5345"/>
    <cellStyle name="„_Rover metraj_10A-KOSEBMETRAJ-R_Modernist_ mekanik" xfId="5346"/>
    <cellStyle name="„_Rover metraj_16.07.04 kreatif" xfId="5347"/>
    <cellStyle name="„_Rover metraj_1-ATÖLYELER" xfId="5348"/>
    <cellStyle name="„_Rover metraj_1-ATÖLYELER_Modernist_ mekanik" xfId="5349"/>
    <cellStyle name="„_Rover metraj_1-KOSEBMETRAJ-R" xfId="5350"/>
    <cellStyle name="„_Rover metraj_1-KOSEBMETRAJ-R_Modernist_ mekanik" xfId="5351"/>
    <cellStyle name="„_Rover metraj_1-SIHHI TESİSAT" xfId="5352"/>
    <cellStyle name="„_Rover metraj_1-SIHHI TESİSAT_Modernist_ mekanik" xfId="5353"/>
    <cellStyle name="„_Rover metraj_2-KOSEBMETRAJ-R" xfId="5354"/>
    <cellStyle name="„_Rover metraj_2-KOSEBMETRAJ-R_Modernist_ mekanik" xfId="5355"/>
    <cellStyle name="„_Rover metraj_4-KOSEBMETRAJ-R" xfId="5356"/>
    <cellStyle name="„_Rover metraj_4-KOSEBMETRAJ-R_Modernist_ mekanik" xfId="5357"/>
    <cellStyle name="„_Rover metraj_58metraj" xfId="5358"/>
    <cellStyle name="„_Rover metraj_58metraj_Modernist_ mekanik" xfId="5359"/>
    <cellStyle name="„_Rover metraj_5-KOSEBMETRAJ-R" xfId="5360"/>
    <cellStyle name="„_Rover metraj_5-KOSEBMETRAJ-R_Modernist_ mekanik" xfId="5361"/>
    <cellStyle name="„_Rover metraj_6-KOSEBMETRAJ-R" xfId="5362"/>
    <cellStyle name="„_Rover metraj_6-KOSEBMETRAJ-R_Modernist_ mekanik" xfId="5363"/>
    <cellStyle name="„_Rover metraj_ADNAN SAYGUN SANAT MERKEZİ" xfId="5364"/>
    <cellStyle name="„_Rover metraj_ADNAN SAYGUN SANAT MERKEZİ_Modernist_ mekanik" xfId="5365"/>
    <cellStyle name="„_Rover metraj_Bbokulmetraj" xfId="5366"/>
    <cellStyle name="„_Rover metraj_Bbokulmetraj_Modernist_ mekanik" xfId="5367"/>
    <cellStyle name="„_Rover metraj_Cem Alper Villası Teklif 26.05" xfId="5368"/>
    <cellStyle name="„_Rover metraj_FULYAmetr" xfId="5369"/>
    <cellStyle name="„_Rover metraj_FULYAmetr-cenk" xfId="5370"/>
    <cellStyle name="„_Rover metraj_FULYAmetr-sıhhi" xfId="5371"/>
    <cellStyle name="„_Rover metraj_Gumrukcuoglumetraj" xfId="5372"/>
    <cellStyle name="„_Rover metraj_Gumrukcuoglumetraj_Modernist_ mekanik" xfId="5373"/>
    <cellStyle name="„_Rover metraj_Gumrukcuoglumetraj-R1" xfId="5374"/>
    <cellStyle name="„_Rover metraj_H-Onar-Metraj" xfId="5375"/>
    <cellStyle name="„_Rover metraj_HORA METRAJ" xfId="5376"/>
    <cellStyle name="„_Rover metraj_Hurriyetmetraj" xfId="5377"/>
    <cellStyle name="„_Rover metraj_Hurriyetmetraj_Modernist_ mekanik" xfId="5378"/>
    <cellStyle name="„_Rover metraj_İLKER-METRAJ" xfId="5379"/>
    <cellStyle name="„_Rover metraj_İLKER-METRAJ-R1" xfId="5380"/>
    <cellStyle name="„_Rover metraj_Kapital-anametraj" xfId="5381"/>
    <cellStyle name="„_Rover metraj_Kapital-anametraj-R1" xfId="5382"/>
    <cellStyle name="„_Rover metraj_Kizilaymetraj" xfId="5383"/>
    <cellStyle name="„_Rover metraj_Kizilaymetraj_Modernist_ mekanik" xfId="5384"/>
    <cellStyle name="„_Rover metraj_KLIMA TEKLIF 20.08" xfId="5385"/>
    <cellStyle name="„_Rover metraj_KLIMA-METRAJ" xfId="5386"/>
    <cellStyle name="„_Rover metraj_Korozo 13_06_04" xfId="5387"/>
    <cellStyle name="„_Rover metraj_Korozo-Metraj-1" xfId="5388"/>
    <cellStyle name="„_Rover metraj_Korozo-Metraj-2" xfId="5389"/>
    <cellStyle name="„_Rover metraj_kuyumcukent" xfId="5390"/>
    <cellStyle name="„_Rover metraj_kuyumcukent_Modernist_ mekanik" xfId="5391"/>
    <cellStyle name="„_Rover metraj_mekanik 03.09" xfId="5392"/>
    <cellStyle name="„_Rover metraj_MEKANİK aksan ofis içleri _TD" xfId="5393"/>
    <cellStyle name="„_Rover metraj_Metraj" xfId="5394"/>
    <cellStyle name="„_Rover metraj_Metraj 19.10.04" xfId="5395"/>
    <cellStyle name="„_Rover metraj_Metraj_Modernist_ mekanik" xfId="5396"/>
    <cellStyle name="„_Rover metraj_METRAJ-HESAP" xfId="5397"/>
    <cellStyle name="„_Rover metraj_Modernist_ mekanik" xfId="5398"/>
    <cellStyle name="„_Rover metraj_mtr" xfId="5399"/>
    <cellStyle name="„_Rover metraj_NET-1-Tip-metraj" xfId="5400"/>
    <cellStyle name="„_Rover metraj_NET-2-Tip-metraj" xfId="5401"/>
    <cellStyle name="„_Rover metraj_NET-3-Tip-metraj" xfId="5402"/>
    <cellStyle name="„_Rover metraj_NET-Otopark-metraj" xfId="5403"/>
    <cellStyle name="„_Rover metraj_NET-Sostes-metraj" xfId="5404"/>
    <cellStyle name="„_Rover metraj_Pakmetraj" xfId="5405"/>
    <cellStyle name="„_Rover metraj_Pakmetraj_Modernist_ mekanik" xfId="5406"/>
    <cellStyle name="„_Rover metraj_SIHHI TESİSAT" xfId="5407"/>
    <cellStyle name="„_Rover metraj_SIHHI TESİSAT_Modernist_ mekanik" xfId="5408"/>
    <cellStyle name="„_Rover metraj_son" xfId="5409"/>
    <cellStyle name="„_Rover metraj_spr ve sih" xfId="5410"/>
    <cellStyle name="„_Rover metraj_T.C. ZİRAAT BANKASI A.Ş.İST. MASLAK GEN.MÜD. HİZMET BİNASI" xfId="5411"/>
    <cellStyle name="„_Rover metraj_T.C. ZİRAAT BANKASI A.Ş.İST. MASLAK GEN.MÜD. HİZMET BİNASI_Modernist_ mekanik" xfId="5412"/>
    <cellStyle name="„_Rover metraj_Tarimmetraj" xfId="5413"/>
    <cellStyle name="„_Rover metraj_Tarimmetraj_Modernist_ mekanik" xfId="5414"/>
    <cellStyle name="„_Rover metraj_teklif 26.08" xfId="5415"/>
    <cellStyle name="„_Rover metraj_Teklif10.05.04" xfId="5416"/>
    <cellStyle name="„_Rover metraj_Teklif19.05.04" xfId="5417"/>
    <cellStyle name="„_Rover metraj_TÜRKER-METRAJ" xfId="5418"/>
    <cellStyle name="„_Rover metraj_TÜRKER-METRAJ-R1" xfId="5419"/>
    <cellStyle name="„_Rover metraj_UC TEKLİF" xfId="5420"/>
    <cellStyle name="„_Rover metraj_UC TEKLİF_Modernist_ mekanik" xfId="5421"/>
    <cellStyle name="„_Rover metraj_UCMETRAJ-MAIL" xfId="5422"/>
    <cellStyle name="„_Tarimmetraj" xfId="5423"/>
    <cellStyle name="„_Tarimmetraj_Modernist_ mekanik" xfId="5424"/>
    <cellStyle name="„_Teklif10.05.04" xfId="5425"/>
    <cellStyle name="„_Teklif19.05.04" xfId="5426"/>
    <cellStyle name="„_TÜRKER-METRAJ" xfId="5427"/>
    <cellStyle name="„_UCMETRAJ-MAIL" xfId="5428"/>
    <cellStyle name="„_yemek-IK" xfId="5429"/>
    <cellStyle name="„_yemek-IK_Bbokulmetraj" xfId="5430"/>
    <cellStyle name="„_yemek-IK_Bbokulmetraj_Modernist_ mekanik" xfId="5431"/>
    <cellStyle name="„_yemek-IK_Modernist_ mekanik" xfId="5432"/>
    <cellStyle name="„_yemek-IK_YEMEKHES" xfId="5433"/>
    <cellStyle name="„_yemek-IK_YEMEKHES_Modernist_ mekanik" xfId="5434"/>
    <cellStyle name="„_Y-otelhes" xfId="5435"/>
    <cellStyle name="„_Y-otelhes_Bbokulmetraj" xfId="5436"/>
    <cellStyle name="„_Y-otelhes_Bbokulmetraj_Modernist_ mekanik" xfId="5437"/>
    <cellStyle name="„_Y-otelhes_Modernist_ mekanik" xfId="5438"/>
    <cellStyle name="–¢’è‹`" xfId="5475"/>
    <cellStyle name="¤@?e_TEST-1 " xfId="5476"/>
    <cellStyle name="€" xfId="6709"/>
    <cellStyle name="€_06.04.05" xfId="6710"/>
    <cellStyle name="€_10A-KOSEBMETRAJ-R" xfId="6711"/>
    <cellStyle name="€_16.07.04 kreatif" xfId="6712"/>
    <cellStyle name="€_1-ATÖLYELER" xfId="6713"/>
    <cellStyle name="€_1-ATÖLYELER_1" xfId="6714"/>
    <cellStyle name="€_1-ATÖLYELER_Modernist_ mekanik" xfId="6715"/>
    <cellStyle name="€_1-KOSEBMETRAJ-R" xfId="6716"/>
    <cellStyle name="€_1-KOSEBMETRAJ-R_Bbokulmetraj" xfId="6717"/>
    <cellStyle name="€_1-KOSEBMETRAJ-R_Bbokulmetraj_Modernist_ mekanik" xfId="6718"/>
    <cellStyle name="€_1-SIHHI TESİSAT" xfId="6719"/>
    <cellStyle name="€_1-SIHHI TESİSAT_Modernist_ mekanik" xfId="6720"/>
    <cellStyle name="€_2-KOSEBMETRAJ-R" xfId="6721"/>
    <cellStyle name="€_58hesr1" xfId="6722"/>
    <cellStyle name="€_58metraj" xfId="6723"/>
    <cellStyle name="€_62-DEMTAŞ YOZGAT FABRİKASI" xfId="6724"/>
    <cellStyle name="€_62-DEMTAŞ YOZGAT FABRİKASI TEKLİF" xfId="6725"/>
    <cellStyle name="€_6-KOSEBHES-YH" xfId="6726"/>
    <cellStyle name="€_6-KOSEBHES-YH_Modernist_ mekanik" xfId="6727"/>
    <cellStyle name="€_6-KOSEBMETRAJ" xfId="6728"/>
    <cellStyle name="€_6-KOSEBMETRAJ-R" xfId="6729"/>
    <cellStyle name="€_A TİPİ ÖMERLİ" xfId="6730"/>
    <cellStyle name="€_A TİPİ ÖMERLİ_GUM-IK" xfId="6731"/>
    <cellStyle name="€_A TİPİ ÖMERLİ_GUM-IK_Modernist_ mekanik" xfId="6732"/>
    <cellStyle name="€_A TİPİ ÖMERLİ_IDARE-CS" xfId="6733"/>
    <cellStyle name="€_A TİPİ ÖMERLİ_IDARE-CS_Modernist_ mekanik" xfId="6734"/>
    <cellStyle name="€_A TİPİ ÖMERLİ_IDARE-CSf" xfId="6735"/>
    <cellStyle name="€_A TİPİ ÖMERLİ_IDARE-CSf_Modernist_ mekanik" xfId="6736"/>
    <cellStyle name="€_A TİPİ ÖMERLİ_Modernist_ mekanik" xfId="6737"/>
    <cellStyle name="€_ADNAN SAYGUN SANAT MERKEZİ" xfId="6738"/>
    <cellStyle name="€_ADNAN SAYGUN SANAT MERKEZİ_1" xfId="6739"/>
    <cellStyle name="€_ADNAN SAYGUN SANAT MERKEZİ_Modernist_ mekanik" xfId="6740"/>
    <cellStyle name="€_AKSAN-METRAJ" xfId="6741"/>
    <cellStyle name="€_Almanb" xfId="6742"/>
    <cellStyle name="€_Almanb_Modernist_ mekanik" xfId="6743"/>
    <cellStyle name="€_Almanmetraj" xfId="6744"/>
    <cellStyle name="€_Almanmetraj_Modernist_ mekanik" xfId="6745"/>
    <cellStyle name="€_ALURADSEC" xfId="6746"/>
    <cellStyle name="€_ALURADSEC_GUM-IK" xfId="6747"/>
    <cellStyle name="€_ALURADSEC_GUM-IK_Modernist_ mekanik" xfId="6748"/>
    <cellStyle name="€_ALURADSEC_IDARE-CS" xfId="6749"/>
    <cellStyle name="€_ALURADSEC_IDARE-CS_Modernist_ mekanik" xfId="6750"/>
    <cellStyle name="€_ALURADSEC_IDARE-CSf" xfId="6751"/>
    <cellStyle name="€_ALURADSEC_IDARE-CSf_Modernist_ mekanik" xfId="6752"/>
    <cellStyle name="€_ALURADSEC_Modernist_ mekanik" xfId="6753"/>
    <cellStyle name="€_asfhesapr2" xfId="6754"/>
    <cellStyle name="€_asfhesapr2_GUM-IK" xfId="6755"/>
    <cellStyle name="€_asfhesapr2_GUM-IK_Modernist_ mekanik" xfId="6756"/>
    <cellStyle name="€_asfhesapr2_IDARE-CS" xfId="6757"/>
    <cellStyle name="€_asfhesapr2_IDARE-CS_Modernist_ mekanik" xfId="6758"/>
    <cellStyle name="€_asfhesapr2_IDARE-CSf" xfId="6759"/>
    <cellStyle name="€_asfhesapr2_IDARE-CSf_Modernist_ mekanik" xfId="6760"/>
    <cellStyle name="€_asfhesapr2_Modernist_ mekanik" xfId="6761"/>
    <cellStyle name="€_Atelyekesif" xfId="6762"/>
    <cellStyle name="€_Atelyekesif_Modernist_ mekanik" xfId="6763"/>
    <cellStyle name="€_ATÖLYELER" xfId="6764"/>
    <cellStyle name="€_Backup of 58hesr1" xfId="6765"/>
    <cellStyle name="€_Backup of 58hesr1_GUM-IK" xfId="6766"/>
    <cellStyle name="€_Backup of 58hesr1_GUM-IK_Modernist_ mekanik" xfId="6767"/>
    <cellStyle name="€_Backup of 58hesr1_IDARE-CS" xfId="6768"/>
    <cellStyle name="€_Backup of 58hesr1_IDARE-CS_Modernist_ mekanik" xfId="6769"/>
    <cellStyle name="€_Backup of 58hesr1_IDARE-CSf" xfId="6770"/>
    <cellStyle name="€_Backup of 58hesr1_IDARE-CSf_Modernist_ mekanik" xfId="6771"/>
    <cellStyle name="€_Backup of 58hesr1_Modernist_ mekanik" xfId="6772"/>
    <cellStyle name="€_Bbokulmetraj" xfId="6773"/>
    <cellStyle name="€_bingolhes95" xfId="6774"/>
    <cellStyle name="€_bingolhes95_GUM-IK" xfId="6775"/>
    <cellStyle name="€_bingolhes95_GUM-IK_Modernist_ mekanik" xfId="6776"/>
    <cellStyle name="€_bingolhes95_IDARE-CS" xfId="6777"/>
    <cellStyle name="€_bingolhes95_IDARE-CS_Modernist_ mekanik" xfId="6778"/>
    <cellStyle name="€_bingolhes95_IDARE-CSf" xfId="6779"/>
    <cellStyle name="€_bingolhes95_IDARE-CSf_Modernist_ mekanik" xfId="6780"/>
    <cellStyle name="€_bingolhes95_Modernist_ mekanik" xfId="6781"/>
    <cellStyle name="€_borcihr2" xfId="6782"/>
    <cellStyle name="€_borcihr2_06.04.05" xfId="6783"/>
    <cellStyle name="€_borcihr2_1" xfId="6784"/>
    <cellStyle name="€_borcihr2_10A-KOSEBMETRAJ-R" xfId="6785"/>
    <cellStyle name="€_borcihr2_10A-KOSEBMETRAJ-R_Modernist_ mekanik" xfId="6786"/>
    <cellStyle name="€_borcihr2_16.07.04 kreatif" xfId="6787"/>
    <cellStyle name="€_borcihr2_1-ATÖLYELER" xfId="6788"/>
    <cellStyle name="€_borcihr2_1-ATÖLYELER_Modernist_ mekanik" xfId="6789"/>
    <cellStyle name="€_borcihr2_1-KOSEBMETRAJ-R" xfId="6790"/>
    <cellStyle name="€_borcihr2_1-KOSEBMETRAJ-R_Modernist_ mekanik" xfId="6791"/>
    <cellStyle name="€_borcihr2_1-SIHHI TESİSAT" xfId="6792"/>
    <cellStyle name="€_borcihr2_1-SIHHI TESİSAT_Modernist_ mekanik" xfId="6793"/>
    <cellStyle name="€_borcihr2_2-KOSEBMETRAJ-R" xfId="6794"/>
    <cellStyle name="€_borcihr2_2-KOSEBMETRAJ-R_Modernist_ mekanik" xfId="6795"/>
    <cellStyle name="€_borcihr2_4-KOSEBMETRAJ-R" xfId="6796"/>
    <cellStyle name="€_borcihr2_4-KOSEBMETRAJ-R_Modernist_ mekanik" xfId="6797"/>
    <cellStyle name="€_borcihr2_58hesr1" xfId="6798"/>
    <cellStyle name="€_borcihr2_58hesr1_Modernist_ mekanik" xfId="6799"/>
    <cellStyle name="€_borcihr2_58metraj" xfId="6800"/>
    <cellStyle name="€_borcihr2_58metraj_Modernist_ mekanik" xfId="6801"/>
    <cellStyle name="€_borcihr2_5-KOSEBMETRAJ-R" xfId="6802"/>
    <cellStyle name="€_borcihr2_5-KOSEBMETRAJ-R_Modernist_ mekanik" xfId="6803"/>
    <cellStyle name="€_borcihr2_6-KOSEBMETRAJ-R" xfId="6804"/>
    <cellStyle name="€_borcihr2_6-KOSEBMETRAJ-R_Modernist_ mekanik" xfId="6805"/>
    <cellStyle name="€_borcihr2_ADNAN SAYGUN SANAT MERKEZİ" xfId="6806"/>
    <cellStyle name="€_borcihr2_ADNAN SAYGUN SANAT MERKEZİ_Modernist_ mekanik" xfId="6807"/>
    <cellStyle name="€_borcihr2_Bbokulmetraj" xfId="6808"/>
    <cellStyle name="€_borcihr2_Bbokulmetraj_Modernist_ mekanik" xfId="6809"/>
    <cellStyle name="€_borcihr2_Cem Alper Villası Teklif 26.05" xfId="6810"/>
    <cellStyle name="€_borcihr2_FULYAmetr" xfId="6811"/>
    <cellStyle name="€_borcihr2_FULYAmetr-cenk" xfId="6812"/>
    <cellStyle name="€_borcihr2_FULYAmetr-sıhhi" xfId="6813"/>
    <cellStyle name="€_borcihr2_GUM-IK" xfId="6814"/>
    <cellStyle name="€_borcihr2_GUM-IK_Modernist_ mekanik" xfId="6815"/>
    <cellStyle name="€_borcihr2_Gumrukcuoglumetraj" xfId="6816"/>
    <cellStyle name="€_borcihr2_Gumrukcuoglumetraj_Modernist_ mekanik" xfId="6817"/>
    <cellStyle name="€_borcihr2_Gumrukcuoglumetraj-R1" xfId="6818"/>
    <cellStyle name="€_borcihr2_Hesap2000-1" xfId="6819"/>
    <cellStyle name="€_borcihr2_H-Onar-Metraj" xfId="6820"/>
    <cellStyle name="€_borcihr2_HORA METRAJ" xfId="6821"/>
    <cellStyle name="€_borcihr2_Hurriyetmetraj" xfId="6822"/>
    <cellStyle name="€_borcihr2_Hurriyetmetraj_Modernist_ mekanik" xfId="6823"/>
    <cellStyle name="€_borcihr2_IDARE-CS" xfId="6824"/>
    <cellStyle name="€_borcihr2_IDARE-CS_Modernist_ mekanik" xfId="6825"/>
    <cellStyle name="€_borcihr2_IDARE-CSf" xfId="6826"/>
    <cellStyle name="€_borcihr2_IDARE-CSf_Modernist_ mekanik" xfId="6827"/>
    <cellStyle name="€_borcihr2_İLKER-METRAJ" xfId="6828"/>
    <cellStyle name="€_borcihr2_İLKER-METRAJ-R1" xfId="6829"/>
    <cellStyle name="€_borcihr2_Kapital-anametraj" xfId="6830"/>
    <cellStyle name="€_borcihr2_Kapital-anametraj-R1" xfId="6831"/>
    <cellStyle name="€_borcihr2_Kapitalhesap" xfId="6832"/>
    <cellStyle name="€_borcihr2_Kapitalhesap_Modernist_ mekanik" xfId="6833"/>
    <cellStyle name="€_borcihr2_Kapitalhesap-r1" xfId="6834"/>
    <cellStyle name="€_borcihr2_Kizilaymetraj" xfId="6835"/>
    <cellStyle name="€_borcihr2_Kizilaymetraj_Modernist_ mekanik" xfId="6836"/>
    <cellStyle name="€_borcihr2_KLIMA TEKLIF 20.08" xfId="6837"/>
    <cellStyle name="€_borcihr2_KLIMA-METRAJ" xfId="6838"/>
    <cellStyle name="€_borcihr2_Korozo 13_06_04" xfId="6839"/>
    <cellStyle name="€_borcihr2_Korozo-Metraj-1" xfId="6840"/>
    <cellStyle name="€_borcihr2_Korozo-Metraj-2" xfId="6841"/>
    <cellStyle name="€_borcihr2_kuyumcukent" xfId="6842"/>
    <cellStyle name="€_borcihr2_kuyumcukent_Modernist_ mekanik" xfId="6843"/>
    <cellStyle name="€_borcihr2_mekanik 03.09" xfId="6844"/>
    <cellStyle name="€_borcihr2_MEKANİK aksan ofis içleri _TD" xfId="6845"/>
    <cellStyle name="€_borcihr2_Metraj" xfId="6846"/>
    <cellStyle name="€_borcihr2_Metraj 19.10.04" xfId="6847"/>
    <cellStyle name="€_borcihr2_Metraj_Modernist_ mekanik" xfId="6848"/>
    <cellStyle name="€_borcihr2_METRAJ-HESAP" xfId="6849"/>
    <cellStyle name="€_borcihr2_Modernist_ mekanik" xfId="6850"/>
    <cellStyle name="€_borcihr2_mtr" xfId="6851"/>
    <cellStyle name="€_borcihr2_NET-1-Tip-metraj" xfId="6852"/>
    <cellStyle name="€_borcihr2_NET-2-Tip-metraj" xfId="6853"/>
    <cellStyle name="€_borcihr2_NET-3-Tip-metraj" xfId="6854"/>
    <cellStyle name="€_borcihr2_NET-Otopark-metraj" xfId="6855"/>
    <cellStyle name="€_borcihr2_NET-Sostes-metraj" xfId="6856"/>
    <cellStyle name="€_borcihr2_ozcanhesap" xfId="6857"/>
    <cellStyle name="€_borcihr2_ozcanhesap_Modernist_ mekanik" xfId="6858"/>
    <cellStyle name="€_borcihr2_Pakmetraj" xfId="6859"/>
    <cellStyle name="€_borcihr2_Pakmetraj_Modernist_ mekanik" xfId="6860"/>
    <cellStyle name="€_borcihr2_Radyator" xfId="6861"/>
    <cellStyle name="€_borcihr2_Radyator_Modernist_ mekanik" xfId="6862"/>
    <cellStyle name="€_borcihr2_SIHHI TESİSAT" xfId="6863"/>
    <cellStyle name="€_borcihr2_SIHHI TESİSAT_Modernist_ mekanik" xfId="6864"/>
    <cellStyle name="€_borcihr2_son" xfId="6865"/>
    <cellStyle name="€_borcihr2_spr ve sih" xfId="6866"/>
    <cellStyle name="€_borcihr2_T.C. ZİRAAT BANKASI A.Ş.İST. MASLAK GEN.MÜD. HİZMET BİNASI" xfId="6867"/>
    <cellStyle name="€_borcihr2_T.C. ZİRAAT BANKASI A.Ş.İST. MASLAK GEN.MÜD. HİZMET BİNASI_Modernist_ mekanik" xfId="6868"/>
    <cellStyle name="€_borcihr2_Tarimmetraj" xfId="6869"/>
    <cellStyle name="€_borcihr2_Tarimmetraj_Modernist_ mekanik" xfId="6870"/>
    <cellStyle name="€_borcihr2_teklif 26.08" xfId="6871"/>
    <cellStyle name="€_borcihr2_Teklif10.05.04" xfId="6872"/>
    <cellStyle name="€_borcihr2_Teklif19.05.04" xfId="6873"/>
    <cellStyle name="€_borcihr2_TÜRKER-METRAJ" xfId="6874"/>
    <cellStyle name="€_borcihr2_TÜRKER-METRAJ-R1" xfId="6875"/>
    <cellStyle name="€_borcihr2_UC TEKLİF" xfId="6876"/>
    <cellStyle name="€_borcihr2_UC TEKLİF_Modernist_ mekanik" xfId="6877"/>
    <cellStyle name="€_borcihr2_UCMETRAJ-MAIL" xfId="6878"/>
    <cellStyle name="€_Boyler" xfId="6879"/>
    <cellStyle name="€_Boyler_Modernist_ mekanik" xfId="6880"/>
    <cellStyle name="€_Cem Alper Villası Teklif 26.05" xfId="6881"/>
    <cellStyle name="€_Erdinc Binalari 14.04.05" xfId="6882"/>
    <cellStyle name="€_fan coil secimi SON" xfId="6883"/>
    <cellStyle name="€_fan coil secimi SON_1" xfId="6884"/>
    <cellStyle name="€_fan coil secimi SON_Modernist_ mekanik" xfId="6885"/>
    <cellStyle name="€_fctarik" xfId="6886"/>
    <cellStyle name="€_FULYAmetr" xfId="6887"/>
    <cellStyle name="€_FULYAmetr_1" xfId="6888"/>
    <cellStyle name="€_FULYAmetr_FULYAmetr-sıhhi" xfId="6889"/>
    <cellStyle name="€_FULYAmetr-cenk" xfId="6890"/>
    <cellStyle name="€_FULYAmetr-cenk_1" xfId="6891"/>
    <cellStyle name="€_FULYAmetr-r1" xfId="6892"/>
    <cellStyle name="€_FULYAmetr-r3" xfId="6893"/>
    <cellStyle name="€_FULYAmetr-sıhhi" xfId="6894"/>
    <cellStyle name="€_Goksu" xfId="6895"/>
    <cellStyle name="€_Goksu_Modernist_ mekanik" xfId="6896"/>
    <cellStyle name="€_Goksuhes" xfId="6897"/>
    <cellStyle name="€_Goksuhes_1" xfId="6898"/>
    <cellStyle name="€_Goksuhes_1_GUM-IK" xfId="6899"/>
    <cellStyle name="€_Goksuhes_1_GUM-IK_Modernist_ mekanik" xfId="6900"/>
    <cellStyle name="€_Goksuhes_1_IDARE-CS" xfId="6901"/>
    <cellStyle name="€_Goksuhes_1_IDARE-CS_Modernist_ mekanik" xfId="6902"/>
    <cellStyle name="€_Goksuhes_1_IDARE-CSf" xfId="6903"/>
    <cellStyle name="€_Goksuhes_1_IDARE-CSf_Modernist_ mekanik" xfId="6904"/>
    <cellStyle name="€_Goksuhes_1_Modernist_ mekanik" xfId="6905"/>
    <cellStyle name="€_GUM-IK" xfId="6906"/>
    <cellStyle name="€_Gumrukcuoglumetraj" xfId="6907"/>
    <cellStyle name="€_Gumrukcuoglumetraj-R1" xfId="6908"/>
    <cellStyle name="€_Hesap2000-1" xfId="6909"/>
    <cellStyle name="€_Hesap2000-1_58hesr1" xfId="6910"/>
    <cellStyle name="€_Hesap2000-1_58hesr1_Modernist_ mekanik" xfId="6911"/>
    <cellStyle name="€_Hesap2000-1_GUM-IK" xfId="6912"/>
    <cellStyle name="€_Hesap2000-1_GUM-IK_Modernist_ mekanik" xfId="6913"/>
    <cellStyle name="€_Hesap2000-1_IDARE-CS" xfId="6914"/>
    <cellStyle name="€_Hesap2000-1_IDARE-CS_Modernist_ mekanik" xfId="6915"/>
    <cellStyle name="€_Hesap2000-1_IDARE-CSf" xfId="6916"/>
    <cellStyle name="€_Hesap2000-1_IDARE-CSf_Modernist_ mekanik" xfId="6917"/>
    <cellStyle name="€_Hesap2000-1_Kapitalhesap" xfId="6918"/>
    <cellStyle name="€_Hesap2000-1_Kapitalhesap_Modernist_ mekanik" xfId="6919"/>
    <cellStyle name="€_Hesap2000-1_Modernist_ mekanik" xfId="6920"/>
    <cellStyle name="€_Hesap2000-1_ozcanhesap" xfId="6921"/>
    <cellStyle name="€_Hesap2000-1_ozcanhesap_Modernist_ mekanik" xfId="6922"/>
    <cellStyle name="€_Hesap2000-1_Radyator" xfId="6923"/>
    <cellStyle name="€_Hesap2000-1_Radyator_Modernist_ mekanik" xfId="6924"/>
    <cellStyle name="€_H-Onar-Metraj" xfId="6925"/>
    <cellStyle name="€_H-Onar-Metraj_1" xfId="6926"/>
    <cellStyle name="€_HORA METRAJ" xfId="6927"/>
    <cellStyle name="€_Hurriyetmetraj" xfId="6928"/>
    <cellStyle name="€_Hurriyetmetraj_Modernist_ mekanik" xfId="6929"/>
    <cellStyle name="€_IDARE-CS" xfId="6930"/>
    <cellStyle name="€_IDARE-CS_1" xfId="6931"/>
    <cellStyle name="€_IDARE-CS_1_Modernist_ mekanik" xfId="6932"/>
    <cellStyle name="€_IDARE-CS_IDARE-CS" xfId="6933"/>
    <cellStyle name="€_IDARE-CS_IDARE-CS_Modernist_ mekanik" xfId="6934"/>
    <cellStyle name="€_IDARE-CSf" xfId="6935"/>
    <cellStyle name="€_IDARE-CSf_1" xfId="6936"/>
    <cellStyle name="€_IDARE-CSf_1_Modernist_ mekanik" xfId="6937"/>
    <cellStyle name="€_İCMAL" xfId="6938"/>
    <cellStyle name="€_İLKER-METRAJ" xfId="6939"/>
    <cellStyle name="€_İLKER-METRAJ_1" xfId="6940"/>
    <cellStyle name="€_İLKER-METRAJ-R1" xfId="6941"/>
    <cellStyle name="€_İLKER-METRAJ-R1_1" xfId="6942"/>
    <cellStyle name="€_KANAL HESABI" xfId="6943"/>
    <cellStyle name="€_KANAL HESABI_Modernist_ mekanik" xfId="6944"/>
    <cellStyle name="€_Kapital-anametraj" xfId="6945"/>
    <cellStyle name="€_Kapital-anametraj_1" xfId="6946"/>
    <cellStyle name="€_Kapital-anametraj-R1" xfId="6947"/>
    <cellStyle name="€_Kapital-anametraj-R1_1" xfId="6948"/>
    <cellStyle name="€_Kapitalhesap" xfId="6949"/>
    <cellStyle name="€_Kapitalhesap_1" xfId="6950"/>
    <cellStyle name="€_Kapitalhesap_1_Modernist_ mekanik" xfId="6951"/>
    <cellStyle name="€_Kapitalhesap_6-KOSEBHES-YH" xfId="6952"/>
    <cellStyle name="€_Kapitalhesap_Kapitalhesap-r1" xfId="6953"/>
    <cellStyle name="€_Kapitalhesap_Modernist_ mekanik" xfId="6954"/>
    <cellStyle name="€_Kapitalhesap-r1" xfId="6955"/>
    <cellStyle name="€_Kapitalhesap-r1_1" xfId="6956"/>
    <cellStyle name="€_Karahanhesap-2" xfId="6957"/>
    <cellStyle name="€_Kigılımetraj-ısıtma" xfId="6958"/>
    <cellStyle name="€_Kitap2" xfId="6959"/>
    <cellStyle name="€_Kitap2_GUM-IK" xfId="6960"/>
    <cellStyle name="€_Kitap2_GUM-IK_Modernist_ mekanik" xfId="6961"/>
    <cellStyle name="€_Kitap2_IDARE-CS" xfId="6962"/>
    <cellStyle name="€_Kitap2_IDARE-CS_Modernist_ mekanik" xfId="6963"/>
    <cellStyle name="€_Kitap2_IDARE-CSf" xfId="6964"/>
    <cellStyle name="€_Kitap2_IDARE-CSf_Modernist_ mekanik" xfId="6965"/>
    <cellStyle name="€_Kitap2_Kapitalhesap" xfId="6966"/>
    <cellStyle name="€_Kitap2_Kapitalhesap_Modernist_ mekanik" xfId="6967"/>
    <cellStyle name="€_Kitap2_Modernist_ mekanik" xfId="6968"/>
    <cellStyle name="€_Kitap2_ozcanhesap" xfId="6969"/>
    <cellStyle name="€_Kitap2_ozcanhesap_Modernist_ mekanik" xfId="6970"/>
    <cellStyle name="€_Kizilaymetraj" xfId="6971"/>
    <cellStyle name="€_KLIMA TEKLIF 20.08" xfId="6972"/>
    <cellStyle name="€_KLIMA-METRAJ" xfId="6973"/>
    <cellStyle name="€_Korozo-Metraj-1" xfId="6974"/>
    <cellStyle name="€_Korozo-Metraj-2" xfId="6975"/>
    <cellStyle name="€_kuyumcukent" xfId="6976"/>
    <cellStyle name="€_kuyumcukent_Modernist_ mekanik" xfId="6977"/>
    <cellStyle name="€_Mekanik 01.11.04" xfId="6978"/>
    <cellStyle name="€_mekanik 03.09" xfId="6979"/>
    <cellStyle name="€_mekanik 5.12" xfId="6980"/>
    <cellStyle name="€_MEKANİK aksan ofis içleri _TD" xfId="6981"/>
    <cellStyle name="€_MEKANİK aksan ofis içleri _TD_1" xfId="6982"/>
    <cellStyle name="€_Mekanik Keşif" xfId="6983"/>
    <cellStyle name="€_Metraj" xfId="6984"/>
    <cellStyle name="€_Metraj 19.10.04" xfId="6985"/>
    <cellStyle name="€_METRAJ_1" xfId="6986"/>
    <cellStyle name="€_METRAJ_1_HORA METRAJ" xfId="6987"/>
    <cellStyle name="€_METRAJ_1_Kigılımetraj-ısıtma" xfId="6988"/>
    <cellStyle name="€_METRAJ_FULYAmetr-r3" xfId="6989"/>
    <cellStyle name="€_METRAJ_HORA METRAJ" xfId="6990"/>
    <cellStyle name="€_Metraj_Modernist_ mekanik" xfId="6991"/>
    <cellStyle name="€_Metraj_mtr" xfId="6992"/>
    <cellStyle name="€_METRAJ_son" xfId="6993"/>
    <cellStyle name="€_METRAJ_Teklif 01_06_04" xfId="6994"/>
    <cellStyle name="€_METRAJ_Teklif 04.05.04" xfId="6995"/>
    <cellStyle name="€_METRAJ_Teklif 08_06_04" xfId="6996"/>
    <cellStyle name="€_Metraj_Teklif10.05.04" xfId="6997"/>
    <cellStyle name="€_METRAJ-HESAP" xfId="6998"/>
    <cellStyle name="€_METRAJ-HESAP_1" xfId="6999"/>
    <cellStyle name="€_Modernist_ mekanik" xfId="7000"/>
    <cellStyle name="€_mtr" xfId="7001"/>
    <cellStyle name="€_NET-1-Tip-metraj" xfId="7002"/>
    <cellStyle name="€_NET-1-Tip-metraj_1" xfId="7003"/>
    <cellStyle name="€_NET-2-Tip-metraj" xfId="7004"/>
    <cellStyle name="€_NET-2-Tip-metraj_1" xfId="7005"/>
    <cellStyle name="€_NET-3-Tip-metraj" xfId="7006"/>
    <cellStyle name="€_NET-3-Tip-metraj_1" xfId="7007"/>
    <cellStyle name="€_NET-Otopark-metraj" xfId="7008"/>
    <cellStyle name="€_NET-Sostes-metraj" xfId="7009"/>
    <cellStyle name="€_NET-Sostes-metraj_1" xfId="7010"/>
    <cellStyle name="€_OFİS-IK" xfId="7011"/>
    <cellStyle name="€_ozcanhesap" xfId="7012"/>
    <cellStyle name="€_ozcanhesap_1" xfId="7013"/>
    <cellStyle name="€_ozcanhesap_1_Modernist_ mekanik" xfId="7014"/>
    <cellStyle name="€_Pakmaslak" xfId="7015"/>
    <cellStyle name="€_Pakmetraj" xfId="7016"/>
    <cellStyle name="€_Radyator" xfId="7017"/>
    <cellStyle name="€_Radyator_Modernist_ mekanik" xfId="7018"/>
    <cellStyle name="€_Rover" xfId="7019"/>
    <cellStyle name="€_Rover_Modernist_ mekanik" xfId="7020"/>
    <cellStyle name="€_Sayfa1" xfId="7021"/>
    <cellStyle name="€_SIHHI TESİSAT" xfId="7022"/>
    <cellStyle name="€_SIHHI TESİSAT_1" xfId="7023"/>
    <cellStyle name="€_SIHHI TESİSAT_Modernist_ mekanik" xfId="7024"/>
    <cellStyle name="€_SOSTESHES" xfId="7025"/>
    <cellStyle name="€_SOSTESHES_GUM-IK" xfId="7026"/>
    <cellStyle name="€_SOSTESHES_GUM-IK_Modernist_ mekanik" xfId="7027"/>
    <cellStyle name="€_SOSTESHES_IDARE-CS" xfId="7028"/>
    <cellStyle name="€_SOSTESHES_IDARE-CS_Modernist_ mekanik" xfId="7029"/>
    <cellStyle name="€_SOSTESHES_IDARE-CSf" xfId="7030"/>
    <cellStyle name="€_SOSTESHES_IDARE-CSf_Modernist_ mekanik" xfId="7031"/>
    <cellStyle name="€_SOSTESHES_Modernist_ mekanik" xfId="7032"/>
    <cellStyle name="€_spr ve sih" xfId="7033"/>
    <cellStyle name="€_spr ve sih_1" xfId="7034"/>
    <cellStyle name="€_T.C. ZİRAAT BANKASI A.Ş.İST. MASLAK GEN.MÜD. HİZMET BİNASI" xfId="7035"/>
    <cellStyle name="€_T.C. ZİRAAT BANKASI A.Ş.İST. MASLAK GEN.MÜD. HİZMET BİNASI_1" xfId="7036"/>
    <cellStyle name="€_T.C. ZİRAAT BANKASI A.Ş.İST. MASLAK GEN.MÜD. HİZMET BİNASI_1_Modernist_ mekanik" xfId="7037"/>
    <cellStyle name="€_Teklif 04.05.04" xfId="7038"/>
    <cellStyle name="€_teklif 26.08" xfId="7039"/>
    <cellStyle name="€_teklif 26.08_1" xfId="7040"/>
    <cellStyle name="€_Teklif10.05.04" xfId="7041"/>
    <cellStyle name="€_Teklif10.05.04_1" xfId="7042"/>
    <cellStyle name="€_Teklif13.07.04" xfId="7043"/>
    <cellStyle name="€_Teklif19.05.04" xfId="7044"/>
    <cellStyle name="€_TÜRKER-METRAJ" xfId="7045"/>
    <cellStyle name="€_TÜRKER-METRAJ_1" xfId="7046"/>
    <cellStyle name="€_TÜRKER-METRAJ_TÜRKER-METRAJ-R1" xfId="7047"/>
    <cellStyle name="€_TÜRKER-METRAJ-R1" xfId="7048"/>
    <cellStyle name="€_UC TEKLİF" xfId="7049"/>
    <cellStyle name="€_UC TEKLİF_Modernist_ mekanik" xfId="7050"/>
    <cellStyle name="€_UChes" xfId="7051"/>
    <cellStyle name="€_UChes_GUM-IK" xfId="7052"/>
    <cellStyle name="€_UChes_GUM-IK_Modernist_ mekanik" xfId="7053"/>
    <cellStyle name="€_UChes_IDARE-CS" xfId="7054"/>
    <cellStyle name="€_UChes_IDARE-CS_Modernist_ mekanik" xfId="7055"/>
    <cellStyle name="€_UChes_IDARE-CSf" xfId="7056"/>
    <cellStyle name="€_UChes_IDARE-CSf_Modernist_ mekanik" xfId="7057"/>
    <cellStyle name="€_UChes_Modernist_ mekanik" xfId="7058"/>
    <cellStyle name="€_UCMETRAJ-MAIL" xfId="7059"/>
    <cellStyle name="€_UCMETRAJ-MAIL_1" xfId="7060"/>
    <cellStyle name="€_yemek-IK" xfId="7061"/>
    <cellStyle name="€_zkriyhes" xfId="7062"/>
    <cellStyle name="€_zkriyhes_GUM-IK" xfId="7063"/>
    <cellStyle name="€_zkriyhes_GUM-IK_Modernist_ mekanik" xfId="7064"/>
    <cellStyle name="€_zkriyhes_IDARE-CS" xfId="7065"/>
    <cellStyle name="€_zkriyhes_IDARE-CS_Modernist_ mekanik" xfId="7066"/>
    <cellStyle name="€_zkriyhes_IDARE-CSf" xfId="7067"/>
    <cellStyle name="€_zkriyhes_IDARE-CSf_Modernist_ mekanik" xfId="7068"/>
    <cellStyle name="€_zkriyhes_Modernist_ mekanik" xfId="7069"/>
    <cellStyle name="=C:\WINDOWS\SYSTEM32\COMMAND.COM" xfId="5439"/>
    <cellStyle name="=C:\WINDOWS\SYSTEM32\COMMAND.COM 10" xfId="5440"/>
    <cellStyle name="=C:\WINDOWS\SYSTEM32\COMMAND.COM 11" xfId="5441"/>
    <cellStyle name="=C:\WINDOWS\SYSTEM32\COMMAND.COM 12" xfId="5442"/>
    <cellStyle name="=C:\WINDOWS\SYSTEM32\COMMAND.COM 13" xfId="5443"/>
    <cellStyle name="=C:\WINDOWS\SYSTEM32\COMMAND.COM 14" xfId="5444"/>
    <cellStyle name="=C:\WINDOWS\SYSTEM32\COMMAND.COM 15" xfId="5445"/>
    <cellStyle name="=C:\WINDOWS\SYSTEM32\COMMAND.COM 16" xfId="5446"/>
    <cellStyle name="=C:\WINDOWS\SYSTEM32\COMMAND.COM 17" xfId="5447"/>
    <cellStyle name="=C:\WINDOWS\SYSTEM32\COMMAND.COM 18" xfId="5448"/>
    <cellStyle name="=C:\WINDOWS\SYSTEM32\COMMAND.COM 18 2" xfId="5449"/>
    <cellStyle name="=C:\WINDOWS\SYSTEM32\COMMAND.COM 18 3" xfId="5450"/>
    <cellStyle name="=C:\WINDOWS\SYSTEM32\COMMAND.COM 18 4" xfId="5451"/>
    <cellStyle name="=C:\WINDOWS\SYSTEM32\COMMAND.COM 18 5" xfId="5452"/>
    <cellStyle name="=C:\WINDOWS\SYSTEM32\COMMAND.COM 18_ZORLU CENTER-ELEKTRİK TESİSATI KESIF OZETI-YUKSEL-21012010-kurtarma (Onarıldı)" xfId="5453"/>
    <cellStyle name="=C:\WINDOWS\SYSTEM32\COMMAND.COM 19" xfId="5454"/>
    <cellStyle name="=C:\WINDOWS\SYSTEM32\COMMAND.COM 2" xfId="5455"/>
    <cellStyle name="=C:\WINDOWS\SYSTEM32\COMMAND.COM 20" xfId="5456"/>
    <cellStyle name="=C:\WINDOWS\SYSTEM32\COMMAND.COM 21" xfId="5457"/>
    <cellStyle name="=C:\WINDOWS\SYSTEM32\COMMAND.COM 22" xfId="5458"/>
    <cellStyle name="=C:\WINDOWS\SYSTEM32\COMMAND.COM 23" xfId="5459"/>
    <cellStyle name="=C:\WINDOWS\SYSTEM32\COMMAND.COM 24" xfId="5460"/>
    <cellStyle name="=C:\WINDOWS\SYSTEM32\COMMAND.COM 25" xfId="5461"/>
    <cellStyle name="=C:\WINDOWS\SYSTEM32\COMMAND.COM 26" xfId="5462"/>
    <cellStyle name="=C:\WINDOWS\SYSTEM32\COMMAND.COM 27" xfId="5463"/>
    <cellStyle name="=C:\WINDOWS\SYSTEM32\COMMAND.COM 28" xfId="5464"/>
    <cellStyle name="=C:\WINDOWS\SYSTEM32\COMMAND.COM 29" xfId="5465"/>
    <cellStyle name="=C:\WINDOWS\SYSTEM32\COMMAND.COM 3" xfId="5466"/>
    <cellStyle name="=C:\WINDOWS\SYSTEM32\COMMAND.COM 30" xfId="5467"/>
    <cellStyle name="=C:\WINDOWS\SYSTEM32\COMMAND.COM 4" xfId="5468"/>
    <cellStyle name="=C:\WINDOWS\SYSTEM32\COMMAND.COM 5" xfId="5469"/>
    <cellStyle name="=C:\WINDOWS\SYSTEM32\COMMAND.COM 6" xfId="5470"/>
    <cellStyle name="=C:\WINDOWS\SYSTEM32\COMMAND.COM 7" xfId="5471"/>
    <cellStyle name="=C:\WINDOWS\SYSTEM32\COMMAND.COM 8" xfId="5472"/>
    <cellStyle name="=C:\WINDOWS\SYSTEM32\COMMAND.COM 9" xfId="5473"/>
    <cellStyle name="=C:\WINDOWS\SYSTEM32\COMMAND.COM_Marka listesi- Vendor list" xfId="5474"/>
    <cellStyle name="…" xfId="6299"/>
    <cellStyle name="…_10A-KOSEBMETRAJ-R" xfId="6300"/>
    <cellStyle name="…_10A-KOSEBMETRAJ-R_Modernist_ mekanik" xfId="6301"/>
    <cellStyle name="…_1-ATÖLYELER" xfId="6302"/>
    <cellStyle name="…_1-ATÖLYELER_Modernist_ mekanik" xfId="6303"/>
    <cellStyle name="…_1-KOSEBMETRAJ-R" xfId="6304"/>
    <cellStyle name="…_1-KOSEBMETRAJ-R_Modernist_ mekanik" xfId="6305"/>
    <cellStyle name="…_2-KOSEBMETRAJ-R" xfId="6306"/>
    <cellStyle name="…_2-KOSEBMETRAJ-R_Modernist_ mekanik" xfId="6307"/>
    <cellStyle name="…_4-KOSEBMETRAJ-R" xfId="6308"/>
    <cellStyle name="…_4-KOSEBMETRAJ-R_Modernist_ mekanik" xfId="6309"/>
    <cellStyle name="…_58hesr1" xfId="6310"/>
    <cellStyle name="…_58hesr1_Bbokulmetraj" xfId="6311"/>
    <cellStyle name="…_58hesr1_Bbokulmetraj_Modernist_ mekanik" xfId="6312"/>
    <cellStyle name="…_58hesr1_Modernist_ mekanik" xfId="6313"/>
    <cellStyle name="…_58hesr1_YEMEKHES" xfId="6314"/>
    <cellStyle name="…_58hesr1_YEMEKHES_Modernist_ mekanik" xfId="6315"/>
    <cellStyle name="…_58metraj" xfId="6316"/>
    <cellStyle name="…_58metraj_Modernist_ mekanik" xfId="6317"/>
    <cellStyle name="…_5-KOSEBMETRAJ-R" xfId="6318"/>
    <cellStyle name="…_5-KOSEBMETRAJ-R_Modernist_ mekanik" xfId="6319"/>
    <cellStyle name="…_62-DEMTAŞ YOZGAT FABRİKASI" xfId="6320"/>
    <cellStyle name="…_6-KOSEBHES-YH" xfId="6321"/>
    <cellStyle name="…_6-KOSEBHES-YH_Modernist_ mekanik" xfId="6322"/>
    <cellStyle name="…_6-KOSEBMETRAJ" xfId="6323"/>
    <cellStyle name="…_6-KOSEBMETRAJ-R" xfId="6324"/>
    <cellStyle name="…_6-KOSEBMETRAJ-R_Modernist_ mekanik" xfId="6325"/>
    <cellStyle name="…_ADNAN SAYGUN SANAT MERKEZİ" xfId="6326"/>
    <cellStyle name="…_ADNAN SAYGUN SANAT MERKEZİ_Modernist_ mekanik" xfId="6327"/>
    <cellStyle name="…_Almanb" xfId="6328"/>
    <cellStyle name="…_Almanb_Modernist_ mekanik" xfId="6329"/>
    <cellStyle name="…_ALMANOKUL" xfId="6330"/>
    <cellStyle name="…_ALMANOKUL_Modernist_ mekanik" xfId="6331"/>
    <cellStyle name="…_ALURADSEC" xfId="6332"/>
    <cellStyle name="…_ALURADSEC_Kitap2" xfId="6333"/>
    <cellStyle name="…_ALURADSEC_Kitap2_GUM-IK" xfId="6334"/>
    <cellStyle name="…_ALURADSEC_Kitap2_GUM-IK_Modernist_ mekanik" xfId="6335"/>
    <cellStyle name="…_ALURADSEC_Kitap2_IDARE-CS" xfId="6336"/>
    <cellStyle name="…_ALURADSEC_Kitap2_IDARE-CS_Modernist_ mekanik" xfId="6337"/>
    <cellStyle name="…_ALURADSEC_Kitap2_IDARE-CSf" xfId="6338"/>
    <cellStyle name="…_ALURADSEC_Kitap2_IDARE-CSf_Modernist_ mekanik" xfId="6339"/>
    <cellStyle name="…_ALURADSEC_Kitap2_Kapitalhesap" xfId="6340"/>
    <cellStyle name="…_ALURADSEC_Kitap2_Kapitalhesap_Modernist_ mekanik" xfId="6341"/>
    <cellStyle name="…_ALURADSEC_Kitap2_Modernist_ mekanik" xfId="6342"/>
    <cellStyle name="…_ALURADSEC_Kitap2_ozcanhesap" xfId="6343"/>
    <cellStyle name="…_ALURADSEC_Kitap2_ozcanhesap_Modernist_ mekanik" xfId="6344"/>
    <cellStyle name="…_ALURADSEC_Modernist_ mekanik" xfId="6345"/>
    <cellStyle name="…_ALURADSEC_Radyator" xfId="6346"/>
    <cellStyle name="…_ALURADSEC_Radyator_Modernist_ mekanik" xfId="6347"/>
    <cellStyle name="…_AVANMETRAJ" xfId="6348"/>
    <cellStyle name="…_Borcelik" xfId="6349"/>
    <cellStyle name="…_borcihr2" xfId="6350"/>
    <cellStyle name="…_borcihr2_58hesr1" xfId="6351"/>
    <cellStyle name="…_borcihr2_58hesr1_Modernist_ mekanik" xfId="6352"/>
    <cellStyle name="…_borcihr2_GUM-IK" xfId="6353"/>
    <cellStyle name="…_borcihr2_GUM-IK_Modernist_ mekanik" xfId="6354"/>
    <cellStyle name="…_borcihr2_IDARE-CS" xfId="6355"/>
    <cellStyle name="…_borcihr2_IDARE-CS_Modernist_ mekanik" xfId="6356"/>
    <cellStyle name="…_borcihr2_IDARE-CSf" xfId="6357"/>
    <cellStyle name="…_borcihr2_IDARE-CSf_Modernist_ mekanik" xfId="6358"/>
    <cellStyle name="…_borcihr2_Kapitalhesap" xfId="6359"/>
    <cellStyle name="…_borcihr2_Kapitalhesap_Modernist_ mekanik" xfId="6360"/>
    <cellStyle name="…_borcihr2_Modernist_ mekanik" xfId="6361"/>
    <cellStyle name="…_borcihr2_ozcanhesap" xfId="6362"/>
    <cellStyle name="…_borcihr2_ozcanhesap_Modernist_ mekanik" xfId="6363"/>
    <cellStyle name="…_borcihr2_Radyator" xfId="6364"/>
    <cellStyle name="…_borcihr2_Radyator_Modernist_ mekanik" xfId="6365"/>
    <cellStyle name="…_BORU HESABI" xfId="6366"/>
    <cellStyle name="…_Boyler" xfId="6367"/>
    <cellStyle name="…_Boyler_Modernist_ mekanik" xfId="6368"/>
    <cellStyle name="…_CARREFOUR" xfId="6369"/>
    <cellStyle name="…_Cem Alper Villası Teklif 26.05" xfId="6370"/>
    <cellStyle name="…_fan coil secimi SON" xfId="6371"/>
    <cellStyle name="…_fan coil secimi SON_GUM-IK" xfId="6372"/>
    <cellStyle name="…_fan coil secimi SON_GUM-IK_Modernist_ mekanik" xfId="6373"/>
    <cellStyle name="…_fan coil secimi SON_IDARE-CS" xfId="6374"/>
    <cellStyle name="…_fan coil secimi SON_IDARE-CS_Modernist_ mekanik" xfId="6375"/>
    <cellStyle name="…_fan coil secimi SON_IDARE-CSf" xfId="6376"/>
    <cellStyle name="…_fan coil secimi SON_IDARE-CSf_Modernist_ mekanik" xfId="6377"/>
    <cellStyle name="…_fan coil secimi SON_Kapitalhesap" xfId="6378"/>
    <cellStyle name="…_fan coil secimi SON_Kapitalhesap_Modernist_ mekanik" xfId="6379"/>
    <cellStyle name="…_fan coil secimi SON_Modernist_ mekanik" xfId="6380"/>
    <cellStyle name="…_fan coil secimi SON_ozcanhesap" xfId="6381"/>
    <cellStyle name="…_fan coil secimi SON_ozcanhesap_Modernist_ mekanik" xfId="6382"/>
    <cellStyle name="…_fctarik" xfId="6383"/>
    <cellStyle name="…_fctarik_Modernist_ mekanik" xfId="6384"/>
    <cellStyle name="…_FULYAmetr" xfId="6385"/>
    <cellStyle name="…_FULYAmetr-cenk" xfId="6386"/>
    <cellStyle name="…_GUM-IK" xfId="6387"/>
    <cellStyle name="…_GUM-IK_1" xfId="6388"/>
    <cellStyle name="…_GUM-IK_1_GUM-IK" xfId="6389"/>
    <cellStyle name="…_GUM-IK_1_GUM-IK_Modernist_ mekanik" xfId="6390"/>
    <cellStyle name="…_GUM-IK_1_IDARE-CS" xfId="6391"/>
    <cellStyle name="…_GUM-IK_1_IDARE-CS_Modernist_ mekanik" xfId="6392"/>
    <cellStyle name="…_GUM-IK_1_Modernist_ mekanik" xfId="6393"/>
    <cellStyle name="…_GUM-IK_2" xfId="6394"/>
    <cellStyle name="…_GUM-IK_2_Bbokulmetraj" xfId="6395"/>
    <cellStyle name="…_GUM-IK_2_Bbokulmetraj_Modernist_ mekanik" xfId="6396"/>
    <cellStyle name="…_GUM-IK_2_Modernist_ mekanik" xfId="6397"/>
    <cellStyle name="…_GUM-IK_Bbokulmetraj" xfId="6398"/>
    <cellStyle name="…_GUM-IK_Bbokulmetraj_Modernist_ mekanik" xfId="6399"/>
    <cellStyle name="…_GUM-IK_GUM-IK" xfId="6400"/>
    <cellStyle name="…_GUM-IK_GUM-IK_Modernist_ mekanik" xfId="6401"/>
    <cellStyle name="…_GUM-IK_IDARE-CS" xfId="6402"/>
    <cellStyle name="…_GUM-IK_IDARE-CS_Modernist_ mekanik" xfId="6403"/>
    <cellStyle name="…_GUM-IK_IDARE-CSf" xfId="6404"/>
    <cellStyle name="…_GUM-IK_IDARE-CSf_Modernist_ mekanik" xfId="6405"/>
    <cellStyle name="…_GUM-IK_Modernist_ mekanik" xfId="6406"/>
    <cellStyle name="…_GUM-IK_YEMEKHES" xfId="6407"/>
    <cellStyle name="…_GUM-IK_YEMEKHES_Modernist_ mekanik" xfId="6408"/>
    <cellStyle name="…_Gumrukcuoglumetraj" xfId="6409"/>
    <cellStyle name="…_Gumrukcuoglumetraj_Modernist_ mekanik" xfId="6410"/>
    <cellStyle name="…_Gumrukcuoglumetraj-R1" xfId="6411"/>
    <cellStyle name="…_Havalan" xfId="6412"/>
    <cellStyle name="…_Havalan_Modernist_ mekanik" xfId="6413"/>
    <cellStyle name="…_Hurriyetmetraj" xfId="6414"/>
    <cellStyle name="…_Hurriyetmetraj_Modernist_ mekanik" xfId="6415"/>
    <cellStyle name="…_IDARE-CS" xfId="6416"/>
    <cellStyle name="…_IDARE-CS_Modernist_ mekanik" xfId="6417"/>
    <cellStyle name="…_IDARE-CSf" xfId="6418"/>
    <cellStyle name="…_IDARE-CSf_Modernist_ mekanik" xfId="6419"/>
    <cellStyle name="…_KANAL HESABI" xfId="6420"/>
    <cellStyle name="…_Kanal-aks" xfId="6421"/>
    <cellStyle name="…_Kapital-anametraj" xfId="6422"/>
    <cellStyle name="…_Kapitalhesap" xfId="6423"/>
    <cellStyle name="…_Kapitalhesap_Modernist_ mekanik" xfId="6424"/>
    <cellStyle name="…_Kitap2" xfId="6425"/>
    <cellStyle name="…_Kitap2_Bbokulmetraj" xfId="6426"/>
    <cellStyle name="…_Kitap2_Bbokulmetraj_Modernist_ mekanik" xfId="6427"/>
    <cellStyle name="…_Kitap2_GUM-IK" xfId="6428"/>
    <cellStyle name="…_Kitap2_GUM-IK_Modernist_ mekanik" xfId="6429"/>
    <cellStyle name="…_Kitap2_IDARE-CS" xfId="6430"/>
    <cellStyle name="…_Kitap2_IDARE-CS_Modernist_ mekanik" xfId="6431"/>
    <cellStyle name="…_Kitap2_IDARE-CSf" xfId="6432"/>
    <cellStyle name="…_Kitap2_IDARE-CSf_Modernist_ mekanik" xfId="6433"/>
    <cellStyle name="…_Kitap2_Kapitalhesap-r1" xfId="6434"/>
    <cellStyle name="…_Kitap2_Modernist_ mekanik" xfId="6435"/>
    <cellStyle name="…_Kitap2_YEMEKHES" xfId="6436"/>
    <cellStyle name="…_Kitap2_YEMEKHES_Modernist_ mekanik" xfId="6437"/>
    <cellStyle name="…_Kizilaymetraj" xfId="6438"/>
    <cellStyle name="…_Kizilaymetraj_Modernist_ mekanik" xfId="6439"/>
    <cellStyle name="…_KLIMA TEKLIF 20.08" xfId="6440"/>
    <cellStyle name="…_Korozo 13_06_04" xfId="6441"/>
    <cellStyle name="…_METRAJ" xfId="6442"/>
    <cellStyle name="…_Metraj 19.10.04" xfId="6443"/>
    <cellStyle name="…_Metraj_62-DEMTAŞ YOZGAT FABRİKASI" xfId="6444"/>
    <cellStyle name="…_Metraj_62-DEMTAŞ YOZGAT FABRİKASI TEKLİF" xfId="6445"/>
    <cellStyle name="…_Metraj_mtr" xfId="6446"/>
    <cellStyle name="…_metraj1" xfId="6447"/>
    <cellStyle name="…_metraj1_GUM-IK" xfId="6448"/>
    <cellStyle name="…_metraj1_GUM-IK_Modernist_ mekanik" xfId="6449"/>
    <cellStyle name="…_metraj1_IDARE-CS" xfId="6450"/>
    <cellStyle name="…_metraj1_IDARE-CS_Modernist_ mekanik" xfId="6451"/>
    <cellStyle name="…_metraj1_IDARE-CSf" xfId="6452"/>
    <cellStyle name="…_metraj1_IDARE-CSf_Modernist_ mekanik" xfId="6453"/>
    <cellStyle name="…_metraj1_Kapitalhesap" xfId="6454"/>
    <cellStyle name="…_metraj1_Kapitalhesap_Modernist_ mekanik" xfId="6455"/>
    <cellStyle name="…_metraj1_Modernist_ mekanik" xfId="6456"/>
    <cellStyle name="…_metraj1_ozcanhesap" xfId="6457"/>
    <cellStyle name="…_metraj1_ozcanhesap_Modernist_ mekanik" xfId="6458"/>
    <cellStyle name="…_METRAJ-HESAP" xfId="6459"/>
    <cellStyle name="…_metrajr1" xfId="6460"/>
    <cellStyle name="…_metrajr1_06.04.05" xfId="6461"/>
    <cellStyle name="…_metrajr1_16.07.04 kreatif" xfId="6462"/>
    <cellStyle name="…_metrajr1_1-ATÖLYELER" xfId="6463"/>
    <cellStyle name="…_metrajr1_1-ATÖLYELER_Modernist_ mekanik" xfId="6464"/>
    <cellStyle name="…_metrajr1_1-SIHHI TESİSAT" xfId="6465"/>
    <cellStyle name="…_metrajr1_1-SIHHI TESİSAT_Modernist_ mekanik" xfId="6466"/>
    <cellStyle name="…_metrajr1_ADNAN SAYGUN SANAT MERKEZİ" xfId="6467"/>
    <cellStyle name="…_metrajr1_ADNAN SAYGUN SANAT MERKEZİ_Modernist_ mekanik" xfId="6468"/>
    <cellStyle name="…_metrajr1_Cem Alper Villası Teklif 26.05" xfId="6469"/>
    <cellStyle name="…_metrajr1_FULYAmetr" xfId="6470"/>
    <cellStyle name="…_metrajr1_FULYAmetr-cenk" xfId="6471"/>
    <cellStyle name="…_metrajr1_FULYAmetr-sıhhi" xfId="6472"/>
    <cellStyle name="…_metrajr1_H-Onar-Metraj" xfId="6473"/>
    <cellStyle name="…_metrajr1_HORA METRAJ" xfId="6474"/>
    <cellStyle name="…_metrajr1_İLKER-METRAJ" xfId="6475"/>
    <cellStyle name="…_metrajr1_İLKER-METRAJ-R1" xfId="6476"/>
    <cellStyle name="…_metrajr1_Kapital-anametraj" xfId="6477"/>
    <cellStyle name="…_metrajr1_Kapital-anametraj-R1" xfId="6478"/>
    <cellStyle name="…_metrajr1_KLIMA TEKLIF 20.08" xfId="6479"/>
    <cellStyle name="…_metrajr1_KLIMA-METRAJ" xfId="6480"/>
    <cellStyle name="…_metrajr1_Korozo 13_06_04" xfId="6481"/>
    <cellStyle name="…_metrajr1_Korozo-Metraj-1" xfId="6482"/>
    <cellStyle name="…_metrajr1_Korozo-Metraj-2" xfId="6483"/>
    <cellStyle name="…_metrajr1_kuyumcukent" xfId="6484"/>
    <cellStyle name="…_metrajr1_kuyumcukent_Modernist_ mekanik" xfId="6485"/>
    <cellStyle name="…_metrajr1_mekanik 03.09" xfId="6486"/>
    <cellStyle name="…_metrajr1_MEKANİK aksan ofis içleri _TD" xfId="6487"/>
    <cellStyle name="…_metrajr1_METRAJ" xfId="6488"/>
    <cellStyle name="…_metrajr1_Metraj 19.10.04" xfId="6489"/>
    <cellStyle name="…_metrajr1_METRAJ-HESAP" xfId="6490"/>
    <cellStyle name="…_metrajr1_Modernist_ mekanik" xfId="6491"/>
    <cellStyle name="…_metrajr1_NET-1-Tip-metraj" xfId="6492"/>
    <cellStyle name="…_metrajr1_NET-2-Tip-metraj" xfId="6493"/>
    <cellStyle name="…_metrajr1_NET-3-Tip-metraj" xfId="6494"/>
    <cellStyle name="…_metrajr1_NET-Otopark-metraj" xfId="6495"/>
    <cellStyle name="…_metrajr1_NET-Sostes-metraj" xfId="6496"/>
    <cellStyle name="…_metrajr1_SIHHI TESİSAT" xfId="6497"/>
    <cellStyle name="…_metrajr1_SIHHI TESİSAT_Modernist_ mekanik" xfId="6498"/>
    <cellStyle name="…_metrajr1_son" xfId="6499"/>
    <cellStyle name="…_metrajr1_spr ve sih" xfId="6500"/>
    <cellStyle name="…_metrajr1_T.C. ZİRAAT BANKASI A.Ş.İST. MASLAK GEN.MÜD. HİZMET BİNASI" xfId="6501"/>
    <cellStyle name="…_metrajr1_T.C. ZİRAAT BANKASI A.Ş.İST. MASLAK GEN.MÜD. HİZMET BİNASI_Modernist_ mekanik" xfId="6502"/>
    <cellStyle name="…_metrajr1_teklif 26.08" xfId="6503"/>
    <cellStyle name="…_metrajr1_Teklif10.05.04" xfId="6504"/>
    <cellStyle name="…_metrajr1_Teklif19.05.04" xfId="6505"/>
    <cellStyle name="…_metrajr1_TÜRKER-METRAJ" xfId="6506"/>
    <cellStyle name="…_metrajr1_TÜRKER-METRAJ-R1" xfId="6507"/>
    <cellStyle name="…_metrajr1_UC TEKLİF" xfId="6508"/>
    <cellStyle name="…_metrajr1_UC TEKLİF_Modernist_ mekanik" xfId="6509"/>
    <cellStyle name="…_metrajr1_UCMETRAJ-MAIL" xfId="6510"/>
    <cellStyle name="…_Modernist_ mekanik" xfId="6511"/>
    <cellStyle name="…_mtr" xfId="6512"/>
    <cellStyle name="…_NET-Sostes-metraj" xfId="6513"/>
    <cellStyle name="…_OFİS-IK" xfId="6514"/>
    <cellStyle name="…_OFİS-IK_Bbokulmetraj" xfId="6515"/>
    <cellStyle name="…_OFİS-IK_Bbokulmetraj_Modernist_ mekanik" xfId="6516"/>
    <cellStyle name="…_OFİS-IK_Modernist_ mekanik" xfId="6517"/>
    <cellStyle name="…_OFİS-IK_YEMEKHES" xfId="6518"/>
    <cellStyle name="…_OFİS-IK_YEMEKHES_Modernist_ mekanik" xfId="6519"/>
    <cellStyle name="…_Pakmashes4b" xfId="6520"/>
    <cellStyle name="…_Pakmashes4b_Bbokulmetraj" xfId="6521"/>
    <cellStyle name="…_Pakmashes4b_Bbokulmetraj_Modernist_ mekanik" xfId="6522"/>
    <cellStyle name="…_Pakmashes4b_GUM-IK" xfId="6523"/>
    <cellStyle name="…_Pakmashes4b_GUM-IK_Modernist_ mekanik" xfId="6524"/>
    <cellStyle name="…_Pakmashes4b_IDARE-CS" xfId="6525"/>
    <cellStyle name="…_Pakmashes4b_IDARE-CS_Modernist_ mekanik" xfId="6526"/>
    <cellStyle name="…_Pakmashes4b_IDARE-CSf" xfId="6527"/>
    <cellStyle name="…_Pakmashes4b_IDARE-CSf_Modernist_ mekanik" xfId="6528"/>
    <cellStyle name="…_Pakmashes4b_Kapitalhesap-r1" xfId="6529"/>
    <cellStyle name="…_Pakmashes4b_Modernist_ mekanik" xfId="6530"/>
    <cellStyle name="…_Pakmashes4b_YEMEKHES" xfId="6531"/>
    <cellStyle name="…_Pakmashes4b_YEMEKHES_Modernist_ mekanik" xfId="6532"/>
    <cellStyle name="…_Pakmaslak" xfId="6533"/>
    <cellStyle name="…_Pakmaslak_GUM-IK" xfId="6534"/>
    <cellStyle name="…_Pakmaslak_GUM-IK_Modernist_ mekanik" xfId="6535"/>
    <cellStyle name="…_Pakmaslak_IDARE-CS" xfId="6536"/>
    <cellStyle name="…_Pakmaslak_IDARE-CS_Modernist_ mekanik" xfId="6537"/>
    <cellStyle name="…_Pakmaslak_IDARE-CSf" xfId="6538"/>
    <cellStyle name="…_Pakmaslak_IDARE-CSf_Modernist_ mekanik" xfId="6539"/>
    <cellStyle name="…_Pakmaslak_Kapitalhesap" xfId="6540"/>
    <cellStyle name="…_Pakmaslak_Kapitalhesap_Modernist_ mekanik" xfId="6541"/>
    <cellStyle name="…_Pakmaslak_Modernist_ mekanik" xfId="6542"/>
    <cellStyle name="…_Pakmaslak_ozcanhesap" xfId="6543"/>
    <cellStyle name="…_Pakmaslak_ozcanhesap_Modernist_ mekanik" xfId="6544"/>
    <cellStyle name="…_Pakmetraj" xfId="6545"/>
    <cellStyle name="…_Pakmetraj_06.04.05" xfId="6546"/>
    <cellStyle name="…_Pakmetraj_16.07.04 kreatif" xfId="6547"/>
    <cellStyle name="…_Pakmetraj_1-ATÖLYELER" xfId="6548"/>
    <cellStyle name="…_Pakmetraj_1-ATÖLYELER_Modernist_ mekanik" xfId="6549"/>
    <cellStyle name="…_Pakmetraj_1-SIHHI TESİSAT" xfId="6550"/>
    <cellStyle name="…_Pakmetraj_1-SIHHI TESİSAT_Modernist_ mekanik" xfId="6551"/>
    <cellStyle name="…_Pakmetraj_ADNAN SAYGUN SANAT MERKEZİ" xfId="6552"/>
    <cellStyle name="…_Pakmetraj_ADNAN SAYGUN SANAT MERKEZİ_Modernist_ mekanik" xfId="6553"/>
    <cellStyle name="…_Pakmetraj_Cem Alper Villası Teklif 26.05" xfId="6554"/>
    <cellStyle name="…_Pakmetraj_FULYAmetr" xfId="6555"/>
    <cellStyle name="…_Pakmetraj_FULYAmetr-cenk" xfId="6556"/>
    <cellStyle name="…_Pakmetraj_FULYAmetr-sıhhi" xfId="6557"/>
    <cellStyle name="…_Pakmetraj_H-Onar-Metraj" xfId="6558"/>
    <cellStyle name="…_Pakmetraj_HORA METRAJ" xfId="6559"/>
    <cellStyle name="…_Pakmetraj_Hurriyetmetraj" xfId="6560"/>
    <cellStyle name="…_Pakmetraj_Hurriyetmetraj_Modernist_ mekanik" xfId="6561"/>
    <cellStyle name="…_Pakmetraj_İLKER-METRAJ" xfId="6562"/>
    <cellStyle name="…_Pakmetraj_İLKER-METRAJ-R1" xfId="6563"/>
    <cellStyle name="…_Pakmetraj_Kapital-anametraj" xfId="6564"/>
    <cellStyle name="…_Pakmetraj_Kapital-anametraj-R1" xfId="6565"/>
    <cellStyle name="…_Pakmetraj_KLIMA TEKLIF 20.08" xfId="6566"/>
    <cellStyle name="…_Pakmetraj_KLIMA-METRAJ" xfId="6567"/>
    <cellStyle name="…_Pakmetraj_Korozo 13_06_04" xfId="6568"/>
    <cellStyle name="…_Pakmetraj_Korozo-Metraj-1" xfId="6569"/>
    <cellStyle name="…_Pakmetraj_Korozo-Metraj-2" xfId="6570"/>
    <cellStyle name="…_Pakmetraj_kuyumcukent" xfId="6571"/>
    <cellStyle name="…_Pakmetraj_kuyumcukent_Modernist_ mekanik" xfId="6572"/>
    <cellStyle name="…_Pakmetraj_mekanik 03.09" xfId="6573"/>
    <cellStyle name="…_Pakmetraj_MEKANİK aksan ofis içleri _TD" xfId="6574"/>
    <cellStyle name="…_Pakmetraj_Metraj" xfId="6575"/>
    <cellStyle name="…_Pakmetraj_Metraj 19.10.04" xfId="6576"/>
    <cellStyle name="…_Pakmetraj_Metraj_Modernist_ mekanik" xfId="6577"/>
    <cellStyle name="…_Pakmetraj_METRAJ-HESAP" xfId="6578"/>
    <cellStyle name="…_Pakmetraj_Modernist_ mekanik" xfId="6579"/>
    <cellStyle name="…_Pakmetraj_NET-1-Tip-metraj" xfId="6580"/>
    <cellStyle name="…_Pakmetraj_NET-2-Tip-metraj" xfId="6581"/>
    <cellStyle name="…_Pakmetraj_NET-3-Tip-metraj" xfId="6582"/>
    <cellStyle name="…_Pakmetraj_NET-Otopark-metraj" xfId="6583"/>
    <cellStyle name="…_Pakmetraj_NET-Sostes-metraj" xfId="6584"/>
    <cellStyle name="…_Pakmetraj_SIHHI TESİSAT" xfId="6585"/>
    <cellStyle name="…_Pakmetraj_SIHHI TESİSAT_Modernist_ mekanik" xfId="6586"/>
    <cellStyle name="…_Pakmetraj_son" xfId="6587"/>
    <cellStyle name="…_Pakmetraj_spr ve sih" xfId="6588"/>
    <cellStyle name="…_Pakmetraj_T.C. ZİRAAT BANKASI A.Ş.İST. MASLAK GEN.MÜD. HİZMET BİNASI" xfId="6589"/>
    <cellStyle name="…_Pakmetraj_T.C. ZİRAAT BANKASI A.Ş.İST. MASLAK GEN.MÜD. HİZMET BİNASI_Modernist_ mekanik" xfId="6590"/>
    <cellStyle name="…_Pakmetraj_teklif 26.08" xfId="6591"/>
    <cellStyle name="…_Pakmetraj_Teklif10.05.04" xfId="6592"/>
    <cellStyle name="…_Pakmetraj_Teklif19.05.04" xfId="6593"/>
    <cellStyle name="…_Pakmetraj_TÜRKER-METRAJ" xfId="6594"/>
    <cellStyle name="…_Pakmetraj_TÜRKER-METRAJ-R1" xfId="6595"/>
    <cellStyle name="…_Pakmetraj_UC TEKLİF" xfId="6596"/>
    <cellStyle name="…_Pakmetraj_UC TEKLİF_Modernist_ mekanik" xfId="6597"/>
    <cellStyle name="…_Pakmetraj_UCMETRAJ-MAIL" xfId="6598"/>
    <cellStyle name="…_Radyator" xfId="6599"/>
    <cellStyle name="…_Radyator_Modernist_ mekanik" xfId="6600"/>
    <cellStyle name="…_Romar" xfId="6601"/>
    <cellStyle name="…_Romar_6-KOSEBHES-YH" xfId="6602"/>
    <cellStyle name="…_Romar_6-KOSEBHES-YH_Modernist_ mekanik" xfId="6603"/>
    <cellStyle name="…_Romar_Bbokulmetraj" xfId="6604"/>
    <cellStyle name="…_Romar_Bbokulmetraj_Modernist_ mekanik" xfId="6605"/>
    <cellStyle name="…_Romar_Kapitalhesap" xfId="6606"/>
    <cellStyle name="…_Romar_Kapitalhesap_Modernist_ mekanik" xfId="6607"/>
    <cellStyle name="…_Romar_Kapitalhesap-r1" xfId="6608"/>
    <cellStyle name="…_Romar_Modernist_ mekanik" xfId="6609"/>
    <cellStyle name="…_Rover metraj" xfId="6610"/>
    <cellStyle name="…_Rover metraj_06.04.05" xfId="6611"/>
    <cellStyle name="…_Rover metraj_10A-KOSEBMETRAJ-R" xfId="6612"/>
    <cellStyle name="…_Rover metraj_10A-KOSEBMETRAJ-R_Modernist_ mekanik" xfId="6613"/>
    <cellStyle name="…_Rover metraj_16.07.04 kreatif" xfId="6614"/>
    <cellStyle name="…_Rover metraj_1-ATÖLYELER" xfId="6615"/>
    <cellStyle name="…_Rover metraj_1-ATÖLYELER_Modernist_ mekanik" xfId="6616"/>
    <cellStyle name="…_Rover metraj_1-KOSEBMETRAJ-R" xfId="6617"/>
    <cellStyle name="…_Rover metraj_1-KOSEBMETRAJ-R_Modernist_ mekanik" xfId="6618"/>
    <cellStyle name="…_Rover metraj_1-SIHHI TESİSAT" xfId="6619"/>
    <cellStyle name="…_Rover metraj_1-SIHHI TESİSAT_Modernist_ mekanik" xfId="6620"/>
    <cellStyle name="…_Rover metraj_2-KOSEBMETRAJ-R" xfId="6621"/>
    <cellStyle name="…_Rover metraj_2-KOSEBMETRAJ-R_Modernist_ mekanik" xfId="6622"/>
    <cellStyle name="…_Rover metraj_4-KOSEBMETRAJ-R" xfId="6623"/>
    <cellStyle name="…_Rover metraj_4-KOSEBMETRAJ-R_Modernist_ mekanik" xfId="6624"/>
    <cellStyle name="…_Rover metraj_58metraj" xfId="6625"/>
    <cellStyle name="…_Rover metraj_58metraj_Modernist_ mekanik" xfId="6626"/>
    <cellStyle name="…_Rover metraj_5-KOSEBMETRAJ-R" xfId="6627"/>
    <cellStyle name="…_Rover metraj_5-KOSEBMETRAJ-R_Modernist_ mekanik" xfId="6628"/>
    <cellStyle name="…_Rover metraj_6-KOSEBMETRAJ-R" xfId="6629"/>
    <cellStyle name="…_Rover metraj_6-KOSEBMETRAJ-R_Modernist_ mekanik" xfId="6630"/>
    <cellStyle name="…_Rover metraj_ADNAN SAYGUN SANAT MERKEZİ" xfId="6631"/>
    <cellStyle name="…_Rover metraj_ADNAN SAYGUN SANAT MERKEZİ_Modernist_ mekanik" xfId="6632"/>
    <cellStyle name="…_Rover metraj_Bbokulmetraj" xfId="6633"/>
    <cellStyle name="…_Rover metraj_Bbokulmetraj_Modernist_ mekanik" xfId="6634"/>
    <cellStyle name="…_Rover metraj_Cem Alper Villası Teklif 26.05" xfId="6635"/>
    <cellStyle name="…_Rover metraj_FULYAmetr" xfId="6636"/>
    <cellStyle name="…_Rover metraj_FULYAmetr-cenk" xfId="6637"/>
    <cellStyle name="…_Rover metraj_FULYAmetr-sıhhi" xfId="6638"/>
    <cellStyle name="…_Rover metraj_Gumrukcuoglumetraj" xfId="6639"/>
    <cellStyle name="…_Rover metraj_Gumrukcuoglumetraj_Modernist_ mekanik" xfId="6640"/>
    <cellStyle name="…_Rover metraj_Gumrukcuoglumetraj-R1" xfId="6641"/>
    <cellStyle name="…_Rover metraj_H-Onar-Metraj" xfId="6642"/>
    <cellStyle name="…_Rover metraj_HORA METRAJ" xfId="6643"/>
    <cellStyle name="…_Rover metraj_Hurriyetmetraj" xfId="6644"/>
    <cellStyle name="…_Rover metraj_Hurriyetmetraj_Modernist_ mekanik" xfId="6645"/>
    <cellStyle name="…_Rover metraj_İLKER-METRAJ" xfId="6646"/>
    <cellStyle name="…_Rover metraj_İLKER-METRAJ-R1" xfId="6647"/>
    <cellStyle name="…_Rover metraj_Kapital-anametraj" xfId="6648"/>
    <cellStyle name="…_Rover metraj_Kapital-anametraj-R1" xfId="6649"/>
    <cellStyle name="…_Rover metraj_Kizilaymetraj" xfId="6650"/>
    <cellStyle name="…_Rover metraj_Kizilaymetraj_Modernist_ mekanik" xfId="6651"/>
    <cellStyle name="…_Rover metraj_KLIMA TEKLIF 20.08" xfId="6652"/>
    <cellStyle name="…_Rover metraj_KLIMA-METRAJ" xfId="6653"/>
    <cellStyle name="…_Rover metraj_Korozo 13_06_04" xfId="6654"/>
    <cellStyle name="…_Rover metraj_Korozo-Metraj-1" xfId="6655"/>
    <cellStyle name="…_Rover metraj_Korozo-Metraj-2" xfId="6656"/>
    <cellStyle name="…_Rover metraj_kuyumcukent" xfId="6657"/>
    <cellStyle name="…_Rover metraj_kuyumcukent_Modernist_ mekanik" xfId="6658"/>
    <cellStyle name="…_Rover metraj_mekanik 03.09" xfId="6659"/>
    <cellStyle name="…_Rover metraj_MEKANİK aksan ofis içleri _TD" xfId="6660"/>
    <cellStyle name="…_Rover metraj_Metraj" xfId="6661"/>
    <cellStyle name="…_Rover metraj_Metraj 19.10.04" xfId="6662"/>
    <cellStyle name="…_Rover metraj_Metraj_Modernist_ mekanik" xfId="6663"/>
    <cellStyle name="…_Rover metraj_METRAJ-HESAP" xfId="6664"/>
    <cellStyle name="…_Rover metraj_Modernist_ mekanik" xfId="6665"/>
    <cellStyle name="…_Rover metraj_mtr" xfId="6666"/>
    <cellStyle name="…_Rover metraj_NET-1-Tip-metraj" xfId="6667"/>
    <cellStyle name="…_Rover metraj_NET-2-Tip-metraj" xfId="6668"/>
    <cellStyle name="…_Rover metraj_NET-3-Tip-metraj" xfId="6669"/>
    <cellStyle name="…_Rover metraj_NET-Otopark-metraj" xfId="6670"/>
    <cellStyle name="…_Rover metraj_NET-Sostes-metraj" xfId="6671"/>
    <cellStyle name="…_Rover metraj_Pakmetraj" xfId="6672"/>
    <cellStyle name="…_Rover metraj_Pakmetraj_Modernist_ mekanik" xfId="6673"/>
    <cellStyle name="…_Rover metraj_SIHHI TESİSAT" xfId="6674"/>
    <cellStyle name="…_Rover metraj_SIHHI TESİSAT_Modernist_ mekanik" xfId="6675"/>
    <cellStyle name="…_Rover metraj_son" xfId="6676"/>
    <cellStyle name="…_Rover metraj_spr ve sih" xfId="6677"/>
    <cellStyle name="…_Rover metraj_T.C. ZİRAAT BANKASI A.Ş.İST. MASLAK GEN.MÜD. HİZMET BİNASI" xfId="6678"/>
    <cellStyle name="…_Rover metraj_T.C. ZİRAAT BANKASI A.Ş.İST. MASLAK GEN.MÜD. HİZMET BİNASI_Modernist_ mekanik" xfId="6679"/>
    <cellStyle name="…_Rover metraj_Tarimmetraj" xfId="6680"/>
    <cellStyle name="…_Rover metraj_Tarimmetraj_Modernist_ mekanik" xfId="6681"/>
    <cellStyle name="…_Rover metraj_teklif 26.08" xfId="6682"/>
    <cellStyle name="…_Rover metraj_Teklif10.05.04" xfId="6683"/>
    <cellStyle name="…_Rover metraj_Teklif19.05.04" xfId="6684"/>
    <cellStyle name="…_Rover metraj_TÜRKER-METRAJ" xfId="6685"/>
    <cellStyle name="…_Rover metraj_TÜRKER-METRAJ-R1" xfId="6686"/>
    <cellStyle name="…_Rover metraj_UC TEKLİF" xfId="6687"/>
    <cellStyle name="…_Rover metraj_UC TEKLİF_Modernist_ mekanik" xfId="6688"/>
    <cellStyle name="…_Rover metraj_UCMETRAJ-MAIL" xfId="6689"/>
    <cellStyle name="…_SIHHI TESİSAT" xfId="6690"/>
    <cellStyle name="…_SIHHI TESİSAT_Modernist_ mekanik" xfId="6691"/>
    <cellStyle name="…_spr ve sih" xfId="6692"/>
    <cellStyle name="…_Tarimmetraj" xfId="6693"/>
    <cellStyle name="…_Tarimmetraj_Modernist_ mekanik" xfId="6694"/>
    <cellStyle name="…_teklif 26.08" xfId="6695"/>
    <cellStyle name="…_Teklif10.05.04" xfId="6696"/>
    <cellStyle name="…_Teklif19.05.04" xfId="6697"/>
    <cellStyle name="…_TÜRKER-METRAJ" xfId="6698"/>
    <cellStyle name="…_yemek-IK" xfId="6699"/>
    <cellStyle name="…_yemek-IK_Bbokulmetraj" xfId="6700"/>
    <cellStyle name="…_yemek-IK_Bbokulmetraj_Modernist_ mekanik" xfId="6701"/>
    <cellStyle name="…_yemek-IK_Modernist_ mekanik" xfId="6702"/>
    <cellStyle name="…_yemek-IK_YEMEKHES" xfId="6703"/>
    <cellStyle name="…_yemek-IK_YEMEKHES_Modernist_ mekanik" xfId="6704"/>
    <cellStyle name="…_Y-otelhes" xfId="6705"/>
    <cellStyle name="…_Y-otelhes_Bbokulmetraj" xfId="6706"/>
    <cellStyle name="…_Y-otelhes_Bbokulmetraj_Modernist_ mekanik" xfId="6707"/>
    <cellStyle name="…_Y-otelhes_Modernist_ mekanik" xfId="6708"/>
    <cellStyle name="†" xfId="5477"/>
    <cellStyle name="†_06.04.05" xfId="5478"/>
    <cellStyle name="†_10A-KOSEBMETRAJ-R" xfId="5479"/>
    <cellStyle name="†_10A-KOSEBMETRAJ-R_Modernist_ mekanik" xfId="5480"/>
    <cellStyle name="†_1-ATÖLYELER" xfId="5481"/>
    <cellStyle name="†_1-ATÖLYELER_Modernist_ mekanik" xfId="5482"/>
    <cellStyle name="†_1-KOSEBMETRAJ-R" xfId="5483"/>
    <cellStyle name="†_1-KOSEBMETRAJ-R_Modernist_ mekanik" xfId="5484"/>
    <cellStyle name="†_1-SIHHI TESİSAT" xfId="5485"/>
    <cellStyle name="†_1-SIHHI TESİSAT_Modernist_ mekanik" xfId="5486"/>
    <cellStyle name="†_2-KOSEBMETRAJ-R" xfId="5487"/>
    <cellStyle name="†_2-KOSEBMETRAJ-R_Modernist_ mekanik" xfId="5488"/>
    <cellStyle name="†_4-KOSEBMETRAJ-R" xfId="5489"/>
    <cellStyle name="†_4-KOSEBMETRAJ-R_Modernist_ mekanik" xfId="5490"/>
    <cellStyle name="†_58hesr1" xfId="5491"/>
    <cellStyle name="†_58hesr1_Bbokulmetraj" xfId="5492"/>
    <cellStyle name="†_58hesr1_Bbokulmetraj_Modernist_ mekanik" xfId="5493"/>
    <cellStyle name="†_58hesr1_Modernist_ mekanik" xfId="5494"/>
    <cellStyle name="†_58hesr1_YEMEKHES" xfId="5495"/>
    <cellStyle name="†_58hesr1_YEMEKHES_Modernist_ mekanik" xfId="5496"/>
    <cellStyle name="†_58metraj" xfId="5497"/>
    <cellStyle name="†_58metraj_Modernist_ mekanik" xfId="5498"/>
    <cellStyle name="†_5-KOSEBMETRAJ-R" xfId="5499"/>
    <cellStyle name="†_5-KOSEBMETRAJ-R_Modernist_ mekanik" xfId="5500"/>
    <cellStyle name="†_62-DEMTAŞ YOZGAT FABRİKASI" xfId="5501"/>
    <cellStyle name="†_62-DEMTAŞ YOZGAT FABRİKASI TEKLİF" xfId="5502"/>
    <cellStyle name="†_6-KOSEBHES-YH" xfId="5503"/>
    <cellStyle name="†_6-KOSEBHES-YH_Modernist_ mekanik" xfId="5504"/>
    <cellStyle name="†_6-KOSEBMETRAJ" xfId="5505"/>
    <cellStyle name="†_6-KOSEBMETRAJ-R" xfId="5506"/>
    <cellStyle name="†_6-KOSEBMETRAJ-R_Modernist_ mekanik" xfId="5507"/>
    <cellStyle name="†_Almanb" xfId="5508"/>
    <cellStyle name="†_Almanb_Modernist_ mekanik" xfId="5509"/>
    <cellStyle name="†_ALMANOKUL" xfId="5510"/>
    <cellStyle name="†_ALMANOKUL_Modernist_ mekanik" xfId="5511"/>
    <cellStyle name="†_ALURADSEC" xfId="5512"/>
    <cellStyle name="†_ALURADSEC_Kitap2" xfId="5513"/>
    <cellStyle name="†_ALURADSEC_Kitap2_GUM-IK" xfId="5514"/>
    <cellStyle name="†_ALURADSEC_Kitap2_GUM-IK_Modernist_ mekanik" xfId="5515"/>
    <cellStyle name="†_ALURADSEC_Kitap2_IDARE-CS" xfId="5516"/>
    <cellStyle name="†_ALURADSEC_Kitap2_IDARE-CS_Modernist_ mekanik" xfId="5517"/>
    <cellStyle name="†_ALURADSEC_Kitap2_IDARE-CSf" xfId="5518"/>
    <cellStyle name="†_ALURADSEC_Kitap2_IDARE-CSf_Modernist_ mekanik" xfId="5519"/>
    <cellStyle name="†_ALURADSEC_Kitap2_Kapitalhesap" xfId="5520"/>
    <cellStyle name="†_ALURADSEC_Kitap2_Kapitalhesap_Modernist_ mekanik" xfId="5521"/>
    <cellStyle name="†_ALURADSEC_Kitap2_Modernist_ mekanik" xfId="5522"/>
    <cellStyle name="†_ALURADSEC_Kitap2_ozcanhesap" xfId="5523"/>
    <cellStyle name="†_ALURADSEC_Kitap2_ozcanhesap_Modernist_ mekanik" xfId="5524"/>
    <cellStyle name="†_ALURADSEC_Modernist_ mekanik" xfId="5525"/>
    <cellStyle name="†_ALURADSEC_Radyator" xfId="5526"/>
    <cellStyle name="†_ALURADSEC_Radyator_Modernist_ mekanik" xfId="5527"/>
    <cellStyle name="†_AVANMETRAJ" xfId="5528"/>
    <cellStyle name="†_Borcelik" xfId="5529"/>
    <cellStyle name="†_borcihr2" xfId="5530"/>
    <cellStyle name="†_borcihr2_58hesr1" xfId="5531"/>
    <cellStyle name="†_borcihr2_58hesr1_Modernist_ mekanik" xfId="5532"/>
    <cellStyle name="†_borcihr2_GUM-IK" xfId="5533"/>
    <cellStyle name="†_borcihr2_GUM-IK_Modernist_ mekanik" xfId="5534"/>
    <cellStyle name="†_borcihr2_IDARE-CS" xfId="5535"/>
    <cellStyle name="†_borcihr2_IDARE-CS_Modernist_ mekanik" xfId="5536"/>
    <cellStyle name="†_borcihr2_IDARE-CSf" xfId="5537"/>
    <cellStyle name="†_borcihr2_IDARE-CSf_Modernist_ mekanik" xfId="5538"/>
    <cellStyle name="†_borcihr2_Kapitalhesap" xfId="5539"/>
    <cellStyle name="†_borcihr2_Kapitalhesap_Modernist_ mekanik" xfId="5540"/>
    <cellStyle name="†_borcihr2_Modernist_ mekanik" xfId="5541"/>
    <cellStyle name="†_borcihr2_ozcanhesap" xfId="5542"/>
    <cellStyle name="†_borcihr2_ozcanhesap_Modernist_ mekanik" xfId="5543"/>
    <cellStyle name="†_borcihr2_Radyator" xfId="5544"/>
    <cellStyle name="†_borcihr2_Radyator_Modernist_ mekanik" xfId="5545"/>
    <cellStyle name="†_BORU HESABI" xfId="5546"/>
    <cellStyle name="†_Boyler" xfId="5547"/>
    <cellStyle name="†_Boyler_Modernist_ mekanik" xfId="5548"/>
    <cellStyle name="†_CARREFOUR" xfId="5549"/>
    <cellStyle name="†_fan coil secimi SON" xfId="5550"/>
    <cellStyle name="†_fan coil secimi SON_GUM-IK" xfId="5551"/>
    <cellStyle name="†_fan coil secimi SON_GUM-IK_Modernist_ mekanik" xfId="5552"/>
    <cellStyle name="†_fan coil secimi SON_IDARE-CS" xfId="5553"/>
    <cellStyle name="†_fan coil secimi SON_IDARE-CS_Modernist_ mekanik" xfId="5554"/>
    <cellStyle name="†_fan coil secimi SON_IDARE-CSf" xfId="5555"/>
    <cellStyle name="†_fan coil secimi SON_IDARE-CSf_Modernist_ mekanik" xfId="5556"/>
    <cellStyle name="†_fan coil secimi SON_Kapitalhesap" xfId="5557"/>
    <cellStyle name="†_fan coil secimi SON_Kapitalhesap_Modernist_ mekanik" xfId="5558"/>
    <cellStyle name="†_fan coil secimi SON_Modernist_ mekanik" xfId="5559"/>
    <cellStyle name="†_fan coil secimi SON_ozcanhesap" xfId="5560"/>
    <cellStyle name="†_fan coil secimi SON_ozcanhesap_Modernist_ mekanik" xfId="5561"/>
    <cellStyle name="†_fctarik" xfId="5562"/>
    <cellStyle name="†_fctarik_Modernist_ mekanik" xfId="5563"/>
    <cellStyle name="†_FULYAmetr" xfId="5564"/>
    <cellStyle name="†_FULYAmetr-sıhhi" xfId="5565"/>
    <cellStyle name="†_GUM-IK" xfId="5566"/>
    <cellStyle name="†_GUM-IK_1" xfId="5567"/>
    <cellStyle name="†_GUM-IK_1_GUM-IK" xfId="5568"/>
    <cellStyle name="†_GUM-IK_1_GUM-IK_Modernist_ mekanik" xfId="5569"/>
    <cellStyle name="†_GUM-IK_1_IDARE-CS" xfId="5570"/>
    <cellStyle name="†_GUM-IK_1_IDARE-CS_Modernist_ mekanik" xfId="5571"/>
    <cellStyle name="†_GUM-IK_1_Modernist_ mekanik" xfId="5572"/>
    <cellStyle name="†_GUM-IK_2" xfId="5573"/>
    <cellStyle name="†_GUM-IK_2_Bbokulmetraj" xfId="5574"/>
    <cellStyle name="†_GUM-IK_2_Bbokulmetraj_Modernist_ mekanik" xfId="5575"/>
    <cellStyle name="†_GUM-IK_2_Modernist_ mekanik" xfId="5576"/>
    <cellStyle name="†_GUM-IK_Bbokulmetraj" xfId="5577"/>
    <cellStyle name="†_GUM-IK_Bbokulmetraj_Modernist_ mekanik" xfId="5578"/>
    <cellStyle name="†_GUM-IK_GUM-IK" xfId="5579"/>
    <cellStyle name="†_GUM-IK_GUM-IK_Modernist_ mekanik" xfId="5580"/>
    <cellStyle name="†_GUM-IK_IDARE-CS" xfId="5581"/>
    <cellStyle name="†_GUM-IK_IDARE-CS_Modernist_ mekanik" xfId="5582"/>
    <cellStyle name="†_GUM-IK_IDARE-CSf" xfId="5583"/>
    <cellStyle name="†_GUM-IK_IDARE-CSf_Modernist_ mekanik" xfId="5584"/>
    <cellStyle name="†_GUM-IK_Modernist_ mekanik" xfId="5585"/>
    <cellStyle name="†_GUM-IK_YEMEKHES" xfId="5586"/>
    <cellStyle name="†_GUM-IK_YEMEKHES_Modernist_ mekanik" xfId="5587"/>
    <cellStyle name="†_Gumrukcuoglumetraj" xfId="5588"/>
    <cellStyle name="†_Gumrukcuoglumetraj_Modernist_ mekanik" xfId="5589"/>
    <cellStyle name="†_Gumrukcuoglumetraj-R1" xfId="5590"/>
    <cellStyle name="†_Havalan" xfId="5591"/>
    <cellStyle name="†_Havalan_Modernist_ mekanik" xfId="5592"/>
    <cellStyle name="†_IDARE-CS" xfId="5593"/>
    <cellStyle name="†_IDARE-CS_Modernist_ mekanik" xfId="5594"/>
    <cellStyle name="†_IDARE-CSf" xfId="5595"/>
    <cellStyle name="†_IDARE-CSf_Modernist_ mekanik" xfId="5596"/>
    <cellStyle name="†_İLKER-METRAJ" xfId="5597"/>
    <cellStyle name="†_İLKER-METRAJ-R1" xfId="5598"/>
    <cellStyle name="†_KANAL HESABI" xfId="5599"/>
    <cellStyle name="†_Kanal-aks" xfId="5600"/>
    <cellStyle name="†_Kapital-anametraj" xfId="5601"/>
    <cellStyle name="†_Kapital-anametraj-R1" xfId="5602"/>
    <cellStyle name="†_Kapitalhesap" xfId="5603"/>
    <cellStyle name="†_Kapitalhesap_Modernist_ mekanik" xfId="5604"/>
    <cellStyle name="†_Kitap2" xfId="5605"/>
    <cellStyle name="†_Kitap2_Bbokulmetraj" xfId="5606"/>
    <cellStyle name="†_Kitap2_Bbokulmetraj_Modernist_ mekanik" xfId="5607"/>
    <cellStyle name="†_Kitap2_GUM-IK" xfId="5608"/>
    <cellStyle name="†_Kitap2_GUM-IK_Modernist_ mekanik" xfId="5609"/>
    <cellStyle name="†_Kitap2_IDARE-CS" xfId="5610"/>
    <cellStyle name="†_Kitap2_IDARE-CS_Modernist_ mekanik" xfId="5611"/>
    <cellStyle name="†_Kitap2_IDARE-CSf" xfId="5612"/>
    <cellStyle name="†_Kitap2_IDARE-CSf_Modernist_ mekanik" xfId="5613"/>
    <cellStyle name="†_Kitap2_Kapitalhesap-r1" xfId="5614"/>
    <cellStyle name="†_Kitap2_Modernist_ mekanik" xfId="5615"/>
    <cellStyle name="†_Kitap2_YEMEKHES" xfId="5616"/>
    <cellStyle name="†_Kitap2_YEMEKHES_Modernist_ mekanik" xfId="5617"/>
    <cellStyle name="†_Kizilaymetraj" xfId="5618"/>
    <cellStyle name="†_Kizilaymetraj_Modernist_ mekanik" xfId="5619"/>
    <cellStyle name="†_Korozo-Metraj-2" xfId="5620"/>
    <cellStyle name="†_mekanik 03.09" xfId="5621"/>
    <cellStyle name="†_MEKANİK aksan ofis içleri _TD" xfId="5622"/>
    <cellStyle name="†_Metraj" xfId="5623"/>
    <cellStyle name="†_Metraj_62-DEMTAŞ YOZGAT FABRİKASI" xfId="5624"/>
    <cellStyle name="†_Metraj_62-DEMTAŞ YOZGAT FABRİKASI TEKLİF" xfId="5625"/>
    <cellStyle name="†_Metraj_Modernist_ mekanik" xfId="5626"/>
    <cellStyle name="†_Metraj_mtr" xfId="5627"/>
    <cellStyle name="†_metraj1" xfId="5628"/>
    <cellStyle name="†_metraj1_GUM-IK" xfId="5629"/>
    <cellStyle name="†_metraj1_GUM-IK_Modernist_ mekanik" xfId="5630"/>
    <cellStyle name="†_metraj1_IDARE-CS" xfId="5631"/>
    <cellStyle name="†_metraj1_IDARE-CS_Modernist_ mekanik" xfId="5632"/>
    <cellStyle name="†_metraj1_IDARE-CSf" xfId="5633"/>
    <cellStyle name="†_metraj1_IDARE-CSf_Modernist_ mekanik" xfId="5634"/>
    <cellStyle name="†_metraj1_Kapitalhesap" xfId="5635"/>
    <cellStyle name="†_metraj1_Kapitalhesap_Modernist_ mekanik" xfId="5636"/>
    <cellStyle name="†_metraj1_Modernist_ mekanik" xfId="5637"/>
    <cellStyle name="†_metraj1_ozcanhesap" xfId="5638"/>
    <cellStyle name="†_metraj1_ozcanhesap_Modernist_ mekanik" xfId="5639"/>
    <cellStyle name="†_METRAJ-HESAP" xfId="5640"/>
    <cellStyle name="†_metrajr1" xfId="5641"/>
    <cellStyle name="†_metrajr1_06.04.05" xfId="5642"/>
    <cellStyle name="†_metrajr1_16.07.04 kreatif" xfId="5643"/>
    <cellStyle name="†_metrajr1_1-ATÖLYELER" xfId="5644"/>
    <cellStyle name="†_metrajr1_1-ATÖLYELER_Modernist_ mekanik" xfId="5645"/>
    <cellStyle name="†_metrajr1_1-SIHHI TESİSAT" xfId="5646"/>
    <cellStyle name="†_metrajr1_1-SIHHI TESİSAT_Modernist_ mekanik" xfId="5647"/>
    <cellStyle name="†_metrajr1_ADNAN SAYGUN SANAT MERKEZİ" xfId="5648"/>
    <cellStyle name="†_metrajr1_ADNAN SAYGUN SANAT MERKEZİ_Modernist_ mekanik" xfId="5649"/>
    <cellStyle name="†_metrajr1_Cem Alper Villası Teklif 26.05" xfId="5650"/>
    <cellStyle name="†_metrajr1_FULYAmetr" xfId="5651"/>
    <cellStyle name="†_metrajr1_FULYAmetr-cenk" xfId="5652"/>
    <cellStyle name="†_metrajr1_FULYAmetr-sıhhi" xfId="5653"/>
    <cellStyle name="†_metrajr1_H-Onar-Metraj" xfId="5654"/>
    <cellStyle name="†_metrajr1_HORA METRAJ" xfId="5655"/>
    <cellStyle name="†_metrajr1_İLKER-METRAJ" xfId="5656"/>
    <cellStyle name="†_metrajr1_İLKER-METRAJ-R1" xfId="5657"/>
    <cellStyle name="†_metrajr1_Kapital-anametraj" xfId="5658"/>
    <cellStyle name="†_metrajr1_Kapital-anametraj-R1" xfId="5659"/>
    <cellStyle name="†_metrajr1_KLIMA TEKLIF 20.08" xfId="5660"/>
    <cellStyle name="†_metrajr1_KLIMA-METRAJ" xfId="5661"/>
    <cellStyle name="†_metrajr1_Korozo 13_06_04" xfId="5662"/>
    <cellStyle name="†_metrajr1_Korozo-Metraj-1" xfId="5663"/>
    <cellStyle name="†_metrajr1_Korozo-Metraj-2" xfId="5664"/>
    <cellStyle name="†_metrajr1_kuyumcukent" xfId="5665"/>
    <cellStyle name="†_metrajr1_kuyumcukent_Modernist_ mekanik" xfId="5666"/>
    <cellStyle name="†_metrajr1_mekanik 03.09" xfId="5667"/>
    <cellStyle name="†_metrajr1_MEKANİK aksan ofis içleri _TD" xfId="5668"/>
    <cellStyle name="†_metrajr1_METRAJ" xfId="5669"/>
    <cellStyle name="†_metrajr1_Metraj 19.10.04" xfId="5670"/>
    <cellStyle name="†_metrajr1_METRAJ-HESAP" xfId="5671"/>
    <cellStyle name="†_metrajr1_Modernist_ mekanik" xfId="5672"/>
    <cellStyle name="†_metrajr1_NET-1-Tip-metraj" xfId="5673"/>
    <cellStyle name="†_metrajr1_NET-2-Tip-metraj" xfId="5674"/>
    <cellStyle name="†_metrajr1_NET-3-Tip-metraj" xfId="5675"/>
    <cellStyle name="†_metrajr1_NET-Otopark-metraj" xfId="5676"/>
    <cellStyle name="†_metrajr1_NET-Sostes-metraj" xfId="5677"/>
    <cellStyle name="†_metrajr1_SIHHI TESİSAT" xfId="5678"/>
    <cellStyle name="†_metrajr1_SIHHI TESİSAT_Modernist_ mekanik" xfId="5679"/>
    <cellStyle name="†_metrajr1_son" xfId="5680"/>
    <cellStyle name="†_metrajr1_spr ve sih" xfId="5681"/>
    <cellStyle name="†_metrajr1_T.C. ZİRAAT BANKASI A.Ş.İST. MASLAK GEN.MÜD. HİZMET BİNASI" xfId="5682"/>
    <cellStyle name="†_metrajr1_T.C. ZİRAAT BANKASI A.Ş.İST. MASLAK GEN.MÜD. HİZMET BİNASI_Modernist_ mekanik" xfId="5683"/>
    <cellStyle name="†_metrajr1_teklif 26.08" xfId="5684"/>
    <cellStyle name="†_metrajr1_Teklif10.05.04" xfId="5685"/>
    <cellStyle name="†_metrajr1_Teklif19.05.04" xfId="5686"/>
    <cellStyle name="†_metrajr1_TÜRKER-METRAJ" xfId="5687"/>
    <cellStyle name="†_metrajr1_TÜRKER-METRAJ-R1" xfId="5688"/>
    <cellStyle name="†_metrajr1_UC TEKLİF" xfId="5689"/>
    <cellStyle name="†_metrajr1_UC TEKLİF_Modernist_ mekanik" xfId="5690"/>
    <cellStyle name="†_metrajr1_UCMETRAJ-MAIL" xfId="5691"/>
    <cellStyle name="†_Modernist_ mekanik" xfId="5692"/>
    <cellStyle name="†_NET-2-Tip-metraj" xfId="5693"/>
    <cellStyle name="†_OFİS-IK" xfId="5694"/>
    <cellStyle name="†_OFİS-IK_Bbokulmetraj" xfId="5695"/>
    <cellStyle name="†_OFİS-IK_Bbokulmetraj_Modernist_ mekanik" xfId="5696"/>
    <cellStyle name="†_OFİS-IK_Modernist_ mekanik" xfId="5697"/>
    <cellStyle name="†_OFİS-IK_YEMEKHES" xfId="5698"/>
    <cellStyle name="†_OFİS-IK_YEMEKHES_Modernist_ mekanik" xfId="5699"/>
    <cellStyle name="†_Pakmashes4b" xfId="5700"/>
    <cellStyle name="†_Pakmashes4b_Bbokulmetraj" xfId="5701"/>
    <cellStyle name="†_Pakmashes4b_Bbokulmetraj_Modernist_ mekanik" xfId="5702"/>
    <cellStyle name="†_Pakmashes4b_GUM-IK" xfId="5703"/>
    <cellStyle name="†_Pakmashes4b_GUM-IK_Modernist_ mekanik" xfId="5704"/>
    <cellStyle name="†_Pakmashes4b_IDARE-CS" xfId="5705"/>
    <cellStyle name="†_Pakmashes4b_IDARE-CS_Modernist_ mekanik" xfId="5706"/>
    <cellStyle name="†_Pakmashes4b_IDARE-CSf" xfId="5707"/>
    <cellStyle name="†_Pakmashes4b_IDARE-CSf_Modernist_ mekanik" xfId="5708"/>
    <cellStyle name="†_Pakmashes4b_Kapitalhesap-r1" xfId="5709"/>
    <cellStyle name="†_Pakmashes4b_Modernist_ mekanik" xfId="5710"/>
    <cellStyle name="†_Pakmashes4b_YEMEKHES" xfId="5711"/>
    <cellStyle name="†_Pakmashes4b_YEMEKHES_Modernist_ mekanik" xfId="5712"/>
    <cellStyle name="†_Pakmaslak" xfId="5713"/>
    <cellStyle name="†_Pakmaslak_GUM-IK" xfId="5714"/>
    <cellStyle name="†_Pakmaslak_GUM-IK_Modernist_ mekanik" xfId="5715"/>
    <cellStyle name="†_Pakmaslak_IDARE-CS" xfId="5716"/>
    <cellStyle name="†_Pakmaslak_IDARE-CS_Modernist_ mekanik" xfId="5717"/>
    <cellStyle name="†_Pakmaslak_IDARE-CSf" xfId="5718"/>
    <cellStyle name="†_Pakmaslak_IDARE-CSf_Modernist_ mekanik" xfId="5719"/>
    <cellStyle name="†_Pakmaslak_Kapitalhesap" xfId="5720"/>
    <cellStyle name="†_Pakmaslak_Kapitalhesap_Modernist_ mekanik" xfId="5721"/>
    <cellStyle name="†_Pakmaslak_Modernist_ mekanik" xfId="5722"/>
    <cellStyle name="†_Pakmaslak_ozcanhesap" xfId="5723"/>
    <cellStyle name="†_Pakmaslak_ozcanhesap_Modernist_ mekanik" xfId="5724"/>
    <cellStyle name="†_Pakmetraj" xfId="5725"/>
    <cellStyle name="†_Pakmetraj_06.04.05" xfId="5726"/>
    <cellStyle name="†_Pakmetraj_16.07.04 kreatif" xfId="5727"/>
    <cellStyle name="†_Pakmetraj_1-ATÖLYELER" xfId="5728"/>
    <cellStyle name="†_Pakmetraj_1-ATÖLYELER_Modernist_ mekanik" xfId="5729"/>
    <cellStyle name="†_Pakmetraj_1-SIHHI TESİSAT" xfId="5730"/>
    <cellStyle name="†_Pakmetraj_1-SIHHI TESİSAT_Modernist_ mekanik" xfId="5731"/>
    <cellStyle name="†_Pakmetraj_ADNAN SAYGUN SANAT MERKEZİ" xfId="5732"/>
    <cellStyle name="†_Pakmetraj_ADNAN SAYGUN SANAT MERKEZİ_Modernist_ mekanik" xfId="5733"/>
    <cellStyle name="†_Pakmetraj_Cem Alper Villası Teklif 26.05" xfId="5734"/>
    <cellStyle name="†_Pakmetraj_FULYAmetr" xfId="5735"/>
    <cellStyle name="†_Pakmetraj_FULYAmetr-cenk" xfId="5736"/>
    <cellStyle name="†_Pakmetraj_FULYAmetr-sıhhi" xfId="5737"/>
    <cellStyle name="†_Pakmetraj_H-Onar-Metraj" xfId="5738"/>
    <cellStyle name="†_Pakmetraj_HORA METRAJ" xfId="5739"/>
    <cellStyle name="†_Pakmetraj_Hurriyetmetraj" xfId="5740"/>
    <cellStyle name="†_Pakmetraj_Hurriyetmetraj_Modernist_ mekanik" xfId="5741"/>
    <cellStyle name="†_Pakmetraj_İLKER-METRAJ" xfId="5742"/>
    <cellStyle name="†_Pakmetraj_İLKER-METRAJ-R1" xfId="5743"/>
    <cellStyle name="†_Pakmetraj_Kapital-anametraj" xfId="5744"/>
    <cellStyle name="†_Pakmetraj_Kapital-anametraj-R1" xfId="5745"/>
    <cellStyle name="†_Pakmetraj_KLIMA TEKLIF 20.08" xfId="5746"/>
    <cellStyle name="†_Pakmetraj_KLIMA-METRAJ" xfId="5747"/>
    <cellStyle name="†_Pakmetraj_Korozo 13_06_04" xfId="5748"/>
    <cellStyle name="†_Pakmetraj_Korozo-Metraj-1" xfId="5749"/>
    <cellStyle name="†_Pakmetraj_Korozo-Metraj-2" xfId="5750"/>
    <cellStyle name="†_Pakmetraj_kuyumcukent" xfId="5751"/>
    <cellStyle name="†_Pakmetraj_kuyumcukent_Modernist_ mekanik" xfId="5752"/>
    <cellStyle name="†_Pakmetraj_mekanik 03.09" xfId="5753"/>
    <cellStyle name="†_Pakmetraj_MEKANİK aksan ofis içleri _TD" xfId="5754"/>
    <cellStyle name="†_Pakmetraj_Metraj" xfId="5755"/>
    <cellStyle name="†_Pakmetraj_Metraj 19.10.04" xfId="5756"/>
    <cellStyle name="†_Pakmetraj_Metraj_Modernist_ mekanik" xfId="5757"/>
    <cellStyle name="†_Pakmetraj_METRAJ-HESAP" xfId="5758"/>
    <cellStyle name="†_Pakmetraj_Modernist_ mekanik" xfId="5759"/>
    <cellStyle name="†_Pakmetraj_NET-1-Tip-metraj" xfId="5760"/>
    <cellStyle name="†_Pakmetraj_NET-2-Tip-metraj" xfId="5761"/>
    <cellStyle name="†_Pakmetraj_NET-3-Tip-metraj" xfId="5762"/>
    <cellStyle name="†_Pakmetraj_NET-Otopark-metraj" xfId="5763"/>
    <cellStyle name="†_Pakmetraj_NET-Sostes-metraj" xfId="5764"/>
    <cellStyle name="†_Pakmetraj_SIHHI TESİSAT" xfId="5765"/>
    <cellStyle name="†_Pakmetraj_SIHHI TESİSAT_Modernist_ mekanik" xfId="5766"/>
    <cellStyle name="†_Pakmetraj_son" xfId="5767"/>
    <cellStyle name="†_Pakmetraj_spr ve sih" xfId="5768"/>
    <cellStyle name="†_Pakmetraj_T.C. ZİRAAT BANKASI A.Ş.İST. MASLAK GEN.MÜD. HİZMET BİNASI" xfId="5769"/>
    <cellStyle name="†_Pakmetraj_T.C. ZİRAAT BANKASI A.Ş.İST. MASLAK GEN.MÜD. HİZMET BİNASI_Modernist_ mekanik" xfId="5770"/>
    <cellStyle name="†_Pakmetraj_teklif 26.08" xfId="5771"/>
    <cellStyle name="†_Pakmetraj_Teklif10.05.04" xfId="5772"/>
    <cellStyle name="†_Pakmetraj_Teklif19.05.04" xfId="5773"/>
    <cellStyle name="†_Pakmetraj_TÜRKER-METRAJ" xfId="5774"/>
    <cellStyle name="†_Pakmetraj_TÜRKER-METRAJ-R1" xfId="5775"/>
    <cellStyle name="†_Pakmetraj_UC TEKLİF" xfId="5776"/>
    <cellStyle name="†_Pakmetraj_UC TEKLİF_Modernist_ mekanik" xfId="5777"/>
    <cellStyle name="†_Pakmetraj_UCMETRAJ-MAIL" xfId="5778"/>
    <cellStyle name="†_Radyator" xfId="5779"/>
    <cellStyle name="†_Radyator_Modernist_ mekanik" xfId="5780"/>
    <cellStyle name="†_Romar" xfId="5781"/>
    <cellStyle name="†_Romar_6-KOSEBHES-YH" xfId="5782"/>
    <cellStyle name="†_Romar_6-KOSEBHES-YH_Modernist_ mekanik" xfId="5783"/>
    <cellStyle name="†_Romar_Bbokulmetraj" xfId="5784"/>
    <cellStyle name="†_Romar_Bbokulmetraj_Modernist_ mekanik" xfId="5785"/>
    <cellStyle name="†_Romar_Kapitalhesap" xfId="5786"/>
    <cellStyle name="†_Romar_Kapitalhesap_Modernist_ mekanik" xfId="5787"/>
    <cellStyle name="†_Romar_Kapitalhesap-r1" xfId="5788"/>
    <cellStyle name="†_Romar_Modernist_ mekanik" xfId="5789"/>
    <cellStyle name="†_Rover metraj" xfId="5790"/>
    <cellStyle name="†_Rover metraj_06.04.05" xfId="5791"/>
    <cellStyle name="†_Rover metraj_10A-KOSEBMETRAJ-R" xfId="5792"/>
    <cellStyle name="†_Rover metraj_10A-KOSEBMETRAJ-R_Modernist_ mekanik" xfId="5793"/>
    <cellStyle name="†_Rover metraj_16.07.04 kreatif" xfId="5794"/>
    <cellStyle name="†_Rover metraj_1-ATÖLYELER" xfId="5795"/>
    <cellStyle name="†_Rover metraj_1-ATÖLYELER_Modernist_ mekanik" xfId="5796"/>
    <cellStyle name="†_Rover metraj_1-KOSEBMETRAJ-R" xfId="5797"/>
    <cellStyle name="†_Rover metraj_1-KOSEBMETRAJ-R_Modernist_ mekanik" xfId="5798"/>
    <cellStyle name="†_Rover metraj_1-SIHHI TESİSAT" xfId="5799"/>
    <cellStyle name="†_Rover metraj_1-SIHHI TESİSAT_Modernist_ mekanik" xfId="5800"/>
    <cellStyle name="†_Rover metraj_2-KOSEBMETRAJ-R" xfId="5801"/>
    <cellStyle name="†_Rover metraj_2-KOSEBMETRAJ-R_Modernist_ mekanik" xfId="5802"/>
    <cellStyle name="†_Rover metraj_4-KOSEBMETRAJ-R" xfId="5803"/>
    <cellStyle name="†_Rover metraj_4-KOSEBMETRAJ-R_Modernist_ mekanik" xfId="5804"/>
    <cellStyle name="†_Rover metraj_58metraj" xfId="5805"/>
    <cellStyle name="†_Rover metraj_58metraj_Modernist_ mekanik" xfId="5806"/>
    <cellStyle name="†_Rover metraj_5-KOSEBMETRAJ-R" xfId="5807"/>
    <cellStyle name="†_Rover metraj_5-KOSEBMETRAJ-R_Modernist_ mekanik" xfId="5808"/>
    <cellStyle name="†_Rover metraj_6-KOSEBMETRAJ-R" xfId="5809"/>
    <cellStyle name="†_Rover metraj_6-KOSEBMETRAJ-R_Modernist_ mekanik" xfId="5810"/>
    <cellStyle name="†_Rover metraj_ADNAN SAYGUN SANAT MERKEZİ" xfId="5811"/>
    <cellStyle name="†_Rover metraj_ADNAN SAYGUN SANAT MERKEZİ_Modernist_ mekanik" xfId="5812"/>
    <cellStyle name="†_Rover metraj_Bbokulmetraj" xfId="5813"/>
    <cellStyle name="†_Rover metraj_Bbokulmetraj_Modernist_ mekanik" xfId="5814"/>
    <cellStyle name="†_Rover metraj_Cem Alper Villası Teklif 26.05" xfId="5815"/>
    <cellStyle name="†_Rover metraj_FULYAmetr" xfId="5816"/>
    <cellStyle name="†_Rover metraj_FULYAmetr-cenk" xfId="5817"/>
    <cellStyle name="†_Rover metraj_FULYAmetr-sıhhi" xfId="5818"/>
    <cellStyle name="†_Rover metraj_Gumrukcuoglumetraj" xfId="5819"/>
    <cellStyle name="†_Rover metraj_Gumrukcuoglumetraj_Modernist_ mekanik" xfId="5820"/>
    <cellStyle name="†_Rover metraj_Gumrukcuoglumetraj-R1" xfId="5821"/>
    <cellStyle name="†_Rover metraj_H-Onar-Metraj" xfId="5822"/>
    <cellStyle name="†_Rover metraj_HORA METRAJ" xfId="5823"/>
    <cellStyle name="†_Rover metraj_Hurriyetmetraj" xfId="5824"/>
    <cellStyle name="†_Rover metraj_Hurriyetmetraj_Modernist_ mekanik" xfId="5825"/>
    <cellStyle name="†_Rover metraj_İLKER-METRAJ" xfId="5826"/>
    <cellStyle name="†_Rover metraj_İLKER-METRAJ-R1" xfId="5827"/>
    <cellStyle name="†_Rover metraj_Kapital-anametraj" xfId="5828"/>
    <cellStyle name="†_Rover metraj_Kapital-anametraj-R1" xfId="5829"/>
    <cellStyle name="†_Rover metraj_Kizilaymetraj" xfId="5830"/>
    <cellStyle name="†_Rover metraj_Kizilaymetraj_Modernist_ mekanik" xfId="5831"/>
    <cellStyle name="†_Rover metraj_KLIMA TEKLIF 20.08" xfId="5832"/>
    <cellStyle name="†_Rover metraj_KLIMA-METRAJ" xfId="5833"/>
    <cellStyle name="†_Rover metraj_Korozo 13_06_04" xfId="5834"/>
    <cellStyle name="†_Rover metraj_Korozo-Metraj-1" xfId="5835"/>
    <cellStyle name="†_Rover metraj_Korozo-Metraj-2" xfId="5836"/>
    <cellStyle name="†_Rover metraj_kuyumcukent" xfId="5837"/>
    <cellStyle name="†_Rover metraj_kuyumcukent_Modernist_ mekanik" xfId="5838"/>
    <cellStyle name="†_Rover metraj_mekanik 03.09" xfId="5839"/>
    <cellStyle name="†_Rover metraj_MEKANİK aksan ofis içleri _TD" xfId="5840"/>
    <cellStyle name="†_Rover metraj_Metraj" xfId="5841"/>
    <cellStyle name="†_Rover metraj_Metraj 19.10.04" xfId="5842"/>
    <cellStyle name="†_Rover metraj_Metraj_Modernist_ mekanik" xfId="5843"/>
    <cellStyle name="†_Rover metraj_METRAJ-HESAP" xfId="5844"/>
    <cellStyle name="†_Rover metraj_Modernist_ mekanik" xfId="5845"/>
    <cellStyle name="†_Rover metraj_mtr" xfId="5846"/>
    <cellStyle name="†_Rover metraj_NET-1-Tip-metraj" xfId="5847"/>
    <cellStyle name="†_Rover metraj_NET-2-Tip-metraj" xfId="5848"/>
    <cellStyle name="†_Rover metraj_NET-3-Tip-metraj" xfId="5849"/>
    <cellStyle name="†_Rover metraj_NET-Otopark-metraj" xfId="5850"/>
    <cellStyle name="†_Rover metraj_NET-Sostes-metraj" xfId="5851"/>
    <cellStyle name="†_Rover metraj_Pakmetraj" xfId="5852"/>
    <cellStyle name="†_Rover metraj_Pakmetraj_Modernist_ mekanik" xfId="5853"/>
    <cellStyle name="†_Rover metraj_SIHHI TESİSAT" xfId="5854"/>
    <cellStyle name="†_Rover metraj_SIHHI TESİSAT_Modernist_ mekanik" xfId="5855"/>
    <cellStyle name="†_Rover metraj_son" xfId="5856"/>
    <cellStyle name="†_Rover metraj_spr ve sih" xfId="5857"/>
    <cellStyle name="†_Rover metraj_T.C. ZİRAAT BANKASI A.Ş.İST. MASLAK GEN.MÜD. HİZMET BİNASI" xfId="5858"/>
    <cellStyle name="†_Rover metraj_T.C. ZİRAAT BANKASI A.Ş.İST. MASLAK GEN.MÜD. HİZMET BİNASI_Modernist_ mekanik" xfId="5859"/>
    <cellStyle name="†_Rover metraj_Tarimmetraj" xfId="5860"/>
    <cellStyle name="†_Rover metraj_Tarimmetraj_Modernist_ mekanik" xfId="5861"/>
    <cellStyle name="†_Rover metraj_teklif 26.08" xfId="5862"/>
    <cellStyle name="†_Rover metraj_Teklif10.05.04" xfId="5863"/>
    <cellStyle name="†_Rover metraj_Teklif19.05.04" xfId="5864"/>
    <cellStyle name="†_Rover metraj_TÜRKER-METRAJ" xfId="5865"/>
    <cellStyle name="†_Rover metraj_TÜRKER-METRAJ-R1" xfId="5866"/>
    <cellStyle name="†_Rover metraj_UC TEKLİF" xfId="5867"/>
    <cellStyle name="†_Rover metraj_UC TEKLİF_Modernist_ mekanik" xfId="5868"/>
    <cellStyle name="†_Rover metraj_UCMETRAJ-MAIL" xfId="5869"/>
    <cellStyle name="†_spr ve sih" xfId="5870"/>
    <cellStyle name="†_T.C. ZİRAAT BANKASI A.Ş.İST. MASLAK GEN.MÜD. HİZMET BİNASI" xfId="5871"/>
    <cellStyle name="†_T.C. ZİRAAT BANKASI A.Ş.İST. MASLAK GEN.MÜD. HİZMET BİNASI_Modernist_ mekanik" xfId="5872"/>
    <cellStyle name="†_Tarimmetraj" xfId="5873"/>
    <cellStyle name="†_Tarimmetraj_Modernist_ mekanik" xfId="5874"/>
    <cellStyle name="†_TÜRKER-METRAJ" xfId="5875"/>
    <cellStyle name="†_yemek-IK" xfId="5876"/>
    <cellStyle name="†_yemek-IK_Bbokulmetraj" xfId="5877"/>
    <cellStyle name="†_yemek-IK_Bbokulmetraj_Modernist_ mekanik" xfId="5878"/>
    <cellStyle name="†_yemek-IK_Modernist_ mekanik" xfId="5879"/>
    <cellStyle name="†_yemek-IK_YEMEKHES" xfId="5880"/>
    <cellStyle name="†_yemek-IK_YEMEKHES_Modernist_ mekanik" xfId="5881"/>
    <cellStyle name="†_Y-otelhes" xfId="5882"/>
    <cellStyle name="†_Y-otelhes_Bbokulmetraj" xfId="5883"/>
    <cellStyle name="†_Y-otelhes_Bbokulmetraj_Modernist_ mekanik" xfId="5884"/>
    <cellStyle name="†_Y-otelhes_Modernist_ mekanik" xfId="5885"/>
    <cellStyle name="‡" xfId="5886"/>
    <cellStyle name="‡_06.04.05" xfId="5887"/>
    <cellStyle name="‡_10A-KOSEBMETRAJ-R" xfId="5888"/>
    <cellStyle name="‡_10A-KOSEBMETRAJ-R_Modernist_ mekanik" xfId="5889"/>
    <cellStyle name="‡_1-ATÖLYELER" xfId="5890"/>
    <cellStyle name="‡_1-ATÖLYELER_Modernist_ mekanik" xfId="5891"/>
    <cellStyle name="‡_1-KOSEBMETRAJ-R" xfId="5892"/>
    <cellStyle name="‡_1-KOSEBMETRAJ-R_Modernist_ mekanik" xfId="5893"/>
    <cellStyle name="‡_1-SIHHI TESİSAT" xfId="5894"/>
    <cellStyle name="‡_1-SIHHI TESİSAT_Modernist_ mekanik" xfId="5895"/>
    <cellStyle name="‡_2-KOSEBMETRAJ-R" xfId="5896"/>
    <cellStyle name="‡_2-KOSEBMETRAJ-R_Modernist_ mekanik" xfId="5897"/>
    <cellStyle name="‡_4-KOSEBMETRAJ-R" xfId="5898"/>
    <cellStyle name="‡_4-KOSEBMETRAJ-R_Modernist_ mekanik" xfId="5899"/>
    <cellStyle name="‡_58hesr1" xfId="5900"/>
    <cellStyle name="‡_58hesr1_Bbokulmetraj" xfId="5901"/>
    <cellStyle name="‡_58hesr1_Bbokulmetraj_Modernist_ mekanik" xfId="5902"/>
    <cellStyle name="‡_58hesr1_Modernist_ mekanik" xfId="5903"/>
    <cellStyle name="‡_58hesr1_YEMEKHES" xfId="5904"/>
    <cellStyle name="‡_58hesr1_YEMEKHES_Modernist_ mekanik" xfId="5905"/>
    <cellStyle name="‡_58metraj" xfId="5906"/>
    <cellStyle name="‡_58metraj_Modernist_ mekanik" xfId="5907"/>
    <cellStyle name="‡_5-KOSEBMETRAJ-R" xfId="5908"/>
    <cellStyle name="‡_5-KOSEBMETRAJ-R_Modernist_ mekanik" xfId="5909"/>
    <cellStyle name="‡_62-DEMTAŞ YOZGAT FABRİKASI" xfId="5910"/>
    <cellStyle name="‡_6-KOSEBHES-YH" xfId="5911"/>
    <cellStyle name="‡_6-KOSEBHES-YH_Modernist_ mekanik" xfId="5912"/>
    <cellStyle name="‡_6-KOSEBMETRAJ" xfId="5913"/>
    <cellStyle name="‡_6-KOSEBMETRAJ-R" xfId="5914"/>
    <cellStyle name="‡_6-KOSEBMETRAJ-R_Modernist_ mekanik" xfId="5915"/>
    <cellStyle name="‡_ADNAN SAYGUN SANAT MERKEZİ" xfId="5916"/>
    <cellStyle name="‡_ADNAN SAYGUN SANAT MERKEZİ_Modernist_ mekanik" xfId="5917"/>
    <cellStyle name="‡_Almanb" xfId="5918"/>
    <cellStyle name="‡_Almanb_Modernist_ mekanik" xfId="5919"/>
    <cellStyle name="‡_ALMANOKUL" xfId="5920"/>
    <cellStyle name="‡_ALMANOKUL_Modernist_ mekanik" xfId="5921"/>
    <cellStyle name="‡_ALURADSEC" xfId="5922"/>
    <cellStyle name="‡_ALURADSEC_Kitap2" xfId="5923"/>
    <cellStyle name="‡_ALURADSEC_Kitap2_GUM-IK" xfId="5924"/>
    <cellStyle name="‡_ALURADSEC_Kitap2_GUM-IK_Modernist_ mekanik" xfId="5925"/>
    <cellStyle name="‡_ALURADSEC_Kitap2_IDARE-CS" xfId="5926"/>
    <cellStyle name="‡_ALURADSEC_Kitap2_IDARE-CS_Modernist_ mekanik" xfId="5927"/>
    <cellStyle name="‡_ALURADSEC_Kitap2_IDARE-CSf" xfId="5928"/>
    <cellStyle name="‡_ALURADSEC_Kitap2_IDARE-CSf_Modernist_ mekanik" xfId="5929"/>
    <cellStyle name="‡_ALURADSEC_Kitap2_Kapitalhesap" xfId="5930"/>
    <cellStyle name="‡_ALURADSEC_Kitap2_Kapitalhesap_Modernist_ mekanik" xfId="5931"/>
    <cellStyle name="‡_ALURADSEC_Kitap2_Modernist_ mekanik" xfId="5932"/>
    <cellStyle name="‡_ALURADSEC_Kitap2_ozcanhesap" xfId="5933"/>
    <cellStyle name="‡_ALURADSEC_Kitap2_ozcanhesap_Modernist_ mekanik" xfId="5934"/>
    <cellStyle name="‡_ALURADSEC_Modernist_ mekanik" xfId="5935"/>
    <cellStyle name="‡_ALURADSEC_Radyator" xfId="5936"/>
    <cellStyle name="‡_ALURADSEC_Radyator_Modernist_ mekanik" xfId="5937"/>
    <cellStyle name="‡_AVANMETRAJ" xfId="5938"/>
    <cellStyle name="‡_Bbokulmetraj" xfId="5939"/>
    <cellStyle name="‡_Bbokulmetraj_Modernist_ mekanik" xfId="5940"/>
    <cellStyle name="‡_Borcelik" xfId="5941"/>
    <cellStyle name="‡_borcihr2" xfId="5942"/>
    <cellStyle name="‡_borcihr2_58hesr1" xfId="5943"/>
    <cellStyle name="‡_borcihr2_58hesr1_Modernist_ mekanik" xfId="5944"/>
    <cellStyle name="‡_borcihr2_GUM-IK" xfId="5945"/>
    <cellStyle name="‡_borcihr2_GUM-IK_Modernist_ mekanik" xfId="5946"/>
    <cellStyle name="‡_borcihr2_IDARE-CS" xfId="5947"/>
    <cellStyle name="‡_borcihr2_IDARE-CS_Modernist_ mekanik" xfId="5948"/>
    <cellStyle name="‡_borcihr2_IDARE-CSf" xfId="5949"/>
    <cellStyle name="‡_borcihr2_IDARE-CSf_Modernist_ mekanik" xfId="5950"/>
    <cellStyle name="‡_borcihr2_Kapitalhesap" xfId="5951"/>
    <cellStyle name="‡_borcihr2_Kapitalhesap_Modernist_ mekanik" xfId="5952"/>
    <cellStyle name="‡_borcihr2_Modernist_ mekanik" xfId="5953"/>
    <cellStyle name="‡_borcihr2_ozcanhesap" xfId="5954"/>
    <cellStyle name="‡_borcihr2_ozcanhesap_Modernist_ mekanik" xfId="5955"/>
    <cellStyle name="‡_borcihr2_Radyator" xfId="5956"/>
    <cellStyle name="‡_borcihr2_Radyator_Modernist_ mekanik" xfId="5957"/>
    <cellStyle name="‡_BORU HESABI" xfId="5958"/>
    <cellStyle name="‡_Boyler" xfId="5959"/>
    <cellStyle name="‡_Boyler_Modernist_ mekanik" xfId="5960"/>
    <cellStyle name="‡_CARREFOUR" xfId="5961"/>
    <cellStyle name="‡_fan coil secimi SON" xfId="5962"/>
    <cellStyle name="‡_fan coil secimi SON_GUM-IK" xfId="5963"/>
    <cellStyle name="‡_fan coil secimi SON_GUM-IK_Modernist_ mekanik" xfId="5964"/>
    <cellStyle name="‡_fan coil secimi SON_IDARE-CS" xfId="5965"/>
    <cellStyle name="‡_fan coil secimi SON_IDARE-CS_Modernist_ mekanik" xfId="5966"/>
    <cellStyle name="‡_fan coil secimi SON_IDARE-CSf" xfId="5967"/>
    <cellStyle name="‡_fan coil secimi SON_IDARE-CSf_Modernist_ mekanik" xfId="5968"/>
    <cellStyle name="‡_fan coil secimi SON_Kapitalhesap" xfId="5969"/>
    <cellStyle name="‡_fan coil secimi SON_Kapitalhesap_Modernist_ mekanik" xfId="5970"/>
    <cellStyle name="‡_fan coil secimi SON_Modernist_ mekanik" xfId="5971"/>
    <cellStyle name="‡_fan coil secimi SON_ozcanhesap" xfId="5972"/>
    <cellStyle name="‡_fan coil secimi SON_ozcanhesap_Modernist_ mekanik" xfId="5973"/>
    <cellStyle name="‡_fctarik" xfId="5974"/>
    <cellStyle name="‡_fctarik_Modernist_ mekanik" xfId="5975"/>
    <cellStyle name="‡_FULYAmetr" xfId="5976"/>
    <cellStyle name="‡_FULYAmetr-cenk" xfId="5977"/>
    <cellStyle name="‡_FULYAmetr-sıhhi" xfId="5978"/>
    <cellStyle name="‡_GUM-IK" xfId="5979"/>
    <cellStyle name="‡_GUM-IK_1" xfId="5980"/>
    <cellStyle name="‡_GUM-IK_1_GUM-IK" xfId="5981"/>
    <cellStyle name="‡_GUM-IK_1_GUM-IK_Modernist_ mekanik" xfId="5982"/>
    <cellStyle name="‡_GUM-IK_1_IDARE-CS" xfId="5983"/>
    <cellStyle name="‡_GUM-IK_1_IDARE-CS_Modernist_ mekanik" xfId="5984"/>
    <cellStyle name="‡_GUM-IK_1_Modernist_ mekanik" xfId="5985"/>
    <cellStyle name="‡_GUM-IK_2" xfId="5986"/>
    <cellStyle name="‡_GUM-IK_2_Bbokulmetraj" xfId="5987"/>
    <cellStyle name="‡_GUM-IK_2_Bbokulmetraj_Modernist_ mekanik" xfId="5988"/>
    <cellStyle name="‡_GUM-IK_2_Modernist_ mekanik" xfId="5989"/>
    <cellStyle name="‡_GUM-IK_Bbokulmetraj" xfId="5990"/>
    <cellStyle name="‡_GUM-IK_Bbokulmetraj_Modernist_ mekanik" xfId="5991"/>
    <cellStyle name="‡_GUM-IK_GUM-IK" xfId="5992"/>
    <cellStyle name="‡_GUM-IK_GUM-IK_Modernist_ mekanik" xfId="5993"/>
    <cellStyle name="‡_GUM-IK_IDARE-CS" xfId="5994"/>
    <cellStyle name="‡_GUM-IK_IDARE-CS_Modernist_ mekanik" xfId="5995"/>
    <cellStyle name="‡_GUM-IK_IDARE-CSf" xfId="5996"/>
    <cellStyle name="‡_GUM-IK_IDARE-CSf_Modernist_ mekanik" xfId="5997"/>
    <cellStyle name="‡_GUM-IK_Modernist_ mekanik" xfId="5998"/>
    <cellStyle name="‡_GUM-IK_YEMEKHES" xfId="5999"/>
    <cellStyle name="‡_GUM-IK_YEMEKHES_Modernist_ mekanik" xfId="6000"/>
    <cellStyle name="‡_Gumrukcuoglumetraj" xfId="6001"/>
    <cellStyle name="‡_Gumrukcuoglumetraj_Modernist_ mekanik" xfId="6002"/>
    <cellStyle name="‡_Gumrukcuoglumetraj-R1" xfId="6003"/>
    <cellStyle name="‡_HORA METRAJ" xfId="6004"/>
    <cellStyle name="‡_IDARE-CS" xfId="6005"/>
    <cellStyle name="‡_IDARE-CS_Modernist_ mekanik" xfId="6006"/>
    <cellStyle name="‡_IDARE-CSf" xfId="6007"/>
    <cellStyle name="‡_IDARE-CSf_Modernist_ mekanik" xfId="6008"/>
    <cellStyle name="‡_İLKER-METRAJ" xfId="6009"/>
    <cellStyle name="‡_KANAL HESABI" xfId="6010"/>
    <cellStyle name="‡_Kanal-aks" xfId="6011"/>
    <cellStyle name="‡_Kapital-anametraj" xfId="6012"/>
    <cellStyle name="‡_Kapitalhesap" xfId="6013"/>
    <cellStyle name="‡_Kapitalhesap_Modernist_ mekanik" xfId="6014"/>
    <cellStyle name="‡_Kitap2" xfId="6015"/>
    <cellStyle name="‡_Kitap2_Bbokulmetraj" xfId="6016"/>
    <cellStyle name="‡_Kitap2_Bbokulmetraj_Modernist_ mekanik" xfId="6017"/>
    <cellStyle name="‡_Kitap2_GUM-IK" xfId="6018"/>
    <cellStyle name="‡_Kitap2_GUM-IK_Modernist_ mekanik" xfId="6019"/>
    <cellStyle name="‡_Kitap2_IDARE-CS" xfId="6020"/>
    <cellStyle name="‡_Kitap2_IDARE-CS_Modernist_ mekanik" xfId="6021"/>
    <cellStyle name="‡_Kitap2_IDARE-CSf" xfId="6022"/>
    <cellStyle name="‡_Kitap2_IDARE-CSf_Modernist_ mekanik" xfId="6023"/>
    <cellStyle name="‡_Kitap2_Kapitalhesap-r1" xfId="6024"/>
    <cellStyle name="‡_Kitap2_Modernist_ mekanik" xfId="6025"/>
    <cellStyle name="‡_Kitap2_YEMEKHES" xfId="6026"/>
    <cellStyle name="‡_Kitap2_YEMEKHES_Modernist_ mekanik" xfId="6027"/>
    <cellStyle name="‡_Kizilaymetraj" xfId="6028"/>
    <cellStyle name="‡_Kizilaymetraj_Modernist_ mekanik" xfId="6029"/>
    <cellStyle name="‡_KLIMA TEKLIF 20.08" xfId="6030"/>
    <cellStyle name="‡_KLIMA-METRAJ" xfId="6031"/>
    <cellStyle name="‡_Korozo 13_06_04" xfId="6032"/>
    <cellStyle name="‡_Korozo-Metraj-2" xfId="6033"/>
    <cellStyle name="‡_METRAJ" xfId="6034"/>
    <cellStyle name="‡_Metraj 19.10.04" xfId="6035"/>
    <cellStyle name="‡_Metraj_62-DEMTAŞ YOZGAT FABRİKASI" xfId="6036"/>
    <cellStyle name="‡_Metraj_62-DEMTAŞ YOZGAT FABRİKASI TEKLİF" xfId="6037"/>
    <cellStyle name="‡_Metraj_mtr" xfId="6038"/>
    <cellStyle name="‡_metraj1" xfId="6039"/>
    <cellStyle name="‡_metraj1_GUM-IK" xfId="6040"/>
    <cellStyle name="‡_metraj1_GUM-IK_Modernist_ mekanik" xfId="6041"/>
    <cellStyle name="‡_metraj1_IDARE-CS" xfId="6042"/>
    <cellStyle name="‡_metraj1_IDARE-CS_Modernist_ mekanik" xfId="6043"/>
    <cellStyle name="‡_metraj1_IDARE-CSf" xfId="6044"/>
    <cellStyle name="‡_metraj1_IDARE-CSf_Modernist_ mekanik" xfId="6045"/>
    <cellStyle name="‡_metraj1_Kapitalhesap" xfId="6046"/>
    <cellStyle name="‡_metraj1_Kapitalhesap_Modernist_ mekanik" xfId="6047"/>
    <cellStyle name="‡_metraj1_Modernist_ mekanik" xfId="6048"/>
    <cellStyle name="‡_metraj1_ozcanhesap" xfId="6049"/>
    <cellStyle name="‡_metraj1_ozcanhesap_Modernist_ mekanik" xfId="6050"/>
    <cellStyle name="‡_metrajr1" xfId="6051"/>
    <cellStyle name="‡_metrajr1_06.04.05" xfId="6052"/>
    <cellStyle name="‡_metrajr1_16.07.04 kreatif" xfId="6053"/>
    <cellStyle name="‡_metrajr1_1-ATÖLYELER" xfId="6054"/>
    <cellStyle name="‡_metrajr1_1-ATÖLYELER_Modernist_ mekanik" xfId="6055"/>
    <cellStyle name="‡_metrajr1_1-SIHHI TESİSAT" xfId="6056"/>
    <cellStyle name="‡_metrajr1_1-SIHHI TESİSAT_Modernist_ mekanik" xfId="6057"/>
    <cellStyle name="‡_metrajr1_ADNAN SAYGUN SANAT MERKEZİ" xfId="6058"/>
    <cellStyle name="‡_metrajr1_ADNAN SAYGUN SANAT MERKEZİ_Modernist_ mekanik" xfId="6059"/>
    <cellStyle name="‡_metrajr1_Cem Alper Villası Teklif 26.05" xfId="6060"/>
    <cellStyle name="‡_metrajr1_FULYAmetr" xfId="6061"/>
    <cellStyle name="‡_metrajr1_FULYAmetr-cenk" xfId="6062"/>
    <cellStyle name="‡_metrajr1_FULYAmetr-sıhhi" xfId="6063"/>
    <cellStyle name="‡_metrajr1_H-Onar-Metraj" xfId="6064"/>
    <cellStyle name="‡_metrajr1_HORA METRAJ" xfId="6065"/>
    <cellStyle name="‡_metrajr1_İLKER-METRAJ" xfId="6066"/>
    <cellStyle name="‡_metrajr1_İLKER-METRAJ-R1" xfId="6067"/>
    <cellStyle name="‡_metrajr1_Kapital-anametraj" xfId="6068"/>
    <cellStyle name="‡_metrajr1_Kapital-anametraj-R1" xfId="6069"/>
    <cellStyle name="‡_metrajr1_KLIMA TEKLIF 20.08" xfId="6070"/>
    <cellStyle name="‡_metrajr1_KLIMA-METRAJ" xfId="6071"/>
    <cellStyle name="‡_metrajr1_Korozo 13_06_04" xfId="6072"/>
    <cellStyle name="‡_metrajr1_Korozo-Metraj-1" xfId="6073"/>
    <cellStyle name="‡_metrajr1_Korozo-Metraj-2" xfId="6074"/>
    <cellStyle name="‡_metrajr1_kuyumcukent" xfId="6075"/>
    <cellStyle name="‡_metrajr1_kuyumcukent_Modernist_ mekanik" xfId="6076"/>
    <cellStyle name="‡_metrajr1_mekanik 03.09" xfId="6077"/>
    <cellStyle name="‡_metrajr1_MEKANİK aksan ofis içleri _TD" xfId="6078"/>
    <cellStyle name="‡_metrajr1_METRAJ" xfId="6079"/>
    <cellStyle name="‡_metrajr1_Metraj 19.10.04" xfId="6080"/>
    <cellStyle name="‡_metrajr1_METRAJ-HESAP" xfId="6081"/>
    <cellStyle name="‡_metrajr1_Modernist_ mekanik" xfId="6082"/>
    <cellStyle name="‡_metrajr1_NET-1-Tip-metraj" xfId="6083"/>
    <cellStyle name="‡_metrajr1_NET-2-Tip-metraj" xfId="6084"/>
    <cellStyle name="‡_metrajr1_NET-3-Tip-metraj" xfId="6085"/>
    <cellStyle name="‡_metrajr1_NET-Otopark-metraj" xfId="6086"/>
    <cellStyle name="‡_metrajr1_NET-Sostes-metraj" xfId="6087"/>
    <cellStyle name="‡_metrajr1_SIHHI TESİSAT" xfId="6088"/>
    <cellStyle name="‡_metrajr1_SIHHI TESİSAT_Modernist_ mekanik" xfId="6089"/>
    <cellStyle name="‡_metrajr1_son" xfId="6090"/>
    <cellStyle name="‡_metrajr1_spr ve sih" xfId="6091"/>
    <cellStyle name="‡_metrajr1_T.C. ZİRAAT BANKASI A.Ş.İST. MASLAK GEN.MÜD. HİZMET BİNASI" xfId="6092"/>
    <cellStyle name="‡_metrajr1_T.C. ZİRAAT BANKASI A.Ş.İST. MASLAK GEN.MÜD. HİZMET BİNASI_Modernist_ mekanik" xfId="6093"/>
    <cellStyle name="‡_metrajr1_teklif 26.08" xfId="6094"/>
    <cellStyle name="‡_metrajr1_Teklif10.05.04" xfId="6095"/>
    <cellStyle name="‡_metrajr1_Teklif19.05.04" xfId="6096"/>
    <cellStyle name="‡_metrajr1_TÜRKER-METRAJ" xfId="6097"/>
    <cellStyle name="‡_metrajr1_TÜRKER-METRAJ-R1" xfId="6098"/>
    <cellStyle name="‡_metrajr1_UC TEKLİF" xfId="6099"/>
    <cellStyle name="‡_metrajr1_UC TEKLİF_Modernist_ mekanik" xfId="6100"/>
    <cellStyle name="‡_metrajr1_UCMETRAJ-MAIL" xfId="6101"/>
    <cellStyle name="‡_Modernist_ mekanik" xfId="6102"/>
    <cellStyle name="‡_OFİS-IK" xfId="6103"/>
    <cellStyle name="‡_OFİS-IK_Bbokulmetraj" xfId="6104"/>
    <cellStyle name="‡_OFİS-IK_Bbokulmetraj_Modernist_ mekanik" xfId="6105"/>
    <cellStyle name="‡_OFİS-IK_Modernist_ mekanik" xfId="6106"/>
    <cellStyle name="‡_OFİS-IK_YEMEKHES" xfId="6107"/>
    <cellStyle name="‡_OFİS-IK_YEMEKHES_Modernist_ mekanik" xfId="6108"/>
    <cellStyle name="‡_Pakmashes4b" xfId="6109"/>
    <cellStyle name="‡_Pakmashes4b_Bbokulmetraj" xfId="6110"/>
    <cellStyle name="‡_Pakmashes4b_Bbokulmetraj_Modernist_ mekanik" xfId="6111"/>
    <cellStyle name="‡_Pakmashes4b_GUM-IK" xfId="6112"/>
    <cellStyle name="‡_Pakmashes4b_GUM-IK_Modernist_ mekanik" xfId="6113"/>
    <cellStyle name="‡_Pakmashes4b_IDARE-CS" xfId="6114"/>
    <cellStyle name="‡_Pakmashes4b_IDARE-CS_Modernist_ mekanik" xfId="6115"/>
    <cellStyle name="‡_Pakmashes4b_IDARE-CSf" xfId="6116"/>
    <cellStyle name="‡_Pakmashes4b_IDARE-CSf_Modernist_ mekanik" xfId="6117"/>
    <cellStyle name="‡_Pakmashes4b_Kapitalhesap-r1" xfId="6118"/>
    <cellStyle name="‡_Pakmashes4b_Modernist_ mekanik" xfId="6119"/>
    <cellStyle name="‡_Pakmashes4b_YEMEKHES" xfId="6120"/>
    <cellStyle name="‡_Pakmashes4b_YEMEKHES_Modernist_ mekanik" xfId="6121"/>
    <cellStyle name="‡_Pakmaslak" xfId="6122"/>
    <cellStyle name="‡_Pakmaslak_GUM-IK" xfId="6123"/>
    <cellStyle name="‡_Pakmaslak_GUM-IK_Modernist_ mekanik" xfId="6124"/>
    <cellStyle name="‡_Pakmaslak_IDARE-CS" xfId="6125"/>
    <cellStyle name="‡_Pakmaslak_IDARE-CS_Modernist_ mekanik" xfId="6126"/>
    <cellStyle name="‡_Pakmaslak_IDARE-CSf" xfId="6127"/>
    <cellStyle name="‡_Pakmaslak_IDARE-CSf_Modernist_ mekanik" xfId="6128"/>
    <cellStyle name="‡_Pakmaslak_Kapitalhesap" xfId="6129"/>
    <cellStyle name="‡_Pakmaslak_Kapitalhesap_Modernist_ mekanik" xfId="6130"/>
    <cellStyle name="‡_Pakmaslak_Modernist_ mekanik" xfId="6131"/>
    <cellStyle name="‡_Pakmaslak_ozcanhesap" xfId="6132"/>
    <cellStyle name="‡_Pakmaslak_ozcanhesap_Modernist_ mekanik" xfId="6133"/>
    <cellStyle name="‡_Pakmetraj" xfId="6134"/>
    <cellStyle name="‡_Pakmetraj_06.04.05" xfId="6135"/>
    <cellStyle name="‡_Pakmetraj_16.07.04 kreatif" xfId="6136"/>
    <cellStyle name="‡_Pakmetraj_1-ATÖLYELER" xfId="6137"/>
    <cellStyle name="‡_Pakmetraj_1-ATÖLYELER_Modernist_ mekanik" xfId="6138"/>
    <cellStyle name="‡_Pakmetraj_1-SIHHI TESİSAT" xfId="6139"/>
    <cellStyle name="‡_Pakmetraj_1-SIHHI TESİSAT_Modernist_ mekanik" xfId="6140"/>
    <cellStyle name="‡_Pakmetraj_ADNAN SAYGUN SANAT MERKEZİ" xfId="6141"/>
    <cellStyle name="‡_Pakmetraj_ADNAN SAYGUN SANAT MERKEZİ_Modernist_ mekanik" xfId="6142"/>
    <cellStyle name="‡_Pakmetraj_Cem Alper Villası Teklif 26.05" xfId="6143"/>
    <cellStyle name="‡_Pakmetraj_FULYAmetr" xfId="6144"/>
    <cellStyle name="‡_Pakmetraj_FULYAmetr-cenk" xfId="6145"/>
    <cellStyle name="‡_Pakmetraj_FULYAmetr-sıhhi" xfId="6146"/>
    <cellStyle name="‡_Pakmetraj_H-Onar-Metraj" xfId="6147"/>
    <cellStyle name="‡_Pakmetraj_HORA METRAJ" xfId="6148"/>
    <cellStyle name="‡_Pakmetraj_Hurriyetmetraj" xfId="6149"/>
    <cellStyle name="‡_Pakmetraj_Hurriyetmetraj_Modernist_ mekanik" xfId="6150"/>
    <cellStyle name="‡_Pakmetraj_İLKER-METRAJ" xfId="6151"/>
    <cellStyle name="‡_Pakmetraj_İLKER-METRAJ-R1" xfId="6152"/>
    <cellStyle name="‡_Pakmetraj_Kapital-anametraj" xfId="6153"/>
    <cellStyle name="‡_Pakmetraj_Kapital-anametraj-R1" xfId="6154"/>
    <cellStyle name="‡_Pakmetraj_KLIMA TEKLIF 20.08" xfId="6155"/>
    <cellStyle name="‡_Pakmetraj_KLIMA-METRAJ" xfId="6156"/>
    <cellStyle name="‡_Pakmetraj_Korozo 13_06_04" xfId="6157"/>
    <cellStyle name="‡_Pakmetraj_Korozo-Metraj-1" xfId="6158"/>
    <cellStyle name="‡_Pakmetraj_Korozo-Metraj-2" xfId="6159"/>
    <cellStyle name="‡_Pakmetraj_kuyumcukent" xfId="6160"/>
    <cellStyle name="‡_Pakmetraj_kuyumcukent_Modernist_ mekanik" xfId="6161"/>
    <cellStyle name="‡_Pakmetraj_mekanik 03.09" xfId="6162"/>
    <cellStyle name="‡_Pakmetraj_MEKANİK aksan ofis içleri _TD" xfId="6163"/>
    <cellStyle name="‡_Pakmetraj_Metraj" xfId="6164"/>
    <cellStyle name="‡_Pakmetraj_Metraj 19.10.04" xfId="6165"/>
    <cellStyle name="‡_Pakmetraj_Metraj_Modernist_ mekanik" xfId="6166"/>
    <cellStyle name="‡_Pakmetraj_METRAJ-HESAP" xfId="6167"/>
    <cellStyle name="‡_Pakmetraj_Modernist_ mekanik" xfId="6168"/>
    <cellStyle name="‡_Pakmetraj_NET-1-Tip-metraj" xfId="6169"/>
    <cellStyle name="‡_Pakmetraj_NET-2-Tip-metraj" xfId="6170"/>
    <cellStyle name="‡_Pakmetraj_NET-3-Tip-metraj" xfId="6171"/>
    <cellStyle name="‡_Pakmetraj_NET-Otopark-metraj" xfId="6172"/>
    <cellStyle name="‡_Pakmetraj_NET-Sostes-metraj" xfId="6173"/>
    <cellStyle name="‡_Pakmetraj_SIHHI TESİSAT" xfId="6174"/>
    <cellStyle name="‡_Pakmetraj_SIHHI TESİSAT_Modernist_ mekanik" xfId="6175"/>
    <cellStyle name="‡_Pakmetraj_son" xfId="6176"/>
    <cellStyle name="‡_Pakmetraj_spr ve sih" xfId="6177"/>
    <cellStyle name="‡_Pakmetraj_T.C. ZİRAAT BANKASI A.Ş.İST. MASLAK GEN.MÜD. HİZMET BİNASI" xfId="6178"/>
    <cellStyle name="‡_Pakmetraj_T.C. ZİRAAT BANKASI A.Ş.İST. MASLAK GEN.MÜD. HİZMET BİNASI_Modernist_ mekanik" xfId="6179"/>
    <cellStyle name="‡_Pakmetraj_teklif 26.08" xfId="6180"/>
    <cellStyle name="‡_Pakmetraj_Teklif10.05.04" xfId="6181"/>
    <cellStyle name="‡_Pakmetraj_Teklif19.05.04" xfId="6182"/>
    <cellStyle name="‡_Pakmetraj_TÜRKER-METRAJ" xfId="6183"/>
    <cellStyle name="‡_Pakmetraj_TÜRKER-METRAJ-R1" xfId="6184"/>
    <cellStyle name="‡_Pakmetraj_UC TEKLİF" xfId="6185"/>
    <cellStyle name="‡_Pakmetraj_UC TEKLİF_Modernist_ mekanik" xfId="6186"/>
    <cellStyle name="‡_Pakmetraj_UCMETRAJ-MAIL" xfId="6187"/>
    <cellStyle name="‡_Radyator" xfId="6188"/>
    <cellStyle name="‡_Radyator_Modernist_ mekanik" xfId="6189"/>
    <cellStyle name="‡_Romar" xfId="6190"/>
    <cellStyle name="‡_Romar_6-KOSEBHES-YH" xfId="6191"/>
    <cellStyle name="‡_Romar_6-KOSEBHES-YH_Modernist_ mekanik" xfId="6192"/>
    <cellStyle name="‡_Romar_Bbokulmetraj" xfId="6193"/>
    <cellStyle name="‡_Romar_Bbokulmetraj_Modernist_ mekanik" xfId="6194"/>
    <cellStyle name="‡_Romar_Kapitalhesap" xfId="6195"/>
    <cellStyle name="‡_Romar_Kapitalhesap_Modernist_ mekanik" xfId="6196"/>
    <cellStyle name="‡_Romar_Kapitalhesap-r1" xfId="6197"/>
    <cellStyle name="‡_Romar_Modernist_ mekanik" xfId="6198"/>
    <cellStyle name="‡_Rover metraj" xfId="6199"/>
    <cellStyle name="‡_Rover metraj_06.04.05" xfId="6200"/>
    <cellStyle name="‡_Rover metraj_10A-KOSEBMETRAJ-R" xfId="6201"/>
    <cellStyle name="‡_Rover metraj_10A-KOSEBMETRAJ-R_Modernist_ mekanik" xfId="6202"/>
    <cellStyle name="‡_Rover metraj_16.07.04 kreatif" xfId="6203"/>
    <cellStyle name="‡_Rover metraj_1-ATÖLYELER" xfId="6204"/>
    <cellStyle name="‡_Rover metraj_1-ATÖLYELER_Modernist_ mekanik" xfId="6205"/>
    <cellStyle name="‡_Rover metraj_1-KOSEBMETRAJ-R" xfId="6206"/>
    <cellStyle name="‡_Rover metraj_1-KOSEBMETRAJ-R_Modernist_ mekanik" xfId="6207"/>
    <cellStyle name="‡_Rover metraj_1-SIHHI TESİSAT" xfId="6208"/>
    <cellStyle name="‡_Rover metraj_1-SIHHI TESİSAT_Modernist_ mekanik" xfId="6209"/>
    <cellStyle name="‡_Rover metraj_2-KOSEBMETRAJ-R" xfId="6210"/>
    <cellStyle name="‡_Rover metraj_2-KOSEBMETRAJ-R_Modernist_ mekanik" xfId="6211"/>
    <cellStyle name="‡_Rover metraj_4-KOSEBMETRAJ-R" xfId="6212"/>
    <cellStyle name="‡_Rover metraj_4-KOSEBMETRAJ-R_Modernist_ mekanik" xfId="6213"/>
    <cellStyle name="‡_Rover metraj_58metraj" xfId="6214"/>
    <cellStyle name="‡_Rover metraj_58metraj_Modernist_ mekanik" xfId="6215"/>
    <cellStyle name="‡_Rover metraj_5-KOSEBMETRAJ-R" xfId="6216"/>
    <cellStyle name="‡_Rover metraj_5-KOSEBMETRAJ-R_Modernist_ mekanik" xfId="6217"/>
    <cellStyle name="‡_Rover metraj_6-KOSEBMETRAJ-R" xfId="6218"/>
    <cellStyle name="‡_Rover metraj_6-KOSEBMETRAJ-R_Modernist_ mekanik" xfId="6219"/>
    <cellStyle name="‡_Rover metraj_ADNAN SAYGUN SANAT MERKEZİ" xfId="6220"/>
    <cellStyle name="‡_Rover metraj_ADNAN SAYGUN SANAT MERKEZİ_Modernist_ mekanik" xfId="6221"/>
    <cellStyle name="‡_Rover metraj_Bbokulmetraj" xfId="6222"/>
    <cellStyle name="‡_Rover metraj_Bbokulmetraj_Modernist_ mekanik" xfId="6223"/>
    <cellStyle name="‡_Rover metraj_Cem Alper Villası Teklif 26.05" xfId="6224"/>
    <cellStyle name="‡_Rover metraj_FULYAmetr" xfId="6225"/>
    <cellStyle name="‡_Rover metraj_FULYAmetr-cenk" xfId="6226"/>
    <cellStyle name="‡_Rover metraj_FULYAmetr-sıhhi" xfId="6227"/>
    <cellStyle name="‡_Rover metraj_Gumrukcuoglumetraj" xfId="6228"/>
    <cellStyle name="‡_Rover metraj_Gumrukcuoglumetraj_Modernist_ mekanik" xfId="6229"/>
    <cellStyle name="‡_Rover metraj_Gumrukcuoglumetraj-R1" xfId="6230"/>
    <cellStyle name="‡_Rover metraj_H-Onar-Metraj" xfId="6231"/>
    <cellStyle name="‡_Rover metraj_HORA METRAJ" xfId="6232"/>
    <cellStyle name="‡_Rover metraj_Hurriyetmetraj" xfId="6233"/>
    <cellStyle name="‡_Rover metraj_Hurriyetmetraj_Modernist_ mekanik" xfId="6234"/>
    <cellStyle name="‡_Rover metraj_İLKER-METRAJ" xfId="6235"/>
    <cellStyle name="‡_Rover metraj_İLKER-METRAJ-R1" xfId="6236"/>
    <cellStyle name="‡_Rover metraj_Kapital-anametraj" xfId="6237"/>
    <cellStyle name="‡_Rover metraj_Kapital-anametraj-R1" xfId="6238"/>
    <cellStyle name="‡_Rover metraj_Kizilaymetraj" xfId="6239"/>
    <cellStyle name="‡_Rover metraj_Kizilaymetraj_Modernist_ mekanik" xfId="6240"/>
    <cellStyle name="‡_Rover metraj_KLIMA TEKLIF 20.08" xfId="6241"/>
    <cellStyle name="‡_Rover metraj_KLIMA-METRAJ" xfId="6242"/>
    <cellStyle name="‡_Rover metraj_Korozo 13_06_04" xfId="6243"/>
    <cellStyle name="‡_Rover metraj_Korozo-Metraj-1" xfId="6244"/>
    <cellStyle name="‡_Rover metraj_Korozo-Metraj-2" xfId="6245"/>
    <cellStyle name="‡_Rover metraj_kuyumcukent" xfId="6246"/>
    <cellStyle name="‡_Rover metraj_kuyumcukent_Modernist_ mekanik" xfId="6247"/>
    <cellStyle name="‡_Rover metraj_mekanik 03.09" xfId="6248"/>
    <cellStyle name="‡_Rover metraj_MEKANİK aksan ofis içleri _TD" xfId="6249"/>
    <cellStyle name="‡_Rover metraj_Metraj" xfId="6250"/>
    <cellStyle name="‡_Rover metraj_Metraj 19.10.04" xfId="6251"/>
    <cellStyle name="‡_Rover metraj_Metraj_Modernist_ mekanik" xfId="6252"/>
    <cellStyle name="‡_Rover metraj_METRAJ-HESAP" xfId="6253"/>
    <cellStyle name="‡_Rover metraj_Modernist_ mekanik" xfId="6254"/>
    <cellStyle name="‡_Rover metraj_mtr" xfId="6255"/>
    <cellStyle name="‡_Rover metraj_NET-1-Tip-metraj" xfId="6256"/>
    <cellStyle name="‡_Rover metraj_NET-2-Tip-metraj" xfId="6257"/>
    <cellStyle name="‡_Rover metraj_NET-3-Tip-metraj" xfId="6258"/>
    <cellStyle name="‡_Rover metraj_NET-Otopark-metraj" xfId="6259"/>
    <cellStyle name="‡_Rover metraj_NET-Sostes-metraj" xfId="6260"/>
    <cellStyle name="‡_Rover metraj_Pakmetraj" xfId="6261"/>
    <cellStyle name="‡_Rover metraj_Pakmetraj_Modernist_ mekanik" xfId="6262"/>
    <cellStyle name="‡_Rover metraj_SIHHI TESİSAT" xfId="6263"/>
    <cellStyle name="‡_Rover metraj_SIHHI TESİSAT_Modernist_ mekanik" xfId="6264"/>
    <cellStyle name="‡_Rover metraj_son" xfId="6265"/>
    <cellStyle name="‡_Rover metraj_spr ve sih" xfId="6266"/>
    <cellStyle name="‡_Rover metraj_T.C. ZİRAAT BANKASI A.Ş.İST. MASLAK GEN.MÜD. HİZMET BİNASI" xfId="6267"/>
    <cellStyle name="‡_Rover metraj_T.C. ZİRAAT BANKASI A.Ş.İST. MASLAK GEN.MÜD. HİZMET BİNASI_Modernist_ mekanik" xfId="6268"/>
    <cellStyle name="‡_Rover metraj_Tarimmetraj" xfId="6269"/>
    <cellStyle name="‡_Rover metraj_Tarimmetraj_Modernist_ mekanik" xfId="6270"/>
    <cellStyle name="‡_Rover metraj_teklif 26.08" xfId="6271"/>
    <cellStyle name="‡_Rover metraj_Teklif10.05.04" xfId="6272"/>
    <cellStyle name="‡_Rover metraj_Teklif19.05.04" xfId="6273"/>
    <cellStyle name="‡_Rover metraj_TÜRKER-METRAJ" xfId="6274"/>
    <cellStyle name="‡_Rover metraj_TÜRKER-METRAJ-R1" xfId="6275"/>
    <cellStyle name="‡_Rover metraj_UC TEKLİF" xfId="6276"/>
    <cellStyle name="‡_Rover metraj_UC TEKLİF_Modernist_ mekanik" xfId="6277"/>
    <cellStyle name="‡_Rover metraj_UCMETRAJ-MAIL" xfId="6278"/>
    <cellStyle name="‡_SIHHI TESİSAT" xfId="6279"/>
    <cellStyle name="‡_SIHHI TESİSAT_Modernist_ mekanik" xfId="6280"/>
    <cellStyle name="‡_Tarimmetraj" xfId="6281"/>
    <cellStyle name="‡_Tarimmetraj_Modernist_ mekanik" xfId="6282"/>
    <cellStyle name="‡_teklif 26.08" xfId="6283"/>
    <cellStyle name="‡_Teklif19.05.04" xfId="6284"/>
    <cellStyle name="‡_TÜRKER-METRAJ" xfId="6285"/>
    <cellStyle name="‡_UC TEKLİF" xfId="6286"/>
    <cellStyle name="‡_UC TEKLİF_Modernist_ mekanik" xfId="6287"/>
    <cellStyle name="‡_yemek-IK" xfId="6288"/>
    <cellStyle name="‡_yemek-IK_Bbokulmetraj" xfId="6289"/>
    <cellStyle name="‡_yemek-IK_Bbokulmetraj_Modernist_ mekanik" xfId="6290"/>
    <cellStyle name="‡_yemek-IK_Modernist_ mekanik" xfId="6291"/>
    <cellStyle name="‡_yemek-IK_YEMEKHES" xfId="6292"/>
    <cellStyle name="‡_yemek-IK_YEMEKHES_Modernist_ mekanik" xfId="6293"/>
    <cellStyle name="‡_Y-otelhes" xfId="6294"/>
    <cellStyle name="‡_Y-otelhes_Bbokulmetraj" xfId="6295"/>
    <cellStyle name="‡_Y-otelhes_Bbokulmetraj_Modernist_ mekanik" xfId="6296"/>
    <cellStyle name="‡_Y-otelhes_Modernist_ mekanik" xfId="6297"/>
    <cellStyle name="•W_laroux" xfId="6298"/>
    <cellStyle name="" xfId="5"/>
    <cellStyle name="" xfId="6"/>
    <cellStyle name="" xfId="7"/>
    <cellStyle name="" xfId="8"/>
    <cellStyle name="" xfId="9"/>
    <cellStyle name="" xfId="10"/>
    <cellStyle name="" xfId="11"/>
    <cellStyle name="" xfId="12"/>
    <cellStyle name="_10A-KOSEBMETRAJ-R" xfId="1907"/>
    <cellStyle name="_10A-KOSEBMETRAJ-R" xfId="1908"/>
    <cellStyle name="_10A-KOSEBMETRAJ-R_Modernist_ mekanik" xfId="1909"/>
    <cellStyle name="_10A-KOSEBMETRAJ-R_Modernist_ mekanik" xfId="1910"/>
    <cellStyle name="_1-KOSEBMETRAJ-R" xfId="1928"/>
    <cellStyle name="_1-KOSEBMETRAJ-R" xfId="1929"/>
    <cellStyle name="_1-KOSEBMETRAJ-R_Modernist_ mekanik" xfId="1930"/>
    <cellStyle name="_1-KOSEBMETRAJ-R_Modernist_ mekanik" xfId="1931"/>
    <cellStyle name="_2-KOSEBMETRAJ-R" xfId="1986"/>
    <cellStyle name="_2-KOSEBMETRAJ-R" xfId="1987"/>
    <cellStyle name="_2-KOSEBMETRAJ-R_Modernist_ mekanik" xfId="1988"/>
    <cellStyle name="_2-KOSEBMETRAJ-R_Modernist_ mekanik" xfId="1989"/>
    <cellStyle name="_4-KOSEBMETRAJ-R" xfId="1990"/>
    <cellStyle name="_4-KOSEBMETRAJ-R" xfId="1991"/>
    <cellStyle name="_4-KOSEBMETRAJ-R_Modernist_ mekanik" xfId="1992"/>
    <cellStyle name="_4-KOSEBMETRAJ-R_Modernist_ mekanik" xfId="1993"/>
    <cellStyle name="_58hesr1" xfId="1994"/>
    <cellStyle name="_58hesr1_Bbokulmetraj" xfId="1995"/>
    <cellStyle name="_58hesr1_Bbokulmetraj_Modernist_ mekanik" xfId="1996"/>
    <cellStyle name="_58hesr1_Modernist_ mekanik" xfId="1997"/>
    <cellStyle name="_58hesr1_YEMEKHES" xfId="1998"/>
    <cellStyle name="_58hesr1_YEMEKHES_Modernist_ mekanik" xfId="1999"/>
    <cellStyle name="_58metraj" xfId="2000"/>
    <cellStyle name="_58metraj" xfId="2001"/>
    <cellStyle name="_58metraj_Modernist_ mekanik" xfId="2002"/>
    <cellStyle name="_58metraj_Modernist_ mekanik" xfId="2003"/>
    <cellStyle name="_5-KOSEBMETRAJ-R" xfId="2004"/>
    <cellStyle name="_5-KOSEBMETRAJ-R" xfId="2005"/>
    <cellStyle name="_5-KOSEBMETRAJ-R_Modernist_ mekanik" xfId="2006"/>
    <cellStyle name="_5-KOSEBMETRAJ-R_Modernist_ mekanik" xfId="2007"/>
    <cellStyle name="_6-KOSEBHES-YH" xfId="2009"/>
    <cellStyle name="_6-KOSEBHES-YH" xfId="2010"/>
    <cellStyle name="_6-KOSEBHES-YH_Modernist_ mekanik" xfId="2011"/>
    <cellStyle name="_6-KOSEBHES-YH_Modernist_ mekanik" xfId="2012"/>
    <cellStyle name="_6-KOSEBMETRAJ" xfId="2013"/>
    <cellStyle name="_6-KOSEBMETRAJ" xfId="2014"/>
    <cellStyle name="_6-KOSEBMETRAJ-R" xfId="2015"/>
    <cellStyle name="_6-KOSEBMETRAJ-R" xfId="2016"/>
    <cellStyle name="_6-KOSEBMETRAJ-R_Modernist_ mekanik" xfId="2017"/>
    <cellStyle name="_6-KOSEBMETRAJ-R_Modernist_ mekanik" xfId="2018"/>
    <cellStyle name="_A TİPİ ÖMERLİ" xfId="2020"/>
    <cellStyle name="_A TİPİ ÖMERLİ_Modernist_ mekanik" xfId="2021"/>
    <cellStyle name="_Almanb" xfId="2136"/>
    <cellStyle name="_Almanb_Modernist_ mekanik" xfId="2137"/>
    <cellStyle name="_ALMANOKUL" xfId="2138"/>
    <cellStyle name="_ALMANOKUL_Modernist_ mekanik" xfId="2139"/>
    <cellStyle name="_ALURADSEC" xfId="2142"/>
    <cellStyle name="_ALURADSEC" xfId="2143"/>
    <cellStyle name="_ALURADSEC_Kitap2" xfId="2144"/>
    <cellStyle name="_ALURADSEC_Kitap2_GUM-IK" xfId="2145"/>
    <cellStyle name="_ALURADSEC_Kitap2_GUM-IK_Modernist_ mekanik" xfId="2146"/>
    <cellStyle name="_ALURADSEC_Kitap2_IDARE-CS" xfId="2147"/>
    <cellStyle name="_ALURADSEC_Kitap2_IDARE-CS_Modernist_ mekanik" xfId="2148"/>
    <cellStyle name="_ALURADSEC_Kitap2_IDARE-CSf" xfId="2149"/>
    <cellStyle name="_ALURADSEC_Kitap2_IDARE-CSf_Modernist_ mekanik" xfId="2150"/>
    <cellStyle name="_ALURADSEC_Kitap2_Kapitalhesap" xfId="2151"/>
    <cellStyle name="_ALURADSEC_Kitap2_Kapitalhesap_Modernist_ mekanik" xfId="2152"/>
    <cellStyle name="_ALURADSEC_Kitap2_Modernist_ mekanik" xfId="2153"/>
    <cellStyle name="_ALURADSEC_Kitap2_ozcanhesap" xfId="2154"/>
    <cellStyle name="_ALURADSEC_Kitap2_ozcanhesap_Modernist_ mekanik" xfId="2155"/>
    <cellStyle name="_ALURADSEC_Modernist_ mekanik" xfId="2156"/>
    <cellStyle name="_ALURADSEC_Modernist_ mekanik" xfId="2157"/>
    <cellStyle name="_ALURADSEC_Radyator" xfId="2158"/>
    <cellStyle name="_ALURADSEC_Radyator_Modernist_ mekanik" xfId="2159"/>
    <cellStyle name="_asfhesapr2" xfId="2243"/>
    <cellStyle name="_asfhesapr2_Modernist_ mekanik" xfId="2244"/>
    <cellStyle name="_Atelyekesif" xfId="2245"/>
    <cellStyle name="_Atelyekesif_Modernist_ mekanik" xfId="2246"/>
    <cellStyle name="_AVANMETRAJ" xfId="2247"/>
    <cellStyle name="_AVANMETRAJ" xfId="2248"/>
    <cellStyle name="_Backup of 58hesr1" xfId="2249"/>
    <cellStyle name="_Backup of 58hesr1_Modernist_ mekanik" xfId="2250"/>
    <cellStyle name="_bingolhes95" xfId="2277"/>
    <cellStyle name="_bingolhes95_Modernist_ mekanik" xfId="2278"/>
    <cellStyle name="_Borcelik" xfId="2283"/>
    <cellStyle name="_borcihr2" xfId="2284"/>
    <cellStyle name="_borcihr2_58hesr1" xfId="2285"/>
    <cellStyle name="_borcihr2_58hesr1_Modernist_ mekanik" xfId="2286"/>
    <cellStyle name="_borcihr2_GUM-IK" xfId="2287"/>
    <cellStyle name="_borcihr2_GUM-IK_Modernist_ mekanik" xfId="2288"/>
    <cellStyle name="_borcihr2_IDARE-CS" xfId="2289"/>
    <cellStyle name="_borcihr2_IDARE-CS_Modernist_ mekanik" xfId="2290"/>
    <cellStyle name="_borcihr2_IDARE-CSf" xfId="2291"/>
    <cellStyle name="_borcihr2_IDARE-CSf_Modernist_ mekanik" xfId="2292"/>
    <cellStyle name="_borcihr2_Kapitalhesap" xfId="2293"/>
    <cellStyle name="_borcihr2_Kapitalhesap_Modernist_ mekanik" xfId="2294"/>
    <cellStyle name="_borcihr2_Modernist_ mekanik" xfId="2295"/>
    <cellStyle name="_borcihr2_ozcanhesap" xfId="2296"/>
    <cellStyle name="_borcihr2_ozcanhesap_Modernist_ mekanik" xfId="2297"/>
    <cellStyle name="_borcihr2_Radyator" xfId="2298"/>
    <cellStyle name="_borcihr2_Radyator_Modernist_ mekanik" xfId="2299"/>
    <cellStyle name="_BORU HESABI" xfId="2327"/>
    <cellStyle name="_BORU HESABI" xfId="2328"/>
    <cellStyle name="_Boyler" xfId="2329"/>
    <cellStyle name="_Boyler" xfId="2330"/>
    <cellStyle name="_Boyler_Modernist_ mekanik" xfId="2331"/>
    <cellStyle name="_Boyler_Modernist_ mekanik" xfId="2332"/>
    <cellStyle name="_CARREFOUR" xfId="2377"/>
    <cellStyle name="_fan coil secimi SON" xfId="2980"/>
    <cellStyle name="_fan coil secimi SON_GUM-IK" xfId="2981"/>
    <cellStyle name="_fan coil secimi SON_GUM-IK_Modernist_ mekanik" xfId="2982"/>
    <cellStyle name="_fan coil secimi SON_IDARE-CS" xfId="2983"/>
    <cellStyle name="_fan coil secimi SON_IDARE-CS_Modernist_ mekanik" xfId="2984"/>
    <cellStyle name="_fan coil secimi SON_IDARE-CSf" xfId="2985"/>
    <cellStyle name="_fan coil secimi SON_IDARE-CSf_Modernist_ mekanik" xfId="2986"/>
    <cellStyle name="_fan coil secimi SON_Kapitalhesap" xfId="2987"/>
    <cellStyle name="_fan coil secimi SON_Kapitalhesap_Modernist_ mekanik" xfId="2988"/>
    <cellStyle name="_fan coil secimi SON_Modernist_ mekanik" xfId="2989"/>
    <cellStyle name="_fan coil secimi SON_ozcanhesap" xfId="2990"/>
    <cellStyle name="_fan coil secimi SON_ozcanhesap_Modernist_ mekanik" xfId="2991"/>
    <cellStyle name="_FULYAmetr-r3" xfId="2996"/>
    <cellStyle name="_Goksuhes" xfId="2998"/>
    <cellStyle name="_Goksuhes_1" xfId="2999"/>
    <cellStyle name="_Goksuhes_1_Modernist_ mekanik" xfId="3000"/>
    <cellStyle name="_GUM-IK" xfId="3009"/>
    <cellStyle name="_GUM-IK" xfId="3010"/>
    <cellStyle name="_GUM-IK_1" xfId="3011"/>
    <cellStyle name="_GUM-IK_1_GUM-IK" xfId="3012"/>
    <cellStyle name="_GUM-IK_1_GUM-IK_Modernist_ mekanik" xfId="3013"/>
    <cellStyle name="_GUM-IK_1_IDARE-CS" xfId="3014"/>
    <cellStyle name="_GUM-IK_1_IDARE-CS_Modernist_ mekanik" xfId="3015"/>
    <cellStyle name="_GUM-IK_1_Modernist_ mekanik" xfId="3016"/>
    <cellStyle name="_GUM-IK_2" xfId="3017"/>
    <cellStyle name="_GUM-IK_2_Bbokulmetraj" xfId="3018"/>
    <cellStyle name="_GUM-IK_2_Bbokulmetraj_Modernist_ mekanik" xfId="3019"/>
    <cellStyle name="_GUM-IK_2_Modernist_ mekanik" xfId="3020"/>
    <cellStyle name="_GUM-IK_Bbokulmetraj" xfId="3021"/>
    <cellStyle name="_GUM-IK_Bbokulmetraj_Modernist_ mekanik" xfId="3022"/>
    <cellStyle name="_GUM-IK_GUM-IK" xfId="3023"/>
    <cellStyle name="_GUM-IK_GUM-IK_Modernist_ mekanik" xfId="3024"/>
    <cellStyle name="_GUM-IK_IDARE-CS" xfId="3025"/>
    <cellStyle name="_GUM-IK_IDARE-CS_Modernist_ mekanik" xfId="3026"/>
    <cellStyle name="_GUM-IK_IDARE-CSf" xfId="3027"/>
    <cellStyle name="_GUM-IK_IDARE-CSf_Modernist_ mekanik" xfId="3028"/>
    <cellStyle name="_GUM-IK_Modernist_ mekanik" xfId="3029"/>
    <cellStyle name="_GUM-IK_YEMEKHES" xfId="3030"/>
    <cellStyle name="_GUM-IK_YEMEKHES_Modernist_ mekanik" xfId="3031"/>
    <cellStyle name="_Gumrukcuoglumetraj" xfId="3032"/>
    <cellStyle name="_Gumrukcuoglumetraj" xfId="3033"/>
    <cellStyle name="_Gumrukcuoglumetraj_Modernist_ mekanik" xfId="3034"/>
    <cellStyle name="_Gumrukcuoglumetraj_Modernist_ mekanik" xfId="3035"/>
    <cellStyle name="_Gumrukcuoglumetraj-R1" xfId="3036"/>
    <cellStyle name="_Gumrukcuoglumetraj-R1" xfId="3037"/>
    <cellStyle name="_Havalan" xfId="3039"/>
    <cellStyle name="_Havalan_Modernist_ mekanik" xfId="3040"/>
    <cellStyle name="_HORA METRAJ" xfId="3043"/>
    <cellStyle name="_IDARE-CS" xfId="3044"/>
    <cellStyle name="_IDARE-CS" xfId="3045"/>
    <cellStyle name="_IDARE-CS_Modernist_ mekanik" xfId="3046"/>
    <cellStyle name="_KANAL HESABI" xfId="3108"/>
    <cellStyle name="_KANAL HESABI" xfId="3109"/>
    <cellStyle name="_KANAL HESABI_1" xfId="3110"/>
    <cellStyle name="_KANAL HESABI_Modernist_ mekanik" xfId="3111"/>
    <cellStyle name="_KANAL HESABI_Modernist_ mekanik" xfId="3112"/>
    <cellStyle name="_Kanal-aks" xfId="3113"/>
    <cellStyle name="_Kanal-aks" xfId="3114"/>
    <cellStyle name="_Kapitalhesap" xfId="3121"/>
    <cellStyle name="_Kapitalhesap" xfId="3122"/>
    <cellStyle name="_Kapitalhesap_Modernist_ mekanik" xfId="3123"/>
    <cellStyle name="_Kapitalhesap_Modernist_ mekanik" xfId="3124"/>
    <cellStyle name="_Kigılımetraj-ısıtma" xfId="3131"/>
    <cellStyle name="_Kitap2" xfId="3132"/>
    <cellStyle name="_Kitap2_Bbokulmetraj" xfId="3133"/>
    <cellStyle name="_Kitap2_Bbokulmetraj_Modernist_ mekanik" xfId="3134"/>
    <cellStyle name="_Kitap2_GUM-IK" xfId="3135"/>
    <cellStyle name="_Kitap2_GUM-IK_Modernist_ mekanik" xfId="3136"/>
    <cellStyle name="_Kitap2_IDARE-CS" xfId="3137"/>
    <cellStyle name="_Kitap2_IDARE-CS_Modernist_ mekanik" xfId="3138"/>
    <cellStyle name="_Kitap2_IDARE-CSf" xfId="3139"/>
    <cellStyle name="_Kitap2_IDARE-CSf_Modernist_ mekanik" xfId="3140"/>
    <cellStyle name="_Kitap2_Kapitalhesap-r1" xfId="3141"/>
    <cellStyle name="_Kitap2_Modernist_ mekanik" xfId="3142"/>
    <cellStyle name="_Kitap2_YEMEKHES" xfId="3143"/>
    <cellStyle name="_Kitap2_YEMEKHES_Modernist_ mekanik" xfId="3144"/>
    <cellStyle name="_Kizilaymetraj" xfId="3145"/>
    <cellStyle name="_Kizilaymetraj_Modernist_ mekanik" xfId="3146"/>
    <cellStyle name="_Metraj" xfId="3308"/>
    <cellStyle name="_Metraj_62-DEMTAŞ YOZGAT FABRİKASI" xfId="3325"/>
    <cellStyle name="_Metraj_62-DEMTAŞ YOZGAT FABRİKASI TEKLİF" xfId="3326"/>
    <cellStyle name="_Metraj_mtr" xfId="3327"/>
    <cellStyle name="_metraj1" xfId="3328"/>
    <cellStyle name="_metraj1_GUM-IK" xfId="3329"/>
    <cellStyle name="_metraj1_GUM-IK_Modernist_ mekanik" xfId="3330"/>
    <cellStyle name="_metraj1_IDARE-CS" xfId="3331"/>
    <cellStyle name="_metraj1_IDARE-CS_Modernist_ mekanik" xfId="3332"/>
    <cellStyle name="_metraj1_IDARE-CSf" xfId="3333"/>
    <cellStyle name="_metraj1_IDARE-CSf_Modernist_ mekanik" xfId="3334"/>
    <cellStyle name="_metraj1_Kapitalhesap" xfId="3335"/>
    <cellStyle name="_metraj1_Kapitalhesap_Modernist_ mekanik" xfId="3336"/>
    <cellStyle name="_metraj1_Modernist_ mekanik" xfId="3337"/>
    <cellStyle name="_metraj1_ozcanhesap" xfId="3338"/>
    <cellStyle name="_metraj1_ozcanhesap_Modernist_ mekanik" xfId="3339"/>
    <cellStyle name="_metrajr1" xfId="3340"/>
    <cellStyle name="_metrajr1_06.04.05" xfId="3341"/>
    <cellStyle name="_metrajr1_16.07.04 kreatif" xfId="3342"/>
    <cellStyle name="_metrajr1_1-ATÖLYELER" xfId="3343"/>
    <cellStyle name="_metrajr1_1-ATÖLYELER_Modernist_ mekanik" xfId="3344"/>
    <cellStyle name="_metrajr1_1-SIHHI TESİSAT" xfId="3345"/>
    <cellStyle name="_metrajr1_1-SIHHI TESİSAT_Modernist_ mekanik" xfId="3346"/>
    <cellStyle name="_metrajr1_ADNAN SAYGUN SANAT MERKEZİ" xfId="3347"/>
    <cellStyle name="_metrajr1_ADNAN SAYGUN SANAT MERKEZİ_Modernist_ mekanik" xfId="3348"/>
    <cellStyle name="_metrajr1_Cem Alper Villası Teklif 26.05" xfId="3349"/>
    <cellStyle name="_metrajr1_FULYAmetr" xfId="3350"/>
    <cellStyle name="_metrajr1_FULYAmetr-cenk" xfId="3351"/>
    <cellStyle name="_metrajr1_FULYAmetr-sıhhi" xfId="3352"/>
    <cellStyle name="_metrajr1_H-Onar-Metraj" xfId="3353"/>
    <cellStyle name="_metrajr1_HORA METRAJ" xfId="3354"/>
    <cellStyle name="_metrajr1_İLKER-METRAJ" xfId="3355"/>
    <cellStyle name="_metrajr1_İLKER-METRAJ-R1" xfId="3356"/>
    <cellStyle name="_metrajr1_Kapital-anametraj" xfId="3357"/>
    <cellStyle name="_metrajr1_Kapital-anametraj-R1" xfId="3358"/>
    <cellStyle name="_metrajr1_KLIMA TEKLIF 20.08" xfId="3359"/>
    <cellStyle name="_metrajr1_KLIMA-METRAJ" xfId="3360"/>
    <cellStyle name="_metrajr1_Korozo 13_06_04" xfId="3361"/>
    <cellStyle name="_metrajr1_Korozo-Metraj-1" xfId="3362"/>
    <cellStyle name="_metrajr1_Korozo-Metraj-2" xfId="3363"/>
    <cellStyle name="_metrajr1_kuyumcukent" xfId="3364"/>
    <cellStyle name="_metrajr1_kuyumcukent_Modernist_ mekanik" xfId="3365"/>
    <cellStyle name="_metrajr1_mekanik 03.09" xfId="3366"/>
    <cellStyle name="_metrajr1_MEKANİK aksan ofis içleri _TD" xfId="3367"/>
    <cellStyle name="_metrajr1_METRAJ" xfId="3368"/>
    <cellStyle name="_metrajr1_Metraj 19.10.04" xfId="3369"/>
    <cellStyle name="_metrajr1_METRAJ-HESAP" xfId="3370"/>
    <cellStyle name="_metrajr1_Modernist_ mekanik" xfId="3371"/>
    <cellStyle name="_metrajr1_NET-1-Tip-metraj" xfId="3372"/>
    <cellStyle name="_metrajr1_NET-2-Tip-metraj" xfId="3373"/>
    <cellStyle name="_metrajr1_NET-3-Tip-metraj" xfId="3374"/>
    <cellStyle name="_metrajr1_NET-Otopark-metraj" xfId="3375"/>
    <cellStyle name="_metrajr1_NET-Sostes-metraj" xfId="3376"/>
    <cellStyle name="_metrajr1_SIHHI TESİSAT" xfId="3377"/>
    <cellStyle name="_metrajr1_SIHHI TESİSAT_Modernist_ mekanik" xfId="3378"/>
    <cellStyle name="_metrajr1_son" xfId="3379"/>
    <cellStyle name="_metrajr1_spr ve sih" xfId="3380"/>
    <cellStyle name="_metrajr1_T.C. ZİRAAT BANKASI A.Ş.İST. MASLAK GEN.MÜD. HİZMET BİNASI" xfId="3381"/>
    <cellStyle name="_metrajr1_T.C. ZİRAAT BANKASI A.Ş.İST. MASLAK GEN.MÜD. HİZMET BİNASI_Modernist_ mekanik" xfId="3382"/>
    <cellStyle name="_metrajr1_teklif 26.08" xfId="3383"/>
    <cellStyle name="_metrajr1_Teklif10.05.04" xfId="3384"/>
    <cellStyle name="_metrajr1_Teklif19.05.04" xfId="3385"/>
    <cellStyle name="_metrajr1_TÜRKER-METRAJ" xfId="3386"/>
    <cellStyle name="_metrajr1_TÜRKER-METRAJ-R1" xfId="3387"/>
    <cellStyle name="_metrajr1_UC TEKLİF" xfId="3388"/>
    <cellStyle name="_metrajr1_UC TEKLİF_Modernist_ mekanik" xfId="3389"/>
    <cellStyle name="_metrajr1_UCMETRAJ-MAIL" xfId="3390"/>
    <cellStyle name="_Modernist_ mekanik" xfId="3392"/>
    <cellStyle name="_Modernist_ mekanik" xfId="3393"/>
    <cellStyle name="_Modernist_ mekanik" xfId="3394"/>
    <cellStyle name="_Modernist_ mekanik" xfId="3395"/>
    <cellStyle name="_Modernist_ mekanik" xfId="3396"/>
    <cellStyle name="_Modernist_ mekanik" xfId="3397"/>
    <cellStyle name="_Modernist_ mekanik" xfId="3398"/>
    <cellStyle name="_OFİS-IK" xfId="3417"/>
    <cellStyle name="_OFİS-IK" xfId="3418"/>
    <cellStyle name="_OFİS-IK_Bbokulmetraj" xfId="3419"/>
    <cellStyle name="_OFİS-IK_Bbokulmetraj_Modernist_ mekanik" xfId="3420"/>
    <cellStyle name="_OFİS-IK_Modernist_ mekanik" xfId="3421"/>
    <cellStyle name="_OFİS-IK_YEMEKHES" xfId="3422"/>
    <cellStyle name="_OFİS-IK_YEMEKHES_Modernist_ mekanik" xfId="3423"/>
    <cellStyle name="_Pakmashes4b" xfId="3796"/>
    <cellStyle name="_Pakmashes4b_Bbokulmetraj" xfId="3797"/>
    <cellStyle name="_Pakmashes4b_Bbokulmetraj_Modernist_ mekanik" xfId="3798"/>
    <cellStyle name="_Pakmashes4b_GUM-IK" xfId="3799"/>
    <cellStyle name="_Pakmashes4b_GUM-IK_Modernist_ mekanik" xfId="3800"/>
    <cellStyle name="_Pakmashes4b_IDARE-CS" xfId="3801"/>
    <cellStyle name="_Pakmashes4b_IDARE-CS_Modernist_ mekanik" xfId="3802"/>
    <cellStyle name="_Pakmashes4b_IDARE-CSf" xfId="3803"/>
    <cellStyle name="_Pakmashes4b_IDARE-CSf_Modernist_ mekanik" xfId="3804"/>
    <cellStyle name="_Pakmashes4b_Kapitalhesap-r1" xfId="3805"/>
    <cellStyle name="_Pakmashes4b_Modernist_ mekanik" xfId="3806"/>
    <cellStyle name="_Pakmashes4b_YEMEKHES" xfId="3807"/>
    <cellStyle name="_Pakmashes4b_YEMEKHES_Modernist_ mekanik" xfId="3808"/>
    <cellStyle name="_Pakmaslak" xfId="3809"/>
    <cellStyle name="_Pakmaslak_GUM-IK" xfId="3810"/>
    <cellStyle name="_Pakmaslak_GUM-IK_Modernist_ mekanik" xfId="3811"/>
    <cellStyle name="_Pakmaslak_IDARE-CS" xfId="3812"/>
    <cellStyle name="_Pakmaslak_IDARE-CS_Modernist_ mekanik" xfId="3813"/>
    <cellStyle name="_Pakmaslak_IDARE-CSf" xfId="3814"/>
    <cellStyle name="_Pakmaslak_IDARE-CSf_Modernist_ mekanik" xfId="3815"/>
    <cellStyle name="_Pakmaslak_Kapitalhesap" xfId="3816"/>
    <cellStyle name="_Pakmaslak_Kapitalhesap_Modernist_ mekanik" xfId="3817"/>
    <cellStyle name="_Pakmaslak_Modernist_ mekanik" xfId="3818"/>
    <cellStyle name="_Pakmaslak_ozcanhesap" xfId="3819"/>
    <cellStyle name="_Pakmaslak_ozcanhesap_Modernist_ mekanik" xfId="3820"/>
    <cellStyle name="_Pakmetraj" xfId="3821"/>
    <cellStyle name="_Pakmetraj_06.04.05" xfId="3822"/>
    <cellStyle name="_Pakmetraj_16.07.04 kreatif" xfId="3823"/>
    <cellStyle name="_Pakmetraj_1-ATÖLYELER" xfId="3824"/>
    <cellStyle name="_Pakmetraj_1-ATÖLYELER_Modernist_ mekanik" xfId="3825"/>
    <cellStyle name="_Pakmetraj_1-SIHHI TESİSAT" xfId="3826"/>
    <cellStyle name="_Pakmetraj_1-SIHHI TESİSAT_Modernist_ mekanik" xfId="3827"/>
    <cellStyle name="_Pakmetraj_ADNAN SAYGUN SANAT MERKEZİ" xfId="3828"/>
    <cellStyle name="_Pakmetraj_ADNAN SAYGUN SANAT MERKEZİ_Modernist_ mekanik" xfId="3829"/>
    <cellStyle name="_Pakmetraj_Cem Alper Villası Teklif 26.05" xfId="3830"/>
    <cellStyle name="_Pakmetraj_FULYAmetr" xfId="3831"/>
    <cellStyle name="_Pakmetraj_FULYAmetr-cenk" xfId="3832"/>
    <cellStyle name="_Pakmetraj_FULYAmetr-sıhhi" xfId="3833"/>
    <cellStyle name="_Pakmetraj_H-Onar-Metraj" xfId="3834"/>
    <cellStyle name="_Pakmetraj_HORA METRAJ" xfId="3835"/>
    <cellStyle name="_Pakmetraj_Hurriyetmetraj" xfId="3836"/>
    <cellStyle name="_Pakmetraj_Hurriyetmetraj_Modernist_ mekanik" xfId="3837"/>
    <cellStyle name="_Pakmetraj_İLKER-METRAJ" xfId="3838"/>
    <cellStyle name="_Pakmetraj_İLKER-METRAJ-R1" xfId="3839"/>
    <cellStyle name="_Pakmetraj_Kapital-anametraj" xfId="3840"/>
    <cellStyle name="_Pakmetraj_Kapital-anametraj-R1" xfId="3841"/>
    <cellStyle name="_Pakmetraj_KLIMA TEKLIF 20.08" xfId="3842"/>
    <cellStyle name="_Pakmetraj_KLIMA-METRAJ" xfId="3843"/>
    <cellStyle name="_Pakmetraj_Korozo 13_06_04" xfId="3844"/>
    <cellStyle name="_Pakmetraj_Korozo-Metraj-1" xfId="3845"/>
    <cellStyle name="_Pakmetraj_Korozo-Metraj-2" xfId="3846"/>
    <cellStyle name="_Pakmetraj_kuyumcukent" xfId="3847"/>
    <cellStyle name="_Pakmetraj_kuyumcukent_Modernist_ mekanik" xfId="3848"/>
    <cellStyle name="_Pakmetraj_mekanik 03.09" xfId="3849"/>
    <cellStyle name="_Pakmetraj_MEKANİK aksan ofis içleri _TD" xfId="3850"/>
    <cellStyle name="_Pakmetraj_Metraj" xfId="3851"/>
    <cellStyle name="_Pakmetraj_Metraj 19.10.04" xfId="3852"/>
    <cellStyle name="_Pakmetraj_Metraj_Modernist_ mekanik" xfId="3853"/>
    <cellStyle name="_Pakmetraj_METRAJ-HESAP" xfId="3854"/>
    <cellStyle name="_Pakmetraj_Modernist_ mekanik" xfId="3855"/>
    <cellStyle name="_Pakmetraj_NET-1-Tip-metraj" xfId="3856"/>
    <cellStyle name="_Pakmetraj_NET-2-Tip-metraj" xfId="3857"/>
    <cellStyle name="_Pakmetraj_NET-3-Tip-metraj" xfId="3858"/>
    <cellStyle name="_Pakmetraj_NET-Otopark-metraj" xfId="3859"/>
    <cellStyle name="_Pakmetraj_NET-Sostes-metraj" xfId="3860"/>
    <cellStyle name="_Pakmetraj_SIHHI TESİSAT" xfId="3861"/>
    <cellStyle name="_Pakmetraj_SIHHI TESİSAT_Modernist_ mekanik" xfId="3862"/>
    <cellStyle name="_Pakmetraj_son" xfId="3863"/>
    <cellStyle name="_Pakmetraj_spr ve sih" xfId="3864"/>
    <cellStyle name="_Pakmetraj_T.C. ZİRAAT BANKASI A.Ş.İST. MASLAK GEN.MÜD. HİZMET BİNASI" xfId="3865"/>
    <cellStyle name="_Pakmetraj_T.C. ZİRAAT BANKASI A.Ş.İST. MASLAK GEN.MÜD. HİZMET BİNASI_Modernist_ mekanik" xfId="3866"/>
    <cellStyle name="_Pakmetraj_teklif 26.08" xfId="3867"/>
    <cellStyle name="_Pakmetraj_Teklif10.05.04" xfId="3868"/>
    <cellStyle name="_Pakmetraj_Teklif19.05.04" xfId="3869"/>
    <cellStyle name="_Pakmetraj_TÜRKER-METRAJ" xfId="3870"/>
    <cellStyle name="_Pakmetraj_TÜRKER-METRAJ-R1" xfId="3871"/>
    <cellStyle name="_Pakmetraj_UC TEKLİF" xfId="3872"/>
    <cellStyle name="_Pakmetraj_UC TEKLİF_Modernist_ mekanik" xfId="3873"/>
    <cellStyle name="_Pakmetraj_UCMETRAJ-MAIL" xfId="3874"/>
    <cellStyle name="_Radyator" xfId="3961"/>
    <cellStyle name="_Radyator_Modernist_ mekanik" xfId="3962"/>
    <cellStyle name="_Romar" xfId="3975"/>
    <cellStyle name="_Romar_6-KOSEBHES-YH" xfId="3976"/>
    <cellStyle name="_Romar_6-KOSEBHES-YH_Modernist_ mekanik" xfId="3977"/>
    <cellStyle name="_Romar_Bbokulmetraj" xfId="3978"/>
    <cellStyle name="_Romar_Bbokulmetraj_Modernist_ mekanik" xfId="3979"/>
    <cellStyle name="_Romar_Kapitalhesap" xfId="3980"/>
    <cellStyle name="_Romar_Kapitalhesap_Modernist_ mekanik" xfId="3981"/>
    <cellStyle name="_Romar_Kapitalhesap-r1" xfId="3982"/>
    <cellStyle name="_Romar_Modernist_ mekanik" xfId="3983"/>
    <cellStyle name="_Rover" xfId="3984"/>
    <cellStyle name="_Rover metraj" xfId="3985"/>
    <cellStyle name="_Rover metraj_06.04.05" xfId="3986"/>
    <cellStyle name="_Rover metraj_10A-KOSEBMETRAJ-R" xfId="3987"/>
    <cellStyle name="_Rover metraj_10A-KOSEBMETRAJ-R_Modernist_ mekanik" xfId="3988"/>
    <cellStyle name="_Rover metraj_16.07.04 kreatif" xfId="3989"/>
    <cellStyle name="_Rover metraj_1-ATÖLYELER" xfId="3990"/>
    <cellStyle name="_Rover metraj_1-ATÖLYELER_Modernist_ mekanik" xfId="3991"/>
    <cellStyle name="_Rover metraj_1-KOSEBMETRAJ-R" xfId="3992"/>
    <cellStyle name="_Rover metraj_1-KOSEBMETRAJ-R_Modernist_ mekanik" xfId="3993"/>
    <cellStyle name="_Rover metraj_1-SIHHI TESİSAT" xfId="3994"/>
    <cellStyle name="_Rover metraj_1-SIHHI TESİSAT_Modernist_ mekanik" xfId="3995"/>
    <cellStyle name="_Rover metraj_2-KOSEBMETRAJ-R" xfId="3996"/>
    <cellStyle name="_Rover metraj_2-KOSEBMETRAJ-R_Modernist_ mekanik" xfId="3997"/>
    <cellStyle name="_Rover metraj_4-KOSEBMETRAJ-R" xfId="3998"/>
    <cellStyle name="_Rover metraj_4-KOSEBMETRAJ-R_Modernist_ mekanik" xfId="3999"/>
    <cellStyle name="_Rover metraj_58metraj" xfId="4000"/>
    <cellStyle name="_Rover metraj_58metraj_Modernist_ mekanik" xfId="4001"/>
    <cellStyle name="_Rover metraj_5-KOSEBMETRAJ-R" xfId="4002"/>
    <cellStyle name="_Rover metraj_5-KOSEBMETRAJ-R_Modernist_ mekanik" xfId="4003"/>
    <cellStyle name="_Rover metraj_6-KOSEBMETRAJ-R" xfId="4004"/>
    <cellStyle name="_Rover metraj_6-KOSEBMETRAJ-R_Modernist_ mekanik" xfId="4005"/>
    <cellStyle name="_Rover metraj_ADNAN SAYGUN SANAT MERKEZİ" xfId="4006"/>
    <cellStyle name="_Rover metraj_ADNAN SAYGUN SANAT MERKEZİ_Modernist_ mekanik" xfId="4007"/>
    <cellStyle name="_Rover metraj_Bbokulmetraj" xfId="4008"/>
    <cellStyle name="_Rover metraj_Bbokulmetraj_Modernist_ mekanik" xfId="4009"/>
    <cellStyle name="_Rover metraj_Cem Alper Villası Teklif 26.05" xfId="4010"/>
    <cellStyle name="_Rover metraj_FULYAmetr" xfId="4011"/>
    <cellStyle name="_Rover metraj_FULYAmetr-cenk" xfId="4012"/>
    <cellStyle name="_Rover metraj_FULYAmetr-sıhhi" xfId="4013"/>
    <cellStyle name="_Rover metraj_Gumrukcuoglumetraj" xfId="4014"/>
    <cellStyle name="_Rover metraj_Gumrukcuoglumetraj_Modernist_ mekanik" xfId="4015"/>
    <cellStyle name="_Rover metraj_Gumrukcuoglumetraj-R1" xfId="4016"/>
    <cellStyle name="_Rover metraj_H-Onar-Metraj" xfId="4017"/>
    <cellStyle name="_Rover metraj_HORA METRAJ" xfId="4018"/>
    <cellStyle name="_Rover metraj_Hurriyetmetraj" xfId="4019"/>
    <cellStyle name="_Rover metraj_Hurriyetmetraj_Modernist_ mekanik" xfId="4020"/>
    <cellStyle name="_Rover metraj_İLKER-METRAJ" xfId="4021"/>
    <cellStyle name="_Rover metraj_İLKER-METRAJ-R1" xfId="4022"/>
    <cellStyle name="_Rover metraj_Kapital-anametraj" xfId="4023"/>
    <cellStyle name="_Rover metraj_Kapital-anametraj-R1" xfId="4024"/>
    <cellStyle name="_Rover metraj_Kizilaymetraj" xfId="4025"/>
    <cellStyle name="_Rover metraj_Kizilaymetraj_Modernist_ mekanik" xfId="4026"/>
    <cellStyle name="_Rover metraj_KLIMA TEKLIF 20.08" xfId="4027"/>
    <cellStyle name="_Rover metraj_KLIMA-METRAJ" xfId="4028"/>
    <cellStyle name="_Rover metraj_Korozo 13_06_04" xfId="4029"/>
    <cellStyle name="_Rover metraj_Korozo-Metraj-1" xfId="4030"/>
    <cellStyle name="_Rover metraj_Korozo-Metraj-2" xfId="4031"/>
    <cellStyle name="_Rover metraj_kuyumcukent" xfId="4032"/>
    <cellStyle name="_Rover metraj_kuyumcukent_Modernist_ mekanik" xfId="4033"/>
    <cellStyle name="_Rover metraj_mekanik 03.09" xfId="4034"/>
    <cellStyle name="_Rover metraj_MEKANİK aksan ofis içleri _TD" xfId="4035"/>
    <cellStyle name="_Rover metraj_Metraj" xfId="4036"/>
    <cellStyle name="_Rover metraj_Metraj 19.10.04" xfId="4037"/>
    <cellStyle name="_Rover metraj_Metraj_Modernist_ mekanik" xfId="4038"/>
    <cellStyle name="_Rover metraj_METRAJ-HESAP" xfId="4039"/>
    <cellStyle name="_Rover metraj_Modernist_ mekanik" xfId="4040"/>
    <cellStyle name="_Rover metraj_mtr" xfId="4041"/>
    <cellStyle name="_Rover metraj_NET-1-Tip-metraj" xfId="4042"/>
    <cellStyle name="_Rover metraj_NET-2-Tip-metraj" xfId="4043"/>
    <cellStyle name="_Rover metraj_NET-3-Tip-metraj" xfId="4044"/>
    <cellStyle name="_Rover metraj_NET-Otopark-metraj" xfId="4045"/>
    <cellStyle name="_Rover metraj_NET-Sostes-metraj" xfId="4046"/>
    <cellStyle name="_Rover metraj_Pakmetraj" xfId="4047"/>
    <cellStyle name="_Rover metraj_Pakmetraj_Modernist_ mekanik" xfId="4048"/>
    <cellStyle name="_Rover metraj_SIHHI TESİSAT" xfId="4049"/>
    <cellStyle name="_Rover metraj_SIHHI TESİSAT_Modernist_ mekanik" xfId="4050"/>
    <cellStyle name="_Rover metraj_son" xfId="4051"/>
    <cellStyle name="_Rover metraj_spr ve sih" xfId="4052"/>
    <cellStyle name="_Rover metraj_T.C. ZİRAAT BANKASI A.Ş.İST. MASLAK GEN.MÜD. HİZMET BİNASI" xfId="4053"/>
    <cellStyle name="_Rover metraj_T.C. ZİRAAT BANKASI A.Ş.İST. MASLAK GEN.MÜD. HİZMET BİNASI_Modernist_ mekanik" xfId="4054"/>
    <cellStyle name="_Rover metraj_Tarimmetraj" xfId="4055"/>
    <cellStyle name="_Rover metraj_Tarimmetraj_Modernist_ mekanik" xfId="4056"/>
    <cellStyle name="_Rover metraj_teklif 26.08" xfId="4057"/>
    <cellStyle name="_Rover metraj_Teklif10.05.04" xfId="4058"/>
    <cellStyle name="_Rover metraj_Teklif19.05.04" xfId="4059"/>
    <cellStyle name="_Rover metraj_TÜRKER-METRAJ" xfId="4060"/>
    <cellStyle name="_Rover metraj_TÜRKER-METRAJ-R1" xfId="4061"/>
    <cellStyle name="_Rover metraj_UC TEKLİF" xfId="4062"/>
    <cellStyle name="_Rover metraj_UC TEKLİF_Modernist_ mekanik" xfId="4063"/>
    <cellStyle name="_Rover metraj_UCMETRAJ-MAIL" xfId="4064"/>
    <cellStyle name="_Rover_Modernist_ mekanik" xfId="4065"/>
    <cellStyle name="_son" xfId="4112"/>
    <cellStyle name="_SOSTESHES" xfId="4282"/>
    <cellStyle name="_SOSTESHES_Modernist_ mekanik" xfId="4283"/>
    <cellStyle name="_Tarimmetraj" xfId="4330"/>
    <cellStyle name="_Tarimmetraj_Modernist_ mekanik" xfId="4331"/>
    <cellStyle name="_Teklif 01_06_04" xfId="4334"/>
    <cellStyle name="_Teklif 04.05.04" xfId="4335"/>
    <cellStyle name="_Teklif 08_06_04" xfId="4336"/>
    <cellStyle name="_Teklif10.05.04" xfId="4381"/>
    <cellStyle name="_UChes" xfId="4431"/>
    <cellStyle name="_UChes_Modernist_ mekanik" xfId="4432"/>
    <cellStyle name="_yemek-IK" xfId="4472"/>
    <cellStyle name="_yemek-IK" xfId="4473"/>
    <cellStyle name="_yemek-IK_Bbokulmetraj" xfId="4474"/>
    <cellStyle name="_yemek-IK_Bbokulmetraj_Modernist_ mekanik" xfId="4475"/>
    <cellStyle name="_yemek-IK_Modernist_ mekanik" xfId="4476"/>
    <cellStyle name="_yemek-IK_YEMEKHES" xfId="4477"/>
    <cellStyle name="_yemek-IK_YEMEKHES_Modernist_ mekanik" xfId="4478"/>
    <cellStyle name="_Y-otelhes" xfId="4480"/>
    <cellStyle name="_Y-otelhes_Bbokulmetraj" xfId="4481"/>
    <cellStyle name="_Y-otelhes_Bbokulmetraj_Modernist_ mekanik" xfId="4482"/>
    <cellStyle name="_Y-otelhes_Modernist_ mekanik" xfId="4483"/>
    <cellStyle name="_zkriyhes" xfId="4485"/>
    <cellStyle name="_zkriyhes_Modernist_ mekanik" xfId="4486"/>
    <cellStyle name="æØè [0.00]_NT Server " xfId="12375"/>
    <cellStyle name="æØè_NT Server " xfId="12376"/>
    <cellStyle name="ÊÝ [0.00]_NT Server " xfId="14712"/>
    <cellStyle name="ÊÝ_NT Server " xfId="14713"/>
    <cellStyle name="W?_½RmF¼° " xfId="50241"/>
    <cellStyle name="W_OtherCostTable_B" xfId="50244"/>
    <cellStyle name="0,0_x000d__x000a_NA_x000d__x000a_" xfId="7070"/>
    <cellStyle name="0.0" xfId="7071"/>
    <cellStyle name="0.00" xfId="7072"/>
    <cellStyle name="1_Service Prod Details " xfId="7073"/>
    <cellStyle name="10" xfId="7074"/>
    <cellStyle name="12pt Title" xfId="7075"/>
    <cellStyle name="14pt Title" xfId="7076"/>
    <cellStyle name="¹eºða²" xfId="7077"/>
    <cellStyle name="¹éºÐÀ²_±âÅ¸" xfId="7078"/>
    <cellStyle name="¹eºða²_BD-4_Budget 대비 차이분석" xfId="7079"/>
    <cellStyle name="2" xfId="7080"/>
    <cellStyle name="2)" xfId="7081"/>
    <cellStyle name="20 % - Accent1" xfId="7082"/>
    <cellStyle name="20 % - Accent2" xfId="7083"/>
    <cellStyle name="20 % - Accent3" xfId="7084"/>
    <cellStyle name="20 % - Accent4" xfId="7085"/>
    <cellStyle name="20 % - Accent5" xfId="7086"/>
    <cellStyle name="20 % - Accent6" xfId="7087"/>
    <cellStyle name="20% - Accent1" xfId="7088"/>
    <cellStyle name="20% - Accent1 10" xfId="7089"/>
    <cellStyle name="20% - Accent1 100" xfId="7090"/>
    <cellStyle name="20% - Accent1 101" xfId="7091"/>
    <cellStyle name="20% - Accent1 102" xfId="7092"/>
    <cellStyle name="20% - Accent1 103" xfId="7093"/>
    <cellStyle name="20% - Accent1 104" xfId="7094"/>
    <cellStyle name="20% - Accent1 105" xfId="7095"/>
    <cellStyle name="20% - Accent1 106" xfId="7096"/>
    <cellStyle name="20% - Accent1 107" xfId="7097"/>
    <cellStyle name="20% - Accent1 108" xfId="7098"/>
    <cellStyle name="20% - Accent1 109" xfId="7099"/>
    <cellStyle name="20% - Accent1 11" xfId="7100"/>
    <cellStyle name="20% - Accent1 110" xfId="7101"/>
    <cellStyle name="20% - Accent1 111" xfId="7102"/>
    <cellStyle name="20% - Accent1 112" xfId="7103"/>
    <cellStyle name="20% - Accent1 113" xfId="7104"/>
    <cellStyle name="20% - Accent1 114" xfId="7105"/>
    <cellStyle name="20% - Accent1 115" xfId="7106"/>
    <cellStyle name="20% - Accent1 116" xfId="7107"/>
    <cellStyle name="20% - Accent1 117" xfId="7108"/>
    <cellStyle name="20% - Accent1 118" xfId="7109"/>
    <cellStyle name="20% - Accent1 119" xfId="7110"/>
    <cellStyle name="20% - Accent1 12" xfId="7111"/>
    <cellStyle name="20% - Accent1 120" xfId="7112"/>
    <cellStyle name="20% - Accent1 121" xfId="7113"/>
    <cellStyle name="20% - Accent1 122" xfId="7114"/>
    <cellStyle name="20% - Accent1 123" xfId="7115"/>
    <cellStyle name="20% - Accent1 124" xfId="7116"/>
    <cellStyle name="20% - Accent1 125" xfId="7117"/>
    <cellStyle name="20% - Accent1 126" xfId="7118"/>
    <cellStyle name="20% - Accent1 127" xfId="7119"/>
    <cellStyle name="20% - Accent1 128" xfId="7120"/>
    <cellStyle name="20% - Accent1 129" xfId="7121"/>
    <cellStyle name="20% - Accent1 13" xfId="7122"/>
    <cellStyle name="20% - Accent1 130" xfId="7123"/>
    <cellStyle name="20% - Accent1 131" xfId="7124"/>
    <cellStyle name="20% - Accent1 132" xfId="7125"/>
    <cellStyle name="20% - Accent1 133" xfId="7126"/>
    <cellStyle name="20% - Accent1 134" xfId="7127"/>
    <cellStyle name="20% - Accent1 135" xfId="7128"/>
    <cellStyle name="20% - Accent1 136" xfId="7129"/>
    <cellStyle name="20% - Accent1 137" xfId="7130"/>
    <cellStyle name="20% - Accent1 138" xfId="7131"/>
    <cellStyle name="20% - Accent1 139" xfId="7132"/>
    <cellStyle name="20% - Accent1 14" xfId="7133"/>
    <cellStyle name="20% - Accent1 140" xfId="7134"/>
    <cellStyle name="20% - Accent1 141" xfId="7135"/>
    <cellStyle name="20% - Accent1 142" xfId="7136"/>
    <cellStyle name="20% - Accent1 143" xfId="7137"/>
    <cellStyle name="20% - Accent1 144" xfId="7138"/>
    <cellStyle name="20% - Accent1 145" xfId="7139"/>
    <cellStyle name="20% - Accent1 146" xfId="7140"/>
    <cellStyle name="20% - Accent1 147" xfId="7141"/>
    <cellStyle name="20% - Accent1 148" xfId="7142"/>
    <cellStyle name="20% - Accent1 149" xfId="7143"/>
    <cellStyle name="20% - Accent1 15" xfId="7144"/>
    <cellStyle name="20% - Accent1 150" xfId="7145"/>
    <cellStyle name="20% - Accent1 151" xfId="7146"/>
    <cellStyle name="20% - Accent1 152" xfId="7147"/>
    <cellStyle name="20% - Accent1 153" xfId="7148"/>
    <cellStyle name="20% - Accent1 154" xfId="7149"/>
    <cellStyle name="20% - Accent1 155" xfId="7150"/>
    <cellStyle name="20% - Accent1 156" xfId="7151"/>
    <cellStyle name="20% - Accent1 157" xfId="7152"/>
    <cellStyle name="20% - Accent1 158" xfId="7153"/>
    <cellStyle name="20% - Accent1 159" xfId="7154"/>
    <cellStyle name="20% - Accent1 16" xfId="7155"/>
    <cellStyle name="20% - Accent1 160" xfId="7156"/>
    <cellStyle name="20% - Accent1 161" xfId="7157"/>
    <cellStyle name="20% - Accent1 162" xfId="7158"/>
    <cellStyle name="20% - Accent1 163" xfId="7159"/>
    <cellStyle name="20% - Accent1 164" xfId="7160"/>
    <cellStyle name="20% - Accent1 165" xfId="7161"/>
    <cellStyle name="20% - Accent1 166" xfId="7162"/>
    <cellStyle name="20% - Accent1 167" xfId="7163"/>
    <cellStyle name="20% - Accent1 168" xfId="7164"/>
    <cellStyle name="20% - Accent1 169" xfId="7165"/>
    <cellStyle name="20% - Accent1 17" xfId="7166"/>
    <cellStyle name="20% - Accent1 170" xfId="7167"/>
    <cellStyle name="20% - Accent1 171" xfId="7168"/>
    <cellStyle name="20% - Accent1 172" xfId="7169"/>
    <cellStyle name="20% - Accent1 18" xfId="7170"/>
    <cellStyle name="20% - Accent1 19" xfId="7171"/>
    <cellStyle name="20% - Accent1 2" xfId="7172"/>
    <cellStyle name="20% - Accent1 20" xfId="7173"/>
    <cellStyle name="20% - Accent1 21" xfId="7174"/>
    <cellStyle name="20% - Accent1 22" xfId="7175"/>
    <cellStyle name="20% - Accent1 23" xfId="7176"/>
    <cellStyle name="20% - Accent1 24" xfId="7177"/>
    <cellStyle name="20% - Accent1 25" xfId="7178"/>
    <cellStyle name="20% - Accent1 26" xfId="7179"/>
    <cellStyle name="20% - Accent1 27" xfId="7180"/>
    <cellStyle name="20% - Accent1 28" xfId="7181"/>
    <cellStyle name="20% - Accent1 29" xfId="7182"/>
    <cellStyle name="20% - Accent1 3" xfId="7183"/>
    <cellStyle name="20% - Accent1 30" xfId="7184"/>
    <cellStyle name="20% - Accent1 31" xfId="7185"/>
    <cellStyle name="20% - Accent1 32" xfId="7186"/>
    <cellStyle name="20% - Accent1 33" xfId="7187"/>
    <cellStyle name="20% - Accent1 34" xfId="7188"/>
    <cellStyle name="20% - Accent1 35" xfId="7189"/>
    <cellStyle name="20% - Accent1 36" xfId="7190"/>
    <cellStyle name="20% - Accent1 37" xfId="7191"/>
    <cellStyle name="20% - Accent1 38" xfId="7192"/>
    <cellStyle name="20% - Accent1 39" xfId="7193"/>
    <cellStyle name="20% - Accent1 4" xfId="7194"/>
    <cellStyle name="20% - Accent1 40" xfId="7195"/>
    <cellStyle name="20% - Accent1 41" xfId="7196"/>
    <cellStyle name="20% - Accent1 42" xfId="7197"/>
    <cellStyle name="20% - Accent1 43" xfId="7198"/>
    <cellStyle name="20% - Accent1 44" xfId="7199"/>
    <cellStyle name="20% - Accent1 45" xfId="7200"/>
    <cellStyle name="20% - Accent1 46" xfId="7201"/>
    <cellStyle name="20% - Accent1 47" xfId="7202"/>
    <cellStyle name="20% - Accent1 48" xfId="7203"/>
    <cellStyle name="20% - Accent1 49" xfId="7204"/>
    <cellStyle name="20% - Accent1 5" xfId="7205"/>
    <cellStyle name="20% - Accent1 50" xfId="7206"/>
    <cellStyle name="20% - Accent1 51" xfId="7207"/>
    <cellStyle name="20% - Accent1 52" xfId="7208"/>
    <cellStyle name="20% - Accent1 53" xfId="7209"/>
    <cellStyle name="20% - Accent1 54" xfId="7210"/>
    <cellStyle name="20% - Accent1 55" xfId="7211"/>
    <cellStyle name="20% - Accent1 56" xfId="7212"/>
    <cellStyle name="20% - Accent1 57" xfId="7213"/>
    <cellStyle name="20% - Accent1 58" xfId="7214"/>
    <cellStyle name="20% - Accent1 59" xfId="7215"/>
    <cellStyle name="20% - Accent1 6" xfId="7216"/>
    <cellStyle name="20% - Accent1 60" xfId="7217"/>
    <cellStyle name="20% - Accent1 61" xfId="7218"/>
    <cellStyle name="20% - Accent1 62" xfId="7219"/>
    <cellStyle name="20% - Accent1 63" xfId="7220"/>
    <cellStyle name="20% - Accent1 64" xfId="7221"/>
    <cellStyle name="20% - Accent1 65" xfId="7222"/>
    <cellStyle name="20% - Accent1 66" xfId="7223"/>
    <cellStyle name="20% - Accent1 67" xfId="7224"/>
    <cellStyle name="20% - Accent1 68" xfId="7225"/>
    <cellStyle name="20% - Accent1 69" xfId="7226"/>
    <cellStyle name="20% - Accent1 7" xfId="7227"/>
    <cellStyle name="20% - Accent1 70" xfId="7228"/>
    <cellStyle name="20% - Accent1 71" xfId="7229"/>
    <cellStyle name="20% - Accent1 72" xfId="7230"/>
    <cellStyle name="20% - Accent1 73" xfId="7231"/>
    <cellStyle name="20% - Accent1 74" xfId="7232"/>
    <cellStyle name="20% - Accent1 75" xfId="7233"/>
    <cellStyle name="20% - Accent1 76" xfId="7234"/>
    <cellStyle name="20% - Accent1 77" xfId="7235"/>
    <cellStyle name="20% - Accent1 78" xfId="7236"/>
    <cellStyle name="20% - Accent1 79" xfId="7237"/>
    <cellStyle name="20% - Accent1 8" xfId="7238"/>
    <cellStyle name="20% - Accent1 80" xfId="7239"/>
    <cellStyle name="20% - Accent1 81" xfId="7240"/>
    <cellStyle name="20% - Accent1 82" xfId="7241"/>
    <cellStyle name="20% - Accent1 83" xfId="7242"/>
    <cellStyle name="20% - Accent1 84" xfId="7243"/>
    <cellStyle name="20% - Accent1 85" xfId="7244"/>
    <cellStyle name="20% - Accent1 86" xfId="7245"/>
    <cellStyle name="20% - Accent1 87" xfId="7246"/>
    <cellStyle name="20% - Accent1 88" xfId="7247"/>
    <cellStyle name="20% - Accent1 89" xfId="7248"/>
    <cellStyle name="20% - Accent1 9" xfId="7249"/>
    <cellStyle name="20% - Accent1 90" xfId="7250"/>
    <cellStyle name="20% - Accent1 91" xfId="7251"/>
    <cellStyle name="20% - Accent1 92" xfId="7252"/>
    <cellStyle name="20% - Accent1 93" xfId="7253"/>
    <cellStyle name="20% - Accent1 94" xfId="7254"/>
    <cellStyle name="20% - Accent1 95" xfId="7255"/>
    <cellStyle name="20% - Accent1 96" xfId="7256"/>
    <cellStyle name="20% - Accent1 97" xfId="7257"/>
    <cellStyle name="20% - Accent1 98" xfId="7258"/>
    <cellStyle name="20% - Accent1 99" xfId="7259"/>
    <cellStyle name="20% - Accent2" xfId="7260"/>
    <cellStyle name="20% - Accent2 10" xfId="7261"/>
    <cellStyle name="20% - Accent2 100" xfId="7262"/>
    <cellStyle name="20% - Accent2 101" xfId="7263"/>
    <cellStyle name="20% - Accent2 102" xfId="7264"/>
    <cellStyle name="20% - Accent2 103" xfId="7265"/>
    <cellStyle name="20% - Accent2 104" xfId="7266"/>
    <cellStyle name="20% - Accent2 105" xfId="7267"/>
    <cellStyle name="20% - Accent2 106" xfId="7268"/>
    <cellStyle name="20% - Accent2 107" xfId="7269"/>
    <cellStyle name="20% - Accent2 108" xfId="7270"/>
    <cellStyle name="20% - Accent2 109" xfId="7271"/>
    <cellStyle name="20% - Accent2 11" xfId="7272"/>
    <cellStyle name="20% - Accent2 110" xfId="7273"/>
    <cellStyle name="20% - Accent2 111" xfId="7274"/>
    <cellStyle name="20% - Accent2 112" xfId="7275"/>
    <cellStyle name="20% - Accent2 113" xfId="7276"/>
    <cellStyle name="20% - Accent2 114" xfId="7277"/>
    <cellStyle name="20% - Accent2 115" xfId="7278"/>
    <cellStyle name="20% - Accent2 116" xfId="7279"/>
    <cellStyle name="20% - Accent2 117" xfId="7280"/>
    <cellStyle name="20% - Accent2 118" xfId="7281"/>
    <cellStyle name="20% - Accent2 119" xfId="7282"/>
    <cellStyle name="20% - Accent2 12" xfId="7283"/>
    <cellStyle name="20% - Accent2 120" xfId="7284"/>
    <cellStyle name="20% - Accent2 121" xfId="7285"/>
    <cellStyle name="20% - Accent2 122" xfId="7286"/>
    <cellStyle name="20% - Accent2 123" xfId="7287"/>
    <cellStyle name="20% - Accent2 124" xfId="7288"/>
    <cellStyle name="20% - Accent2 125" xfId="7289"/>
    <cellStyle name="20% - Accent2 126" xfId="7290"/>
    <cellStyle name="20% - Accent2 127" xfId="7291"/>
    <cellStyle name="20% - Accent2 128" xfId="7292"/>
    <cellStyle name="20% - Accent2 129" xfId="7293"/>
    <cellStyle name="20% - Accent2 13" xfId="7294"/>
    <cellStyle name="20% - Accent2 130" xfId="7295"/>
    <cellStyle name="20% - Accent2 131" xfId="7296"/>
    <cellStyle name="20% - Accent2 132" xfId="7297"/>
    <cellStyle name="20% - Accent2 133" xfId="7298"/>
    <cellStyle name="20% - Accent2 134" xfId="7299"/>
    <cellStyle name="20% - Accent2 135" xfId="7300"/>
    <cellStyle name="20% - Accent2 136" xfId="7301"/>
    <cellStyle name="20% - Accent2 137" xfId="7302"/>
    <cellStyle name="20% - Accent2 138" xfId="7303"/>
    <cellStyle name="20% - Accent2 139" xfId="7304"/>
    <cellStyle name="20% - Accent2 14" xfId="7305"/>
    <cellStyle name="20% - Accent2 140" xfId="7306"/>
    <cellStyle name="20% - Accent2 141" xfId="7307"/>
    <cellStyle name="20% - Accent2 142" xfId="7308"/>
    <cellStyle name="20% - Accent2 143" xfId="7309"/>
    <cellStyle name="20% - Accent2 144" xfId="7310"/>
    <cellStyle name="20% - Accent2 145" xfId="7311"/>
    <cellStyle name="20% - Accent2 146" xfId="7312"/>
    <cellStyle name="20% - Accent2 147" xfId="7313"/>
    <cellStyle name="20% - Accent2 148" xfId="7314"/>
    <cellStyle name="20% - Accent2 149" xfId="7315"/>
    <cellStyle name="20% - Accent2 15" xfId="7316"/>
    <cellStyle name="20% - Accent2 150" xfId="7317"/>
    <cellStyle name="20% - Accent2 151" xfId="7318"/>
    <cellStyle name="20% - Accent2 152" xfId="7319"/>
    <cellStyle name="20% - Accent2 153" xfId="7320"/>
    <cellStyle name="20% - Accent2 154" xfId="7321"/>
    <cellStyle name="20% - Accent2 155" xfId="7322"/>
    <cellStyle name="20% - Accent2 156" xfId="7323"/>
    <cellStyle name="20% - Accent2 157" xfId="7324"/>
    <cellStyle name="20% - Accent2 158" xfId="7325"/>
    <cellStyle name="20% - Accent2 159" xfId="7326"/>
    <cellStyle name="20% - Accent2 16" xfId="7327"/>
    <cellStyle name="20% - Accent2 160" xfId="7328"/>
    <cellStyle name="20% - Accent2 161" xfId="7329"/>
    <cellStyle name="20% - Accent2 162" xfId="7330"/>
    <cellStyle name="20% - Accent2 163" xfId="7331"/>
    <cellStyle name="20% - Accent2 164" xfId="7332"/>
    <cellStyle name="20% - Accent2 165" xfId="7333"/>
    <cellStyle name="20% - Accent2 166" xfId="7334"/>
    <cellStyle name="20% - Accent2 167" xfId="7335"/>
    <cellStyle name="20% - Accent2 168" xfId="7336"/>
    <cellStyle name="20% - Accent2 169" xfId="7337"/>
    <cellStyle name="20% - Accent2 17" xfId="7338"/>
    <cellStyle name="20% - Accent2 170" xfId="7339"/>
    <cellStyle name="20% - Accent2 171" xfId="7340"/>
    <cellStyle name="20% - Accent2 172" xfId="7341"/>
    <cellStyle name="20% - Accent2 18" xfId="7342"/>
    <cellStyle name="20% - Accent2 19" xfId="7343"/>
    <cellStyle name="20% - Accent2 2" xfId="7344"/>
    <cellStyle name="20% - Accent2 20" xfId="7345"/>
    <cellStyle name="20% - Accent2 21" xfId="7346"/>
    <cellStyle name="20% - Accent2 22" xfId="7347"/>
    <cellStyle name="20% - Accent2 23" xfId="7348"/>
    <cellStyle name="20% - Accent2 24" xfId="7349"/>
    <cellStyle name="20% - Accent2 25" xfId="7350"/>
    <cellStyle name="20% - Accent2 26" xfId="7351"/>
    <cellStyle name="20% - Accent2 27" xfId="7352"/>
    <cellStyle name="20% - Accent2 28" xfId="7353"/>
    <cellStyle name="20% - Accent2 29" xfId="7354"/>
    <cellStyle name="20% - Accent2 3" xfId="7355"/>
    <cellStyle name="20% - Accent2 30" xfId="7356"/>
    <cellStyle name="20% - Accent2 31" xfId="7357"/>
    <cellStyle name="20% - Accent2 32" xfId="7358"/>
    <cellStyle name="20% - Accent2 33" xfId="7359"/>
    <cellStyle name="20% - Accent2 34" xfId="7360"/>
    <cellStyle name="20% - Accent2 35" xfId="7361"/>
    <cellStyle name="20% - Accent2 36" xfId="7362"/>
    <cellStyle name="20% - Accent2 37" xfId="7363"/>
    <cellStyle name="20% - Accent2 38" xfId="7364"/>
    <cellStyle name="20% - Accent2 39" xfId="7365"/>
    <cellStyle name="20% - Accent2 4" xfId="7366"/>
    <cellStyle name="20% - Accent2 40" xfId="7367"/>
    <cellStyle name="20% - Accent2 41" xfId="7368"/>
    <cellStyle name="20% - Accent2 42" xfId="7369"/>
    <cellStyle name="20% - Accent2 43" xfId="7370"/>
    <cellStyle name="20% - Accent2 44" xfId="7371"/>
    <cellStyle name="20% - Accent2 45" xfId="7372"/>
    <cellStyle name="20% - Accent2 46" xfId="7373"/>
    <cellStyle name="20% - Accent2 47" xfId="7374"/>
    <cellStyle name="20% - Accent2 48" xfId="7375"/>
    <cellStyle name="20% - Accent2 49" xfId="7376"/>
    <cellStyle name="20% - Accent2 5" xfId="7377"/>
    <cellStyle name="20% - Accent2 50" xfId="7378"/>
    <cellStyle name="20% - Accent2 51" xfId="7379"/>
    <cellStyle name="20% - Accent2 52" xfId="7380"/>
    <cellStyle name="20% - Accent2 53" xfId="7381"/>
    <cellStyle name="20% - Accent2 54" xfId="7382"/>
    <cellStyle name="20% - Accent2 55" xfId="7383"/>
    <cellStyle name="20% - Accent2 56" xfId="7384"/>
    <cellStyle name="20% - Accent2 57" xfId="7385"/>
    <cellStyle name="20% - Accent2 58" xfId="7386"/>
    <cellStyle name="20% - Accent2 59" xfId="7387"/>
    <cellStyle name="20% - Accent2 6" xfId="7388"/>
    <cellStyle name="20% - Accent2 60" xfId="7389"/>
    <cellStyle name="20% - Accent2 61" xfId="7390"/>
    <cellStyle name="20% - Accent2 62" xfId="7391"/>
    <cellStyle name="20% - Accent2 63" xfId="7392"/>
    <cellStyle name="20% - Accent2 64" xfId="7393"/>
    <cellStyle name="20% - Accent2 65" xfId="7394"/>
    <cellStyle name="20% - Accent2 66" xfId="7395"/>
    <cellStyle name="20% - Accent2 67" xfId="7396"/>
    <cellStyle name="20% - Accent2 68" xfId="7397"/>
    <cellStyle name="20% - Accent2 69" xfId="7398"/>
    <cellStyle name="20% - Accent2 7" xfId="7399"/>
    <cellStyle name="20% - Accent2 70" xfId="7400"/>
    <cellStyle name="20% - Accent2 71" xfId="7401"/>
    <cellStyle name="20% - Accent2 72" xfId="7402"/>
    <cellStyle name="20% - Accent2 73" xfId="7403"/>
    <cellStyle name="20% - Accent2 74" xfId="7404"/>
    <cellStyle name="20% - Accent2 75" xfId="7405"/>
    <cellStyle name="20% - Accent2 76" xfId="7406"/>
    <cellStyle name="20% - Accent2 77" xfId="7407"/>
    <cellStyle name="20% - Accent2 78" xfId="7408"/>
    <cellStyle name="20% - Accent2 79" xfId="7409"/>
    <cellStyle name="20% - Accent2 8" xfId="7410"/>
    <cellStyle name="20% - Accent2 80" xfId="7411"/>
    <cellStyle name="20% - Accent2 81" xfId="7412"/>
    <cellStyle name="20% - Accent2 82" xfId="7413"/>
    <cellStyle name="20% - Accent2 83" xfId="7414"/>
    <cellStyle name="20% - Accent2 84" xfId="7415"/>
    <cellStyle name="20% - Accent2 85" xfId="7416"/>
    <cellStyle name="20% - Accent2 86" xfId="7417"/>
    <cellStyle name="20% - Accent2 87" xfId="7418"/>
    <cellStyle name="20% - Accent2 88" xfId="7419"/>
    <cellStyle name="20% - Accent2 89" xfId="7420"/>
    <cellStyle name="20% - Accent2 9" xfId="7421"/>
    <cellStyle name="20% - Accent2 90" xfId="7422"/>
    <cellStyle name="20% - Accent2 91" xfId="7423"/>
    <cellStyle name="20% - Accent2 92" xfId="7424"/>
    <cellStyle name="20% - Accent2 93" xfId="7425"/>
    <cellStyle name="20% - Accent2 94" xfId="7426"/>
    <cellStyle name="20% - Accent2 95" xfId="7427"/>
    <cellStyle name="20% - Accent2 96" xfId="7428"/>
    <cellStyle name="20% - Accent2 97" xfId="7429"/>
    <cellStyle name="20% - Accent2 98" xfId="7430"/>
    <cellStyle name="20% - Accent2 99" xfId="7431"/>
    <cellStyle name="20% - Accent3" xfId="7432"/>
    <cellStyle name="20% - Accent3 10" xfId="7433"/>
    <cellStyle name="20% - Accent3 100" xfId="7434"/>
    <cellStyle name="20% - Accent3 101" xfId="7435"/>
    <cellStyle name="20% - Accent3 102" xfId="7436"/>
    <cellStyle name="20% - Accent3 103" xfId="7437"/>
    <cellStyle name="20% - Accent3 104" xfId="7438"/>
    <cellStyle name="20% - Accent3 105" xfId="7439"/>
    <cellStyle name="20% - Accent3 106" xfId="7440"/>
    <cellStyle name="20% - Accent3 107" xfId="7441"/>
    <cellStyle name="20% - Accent3 108" xfId="7442"/>
    <cellStyle name="20% - Accent3 109" xfId="7443"/>
    <cellStyle name="20% - Accent3 11" xfId="7444"/>
    <cellStyle name="20% - Accent3 110" xfId="7445"/>
    <cellStyle name="20% - Accent3 111" xfId="7446"/>
    <cellStyle name="20% - Accent3 112" xfId="7447"/>
    <cellStyle name="20% - Accent3 113" xfId="7448"/>
    <cellStyle name="20% - Accent3 114" xfId="7449"/>
    <cellStyle name="20% - Accent3 115" xfId="7450"/>
    <cellStyle name="20% - Accent3 116" xfId="7451"/>
    <cellStyle name="20% - Accent3 117" xfId="7452"/>
    <cellStyle name="20% - Accent3 118" xfId="7453"/>
    <cellStyle name="20% - Accent3 119" xfId="7454"/>
    <cellStyle name="20% - Accent3 12" xfId="7455"/>
    <cellStyle name="20% - Accent3 120" xfId="7456"/>
    <cellStyle name="20% - Accent3 121" xfId="7457"/>
    <cellStyle name="20% - Accent3 122" xfId="7458"/>
    <cellStyle name="20% - Accent3 123" xfId="7459"/>
    <cellStyle name="20% - Accent3 124" xfId="7460"/>
    <cellStyle name="20% - Accent3 125" xfId="7461"/>
    <cellStyle name="20% - Accent3 126" xfId="7462"/>
    <cellStyle name="20% - Accent3 127" xfId="7463"/>
    <cellStyle name="20% - Accent3 128" xfId="7464"/>
    <cellStyle name="20% - Accent3 129" xfId="7465"/>
    <cellStyle name="20% - Accent3 13" xfId="7466"/>
    <cellStyle name="20% - Accent3 130" xfId="7467"/>
    <cellStyle name="20% - Accent3 131" xfId="7468"/>
    <cellStyle name="20% - Accent3 132" xfId="7469"/>
    <cellStyle name="20% - Accent3 133" xfId="7470"/>
    <cellStyle name="20% - Accent3 134" xfId="7471"/>
    <cellStyle name="20% - Accent3 135" xfId="7472"/>
    <cellStyle name="20% - Accent3 136" xfId="7473"/>
    <cellStyle name="20% - Accent3 137" xfId="7474"/>
    <cellStyle name="20% - Accent3 138" xfId="7475"/>
    <cellStyle name="20% - Accent3 139" xfId="7476"/>
    <cellStyle name="20% - Accent3 14" xfId="7477"/>
    <cellStyle name="20% - Accent3 140" xfId="7478"/>
    <cellStyle name="20% - Accent3 141" xfId="7479"/>
    <cellStyle name="20% - Accent3 142" xfId="7480"/>
    <cellStyle name="20% - Accent3 143" xfId="7481"/>
    <cellStyle name="20% - Accent3 144" xfId="7482"/>
    <cellStyle name="20% - Accent3 145" xfId="7483"/>
    <cellStyle name="20% - Accent3 146" xfId="7484"/>
    <cellStyle name="20% - Accent3 147" xfId="7485"/>
    <cellStyle name="20% - Accent3 148" xfId="7486"/>
    <cellStyle name="20% - Accent3 149" xfId="7487"/>
    <cellStyle name="20% - Accent3 15" xfId="7488"/>
    <cellStyle name="20% - Accent3 150" xfId="7489"/>
    <cellStyle name="20% - Accent3 151" xfId="7490"/>
    <cellStyle name="20% - Accent3 152" xfId="7491"/>
    <cellStyle name="20% - Accent3 153" xfId="7492"/>
    <cellStyle name="20% - Accent3 154" xfId="7493"/>
    <cellStyle name="20% - Accent3 155" xfId="7494"/>
    <cellStyle name="20% - Accent3 156" xfId="7495"/>
    <cellStyle name="20% - Accent3 157" xfId="7496"/>
    <cellStyle name="20% - Accent3 158" xfId="7497"/>
    <cellStyle name="20% - Accent3 159" xfId="7498"/>
    <cellStyle name="20% - Accent3 16" xfId="7499"/>
    <cellStyle name="20% - Accent3 160" xfId="7500"/>
    <cellStyle name="20% - Accent3 161" xfId="7501"/>
    <cellStyle name="20% - Accent3 162" xfId="7502"/>
    <cellStyle name="20% - Accent3 163" xfId="7503"/>
    <cellStyle name="20% - Accent3 164" xfId="7504"/>
    <cellStyle name="20% - Accent3 165" xfId="7505"/>
    <cellStyle name="20% - Accent3 166" xfId="7506"/>
    <cellStyle name="20% - Accent3 167" xfId="7507"/>
    <cellStyle name="20% - Accent3 168" xfId="7508"/>
    <cellStyle name="20% - Accent3 169" xfId="7509"/>
    <cellStyle name="20% - Accent3 17" xfId="7510"/>
    <cellStyle name="20% - Accent3 170" xfId="7511"/>
    <cellStyle name="20% - Accent3 171" xfId="7512"/>
    <cellStyle name="20% - Accent3 172" xfId="7513"/>
    <cellStyle name="20% - Accent3 18" xfId="7514"/>
    <cellStyle name="20% - Accent3 19" xfId="7515"/>
    <cellStyle name="20% - Accent3 2" xfId="7516"/>
    <cellStyle name="20% - Accent3 20" xfId="7517"/>
    <cellStyle name="20% - Accent3 21" xfId="7518"/>
    <cellStyle name="20% - Accent3 22" xfId="7519"/>
    <cellStyle name="20% - Accent3 23" xfId="7520"/>
    <cellStyle name="20% - Accent3 24" xfId="7521"/>
    <cellStyle name="20% - Accent3 25" xfId="7522"/>
    <cellStyle name="20% - Accent3 26" xfId="7523"/>
    <cellStyle name="20% - Accent3 27" xfId="7524"/>
    <cellStyle name="20% - Accent3 28" xfId="7525"/>
    <cellStyle name="20% - Accent3 29" xfId="7526"/>
    <cellStyle name="20% - Accent3 3" xfId="7527"/>
    <cellStyle name="20% - Accent3 30" xfId="7528"/>
    <cellStyle name="20% - Accent3 31" xfId="7529"/>
    <cellStyle name="20% - Accent3 32" xfId="7530"/>
    <cellStyle name="20% - Accent3 33" xfId="7531"/>
    <cellStyle name="20% - Accent3 34" xfId="7532"/>
    <cellStyle name="20% - Accent3 35" xfId="7533"/>
    <cellStyle name="20% - Accent3 36" xfId="7534"/>
    <cellStyle name="20% - Accent3 37" xfId="7535"/>
    <cellStyle name="20% - Accent3 38" xfId="7536"/>
    <cellStyle name="20% - Accent3 39" xfId="7537"/>
    <cellStyle name="20% - Accent3 4" xfId="7538"/>
    <cellStyle name="20% - Accent3 40" xfId="7539"/>
    <cellStyle name="20% - Accent3 41" xfId="7540"/>
    <cellStyle name="20% - Accent3 42" xfId="7541"/>
    <cellStyle name="20% - Accent3 43" xfId="7542"/>
    <cellStyle name="20% - Accent3 44" xfId="7543"/>
    <cellStyle name="20% - Accent3 45" xfId="7544"/>
    <cellStyle name="20% - Accent3 46" xfId="7545"/>
    <cellStyle name="20% - Accent3 47" xfId="7546"/>
    <cellStyle name="20% - Accent3 48" xfId="7547"/>
    <cellStyle name="20% - Accent3 49" xfId="7548"/>
    <cellStyle name="20% - Accent3 5" xfId="7549"/>
    <cellStyle name="20% - Accent3 50" xfId="7550"/>
    <cellStyle name="20% - Accent3 51" xfId="7551"/>
    <cellStyle name="20% - Accent3 52" xfId="7552"/>
    <cellStyle name="20% - Accent3 53" xfId="7553"/>
    <cellStyle name="20% - Accent3 54" xfId="7554"/>
    <cellStyle name="20% - Accent3 55" xfId="7555"/>
    <cellStyle name="20% - Accent3 56" xfId="7556"/>
    <cellStyle name="20% - Accent3 57" xfId="7557"/>
    <cellStyle name="20% - Accent3 58" xfId="7558"/>
    <cellStyle name="20% - Accent3 59" xfId="7559"/>
    <cellStyle name="20% - Accent3 6" xfId="7560"/>
    <cellStyle name="20% - Accent3 60" xfId="7561"/>
    <cellStyle name="20% - Accent3 61" xfId="7562"/>
    <cellStyle name="20% - Accent3 62" xfId="7563"/>
    <cellStyle name="20% - Accent3 63" xfId="7564"/>
    <cellStyle name="20% - Accent3 64" xfId="7565"/>
    <cellStyle name="20% - Accent3 65" xfId="7566"/>
    <cellStyle name="20% - Accent3 66" xfId="7567"/>
    <cellStyle name="20% - Accent3 67" xfId="7568"/>
    <cellStyle name="20% - Accent3 68" xfId="7569"/>
    <cellStyle name="20% - Accent3 69" xfId="7570"/>
    <cellStyle name="20% - Accent3 7" xfId="7571"/>
    <cellStyle name="20% - Accent3 70" xfId="7572"/>
    <cellStyle name="20% - Accent3 71" xfId="7573"/>
    <cellStyle name="20% - Accent3 72" xfId="7574"/>
    <cellStyle name="20% - Accent3 73" xfId="7575"/>
    <cellStyle name="20% - Accent3 74" xfId="7576"/>
    <cellStyle name="20% - Accent3 75" xfId="7577"/>
    <cellStyle name="20% - Accent3 76" xfId="7578"/>
    <cellStyle name="20% - Accent3 77" xfId="7579"/>
    <cellStyle name="20% - Accent3 78" xfId="7580"/>
    <cellStyle name="20% - Accent3 79" xfId="7581"/>
    <cellStyle name="20% - Accent3 8" xfId="7582"/>
    <cellStyle name="20% - Accent3 80" xfId="7583"/>
    <cellStyle name="20% - Accent3 81" xfId="7584"/>
    <cellStyle name="20% - Accent3 82" xfId="7585"/>
    <cellStyle name="20% - Accent3 83" xfId="7586"/>
    <cellStyle name="20% - Accent3 84" xfId="7587"/>
    <cellStyle name="20% - Accent3 85" xfId="7588"/>
    <cellStyle name="20% - Accent3 86" xfId="7589"/>
    <cellStyle name="20% - Accent3 87" xfId="7590"/>
    <cellStyle name="20% - Accent3 88" xfId="7591"/>
    <cellStyle name="20% - Accent3 89" xfId="7592"/>
    <cellStyle name="20% - Accent3 9" xfId="7593"/>
    <cellStyle name="20% - Accent3 90" xfId="7594"/>
    <cellStyle name="20% - Accent3 91" xfId="7595"/>
    <cellStyle name="20% - Accent3 92" xfId="7596"/>
    <cellStyle name="20% - Accent3 93" xfId="7597"/>
    <cellStyle name="20% - Accent3 94" xfId="7598"/>
    <cellStyle name="20% - Accent3 95" xfId="7599"/>
    <cellStyle name="20% - Accent3 96" xfId="7600"/>
    <cellStyle name="20% - Accent3 97" xfId="7601"/>
    <cellStyle name="20% - Accent3 98" xfId="7602"/>
    <cellStyle name="20% - Accent3 99" xfId="7603"/>
    <cellStyle name="20% - Accent4" xfId="7604"/>
    <cellStyle name="20% - Accent4 10" xfId="7605"/>
    <cellStyle name="20% - Accent4 100" xfId="7606"/>
    <cellStyle name="20% - Accent4 101" xfId="7607"/>
    <cellStyle name="20% - Accent4 102" xfId="7608"/>
    <cellStyle name="20% - Accent4 103" xfId="7609"/>
    <cellStyle name="20% - Accent4 104" xfId="7610"/>
    <cellStyle name="20% - Accent4 105" xfId="7611"/>
    <cellStyle name="20% - Accent4 106" xfId="7612"/>
    <cellStyle name="20% - Accent4 107" xfId="7613"/>
    <cellStyle name="20% - Accent4 108" xfId="7614"/>
    <cellStyle name="20% - Accent4 109" xfId="7615"/>
    <cellStyle name="20% - Accent4 11" xfId="7616"/>
    <cellStyle name="20% - Accent4 110" xfId="7617"/>
    <cellStyle name="20% - Accent4 111" xfId="7618"/>
    <cellStyle name="20% - Accent4 112" xfId="7619"/>
    <cellStyle name="20% - Accent4 113" xfId="7620"/>
    <cellStyle name="20% - Accent4 114" xfId="7621"/>
    <cellStyle name="20% - Accent4 115" xfId="7622"/>
    <cellStyle name="20% - Accent4 116" xfId="7623"/>
    <cellStyle name="20% - Accent4 117" xfId="7624"/>
    <cellStyle name="20% - Accent4 118" xfId="7625"/>
    <cellStyle name="20% - Accent4 119" xfId="7626"/>
    <cellStyle name="20% - Accent4 12" xfId="7627"/>
    <cellStyle name="20% - Accent4 120" xfId="7628"/>
    <cellStyle name="20% - Accent4 121" xfId="7629"/>
    <cellStyle name="20% - Accent4 122" xfId="7630"/>
    <cellStyle name="20% - Accent4 123" xfId="7631"/>
    <cellStyle name="20% - Accent4 124" xfId="7632"/>
    <cellStyle name="20% - Accent4 125" xfId="7633"/>
    <cellStyle name="20% - Accent4 126" xfId="7634"/>
    <cellStyle name="20% - Accent4 127" xfId="7635"/>
    <cellStyle name="20% - Accent4 128" xfId="7636"/>
    <cellStyle name="20% - Accent4 129" xfId="7637"/>
    <cellStyle name="20% - Accent4 13" xfId="7638"/>
    <cellStyle name="20% - Accent4 130" xfId="7639"/>
    <cellStyle name="20% - Accent4 131" xfId="7640"/>
    <cellStyle name="20% - Accent4 132" xfId="7641"/>
    <cellStyle name="20% - Accent4 133" xfId="7642"/>
    <cellStyle name="20% - Accent4 134" xfId="7643"/>
    <cellStyle name="20% - Accent4 135" xfId="7644"/>
    <cellStyle name="20% - Accent4 136" xfId="7645"/>
    <cellStyle name="20% - Accent4 137" xfId="7646"/>
    <cellStyle name="20% - Accent4 138" xfId="7647"/>
    <cellStyle name="20% - Accent4 139" xfId="7648"/>
    <cellStyle name="20% - Accent4 14" xfId="7649"/>
    <cellStyle name="20% - Accent4 140" xfId="7650"/>
    <cellStyle name="20% - Accent4 141" xfId="7651"/>
    <cellStyle name="20% - Accent4 142" xfId="7652"/>
    <cellStyle name="20% - Accent4 143" xfId="7653"/>
    <cellStyle name="20% - Accent4 144" xfId="7654"/>
    <cellStyle name="20% - Accent4 145" xfId="7655"/>
    <cellStyle name="20% - Accent4 146" xfId="7656"/>
    <cellStyle name="20% - Accent4 147" xfId="7657"/>
    <cellStyle name="20% - Accent4 148" xfId="7658"/>
    <cellStyle name="20% - Accent4 149" xfId="7659"/>
    <cellStyle name="20% - Accent4 15" xfId="7660"/>
    <cellStyle name="20% - Accent4 150" xfId="7661"/>
    <cellStyle name="20% - Accent4 151" xfId="7662"/>
    <cellStyle name="20% - Accent4 152" xfId="7663"/>
    <cellStyle name="20% - Accent4 153" xfId="7664"/>
    <cellStyle name="20% - Accent4 154" xfId="7665"/>
    <cellStyle name="20% - Accent4 155" xfId="7666"/>
    <cellStyle name="20% - Accent4 156" xfId="7667"/>
    <cellStyle name="20% - Accent4 157" xfId="7668"/>
    <cellStyle name="20% - Accent4 158" xfId="7669"/>
    <cellStyle name="20% - Accent4 159" xfId="7670"/>
    <cellStyle name="20% - Accent4 16" xfId="7671"/>
    <cellStyle name="20% - Accent4 160" xfId="7672"/>
    <cellStyle name="20% - Accent4 161" xfId="7673"/>
    <cellStyle name="20% - Accent4 162" xfId="7674"/>
    <cellStyle name="20% - Accent4 163" xfId="7675"/>
    <cellStyle name="20% - Accent4 164" xfId="7676"/>
    <cellStyle name="20% - Accent4 165" xfId="7677"/>
    <cellStyle name="20% - Accent4 166" xfId="7678"/>
    <cellStyle name="20% - Accent4 167" xfId="7679"/>
    <cellStyle name="20% - Accent4 168" xfId="7680"/>
    <cellStyle name="20% - Accent4 169" xfId="7681"/>
    <cellStyle name="20% - Accent4 17" xfId="7682"/>
    <cellStyle name="20% - Accent4 170" xfId="7683"/>
    <cellStyle name="20% - Accent4 171" xfId="7684"/>
    <cellStyle name="20% - Accent4 172" xfId="7685"/>
    <cellStyle name="20% - Accent4 18" xfId="7686"/>
    <cellStyle name="20% - Accent4 19" xfId="7687"/>
    <cellStyle name="20% - Accent4 2" xfId="7688"/>
    <cellStyle name="20% - Accent4 20" xfId="7689"/>
    <cellStyle name="20% - Accent4 21" xfId="7690"/>
    <cellStyle name="20% - Accent4 22" xfId="7691"/>
    <cellStyle name="20% - Accent4 23" xfId="7692"/>
    <cellStyle name="20% - Accent4 24" xfId="7693"/>
    <cellStyle name="20% - Accent4 25" xfId="7694"/>
    <cellStyle name="20% - Accent4 26" xfId="7695"/>
    <cellStyle name="20% - Accent4 27" xfId="7696"/>
    <cellStyle name="20% - Accent4 28" xfId="7697"/>
    <cellStyle name="20% - Accent4 29" xfId="7698"/>
    <cellStyle name="20% - Accent4 3" xfId="7699"/>
    <cellStyle name="20% - Accent4 30" xfId="7700"/>
    <cellStyle name="20% - Accent4 31" xfId="7701"/>
    <cellStyle name="20% - Accent4 32" xfId="7702"/>
    <cellStyle name="20% - Accent4 33" xfId="7703"/>
    <cellStyle name="20% - Accent4 34" xfId="7704"/>
    <cellStyle name="20% - Accent4 35" xfId="7705"/>
    <cellStyle name="20% - Accent4 36" xfId="7706"/>
    <cellStyle name="20% - Accent4 37" xfId="7707"/>
    <cellStyle name="20% - Accent4 38" xfId="7708"/>
    <cellStyle name="20% - Accent4 39" xfId="7709"/>
    <cellStyle name="20% - Accent4 4" xfId="7710"/>
    <cellStyle name="20% - Accent4 40" xfId="7711"/>
    <cellStyle name="20% - Accent4 41" xfId="7712"/>
    <cellStyle name="20% - Accent4 42" xfId="7713"/>
    <cellStyle name="20% - Accent4 43" xfId="7714"/>
    <cellStyle name="20% - Accent4 44" xfId="7715"/>
    <cellStyle name="20% - Accent4 45" xfId="7716"/>
    <cellStyle name="20% - Accent4 46" xfId="7717"/>
    <cellStyle name="20% - Accent4 47" xfId="7718"/>
    <cellStyle name="20% - Accent4 48" xfId="7719"/>
    <cellStyle name="20% - Accent4 49" xfId="7720"/>
    <cellStyle name="20% - Accent4 5" xfId="7721"/>
    <cellStyle name="20% - Accent4 50" xfId="7722"/>
    <cellStyle name="20% - Accent4 51" xfId="7723"/>
    <cellStyle name="20% - Accent4 52" xfId="7724"/>
    <cellStyle name="20% - Accent4 53" xfId="7725"/>
    <cellStyle name="20% - Accent4 54" xfId="7726"/>
    <cellStyle name="20% - Accent4 55" xfId="7727"/>
    <cellStyle name="20% - Accent4 56" xfId="7728"/>
    <cellStyle name="20% - Accent4 57" xfId="7729"/>
    <cellStyle name="20% - Accent4 58" xfId="7730"/>
    <cellStyle name="20% - Accent4 59" xfId="7731"/>
    <cellStyle name="20% - Accent4 6" xfId="7732"/>
    <cellStyle name="20% - Accent4 60" xfId="7733"/>
    <cellStyle name="20% - Accent4 61" xfId="7734"/>
    <cellStyle name="20% - Accent4 62" xfId="7735"/>
    <cellStyle name="20% - Accent4 63" xfId="7736"/>
    <cellStyle name="20% - Accent4 64" xfId="7737"/>
    <cellStyle name="20% - Accent4 65" xfId="7738"/>
    <cellStyle name="20% - Accent4 66" xfId="7739"/>
    <cellStyle name="20% - Accent4 67" xfId="7740"/>
    <cellStyle name="20% - Accent4 68" xfId="7741"/>
    <cellStyle name="20% - Accent4 69" xfId="7742"/>
    <cellStyle name="20% - Accent4 7" xfId="7743"/>
    <cellStyle name="20% - Accent4 70" xfId="7744"/>
    <cellStyle name="20% - Accent4 71" xfId="7745"/>
    <cellStyle name="20% - Accent4 72" xfId="7746"/>
    <cellStyle name="20% - Accent4 73" xfId="7747"/>
    <cellStyle name="20% - Accent4 74" xfId="7748"/>
    <cellStyle name="20% - Accent4 75" xfId="7749"/>
    <cellStyle name="20% - Accent4 76" xfId="7750"/>
    <cellStyle name="20% - Accent4 77" xfId="7751"/>
    <cellStyle name="20% - Accent4 78" xfId="7752"/>
    <cellStyle name="20% - Accent4 79" xfId="7753"/>
    <cellStyle name="20% - Accent4 8" xfId="7754"/>
    <cellStyle name="20% - Accent4 80" xfId="7755"/>
    <cellStyle name="20% - Accent4 81" xfId="7756"/>
    <cellStyle name="20% - Accent4 82" xfId="7757"/>
    <cellStyle name="20% - Accent4 83" xfId="7758"/>
    <cellStyle name="20% - Accent4 84" xfId="7759"/>
    <cellStyle name="20% - Accent4 85" xfId="7760"/>
    <cellStyle name="20% - Accent4 86" xfId="7761"/>
    <cellStyle name="20% - Accent4 87" xfId="7762"/>
    <cellStyle name="20% - Accent4 88" xfId="7763"/>
    <cellStyle name="20% - Accent4 89" xfId="7764"/>
    <cellStyle name="20% - Accent4 9" xfId="7765"/>
    <cellStyle name="20% - Accent4 90" xfId="7766"/>
    <cellStyle name="20% - Accent4 91" xfId="7767"/>
    <cellStyle name="20% - Accent4 92" xfId="7768"/>
    <cellStyle name="20% - Accent4 93" xfId="7769"/>
    <cellStyle name="20% - Accent4 94" xfId="7770"/>
    <cellStyle name="20% - Accent4 95" xfId="7771"/>
    <cellStyle name="20% - Accent4 96" xfId="7772"/>
    <cellStyle name="20% - Accent4 97" xfId="7773"/>
    <cellStyle name="20% - Accent4 98" xfId="7774"/>
    <cellStyle name="20% - Accent4 99" xfId="7775"/>
    <cellStyle name="20% - Accent5" xfId="7776"/>
    <cellStyle name="20% - Accent5 10" xfId="7777"/>
    <cellStyle name="20% - Accent5 100" xfId="7778"/>
    <cellStyle name="20% - Accent5 101" xfId="7779"/>
    <cellStyle name="20% - Accent5 102" xfId="7780"/>
    <cellStyle name="20% - Accent5 103" xfId="7781"/>
    <cellStyle name="20% - Accent5 104" xfId="7782"/>
    <cellStyle name="20% - Accent5 105" xfId="7783"/>
    <cellStyle name="20% - Accent5 106" xfId="7784"/>
    <cellStyle name="20% - Accent5 107" xfId="7785"/>
    <cellStyle name="20% - Accent5 108" xfId="7786"/>
    <cellStyle name="20% - Accent5 109" xfId="7787"/>
    <cellStyle name="20% - Accent5 11" xfId="7788"/>
    <cellStyle name="20% - Accent5 110" xfId="7789"/>
    <cellStyle name="20% - Accent5 111" xfId="7790"/>
    <cellStyle name="20% - Accent5 112" xfId="7791"/>
    <cellStyle name="20% - Accent5 113" xfId="7792"/>
    <cellStyle name="20% - Accent5 114" xfId="7793"/>
    <cellStyle name="20% - Accent5 115" xfId="7794"/>
    <cellStyle name="20% - Accent5 116" xfId="7795"/>
    <cellStyle name="20% - Accent5 117" xfId="7796"/>
    <cellStyle name="20% - Accent5 118" xfId="7797"/>
    <cellStyle name="20% - Accent5 119" xfId="7798"/>
    <cellStyle name="20% - Accent5 12" xfId="7799"/>
    <cellStyle name="20% - Accent5 120" xfId="7800"/>
    <cellStyle name="20% - Accent5 121" xfId="7801"/>
    <cellStyle name="20% - Accent5 122" xfId="7802"/>
    <cellStyle name="20% - Accent5 123" xfId="7803"/>
    <cellStyle name="20% - Accent5 124" xfId="7804"/>
    <cellStyle name="20% - Accent5 125" xfId="7805"/>
    <cellStyle name="20% - Accent5 126" xfId="7806"/>
    <cellStyle name="20% - Accent5 127" xfId="7807"/>
    <cellStyle name="20% - Accent5 128" xfId="7808"/>
    <cellStyle name="20% - Accent5 129" xfId="7809"/>
    <cellStyle name="20% - Accent5 13" xfId="7810"/>
    <cellStyle name="20% - Accent5 130" xfId="7811"/>
    <cellStyle name="20% - Accent5 131" xfId="7812"/>
    <cellStyle name="20% - Accent5 132" xfId="7813"/>
    <cellStyle name="20% - Accent5 133" xfId="7814"/>
    <cellStyle name="20% - Accent5 134" xfId="7815"/>
    <cellStyle name="20% - Accent5 135" xfId="7816"/>
    <cellStyle name="20% - Accent5 136" xfId="7817"/>
    <cellStyle name="20% - Accent5 137" xfId="7818"/>
    <cellStyle name="20% - Accent5 138" xfId="7819"/>
    <cellStyle name="20% - Accent5 139" xfId="7820"/>
    <cellStyle name="20% - Accent5 14" xfId="7821"/>
    <cellStyle name="20% - Accent5 140" xfId="7822"/>
    <cellStyle name="20% - Accent5 141" xfId="7823"/>
    <cellStyle name="20% - Accent5 142" xfId="7824"/>
    <cellStyle name="20% - Accent5 143" xfId="7825"/>
    <cellStyle name="20% - Accent5 144" xfId="7826"/>
    <cellStyle name="20% - Accent5 145" xfId="7827"/>
    <cellStyle name="20% - Accent5 146" xfId="7828"/>
    <cellStyle name="20% - Accent5 147" xfId="7829"/>
    <cellStyle name="20% - Accent5 148" xfId="7830"/>
    <cellStyle name="20% - Accent5 149" xfId="7831"/>
    <cellStyle name="20% - Accent5 15" xfId="7832"/>
    <cellStyle name="20% - Accent5 150" xfId="7833"/>
    <cellStyle name="20% - Accent5 151" xfId="7834"/>
    <cellStyle name="20% - Accent5 152" xfId="7835"/>
    <cellStyle name="20% - Accent5 153" xfId="7836"/>
    <cellStyle name="20% - Accent5 154" xfId="7837"/>
    <cellStyle name="20% - Accent5 155" xfId="7838"/>
    <cellStyle name="20% - Accent5 156" xfId="7839"/>
    <cellStyle name="20% - Accent5 157" xfId="7840"/>
    <cellStyle name="20% - Accent5 158" xfId="7841"/>
    <cellStyle name="20% - Accent5 159" xfId="7842"/>
    <cellStyle name="20% - Accent5 16" xfId="7843"/>
    <cellStyle name="20% - Accent5 160" xfId="7844"/>
    <cellStyle name="20% - Accent5 161" xfId="7845"/>
    <cellStyle name="20% - Accent5 162" xfId="7846"/>
    <cellStyle name="20% - Accent5 163" xfId="7847"/>
    <cellStyle name="20% - Accent5 164" xfId="7848"/>
    <cellStyle name="20% - Accent5 165" xfId="7849"/>
    <cellStyle name="20% - Accent5 166" xfId="7850"/>
    <cellStyle name="20% - Accent5 167" xfId="7851"/>
    <cellStyle name="20% - Accent5 168" xfId="7852"/>
    <cellStyle name="20% - Accent5 169" xfId="7853"/>
    <cellStyle name="20% - Accent5 17" xfId="7854"/>
    <cellStyle name="20% - Accent5 170" xfId="7855"/>
    <cellStyle name="20% - Accent5 171" xfId="7856"/>
    <cellStyle name="20% - Accent5 172" xfId="7857"/>
    <cellStyle name="20% - Accent5 18" xfId="7858"/>
    <cellStyle name="20% - Accent5 19" xfId="7859"/>
    <cellStyle name="20% - Accent5 2" xfId="7860"/>
    <cellStyle name="20% - Accent5 20" xfId="7861"/>
    <cellStyle name="20% - Accent5 21" xfId="7862"/>
    <cellStyle name="20% - Accent5 22" xfId="7863"/>
    <cellStyle name="20% - Accent5 23" xfId="7864"/>
    <cellStyle name="20% - Accent5 24" xfId="7865"/>
    <cellStyle name="20% - Accent5 25" xfId="7866"/>
    <cellStyle name="20% - Accent5 26" xfId="7867"/>
    <cellStyle name="20% - Accent5 27" xfId="7868"/>
    <cellStyle name="20% - Accent5 28" xfId="7869"/>
    <cellStyle name="20% - Accent5 29" xfId="7870"/>
    <cellStyle name="20% - Accent5 3" xfId="7871"/>
    <cellStyle name="20% - Accent5 30" xfId="7872"/>
    <cellStyle name="20% - Accent5 31" xfId="7873"/>
    <cellStyle name="20% - Accent5 32" xfId="7874"/>
    <cellStyle name="20% - Accent5 33" xfId="7875"/>
    <cellStyle name="20% - Accent5 34" xfId="7876"/>
    <cellStyle name="20% - Accent5 35" xfId="7877"/>
    <cellStyle name="20% - Accent5 36" xfId="7878"/>
    <cellStyle name="20% - Accent5 37" xfId="7879"/>
    <cellStyle name="20% - Accent5 38" xfId="7880"/>
    <cellStyle name="20% - Accent5 39" xfId="7881"/>
    <cellStyle name="20% - Accent5 4" xfId="7882"/>
    <cellStyle name="20% - Accent5 40" xfId="7883"/>
    <cellStyle name="20% - Accent5 41" xfId="7884"/>
    <cellStyle name="20% - Accent5 42" xfId="7885"/>
    <cellStyle name="20% - Accent5 43" xfId="7886"/>
    <cellStyle name="20% - Accent5 44" xfId="7887"/>
    <cellStyle name="20% - Accent5 45" xfId="7888"/>
    <cellStyle name="20% - Accent5 46" xfId="7889"/>
    <cellStyle name="20% - Accent5 47" xfId="7890"/>
    <cellStyle name="20% - Accent5 48" xfId="7891"/>
    <cellStyle name="20% - Accent5 49" xfId="7892"/>
    <cellStyle name="20% - Accent5 5" xfId="7893"/>
    <cellStyle name="20% - Accent5 50" xfId="7894"/>
    <cellStyle name="20% - Accent5 51" xfId="7895"/>
    <cellStyle name="20% - Accent5 52" xfId="7896"/>
    <cellStyle name="20% - Accent5 53" xfId="7897"/>
    <cellStyle name="20% - Accent5 54" xfId="7898"/>
    <cellStyle name="20% - Accent5 55" xfId="7899"/>
    <cellStyle name="20% - Accent5 56" xfId="7900"/>
    <cellStyle name="20% - Accent5 57" xfId="7901"/>
    <cellStyle name="20% - Accent5 58" xfId="7902"/>
    <cellStyle name="20% - Accent5 59" xfId="7903"/>
    <cellStyle name="20% - Accent5 6" xfId="7904"/>
    <cellStyle name="20% - Accent5 60" xfId="7905"/>
    <cellStyle name="20% - Accent5 61" xfId="7906"/>
    <cellStyle name="20% - Accent5 62" xfId="7907"/>
    <cellStyle name="20% - Accent5 63" xfId="7908"/>
    <cellStyle name="20% - Accent5 64" xfId="7909"/>
    <cellStyle name="20% - Accent5 65" xfId="7910"/>
    <cellStyle name="20% - Accent5 66" xfId="7911"/>
    <cellStyle name="20% - Accent5 67" xfId="7912"/>
    <cellStyle name="20% - Accent5 68" xfId="7913"/>
    <cellStyle name="20% - Accent5 69" xfId="7914"/>
    <cellStyle name="20% - Accent5 7" xfId="7915"/>
    <cellStyle name="20% - Accent5 70" xfId="7916"/>
    <cellStyle name="20% - Accent5 71" xfId="7917"/>
    <cellStyle name="20% - Accent5 72" xfId="7918"/>
    <cellStyle name="20% - Accent5 73" xfId="7919"/>
    <cellStyle name="20% - Accent5 74" xfId="7920"/>
    <cellStyle name="20% - Accent5 75" xfId="7921"/>
    <cellStyle name="20% - Accent5 76" xfId="7922"/>
    <cellStyle name="20% - Accent5 77" xfId="7923"/>
    <cellStyle name="20% - Accent5 78" xfId="7924"/>
    <cellStyle name="20% - Accent5 79" xfId="7925"/>
    <cellStyle name="20% - Accent5 8" xfId="7926"/>
    <cellStyle name="20% - Accent5 80" xfId="7927"/>
    <cellStyle name="20% - Accent5 81" xfId="7928"/>
    <cellStyle name="20% - Accent5 82" xfId="7929"/>
    <cellStyle name="20% - Accent5 83" xfId="7930"/>
    <cellStyle name="20% - Accent5 84" xfId="7931"/>
    <cellStyle name="20% - Accent5 85" xfId="7932"/>
    <cellStyle name="20% - Accent5 86" xfId="7933"/>
    <cellStyle name="20% - Accent5 87" xfId="7934"/>
    <cellStyle name="20% - Accent5 88" xfId="7935"/>
    <cellStyle name="20% - Accent5 89" xfId="7936"/>
    <cellStyle name="20% - Accent5 9" xfId="7937"/>
    <cellStyle name="20% - Accent5 90" xfId="7938"/>
    <cellStyle name="20% - Accent5 91" xfId="7939"/>
    <cellStyle name="20% - Accent5 92" xfId="7940"/>
    <cellStyle name="20% - Accent5 93" xfId="7941"/>
    <cellStyle name="20% - Accent5 94" xfId="7942"/>
    <cellStyle name="20% - Accent5 95" xfId="7943"/>
    <cellStyle name="20% - Accent5 96" xfId="7944"/>
    <cellStyle name="20% - Accent5 97" xfId="7945"/>
    <cellStyle name="20% - Accent5 98" xfId="7946"/>
    <cellStyle name="20% - Accent5 99" xfId="7947"/>
    <cellStyle name="20% - Accent6" xfId="7948"/>
    <cellStyle name="20% - Accent6 10" xfId="7949"/>
    <cellStyle name="20% - Accent6 100" xfId="7950"/>
    <cellStyle name="20% - Accent6 101" xfId="7951"/>
    <cellStyle name="20% - Accent6 102" xfId="7952"/>
    <cellStyle name="20% - Accent6 103" xfId="7953"/>
    <cellStyle name="20% - Accent6 104" xfId="7954"/>
    <cellStyle name="20% - Accent6 105" xfId="7955"/>
    <cellStyle name="20% - Accent6 106" xfId="7956"/>
    <cellStyle name="20% - Accent6 107" xfId="7957"/>
    <cellStyle name="20% - Accent6 108" xfId="7958"/>
    <cellStyle name="20% - Accent6 109" xfId="7959"/>
    <cellStyle name="20% - Accent6 11" xfId="7960"/>
    <cellStyle name="20% - Accent6 110" xfId="7961"/>
    <cellStyle name="20% - Accent6 111" xfId="7962"/>
    <cellStyle name="20% - Accent6 112" xfId="7963"/>
    <cellStyle name="20% - Accent6 113" xfId="7964"/>
    <cellStyle name="20% - Accent6 114" xfId="7965"/>
    <cellStyle name="20% - Accent6 115" xfId="7966"/>
    <cellStyle name="20% - Accent6 116" xfId="7967"/>
    <cellStyle name="20% - Accent6 117" xfId="7968"/>
    <cellStyle name="20% - Accent6 118" xfId="7969"/>
    <cellStyle name="20% - Accent6 119" xfId="7970"/>
    <cellStyle name="20% - Accent6 12" xfId="7971"/>
    <cellStyle name="20% - Accent6 120" xfId="7972"/>
    <cellStyle name="20% - Accent6 121" xfId="7973"/>
    <cellStyle name="20% - Accent6 122" xfId="7974"/>
    <cellStyle name="20% - Accent6 123" xfId="7975"/>
    <cellStyle name="20% - Accent6 124" xfId="7976"/>
    <cellStyle name="20% - Accent6 125" xfId="7977"/>
    <cellStyle name="20% - Accent6 126" xfId="7978"/>
    <cellStyle name="20% - Accent6 127" xfId="7979"/>
    <cellStyle name="20% - Accent6 128" xfId="7980"/>
    <cellStyle name="20% - Accent6 129" xfId="7981"/>
    <cellStyle name="20% - Accent6 13" xfId="7982"/>
    <cellStyle name="20% - Accent6 130" xfId="7983"/>
    <cellStyle name="20% - Accent6 131" xfId="7984"/>
    <cellStyle name="20% - Accent6 132" xfId="7985"/>
    <cellStyle name="20% - Accent6 133" xfId="7986"/>
    <cellStyle name="20% - Accent6 134" xfId="7987"/>
    <cellStyle name="20% - Accent6 135" xfId="7988"/>
    <cellStyle name="20% - Accent6 136" xfId="7989"/>
    <cellStyle name="20% - Accent6 137" xfId="7990"/>
    <cellStyle name="20% - Accent6 138" xfId="7991"/>
    <cellStyle name="20% - Accent6 139" xfId="7992"/>
    <cellStyle name="20% - Accent6 14" xfId="7993"/>
    <cellStyle name="20% - Accent6 140" xfId="7994"/>
    <cellStyle name="20% - Accent6 141" xfId="7995"/>
    <cellStyle name="20% - Accent6 142" xfId="7996"/>
    <cellStyle name="20% - Accent6 143" xfId="7997"/>
    <cellStyle name="20% - Accent6 144" xfId="7998"/>
    <cellStyle name="20% - Accent6 145" xfId="7999"/>
    <cellStyle name="20% - Accent6 146" xfId="8000"/>
    <cellStyle name="20% - Accent6 147" xfId="8001"/>
    <cellStyle name="20% - Accent6 148" xfId="8002"/>
    <cellStyle name="20% - Accent6 149" xfId="8003"/>
    <cellStyle name="20% - Accent6 15" xfId="8004"/>
    <cellStyle name="20% - Accent6 150" xfId="8005"/>
    <cellStyle name="20% - Accent6 151" xfId="8006"/>
    <cellStyle name="20% - Accent6 152" xfId="8007"/>
    <cellStyle name="20% - Accent6 153" xfId="8008"/>
    <cellStyle name="20% - Accent6 154" xfId="8009"/>
    <cellStyle name="20% - Accent6 155" xfId="8010"/>
    <cellStyle name="20% - Accent6 156" xfId="8011"/>
    <cellStyle name="20% - Accent6 157" xfId="8012"/>
    <cellStyle name="20% - Accent6 158" xfId="8013"/>
    <cellStyle name="20% - Accent6 159" xfId="8014"/>
    <cellStyle name="20% - Accent6 16" xfId="8015"/>
    <cellStyle name="20% - Accent6 160" xfId="8016"/>
    <cellStyle name="20% - Accent6 161" xfId="8017"/>
    <cellStyle name="20% - Accent6 162" xfId="8018"/>
    <cellStyle name="20% - Accent6 163" xfId="8019"/>
    <cellStyle name="20% - Accent6 164" xfId="8020"/>
    <cellStyle name="20% - Accent6 165" xfId="8021"/>
    <cellStyle name="20% - Accent6 166" xfId="8022"/>
    <cellStyle name="20% - Accent6 167" xfId="8023"/>
    <cellStyle name="20% - Accent6 168" xfId="8024"/>
    <cellStyle name="20% - Accent6 169" xfId="8025"/>
    <cellStyle name="20% - Accent6 17" xfId="8026"/>
    <cellStyle name="20% - Accent6 170" xfId="8027"/>
    <cellStyle name="20% - Accent6 171" xfId="8028"/>
    <cellStyle name="20% - Accent6 172" xfId="8029"/>
    <cellStyle name="20% - Accent6 18" xfId="8030"/>
    <cellStyle name="20% - Accent6 19" xfId="8031"/>
    <cellStyle name="20% - Accent6 2" xfId="8032"/>
    <cellStyle name="20% - Accent6 20" xfId="8033"/>
    <cellStyle name="20% - Accent6 21" xfId="8034"/>
    <cellStyle name="20% - Accent6 22" xfId="8035"/>
    <cellStyle name="20% - Accent6 23" xfId="8036"/>
    <cellStyle name="20% - Accent6 24" xfId="8037"/>
    <cellStyle name="20% - Accent6 25" xfId="8038"/>
    <cellStyle name="20% - Accent6 26" xfId="8039"/>
    <cellStyle name="20% - Accent6 27" xfId="8040"/>
    <cellStyle name="20% - Accent6 28" xfId="8041"/>
    <cellStyle name="20% - Accent6 29" xfId="8042"/>
    <cellStyle name="20% - Accent6 3" xfId="8043"/>
    <cellStyle name="20% - Accent6 30" xfId="8044"/>
    <cellStyle name="20% - Accent6 31" xfId="8045"/>
    <cellStyle name="20% - Accent6 32" xfId="8046"/>
    <cellStyle name="20% - Accent6 33" xfId="8047"/>
    <cellStyle name="20% - Accent6 34" xfId="8048"/>
    <cellStyle name="20% - Accent6 35" xfId="8049"/>
    <cellStyle name="20% - Accent6 36" xfId="8050"/>
    <cellStyle name="20% - Accent6 37" xfId="8051"/>
    <cellStyle name="20% - Accent6 38" xfId="8052"/>
    <cellStyle name="20% - Accent6 39" xfId="8053"/>
    <cellStyle name="20% - Accent6 4" xfId="8054"/>
    <cellStyle name="20% - Accent6 40" xfId="8055"/>
    <cellStyle name="20% - Accent6 41" xfId="8056"/>
    <cellStyle name="20% - Accent6 42" xfId="8057"/>
    <cellStyle name="20% - Accent6 43" xfId="8058"/>
    <cellStyle name="20% - Accent6 44" xfId="8059"/>
    <cellStyle name="20% - Accent6 45" xfId="8060"/>
    <cellStyle name="20% - Accent6 46" xfId="8061"/>
    <cellStyle name="20% - Accent6 47" xfId="8062"/>
    <cellStyle name="20% - Accent6 48" xfId="8063"/>
    <cellStyle name="20% - Accent6 49" xfId="8064"/>
    <cellStyle name="20% - Accent6 5" xfId="8065"/>
    <cellStyle name="20% - Accent6 50" xfId="8066"/>
    <cellStyle name="20% - Accent6 51" xfId="8067"/>
    <cellStyle name="20% - Accent6 52" xfId="8068"/>
    <cellStyle name="20% - Accent6 53" xfId="8069"/>
    <cellStyle name="20% - Accent6 54" xfId="8070"/>
    <cellStyle name="20% - Accent6 55" xfId="8071"/>
    <cellStyle name="20% - Accent6 56" xfId="8072"/>
    <cellStyle name="20% - Accent6 57" xfId="8073"/>
    <cellStyle name="20% - Accent6 58" xfId="8074"/>
    <cellStyle name="20% - Accent6 59" xfId="8075"/>
    <cellStyle name="20% - Accent6 6" xfId="8076"/>
    <cellStyle name="20% - Accent6 60" xfId="8077"/>
    <cellStyle name="20% - Accent6 61" xfId="8078"/>
    <cellStyle name="20% - Accent6 62" xfId="8079"/>
    <cellStyle name="20% - Accent6 63" xfId="8080"/>
    <cellStyle name="20% - Accent6 64" xfId="8081"/>
    <cellStyle name="20% - Accent6 65" xfId="8082"/>
    <cellStyle name="20% - Accent6 66" xfId="8083"/>
    <cellStyle name="20% - Accent6 67" xfId="8084"/>
    <cellStyle name="20% - Accent6 68" xfId="8085"/>
    <cellStyle name="20% - Accent6 69" xfId="8086"/>
    <cellStyle name="20% - Accent6 7" xfId="8087"/>
    <cellStyle name="20% - Accent6 70" xfId="8088"/>
    <cellStyle name="20% - Accent6 71" xfId="8089"/>
    <cellStyle name="20% - Accent6 72" xfId="8090"/>
    <cellStyle name="20% - Accent6 73" xfId="8091"/>
    <cellStyle name="20% - Accent6 74" xfId="8092"/>
    <cellStyle name="20% - Accent6 75" xfId="8093"/>
    <cellStyle name="20% - Accent6 76" xfId="8094"/>
    <cellStyle name="20% - Accent6 77" xfId="8095"/>
    <cellStyle name="20% - Accent6 78" xfId="8096"/>
    <cellStyle name="20% - Accent6 79" xfId="8097"/>
    <cellStyle name="20% - Accent6 8" xfId="8098"/>
    <cellStyle name="20% - Accent6 80" xfId="8099"/>
    <cellStyle name="20% - Accent6 81" xfId="8100"/>
    <cellStyle name="20% - Accent6 82" xfId="8101"/>
    <cellStyle name="20% - Accent6 83" xfId="8102"/>
    <cellStyle name="20% - Accent6 84" xfId="8103"/>
    <cellStyle name="20% - Accent6 85" xfId="8104"/>
    <cellStyle name="20% - Accent6 86" xfId="8105"/>
    <cellStyle name="20% - Accent6 87" xfId="8106"/>
    <cellStyle name="20% - Accent6 88" xfId="8107"/>
    <cellStyle name="20% - Accent6 89" xfId="8108"/>
    <cellStyle name="20% - Accent6 9" xfId="8109"/>
    <cellStyle name="20% - Accent6 90" xfId="8110"/>
    <cellStyle name="20% - Accent6 91" xfId="8111"/>
    <cellStyle name="20% - Accent6 92" xfId="8112"/>
    <cellStyle name="20% - Accent6 93" xfId="8113"/>
    <cellStyle name="20% - Accent6 94" xfId="8114"/>
    <cellStyle name="20% - Accent6 95" xfId="8115"/>
    <cellStyle name="20% - Accent6 96" xfId="8116"/>
    <cellStyle name="20% - Accent6 97" xfId="8117"/>
    <cellStyle name="20% - Accent6 98" xfId="8118"/>
    <cellStyle name="20% - Accent6 99" xfId="8119"/>
    <cellStyle name="20% - Colore 1" xfId="8120"/>
    <cellStyle name="20% - Colore 1 2" xfId="8121"/>
    <cellStyle name="20% - Colore 1 2 2" xfId="8122"/>
    <cellStyle name="20% - Colore 1 2 2 2" xfId="8123"/>
    <cellStyle name="20% - Colore 1 2 2 2 2" xfId="8124"/>
    <cellStyle name="20% - Colore 1 2 2 3" xfId="8125"/>
    <cellStyle name="20% - Colore 1 2 2 4" xfId="8126"/>
    <cellStyle name="20% - Colore 1 2 3" xfId="8127"/>
    <cellStyle name="20% - Colore 1 2 3 2" xfId="8128"/>
    <cellStyle name="20% - Colore 1 2 4" xfId="8129"/>
    <cellStyle name="20% - Colore 1 2 5" xfId="8130"/>
    <cellStyle name="20% - Colore 1 2 6" xfId="8131"/>
    <cellStyle name="20% - Colore 1 3" xfId="8132"/>
    <cellStyle name="20% - Colore 1 3 2" xfId="8133"/>
    <cellStyle name="20% - Colore 1 3 2 2" xfId="8134"/>
    <cellStyle name="20% - Colore 1 3 3" xfId="8135"/>
    <cellStyle name="20% - Colore 1 3 4" xfId="8136"/>
    <cellStyle name="20% - Colore 1 4" xfId="8137"/>
    <cellStyle name="20% - Colore 1 4 2" xfId="8138"/>
    <cellStyle name="20% - Colore 1 4 2 2" xfId="8139"/>
    <cellStyle name="20% - Colore 1 4 3" xfId="8140"/>
    <cellStyle name="20% - Colore 1 4 4" xfId="8141"/>
    <cellStyle name="20% - Colore 1 5" xfId="8142"/>
    <cellStyle name="20% - Colore 1 5 2" xfId="8143"/>
    <cellStyle name="20% - Colore 1 6" xfId="8144"/>
    <cellStyle name="20% - Colore 1 7" xfId="8145"/>
    <cellStyle name="20% - Colore 1 8" xfId="8146"/>
    <cellStyle name="20% - Colore 2" xfId="8147"/>
    <cellStyle name="20% - Colore 2 2" xfId="8148"/>
    <cellStyle name="20% - Colore 2 2 2" xfId="8149"/>
    <cellStyle name="20% - Colore 2 2 2 2" xfId="8150"/>
    <cellStyle name="20% - Colore 2 2 2 2 2" xfId="8151"/>
    <cellStyle name="20% - Colore 2 2 2 3" xfId="8152"/>
    <cellStyle name="20% - Colore 2 2 2 4" xfId="8153"/>
    <cellStyle name="20% - Colore 2 2 3" xfId="8154"/>
    <cellStyle name="20% - Colore 2 2 3 2" xfId="8155"/>
    <cellStyle name="20% - Colore 2 2 4" xfId="8156"/>
    <cellStyle name="20% - Colore 2 2 5" xfId="8157"/>
    <cellStyle name="20% - Colore 2 2 6" xfId="8158"/>
    <cellStyle name="20% - Colore 2 3" xfId="8159"/>
    <cellStyle name="20% - Colore 2 3 2" xfId="8160"/>
    <cellStyle name="20% - Colore 2 3 2 2" xfId="8161"/>
    <cellStyle name="20% - Colore 2 3 3" xfId="8162"/>
    <cellStyle name="20% - Colore 2 3 4" xfId="8163"/>
    <cellStyle name="20% - Colore 2 4" xfId="8164"/>
    <cellStyle name="20% - Colore 2 4 2" xfId="8165"/>
    <cellStyle name="20% - Colore 2 4 2 2" xfId="8166"/>
    <cellStyle name="20% - Colore 2 4 3" xfId="8167"/>
    <cellStyle name="20% - Colore 2 4 4" xfId="8168"/>
    <cellStyle name="20% - Colore 2 5" xfId="8169"/>
    <cellStyle name="20% - Colore 2 5 2" xfId="8170"/>
    <cellStyle name="20% - Colore 2 6" xfId="8171"/>
    <cellStyle name="20% - Colore 2 7" xfId="8172"/>
    <cellStyle name="20% - Colore 2 8" xfId="8173"/>
    <cellStyle name="20% - Colore 3" xfId="8174"/>
    <cellStyle name="20% - Colore 3 2" xfId="8175"/>
    <cellStyle name="20% - Colore 3 2 2" xfId="8176"/>
    <cellStyle name="20% - Colore 3 2 2 2" xfId="8177"/>
    <cellStyle name="20% - Colore 3 2 2 2 2" xfId="8178"/>
    <cellStyle name="20% - Colore 3 2 2 3" xfId="8179"/>
    <cellStyle name="20% - Colore 3 2 2 4" xfId="8180"/>
    <cellStyle name="20% - Colore 3 2 3" xfId="8181"/>
    <cellStyle name="20% - Colore 3 2 3 2" xfId="8182"/>
    <cellStyle name="20% - Colore 3 2 4" xfId="8183"/>
    <cellStyle name="20% - Colore 3 2 5" xfId="8184"/>
    <cellStyle name="20% - Colore 3 2 6" xfId="8185"/>
    <cellStyle name="20% - Colore 3 3" xfId="8186"/>
    <cellStyle name="20% - Colore 3 3 2" xfId="8187"/>
    <cellStyle name="20% - Colore 3 3 2 2" xfId="8188"/>
    <cellStyle name="20% - Colore 3 3 3" xfId="8189"/>
    <cellStyle name="20% - Colore 3 3 4" xfId="8190"/>
    <cellStyle name="20% - Colore 3 4" xfId="8191"/>
    <cellStyle name="20% - Colore 3 4 2" xfId="8192"/>
    <cellStyle name="20% - Colore 3 4 2 2" xfId="8193"/>
    <cellStyle name="20% - Colore 3 4 3" xfId="8194"/>
    <cellStyle name="20% - Colore 3 4 4" xfId="8195"/>
    <cellStyle name="20% - Colore 3 5" xfId="8196"/>
    <cellStyle name="20% - Colore 3 5 2" xfId="8197"/>
    <cellStyle name="20% - Colore 3 6" xfId="8198"/>
    <cellStyle name="20% - Colore 3 7" xfId="8199"/>
    <cellStyle name="20% - Colore 3 8" xfId="8200"/>
    <cellStyle name="20% - Colore 4" xfId="8201"/>
    <cellStyle name="20% - Colore 4 2" xfId="8202"/>
    <cellStyle name="20% - Colore 4 2 2" xfId="8203"/>
    <cellStyle name="20% - Colore 4 2 2 2" xfId="8204"/>
    <cellStyle name="20% - Colore 4 2 2 2 2" xfId="8205"/>
    <cellStyle name="20% - Colore 4 2 2 3" xfId="8206"/>
    <cellStyle name="20% - Colore 4 2 2 4" xfId="8207"/>
    <cellStyle name="20% - Colore 4 2 3" xfId="8208"/>
    <cellStyle name="20% - Colore 4 2 3 2" xfId="8209"/>
    <cellStyle name="20% - Colore 4 2 4" xfId="8210"/>
    <cellStyle name="20% - Colore 4 2 5" xfId="8211"/>
    <cellStyle name="20% - Colore 4 2 6" xfId="8212"/>
    <cellStyle name="20% - Colore 4 3" xfId="8213"/>
    <cellStyle name="20% - Colore 4 3 2" xfId="8214"/>
    <cellStyle name="20% - Colore 4 3 2 2" xfId="8215"/>
    <cellStyle name="20% - Colore 4 3 3" xfId="8216"/>
    <cellStyle name="20% - Colore 4 3 4" xfId="8217"/>
    <cellStyle name="20% - Colore 4 4" xfId="8218"/>
    <cellStyle name="20% - Colore 4 4 2" xfId="8219"/>
    <cellStyle name="20% - Colore 4 4 2 2" xfId="8220"/>
    <cellStyle name="20% - Colore 4 4 3" xfId="8221"/>
    <cellStyle name="20% - Colore 4 4 4" xfId="8222"/>
    <cellStyle name="20% - Colore 4 5" xfId="8223"/>
    <cellStyle name="20% - Colore 4 5 2" xfId="8224"/>
    <cellStyle name="20% - Colore 4 6" xfId="8225"/>
    <cellStyle name="20% - Colore 4 7" xfId="8226"/>
    <cellStyle name="20% - Colore 4 8" xfId="8227"/>
    <cellStyle name="20% - Colore 5" xfId="8228"/>
    <cellStyle name="20% - Colore 5 2" xfId="8229"/>
    <cellStyle name="20% - Colore 5 2 2" xfId="8230"/>
    <cellStyle name="20% - Colore 5 2 2 2" xfId="8231"/>
    <cellStyle name="20% - Colore 5 2 2 2 2" xfId="8232"/>
    <cellStyle name="20% - Colore 5 2 2 3" xfId="8233"/>
    <cellStyle name="20% - Colore 5 2 2 4" xfId="8234"/>
    <cellStyle name="20% - Colore 5 2 3" xfId="8235"/>
    <cellStyle name="20% - Colore 5 2 3 2" xfId="8236"/>
    <cellStyle name="20% - Colore 5 2 4" xfId="8237"/>
    <cellStyle name="20% - Colore 5 2 5" xfId="8238"/>
    <cellStyle name="20% - Colore 5 2 6" xfId="8239"/>
    <cellStyle name="20% - Colore 5 3" xfId="8240"/>
    <cellStyle name="20% - Colore 5 3 2" xfId="8241"/>
    <cellStyle name="20% - Colore 5 3 2 2" xfId="8242"/>
    <cellStyle name="20% - Colore 5 3 3" xfId="8243"/>
    <cellStyle name="20% - Colore 5 3 4" xfId="8244"/>
    <cellStyle name="20% - Colore 5 4" xfId="8245"/>
    <cellStyle name="20% - Colore 5 4 2" xfId="8246"/>
    <cellStyle name="20% - Colore 5 4 2 2" xfId="8247"/>
    <cellStyle name="20% - Colore 5 4 3" xfId="8248"/>
    <cellStyle name="20% - Colore 5 4 4" xfId="8249"/>
    <cellStyle name="20% - Colore 5 5" xfId="8250"/>
    <cellStyle name="20% - Colore 5 5 2" xfId="8251"/>
    <cellStyle name="20% - Colore 5 6" xfId="8252"/>
    <cellStyle name="20% - Colore 5 7" xfId="8253"/>
    <cellStyle name="20% - Colore 5 8" xfId="8254"/>
    <cellStyle name="20% - Colore 6" xfId="8255"/>
    <cellStyle name="20% - Colore 6 2" xfId="8256"/>
    <cellStyle name="20% - Colore 6 2 2" xfId="8257"/>
    <cellStyle name="20% - Colore 6 2 2 2" xfId="8258"/>
    <cellStyle name="20% - Colore 6 2 2 2 2" xfId="8259"/>
    <cellStyle name="20% - Colore 6 2 2 3" xfId="8260"/>
    <cellStyle name="20% - Colore 6 2 2 4" xfId="8261"/>
    <cellStyle name="20% - Colore 6 2 3" xfId="8262"/>
    <cellStyle name="20% - Colore 6 2 3 2" xfId="8263"/>
    <cellStyle name="20% - Colore 6 2 4" xfId="8264"/>
    <cellStyle name="20% - Colore 6 2 5" xfId="8265"/>
    <cellStyle name="20% - Colore 6 2 6" xfId="8266"/>
    <cellStyle name="20% - Colore 6 3" xfId="8267"/>
    <cellStyle name="20% - Colore 6 3 2" xfId="8268"/>
    <cellStyle name="20% - Colore 6 3 2 2" xfId="8269"/>
    <cellStyle name="20% - Colore 6 3 3" xfId="8270"/>
    <cellStyle name="20% - Colore 6 3 4" xfId="8271"/>
    <cellStyle name="20% - Colore 6 4" xfId="8272"/>
    <cellStyle name="20% - Colore 6 4 2" xfId="8273"/>
    <cellStyle name="20% - Colore 6 4 2 2" xfId="8274"/>
    <cellStyle name="20% - Colore 6 4 3" xfId="8275"/>
    <cellStyle name="20% - Colore 6 4 4" xfId="8276"/>
    <cellStyle name="20% - Colore 6 5" xfId="8277"/>
    <cellStyle name="20% - Colore 6 5 2" xfId="8278"/>
    <cellStyle name="20% - Colore 6 6" xfId="8279"/>
    <cellStyle name="20% - Colore 6 7" xfId="8280"/>
    <cellStyle name="20% - Colore 6 8" xfId="8281"/>
    <cellStyle name="20% - Акцент1" xfId="8282"/>
    <cellStyle name="20% - Акцент1 10" xfId="8283"/>
    <cellStyle name="20% - Акцент1 11" xfId="8284"/>
    <cellStyle name="20% - Акцент1 12" xfId="8285"/>
    <cellStyle name="20% - Акцент1 13" xfId="8286"/>
    <cellStyle name="20% - Акцент1 14" xfId="8287"/>
    <cellStyle name="20% - Акцент1 15" xfId="8288"/>
    <cellStyle name="20% - Акцент1 16" xfId="8289"/>
    <cellStyle name="20% - Акцент1 17" xfId="8290"/>
    <cellStyle name="20% - Акцент1 18" xfId="8291"/>
    <cellStyle name="20% - Акцент1 19" xfId="8292"/>
    <cellStyle name="20% - Акцент1 2" xfId="8293"/>
    <cellStyle name="20% - Акцент1 20" xfId="8294"/>
    <cellStyle name="20% - Акцент1 21" xfId="8295"/>
    <cellStyle name="20% - Акцент1 22" xfId="8296"/>
    <cellStyle name="20% - Акцент1 23" xfId="8297"/>
    <cellStyle name="20% - Акцент1 24" xfId="8298"/>
    <cellStyle name="20% - Акцент1 25" xfId="8299"/>
    <cellStyle name="20% - Акцент1 26" xfId="8300"/>
    <cellStyle name="20% - Акцент1 27" xfId="8301"/>
    <cellStyle name="20% - Акцент1 28" xfId="8302"/>
    <cellStyle name="20% - Акцент1 3" xfId="8303"/>
    <cellStyle name="20% - Акцент1 4" xfId="8304"/>
    <cellStyle name="20% - Акцент1 5" xfId="8305"/>
    <cellStyle name="20% - Акцент1 6" xfId="8306"/>
    <cellStyle name="20% - Акцент1 7" xfId="8307"/>
    <cellStyle name="20% - Акцент1 8" xfId="8308"/>
    <cellStyle name="20% - Акцент1 9" xfId="8309"/>
    <cellStyle name="20% - Акцент2" xfId="8310"/>
    <cellStyle name="20% - Акцент2 10" xfId="8311"/>
    <cellStyle name="20% - Акцент2 11" xfId="8312"/>
    <cellStyle name="20% - Акцент2 12" xfId="8313"/>
    <cellStyle name="20% - Акцент2 13" xfId="8314"/>
    <cellStyle name="20% - Акцент2 14" xfId="8315"/>
    <cellStyle name="20% - Акцент2 15" xfId="8316"/>
    <cellStyle name="20% - Акцент2 16" xfId="8317"/>
    <cellStyle name="20% - Акцент2 17" xfId="8318"/>
    <cellStyle name="20% - Акцент2 18" xfId="8319"/>
    <cellStyle name="20% - Акцент2 19" xfId="8320"/>
    <cellStyle name="20% - Акцент2 2" xfId="8321"/>
    <cellStyle name="20% - Акцент2 20" xfId="8322"/>
    <cellStyle name="20% - Акцент2 21" xfId="8323"/>
    <cellStyle name="20% - Акцент2 22" xfId="8324"/>
    <cellStyle name="20% - Акцент2 23" xfId="8325"/>
    <cellStyle name="20% - Акцент2 24" xfId="8326"/>
    <cellStyle name="20% - Акцент2 25" xfId="8327"/>
    <cellStyle name="20% - Акцент2 26" xfId="8328"/>
    <cellStyle name="20% - Акцент2 27" xfId="8329"/>
    <cellStyle name="20% - Акцент2 28" xfId="8330"/>
    <cellStyle name="20% - Акцент2 3" xfId="8331"/>
    <cellStyle name="20% - Акцент2 4" xfId="8332"/>
    <cellStyle name="20% - Акцент2 5" xfId="8333"/>
    <cellStyle name="20% - Акцент2 6" xfId="8334"/>
    <cellStyle name="20% - Акцент2 7" xfId="8335"/>
    <cellStyle name="20% - Акцент2 8" xfId="8336"/>
    <cellStyle name="20% - Акцент2 9" xfId="8337"/>
    <cellStyle name="20% - Акцент3" xfId="8338"/>
    <cellStyle name="20% - Акцент3 10" xfId="8339"/>
    <cellStyle name="20% - Акцент3 11" xfId="8340"/>
    <cellStyle name="20% - Акцент3 12" xfId="8341"/>
    <cellStyle name="20% - Акцент3 13" xfId="8342"/>
    <cellStyle name="20% - Акцент3 14" xfId="8343"/>
    <cellStyle name="20% - Акцент3 15" xfId="8344"/>
    <cellStyle name="20% - Акцент3 16" xfId="8345"/>
    <cellStyle name="20% - Акцент3 17" xfId="8346"/>
    <cellStyle name="20% - Акцент3 18" xfId="8347"/>
    <cellStyle name="20% - Акцент3 19" xfId="8348"/>
    <cellStyle name="20% - Акцент3 2" xfId="8349"/>
    <cellStyle name="20% - Акцент3 20" xfId="8350"/>
    <cellStyle name="20% - Акцент3 21" xfId="8351"/>
    <cellStyle name="20% - Акцент3 22" xfId="8352"/>
    <cellStyle name="20% - Акцент3 23" xfId="8353"/>
    <cellStyle name="20% - Акцент3 24" xfId="8354"/>
    <cellStyle name="20% - Акцент3 25" xfId="8355"/>
    <cellStyle name="20% - Акцент3 26" xfId="8356"/>
    <cellStyle name="20% - Акцент3 27" xfId="8357"/>
    <cellStyle name="20% - Акцент3 28" xfId="8358"/>
    <cellStyle name="20% - Акцент3 3" xfId="8359"/>
    <cellStyle name="20% - Акцент3 4" xfId="8360"/>
    <cellStyle name="20% - Акцент3 5" xfId="8361"/>
    <cellStyle name="20% - Акцент3 6" xfId="8362"/>
    <cellStyle name="20% - Акцент3 7" xfId="8363"/>
    <cellStyle name="20% - Акцент3 8" xfId="8364"/>
    <cellStyle name="20% - Акцент3 9" xfId="8365"/>
    <cellStyle name="20% - Акцент4" xfId="8366"/>
    <cellStyle name="20% - Акцент4 10" xfId="8367"/>
    <cellStyle name="20% - Акцент4 11" xfId="8368"/>
    <cellStyle name="20% - Акцент4 12" xfId="8369"/>
    <cellStyle name="20% - Акцент4 13" xfId="8370"/>
    <cellStyle name="20% - Акцент4 14" xfId="8371"/>
    <cellStyle name="20% - Акцент4 15" xfId="8372"/>
    <cellStyle name="20% - Акцент4 16" xfId="8373"/>
    <cellStyle name="20% - Акцент4 17" xfId="8374"/>
    <cellStyle name="20% - Акцент4 18" xfId="8375"/>
    <cellStyle name="20% - Акцент4 19" xfId="8376"/>
    <cellStyle name="20% - Акцент4 2" xfId="8377"/>
    <cellStyle name="20% - Акцент4 20" xfId="8378"/>
    <cellStyle name="20% - Акцент4 21" xfId="8379"/>
    <cellStyle name="20% - Акцент4 22" xfId="8380"/>
    <cellStyle name="20% - Акцент4 23" xfId="8381"/>
    <cellStyle name="20% - Акцент4 24" xfId="8382"/>
    <cellStyle name="20% - Акцент4 25" xfId="8383"/>
    <cellStyle name="20% - Акцент4 26" xfId="8384"/>
    <cellStyle name="20% - Акцент4 27" xfId="8385"/>
    <cellStyle name="20% - Акцент4 28" xfId="8386"/>
    <cellStyle name="20% - Акцент4 3" xfId="8387"/>
    <cellStyle name="20% - Акцент4 4" xfId="8388"/>
    <cellStyle name="20% - Акцент4 5" xfId="8389"/>
    <cellStyle name="20% - Акцент4 6" xfId="8390"/>
    <cellStyle name="20% - Акцент4 7" xfId="8391"/>
    <cellStyle name="20% - Акцент4 8" xfId="8392"/>
    <cellStyle name="20% - Акцент4 9" xfId="8393"/>
    <cellStyle name="20% - Акцент5" xfId="8394"/>
    <cellStyle name="20% - Акцент5 10" xfId="8395"/>
    <cellStyle name="20% - Акцент5 11" xfId="8396"/>
    <cellStyle name="20% - Акцент5 12" xfId="8397"/>
    <cellStyle name="20% - Акцент5 13" xfId="8398"/>
    <cellStyle name="20% - Акцент5 14" xfId="8399"/>
    <cellStyle name="20% - Акцент5 15" xfId="8400"/>
    <cellStyle name="20% - Акцент5 16" xfId="8401"/>
    <cellStyle name="20% - Акцент5 17" xfId="8402"/>
    <cellStyle name="20% - Акцент5 18" xfId="8403"/>
    <cellStyle name="20% - Акцент5 19" xfId="8404"/>
    <cellStyle name="20% - Акцент5 2" xfId="8405"/>
    <cellStyle name="20% - Акцент5 20" xfId="8406"/>
    <cellStyle name="20% - Акцент5 21" xfId="8407"/>
    <cellStyle name="20% - Акцент5 22" xfId="8408"/>
    <cellStyle name="20% - Акцент5 23" xfId="8409"/>
    <cellStyle name="20% - Акцент5 24" xfId="8410"/>
    <cellStyle name="20% - Акцент5 25" xfId="8411"/>
    <cellStyle name="20% - Акцент5 26" xfId="8412"/>
    <cellStyle name="20% - Акцент5 27" xfId="8413"/>
    <cellStyle name="20% - Акцент5 28" xfId="8414"/>
    <cellStyle name="20% - Акцент5 3" xfId="8415"/>
    <cellStyle name="20% - Акцент5 4" xfId="8416"/>
    <cellStyle name="20% - Акцент5 5" xfId="8417"/>
    <cellStyle name="20% - Акцент5 6" xfId="8418"/>
    <cellStyle name="20% - Акцент5 7" xfId="8419"/>
    <cellStyle name="20% - Акцент5 8" xfId="8420"/>
    <cellStyle name="20% - Акцент5 9" xfId="8421"/>
    <cellStyle name="20% - Акцент6" xfId="8422"/>
    <cellStyle name="20% - Акцент6 10" xfId="8423"/>
    <cellStyle name="20% - Акцент6 11" xfId="8424"/>
    <cellStyle name="20% - Акцент6 12" xfId="8425"/>
    <cellStyle name="20% - Акцент6 13" xfId="8426"/>
    <cellStyle name="20% - Акцент6 14" xfId="8427"/>
    <cellStyle name="20% - Акцент6 15" xfId="8428"/>
    <cellStyle name="20% - Акцент6 16" xfId="8429"/>
    <cellStyle name="20% - Акцент6 17" xfId="8430"/>
    <cellStyle name="20% - Акцент6 18" xfId="8431"/>
    <cellStyle name="20% - Акцент6 19" xfId="8432"/>
    <cellStyle name="20% - Акцент6 2" xfId="8433"/>
    <cellStyle name="20% - Акцент6 20" xfId="8434"/>
    <cellStyle name="20% - Акцент6 21" xfId="8435"/>
    <cellStyle name="20% - Акцент6 22" xfId="8436"/>
    <cellStyle name="20% - Акцент6 23" xfId="8437"/>
    <cellStyle name="20% - Акцент6 24" xfId="8438"/>
    <cellStyle name="20% - Акцент6 25" xfId="8439"/>
    <cellStyle name="20% - Акцент6 26" xfId="8440"/>
    <cellStyle name="20% - Акцент6 27" xfId="8441"/>
    <cellStyle name="20% - Акцент6 28" xfId="8442"/>
    <cellStyle name="20% - Акцент6 3" xfId="8443"/>
    <cellStyle name="20% - Акцент6 4" xfId="8444"/>
    <cellStyle name="20% - Акцент6 5" xfId="8445"/>
    <cellStyle name="20% - Акцент6 6" xfId="8446"/>
    <cellStyle name="20% - Акцент6 7" xfId="8447"/>
    <cellStyle name="20% - Акцент6 8" xfId="8448"/>
    <cellStyle name="20% - Акцент6 9" xfId="8449"/>
    <cellStyle name="20% - アクセント 1" xfId="8450"/>
    <cellStyle name="20% - アクセント 2" xfId="8451"/>
    <cellStyle name="20% - アクセント 3" xfId="8452"/>
    <cellStyle name="20% - アクセント 4" xfId="8453"/>
    <cellStyle name="20% - アクセント 5" xfId="8454"/>
    <cellStyle name="20% - アクセント 6" xfId="8455"/>
    <cellStyle name="20% - 강조색1" xfId="8456"/>
    <cellStyle name="20% - 강조색2" xfId="8457"/>
    <cellStyle name="20% - 강조색3" xfId="8458"/>
    <cellStyle name="20% - 강조색4" xfId="8459"/>
    <cellStyle name="20% - 강조색5" xfId="8460"/>
    <cellStyle name="20% - 강조색6" xfId="8461"/>
    <cellStyle name="40 % - Accent1" xfId="8462"/>
    <cellStyle name="40 % - Accent2" xfId="8463"/>
    <cellStyle name="40 % - Accent3" xfId="8464"/>
    <cellStyle name="40 % - Accent4" xfId="8465"/>
    <cellStyle name="40 % - Accent5" xfId="8466"/>
    <cellStyle name="40 % - Accent6" xfId="8467"/>
    <cellStyle name="40% - Accent1" xfId="8468"/>
    <cellStyle name="40% - Accent1 10" xfId="8469"/>
    <cellStyle name="40% - Accent1 100" xfId="8470"/>
    <cellStyle name="40% - Accent1 101" xfId="8471"/>
    <cellStyle name="40% - Accent1 102" xfId="8472"/>
    <cellStyle name="40% - Accent1 103" xfId="8473"/>
    <cellStyle name="40% - Accent1 104" xfId="8474"/>
    <cellStyle name="40% - Accent1 105" xfId="8475"/>
    <cellStyle name="40% - Accent1 106" xfId="8476"/>
    <cellStyle name="40% - Accent1 107" xfId="8477"/>
    <cellStyle name="40% - Accent1 108" xfId="8478"/>
    <cellStyle name="40% - Accent1 109" xfId="8479"/>
    <cellStyle name="40% - Accent1 11" xfId="8480"/>
    <cellStyle name="40% - Accent1 110" xfId="8481"/>
    <cellStyle name="40% - Accent1 111" xfId="8482"/>
    <cellStyle name="40% - Accent1 112" xfId="8483"/>
    <cellStyle name="40% - Accent1 113" xfId="8484"/>
    <cellStyle name="40% - Accent1 114" xfId="8485"/>
    <cellStyle name="40% - Accent1 115" xfId="8486"/>
    <cellStyle name="40% - Accent1 116" xfId="8487"/>
    <cellStyle name="40% - Accent1 117" xfId="8488"/>
    <cellStyle name="40% - Accent1 118" xfId="8489"/>
    <cellStyle name="40% - Accent1 119" xfId="8490"/>
    <cellStyle name="40% - Accent1 12" xfId="8491"/>
    <cellStyle name="40% - Accent1 120" xfId="8492"/>
    <cellStyle name="40% - Accent1 121" xfId="8493"/>
    <cellStyle name="40% - Accent1 122" xfId="8494"/>
    <cellStyle name="40% - Accent1 123" xfId="8495"/>
    <cellStyle name="40% - Accent1 124" xfId="8496"/>
    <cellStyle name="40% - Accent1 125" xfId="8497"/>
    <cellStyle name="40% - Accent1 126" xfId="8498"/>
    <cellStyle name="40% - Accent1 127" xfId="8499"/>
    <cellStyle name="40% - Accent1 128" xfId="8500"/>
    <cellStyle name="40% - Accent1 129" xfId="8501"/>
    <cellStyle name="40% - Accent1 13" xfId="8502"/>
    <cellStyle name="40% - Accent1 130" xfId="8503"/>
    <cellStyle name="40% - Accent1 131" xfId="8504"/>
    <cellStyle name="40% - Accent1 132" xfId="8505"/>
    <cellStyle name="40% - Accent1 133" xfId="8506"/>
    <cellStyle name="40% - Accent1 134" xfId="8507"/>
    <cellStyle name="40% - Accent1 135" xfId="8508"/>
    <cellStyle name="40% - Accent1 136" xfId="8509"/>
    <cellStyle name="40% - Accent1 137" xfId="8510"/>
    <cellStyle name="40% - Accent1 138" xfId="8511"/>
    <cellStyle name="40% - Accent1 139" xfId="8512"/>
    <cellStyle name="40% - Accent1 14" xfId="8513"/>
    <cellStyle name="40% - Accent1 140" xfId="8514"/>
    <cellStyle name="40% - Accent1 141" xfId="8515"/>
    <cellStyle name="40% - Accent1 142" xfId="8516"/>
    <cellStyle name="40% - Accent1 143" xfId="8517"/>
    <cellStyle name="40% - Accent1 144" xfId="8518"/>
    <cellStyle name="40% - Accent1 145" xfId="8519"/>
    <cellStyle name="40% - Accent1 146" xfId="8520"/>
    <cellStyle name="40% - Accent1 147" xfId="8521"/>
    <cellStyle name="40% - Accent1 148" xfId="8522"/>
    <cellStyle name="40% - Accent1 149" xfId="8523"/>
    <cellStyle name="40% - Accent1 15" xfId="8524"/>
    <cellStyle name="40% - Accent1 150" xfId="8525"/>
    <cellStyle name="40% - Accent1 151" xfId="8526"/>
    <cellStyle name="40% - Accent1 152" xfId="8527"/>
    <cellStyle name="40% - Accent1 153" xfId="8528"/>
    <cellStyle name="40% - Accent1 154" xfId="8529"/>
    <cellStyle name="40% - Accent1 155" xfId="8530"/>
    <cellStyle name="40% - Accent1 156" xfId="8531"/>
    <cellStyle name="40% - Accent1 157" xfId="8532"/>
    <cellStyle name="40% - Accent1 158" xfId="8533"/>
    <cellStyle name="40% - Accent1 159" xfId="8534"/>
    <cellStyle name="40% - Accent1 16" xfId="8535"/>
    <cellStyle name="40% - Accent1 160" xfId="8536"/>
    <cellStyle name="40% - Accent1 161" xfId="8537"/>
    <cellStyle name="40% - Accent1 162" xfId="8538"/>
    <cellStyle name="40% - Accent1 163" xfId="8539"/>
    <cellStyle name="40% - Accent1 164" xfId="8540"/>
    <cellStyle name="40% - Accent1 165" xfId="8541"/>
    <cellStyle name="40% - Accent1 166" xfId="8542"/>
    <cellStyle name="40% - Accent1 167" xfId="8543"/>
    <cellStyle name="40% - Accent1 168" xfId="8544"/>
    <cellStyle name="40% - Accent1 169" xfId="8545"/>
    <cellStyle name="40% - Accent1 17" xfId="8546"/>
    <cellStyle name="40% - Accent1 170" xfId="8547"/>
    <cellStyle name="40% - Accent1 171" xfId="8548"/>
    <cellStyle name="40% - Accent1 172" xfId="8549"/>
    <cellStyle name="40% - Accent1 18" xfId="8550"/>
    <cellStyle name="40% - Accent1 19" xfId="8551"/>
    <cellStyle name="40% - Accent1 2" xfId="8552"/>
    <cellStyle name="40% - Accent1 20" xfId="8553"/>
    <cellStyle name="40% - Accent1 21" xfId="8554"/>
    <cellStyle name="40% - Accent1 22" xfId="8555"/>
    <cellStyle name="40% - Accent1 23" xfId="8556"/>
    <cellStyle name="40% - Accent1 24" xfId="8557"/>
    <cellStyle name="40% - Accent1 25" xfId="8558"/>
    <cellStyle name="40% - Accent1 26" xfId="8559"/>
    <cellStyle name="40% - Accent1 27" xfId="8560"/>
    <cellStyle name="40% - Accent1 28" xfId="8561"/>
    <cellStyle name="40% - Accent1 29" xfId="8562"/>
    <cellStyle name="40% - Accent1 3" xfId="8563"/>
    <cellStyle name="40% - Accent1 30" xfId="8564"/>
    <cellStyle name="40% - Accent1 31" xfId="8565"/>
    <cellStyle name="40% - Accent1 32" xfId="8566"/>
    <cellStyle name="40% - Accent1 33" xfId="8567"/>
    <cellStyle name="40% - Accent1 34" xfId="8568"/>
    <cellStyle name="40% - Accent1 35" xfId="8569"/>
    <cellStyle name="40% - Accent1 36" xfId="8570"/>
    <cellStyle name="40% - Accent1 37" xfId="8571"/>
    <cellStyle name="40% - Accent1 38" xfId="8572"/>
    <cellStyle name="40% - Accent1 39" xfId="8573"/>
    <cellStyle name="40% - Accent1 4" xfId="8574"/>
    <cellStyle name="40% - Accent1 40" xfId="8575"/>
    <cellStyle name="40% - Accent1 41" xfId="8576"/>
    <cellStyle name="40% - Accent1 42" xfId="8577"/>
    <cellStyle name="40% - Accent1 43" xfId="8578"/>
    <cellStyle name="40% - Accent1 44" xfId="8579"/>
    <cellStyle name="40% - Accent1 45" xfId="8580"/>
    <cellStyle name="40% - Accent1 46" xfId="8581"/>
    <cellStyle name="40% - Accent1 47" xfId="8582"/>
    <cellStyle name="40% - Accent1 48" xfId="8583"/>
    <cellStyle name="40% - Accent1 49" xfId="8584"/>
    <cellStyle name="40% - Accent1 5" xfId="8585"/>
    <cellStyle name="40% - Accent1 50" xfId="8586"/>
    <cellStyle name="40% - Accent1 51" xfId="8587"/>
    <cellStyle name="40% - Accent1 52" xfId="8588"/>
    <cellStyle name="40% - Accent1 53" xfId="8589"/>
    <cellStyle name="40% - Accent1 54" xfId="8590"/>
    <cellStyle name="40% - Accent1 55" xfId="8591"/>
    <cellStyle name="40% - Accent1 56" xfId="8592"/>
    <cellStyle name="40% - Accent1 57" xfId="8593"/>
    <cellStyle name="40% - Accent1 58" xfId="8594"/>
    <cellStyle name="40% - Accent1 59" xfId="8595"/>
    <cellStyle name="40% - Accent1 6" xfId="8596"/>
    <cellStyle name="40% - Accent1 60" xfId="8597"/>
    <cellStyle name="40% - Accent1 61" xfId="8598"/>
    <cellStyle name="40% - Accent1 62" xfId="8599"/>
    <cellStyle name="40% - Accent1 63" xfId="8600"/>
    <cellStyle name="40% - Accent1 64" xfId="8601"/>
    <cellStyle name="40% - Accent1 65" xfId="8602"/>
    <cellStyle name="40% - Accent1 66" xfId="8603"/>
    <cellStyle name="40% - Accent1 67" xfId="8604"/>
    <cellStyle name="40% - Accent1 68" xfId="8605"/>
    <cellStyle name="40% - Accent1 69" xfId="8606"/>
    <cellStyle name="40% - Accent1 7" xfId="8607"/>
    <cellStyle name="40% - Accent1 70" xfId="8608"/>
    <cellStyle name="40% - Accent1 71" xfId="8609"/>
    <cellStyle name="40% - Accent1 72" xfId="8610"/>
    <cellStyle name="40% - Accent1 73" xfId="8611"/>
    <cellStyle name="40% - Accent1 74" xfId="8612"/>
    <cellStyle name="40% - Accent1 75" xfId="8613"/>
    <cellStyle name="40% - Accent1 76" xfId="8614"/>
    <cellStyle name="40% - Accent1 77" xfId="8615"/>
    <cellStyle name="40% - Accent1 78" xfId="8616"/>
    <cellStyle name="40% - Accent1 79" xfId="8617"/>
    <cellStyle name="40% - Accent1 8" xfId="8618"/>
    <cellStyle name="40% - Accent1 80" xfId="8619"/>
    <cellStyle name="40% - Accent1 81" xfId="8620"/>
    <cellStyle name="40% - Accent1 82" xfId="8621"/>
    <cellStyle name="40% - Accent1 83" xfId="8622"/>
    <cellStyle name="40% - Accent1 84" xfId="8623"/>
    <cellStyle name="40% - Accent1 85" xfId="8624"/>
    <cellStyle name="40% - Accent1 86" xfId="8625"/>
    <cellStyle name="40% - Accent1 87" xfId="8626"/>
    <cellStyle name="40% - Accent1 88" xfId="8627"/>
    <cellStyle name="40% - Accent1 89" xfId="8628"/>
    <cellStyle name="40% - Accent1 9" xfId="8629"/>
    <cellStyle name="40% - Accent1 90" xfId="8630"/>
    <cellStyle name="40% - Accent1 91" xfId="8631"/>
    <cellStyle name="40% - Accent1 92" xfId="8632"/>
    <cellStyle name="40% - Accent1 93" xfId="8633"/>
    <cellStyle name="40% - Accent1 94" xfId="8634"/>
    <cellStyle name="40% - Accent1 95" xfId="8635"/>
    <cellStyle name="40% - Accent1 96" xfId="8636"/>
    <cellStyle name="40% - Accent1 97" xfId="8637"/>
    <cellStyle name="40% - Accent1 98" xfId="8638"/>
    <cellStyle name="40% - Accent1 99" xfId="8639"/>
    <cellStyle name="40% - Accent2" xfId="8640"/>
    <cellStyle name="40% - Accent2 10" xfId="8641"/>
    <cellStyle name="40% - Accent2 100" xfId="8642"/>
    <cellStyle name="40% - Accent2 101" xfId="8643"/>
    <cellStyle name="40% - Accent2 102" xfId="8644"/>
    <cellStyle name="40% - Accent2 103" xfId="8645"/>
    <cellStyle name="40% - Accent2 104" xfId="8646"/>
    <cellStyle name="40% - Accent2 105" xfId="8647"/>
    <cellStyle name="40% - Accent2 106" xfId="8648"/>
    <cellStyle name="40% - Accent2 107" xfId="8649"/>
    <cellStyle name="40% - Accent2 108" xfId="8650"/>
    <cellStyle name="40% - Accent2 109" xfId="8651"/>
    <cellStyle name="40% - Accent2 11" xfId="8652"/>
    <cellStyle name="40% - Accent2 110" xfId="8653"/>
    <cellStyle name="40% - Accent2 111" xfId="8654"/>
    <cellStyle name="40% - Accent2 112" xfId="8655"/>
    <cellStyle name="40% - Accent2 113" xfId="8656"/>
    <cellStyle name="40% - Accent2 114" xfId="8657"/>
    <cellStyle name="40% - Accent2 115" xfId="8658"/>
    <cellStyle name="40% - Accent2 116" xfId="8659"/>
    <cellStyle name="40% - Accent2 117" xfId="8660"/>
    <cellStyle name="40% - Accent2 118" xfId="8661"/>
    <cellStyle name="40% - Accent2 119" xfId="8662"/>
    <cellStyle name="40% - Accent2 12" xfId="8663"/>
    <cellStyle name="40% - Accent2 120" xfId="8664"/>
    <cellStyle name="40% - Accent2 121" xfId="8665"/>
    <cellStyle name="40% - Accent2 122" xfId="8666"/>
    <cellStyle name="40% - Accent2 123" xfId="8667"/>
    <cellStyle name="40% - Accent2 124" xfId="8668"/>
    <cellStyle name="40% - Accent2 125" xfId="8669"/>
    <cellStyle name="40% - Accent2 126" xfId="8670"/>
    <cellStyle name="40% - Accent2 127" xfId="8671"/>
    <cellStyle name="40% - Accent2 128" xfId="8672"/>
    <cellStyle name="40% - Accent2 129" xfId="8673"/>
    <cellStyle name="40% - Accent2 13" xfId="8674"/>
    <cellStyle name="40% - Accent2 130" xfId="8675"/>
    <cellStyle name="40% - Accent2 131" xfId="8676"/>
    <cellStyle name="40% - Accent2 132" xfId="8677"/>
    <cellStyle name="40% - Accent2 133" xfId="8678"/>
    <cellStyle name="40% - Accent2 134" xfId="8679"/>
    <cellStyle name="40% - Accent2 135" xfId="8680"/>
    <cellStyle name="40% - Accent2 136" xfId="8681"/>
    <cellStyle name="40% - Accent2 137" xfId="8682"/>
    <cellStyle name="40% - Accent2 138" xfId="8683"/>
    <cellStyle name="40% - Accent2 139" xfId="8684"/>
    <cellStyle name="40% - Accent2 14" xfId="8685"/>
    <cellStyle name="40% - Accent2 140" xfId="8686"/>
    <cellStyle name="40% - Accent2 141" xfId="8687"/>
    <cellStyle name="40% - Accent2 142" xfId="8688"/>
    <cellStyle name="40% - Accent2 143" xfId="8689"/>
    <cellStyle name="40% - Accent2 144" xfId="8690"/>
    <cellStyle name="40% - Accent2 145" xfId="8691"/>
    <cellStyle name="40% - Accent2 146" xfId="8692"/>
    <cellStyle name="40% - Accent2 147" xfId="8693"/>
    <cellStyle name="40% - Accent2 148" xfId="8694"/>
    <cellStyle name="40% - Accent2 149" xfId="8695"/>
    <cellStyle name="40% - Accent2 15" xfId="8696"/>
    <cellStyle name="40% - Accent2 150" xfId="8697"/>
    <cellStyle name="40% - Accent2 151" xfId="8698"/>
    <cellStyle name="40% - Accent2 152" xfId="8699"/>
    <cellStyle name="40% - Accent2 153" xfId="8700"/>
    <cellStyle name="40% - Accent2 154" xfId="8701"/>
    <cellStyle name="40% - Accent2 155" xfId="8702"/>
    <cellStyle name="40% - Accent2 156" xfId="8703"/>
    <cellStyle name="40% - Accent2 157" xfId="8704"/>
    <cellStyle name="40% - Accent2 158" xfId="8705"/>
    <cellStyle name="40% - Accent2 159" xfId="8706"/>
    <cellStyle name="40% - Accent2 16" xfId="8707"/>
    <cellStyle name="40% - Accent2 160" xfId="8708"/>
    <cellStyle name="40% - Accent2 161" xfId="8709"/>
    <cellStyle name="40% - Accent2 162" xfId="8710"/>
    <cellStyle name="40% - Accent2 163" xfId="8711"/>
    <cellStyle name="40% - Accent2 164" xfId="8712"/>
    <cellStyle name="40% - Accent2 165" xfId="8713"/>
    <cellStyle name="40% - Accent2 166" xfId="8714"/>
    <cellStyle name="40% - Accent2 167" xfId="8715"/>
    <cellStyle name="40% - Accent2 168" xfId="8716"/>
    <cellStyle name="40% - Accent2 169" xfId="8717"/>
    <cellStyle name="40% - Accent2 17" xfId="8718"/>
    <cellStyle name="40% - Accent2 170" xfId="8719"/>
    <cellStyle name="40% - Accent2 171" xfId="8720"/>
    <cellStyle name="40% - Accent2 172" xfId="8721"/>
    <cellStyle name="40% - Accent2 18" xfId="8722"/>
    <cellStyle name="40% - Accent2 19" xfId="8723"/>
    <cellStyle name="40% - Accent2 2" xfId="8724"/>
    <cellStyle name="40% - Accent2 20" xfId="8725"/>
    <cellStyle name="40% - Accent2 21" xfId="8726"/>
    <cellStyle name="40% - Accent2 22" xfId="8727"/>
    <cellStyle name="40% - Accent2 23" xfId="8728"/>
    <cellStyle name="40% - Accent2 24" xfId="8729"/>
    <cellStyle name="40% - Accent2 25" xfId="8730"/>
    <cellStyle name="40% - Accent2 26" xfId="8731"/>
    <cellStyle name="40% - Accent2 27" xfId="8732"/>
    <cellStyle name="40% - Accent2 28" xfId="8733"/>
    <cellStyle name="40% - Accent2 29" xfId="8734"/>
    <cellStyle name="40% - Accent2 3" xfId="8735"/>
    <cellStyle name="40% - Accent2 30" xfId="8736"/>
    <cellStyle name="40% - Accent2 31" xfId="8737"/>
    <cellStyle name="40% - Accent2 32" xfId="8738"/>
    <cellStyle name="40% - Accent2 33" xfId="8739"/>
    <cellStyle name="40% - Accent2 34" xfId="8740"/>
    <cellStyle name="40% - Accent2 35" xfId="8741"/>
    <cellStyle name="40% - Accent2 36" xfId="8742"/>
    <cellStyle name="40% - Accent2 37" xfId="8743"/>
    <cellStyle name="40% - Accent2 38" xfId="8744"/>
    <cellStyle name="40% - Accent2 39" xfId="8745"/>
    <cellStyle name="40% - Accent2 4" xfId="8746"/>
    <cellStyle name="40% - Accent2 40" xfId="8747"/>
    <cellStyle name="40% - Accent2 41" xfId="8748"/>
    <cellStyle name="40% - Accent2 42" xfId="8749"/>
    <cellStyle name="40% - Accent2 43" xfId="8750"/>
    <cellStyle name="40% - Accent2 44" xfId="8751"/>
    <cellStyle name="40% - Accent2 45" xfId="8752"/>
    <cellStyle name="40% - Accent2 46" xfId="8753"/>
    <cellStyle name="40% - Accent2 47" xfId="8754"/>
    <cellStyle name="40% - Accent2 48" xfId="8755"/>
    <cellStyle name="40% - Accent2 49" xfId="8756"/>
    <cellStyle name="40% - Accent2 5" xfId="8757"/>
    <cellStyle name="40% - Accent2 50" xfId="8758"/>
    <cellStyle name="40% - Accent2 51" xfId="8759"/>
    <cellStyle name="40% - Accent2 52" xfId="8760"/>
    <cellStyle name="40% - Accent2 53" xfId="8761"/>
    <cellStyle name="40% - Accent2 54" xfId="8762"/>
    <cellStyle name="40% - Accent2 55" xfId="8763"/>
    <cellStyle name="40% - Accent2 56" xfId="8764"/>
    <cellStyle name="40% - Accent2 57" xfId="8765"/>
    <cellStyle name="40% - Accent2 58" xfId="8766"/>
    <cellStyle name="40% - Accent2 59" xfId="8767"/>
    <cellStyle name="40% - Accent2 6" xfId="8768"/>
    <cellStyle name="40% - Accent2 60" xfId="8769"/>
    <cellStyle name="40% - Accent2 61" xfId="8770"/>
    <cellStyle name="40% - Accent2 62" xfId="8771"/>
    <cellStyle name="40% - Accent2 63" xfId="8772"/>
    <cellStyle name="40% - Accent2 64" xfId="8773"/>
    <cellStyle name="40% - Accent2 65" xfId="8774"/>
    <cellStyle name="40% - Accent2 66" xfId="8775"/>
    <cellStyle name="40% - Accent2 67" xfId="8776"/>
    <cellStyle name="40% - Accent2 68" xfId="8777"/>
    <cellStyle name="40% - Accent2 69" xfId="8778"/>
    <cellStyle name="40% - Accent2 7" xfId="8779"/>
    <cellStyle name="40% - Accent2 70" xfId="8780"/>
    <cellStyle name="40% - Accent2 71" xfId="8781"/>
    <cellStyle name="40% - Accent2 72" xfId="8782"/>
    <cellStyle name="40% - Accent2 73" xfId="8783"/>
    <cellStyle name="40% - Accent2 74" xfId="8784"/>
    <cellStyle name="40% - Accent2 75" xfId="8785"/>
    <cellStyle name="40% - Accent2 76" xfId="8786"/>
    <cellStyle name="40% - Accent2 77" xfId="8787"/>
    <cellStyle name="40% - Accent2 78" xfId="8788"/>
    <cellStyle name="40% - Accent2 79" xfId="8789"/>
    <cellStyle name="40% - Accent2 8" xfId="8790"/>
    <cellStyle name="40% - Accent2 80" xfId="8791"/>
    <cellStyle name="40% - Accent2 81" xfId="8792"/>
    <cellStyle name="40% - Accent2 82" xfId="8793"/>
    <cellStyle name="40% - Accent2 83" xfId="8794"/>
    <cellStyle name="40% - Accent2 84" xfId="8795"/>
    <cellStyle name="40% - Accent2 85" xfId="8796"/>
    <cellStyle name="40% - Accent2 86" xfId="8797"/>
    <cellStyle name="40% - Accent2 87" xfId="8798"/>
    <cellStyle name="40% - Accent2 88" xfId="8799"/>
    <cellStyle name="40% - Accent2 89" xfId="8800"/>
    <cellStyle name="40% - Accent2 9" xfId="8801"/>
    <cellStyle name="40% - Accent2 90" xfId="8802"/>
    <cellStyle name="40% - Accent2 91" xfId="8803"/>
    <cellStyle name="40% - Accent2 92" xfId="8804"/>
    <cellStyle name="40% - Accent2 93" xfId="8805"/>
    <cellStyle name="40% - Accent2 94" xfId="8806"/>
    <cellStyle name="40% - Accent2 95" xfId="8807"/>
    <cellStyle name="40% - Accent2 96" xfId="8808"/>
    <cellStyle name="40% - Accent2 97" xfId="8809"/>
    <cellStyle name="40% - Accent2 98" xfId="8810"/>
    <cellStyle name="40% - Accent2 99" xfId="8811"/>
    <cellStyle name="40% - Accent3" xfId="8812"/>
    <cellStyle name="40% - Accent3 10" xfId="8813"/>
    <cellStyle name="40% - Accent3 100" xfId="8814"/>
    <cellStyle name="40% - Accent3 101" xfId="8815"/>
    <cellStyle name="40% - Accent3 102" xfId="8816"/>
    <cellStyle name="40% - Accent3 103" xfId="8817"/>
    <cellStyle name="40% - Accent3 104" xfId="8818"/>
    <cellStyle name="40% - Accent3 105" xfId="8819"/>
    <cellStyle name="40% - Accent3 106" xfId="8820"/>
    <cellStyle name="40% - Accent3 107" xfId="8821"/>
    <cellStyle name="40% - Accent3 108" xfId="8822"/>
    <cellStyle name="40% - Accent3 109" xfId="8823"/>
    <cellStyle name="40% - Accent3 11" xfId="8824"/>
    <cellStyle name="40% - Accent3 110" xfId="8825"/>
    <cellStyle name="40% - Accent3 111" xfId="8826"/>
    <cellStyle name="40% - Accent3 112" xfId="8827"/>
    <cellStyle name="40% - Accent3 113" xfId="8828"/>
    <cellStyle name="40% - Accent3 114" xfId="8829"/>
    <cellStyle name="40% - Accent3 115" xfId="8830"/>
    <cellStyle name="40% - Accent3 116" xfId="8831"/>
    <cellStyle name="40% - Accent3 117" xfId="8832"/>
    <cellStyle name="40% - Accent3 118" xfId="8833"/>
    <cellStyle name="40% - Accent3 119" xfId="8834"/>
    <cellStyle name="40% - Accent3 12" xfId="8835"/>
    <cellStyle name="40% - Accent3 120" xfId="8836"/>
    <cellStyle name="40% - Accent3 121" xfId="8837"/>
    <cellStyle name="40% - Accent3 122" xfId="8838"/>
    <cellStyle name="40% - Accent3 123" xfId="8839"/>
    <cellStyle name="40% - Accent3 124" xfId="8840"/>
    <cellStyle name="40% - Accent3 125" xfId="8841"/>
    <cellStyle name="40% - Accent3 126" xfId="8842"/>
    <cellStyle name="40% - Accent3 127" xfId="8843"/>
    <cellStyle name="40% - Accent3 128" xfId="8844"/>
    <cellStyle name="40% - Accent3 129" xfId="8845"/>
    <cellStyle name="40% - Accent3 13" xfId="8846"/>
    <cellStyle name="40% - Accent3 130" xfId="8847"/>
    <cellStyle name="40% - Accent3 131" xfId="8848"/>
    <cellStyle name="40% - Accent3 132" xfId="8849"/>
    <cellStyle name="40% - Accent3 133" xfId="8850"/>
    <cellStyle name="40% - Accent3 134" xfId="8851"/>
    <cellStyle name="40% - Accent3 135" xfId="8852"/>
    <cellStyle name="40% - Accent3 136" xfId="8853"/>
    <cellStyle name="40% - Accent3 137" xfId="8854"/>
    <cellStyle name="40% - Accent3 138" xfId="8855"/>
    <cellStyle name="40% - Accent3 139" xfId="8856"/>
    <cellStyle name="40% - Accent3 14" xfId="8857"/>
    <cellStyle name="40% - Accent3 140" xfId="8858"/>
    <cellStyle name="40% - Accent3 141" xfId="8859"/>
    <cellStyle name="40% - Accent3 142" xfId="8860"/>
    <cellStyle name="40% - Accent3 143" xfId="8861"/>
    <cellStyle name="40% - Accent3 144" xfId="8862"/>
    <cellStyle name="40% - Accent3 145" xfId="8863"/>
    <cellStyle name="40% - Accent3 146" xfId="8864"/>
    <cellStyle name="40% - Accent3 147" xfId="8865"/>
    <cellStyle name="40% - Accent3 148" xfId="8866"/>
    <cellStyle name="40% - Accent3 149" xfId="8867"/>
    <cellStyle name="40% - Accent3 15" xfId="8868"/>
    <cellStyle name="40% - Accent3 150" xfId="8869"/>
    <cellStyle name="40% - Accent3 151" xfId="8870"/>
    <cellStyle name="40% - Accent3 152" xfId="8871"/>
    <cellStyle name="40% - Accent3 153" xfId="8872"/>
    <cellStyle name="40% - Accent3 154" xfId="8873"/>
    <cellStyle name="40% - Accent3 155" xfId="8874"/>
    <cellStyle name="40% - Accent3 156" xfId="8875"/>
    <cellStyle name="40% - Accent3 157" xfId="8876"/>
    <cellStyle name="40% - Accent3 158" xfId="8877"/>
    <cellStyle name="40% - Accent3 159" xfId="8878"/>
    <cellStyle name="40% - Accent3 16" xfId="8879"/>
    <cellStyle name="40% - Accent3 160" xfId="8880"/>
    <cellStyle name="40% - Accent3 161" xfId="8881"/>
    <cellStyle name="40% - Accent3 162" xfId="8882"/>
    <cellStyle name="40% - Accent3 163" xfId="8883"/>
    <cellStyle name="40% - Accent3 164" xfId="8884"/>
    <cellStyle name="40% - Accent3 165" xfId="8885"/>
    <cellStyle name="40% - Accent3 166" xfId="8886"/>
    <cellStyle name="40% - Accent3 167" xfId="8887"/>
    <cellStyle name="40% - Accent3 168" xfId="8888"/>
    <cellStyle name="40% - Accent3 169" xfId="8889"/>
    <cellStyle name="40% - Accent3 17" xfId="8890"/>
    <cellStyle name="40% - Accent3 170" xfId="8891"/>
    <cellStyle name="40% - Accent3 171" xfId="8892"/>
    <cellStyle name="40% - Accent3 172" xfId="8893"/>
    <cellStyle name="40% - Accent3 18" xfId="8894"/>
    <cellStyle name="40% - Accent3 19" xfId="8895"/>
    <cellStyle name="40% - Accent3 2" xfId="8896"/>
    <cellStyle name="40% - Accent3 20" xfId="8897"/>
    <cellStyle name="40% - Accent3 21" xfId="8898"/>
    <cellStyle name="40% - Accent3 22" xfId="8899"/>
    <cellStyle name="40% - Accent3 23" xfId="8900"/>
    <cellStyle name="40% - Accent3 24" xfId="8901"/>
    <cellStyle name="40% - Accent3 25" xfId="8902"/>
    <cellStyle name="40% - Accent3 26" xfId="8903"/>
    <cellStyle name="40% - Accent3 27" xfId="8904"/>
    <cellStyle name="40% - Accent3 28" xfId="8905"/>
    <cellStyle name="40% - Accent3 29" xfId="8906"/>
    <cellStyle name="40% - Accent3 3" xfId="8907"/>
    <cellStyle name="40% - Accent3 30" xfId="8908"/>
    <cellStyle name="40% - Accent3 31" xfId="8909"/>
    <cellStyle name="40% - Accent3 32" xfId="8910"/>
    <cellStyle name="40% - Accent3 33" xfId="8911"/>
    <cellStyle name="40% - Accent3 34" xfId="8912"/>
    <cellStyle name="40% - Accent3 35" xfId="8913"/>
    <cellStyle name="40% - Accent3 36" xfId="8914"/>
    <cellStyle name="40% - Accent3 37" xfId="8915"/>
    <cellStyle name="40% - Accent3 38" xfId="8916"/>
    <cellStyle name="40% - Accent3 39" xfId="8917"/>
    <cellStyle name="40% - Accent3 4" xfId="8918"/>
    <cellStyle name="40% - Accent3 40" xfId="8919"/>
    <cellStyle name="40% - Accent3 41" xfId="8920"/>
    <cellStyle name="40% - Accent3 42" xfId="8921"/>
    <cellStyle name="40% - Accent3 43" xfId="8922"/>
    <cellStyle name="40% - Accent3 44" xfId="8923"/>
    <cellStyle name="40% - Accent3 45" xfId="8924"/>
    <cellStyle name="40% - Accent3 46" xfId="8925"/>
    <cellStyle name="40% - Accent3 47" xfId="8926"/>
    <cellStyle name="40% - Accent3 48" xfId="8927"/>
    <cellStyle name="40% - Accent3 49" xfId="8928"/>
    <cellStyle name="40% - Accent3 5" xfId="8929"/>
    <cellStyle name="40% - Accent3 50" xfId="8930"/>
    <cellStyle name="40% - Accent3 51" xfId="8931"/>
    <cellStyle name="40% - Accent3 52" xfId="8932"/>
    <cellStyle name="40% - Accent3 53" xfId="8933"/>
    <cellStyle name="40% - Accent3 54" xfId="8934"/>
    <cellStyle name="40% - Accent3 55" xfId="8935"/>
    <cellStyle name="40% - Accent3 56" xfId="8936"/>
    <cellStyle name="40% - Accent3 57" xfId="8937"/>
    <cellStyle name="40% - Accent3 58" xfId="8938"/>
    <cellStyle name="40% - Accent3 59" xfId="8939"/>
    <cellStyle name="40% - Accent3 6" xfId="8940"/>
    <cellStyle name="40% - Accent3 60" xfId="8941"/>
    <cellStyle name="40% - Accent3 61" xfId="8942"/>
    <cellStyle name="40% - Accent3 62" xfId="8943"/>
    <cellStyle name="40% - Accent3 63" xfId="8944"/>
    <cellStyle name="40% - Accent3 64" xfId="8945"/>
    <cellStyle name="40% - Accent3 65" xfId="8946"/>
    <cellStyle name="40% - Accent3 66" xfId="8947"/>
    <cellStyle name="40% - Accent3 67" xfId="8948"/>
    <cellStyle name="40% - Accent3 68" xfId="8949"/>
    <cellStyle name="40% - Accent3 69" xfId="8950"/>
    <cellStyle name="40% - Accent3 7" xfId="8951"/>
    <cellStyle name="40% - Accent3 70" xfId="8952"/>
    <cellStyle name="40% - Accent3 71" xfId="8953"/>
    <cellStyle name="40% - Accent3 72" xfId="8954"/>
    <cellStyle name="40% - Accent3 73" xfId="8955"/>
    <cellStyle name="40% - Accent3 74" xfId="8956"/>
    <cellStyle name="40% - Accent3 75" xfId="8957"/>
    <cellStyle name="40% - Accent3 76" xfId="8958"/>
    <cellStyle name="40% - Accent3 77" xfId="8959"/>
    <cellStyle name="40% - Accent3 78" xfId="8960"/>
    <cellStyle name="40% - Accent3 79" xfId="8961"/>
    <cellStyle name="40% - Accent3 8" xfId="8962"/>
    <cellStyle name="40% - Accent3 80" xfId="8963"/>
    <cellStyle name="40% - Accent3 81" xfId="8964"/>
    <cellStyle name="40% - Accent3 82" xfId="8965"/>
    <cellStyle name="40% - Accent3 83" xfId="8966"/>
    <cellStyle name="40% - Accent3 84" xfId="8967"/>
    <cellStyle name="40% - Accent3 85" xfId="8968"/>
    <cellStyle name="40% - Accent3 86" xfId="8969"/>
    <cellStyle name="40% - Accent3 87" xfId="8970"/>
    <cellStyle name="40% - Accent3 88" xfId="8971"/>
    <cellStyle name="40% - Accent3 89" xfId="8972"/>
    <cellStyle name="40% - Accent3 9" xfId="8973"/>
    <cellStyle name="40% - Accent3 90" xfId="8974"/>
    <cellStyle name="40% - Accent3 91" xfId="8975"/>
    <cellStyle name="40% - Accent3 92" xfId="8976"/>
    <cellStyle name="40% - Accent3 93" xfId="8977"/>
    <cellStyle name="40% - Accent3 94" xfId="8978"/>
    <cellStyle name="40% - Accent3 95" xfId="8979"/>
    <cellStyle name="40% - Accent3 96" xfId="8980"/>
    <cellStyle name="40% - Accent3 97" xfId="8981"/>
    <cellStyle name="40% - Accent3 98" xfId="8982"/>
    <cellStyle name="40% - Accent3 99" xfId="8983"/>
    <cellStyle name="40% - Accent4" xfId="8984"/>
    <cellStyle name="40% - Accent4 10" xfId="8985"/>
    <cellStyle name="40% - Accent4 100" xfId="8986"/>
    <cellStyle name="40% - Accent4 101" xfId="8987"/>
    <cellStyle name="40% - Accent4 102" xfId="8988"/>
    <cellStyle name="40% - Accent4 103" xfId="8989"/>
    <cellStyle name="40% - Accent4 104" xfId="8990"/>
    <cellStyle name="40% - Accent4 105" xfId="8991"/>
    <cellStyle name="40% - Accent4 106" xfId="8992"/>
    <cellStyle name="40% - Accent4 107" xfId="8993"/>
    <cellStyle name="40% - Accent4 108" xfId="8994"/>
    <cellStyle name="40% - Accent4 109" xfId="8995"/>
    <cellStyle name="40% - Accent4 11" xfId="8996"/>
    <cellStyle name="40% - Accent4 110" xfId="8997"/>
    <cellStyle name="40% - Accent4 111" xfId="8998"/>
    <cellStyle name="40% - Accent4 112" xfId="8999"/>
    <cellStyle name="40% - Accent4 113" xfId="9000"/>
    <cellStyle name="40% - Accent4 114" xfId="9001"/>
    <cellStyle name="40% - Accent4 115" xfId="9002"/>
    <cellStyle name="40% - Accent4 116" xfId="9003"/>
    <cellStyle name="40% - Accent4 117" xfId="9004"/>
    <cellStyle name="40% - Accent4 118" xfId="9005"/>
    <cellStyle name="40% - Accent4 119" xfId="9006"/>
    <cellStyle name="40% - Accent4 12" xfId="9007"/>
    <cellStyle name="40% - Accent4 120" xfId="9008"/>
    <cellStyle name="40% - Accent4 121" xfId="9009"/>
    <cellStyle name="40% - Accent4 122" xfId="9010"/>
    <cellStyle name="40% - Accent4 123" xfId="9011"/>
    <cellStyle name="40% - Accent4 124" xfId="9012"/>
    <cellStyle name="40% - Accent4 125" xfId="9013"/>
    <cellStyle name="40% - Accent4 126" xfId="9014"/>
    <cellStyle name="40% - Accent4 127" xfId="9015"/>
    <cellStyle name="40% - Accent4 128" xfId="9016"/>
    <cellStyle name="40% - Accent4 129" xfId="9017"/>
    <cellStyle name="40% - Accent4 13" xfId="9018"/>
    <cellStyle name="40% - Accent4 130" xfId="9019"/>
    <cellStyle name="40% - Accent4 131" xfId="9020"/>
    <cellStyle name="40% - Accent4 132" xfId="9021"/>
    <cellStyle name="40% - Accent4 133" xfId="9022"/>
    <cellStyle name="40% - Accent4 134" xfId="9023"/>
    <cellStyle name="40% - Accent4 135" xfId="9024"/>
    <cellStyle name="40% - Accent4 136" xfId="9025"/>
    <cellStyle name="40% - Accent4 137" xfId="9026"/>
    <cellStyle name="40% - Accent4 138" xfId="9027"/>
    <cellStyle name="40% - Accent4 139" xfId="9028"/>
    <cellStyle name="40% - Accent4 14" xfId="9029"/>
    <cellStyle name="40% - Accent4 140" xfId="9030"/>
    <cellStyle name="40% - Accent4 141" xfId="9031"/>
    <cellStyle name="40% - Accent4 142" xfId="9032"/>
    <cellStyle name="40% - Accent4 143" xfId="9033"/>
    <cellStyle name="40% - Accent4 144" xfId="9034"/>
    <cellStyle name="40% - Accent4 145" xfId="9035"/>
    <cellStyle name="40% - Accent4 146" xfId="9036"/>
    <cellStyle name="40% - Accent4 147" xfId="9037"/>
    <cellStyle name="40% - Accent4 148" xfId="9038"/>
    <cellStyle name="40% - Accent4 149" xfId="9039"/>
    <cellStyle name="40% - Accent4 15" xfId="9040"/>
    <cellStyle name="40% - Accent4 150" xfId="9041"/>
    <cellStyle name="40% - Accent4 151" xfId="9042"/>
    <cellStyle name="40% - Accent4 152" xfId="9043"/>
    <cellStyle name="40% - Accent4 153" xfId="9044"/>
    <cellStyle name="40% - Accent4 154" xfId="9045"/>
    <cellStyle name="40% - Accent4 155" xfId="9046"/>
    <cellStyle name="40% - Accent4 156" xfId="9047"/>
    <cellStyle name="40% - Accent4 157" xfId="9048"/>
    <cellStyle name="40% - Accent4 158" xfId="9049"/>
    <cellStyle name="40% - Accent4 159" xfId="9050"/>
    <cellStyle name="40% - Accent4 16" xfId="9051"/>
    <cellStyle name="40% - Accent4 160" xfId="9052"/>
    <cellStyle name="40% - Accent4 161" xfId="9053"/>
    <cellStyle name="40% - Accent4 162" xfId="9054"/>
    <cellStyle name="40% - Accent4 163" xfId="9055"/>
    <cellStyle name="40% - Accent4 164" xfId="9056"/>
    <cellStyle name="40% - Accent4 165" xfId="9057"/>
    <cellStyle name="40% - Accent4 166" xfId="9058"/>
    <cellStyle name="40% - Accent4 167" xfId="9059"/>
    <cellStyle name="40% - Accent4 168" xfId="9060"/>
    <cellStyle name="40% - Accent4 169" xfId="9061"/>
    <cellStyle name="40% - Accent4 17" xfId="9062"/>
    <cellStyle name="40% - Accent4 170" xfId="9063"/>
    <cellStyle name="40% - Accent4 171" xfId="9064"/>
    <cellStyle name="40% - Accent4 172" xfId="9065"/>
    <cellStyle name="40% - Accent4 18" xfId="9066"/>
    <cellStyle name="40% - Accent4 19" xfId="9067"/>
    <cellStyle name="40% - Accent4 2" xfId="9068"/>
    <cellStyle name="40% - Accent4 20" xfId="9069"/>
    <cellStyle name="40% - Accent4 21" xfId="9070"/>
    <cellStyle name="40% - Accent4 22" xfId="9071"/>
    <cellStyle name="40% - Accent4 23" xfId="9072"/>
    <cellStyle name="40% - Accent4 24" xfId="9073"/>
    <cellStyle name="40% - Accent4 25" xfId="9074"/>
    <cellStyle name="40% - Accent4 26" xfId="9075"/>
    <cellStyle name="40% - Accent4 27" xfId="9076"/>
    <cellStyle name="40% - Accent4 28" xfId="9077"/>
    <cellStyle name="40% - Accent4 29" xfId="9078"/>
    <cellStyle name="40% - Accent4 3" xfId="9079"/>
    <cellStyle name="40% - Accent4 30" xfId="9080"/>
    <cellStyle name="40% - Accent4 31" xfId="9081"/>
    <cellStyle name="40% - Accent4 32" xfId="9082"/>
    <cellStyle name="40% - Accent4 33" xfId="9083"/>
    <cellStyle name="40% - Accent4 34" xfId="9084"/>
    <cellStyle name="40% - Accent4 35" xfId="9085"/>
    <cellStyle name="40% - Accent4 36" xfId="9086"/>
    <cellStyle name="40% - Accent4 37" xfId="9087"/>
    <cellStyle name="40% - Accent4 38" xfId="9088"/>
    <cellStyle name="40% - Accent4 39" xfId="9089"/>
    <cellStyle name="40% - Accent4 4" xfId="9090"/>
    <cellStyle name="40% - Accent4 40" xfId="9091"/>
    <cellStyle name="40% - Accent4 41" xfId="9092"/>
    <cellStyle name="40% - Accent4 42" xfId="9093"/>
    <cellStyle name="40% - Accent4 43" xfId="9094"/>
    <cellStyle name="40% - Accent4 44" xfId="9095"/>
    <cellStyle name="40% - Accent4 45" xfId="9096"/>
    <cellStyle name="40% - Accent4 46" xfId="9097"/>
    <cellStyle name="40% - Accent4 47" xfId="9098"/>
    <cellStyle name="40% - Accent4 48" xfId="9099"/>
    <cellStyle name="40% - Accent4 49" xfId="9100"/>
    <cellStyle name="40% - Accent4 5" xfId="9101"/>
    <cellStyle name="40% - Accent4 50" xfId="9102"/>
    <cellStyle name="40% - Accent4 51" xfId="9103"/>
    <cellStyle name="40% - Accent4 52" xfId="9104"/>
    <cellStyle name="40% - Accent4 53" xfId="9105"/>
    <cellStyle name="40% - Accent4 54" xfId="9106"/>
    <cellStyle name="40% - Accent4 55" xfId="9107"/>
    <cellStyle name="40% - Accent4 56" xfId="9108"/>
    <cellStyle name="40% - Accent4 57" xfId="9109"/>
    <cellStyle name="40% - Accent4 58" xfId="9110"/>
    <cellStyle name="40% - Accent4 59" xfId="9111"/>
    <cellStyle name="40% - Accent4 6" xfId="9112"/>
    <cellStyle name="40% - Accent4 60" xfId="9113"/>
    <cellStyle name="40% - Accent4 61" xfId="9114"/>
    <cellStyle name="40% - Accent4 62" xfId="9115"/>
    <cellStyle name="40% - Accent4 63" xfId="9116"/>
    <cellStyle name="40% - Accent4 64" xfId="9117"/>
    <cellStyle name="40% - Accent4 65" xfId="9118"/>
    <cellStyle name="40% - Accent4 66" xfId="9119"/>
    <cellStyle name="40% - Accent4 67" xfId="9120"/>
    <cellStyle name="40% - Accent4 68" xfId="9121"/>
    <cellStyle name="40% - Accent4 69" xfId="9122"/>
    <cellStyle name="40% - Accent4 7" xfId="9123"/>
    <cellStyle name="40% - Accent4 70" xfId="9124"/>
    <cellStyle name="40% - Accent4 71" xfId="9125"/>
    <cellStyle name="40% - Accent4 72" xfId="9126"/>
    <cellStyle name="40% - Accent4 73" xfId="9127"/>
    <cellStyle name="40% - Accent4 74" xfId="9128"/>
    <cellStyle name="40% - Accent4 75" xfId="9129"/>
    <cellStyle name="40% - Accent4 76" xfId="9130"/>
    <cellStyle name="40% - Accent4 77" xfId="9131"/>
    <cellStyle name="40% - Accent4 78" xfId="9132"/>
    <cellStyle name="40% - Accent4 79" xfId="9133"/>
    <cellStyle name="40% - Accent4 8" xfId="9134"/>
    <cellStyle name="40% - Accent4 80" xfId="9135"/>
    <cellStyle name="40% - Accent4 81" xfId="9136"/>
    <cellStyle name="40% - Accent4 82" xfId="9137"/>
    <cellStyle name="40% - Accent4 83" xfId="9138"/>
    <cellStyle name="40% - Accent4 84" xfId="9139"/>
    <cellStyle name="40% - Accent4 85" xfId="9140"/>
    <cellStyle name="40% - Accent4 86" xfId="9141"/>
    <cellStyle name="40% - Accent4 87" xfId="9142"/>
    <cellStyle name="40% - Accent4 88" xfId="9143"/>
    <cellStyle name="40% - Accent4 89" xfId="9144"/>
    <cellStyle name="40% - Accent4 9" xfId="9145"/>
    <cellStyle name="40% - Accent4 90" xfId="9146"/>
    <cellStyle name="40% - Accent4 91" xfId="9147"/>
    <cellStyle name="40% - Accent4 92" xfId="9148"/>
    <cellStyle name="40% - Accent4 93" xfId="9149"/>
    <cellStyle name="40% - Accent4 94" xfId="9150"/>
    <cellStyle name="40% - Accent4 95" xfId="9151"/>
    <cellStyle name="40% - Accent4 96" xfId="9152"/>
    <cellStyle name="40% - Accent4 97" xfId="9153"/>
    <cellStyle name="40% - Accent4 98" xfId="9154"/>
    <cellStyle name="40% - Accent4 99" xfId="9155"/>
    <cellStyle name="40% - Accent5" xfId="9156"/>
    <cellStyle name="40% - Accent5 10" xfId="9157"/>
    <cellStyle name="40% - Accent5 100" xfId="9158"/>
    <cellStyle name="40% - Accent5 101" xfId="9159"/>
    <cellStyle name="40% - Accent5 102" xfId="9160"/>
    <cellStyle name="40% - Accent5 103" xfId="9161"/>
    <cellStyle name="40% - Accent5 104" xfId="9162"/>
    <cellStyle name="40% - Accent5 105" xfId="9163"/>
    <cellStyle name="40% - Accent5 106" xfId="9164"/>
    <cellStyle name="40% - Accent5 107" xfId="9165"/>
    <cellStyle name="40% - Accent5 108" xfId="9166"/>
    <cellStyle name="40% - Accent5 109" xfId="9167"/>
    <cellStyle name="40% - Accent5 11" xfId="9168"/>
    <cellStyle name="40% - Accent5 110" xfId="9169"/>
    <cellStyle name="40% - Accent5 111" xfId="9170"/>
    <cellStyle name="40% - Accent5 112" xfId="9171"/>
    <cellStyle name="40% - Accent5 113" xfId="9172"/>
    <cellStyle name="40% - Accent5 114" xfId="9173"/>
    <cellStyle name="40% - Accent5 115" xfId="9174"/>
    <cellStyle name="40% - Accent5 116" xfId="9175"/>
    <cellStyle name="40% - Accent5 117" xfId="9176"/>
    <cellStyle name="40% - Accent5 118" xfId="9177"/>
    <cellStyle name="40% - Accent5 119" xfId="9178"/>
    <cellStyle name="40% - Accent5 12" xfId="9179"/>
    <cellStyle name="40% - Accent5 120" xfId="9180"/>
    <cellStyle name="40% - Accent5 121" xfId="9181"/>
    <cellStyle name="40% - Accent5 122" xfId="9182"/>
    <cellStyle name="40% - Accent5 123" xfId="9183"/>
    <cellStyle name="40% - Accent5 124" xfId="9184"/>
    <cellStyle name="40% - Accent5 125" xfId="9185"/>
    <cellStyle name="40% - Accent5 126" xfId="9186"/>
    <cellStyle name="40% - Accent5 127" xfId="9187"/>
    <cellStyle name="40% - Accent5 128" xfId="9188"/>
    <cellStyle name="40% - Accent5 129" xfId="9189"/>
    <cellStyle name="40% - Accent5 13" xfId="9190"/>
    <cellStyle name="40% - Accent5 130" xfId="9191"/>
    <cellStyle name="40% - Accent5 131" xfId="9192"/>
    <cellStyle name="40% - Accent5 132" xfId="9193"/>
    <cellStyle name="40% - Accent5 133" xfId="9194"/>
    <cellStyle name="40% - Accent5 134" xfId="9195"/>
    <cellStyle name="40% - Accent5 135" xfId="9196"/>
    <cellStyle name="40% - Accent5 136" xfId="9197"/>
    <cellStyle name="40% - Accent5 137" xfId="9198"/>
    <cellStyle name="40% - Accent5 138" xfId="9199"/>
    <cellStyle name="40% - Accent5 139" xfId="9200"/>
    <cellStyle name="40% - Accent5 14" xfId="9201"/>
    <cellStyle name="40% - Accent5 140" xfId="9202"/>
    <cellStyle name="40% - Accent5 141" xfId="9203"/>
    <cellStyle name="40% - Accent5 142" xfId="9204"/>
    <cellStyle name="40% - Accent5 143" xfId="9205"/>
    <cellStyle name="40% - Accent5 144" xfId="9206"/>
    <cellStyle name="40% - Accent5 145" xfId="9207"/>
    <cellStyle name="40% - Accent5 146" xfId="9208"/>
    <cellStyle name="40% - Accent5 147" xfId="9209"/>
    <cellStyle name="40% - Accent5 148" xfId="9210"/>
    <cellStyle name="40% - Accent5 149" xfId="9211"/>
    <cellStyle name="40% - Accent5 15" xfId="9212"/>
    <cellStyle name="40% - Accent5 150" xfId="9213"/>
    <cellStyle name="40% - Accent5 151" xfId="9214"/>
    <cellStyle name="40% - Accent5 152" xfId="9215"/>
    <cellStyle name="40% - Accent5 153" xfId="9216"/>
    <cellStyle name="40% - Accent5 154" xfId="9217"/>
    <cellStyle name="40% - Accent5 155" xfId="9218"/>
    <cellStyle name="40% - Accent5 156" xfId="9219"/>
    <cellStyle name="40% - Accent5 157" xfId="9220"/>
    <cellStyle name="40% - Accent5 158" xfId="9221"/>
    <cellStyle name="40% - Accent5 159" xfId="9222"/>
    <cellStyle name="40% - Accent5 16" xfId="9223"/>
    <cellStyle name="40% - Accent5 160" xfId="9224"/>
    <cellStyle name="40% - Accent5 161" xfId="9225"/>
    <cellStyle name="40% - Accent5 162" xfId="9226"/>
    <cellStyle name="40% - Accent5 163" xfId="9227"/>
    <cellStyle name="40% - Accent5 164" xfId="9228"/>
    <cellStyle name="40% - Accent5 165" xfId="9229"/>
    <cellStyle name="40% - Accent5 166" xfId="9230"/>
    <cellStyle name="40% - Accent5 167" xfId="9231"/>
    <cellStyle name="40% - Accent5 168" xfId="9232"/>
    <cellStyle name="40% - Accent5 169" xfId="9233"/>
    <cellStyle name="40% - Accent5 17" xfId="9234"/>
    <cellStyle name="40% - Accent5 170" xfId="9235"/>
    <cellStyle name="40% - Accent5 171" xfId="9236"/>
    <cellStyle name="40% - Accent5 172" xfId="9237"/>
    <cellStyle name="40% - Accent5 18" xfId="9238"/>
    <cellStyle name="40% - Accent5 19" xfId="9239"/>
    <cellStyle name="40% - Accent5 2" xfId="9240"/>
    <cellStyle name="40% - Accent5 20" xfId="9241"/>
    <cellStyle name="40% - Accent5 21" xfId="9242"/>
    <cellStyle name="40% - Accent5 22" xfId="9243"/>
    <cellStyle name="40% - Accent5 23" xfId="9244"/>
    <cellStyle name="40% - Accent5 24" xfId="9245"/>
    <cellStyle name="40% - Accent5 25" xfId="9246"/>
    <cellStyle name="40% - Accent5 26" xfId="9247"/>
    <cellStyle name="40% - Accent5 27" xfId="9248"/>
    <cellStyle name="40% - Accent5 28" xfId="9249"/>
    <cellStyle name="40% - Accent5 29" xfId="9250"/>
    <cellStyle name="40% - Accent5 3" xfId="9251"/>
    <cellStyle name="40% - Accent5 30" xfId="9252"/>
    <cellStyle name="40% - Accent5 31" xfId="9253"/>
    <cellStyle name="40% - Accent5 32" xfId="9254"/>
    <cellStyle name="40% - Accent5 33" xfId="9255"/>
    <cellStyle name="40% - Accent5 34" xfId="9256"/>
    <cellStyle name="40% - Accent5 35" xfId="9257"/>
    <cellStyle name="40% - Accent5 36" xfId="9258"/>
    <cellStyle name="40% - Accent5 37" xfId="9259"/>
    <cellStyle name="40% - Accent5 38" xfId="9260"/>
    <cellStyle name="40% - Accent5 39" xfId="9261"/>
    <cellStyle name="40% - Accent5 4" xfId="9262"/>
    <cellStyle name="40% - Accent5 40" xfId="9263"/>
    <cellStyle name="40% - Accent5 41" xfId="9264"/>
    <cellStyle name="40% - Accent5 42" xfId="9265"/>
    <cellStyle name="40% - Accent5 43" xfId="9266"/>
    <cellStyle name="40% - Accent5 44" xfId="9267"/>
    <cellStyle name="40% - Accent5 45" xfId="9268"/>
    <cellStyle name="40% - Accent5 46" xfId="9269"/>
    <cellStyle name="40% - Accent5 47" xfId="9270"/>
    <cellStyle name="40% - Accent5 48" xfId="9271"/>
    <cellStyle name="40% - Accent5 49" xfId="9272"/>
    <cellStyle name="40% - Accent5 5" xfId="9273"/>
    <cellStyle name="40% - Accent5 50" xfId="9274"/>
    <cellStyle name="40% - Accent5 51" xfId="9275"/>
    <cellStyle name="40% - Accent5 52" xfId="9276"/>
    <cellStyle name="40% - Accent5 53" xfId="9277"/>
    <cellStyle name="40% - Accent5 54" xfId="9278"/>
    <cellStyle name="40% - Accent5 55" xfId="9279"/>
    <cellStyle name="40% - Accent5 56" xfId="9280"/>
    <cellStyle name="40% - Accent5 57" xfId="9281"/>
    <cellStyle name="40% - Accent5 58" xfId="9282"/>
    <cellStyle name="40% - Accent5 59" xfId="9283"/>
    <cellStyle name="40% - Accent5 6" xfId="9284"/>
    <cellStyle name="40% - Accent5 60" xfId="9285"/>
    <cellStyle name="40% - Accent5 61" xfId="9286"/>
    <cellStyle name="40% - Accent5 62" xfId="9287"/>
    <cellStyle name="40% - Accent5 63" xfId="9288"/>
    <cellStyle name="40% - Accent5 64" xfId="9289"/>
    <cellStyle name="40% - Accent5 65" xfId="9290"/>
    <cellStyle name="40% - Accent5 66" xfId="9291"/>
    <cellStyle name="40% - Accent5 67" xfId="9292"/>
    <cellStyle name="40% - Accent5 68" xfId="9293"/>
    <cellStyle name="40% - Accent5 69" xfId="9294"/>
    <cellStyle name="40% - Accent5 7" xfId="9295"/>
    <cellStyle name="40% - Accent5 70" xfId="9296"/>
    <cellStyle name="40% - Accent5 71" xfId="9297"/>
    <cellStyle name="40% - Accent5 72" xfId="9298"/>
    <cellStyle name="40% - Accent5 73" xfId="9299"/>
    <cellStyle name="40% - Accent5 74" xfId="9300"/>
    <cellStyle name="40% - Accent5 75" xfId="9301"/>
    <cellStyle name="40% - Accent5 76" xfId="9302"/>
    <cellStyle name="40% - Accent5 77" xfId="9303"/>
    <cellStyle name="40% - Accent5 78" xfId="9304"/>
    <cellStyle name="40% - Accent5 79" xfId="9305"/>
    <cellStyle name="40% - Accent5 8" xfId="9306"/>
    <cellStyle name="40% - Accent5 80" xfId="9307"/>
    <cellStyle name="40% - Accent5 81" xfId="9308"/>
    <cellStyle name="40% - Accent5 82" xfId="9309"/>
    <cellStyle name="40% - Accent5 83" xfId="9310"/>
    <cellStyle name="40% - Accent5 84" xfId="9311"/>
    <cellStyle name="40% - Accent5 85" xfId="9312"/>
    <cellStyle name="40% - Accent5 86" xfId="9313"/>
    <cellStyle name="40% - Accent5 87" xfId="9314"/>
    <cellStyle name="40% - Accent5 88" xfId="9315"/>
    <cellStyle name="40% - Accent5 89" xfId="9316"/>
    <cellStyle name="40% - Accent5 9" xfId="9317"/>
    <cellStyle name="40% - Accent5 90" xfId="9318"/>
    <cellStyle name="40% - Accent5 91" xfId="9319"/>
    <cellStyle name="40% - Accent5 92" xfId="9320"/>
    <cellStyle name="40% - Accent5 93" xfId="9321"/>
    <cellStyle name="40% - Accent5 94" xfId="9322"/>
    <cellStyle name="40% - Accent5 95" xfId="9323"/>
    <cellStyle name="40% - Accent5 96" xfId="9324"/>
    <cellStyle name="40% - Accent5 97" xfId="9325"/>
    <cellStyle name="40% - Accent5 98" xfId="9326"/>
    <cellStyle name="40% - Accent5 99" xfId="9327"/>
    <cellStyle name="40% - Accent6" xfId="9328"/>
    <cellStyle name="40% - Accent6 10" xfId="9329"/>
    <cellStyle name="40% - Accent6 100" xfId="9330"/>
    <cellStyle name="40% - Accent6 101" xfId="9331"/>
    <cellStyle name="40% - Accent6 102" xfId="9332"/>
    <cellStyle name="40% - Accent6 103" xfId="9333"/>
    <cellStyle name="40% - Accent6 104" xfId="9334"/>
    <cellStyle name="40% - Accent6 105" xfId="9335"/>
    <cellStyle name="40% - Accent6 106" xfId="9336"/>
    <cellStyle name="40% - Accent6 107" xfId="9337"/>
    <cellStyle name="40% - Accent6 108" xfId="9338"/>
    <cellStyle name="40% - Accent6 109" xfId="9339"/>
    <cellStyle name="40% - Accent6 11" xfId="9340"/>
    <cellStyle name="40% - Accent6 110" xfId="9341"/>
    <cellStyle name="40% - Accent6 111" xfId="9342"/>
    <cellStyle name="40% - Accent6 112" xfId="9343"/>
    <cellStyle name="40% - Accent6 113" xfId="9344"/>
    <cellStyle name="40% - Accent6 114" xfId="9345"/>
    <cellStyle name="40% - Accent6 115" xfId="9346"/>
    <cellStyle name="40% - Accent6 116" xfId="9347"/>
    <cellStyle name="40% - Accent6 117" xfId="9348"/>
    <cellStyle name="40% - Accent6 118" xfId="9349"/>
    <cellStyle name="40% - Accent6 119" xfId="9350"/>
    <cellStyle name="40% - Accent6 12" xfId="9351"/>
    <cellStyle name="40% - Accent6 120" xfId="9352"/>
    <cellStyle name="40% - Accent6 121" xfId="9353"/>
    <cellStyle name="40% - Accent6 122" xfId="9354"/>
    <cellStyle name="40% - Accent6 123" xfId="9355"/>
    <cellStyle name="40% - Accent6 124" xfId="9356"/>
    <cellStyle name="40% - Accent6 125" xfId="9357"/>
    <cellStyle name="40% - Accent6 126" xfId="9358"/>
    <cellStyle name="40% - Accent6 127" xfId="9359"/>
    <cellStyle name="40% - Accent6 128" xfId="9360"/>
    <cellStyle name="40% - Accent6 129" xfId="9361"/>
    <cellStyle name="40% - Accent6 13" xfId="9362"/>
    <cellStyle name="40% - Accent6 130" xfId="9363"/>
    <cellStyle name="40% - Accent6 131" xfId="9364"/>
    <cellStyle name="40% - Accent6 132" xfId="9365"/>
    <cellStyle name="40% - Accent6 133" xfId="9366"/>
    <cellStyle name="40% - Accent6 134" xfId="9367"/>
    <cellStyle name="40% - Accent6 135" xfId="9368"/>
    <cellStyle name="40% - Accent6 136" xfId="9369"/>
    <cellStyle name="40% - Accent6 137" xfId="9370"/>
    <cellStyle name="40% - Accent6 138" xfId="9371"/>
    <cellStyle name="40% - Accent6 139" xfId="9372"/>
    <cellStyle name="40% - Accent6 14" xfId="9373"/>
    <cellStyle name="40% - Accent6 140" xfId="9374"/>
    <cellStyle name="40% - Accent6 141" xfId="9375"/>
    <cellStyle name="40% - Accent6 142" xfId="9376"/>
    <cellStyle name="40% - Accent6 143" xfId="9377"/>
    <cellStyle name="40% - Accent6 144" xfId="9378"/>
    <cellStyle name="40% - Accent6 145" xfId="9379"/>
    <cellStyle name="40% - Accent6 146" xfId="9380"/>
    <cellStyle name="40% - Accent6 147" xfId="9381"/>
    <cellStyle name="40% - Accent6 148" xfId="9382"/>
    <cellStyle name="40% - Accent6 149" xfId="9383"/>
    <cellStyle name="40% - Accent6 15" xfId="9384"/>
    <cellStyle name="40% - Accent6 150" xfId="9385"/>
    <cellStyle name="40% - Accent6 151" xfId="9386"/>
    <cellStyle name="40% - Accent6 152" xfId="9387"/>
    <cellStyle name="40% - Accent6 153" xfId="9388"/>
    <cellStyle name="40% - Accent6 154" xfId="9389"/>
    <cellStyle name="40% - Accent6 155" xfId="9390"/>
    <cellStyle name="40% - Accent6 156" xfId="9391"/>
    <cellStyle name="40% - Accent6 157" xfId="9392"/>
    <cellStyle name="40% - Accent6 158" xfId="9393"/>
    <cellStyle name="40% - Accent6 159" xfId="9394"/>
    <cellStyle name="40% - Accent6 16" xfId="9395"/>
    <cellStyle name="40% - Accent6 160" xfId="9396"/>
    <cellStyle name="40% - Accent6 161" xfId="9397"/>
    <cellStyle name="40% - Accent6 162" xfId="9398"/>
    <cellStyle name="40% - Accent6 163" xfId="9399"/>
    <cellStyle name="40% - Accent6 164" xfId="9400"/>
    <cellStyle name="40% - Accent6 165" xfId="9401"/>
    <cellStyle name="40% - Accent6 166" xfId="9402"/>
    <cellStyle name="40% - Accent6 167" xfId="9403"/>
    <cellStyle name="40% - Accent6 168" xfId="9404"/>
    <cellStyle name="40% - Accent6 169" xfId="9405"/>
    <cellStyle name="40% - Accent6 17" xfId="9406"/>
    <cellStyle name="40% - Accent6 170" xfId="9407"/>
    <cellStyle name="40% - Accent6 171" xfId="9408"/>
    <cellStyle name="40% - Accent6 172" xfId="9409"/>
    <cellStyle name="40% - Accent6 18" xfId="9410"/>
    <cellStyle name="40% - Accent6 19" xfId="9411"/>
    <cellStyle name="40% - Accent6 2" xfId="9412"/>
    <cellStyle name="40% - Accent6 20" xfId="9413"/>
    <cellStyle name="40% - Accent6 21" xfId="9414"/>
    <cellStyle name="40% - Accent6 22" xfId="9415"/>
    <cellStyle name="40% - Accent6 23" xfId="9416"/>
    <cellStyle name="40% - Accent6 24" xfId="9417"/>
    <cellStyle name="40% - Accent6 25" xfId="9418"/>
    <cellStyle name="40% - Accent6 26" xfId="9419"/>
    <cellStyle name="40% - Accent6 27" xfId="9420"/>
    <cellStyle name="40% - Accent6 28" xfId="9421"/>
    <cellStyle name="40% - Accent6 29" xfId="9422"/>
    <cellStyle name="40% - Accent6 3" xfId="9423"/>
    <cellStyle name="40% - Accent6 30" xfId="9424"/>
    <cellStyle name="40% - Accent6 31" xfId="9425"/>
    <cellStyle name="40% - Accent6 32" xfId="9426"/>
    <cellStyle name="40% - Accent6 33" xfId="9427"/>
    <cellStyle name="40% - Accent6 34" xfId="9428"/>
    <cellStyle name="40% - Accent6 35" xfId="9429"/>
    <cellStyle name="40% - Accent6 36" xfId="9430"/>
    <cellStyle name="40% - Accent6 37" xfId="9431"/>
    <cellStyle name="40% - Accent6 38" xfId="9432"/>
    <cellStyle name="40% - Accent6 39" xfId="9433"/>
    <cellStyle name="40% - Accent6 4" xfId="9434"/>
    <cellStyle name="40% - Accent6 40" xfId="9435"/>
    <cellStyle name="40% - Accent6 41" xfId="9436"/>
    <cellStyle name="40% - Accent6 42" xfId="9437"/>
    <cellStyle name="40% - Accent6 43" xfId="9438"/>
    <cellStyle name="40% - Accent6 44" xfId="9439"/>
    <cellStyle name="40% - Accent6 45" xfId="9440"/>
    <cellStyle name="40% - Accent6 46" xfId="9441"/>
    <cellStyle name="40% - Accent6 47" xfId="9442"/>
    <cellStyle name="40% - Accent6 48" xfId="9443"/>
    <cellStyle name="40% - Accent6 49" xfId="9444"/>
    <cellStyle name="40% - Accent6 5" xfId="9445"/>
    <cellStyle name="40% - Accent6 50" xfId="9446"/>
    <cellStyle name="40% - Accent6 51" xfId="9447"/>
    <cellStyle name="40% - Accent6 52" xfId="9448"/>
    <cellStyle name="40% - Accent6 53" xfId="9449"/>
    <cellStyle name="40% - Accent6 54" xfId="9450"/>
    <cellStyle name="40% - Accent6 55" xfId="9451"/>
    <cellStyle name="40% - Accent6 56" xfId="9452"/>
    <cellStyle name="40% - Accent6 57" xfId="9453"/>
    <cellStyle name="40% - Accent6 58" xfId="9454"/>
    <cellStyle name="40% - Accent6 59" xfId="9455"/>
    <cellStyle name="40% - Accent6 6" xfId="9456"/>
    <cellStyle name="40% - Accent6 60" xfId="9457"/>
    <cellStyle name="40% - Accent6 61" xfId="9458"/>
    <cellStyle name="40% - Accent6 62" xfId="9459"/>
    <cellStyle name="40% - Accent6 63" xfId="9460"/>
    <cellStyle name="40% - Accent6 64" xfId="9461"/>
    <cellStyle name="40% - Accent6 65" xfId="9462"/>
    <cellStyle name="40% - Accent6 66" xfId="9463"/>
    <cellStyle name="40% - Accent6 67" xfId="9464"/>
    <cellStyle name="40% - Accent6 68" xfId="9465"/>
    <cellStyle name="40% - Accent6 69" xfId="9466"/>
    <cellStyle name="40% - Accent6 7" xfId="9467"/>
    <cellStyle name="40% - Accent6 70" xfId="9468"/>
    <cellStyle name="40% - Accent6 71" xfId="9469"/>
    <cellStyle name="40% - Accent6 72" xfId="9470"/>
    <cellStyle name="40% - Accent6 73" xfId="9471"/>
    <cellStyle name="40% - Accent6 74" xfId="9472"/>
    <cellStyle name="40% - Accent6 75" xfId="9473"/>
    <cellStyle name="40% - Accent6 76" xfId="9474"/>
    <cellStyle name="40% - Accent6 77" xfId="9475"/>
    <cellStyle name="40% - Accent6 78" xfId="9476"/>
    <cellStyle name="40% - Accent6 79" xfId="9477"/>
    <cellStyle name="40% - Accent6 8" xfId="9478"/>
    <cellStyle name="40% - Accent6 80" xfId="9479"/>
    <cellStyle name="40% - Accent6 81" xfId="9480"/>
    <cellStyle name="40% - Accent6 82" xfId="9481"/>
    <cellStyle name="40% - Accent6 83" xfId="9482"/>
    <cellStyle name="40% - Accent6 84" xfId="9483"/>
    <cellStyle name="40% - Accent6 85" xfId="9484"/>
    <cellStyle name="40% - Accent6 86" xfId="9485"/>
    <cellStyle name="40% - Accent6 87" xfId="9486"/>
    <cellStyle name="40% - Accent6 88" xfId="9487"/>
    <cellStyle name="40% - Accent6 89" xfId="9488"/>
    <cellStyle name="40% - Accent6 9" xfId="9489"/>
    <cellStyle name="40% - Accent6 90" xfId="9490"/>
    <cellStyle name="40% - Accent6 91" xfId="9491"/>
    <cellStyle name="40% - Accent6 92" xfId="9492"/>
    <cellStyle name="40% - Accent6 93" xfId="9493"/>
    <cellStyle name="40% - Accent6 94" xfId="9494"/>
    <cellStyle name="40% - Accent6 95" xfId="9495"/>
    <cellStyle name="40% - Accent6 96" xfId="9496"/>
    <cellStyle name="40% - Accent6 97" xfId="9497"/>
    <cellStyle name="40% - Accent6 98" xfId="9498"/>
    <cellStyle name="40% - Accent6 99" xfId="9499"/>
    <cellStyle name="40% - Colore 1" xfId="9500"/>
    <cellStyle name="40% - Colore 1 2" xfId="9501"/>
    <cellStyle name="40% - Colore 1 2 2" xfId="9502"/>
    <cellStyle name="40% - Colore 1 2 2 2" xfId="9503"/>
    <cellStyle name="40% - Colore 1 2 2 2 2" xfId="9504"/>
    <cellStyle name="40% - Colore 1 2 2 3" xfId="9505"/>
    <cellStyle name="40% - Colore 1 2 2 4" xfId="9506"/>
    <cellStyle name="40% - Colore 1 2 3" xfId="9507"/>
    <cellStyle name="40% - Colore 1 2 3 2" xfId="9508"/>
    <cellStyle name="40% - Colore 1 2 4" xfId="9509"/>
    <cellStyle name="40% - Colore 1 2 5" xfId="9510"/>
    <cellStyle name="40% - Colore 1 2 6" xfId="9511"/>
    <cellStyle name="40% - Colore 1 3" xfId="9512"/>
    <cellStyle name="40% - Colore 1 3 2" xfId="9513"/>
    <cellStyle name="40% - Colore 1 3 2 2" xfId="9514"/>
    <cellStyle name="40% - Colore 1 3 3" xfId="9515"/>
    <cellStyle name="40% - Colore 1 3 4" xfId="9516"/>
    <cellStyle name="40% - Colore 1 4" xfId="9517"/>
    <cellStyle name="40% - Colore 1 4 2" xfId="9518"/>
    <cellStyle name="40% - Colore 1 4 2 2" xfId="9519"/>
    <cellStyle name="40% - Colore 1 4 3" xfId="9520"/>
    <cellStyle name="40% - Colore 1 4 4" xfId="9521"/>
    <cellStyle name="40% - Colore 1 5" xfId="9522"/>
    <cellStyle name="40% - Colore 1 5 2" xfId="9523"/>
    <cellStyle name="40% - Colore 1 6" xfId="9524"/>
    <cellStyle name="40% - Colore 1 7" xfId="9525"/>
    <cellStyle name="40% - Colore 1 8" xfId="9526"/>
    <cellStyle name="40% - Colore 2" xfId="9527"/>
    <cellStyle name="40% - Colore 2 2" xfId="9528"/>
    <cellStyle name="40% - Colore 2 2 2" xfId="9529"/>
    <cellStyle name="40% - Colore 2 2 2 2" xfId="9530"/>
    <cellStyle name="40% - Colore 2 2 2 2 2" xfId="9531"/>
    <cellStyle name="40% - Colore 2 2 2 3" xfId="9532"/>
    <cellStyle name="40% - Colore 2 2 2 4" xfId="9533"/>
    <cellStyle name="40% - Colore 2 2 3" xfId="9534"/>
    <cellStyle name="40% - Colore 2 2 3 2" xfId="9535"/>
    <cellStyle name="40% - Colore 2 2 4" xfId="9536"/>
    <cellStyle name="40% - Colore 2 2 5" xfId="9537"/>
    <cellStyle name="40% - Colore 2 2 6" xfId="9538"/>
    <cellStyle name="40% - Colore 2 3" xfId="9539"/>
    <cellStyle name="40% - Colore 2 3 2" xfId="9540"/>
    <cellStyle name="40% - Colore 2 3 2 2" xfId="9541"/>
    <cellStyle name="40% - Colore 2 3 3" xfId="9542"/>
    <cellStyle name="40% - Colore 2 3 4" xfId="9543"/>
    <cellStyle name="40% - Colore 2 4" xfId="9544"/>
    <cellStyle name="40% - Colore 2 4 2" xfId="9545"/>
    <cellStyle name="40% - Colore 2 4 2 2" xfId="9546"/>
    <cellStyle name="40% - Colore 2 4 3" xfId="9547"/>
    <cellStyle name="40% - Colore 2 4 4" xfId="9548"/>
    <cellStyle name="40% - Colore 2 5" xfId="9549"/>
    <cellStyle name="40% - Colore 2 5 2" xfId="9550"/>
    <cellStyle name="40% - Colore 2 6" xfId="9551"/>
    <cellStyle name="40% - Colore 2 7" xfId="9552"/>
    <cellStyle name="40% - Colore 2 8" xfId="9553"/>
    <cellStyle name="40% - Colore 3" xfId="9554"/>
    <cellStyle name="40% - Colore 3 2" xfId="9555"/>
    <cellStyle name="40% - Colore 3 2 2" xfId="9556"/>
    <cellStyle name="40% - Colore 3 2 2 2" xfId="9557"/>
    <cellStyle name="40% - Colore 3 2 2 2 2" xfId="9558"/>
    <cellStyle name="40% - Colore 3 2 2 3" xfId="9559"/>
    <cellStyle name="40% - Colore 3 2 2 4" xfId="9560"/>
    <cellStyle name="40% - Colore 3 2 3" xfId="9561"/>
    <cellStyle name="40% - Colore 3 2 3 2" xfId="9562"/>
    <cellStyle name="40% - Colore 3 2 4" xfId="9563"/>
    <cellStyle name="40% - Colore 3 2 5" xfId="9564"/>
    <cellStyle name="40% - Colore 3 2 6" xfId="9565"/>
    <cellStyle name="40% - Colore 3 3" xfId="9566"/>
    <cellStyle name="40% - Colore 3 3 2" xfId="9567"/>
    <cellStyle name="40% - Colore 3 3 2 2" xfId="9568"/>
    <cellStyle name="40% - Colore 3 3 3" xfId="9569"/>
    <cellStyle name="40% - Colore 3 3 4" xfId="9570"/>
    <cellStyle name="40% - Colore 3 4" xfId="9571"/>
    <cellStyle name="40% - Colore 3 4 2" xfId="9572"/>
    <cellStyle name="40% - Colore 3 4 2 2" xfId="9573"/>
    <cellStyle name="40% - Colore 3 4 3" xfId="9574"/>
    <cellStyle name="40% - Colore 3 4 4" xfId="9575"/>
    <cellStyle name="40% - Colore 3 5" xfId="9576"/>
    <cellStyle name="40% - Colore 3 5 2" xfId="9577"/>
    <cellStyle name="40% - Colore 3 6" xfId="9578"/>
    <cellStyle name="40% - Colore 3 7" xfId="9579"/>
    <cellStyle name="40% - Colore 3 8" xfId="9580"/>
    <cellStyle name="40% - Colore 4" xfId="9581"/>
    <cellStyle name="40% - Colore 4 2" xfId="9582"/>
    <cellStyle name="40% - Colore 4 2 2" xfId="9583"/>
    <cellStyle name="40% - Colore 4 2 2 2" xfId="9584"/>
    <cellStyle name="40% - Colore 4 2 2 2 2" xfId="9585"/>
    <cellStyle name="40% - Colore 4 2 2 3" xfId="9586"/>
    <cellStyle name="40% - Colore 4 2 2 4" xfId="9587"/>
    <cellStyle name="40% - Colore 4 2 3" xfId="9588"/>
    <cellStyle name="40% - Colore 4 2 3 2" xfId="9589"/>
    <cellStyle name="40% - Colore 4 2 4" xfId="9590"/>
    <cellStyle name="40% - Colore 4 2 5" xfId="9591"/>
    <cellStyle name="40% - Colore 4 2 6" xfId="9592"/>
    <cellStyle name="40% - Colore 4 3" xfId="9593"/>
    <cellStyle name="40% - Colore 4 3 2" xfId="9594"/>
    <cellStyle name="40% - Colore 4 3 2 2" xfId="9595"/>
    <cellStyle name="40% - Colore 4 3 3" xfId="9596"/>
    <cellStyle name="40% - Colore 4 3 4" xfId="9597"/>
    <cellStyle name="40% - Colore 4 4" xfId="9598"/>
    <cellStyle name="40% - Colore 4 4 2" xfId="9599"/>
    <cellStyle name="40% - Colore 4 4 2 2" xfId="9600"/>
    <cellStyle name="40% - Colore 4 4 3" xfId="9601"/>
    <cellStyle name="40% - Colore 4 4 4" xfId="9602"/>
    <cellStyle name="40% - Colore 4 5" xfId="9603"/>
    <cellStyle name="40% - Colore 4 5 2" xfId="9604"/>
    <cellStyle name="40% - Colore 4 6" xfId="9605"/>
    <cellStyle name="40% - Colore 4 7" xfId="9606"/>
    <cellStyle name="40% - Colore 4 8" xfId="9607"/>
    <cellStyle name="40% - Colore 5" xfId="9608"/>
    <cellStyle name="40% - Colore 5 2" xfId="9609"/>
    <cellStyle name="40% - Colore 5 2 2" xfId="9610"/>
    <cellStyle name="40% - Colore 5 2 2 2" xfId="9611"/>
    <cellStyle name="40% - Colore 5 2 2 2 2" xfId="9612"/>
    <cellStyle name="40% - Colore 5 2 2 3" xfId="9613"/>
    <cellStyle name="40% - Colore 5 2 2 4" xfId="9614"/>
    <cellStyle name="40% - Colore 5 2 3" xfId="9615"/>
    <cellStyle name="40% - Colore 5 2 3 2" xfId="9616"/>
    <cellStyle name="40% - Colore 5 2 4" xfId="9617"/>
    <cellStyle name="40% - Colore 5 2 5" xfId="9618"/>
    <cellStyle name="40% - Colore 5 2 6" xfId="9619"/>
    <cellStyle name="40% - Colore 5 3" xfId="9620"/>
    <cellStyle name="40% - Colore 5 3 2" xfId="9621"/>
    <cellStyle name="40% - Colore 5 3 2 2" xfId="9622"/>
    <cellStyle name="40% - Colore 5 3 3" xfId="9623"/>
    <cellStyle name="40% - Colore 5 3 4" xfId="9624"/>
    <cellStyle name="40% - Colore 5 4" xfId="9625"/>
    <cellStyle name="40% - Colore 5 4 2" xfId="9626"/>
    <cellStyle name="40% - Colore 5 4 2 2" xfId="9627"/>
    <cellStyle name="40% - Colore 5 4 3" xfId="9628"/>
    <cellStyle name="40% - Colore 5 4 4" xfId="9629"/>
    <cellStyle name="40% - Colore 5 5" xfId="9630"/>
    <cellStyle name="40% - Colore 5 5 2" xfId="9631"/>
    <cellStyle name="40% - Colore 5 6" xfId="9632"/>
    <cellStyle name="40% - Colore 5 7" xfId="9633"/>
    <cellStyle name="40% - Colore 5 8" xfId="9634"/>
    <cellStyle name="40% - Colore 6" xfId="9635"/>
    <cellStyle name="40% - Colore 6 2" xfId="9636"/>
    <cellStyle name="40% - Colore 6 2 2" xfId="9637"/>
    <cellStyle name="40% - Colore 6 2 2 2" xfId="9638"/>
    <cellStyle name="40% - Colore 6 2 2 2 2" xfId="9639"/>
    <cellStyle name="40% - Colore 6 2 2 3" xfId="9640"/>
    <cellStyle name="40% - Colore 6 2 2 4" xfId="9641"/>
    <cellStyle name="40% - Colore 6 2 3" xfId="9642"/>
    <cellStyle name="40% - Colore 6 2 3 2" xfId="9643"/>
    <cellStyle name="40% - Colore 6 2 4" xfId="9644"/>
    <cellStyle name="40% - Colore 6 2 5" xfId="9645"/>
    <cellStyle name="40% - Colore 6 2 6" xfId="9646"/>
    <cellStyle name="40% - Colore 6 3" xfId="9647"/>
    <cellStyle name="40% - Colore 6 3 2" xfId="9648"/>
    <cellStyle name="40% - Colore 6 3 2 2" xfId="9649"/>
    <cellStyle name="40% - Colore 6 3 3" xfId="9650"/>
    <cellStyle name="40% - Colore 6 3 4" xfId="9651"/>
    <cellStyle name="40% - Colore 6 4" xfId="9652"/>
    <cellStyle name="40% - Colore 6 4 2" xfId="9653"/>
    <cellStyle name="40% - Colore 6 4 2 2" xfId="9654"/>
    <cellStyle name="40% - Colore 6 4 3" xfId="9655"/>
    <cellStyle name="40% - Colore 6 4 4" xfId="9656"/>
    <cellStyle name="40% - Colore 6 5" xfId="9657"/>
    <cellStyle name="40% - Colore 6 5 2" xfId="9658"/>
    <cellStyle name="40% - Colore 6 6" xfId="9659"/>
    <cellStyle name="40% - Colore 6 7" xfId="9660"/>
    <cellStyle name="40% - Colore 6 8" xfId="9661"/>
    <cellStyle name="40% - Акцент1" xfId="9662"/>
    <cellStyle name="40% - Акцент1 10" xfId="9663"/>
    <cellStyle name="40% - Акцент1 11" xfId="9664"/>
    <cellStyle name="40% - Акцент1 12" xfId="9665"/>
    <cellStyle name="40% - Акцент1 13" xfId="9666"/>
    <cellStyle name="40% - Акцент1 14" xfId="9667"/>
    <cellStyle name="40% - Акцент1 15" xfId="9668"/>
    <cellStyle name="40% - Акцент1 16" xfId="9669"/>
    <cellStyle name="40% - Акцент1 17" xfId="9670"/>
    <cellStyle name="40% - Акцент1 18" xfId="9671"/>
    <cellStyle name="40% - Акцент1 19" xfId="9672"/>
    <cellStyle name="40% - Акцент1 2" xfId="9673"/>
    <cellStyle name="40% - Акцент1 20" xfId="9674"/>
    <cellStyle name="40% - Акцент1 21" xfId="9675"/>
    <cellStyle name="40% - Акцент1 22" xfId="9676"/>
    <cellStyle name="40% - Акцент1 23" xfId="9677"/>
    <cellStyle name="40% - Акцент1 24" xfId="9678"/>
    <cellStyle name="40% - Акцент1 25" xfId="9679"/>
    <cellStyle name="40% - Акцент1 26" xfId="9680"/>
    <cellStyle name="40% - Акцент1 27" xfId="9681"/>
    <cellStyle name="40% - Акцент1 28" xfId="9682"/>
    <cellStyle name="40% - Акцент1 3" xfId="9683"/>
    <cellStyle name="40% - Акцент1 4" xfId="9684"/>
    <cellStyle name="40% - Акцент1 5" xfId="9685"/>
    <cellStyle name="40% - Акцент1 6" xfId="9686"/>
    <cellStyle name="40% - Акцент1 7" xfId="9687"/>
    <cellStyle name="40% - Акцент1 8" xfId="9688"/>
    <cellStyle name="40% - Акцент1 9" xfId="9689"/>
    <cellStyle name="40% - Акцент2" xfId="9690"/>
    <cellStyle name="40% - Акцент2 10" xfId="9691"/>
    <cellStyle name="40% - Акцент2 11" xfId="9692"/>
    <cellStyle name="40% - Акцент2 12" xfId="9693"/>
    <cellStyle name="40% - Акцент2 13" xfId="9694"/>
    <cellStyle name="40% - Акцент2 14" xfId="9695"/>
    <cellStyle name="40% - Акцент2 15" xfId="9696"/>
    <cellStyle name="40% - Акцент2 16" xfId="9697"/>
    <cellStyle name="40% - Акцент2 17" xfId="9698"/>
    <cellStyle name="40% - Акцент2 18" xfId="9699"/>
    <cellStyle name="40% - Акцент2 19" xfId="9700"/>
    <cellStyle name="40% - Акцент2 2" xfId="9701"/>
    <cellStyle name="40% - Акцент2 20" xfId="9702"/>
    <cellStyle name="40% - Акцент2 21" xfId="9703"/>
    <cellStyle name="40% - Акцент2 22" xfId="9704"/>
    <cellStyle name="40% - Акцент2 23" xfId="9705"/>
    <cellStyle name="40% - Акцент2 24" xfId="9706"/>
    <cellStyle name="40% - Акцент2 25" xfId="9707"/>
    <cellStyle name="40% - Акцент2 26" xfId="9708"/>
    <cellStyle name="40% - Акцент2 27" xfId="9709"/>
    <cellStyle name="40% - Акцент2 28" xfId="9710"/>
    <cellStyle name="40% - Акцент2 3" xfId="9711"/>
    <cellStyle name="40% - Акцент2 4" xfId="9712"/>
    <cellStyle name="40% - Акцент2 5" xfId="9713"/>
    <cellStyle name="40% - Акцент2 6" xfId="9714"/>
    <cellStyle name="40% - Акцент2 7" xfId="9715"/>
    <cellStyle name="40% - Акцент2 8" xfId="9716"/>
    <cellStyle name="40% - Акцент2 9" xfId="9717"/>
    <cellStyle name="40% - Акцент3" xfId="9718"/>
    <cellStyle name="40% - Акцент3 10" xfId="9719"/>
    <cellStyle name="40% - Акцент3 11" xfId="9720"/>
    <cellStyle name="40% - Акцент3 12" xfId="9721"/>
    <cellStyle name="40% - Акцент3 13" xfId="9722"/>
    <cellStyle name="40% - Акцент3 14" xfId="9723"/>
    <cellStyle name="40% - Акцент3 15" xfId="9724"/>
    <cellStyle name="40% - Акцент3 16" xfId="9725"/>
    <cellStyle name="40% - Акцент3 17" xfId="9726"/>
    <cellStyle name="40% - Акцент3 18" xfId="9727"/>
    <cellStyle name="40% - Акцент3 19" xfId="9728"/>
    <cellStyle name="40% - Акцент3 2" xfId="9729"/>
    <cellStyle name="40% - Акцент3 20" xfId="9730"/>
    <cellStyle name="40% - Акцент3 21" xfId="9731"/>
    <cellStyle name="40% - Акцент3 22" xfId="9732"/>
    <cellStyle name="40% - Акцент3 23" xfId="9733"/>
    <cellStyle name="40% - Акцент3 24" xfId="9734"/>
    <cellStyle name="40% - Акцент3 25" xfId="9735"/>
    <cellStyle name="40% - Акцент3 26" xfId="9736"/>
    <cellStyle name="40% - Акцент3 27" xfId="9737"/>
    <cellStyle name="40% - Акцент3 28" xfId="9738"/>
    <cellStyle name="40% - Акцент3 3" xfId="9739"/>
    <cellStyle name="40% - Акцент3 4" xfId="9740"/>
    <cellStyle name="40% - Акцент3 5" xfId="9741"/>
    <cellStyle name="40% - Акцент3 6" xfId="9742"/>
    <cellStyle name="40% - Акцент3 7" xfId="9743"/>
    <cellStyle name="40% - Акцент3 8" xfId="9744"/>
    <cellStyle name="40% - Акцент3 9" xfId="9745"/>
    <cellStyle name="40% - Акцент4" xfId="9746"/>
    <cellStyle name="40% - Акцент4 10" xfId="9747"/>
    <cellStyle name="40% - Акцент4 11" xfId="9748"/>
    <cellStyle name="40% - Акцент4 12" xfId="9749"/>
    <cellStyle name="40% - Акцент4 13" xfId="9750"/>
    <cellStyle name="40% - Акцент4 14" xfId="9751"/>
    <cellStyle name="40% - Акцент4 15" xfId="9752"/>
    <cellStyle name="40% - Акцент4 16" xfId="9753"/>
    <cellStyle name="40% - Акцент4 17" xfId="9754"/>
    <cellStyle name="40% - Акцент4 18" xfId="9755"/>
    <cellStyle name="40% - Акцент4 19" xfId="9756"/>
    <cellStyle name="40% - Акцент4 2" xfId="9757"/>
    <cellStyle name="40% - Акцент4 20" xfId="9758"/>
    <cellStyle name="40% - Акцент4 21" xfId="9759"/>
    <cellStyle name="40% - Акцент4 22" xfId="9760"/>
    <cellStyle name="40% - Акцент4 23" xfId="9761"/>
    <cellStyle name="40% - Акцент4 24" xfId="9762"/>
    <cellStyle name="40% - Акцент4 25" xfId="9763"/>
    <cellStyle name="40% - Акцент4 26" xfId="9764"/>
    <cellStyle name="40% - Акцент4 27" xfId="9765"/>
    <cellStyle name="40% - Акцент4 28" xfId="9766"/>
    <cellStyle name="40% - Акцент4 3" xfId="9767"/>
    <cellStyle name="40% - Акцент4 4" xfId="9768"/>
    <cellStyle name="40% - Акцент4 5" xfId="9769"/>
    <cellStyle name="40% - Акцент4 6" xfId="9770"/>
    <cellStyle name="40% - Акцент4 7" xfId="9771"/>
    <cellStyle name="40% - Акцент4 8" xfId="9772"/>
    <cellStyle name="40% - Акцент4 9" xfId="9773"/>
    <cellStyle name="40% - Акцент5" xfId="9774"/>
    <cellStyle name="40% - Акцент5 10" xfId="9775"/>
    <cellStyle name="40% - Акцент5 11" xfId="9776"/>
    <cellStyle name="40% - Акцент5 12" xfId="9777"/>
    <cellStyle name="40% - Акцент5 13" xfId="9778"/>
    <cellStyle name="40% - Акцент5 14" xfId="9779"/>
    <cellStyle name="40% - Акцент5 15" xfId="9780"/>
    <cellStyle name="40% - Акцент5 16" xfId="9781"/>
    <cellStyle name="40% - Акцент5 17" xfId="9782"/>
    <cellStyle name="40% - Акцент5 18" xfId="9783"/>
    <cellStyle name="40% - Акцент5 19" xfId="9784"/>
    <cellStyle name="40% - Акцент5 2" xfId="9785"/>
    <cellStyle name="40% - Акцент5 20" xfId="9786"/>
    <cellStyle name="40% - Акцент5 21" xfId="9787"/>
    <cellStyle name="40% - Акцент5 22" xfId="9788"/>
    <cellStyle name="40% - Акцент5 23" xfId="9789"/>
    <cellStyle name="40% - Акцент5 24" xfId="9790"/>
    <cellStyle name="40% - Акцент5 25" xfId="9791"/>
    <cellStyle name="40% - Акцент5 26" xfId="9792"/>
    <cellStyle name="40% - Акцент5 27" xfId="9793"/>
    <cellStyle name="40% - Акцент5 28" xfId="9794"/>
    <cellStyle name="40% - Акцент5 3" xfId="9795"/>
    <cellStyle name="40% - Акцент5 4" xfId="9796"/>
    <cellStyle name="40% - Акцент5 5" xfId="9797"/>
    <cellStyle name="40% - Акцент5 6" xfId="9798"/>
    <cellStyle name="40% - Акцент5 7" xfId="9799"/>
    <cellStyle name="40% - Акцент5 8" xfId="9800"/>
    <cellStyle name="40% - Акцент5 9" xfId="9801"/>
    <cellStyle name="40% - Акцент6" xfId="9802"/>
    <cellStyle name="40% - Акцент6 10" xfId="9803"/>
    <cellStyle name="40% - Акцент6 11" xfId="9804"/>
    <cellStyle name="40% - Акцент6 12" xfId="9805"/>
    <cellStyle name="40% - Акцент6 13" xfId="9806"/>
    <cellStyle name="40% - Акцент6 14" xfId="9807"/>
    <cellStyle name="40% - Акцент6 15" xfId="9808"/>
    <cellStyle name="40% - Акцент6 16" xfId="9809"/>
    <cellStyle name="40% - Акцент6 17" xfId="9810"/>
    <cellStyle name="40% - Акцент6 18" xfId="9811"/>
    <cellStyle name="40% - Акцент6 19" xfId="9812"/>
    <cellStyle name="40% - Акцент6 2" xfId="9813"/>
    <cellStyle name="40% - Акцент6 20" xfId="9814"/>
    <cellStyle name="40% - Акцент6 21" xfId="9815"/>
    <cellStyle name="40% - Акцент6 22" xfId="9816"/>
    <cellStyle name="40% - Акцент6 23" xfId="9817"/>
    <cellStyle name="40% - Акцент6 24" xfId="9818"/>
    <cellStyle name="40% - Акцент6 25" xfId="9819"/>
    <cellStyle name="40% - Акцент6 26" xfId="9820"/>
    <cellStyle name="40% - Акцент6 27" xfId="9821"/>
    <cellStyle name="40% - Акцент6 28" xfId="9822"/>
    <cellStyle name="40% - Акцент6 3" xfId="9823"/>
    <cellStyle name="40% - Акцент6 4" xfId="9824"/>
    <cellStyle name="40% - Акцент6 5" xfId="9825"/>
    <cellStyle name="40% - Акцент6 6" xfId="9826"/>
    <cellStyle name="40% - Акцент6 7" xfId="9827"/>
    <cellStyle name="40% - Акцент6 8" xfId="9828"/>
    <cellStyle name="40% - Акцент6 9" xfId="9829"/>
    <cellStyle name="40% - アクセント 1" xfId="9830"/>
    <cellStyle name="40% - アクセント 2" xfId="9831"/>
    <cellStyle name="40% - アクセント 3" xfId="9832"/>
    <cellStyle name="40% - アクセント 4" xfId="9833"/>
    <cellStyle name="40% - アクセント 5" xfId="9834"/>
    <cellStyle name="40% - アクセント 6" xfId="9835"/>
    <cellStyle name="40% - 강조색1" xfId="9836"/>
    <cellStyle name="40% - 강조색2" xfId="9837"/>
    <cellStyle name="40% - 강조색3" xfId="9838"/>
    <cellStyle name="40% - 강조색4" xfId="9839"/>
    <cellStyle name="40% - 강조색5" xfId="9840"/>
    <cellStyle name="40% - 강조색6" xfId="9841"/>
    <cellStyle name="60 % - Accent1" xfId="9842"/>
    <cellStyle name="60 % - Accent2" xfId="9843"/>
    <cellStyle name="60 % - Accent3" xfId="9844"/>
    <cellStyle name="60 % - Accent4" xfId="9845"/>
    <cellStyle name="60 % - Accent5" xfId="9846"/>
    <cellStyle name="60 % - Accent6" xfId="9847"/>
    <cellStyle name="60% - Accent1" xfId="9848"/>
    <cellStyle name="60% - Accent1 10" xfId="9849"/>
    <cellStyle name="60% - Accent1 100" xfId="9850"/>
    <cellStyle name="60% - Accent1 101" xfId="9851"/>
    <cellStyle name="60% - Accent1 102" xfId="9852"/>
    <cellStyle name="60% - Accent1 103" xfId="9853"/>
    <cellStyle name="60% - Accent1 104" xfId="9854"/>
    <cellStyle name="60% - Accent1 105" xfId="9855"/>
    <cellStyle name="60% - Accent1 106" xfId="9856"/>
    <cellStyle name="60% - Accent1 107" xfId="9857"/>
    <cellStyle name="60% - Accent1 108" xfId="9858"/>
    <cellStyle name="60% - Accent1 109" xfId="9859"/>
    <cellStyle name="60% - Accent1 11" xfId="9860"/>
    <cellStyle name="60% - Accent1 110" xfId="9861"/>
    <cellStyle name="60% - Accent1 111" xfId="9862"/>
    <cellStyle name="60% - Accent1 112" xfId="9863"/>
    <cellStyle name="60% - Accent1 113" xfId="9864"/>
    <cellStyle name="60% - Accent1 114" xfId="9865"/>
    <cellStyle name="60% - Accent1 115" xfId="9866"/>
    <cellStyle name="60% - Accent1 116" xfId="9867"/>
    <cellStyle name="60% - Accent1 117" xfId="9868"/>
    <cellStyle name="60% - Accent1 118" xfId="9869"/>
    <cellStyle name="60% - Accent1 119" xfId="9870"/>
    <cellStyle name="60% - Accent1 12" xfId="9871"/>
    <cellStyle name="60% - Accent1 120" xfId="9872"/>
    <cellStyle name="60% - Accent1 121" xfId="9873"/>
    <cellStyle name="60% - Accent1 122" xfId="9874"/>
    <cellStyle name="60% - Accent1 123" xfId="9875"/>
    <cellStyle name="60% - Accent1 124" xfId="9876"/>
    <cellStyle name="60% - Accent1 125" xfId="9877"/>
    <cellStyle name="60% - Accent1 126" xfId="9878"/>
    <cellStyle name="60% - Accent1 127" xfId="9879"/>
    <cellStyle name="60% - Accent1 128" xfId="9880"/>
    <cellStyle name="60% - Accent1 129" xfId="9881"/>
    <cellStyle name="60% - Accent1 13" xfId="9882"/>
    <cellStyle name="60% - Accent1 130" xfId="9883"/>
    <cellStyle name="60% - Accent1 131" xfId="9884"/>
    <cellStyle name="60% - Accent1 132" xfId="9885"/>
    <cellStyle name="60% - Accent1 133" xfId="9886"/>
    <cellStyle name="60% - Accent1 134" xfId="9887"/>
    <cellStyle name="60% - Accent1 135" xfId="9888"/>
    <cellStyle name="60% - Accent1 136" xfId="9889"/>
    <cellStyle name="60% - Accent1 137" xfId="9890"/>
    <cellStyle name="60% - Accent1 138" xfId="9891"/>
    <cellStyle name="60% - Accent1 139" xfId="9892"/>
    <cellStyle name="60% - Accent1 14" xfId="9893"/>
    <cellStyle name="60% - Accent1 140" xfId="9894"/>
    <cellStyle name="60% - Accent1 141" xfId="9895"/>
    <cellStyle name="60% - Accent1 142" xfId="9896"/>
    <cellStyle name="60% - Accent1 143" xfId="9897"/>
    <cellStyle name="60% - Accent1 144" xfId="9898"/>
    <cellStyle name="60% - Accent1 145" xfId="9899"/>
    <cellStyle name="60% - Accent1 146" xfId="9900"/>
    <cellStyle name="60% - Accent1 147" xfId="9901"/>
    <cellStyle name="60% - Accent1 148" xfId="9902"/>
    <cellStyle name="60% - Accent1 149" xfId="9903"/>
    <cellStyle name="60% - Accent1 15" xfId="9904"/>
    <cellStyle name="60% - Accent1 150" xfId="9905"/>
    <cellStyle name="60% - Accent1 151" xfId="9906"/>
    <cellStyle name="60% - Accent1 152" xfId="9907"/>
    <cellStyle name="60% - Accent1 153" xfId="9908"/>
    <cellStyle name="60% - Accent1 154" xfId="9909"/>
    <cellStyle name="60% - Accent1 155" xfId="9910"/>
    <cellStyle name="60% - Accent1 156" xfId="9911"/>
    <cellStyle name="60% - Accent1 157" xfId="9912"/>
    <cellStyle name="60% - Accent1 158" xfId="9913"/>
    <cellStyle name="60% - Accent1 159" xfId="9914"/>
    <cellStyle name="60% - Accent1 16" xfId="9915"/>
    <cellStyle name="60% - Accent1 160" xfId="9916"/>
    <cellStyle name="60% - Accent1 161" xfId="9917"/>
    <cellStyle name="60% - Accent1 162" xfId="9918"/>
    <cellStyle name="60% - Accent1 163" xfId="9919"/>
    <cellStyle name="60% - Accent1 164" xfId="9920"/>
    <cellStyle name="60% - Accent1 165" xfId="9921"/>
    <cellStyle name="60% - Accent1 166" xfId="9922"/>
    <cellStyle name="60% - Accent1 167" xfId="9923"/>
    <cellStyle name="60% - Accent1 168" xfId="9924"/>
    <cellStyle name="60% - Accent1 169" xfId="9925"/>
    <cellStyle name="60% - Accent1 17" xfId="9926"/>
    <cellStyle name="60% - Accent1 170" xfId="9927"/>
    <cellStyle name="60% - Accent1 171" xfId="9928"/>
    <cellStyle name="60% - Accent1 172" xfId="9929"/>
    <cellStyle name="60% - Accent1 18" xfId="9930"/>
    <cellStyle name="60% - Accent1 19" xfId="9931"/>
    <cellStyle name="60% - Accent1 2" xfId="9932"/>
    <cellStyle name="60% - Accent1 20" xfId="9933"/>
    <cellStyle name="60% - Accent1 21" xfId="9934"/>
    <cellStyle name="60% - Accent1 22" xfId="9935"/>
    <cellStyle name="60% - Accent1 23" xfId="9936"/>
    <cellStyle name="60% - Accent1 24" xfId="9937"/>
    <cellStyle name="60% - Accent1 25" xfId="9938"/>
    <cellStyle name="60% - Accent1 26" xfId="9939"/>
    <cellStyle name="60% - Accent1 27" xfId="9940"/>
    <cellStyle name="60% - Accent1 28" xfId="9941"/>
    <cellStyle name="60% - Accent1 29" xfId="9942"/>
    <cellStyle name="60% - Accent1 3" xfId="9943"/>
    <cellStyle name="60% - Accent1 30" xfId="9944"/>
    <cellStyle name="60% - Accent1 31" xfId="9945"/>
    <cellStyle name="60% - Accent1 32" xfId="9946"/>
    <cellStyle name="60% - Accent1 33" xfId="9947"/>
    <cellStyle name="60% - Accent1 34" xfId="9948"/>
    <cellStyle name="60% - Accent1 35" xfId="9949"/>
    <cellStyle name="60% - Accent1 36" xfId="9950"/>
    <cellStyle name="60% - Accent1 37" xfId="9951"/>
    <cellStyle name="60% - Accent1 38" xfId="9952"/>
    <cellStyle name="60% - Accent1 39" xfId="9953"/>
    <cellStyle name="60% - Accent1 4" xfId="9954"/>
    <cellStyle name="60% - Accent1 40" xfId="9955"/>
    <cellStyle name="60% - Accent1 41" xfId="9956"/>
    <cellStyle name="60% - Accent1 42" xfId="9957"/>
    <cellStyle name="60% - Accent1 43" xfId="9958"/>
    <cellStyle name="60% - Accent1 44" xfId="9959"/>
    <cellStyle name="60% - Accent1 45" xfId="9960"/>
    <cellStyle name="60% - Accent1 46" xfId="9961"/>
    <cellStyle name="60% - Accent1 47" xfId="9962"/>
    <cellStyle name="60% - Accent1 48" xfId="9963"/>
    <cellStyle name="60% - Accent1 49" xfId="9964"/>
    <cellStyle name="60% - Accent1 5" xfId="9965"/>
    <cellStyle name="60% - Accent1 50" xfId="9966"/>
    <cellStyle name="60% - Accent1 51" xfId="9967"/>
    <cellStyle name="60% - Accent1 52" xfId="9968"/>
    <cellStyle name="60% - Accent1 53" xfId="9969"/>
    <cellStyle name="60% - Accent1 54" xfId="9970"/>
    <cellStyle name="60% - Accent1 55" xfId="9971"/>
    <cellStyle name="60% - Accent1 56" xfId="9972"/>
    <cellStyle name="60% - Accent1 57" xfId="9973"/>
    <cellStyle name="60% - Accent1 58" xfId="9974"/>
    <cellStyle name="60% - Accent1 59" xfId="9975"/>
    <cellStyle name="60% - Accent1 6" xfId="9976"/>
    <cellStyle name="60% - Accent1 60" xfId="9977"/>
    <cellStyle name="60% - Accent1 61" xfId="9978"/>
    <cellStyle name="60% - Accent1 62" xfId="9979"/>
    <cellStyle name="60% - Accent1 63" xfId="9980"/>
    <cellStyle name="60% - Accent1 64" xfId="9981"/>
    <cellStyle name="60% - Accent1 65" xfId="9982"/>
    <cellStyle name="60% - Accent1 66" xfId="9983"/>
    <cellStyle name="60% - Accent1 67" xfId="9984"/>
    <cellStyle name="60% - Accent1 68" xfId="9985"/>
    <cellStyle name="60% - Accent1 69" xfId="9986"/>
    <cellStyle name="60% - Accent1 7" xfId="9987"/>
    <cellStyle name="60% - Accent1 70" xfId="9988"/>
    <cellStyle name="60% - Accent1 71" xfId="9989"/>
    <cellStyle name="60% - Accent1 72" xfId="9990"/>
    <cellStyle name="60% - Accent1 73" xfId="9991"/>
    <cellStyle name="60% - Accent1 74" xfId="9992"/>
    <cellStyle name="60% - Accent1 75" xfId="9993"/>
    <cellStyle name="60% - Accent1 76" xfId="9994"/>
    <cellStyle name="60% - Accent1 77" xfId="9995"/>
    <cellStyle name="60% - Accent1 78" xfId="9996"/>
    <cellStyle name="60% - Accent1 79" xfId="9997"/>
    <cellStyle name="60% - Accent1 8" xfId="9998"/>
    <cellStyle name="60% - Accent1 80" xfId="9999"/>
    <cellStyle name="60% - Accent1 81" xfId="10000"/>
    <cellStyle name="60% - Accent1 82" xfId="10001"/>
    <cellStyle name="60% - Accent1 83" xfId="10002"/>
    <cellStyle name="60% - Accent1 84" xfId="10003"/>
    <cellStyle name="60% - Accent1 85" xfId="10004"/>
    <cellStyle name="60% - Accent1 86" xfId="10005"/>
    <cellStyle name="60% - Accent1 87" xfId="10006"/>
    <cellStyle name="60% - Accent1 88" xfId="10007"/>
    <cellStyle name="60% - Accent1 89" xfId="10008"/>
    <cellStyle name="60% - Accent1 9" xfId="10009"/>
    <cellStyle name="60% - Accent1 90" xfId="10010"/>
    <cellStyle name="60% - Accent1 91" xfId="10011"/>
    <cellStyle name="60% - Accent1 92" xfId="10012"/>
    <cellStyle name="60% - Accent1 93" xfId="10013"/>
    <cellStyle name="60% - Accent1 94" xfId="10014"/>
    <cellStyle name="60% - Accent1 95" xfId="10015"/>
    <cellStyle name="60% - Accent1 96" xfId="10016"/>
    <cellStyle name="60% - Accent1 97" xfId="10017"/>
    <cellStyle name="60% - Accent1 98" xfId="10018"/>
    <cellStyle name="60% - Accent1 99" xfId="10019"/>
    <cellStyle name="60% - Accent2" xfId="10020"/>
    <cellStyle name="60% - Accent2 10" xfId="10021"/>
    <cellStyle name="60% - Accent2 100" xfId="10022"/>
    <cellStyle name="60% - Accent2 101" xfId="10023"/>
    <cellStyle name="60% - Accent2 102" xfId="10024"/>
    <cellStyle name="60% - Accent2 103" xfId="10025"/>
    <cellStyle name="60% - Accent2 104" xfId="10026"/>
    <cellStyle name="60% - Accent2 105" xfId="10027"/>
    <cellStyle name="60% - Accent2 106" xfId="10028"/>
    <cellStyle name="60% - Accent2 107" xfId="10029"/>
    <cellStyle name="60% - Accent2 108" xfId="10030"/>
    <cellStyle name="60% - Accent2 109" xfId="10031"/>
    <cellStyle name="60% - Accent2 11" xfId="10032"/>
    <cellStyle name="60% - Accent2 110" xfId="10033"/>
    <cellStyle name="60% - Accent2 111" xfId="10034"/>
    <cellStyle name="60% - Accent2 112" xfId="10035"/>
    <cellStyle name="60% - Accent2 113" xfId="10036"/>
    <cellStyle name="60% - Accent2 114" xfId="10037"/>
    <cellStyle name="60% - Accent2 115" xfId="10038"/>
    <cellStyle name="60% - Accent2 116" xfId="10039"/>
    <cellStyle name="60% - Accent2 117" xfId="10040"/>
    <cellStyle name="60% - Accent2 118" xfId="10041"/>
    <cellStyle name="60% - Accent2 119" xfId="10042"/>
    <cellStyle name="60% - Accent2 12" xfId="10043"/>
    <cellStyle name="60% - Accent2 120" xfId="10044"/>
    <cellStyle name="60% - Accent2 121" xfId="10045"/>
    <cellStyle name="60% - Accent2 122" xfId="10046"/>
    <cellStyle name="60% - Accent2 123" xfId="10047"/>
    <cellStyle name="60% - Accent2 124" xfId="10048"/>
    <cellStyle name="60% - Accent2 125" xfId="10049"/>
    <cellStyle name="60% - Accent2 126" xfId="10050"/>
    <cellStyle name="60% - Accent2 127" xfId="10051"/>
    <cellStyle name="60% - Accent2 128" xfId="10052"/>
    <cellStyle name="60% - Accent2 129" xfId="10053"/>
    <cellStyle name="60% - Accent2 13" xfId="10054"/>
    <cellStyle name="60% - Accent2 130" xfId="10055"/>
    <cellStyle name="60% - Accent2 131" xfId="10056"/>
    <cellStyle name="60% - Accent2 132" xfId="10057"/>
    <cellStyle name="60% - Accent2 133" xfId="10058"/>
    <cellStyle name="60% - Accent2 134" xfId="10059"/>
    <cellStyle name="60% - Accent2 135" xfId="10060"/>
    <cellStyle name="60% - Accent2 136" xfId="10061"/>
    <cellStyle name="60% - Accent2 137" xfId="10062"/>
    <cellStyle name="60% - Accent2 138" xfId="10063"/>
    <cellStyle name="60% - Accent2 139" xfId="10064"/>
    <cellStyle name="60% - Accent2 14" xfId="10065"/>
    <cellStyle name="60% - Accent2 140" xfId="10066"/>
    <cellStyle name="60% - Accent2 141" xfId="10067"/>
    <cellStyle name="60% - Accent2 142" xfId="10068"/>
    <cellStyle name="60% - Accent2 143" xfId="10069"/>
    <cellStyle name="60% - Accent2 144" xfId="10070"/>
    <cellStyle name="60% - Accent2 145" xfId="10071"/>
    <cellStyle name="60% - Accent2 146" xfId="10072"/>
    <cellStyle name="60% - Accent2 147" xfId="10073"/>
    <cellStyle name="60% - Accent2 148" xfId="10074"/>
    <cellStyle name="60% - Accent2 149" xfId="10075"/>
    <cellStyle name="60% - Accent2 15" xfId="10076"/>
    <cellStyle name="60% - Accent2 150" xfId="10077"/>
    <cellStyle name="60% - Accent2 151" xfId="10078"/>
    <cellStyle name="60% - Accent2 152" xfId="10079"/>
    <cellStyle name="60% - Accent2 153" xfId="10080"/>
    <cellStyle name="60% - Accent2 154" xfId="10081"/>
    <cellStyle name="60% - Accent2 155" xfId="10082"/>
    <cellStyle name="60% - Accent2 156" xfId="10083"/>
    <cellStyle name="60% - Accent2 157" xfId="10084"/>
    <cellStyle name="60% - Accent2 158" xfId="10085"/>
    <cellStyle name="60% - Accent2 159" xfId="10086"/>
    <cellStyle name="60% - Accent2 16" xfId="10087"/>
    <cellStyle name="60% - Accent2 160" xfId="10088"/>
    <cellStyle name="60% - Accent2 161" xfId="10089"/>
    <cellStyle name="60% - Accent2 162" xfId="10090"/>
    <cellStyle name="60% - Accent2 163" xfId="10091"/>
    <cellStyle name="60% - Accent2 164" xfId="10092"/>
    <cellStyle name="60% - Accent2 165" xfId="10093"/>
    <cellStyle name="60% - Accent2 166" xfId="10094"/>
    <cellStyle name="60% - Accent2 167" xfId="10095"/>
    <cellStyle name="60% - Accent2 168" xfId="10096"/>
    <cellStyle name="60% - Accent2 169" xfId="10097"/>
    <cellStyle name="60% - Accent2 17" xfId="10098"/>
    <cellStyle name="60% - Accent2 170" xfId="10099"/>
    <cellStyle name="60% - Accent2 171" xfId="10100"/>
    <cellStyle name="60% - Accent2 172" xfId="10101"/>
    <cellStyle name="60% - Accent2 18" xfId="10102"/>
    <cellStyle name="60% - Accent2 19" xfId="10103"/>
    <cellStyle name="60% - Accent2 2" xfId="10104"/>
    <cellStyle name="60% - Accent2 20" xfId="10105"/>
    <cellStyle name="60% - Accent2 21" xfId="10106"/>
    <cellStyle name="60% - Accent2 22" xfId="10107"/>
    <cellStyle name="60% - Accent2 23" xfId="10108"/>
    <cellStyle name="60% - Accent2 24" xfId="10109"/>
    <cellStyle name="60% - Accent2 25" xfId="10110"/>
    <cellStyle name="60% - Accent2 26" xfId="10111"/>
    <cellStyle name="60% - Accent2 27" xfId="10112"/>
    <cellStyle name="60% - Accent2 28" xfId="10113"/>
    <cellStyle name="60% - Accent2 29" xfId="10114"/>
    <cellStyle name="60% - Accent2 3" xfId="10115"/>
    <cellStyle name="60% - Accent2 30" xfId="10116"/>
    <cellStyle name="60% - Accent2 31" xfId="10117"/>
    <cellStyle name="60% - Accent2 32" xfId="10118"/>
    <cellStyle name="60% - Accent2 33" xfId="10119"/>
    <cellStyle name="60% - Accent2 34" xfId="10120"/>
    <cellStyle name="60% - Accent2 35" xfId="10121"/>
    <cellStyle name="60% - Accent2 36" xfId="10122"/>
    <cellStyle name="60% - Accent2 37" xfId="10123"/>
    <cellStyle name="60% - Accent2 38" xfId="10124"/>
    <cellStyle name="60% - Accent2 39" xfId="10125"/>
    <cellStyle name="60% - Accent2 4" xfId="10126"/>
    <cellStyle name="60% - Accent2 40" xfId="10127"/>
    <cellStyle name="60% - Accent2 41" xfId="10128"/>
    <cellStyle name="60% - Accent2 42" xfId="10129"/>
    <cellStyle name="60% - Accent2 43" xfId="10130"/>
    <cellStyle name="60% - Accent2 44" xfId="10131"/>
    <cellStyle name="60% - Accent2 45" xfId="10132"/>
    <cellStyle name="60% - Accent2 46" xfId="10133"/>
    <cellStyle name="60% - Accent2 47" xfId="10134"/>
    <cellStyle name="60% - Accent2 48" xfId="10135"/>
    <cellStyle name="60% - Accent2 49" xfId="10136"/>
    <cellStyle name="60% - Accent2 5" xfId="10137"/>
    <cellStyle name="60% - Accent2 50" xfId="10138"/>
    <cellStyle name="60% - Accent2 51" xfId="10139"/>
    <cellStyle name="60% - Accent2 52" xfId="10140"/>
    <cellStyle name="60% - Accent2 53" xfId="10141"/>
    <cellStyle name="60% - Accent2 54" xfId="10142"/>
    <cellStyle name="60% - Accent2 55" xfId="10143"/>
    <cellStyle name="60% - Accent2 56" xfId="10144"/>
    <cellStyle name="60% - Accent2 57" xfId="10145"/>
    <cellStyle name="60% - Accent2 58" xfId="10146"/>
    <cellStyle name="60% - Accent2 59" xfId="10147"/>
    <cellStyle name="60% - Accent2 6" xfId="10148"/>
    <cellStyle name="60% - Accent2 60" xfId="10149"/>
    <cellStyle name="60% - Accent2 61" xfId="10150"/>
    <cellStyle name="60% - Accent2 62" xfId="10151"/>
    <cellStyle name="60% - Accent2 63" xfId="10152"/>
    <cellStyle name="60% - Accent2 64" xfId="10153"/>
    <cellStyle name="60% - Accent2 65" xfId="10154"/>
    <cellStyle name="60% - Accent2 66" xfId="10155"/>
    <cellStyle name="60% - Accent2 67" xfId="10156"/>
    <cellStyle name="60% - Accent2 68" xfId="10157"/>
    <cellStyle name="60% - Accent2 69" xfId="10158"/>
    <cellStyle name="60% - Accent2 7" xfId="10159"/>
    <cellStyle name="60% - Accent2 70" xfId="10160"/>
    <cellStyle name="60% - Accent2 71" xfId="10161"/>
    <cellStyle name="60% - Accent2 72" xfId="10162"/>
    <cellStyle name="60% - Accent2 73" xfId="10163"/>
    <cellStyle name="60% - Accent2 74" xfId="10164"/>
    <cellStyle name="60% - Accent2 75" xfId="10165"/>
    <cellStyle name="60% - Accent2 76" xfId="10166"/>
    <cellStyle name="60% - Accent2 77" xfId="10167"/>
    <cellStyle name="60% - Accent2 78" xfId="10168"/>
    <cellStyle name="60% - Accent2 79" xfId="10169"/>
    <cellStyle name="60% - Accent2 8" xfId="10170"/>
    <cellStyle name="60% - Accent2 80" xfId="10171"/>
    <cellStyle name="60% - Accent2 81" xfId="10172"/>
    <cellStyle name="60% - Accent2 82" xfId="10173"/>
    <cellStyle name="60% - Accent2 83" xfId="10174"/>
    <cellStyle name="60% - Accent2 84" xfId="10175"/>
    <cellStyle name="60% - Accent2 85" xfId="10176"/>
    <cellStyle name="60% - Accent2 86" xfId="10177"/>
    <cellStyle name="60% - Accent2 87" xfId="10178"/>
    <cellStyle name="60% - Accent2 88" xfId="10179"/>
    <cellStyle name="60% - Accent2 89" xfId="10180"/>
    <cellStyle name="60% - Accent2 9" xfId="10181"/>
    <cellStyle name="60% - Accent2 90" xfId="10182"/>
    <cellStyle name="60% - Accent2 91" xfId="10183"/>
    <cellStyle name="60% - Accent2 92" xfId="10184"/>
    <cellStyle name="60% - Accent2 93" xfId="10185"/>
    <cellStyle name="60% - Accent2 94" xfId="10186"/>
    <cellStyle name="60% - Accent2 95" xfId="10187"/>
    <cellStyle name="60% - Accent2 96" xfId="10188"/>
    <cellStyle name="60% - Accent2 97" xfId="10189"/>
    <cellStyle name="60% - Accent2 98" xfId="10190"/>
    <cellStyle name="60% - Accent2 99" xfId="10191"/>
    <cellStyle name="60% - Accent3" xfId="10192"/>
    <cellStyle name="60% - Accent3 10" xfId="10193"/>
    <cellStyle name="60% - Accent3 100" xfId="10194"/>
    <cellStyle name="60% - Accent3 101" xfId="10195"/>
    <cellStyle name="60% - Accent3 102" xfId="10196"/>
    <cellStyle name="60% - Accent3 103" xfId="10197"/>
    <cellStyle name="60% - Accent3 104" xfId="10198"/>
    <cellStyle name="60% - Accent3 105" xfId="10199"/>
    <cellStyle name="60% - Accent3 106" xfId="10200"/>
    <cellStyle name="60% - Accent3 107" xfId="10201"/>
    <cellStyle name="60% - Accent3 108" xfId="10202"/>
    <cellStyle name="60% - Accent3 109" xfId="10203"/>
    <cellStyle name="60% - Accent3 11" xfId="10204"/>
    <cellStyle name="60% - Accent3 110" xfId="10205"/>
    <cellStyle name="60% - Accent3 111" xfId="10206"/>
    <cellStyle name="60% - Accent3 112" xfId="10207"/>
    <cellStyle name="60% - Accent3 113" xfId="10208"/>
    <cellStyle name="60% - Accent3 114" xfId="10209"/>
    <cellStyle name="60% - Accent3 115" xfId="10210"/>
    <cellStyle name="60% - Accent3 116" xfId="10211"/>
    <cellStyle name="60% - Accent3 117" xfId="10212"/>
    <cellStyle name="60% - Accent3 118" xfId="10213"/>
    <cellStyle name="60% - Accent3 119" xfId="10214"/>
    <cellStyle name="60% - Accent3 12" xfId="10215"/>
    <cellStyle name="60% - Accent3 120" xfId="10216"/>
    <cellStyle name="60% - Accent3 121" xfId="10217"/>
    <cellStyle name="60% - Accent3 122" xfId="10218"/>
    <cellStyle name="60% - Accent3 123" xfId="10219"/>
    <cellStyle name="60% - Accent3 124" xfId="10220"/>
    <cellStyle name="60% - Accent3 125" xfId="10221"/>
    <cellStyle name="60% - Accent3 126" xfId="10222"/>
    <cellStyle name="60% - Accent3 127" xfId="10223"/>
    <cellStyle name="60% - Accent3 128" xfId="10224"/>
    <cellStyle name="60% - Accent3 129" xfId="10225"/>
    <cellStyle name="60% - Accent3 13" xfId="10226"/>
    <cellStyle name="60% - Accent3 130" xfId="10227"/>
    <cellStyle name="60% - Accent3 131" xfId="10228"/>
    <cellStyle name="60% - Accent3 132" xfId="10229"/>
    <cellStyle name="60% - Accent3 133" xfId="10230"/>
    <cellStyle name="60% - Accent3 134" xfId="10231"/>
    <cellStyle name="60% - Accent3 135" xfId="10232"/>
    <cellStyle name="60% - Accent3 136" xfId="10233"/>
    <cellStyle name="60% - Accent3 137" xfId="10234"/>
    <cellStyle name="60% - Accent3 138" xfId="10235"/>
    <cellStyle name="60% - Accent3 139" xfId="10236"/>
    <cellStyle name="60% - Accent3 14" xfId="10237"/>
    <cellStyle name="60% - Accent3 140" xfId="10238"/>
    <cellStyle name="60% - Accent3 141" xfId="10239"/>
    <cellStyle name="60% - Accent3 142" xfId="10240"/>
    <cellStyle name="60% - Accent3 143" xfId="10241"/>
    <cellStyle name="60% - Accent3 144" xfId="10242"/>
    <cellStyle name="60% - Accent3 145" xfId="10243"/>
    <cellStyle name="60% - Accent3 146" xfId="10244"/>
    <cellStyle name="60% - Accent3 147" xfId="10245"/>
    <cellStyle name="60% - Accent3 148" xfId="10246"/>
    <cellStyle name="60% - Accent3 149" xfId="10247"/>
    <cellStyle name="60% - Accent3 15" xfId="10248"/>
    <cellStyle name="60% - Accent3 150" xfId="10249"/>
    <cellStyle name="60% - Accent3 151" xfId="10250"/>
    <cellStyle name="60% - Accent3 152" xfId="10251"/>
    <cellStyle name="60% - Accent3 153" xfId="10252"/>
    <cellStyle name="60% - Accent3 154" xfId="10253"/>
    <cellStyle name="60% - Accent3 155" xfId="10254"/>
    <cellStyle name="60% - Accent3 156" xfId="10255"/>
    <cellStyle name="60% - Accent3 157" xfId="10256"/>
    <cellStyle name="60% - Accent3 158" xfId="10257"/>
    <cellStyle name="60% - Accent3 159" xfId="10258"/>
    <cellStyle name="60% - Accent3 16" xfId="10259"/>
    <cellStyle name="60% - Accent3 160" xfId="10260"/>
    <cellStyle name="60% - Accent3 161" xfId="10261"/>
    <cellStyle name="60% - Accent3 162" xfId="10262"/>
    <cellStyle name="60% - Accent3 163" xfId="10263"/>
    <cellStyle name="60% - Accent3 164" xfId="10264"/>
    <cellStyle name="60% - Accent3 165" xfId="10265"/>
    <cellStyle name="60% - Accent3 166" xfId="10266"/>
    <cellStyle name="60% - Accent3 167" xfId="10267"/>
    <cellStyle name="60% - Accent3 168" xfId="10268"/>
    <cellStyle name="60% - Accent3 169" xfId="10269"/>
    <cellStyle name="60% - Accent3 17" xfId="10270"/>
    <cellStyle name="60% - Accent3 170" xfId="10271"/>
    <cellStyle name="60% - Accent3 171" xfId="10272"/>
    <cellStyle name="60% - Accent3 172" xfId="10273"/>
    <cellStyle name="60% - Accent3 18" xfId="10274"/>
    <cellStyle name="60% - Accent3 19" xfId="10275"/>
    <cellStyle name="60% - Accent3 2" xfId="10276"/>
    <cellStyle name="60% - Accent3 20" xfId="10277"/>
    <cellStyle name="60% - Accent3 21" xfId="10278"/>
    <cellStyle name="60% - Accent3 22" xfId="10279"/>
    <cellStyle name="60% - Accent3 23" xfId="10280"/>
    <cellStyle name="60% - Accent3 24" xfId="10281"/>
    <cellStyle name="60% - Accent3 25" xfId="10282"/>
    <cellStyle name="60% - Accent3 26" xfId="10283"/>
    <cellStyle name="60% - Accent3 27" xfId="10284"/>
    <cellStyle name="60% - Accent3 28" xfId="10285"/>
    <cellStyle name="60% - Accent3 29" xfId="10286"/>
    <cellStyle name="60% - Accent3 3" xfId="10287"/>
    <cellStyle name="60% - Accent3 30" xfId="10288"/>
    <cellStyle name="60% - Accent3 31" xfId="10289"/>
    <cellStyle name="60% - Accent3 32" xfId="10290"/>
    <cellStyle name="60% - Accent3 33" xfId="10291"/>
    <cellStyle name="60% - Accent3 34" xfId="10292"/>
    <cellStyle name="60% - Accent3 35" xfId="10293"/>
    <cellStyle name="60% - Accent3 36" xfId="10294"/>
    <cellStyle name="60% - Accent3 37" xfId="10295"/>
    <cellStyle name="60% - Accent3 38" xfId="10296"/>
    <cellStyle name="60% - Accent3 39" xfId="10297"/>
    <cellStyle name="60% - Accent3 4" xfId="10298"/>
    <cellStyle name="60% - Accent3 40" xfId="10299"/>
    <cellStyle name="60% - Accent3 41" xfId="10300"/>
    <cellStyle name="60% - Accent3 42" xfId="10301"/>
    <cellStyle name="60% - Accent3 43" xfId="10302"/>
    <cellStyle name="60% - Accent3 44" xfId="10303"/>
    <cellStyle name="60% - Accent3 45" xfId="10304"/>
    <cellStyle name="60% - Accent3 46" xfId="10305"/>
    <cellStyle name="60% - Accent3 47" xfId="10306"/>
    <cellStyle name="60% - Accent3 48" xfId="10307"/>
    <cellStyle name="60% - Accent3 49" xfId="10308"/>
    <cellStyle name="60% - Accent3 5" xfId="10309"/>
    <cellStyle name="60% - Accent3 50" xfId="10310"/>
    <cellStyle name="60% - Accent3 51" xfId="10311"/>
    <cellStyle name="60% - Accent3 52" xfId="10312"/>
    <cellStyle name="60% - Accent3 53" xfId="10313"/>
    <cellStyle name="60% - Accent3 54" xfId="10314"/>
    <cellStyle name="60% - Accent3 55" xfId="10315"/>
    <cellStyle name="60% - Accent3 56" xfId="10316"/>
    <cellStyle name="60% - Accent3 57" xfId="10317"/>
    <cellStyle name="60% - Accent3 58" xfId="10318"/>
    <cellStyle name="60% - Accent3 59" xfId="10319"/>
    <cellStyle name="60% - Accent3 6" xfId="10320"/>
    <cellStyle name="60% - Accent3 60" xfId="10321"/>
    <cellStyle name="60% - Accent3 61" xfId="10322"/>
    <cellStyle name="60% - Accent3 62" xfId="10323"/>
    <cellStyle name="60% - Accent3 63" xfId="10324"/>
    <cellStyle name="60% - Accent3 64" xfId="10325"/>
    <cellStyle name="60% - Accent3 65" xfId="10326"/>
    <cellStyle name="60% - Accent3 66" xfId="10327"/>
    <cellStyle name="60% - Accent3 67" xfId="10328"/>
    <cellStyle name="60% - Accent3 68" xfId="10329"/>
    <cellStyle name="60% - Accent3 69" xfId="10330"/>
    <cellStyle name="60% - Accent3 7" xfId="10331"/>
    <cellStyle name="60% - Accent3 70" xfId="10332"/>
    <cellStyle name="60% - Accent3 71" xfId="10333"/>
    <cellStyle name="60% - Accent3 72" xfId="10334"/>
    <cellStyle name="60% - Accent3 73" xfId="10335"/>
    <cellStyle name="60% - Accent3 74" xfId="10336"/>
    <cellStyle name="60% - Accent3 75" xfId="10337"/>
    <cellStyle name="60% - Accent3 76" xfId="10338"/>
    <cellStyle name="60% - Accent3 77" xfId="10339"/>
    <cellStyle name="60% - Accent3 78" xfId="10340"/>
    <cellStyle name="60% - Accent3 79" xfId="10341"/>
    <cellStyle name="60% - Accent3 8" xfId="10342"/>
    <cellStyle name="60% - Accent3 80" xfId="10343"/>
    <cellStyle name="60% - Accent3 81" xfId="10344"/>
    <cellStyle name="60% - Accent3 82" xfId="10345"/>
    <cellStyle name="60% - Accent3 83" xfId="10346"/>
    <cellStyle name="60% - Accent3 84" xfId="10347"/>
    <cellStyle name="60% - Accent3 85" xfId="10348"/>
    <cellStyle name="60% - Accent3 86" xfId="10349"/>
    <cellStyle name="60% - Accent3 87" xfId="10350"/>
    <cellStyle name="60% - Accent3 88" xfId="10351"/>
    <cellStyle name="60% - Accent3 89" xfId="10352"/>
    <cellStyle name="60% - Accent3 9" xfId="10353"/>
    <cellStyle name="60% - Accent3 90" xfId="10354"/>
    <cellStyle name="60% - Accent3 91" xfId="10355"/>
    <cellStyle name="60% - Accent3 92" xfId="10356"/>
    <cellStyle name="60% - Accent3 93" xfId="10357"/>
    <cellStyle name="60% - Accent3 94" xfId="10358"/>
    <cellStyle name="60% - Accent3 95" xfId="10359"/>
    <cellStyle name="60% - Accent3 96" xfId="10360"/>
    <cellStyle name="60% - Accent3 97" xfId="10361"/>
    <cellStyle name="60% - Accent3 98" xfId="10362"/>
    <cellStyle name="60% - Accent3 99" xfId="10363"/>
    <cellStyle name="60% - Accent4" xfId="10364"/>
    <cellStyle name="60% - Accent4 10" xfId="10365"/>
    <cellStyle name="60% - Accent4 100" xfId="10366"/>
    <cellStyle name="60% - Accent4 101" xfId="10367"/>
    <cellStyle name="60% - Accent4 102" xfId="10368"/>
    <cellStyle name="60% - Accent4 103" xfId="10369"/>
    <cellStyle name="60% - Accent4 104" xfId="10370"/>
    <cellStyle name="60% - Accent4 105" xfId="10371"/>
    <cellStyle name="60% - Accent4 106" xfId="10372"/>
    <cellStyle name="60% - Accent4 107" xfId="10373"/>
    <cellStyle name="60% - Accent4 108" xfId="10374"/>
    <cellStyle name="60% - Accent4 109" xfId="10375"/>
    <cellStyle name="60% - Accent4 11" xfId="10376"/>
    <cellStyle name="60% - Accent4 110" xfId="10377"/>
    <cellStyle name="60% - Accent4 111" xfId="10378"/>
    <cellStyle name="60% - Accent4 112" xfId="10379"/>
    <cellStyle name="60% - Accent4 113" xfId="10380"/>
    <cellStyle name="60% - Accent4 114" xfId="10381"/>
    <cellStyle name="60% - Accent4 115" xfId="10382"/>
    <cellStyle name="60% - Accent4 116" xfId="10383"/>
    <cellStyle name="60% - Accent4 117" xfId="10384"/>
    <cellStyle name="60% - Accent4 118" xfId="10385"/>
    <cellStyle name="60% - Accent4 119" xfId="10386"/>
    <cellStyle name="60% - Accent4 12" xfId="10387"/>
    <cellStyle name="60% - Accent4 120" xfId="10388"/>
    <cellStyle name="60% - Accent4 121" xfId="10389"/>
    <cellStyle name="60% - Accent4 122" xfId="10390"/>
    <cellStyle name="60% - Accent4 123" xfId="10391"/>
    <cellStyle name="60% - Accent4 124" xfId="10392"/>
    <cellStyle name="60% - Accent4 125" xfId="10393"/>
    <cellStyle name="60% - Accent4 126" xfId="10394"/>
    <cellStyle name="60% - Accent4 127" xfId="10395"/>
    <cellStyle name="60% - Accent4 128" xfId="10396"/>
    <cellStyle name="60% - Accent4 129" xfId="10397"/>
    <cellStyle name="60% - Accent4 13" xfId="10398"/>
    <cellStyle name="60% - Accent4 130" xfId="10399"/>
    <cellStyle name="60% - Accent4 131" xfId="10400"/>
    <cellStyle name="60% - Accent4 132" xfId="10401"/>
    <cellStyle name="60% - Accent4 133" xfId="10402"/>
    <cellStyle name="60% - Accent4 134" xfId="10403"/>
    <cellStyle name="60% - Accent4 135" xfId="10404"/>
    <cellStyle name="60% - Accent4 136" xfId="10405"/>
    <cellStyle name="60% - Accent4 137" xfId="10406"/>
    <cellStyle name="60% - Accent4 138" xfId="10407"/>
    <cellStyle name="60% - Accent4 139" xfId="10408"/>
    <cellStyle name="60% - Accent4 14" xfId="10409"/>
    <cellStyle name="60% - Accent4 140" xfId="10410"/>
    <cellStyle name="60% - Accent4 141" xfId="10411"/>
    <cellStyle name="60% - Accent4 142" xfId="10412"/>
    <cellStyle name="60% - Accent4 143" xfId="10413"/>
    <cellStyle name="60% - Accent4 144" xfId="10414"/>
    <cellStyle name="60% - Accent4 145" xfId="10415"/>
    <cellStyle name="60% - Accent4 146" xfId="10416"/>
    <cellStyle name="60% - Accent4 147" xfId="10417"/>
    <cellStyle name="60% - Accent4 148" xfId="10418"/>
    <cellStyle name="60% - Accent4 149" xfId="10419"/>
    <cellStyle name="60% - Accent4 15" xfId="10420"/>
    <cellStyle name="60% - Accent4 150" xfId="10421"/>
    <cellStyle name="60% - Accent4 151" xfId="10422"/>
    <cellStyle name="60% - Accent4 152" xfId="10423"/>
    <cellStyle name="60% - Accent4 153" xfId="10424"/>
    <cellStyle name="60% - Accent4 154" xfId="10425"/>
    <cellStyle name="60% - Accent4 155" xfId="10426"/>
    <cellStyle name="60% - Accent4 156" xfId="10427"/>
    <cellStyle name="60% - Accent4 157" xfId="10428"/>
    <cellStyle name="60% - Accent4 158" xfId="10429"/>
    <cellStyle name="60% - Accent4 159" xfId="10430"/>
    <cellStyle name="60% - Accent4 16" xfId="10431"/>
    <cellStyle name="60% - Accent4 160" xfId="10432"/>
    <cellStyle name="60% - Accent4 161" xfId="10433"/>
    <cellStyle name="60% - Accent4 162" xfId="10434"/>
    <cellStyle name="60% - Accent4 163" xfId="10435"/>
    <cellStyle name="60% - Accent4 164" xfId="10436"/>
    <cellStyle name="60% - Accent4 165" xfId="10437"/>
    <cellStyle name="60% - Accent4 166" xfId="10438"/>
    <cellStyle name="60% - Accent4 167" xfId="10439"/>
    <cellStyle name="60% - Accent4 168" xfId="10440"/>
    <cellStyle name="60% - Accent4 169" xfId="10441"/>
    <cellStyle name="60% - Accent4 17" xfId="10442"/>
    <cellStyle name="60% - Accent4 170" xfId="10443"/>
    <cellStyle name="60% - Accent4 171" xfId="10444"/>
    <cellStyle name="60% - Accent4 172" xfId="10445"/>
    <cellStyle name="60% - Accent4 18" xfId="10446"/>
    <cellStyle name="60% - Accent4 19" xfId="10447"/>
    <cellStyle name="60% - Accent4 2" xfId="10448"/>
    <cellStyle name="60% - Accent4 20" xfId="10449"/>
    <cellStyle name="60% - Accent4 21" xfId="10450"/>
    <cellStyle name="60% - Accent4 22" xfId="10451"/>
    <cellStyle name="60% - Accent4 23" xfId="10452"/>
    <cellStyle name="60% - Accent4 24" xfId="10453"/>
    <cellStyle name="60% - Accent4 25" xfId="10454"/>
    <cellStyle name="60% - Accent4 26" xfId="10455"/>
    <cellStyle name="60% - Accent4 27" xfId="10456"/>
    <cellStyle name="60% - Accent4 28" xfId="10457"/>
    <cellStyle name="60% - Accent4 29" xfId="10458"/>
    <cellStyle name="60% - Accent4 3" xfId="10459"/>
    <cellStyle name="60% - Accent4 30" xfId="10460"/>
    <cellStyle name="60% - Accent4 31" xfId="10461"/>
    <cellStyle name="60% - Accent4 32" xfId="10462"/>
    <cellStyle name="60% - Accent4 33" xfId="10463"/>
    <cellStyle name="60% - Accent4 34" xfId="10464"/>
    <cellStyle name="60% - Accent4 35" xfId="10465"/>
    <cellStyle name="60% - Accent4 36" xfId="10466"/>
    <cellStyle name="60% - Accent4 37" xfId="10467"/>
    <cellStyle name="60% - Accent4 38" xfId="10468"/>
    <cellStyle name="60% - Accent4 39" xfId="10469"/>
    <cellStyle name="60% - Accent4 4" xfId="10470"/>
    <cellStyle name="60% - Accent4 40" xfId="10471"/>
    <cellStyle name="60% - Accent4 41" xfId="10472"/>
    <cellStyle name="60% - Accent4 42" xfId="10473"/>
    <cellStyle name="60% - Accent4 43" xfId="10474"/>
    <cellStyle name="60% - Accent4 44" xfId="10475"/>
    <cellStyle name="60% - Accent4 45" xfId="10476"/>
    <cellStyle name="60% - Accent4 46" xfId="10477"/>
    <cellStyle name="60% - Accent4 47" xfId="10478"/>
    <cellStyle name="60% - Accent4 48" xfId="10479"/>
    <cellStyle name="60% - Accent4 49" xfId="10480"/>
    <cellStyle name="60% - Accent4 5" xfId="10481"/>
    <cellStyle name="60% - Accent4 50" xfId="10482"/>
    <cellStyle name="60% - Accent4 51" xfId="10483"/>
    <cellStyle name="60% - Accent4 52" xfId="10484"/>
    <cellStyle name="60% - Accent4 53" xfId="10485"/>
    <cellStyle name="60% - Accent4 54" xfId="10486"/>
    <cellStyle name="60% - Accent4 55" xfId="10487"/>
    <cellStyle name="60% - Accent4 56" xfId="10488"/>
    <cellStyle name="60% - Accent4 57" xfId="10489"/>
    <cellStyle name="60% - Accent4 58" xfId="10490"/>
    <cellStyle name="60% - Accent4 59" xfId="10491"/>
    <cellStyle name="60% - Accent4 6" xfId="10492"/>
    <cellStyle name="60% - Accent4 60" xfId="10493"/>
    <cellStyle name="60% - Accent4 61" xfId="10494"/>
    <cellStyle name="60% - Accent4 62" xfId="10495"/>
    <cellStyle name="60% - Accent4 63" xfId="10496"/>
    <cellStyle name="60% - Accent4 64" xfId="10497"/>
    <cellStyle name="60% - Accent4 65" xfId="10498"/>
    <cellStyle name="60% - Accent4 66" xfId="10499"/>
    <cellStyle name="60% - Accent4 67" xfId="10500"/>
    <cellStyle name="60% - Accent4 68" xfId="10501"/>
    <cellStyle name="60% - Accent4 69" xfId="10502"/>
    <cellStyle name="60% - Accent4 7" xfId="10503"/>
    <cellStyle name="60% - Accent4 70" xfId="10504"/>
    <cellStyle name="60% - Accent4 71" xfId="10505"/>
    <cellStyle name="60% - Accent4 72" xfId="10506"/>
    <cellStyle name="60% - Accent4 73" xfId="10507"/>
    <cellStyle name="60% - Accent4 74" xfId="10508"/>
    <cellStyle name="60% - Accent4 75" xfId="10509"/>
    <cellStyle name="60% - Accent4 76" xfId="10510"/>
    <cellStyle name="60% - Accent4 77" xfId="10511"/>
    <cellStyle name="60% - Accent4 78" xfId="10512"/>
    <cellStyle name="60% - Accent4 79" xfId="10513"/>
    <cellStyle name="60% - Accent4 8" xfId="10514"/>
    <cellStyle name="60% - Accent4 80" xfId="10515"/>
    <cellStyle name="60% - Accent4 81" xfId="10516"/>
    <cellStyle name="60% - Accent4 82" xfId="10517"/>
    <cellStyle name="60% - Accent4 83" xfId="10518"/>
    <cellStyle name="60% - Accent4 84" xfId="10519"/>
    <cellStyle name="60% - Accent4 85" xfId="10520"/>
    <cellStyle name="60% - Accent4 86" xfId="10521"/>
    <cellStyle name="60% - Accent4 87" xfId="10522"/>
    <cellStyle name="60% - Accent4 88" xfId="10523"/>
    <cellStyle name="60% - Accent4 89" xfId="10524"/>
    <cellStyle name="60% - Accent4 9" xfId="10525"/>
    <cellStyle name="60% - Accent4 90" xfId="10526"/>
    <cellStyle name="60% - Accent4 91" xfId="10527"/>
    <cellStyle name="60% - Accent4 92" xfId="10528"/>
    <cellStyle name="60% - Accent4 93" xfId="10529"/>
    <cellStyle name="60% - Accent4 94" xfId="10530"/>
    <cellStyle name="60% - Accent4 95" xfId="10531"/>
    <cellStyle name="60% - Accent4 96" xfId="10532"/>
    <cellStyle name="60% - Accent4 97" xfId="10533"/>
    <cellStyle name="60% - Accent4 98" xfId="10534"/>
    <cellStyle name="60% - Accent4 99" xfId="10535"/>
    <cellStyle name="60% - Accent5" xfId="10536"/>
    <cellStyle name="60% - Accent5 10" xfId="10537"/>
    <cellStyle name="60% - Accent5 100" xfId="10538"/>
    <cellStyle name="60% - Accent5 101" xfId="10539"/>
    <cellStyle name="60% - Accent5 102" xfId="10540"/>
    <cellStyle name="60% - Accent5 103" xfId="10541"/>
    <cellStyle name="60% - Accent5 104" xfId="10542"/>
    <cellStyle name="60% - Accent5 105" xfId="10543"/>
    <cellStyle name="60% - Accent5 106" xfId="10544"/>
    <cellStyle name="60% - Accent5 107" xfId="10545"/>
    <cellStyle name="60% - Accent5 108" xfId="10546"/>
    <cellStyle name="60% - Accent5 109" xfId="10547"/>
    <cellStyle name="60% - Accent5 11" xfId="10548"/>
    <cellStyle name="60% - Accent5 110" xfId="10549"/>
    <cellStyle name="60% - Accent5 111" xfId="10550"/>
    <cellStyle name="60% - Accent5 112" xfId="10551"/>
    <cellStyle name="60% - Accent5 113" xfId="10552"/>
    <cellStyle name="60% - Accent5 114" xfId="10553"/>
    <cellStyle name="60% - Accent5 115" xfId="10554"/>
    <cellStyle name="60% - Accent5 116" xfId="10555"/>
    <cellStyle name="60% - Accent5 117" xfId="10556"/>
    <cellStyle name="60% - Accent5 118" xfId="10557"/>
    <cellStyle name="60% - Accent5 119" xfId="10558"/>
    <cellStyle name="60% - Accent5 12" xfId="10559"/>
    <cellStyle name="60% - Accent5 120" xfId="10560"/>
    <cellStyle name="60% - Accent5 121" xfId="10561"/>
    <cellStyle name="60% - Accent5 122" xfId="10562"/>
    <cellStyle name="60% - Accent5 123" xfId="10563"/>
    <cellStyle name="60% - Accent5 124" xfId="10564"/>
    <cellStyle name="60% - Accent5 125" xfId="10565"/>
    <cellStyle name="60% - Accent5 126" xfId="10566"/>
    <cellStyle name="60% - Accent5 127" xfId="10567"/>
    <cellStyle name="60% - Accent5 128" xfId="10568"/>
    <cellStyle name="60% - Accent5 129" xfId="10569"/>
    <cellStyle name="60% - Accent5 13" xfId="10570"/>
    <cellStyle name="60% - Accent5 130" xfId="10571"/>
    <cellStyle name="60% - Accent5 131" xfId="10572"/>
    <cellStyle name="60% - Accent5 132" xfId="10573"/>
    <cellStyle name="60% - Accent5 133" xfId="10574"/>
    <cellStyle name="60% - Accent5 134" xfId="10575"/>
    <cellStyle name="60% - Accent5 135" xfId="10576"/>
    <cellStyle name="60% - Accent5 136" xfId="10577"/>
    <cellStyle name="60% - Accent5 137" xfId="10578"/>
    <cellStyle name="60% - Accent5 138" xfId="10579"/>
    <cellStyle name="60% - Accent5 139" xfId="10580"/>
    <cellStyle name="60% - Accent5 14" xfId="10581"/>
    <cellStyle name="60% - Accent5 140" xfId="10582"/>
    <cellStyle name="60% - Accent5 141" xfId="10583"/>
    <cellStyle name="60% - Accent5 142" xfId="10584"/>
    <cellStyle name="60% - Accent5 143" xfId="10585"/>
    <cellStyle name="60% - Accent5 144" xfId="10586"/>
    <cellStyle name="60% - Accent5 145" xfId="10587"/>
    <cellStyle name="60% - Accent5 146" xfId="10588"/>
    <cellStyle name="60% - Accent5 147" xfId="10589"/>
    <cellStyle name="60% - Accent5 148" xfId="10590"/>
    <cellStyle name="60% - Accent5 149" xfId="10591"/>
    <cellStyle name="60% - Accent5 15" xfId="10592"/>
    <cellStyle name="60% - Accent5 150" xfId="10593"/>
    <cellStyle name="60% - Accent5 151" xfId="10594"/>
    <cellStyle name="60% - Accent5 152" xfId="10595"/>
    <cellStyle name="60% - Accent5 153" xfId="10596"/>
    <cellStyle name="60% - Accent5 154" xfId="10597"/>
    <cellStyle name="60% - Accent5 155" xfId="10598"/>
    <cellStyle name="60% - Accent5 156" xfId="10599"/>
    <cellStyle name="60% - Accent5 157" xfId="10600"/>
    <cellStyle name="60% - Accent5 158" xfId="10601"/>
    <cellStyle name="60% - Accent5 159" xfId="10602"/>
    <cellStyle name="60% - Accent5 16" xfId="10603"/>
    <cellStyle name="60% - Accent5 160" xfId="10604"/>
    <cellStyle name="60% - Accent5 161" xfId="10605"/>
    <cellStyle name="60% - Accent5 162" xfId="10606"/>
    <cellStyle name="60% - Accent5 163" xfId="10607"/>
    <cellStyle name="60% - Accent5 164" xfId="10608"/>
    <cellStyle name="60% - Accent5 165" xfId="10609"/>
    <cellStyle name="60% - Accent5 166" xfId="10610"/>
    <cellStyle name="60% - Accent5 167" xfId="10611"/>
    <cellStyle name="60% - Accent5 168" xfId="10612"/>
    <cellStyle name="60% - Accent5 169" xfId="10613"/>
    <cellStyle name="60% - Accent5 17" xfId="10614"/>
    <cellStyle name="60% - Accent5 170" xfId="10615"/>
    <cellStyle name="60% - Accent5 171" xfId="10616"/>
    <cellStyle name="60% - Accent5 172" xfId="10617"/>
    <cellStyle name="60% - Accent5 18" xfId="10618"/>
    <cellStyle name="60% - Accent5 19" xfId="10619"/>
    <cellStyle name="60% - Accent5 2" xfId="10620"/>
    <cellStyle name="60% - Accent5 20" xfId="10621"/>
    <cellStyle name="60% - Accent5 21" xfId="10622"/>
    <cellStyle name="60% - Accent5 22" xfId="10623"/>
    <cellStyle name="60% - Accent5 23" xfId="10624"/>
    <cellStyle name="60% - Accent5 24" xfId="10625"/>
    <cellStyle name="60% - Accent5 25" xfId="10626"/>
    <cellStyle name="60% - Accent5 26" xfId="10627"/>
    <cellStyle name="60% - Accent5 27" xfId="10628"/>
    <cellStyle name="60% - Accent5 28" xfId="10629"/>
    <cellStyle name="60% - Accent5 29" xfId="10630"/>
    <cellStyle name="60% - Accent5 3" xfId="10631"/>
    <cellStyle name="60% - Accent5 30" xfId="10632"/>
    <cellStyle name="60% - Accent5 31" xfId="10633"/>
    <cellStyle name="60% - Accent5 32" xfId="10634"/>
    <cellStyle name="60% - Accent5 33" xfId="10635"/>
    <cellStyle name="60% - Accent5 34" xfId="10636"/>
    <cellStyle name="60% - Accent5 35" xfId="10637"/>
    <cellStyle name="60% - Accent5 36" xfId="10638"/>
    <cellStyle name="60% - Accent5 37" xfId="10639"/>
    <cellStyle name="60% - Accent5 38" xfId="10640"/>
    <cellStyle name="60% - Accent5 39" xfId="10641"/>
    <cellStyle name="60% - Accent5 4" xfId="10642"/>
    <cellStyle name="60% - Accent5 40" xfId="10643"/>
    <cellStyle name="60% - Accent5 41" xfId="10644"/>
    <cellStyle name="60% - Accent5 42" xfId="10645"/>
    <cellStyle name="60% - Accent5 43" xfId="10646"/>
    <cellStyle name="60% - Accent5 44" xfId="10647"/>
    <cellStyle name="60% - Accent5 45" xfId="10648"/>
    <cellStyle name="60% - Accent5 46" xfId="10649"/>
    <cellStyle name="60% - Accent5 47" xfId="10650"/>
    <cellStyle name="60% - Accent5 48" xfId="10651"/>
    <cellStyle name="60% - Accent5 49" xfId="10652"/>
    <cellStyle name="60% - Accent5 5" xfId="10653"/>
    <cellStyle name="60% - Accent5 50" xfId="10654"/>
    <cellStyle name="60% - Accent5 51" xfId="10655"/>
    <cellStyle name="60% - Accent5 52" xfId="10656"/>
    <cellStyle name="60% - Accent5 53" xfId="10657"/>
    <cellStyle name="60% - Accent5 54" xfId="10658"/>
    <cellStyle name="60% - Accent5 55" xfId="10659"/>
    <cellStyle name="60% - Accent5 56" xfId="10660"/>
    <cellStyle name="60% - Accent5 57" xfId="10661"/>
    <cellStyle name="60% - Accent5 58" xfId="10662"/>
    <cellStyle name="60% - Accent5 59" xfId="10663"/>
    <cellStyle name="60% - Accent5 6" xfId="10664"/>
    <cellStyle name="60% - Accent5 60" xfId="10665"/>
    <cellStyle name="60% - Accent5 61" xfId="10666"/>
    <cellStyle name="60% - Accent5 62" xfId="10667"/>
    <cellStyle name="60% - Accent5 63" xfId="10668"/>
    <cellStyle name="60% - Accent5 64" xfId="10669"/>
    <cellStyle name="60% - Accent5 65" xfId="10670"/>
    <cellStyle name="60% - Accent5 66" xfId="10671"/>
    <cellStyle name="60% - Accent5 67" xfId="10672"/>
    <cellStyle name="60% - Accent5 68" xfId="10673"/>
    <cellStyle name="60% - Accent5 69" xfId="10674"/>
    <cellStyle name="60% - Accent5 7" xfId="10675"/>
    <cellStyle name="60% - Accent5 70" xfId="10676"/>
    <cellStyle name="60% - Accent5 71" xfId="10677"/>
    <cellStyle name="60% - Accent5 72" xfId="10678"/>
    <cellStyle name="60% - Accent5 73" xfId="10679"/>
    <cellStyle name="60% - Accent5 74" xfId="10680"/>
    <cellStyle name="60% - Accent5 75" xfId="10681"/>
    <cellStyle name="60% - Accent5 76" xfId="10682"/>
    <cellStyle name="60% - Accent5 77" xfId="10683"/>
    <cellStyle name="60% - Accent5 78" xfId="10684"/>
    <cellStyle name="60% - Accent5 79" xfId="10685"/>
    <cellStyle name="60% - Accent5 8" xfId="10686"/>
    <cellStyle name="60% - Accent5 80" xfId="10687"/>
    <cellStyle name="60% - Accent5 81" xfId="10688"/>
    <cellStyle name="60% - Accent5 82" xfId="10689"/>
    <cellStyle name="60% - Accent5 83" xfId="10690"/>
    <cellStyle name="60% - Accent5 84" xfId="10691"/>
    <cellStyle name="60% - Accent5 85" xfId="10692"/>
    <cellStyle name="60% - Accent5 86" xfId="10693"/>
    <cellStyle name="60% - Accent5 87" xfId="10694"/>
    <cellStyle name="60% - Accent5 88" xfId="10695"/>
    <cellStyle name="60% - Accent5 89" xfId="10696"/>
    <cellStyle name="60% - Accent5 9" xfId="10697"/>
    <cellStyle name="60% - Accent5 90" xfId="10698"/>
    <cellStyle name="60% - Accent5 91" xfId="10699"/>
    <cellStyle name="60% - Accent5 92" xfId="10700"/>
    <cellStyle name="60% - Accent5 93" xfId="10701"/>
    <cellStyle name="60% - Accent5 94" xfId="10702"/>
    <cellStyle name="60% - Accent5 95" xfId="10703"/>
    <cellStyle name="60% - Accent5 96" xfId="10704"/>
    <cellStyle name="60% - Accent5 97" xfId="10705"/>
    <cellStyle name="60% - Accent5 98" xfId="10706"/>
    <cellStyle name="60% - Accent5 99" xfId="10707"/>
    <cellStyle name="60% - Accent6" xfId="10708"/>
    <cellStyle name="60% - Accent6 10" xfId="10709"/>
    <cellStyle name="60% - Accent6 100" xfId="10710"/>
    <cellStyle name="60% - Accent6 101" xfId="10711"/>
    <cellStyle name="60% - Accent6 102" xfId="10712"/>
    <cellStyle name="60% - Accent6 103" xfId="10713"/>
    <cellStyle name="60% - Accent6 104" xfId="10714"/>
    <cellStyle name="60% - Accent6 105" xfId="10715"/>
    <cellStyle name="60% - Accent6 106" xfId="10716"/>
    <cellStyle name="60% - Accent6 107" xfId="10717"/>
    <cellStyle name="60% - Accent6 108" xfId="10718"/>
    <cellStyle name="60% - Accent6 109" xfId="10719"/>
    <cellStyle name="60% - Accent6 11" xfId="10720"/>
    <cellStyle name="60% - Accent6 110" xfId="10721"/>
    <cellStyle name="60% - Accent6 111" xfId="10722"/>
    <cellStyle name="60% - Accent6 112" xfId="10723"/>
    <cellStyle name="60% - Accent6 113" xfId="10724"/>
    <cellStyle name="60% - Accent6 114" xfId="10725"/>
    <cellStyle name="60% - Accent6 115" xfId="10726"/>
    <cellStyle name="60% - Accent6 116" xfId="10727"/>
    <cellStyle name="60% - Accent6 117" xfId="10728"/>
    <cellStyle name="60% - Accent6 118" xfId="10729"/>
    <cellStyle name="60% - Accent6 119" xfId="10730"/>
    <cellStyle name="60% - Accent6 12" xfId="10731"/>
    <cellStyle name="60% - Accent6 120" xfId="10732"/>
    <cellStyle name="60% - Accent6 121" xfId="10733"/>
    <cellStyle name="60% - Accent6 122" xfId="10734"/>
    <cellStyle name="60% - Accent6 123" xfId="10735"/>
    <cellStyle name="60% - Accent6 124" xfId="10736"/>
    <cellStyle name="60% - Accent6 125" xfId="10737"/>
    <cellStyle name="60% - Accent6 126" xfId="10738"/>
    <cellStyle name="60% - Accent6 127" xfId="10739"/>
    <cellStyle name="60% - Accent6 128" xfId="10740"/>
    <cellStyle name="60% - Accent6 129" xfId="10741"/>
    <cellStyle name="60% - Accent6 13" xfId="10742"/>
    <cellStyle name="60% - Accent6 130" xfId="10743"/>
    <cellStyle name="60% - Accent6 131" xfId="10744"/>
    <cellStyle name="60% - Accent6 132" xfId="10745"/>
    <cellStyle name="60% - Accent6 133" xfId="10746"/>
    <cellStyle name="60% - Accent6 134" xfId="10747"/>
    <cellStyle name="60% - Accent6 135" xfId="10748"/>
    <cellStyle name="60% - Accent6 136" xfId="10749"/>
    <cellStyle name="60% - Accent6 137" xfId="10750"/>
    <cellStyle name="60% - Accent6 138" xfId="10751"/>
    <cellStyle name="60% - Accent6 139" xfId="10752"/>
    <cellStyle name="60% - Accent6 14" xfId="10753"/>
    <cellStyle name="60% - Accent6 140" xfId="10754"/>
    <cellStyle name="60% - Accent6 141" xfId="10755"/>
    <cellStyle name="60% - Accent6 142" xfId="10756"/>
    <cellStyle name="60% - Accent6 143" xfId="10757"/>
    <cellStyle name="60% - Accent6 144" xfId="10758"/>
    <cellStyle name="60% - Accent6 145" xfId="10759"/>
    <cellStyle name="60% - Accent6 146" xfId="10760"/>
    <cellStyle name="60% - Accent6 147" xfId="10761"/>
    <cellStyle name="60% - Accent6 148" xfId="10762"/>
    <cellStyle name="60% - Accent6 149" xfId="10763"/>
    <cellStyle name="60% - Accent6 15" xfId="10764"/>
    <cellStyle name="60% - Accent6 150" xfId="10765"/>
    <cellStyle name="60% - Accent6 151" xfId="10766"/>
    <cellStyle name="60% - Accent6 152" xfId="10767"/>
    <cellStyle name="60% - Accent6 153" xfId="10768"/>
    <cellStyle name="60% - Accent6 154" xfId="10769"/>
    <cellStyle name="60% - Accent6 155" xfId="10770"/>
    <cellStyle name="60% - Accent6 156" xfId="10771"/>
    <cellStyle name="60% - Accent6 157" xfId="10772"/>
    <cellStyle name="60% - Accent6 158" xfId="10773"/>
    <cellStyle name="60% - Accent6 159" xfId="10774"/>
    <cellStyle name="60% - Accent6 16" xfId="10775"/>
    <cellStyle name="60% - Accent6 160" xfId="10776"/>
    <cellStyle name="60% - Accent6 161" xfId="10777"/>
    <cellStyle name="60% - Accent6 162" xfId="10778"/>
    <cellStyle name="60% - Accent6 163" xfId="10779"/>
    <cellStyle name="60% - Accent6 164" xfId="10780"/>
    <cellStyle name="60% - Accent6 165" xfId="10781"/>
    <cellStyle name="60% - Accent6 166" xfId="10782"/>
    <cellStyle name="60% - Accent6 167" xfId="10783"/>
    <cellStyle name="60% - Accent6 168" xfId="10784"/>
    <cellStyle name="60% - Accent6 169" xfId="10785"/>
    <cellStyle name="60% - Accent6 17" xfId="10786"/>
    <cellStyle name="60% - Accent6 170" xfId="10787"/>
    <cellStyle name="60% - Accent6 171" xfId="10788"/>
    <cellStyle name="60% - Accent6 172" xfId="10789"/>
    <cellStyle name="60% - Accent6 18" xfId="10790"/>
    <cellStyle name="60% - Accent6 19" xfId="10791"/>
    <cellStyle name="60% - Accent6 2" xfId="10792"/>
    <cellStyle name="60% - Accent6 20" xfId="10793"/>
    <cellStyle name="60% - Accent6 21" xfId="10794"/>
    <cellStyle name="60% - Accent6 22" xfId="10795"/>
    <cellStyle name="60% - Accent6 23" xfId="10796"/>
    <cellStyle name="60% - Accent6 24" xfId="10797"/>
    <cellStyle name="60% - Accent6 25" xfId="10798"/>
    <cellStyle name="60% - Accent6 26" xfId="10799"/>
    <cellStyle name="60% - Accent6 27" xfId="10800"/>
    <cellStyle name="60% - Accent6 28" xfId="10801"/>
    <cellStyle name="60% - Accent6 29" xfId="10802"/>
    <cellStyle name="60% - Accent6 3" xfId="10803"/>
    <cellStyle name="60% - Accent6 30" xfId="10804"/>
    <cellStyle name="60% - Accent6 31" xfId="10805"/>
    <cellStyle name="60% - Accent6 32" xfId="10806"/>
    <cellStyle name="60% - Accent6 33" xfId="10807"/>
    <cellStyle name="60% - Accent6 34" xfId="10808"/>
    <cellStyle name="60% - Accent6 35" xfId="10809"/>
    <cellStyle name="60% - Accent6 36" xfId="10810"/>
    <cellStyle name="60% - Accent6 37" xfId="10811"/>
    <cellStyle name="60% - Accent6 38" xfId="10812"/>
    <cellStyle name="60% - Accent6 39" xfId="10813"/>
    <cellStyle name="60% - Accent6 4" xfId="10814"/>
    <cellStyle name="60% - Accent6 40" xfId="10815"/>
    <cellStyle name="60% - Accent6 41" xfId="10816"/>
    <cellStyle name="60% - Accent6 42" xfId="10817"/>
    <cellStyle name="60% - Accent6 43" xfId="10818"/>
    <cellStyle name="60% - Accent6 44" xfId="10819"/>
    <cellStyle name="60% - Accent6 45" xfId="10820"/>
    <cellStyle name="60% - Accent6 46" xfId="10821"/>
    <cellStyle name="60% - Accent6 47" xfId="10822"/>
    <cellStyle name="60% - Accent6 48" xfId="10823"/>
    <cellStyle name="60% - Accent6 49" xfId="10824"/>
    <cellStyle name="60% - Accent6 5" xfId="10825"/>
    <cellStyle name="60% - Accent6 50" xfId="10826"/>
    <cellStyle name="60% - Accent6 51" xfId="10827"/>
    <cellStyle name="60% - Accent6 52" xfId="10828"/>
    <cellStyle name="60% - Accent6 53" xfId="10829"/>
    <cellStyle name="60% - Accent6 54" xfId="10830"/>
    <cellStyle name="60% - Accent6 55" xfId="10831"/>
    <cellStyle name="60% - Accent6 56" xfId="10832"/>
    <cellStyle name="60% - Accent6 57" xfId="10833"/>
    <cellStyle name="60% - Accent6 58" xfId="10834"/>
    <cellStyle name="60% - Accent6 59" xfId="10835"/>
    <cellStyle name="60% - Accent6 6" xfId="10836"/>
    <cellStyle name="60% - Accent6 60" xfId="10837"/>
    <cellStyle name="60% - Accent6 61" xfId="10838"/>
    <cellStyle name="60% - Accent6 62" xfId="10839"/>
    <cellStyle name="60% - Accent6 63" xfId="10840"/>
    <cellStyle name="60% - Accent6 64" xfId="10841"/>
    <cellStyle name="60% - Accent6 65" xfId="10842"/>
    <cellStyle name="60% - Accent6 66" xfId="10843"/>
    <cellStyle name="60% - Accent6 67" xfId="10844"/>
    <cellStyle name="60% - Accent6 68" xfId="10845"/>
    <cellStyle name="60% - Accent6 69" xfId="10846"/>
    <cellStyle name="60% - Accent6 7" xfId="10847"/>
    <cellStyle name="60% - Accent6 70" xfId="10848"/>
    <cellStyle name="60% - Accent6 71" xfId="10849"/>
    <cellStyle name="60% - Accent6 72" xfId="10850"/>
    <cellStyle name="60% - Accent6 73" xfId="10851"/>
    <cellStyle name="60% - Accent6 74" xfId="10852"/>
    <cellStyle name="60% - Accent6 75" xfId="10853"/>
    <cellStyle name="60% - Accent6 76" xfId="10854"/>
    <cellStyle name="60% - Accent6 77" xfId="10855"/>
    <cellStyle name="60% - Accent6 78" xfId="10856"/>
    <cellStyle name="60% - Accent6 79" xfId="10857"/>
    <cellStyle name="60% - Accent6 8" xfId="10858"/>
    <cellStyle name="60% - Accent6 80" xfId="10859"/>
    <cellStyle name="60% - Accent6 81" xfId="10860"/>
    <cellStyle name="60% - Accent6 82" xfId="10861"/>
    <cellStyle name="60% - Accent6 83" xfId="10862"/>
    <cellStyle name="60% - Accent6 84" xfId="10863"/>
    <cellStyle name="60% - Accent6 85" xfId="10864"/>
    <cellStyle name="60% - Accent6 86" xfId="10865"/>
    <cellStyle name="60% - Accent6 87" xfId="10866"/>
    <cellStyle name="60% - Accent6 88" xfId="10867"/>
    <cellStyle name="60% - Accent6 89" xfId="10868"/>
    <cellStyle name="60% - Accent6 9" xfId="10869"/>
    <cellStyle name="60% - Accent6 90" xfId="10870"/>
    <cellStyle name="60% - Accent6 91" xfId="10871"/>
    <cellStyle name="60% - Accent6 92" xfId="10872"/>
    <cellStyle name="60% - Accent6 93" xfId="10873"/>
    <cellStyle name="60% - Accent6 94" xfId="10874"/>
    <cellStyle name="60% - Accent6 95" xfId="10875"/>
    <cellStyle name="60% - Accent6 96" xfId="10876"/>
    <cellStyle name="60% - Accent6 97" xfId="10877"/>
    <cellStyle name="60% - Accent6 98" xfId="10878"/>
    <cellStyle name="60% - Accent6 99" xfId="10879"/>
    <cellStyle name="60% - Colore 1" xfId="10880"/>
    <cellStyle name="60% - Colore 1 2" xfId="10881"/>
    <cellStyle name="60% - Colore 1 2 2" xfId="10882"/>
    <cellStyle name="60% - Colore 1 2 2 2" xfId="10883"/>
    <cellStyle name="60% - Colore 1 2 2 2 2" xfId="10884"/>
    <cellStyle name="60% - Colore 1 2 2 3" xfId="10885"/>
    <cellStyle name="60% - Colore 1 2 2 4" xfId="10886"/>
    <cellStyle name="60% - Colore 1 2 3" xfId="10887"/>
    <cellStyle name="60% - Colore 1 2 3 2" xfId="10888"/>
    <cellStyle name="60% - Colore 1 2 4" xfId="10889"/>
    <cellStyle name="60% - Colore 1 2 5" xfId="10890"/>
    <cellStyle name="60% - Colore 1 2 6" xfId="10891"/>
    <cellStyle name="60% - Colore 1 3" xfId="10892"/>
    <cellStyle name="60% - Colore 1 3 2" xfId="10893"/>
    <cellStyle name="60% - Colore 1 3 2 2" xfId="10894"/>
    <cellStyle name="60% - Colore 1 3 3" xfId="10895"/>
    <cellStyle name="60% - Colore 1 3 4" xfId="10896"/>
    <cellStyle name="60% - Colore 1 4" xfId="10897"/>
    <cellStyle name="60% - Colore 1 4 2" xfId="10898"/>
    <cellStyle name="60% - Colore 1 4 2 2" xfId="10899"/>
    <cellStyle name="60% - Colore 1 4 3" xfId="10900"/>
    <cellStyle name="60% - Colore 1 4 4" xfId="10901"/>
    <cellStyle name="60% - Colore 1 5" xfId="10902"/>
    <cellStyle name="60% - Colore 1 5 2" xfId="10903"/>
    <cellStyle name="60% - Colore 1 6" xfId="10904"/>
    <cellStyle name="60% - Colore 1 7" xfId="10905"/>
    <cellStyle name="60% - Colore 1 8" xfId="10906"/>
    <cellStyle name="60% - Colore 2" xfId="10907"/>
    <cellStyle name="60% - Colore 2 2" xfId="10908"/>
    <cellStyle name="60% - Colore 2 2 2" xfId="10909"/>
    <cellStyle name="60% - Colore 2 2 2 2" xfId="10910"/>
    <cellStyle name="60% - Colore 2 2 2 2 2" xfId="10911"/>
    <cellStyle name="60% - Colore 2 2 2 3" xfId="10912"/>
    <cellStyle name="60% - Colore 2 2 2 4" xfId="10913"/>
    <cellStyle name="60% - Colore 2 2 3" xfId="10914"/>
    <cellStyle name="60% - Colore 2 2 3 2" xfId="10915"/>
    <cellStyle name="60% - Colore 2 2 4" xfId="10916"/>
    <cellStyle name="60% - Colore 2 2 5" xfId="10917"/>
    <cellStyle name="60% - Colore 2 2 6" xfId="10918"/>
    <cellStyle name="60% - Colore 2 3" xfId="10919"/>
    <cellStyle name="60% - Colore 2 3 2" xfId="10920"/>
    <cellStyle name="60% - Colore 2 3 2 2" xfId="10921"/>
    <cellStyle name="60% - Colore 2 3 3" xfId="10922"/>
    <cellStyle name="60% - Colore 2 3 4" xfId="10923"/>
    <cellStyle name="60% - Colore 2 4" xfId="10924"/>
    <cellStyle name="60% - Colore 2 4 2" xfId="10925"/>
    <cellStyle name="60% - Colore 2 4 2 2" xfId="10926"/>
    <cellStyle name="60% - Colore 2 4 3" xfId="10927"/>
    <cellStyle name="60% - Colore 2 4 4" xfId="10928"/>
    <cellStyle name="60% - Colore 2 5" xfId="10929"/>
    <cellStyle name="60% - Colore 2 5 2" xfId="10930"/>
    <cellStyle name="60% - Colore 2 6" xfId="10931"/>
    <cellStyle name="60% - Colore 2 7" xfId="10932"/>
    <cellStyle name="60% - Colore 2 8" xfId="10933"/>
    <cellStyle name="60% - Colore 3" xfId="10934"/>
    <cellStyle name="60% - Colore 3 2" xfId="10935"/>
    <cellStyle name="60% - Colore 3 2 2" xfId="10936"/>
    <cellStyle name="60% - Colore 3 2 2 2" xfId="10937"/>
    <cellStyle name="60% - Colore 3 2 2 2 2" xfId="10938"/>
    <cellStyle name="60% - Colore 3 2 2 3" xfId="10939"/>
    <cellStyle name="60% - Colore 3 2 2 4" xfId="10940"/>
    <cellStyle name="60% - Colore 3 2 3" xfId="10941"/>
    <cellStyle name="60% - Colore 3 2 3 2" xfId="10942"/>
    <cellStyle name="60% - Colore 3 2 4" xfId="10943"/>
    <cellStyle name="60% - Colore 3 2 5" xfId="10944"/>
    <cellStyle name="60% - Colore 3 2 6" xfId="10945"/>
    <cellStyle name="60% - Colore 3 3" xfId="10946"/>
    <cellStyle name="60% - Colore 3 3 2" xfId="10947"/>
    <cellStyle name="60% - Colore 3 3 2 2" xfId="10948"/>
    <cellStyle name="60% - Colore 3 3 3" xfId="10949"/>
    <cellStyle name="60% - Colore 3 3 4" xfId="10950"/>
    <cellStyle name="60% - Colore 3 4" xfId="10951"/>
    <cellStyle name="60% - Colore 3 4 2" xfId="10952"/>
    <cellStyle name="60% - Colore 3 4 2 2" xfId="10953"/>
    <cellStyle name="60% - Colore 3 4 3" xfId="10954"/>
    <cellStyle name="60% - Colore 3 4 4" xfId="10955"/>
    <cellStyle name="60% - Colore 3 5" xfId="10956"/>
    <cellStyle name="60% - Colore 3 5 2" xfId="10957"/>
    <cellStyle name="60% - Colore 3 6" xfId="10958"/>
    <cellStyle name="60% - Colore 3 7" xfId="10959"/>
    <cellStyle name="60% - Colore 3 8" xfId="10960"/>
    <cellStyle name="60% - Colore 4" xfId="10961"/>
    <cellStyle name="60% - Colore 4 2" xfId="10962"/>
    <cellStyle name="60% - Colore 4 2 2" xfId="10963"/>
    <cellStyle name="60% - Colore 4 2 2 2" xfId="10964"/>
    <cellStyle name="60% - Colore 4 2 2 2 2" xfId="10965"/>
    <cellStyle name="60% - Colore 4 2 2 3" xfId="10966"/>
    <cellStyle name="60% - Colore 4 2 2 4" xfId="10967"/>
    <cellStyle name="60% - Colore 4 2 3" xfId="10968"/>
    <cellStyle name="60% - Colore 4 2 3 2" xfId="10969"/>
    <cellStyle name="60% - Colore 4 2 4" xfId="10970"/>
    <cellStyle name="60% - Colore 4 2 5" xfId="10971"/>
    <cellStyle name="60% - Colore 4 2 6" xfId="10972"/>
    <cellStyle name="60% - Colore 4 3" xfId="10973"/>
    <cellStyle name="60% - Colore 4 3 2" xfId="10974"/>
    <cellStyle name="60% - Colore 4 3 2 2" xfId="10975"/>
    <cellStyle name="60% - Colore 4 3 3" xfId="10976"/>
    <cellStyle name="60% - Colore 4 3 4" xfId="10977"/>
    <cellStyle name="60% - Colore 4 4" xfId="10978"/>
    <cellStyle name="60% - Colore 4 4 2" xfId="10979"/>
    <cellStyle name="60% - Colore 4 4 2 2" xfId="10980"/>
    <cellStyle name="60% - Colore 4 4 3" xfId="10981"/>
    <cellStyle name="60% - Colore 4 4 4" xfId="10982"/>
    <cellStyle name="60% - Colore 4 5" xfId="10983"/>
    <cellStyle name="60% - Colore 4 5 2" xfId="10984"/>
    <cellStyle name="60% - Colore 4 6" xfId="10985"/>
    <cellStyle name="60% - Colore 4 7" xfId="10986"/>
    <cellStyle name="60% - Colore 4 8" xfId="10987"/>
    <cellStyle name="60% - Colore 5" xfId="10988"/>
    <cellStyle name="60% - Colore 5 2" xfId="10989"/>
    <cellStyle name="60% - Colore 5 2 2" xfId="10990"/>
    <cellStyle name="60% - Colore 5 2 2 2" xfId="10991"/>
    <cellStyle name="60% - Colore 5 2 2 2 2" xfId="10992"/>
    <cellStyle name="60% - Colore 5 2 2 3" xfId="10993"/>
    <cellStyle name="60% - Colore 5 2 2 4" xfId="10994"/>
    <cellStyle name="60% - Colore 5 2 3" xfId="10995"/>
    <cellStyle name="60% - Colore 5 2 3 2" xfId="10996"/>
    <cellStyle name="60% - Colore 5 2 4" xfId="10997"/>
    <cellStyle name="60% - Colore 5 2 5" xfId="10998"/>
    <cellStyle name="60% - Colore 5 2 6" xfId="10999"/>
    <cellStyle name="60% - Colore 5 3" xfId="11000"/>
    <cellStyle name="60% - Colore 5 3 2" xfId="11001"/>
    <cellStyle name="60% - Colore 5 3 2 2" xfId="11002"/>
    <cellStyle name="60% - Colore 5 3 3" xfId="11003"/>
    <cellStyle name="60% - Colore 5 3 4" xfId="11004"/>
    <cellStyle name="60% - Colore 5 4" xfId="11005"/>
    <cellStyle name="60% - Colore 5 4 2" xfId="11006"/>
    <cellStyle name="60% - Colore 5 4 2 2" xfId="11007"/>
    <cellStyle name="60% - Colore 5 4 3" xfId="11008"/>
    <cellStyle name="60% - Colore 5 4 4" xfId="11009"/>
    <cellStyle name="60% - Colore 5 5" xfId="11010"/>
    <cellStyle name="60% - Colore 5 5 2" xfId="11011"/>
    <cellStyle name="60% - Colore 5 6" xfId="11012"/>
    <cellStyle name="60% - Colore 5 7" xfId="11013"/>
    <cellStyle name="60% - Colore 5 8" xfId="11014"/>
    <cellStyle name="60% - Colore 6" xfId="11015"/>
    <cellStyle name="60% - Colore 6 2" xfId="11016"/>
    <cellStyle name="60% - Colore 6 2 2" xfId="11017"/>
    <cellStyle name="60% - Colore 6 2 2 2" xfId="11018"/>
    <cellStyle name="60% - Colore 6 2 2 2 2" xfId="11019"/>
    <cellStyle name="60% - Colore 6 2 2 3" xfId="11020"/>
    <cellStyle name="60% - Colore 6 2 2 4" xfId="11021"/>
    <cellStyle name="60% - Colore 6 2 3" xfId="11022"/>
    <cellStyle name="60% - Colore 6 2 3 2" xfId="11023"/>
    <cellStyle name="60% - Colore 6 2 4" xfId="11024"/>
    <cellStyle name="60% - Colore 6 2 5" xfId="11025"/>
    <cellStyle name="60% - Colore 6 2 6" xfId="11026"/>
    <cellStyle name="60% - Colore 6 3" xfId="11027"/>
    <cellStyle name="60% - Colore 6 3 2" xfId="11028"/>
    <cellStyle name="60% - Colore 6 3 2 2" xfId="11029"/>
    <cellStyle name="60% - Colore 6 3 3" xfId="11030"/>
    <cellStyle name="60% - Colore 6 3 4" xfId="11031"/>
    <cellStyle name="60% - Colore 6 4" xfId="11032"/>
    <cellStyle name="60% - Colore 6 4 2" xfId="11033"/>
    <cellStyle name="60% - Colore 6 4 2 2" xfId="11034"/>
    <cellStyle name="60% - Colore 6 4 3" xfId="11035"/>
    <cellStyle name="60% - Colore 6 4 4" xfId="11036"/>
    <cellStyle name="60% - Colore 6 5" xfId="11037"/>
    <cellStyle name="60% - Colore 6 5 2" xfId="11038"/>
    <cellStyle name="60% - Colore 6 6" xfId="11039"/>
    <cellStyle name="60% - Colore 6 7" xfId="11040"/>
    <cellStyle name="60% - Colore 6 8" xfId="11041"/>
    <cellStyle name="60% - Акцент1" xfId="11042"/>
    <cellStyle name="60% - Акцент1 10" xfId="11043"/>
    <cellStyle name="60% - Акцент1 11" xfId="11044"/>
    <cellStyle name="60% - Акцент1 12" xfId="11045"/>
    <cellStyle name="60% - Акцент1 13" xfId="11046"/>
    <cellStyle name="60% - Акцент1 14" xfId="11047"/>
    <cellStyle name="60% - Акцент1 15" xfId="11048"/>
    <cellStyle name="60% - Акцент1 16" xfId="11049"/>
    <cellStyle name="60% - Акцент1 17" xfId="11050"/>
    <cellStyle name="60% - Акцент1 18" xfId="11051"/>
    <cellStyle name="60% - Акцент1 19" xfId="11052"/>
    <cellStyle name="60% - Акцент1 2" xfId="11053"/>
    <cellStyle name="60% - Акцент1 20" xfId="11054"/>
    <cellStyle name="60% - Акцент1 21" xfId="11055"/>
    <cellStyle name="60% - Акцент1 22" xfId="11056"/>
    <cellStyle name="60% - Акцент1 23" xfId="11057"/>
    <cellStyle name="60% - Акцент1 24" xfId="11058"/>
    <cellStyle name="60% - Акцент1 25" xfId="11059"/>
    <cellStyle name="60% - Акцент1 26" xfId="11060"/>
    <cellStyle name="60% - Акцент1 27" xfId="11061"/>
    <cellStyle name="60% - Акцент1 28" xfId="11062"/>
    <cellStyle name="60% - Акцент1 3" xfId="11063"/>
    <cellStyle name="60% - Акцент1 4" xfId="11064"/>
    <cellStyle name="60% - Акцент1 5" xfId="11065"/>
    <cellStyle name="60% - Акцент1 6" xfId="11066"/>
    <cellStyle name="60% - Акцент1 7" xfId="11067"/>
    <cellStyle name="60% - Акцент1 8" xfId="11068"/>
    <cellStyle name="60% - Акцент1 9" xfId="11069"/>
    <cellStyle name="60% - Акцент2" xfId="11070"/>
    <cellStyle name="60% - Акцент2 10" xfId="11071"/>
    <cellStyle name="60% - Акцент2 11" xfId="11072"/>
    <cellStyle name="60% - Акцент2 12" xfId="11073"/>
    <cellStyle name="60% - Акцент2 13" xfId="11074"/>
    <cellStyle name="60% - Акцент2 14" xfId="11075"/>
    <cellStyle name="60% - Акцент2 15" xfId="11076"/>
    <cellStyle name="60% - Акцент2 16" xfId="11077"/>
    <cellStyle name="60% - Акцент2 17" xfId="11078"/>
    <cellStyle name="60% - Акцент2 18" xfId="11079"/>
    <cellStyle name="60% - Акцент2 19" xfId="11080"/>
    <cellStyle name="60% - Акцент2 2" xfId="11081"/>
    <cellStyle name="60% - Акцент2 20" xfId="11082"/>
    <cellStyle name="60% - Акцент2 21" xfId="11083"/>
    <cellStyle name="60% - Акцент2 22" xfId="11084"/>
    <cellStyle name="60% - Акцент2 23" xfId="11085"/>
    <cellStyle name="60% - Акцент2 24" xfId="11086"/>
    <cellStyle name="60% - Акцент2 25" xfId="11087"/>
    <cellStyle name="60% - Акцент2 26" xfId="11088"/>
    <cellStyle name="60% - Акцент2 27" xfId="11089"/>
    <cellStyle name="60% - Акцент2 28" xfId="11090"/>
    <cellStyle name="60% - Акцент2 3" xfId="11091"/>
    <cellStyle name="60% - Акцент2 4" xfId="11092"/>
    <cellStyle name="60% - Акцент2 5" xfId="11093"/>
    <cellStyle name="60% - Акцент2 6" xfId="11094"/>
    <cellStyle name="60% - Акцент2 7" xfId="11095"/>
    <cellStyle name="60% - Акцент2 8" xfId="11096"/>
    <cellStyle name="60% - Акцент2 9" xfId="11097"/>
    <cellStyle name="60% - Акцент3" xfId="11098"/>
    <cellStyle name="60% - Акцент3 10" xfId="11099"/>
    <cellStyle name="60% - Акцент3 11" xfId="11100"/>
    <cellStyle name="60% - Акцент3 12" xfId="11101"/>
    <cellStyle name="60% - Акцент3 13" xfId="11102"/>
    <cellStyle name="60% - Акцент3 14" xfId="11103"/>
    <cellStyle name="60% - Акцент3 15" xfId="11104"/>
    <cellStyle name="60% - Акцент3 16" xfId="11105"/>
    <cellStyle name="60% - Акцент3 17" xfId="11106"/>
    <cellStyle name="60% - Акцент3 18" xfId="11107"/>
    <cellStyle name="60% - Акцент3 19" xfId="11108"/>
    <cellStyle name="60% - Акцент3 2" xfId="11109"/>
    <cellStyle name="60% - Акцент3 20" xfId="11110"/>
    <cellStyle name="60% - Акцент3 21" xfId="11111"/>
    <cellStyle name="60% - Акцент3 22" xfId="11112"/>
    <cellStyle name="60% - Акцент3 23" xfId="11113"/>
    <cellStyle name="60% - Акцент3 24" xfId="11114"/>
    <cellStyle name="60% - Акцент3 25" xfId="11115"/>
    <cellStyle name="60% - Акцент3 26" xfId="11116"/>
    <cellStyle name="60% - Акцент3 27" xfId="11117"/>
    <cellStyle name="60% - Акцент3 28" xfId="11118"/>
    <cellStyle name="60% - Акцент3 3" xfId="11119"/>
    <cellStyle name="60% - Акцент3 4" xfId="11120"/>
    <cellStyle name="60% - Акцент3 5" xfId="11121"/>
    <cellStyle name="60% - Акцент3 6" xfId="11122"/>
    <cellStyle name="60% - Акцент3 7" xfId="11123"/>
    <cellStyle name="60% - Акцент3 8" xfId="11124"/>
    <cellStyle name="60% - Акцент3 9" xfId="11125"/>
    <cellStyle name="60% - Акцент4" xfId="11126"/>
    <cellStyle name="60% - Акцент4 10" xfId="11127"/>
    <cellStyle name="60% - Акцент4 11" xfId="11128"/>
    <cellStyle name="60% - Акцент4 12" xfId="11129"/>
    <cellStyle name="60% - Акцент4 13" xfId="11130"/>
    <cellStyle name="60% - Акцент4 14" xfId="11131"/>
    <cellStyle name="60% - Акцент4 15" xfId="11132"/>
    <cellStyle name="60% - Акцент4 16" xfId="11133"/>
    <cellStyle name="60% - Акцент4 17" xfId="11134"/>
    <cellStyle name="60% - Акцент4 18" xfId="11135"/>
    <cellStyle name="60% - Акцент4 19" xfId="11136"/>
    <cellStyle name="60% - Акцент4 2" xfId="11137"/>
    <cellStyle name="60% - Акцент4 20" xfId="11138"/>
    <cellStyle name="60% - Акцент4 21" xfId="11139"/>
    <cellStyle name="60% - Акцент4 22" xfId="11140"/>
    <cellStyle name="60% - Акцент4 23" xfId="11141"/>
    <cellStyle name="60% - Акцент4 24" xfId="11142"/>
    <cellStyle name="60% - Акцент4 25" xfId="11143"/>
    <cellStyle name="60% - Акцент4 26" xfId="11144"/>
    <cellStyle name="60% - Акцент4 27" xfId="11145"/>
    <cellStyle name="60% - Акцент4 28" xfId="11146"/>
    <cellStyle name="60% - Акцент4 3" xfId="11147"/>
    <cellStyle name="60% - Акцент4 4" xfId="11148"/>
    <cellStyle name="60% - Акцент4 5" xfId="11149"/>
    <cellStyle name="60% - Акцент4 6" xfId="11150"/>
    <cellStyle name="60% - Акцент4 7" xfId="11151"/>
    <cellStyle name="60% - Акцент4 8" xfId="11152"/>
    <cellStyle name="60% - Акцент4 9" xfId="11153"/>
    <cellStyle name="60% - Акцент5" xfId="11154"/>
    <cellStyle name="60% - Акцент5 10" xfId="11155"/>
    <cellStyle name="60% - Акцент5 11" xfId="11156"/>
    <cellStyle name="60% - Акцент5 12" xfId="11157"/>
    <cellStyle name="60% - Акцент5 13" xfId="11158"/>
    <cellStyle name="60% - Акцент5 14" xfId="11159"/>
    <cellStyle name="60% - Акцент5 15" xfId="11160"/>
    <cellStyle name="60% - Акцент5 16" xfId="11161"/>
    <cellStyle name="60% - Акцент5 17" xfId="11162"/>
    <cellStyle name="60% - Акцент5 18" xfId="11163"/>
    <cellStyle name="60% - Акцент5 19" xfId="11164"/>
    <cellStyle name="60% - Акцент5 2" xfId="11165"/>
    <cellStyle name="60% - Акцент5 20" xfId="11166"/>
    <cellStyle name="60% - Акцент5 21" xfId="11167"/>
    <cellStyle name="60% - Акцент5 22" xfId="11168"/>
    <cellStyle name="60% - Акцент5 23" xfId="11169"/>
    <cellStyle name="60% - Акцент5 24" xfId="11170"/>
    <cellStyle name="60% - Акцент5 25" xfId="11171"/>
    <cellStyle name="60% - Акцент5 26" xfId="11172"/>
    <cellStyle name="60% - Акцент5 27" xfId="11173"/>
    <cellStyle name="60% - Акцент5 28" xfId="11174"/>
    <cellStyle name="60% - Акцент5 3" xfId="11175"/>
    <cellStyle name="60% - Акцент5 4" xfId="11176"/>
    <cellStyle name="60% - Акцент5 5" xfId="11177"/>
    <cellStyle name="60% - Акцент5 6" xfId="11178"/>
    <cellStyle name="60% - Акцент5 7" xfId="11179"/>
    <cellStyle name="60% - Акцент5 8" xfId="11180"/>
    <cellStyle name="60% - Акцент5 9" xfId="11181"/>
    <cellStyle name="60% - Акцент6" xfId="11182"/>
    <cellStyle name="60% - Акцент6 10" xfId="11183"/>
    <cellStyle name="60% - Акцент6 11" xfId="11184"/>
    <cellStyle name="60% - Акцент6 12" xfId="11185"/>
    <cellStyle name="60% - Акцент6 13" xfId="11186"/>
    <cellStyle name="60% - Акцент6 14" xfId="11187"/>
    <cellStyle name="60% - Акцент6 15" xfId="11188"/>
    <cellStyle name="60% - Акцент6 16" xfId="11189"/>
    <cellStyle name="60% - Акцент6 17" xfId="11190"/>
    <cellStyle name="60% - Акцент6 18" xfId="11191"/>
    <cellStyle name="60% - Акцент6 19" xfId="11192"/>
    <cellStyle name="60% - Акцент6 2" xfId="11193"/>
    <cellStyle name="60% - Акцент6 20" xfId="11194"/>
    <cellStyle name="60% - Акцент6 21" xfId="11195"/>
    <cellStyle name="60% - Акцент6 22" xfId="11196"/>
    <cellStyle name="60% - Акцент6 23" xfId="11197"/>
    <cellStyle name="60% - Акцент6 24" xfId="11198"/>
    <cellStyle name="60% - Акцент6 25" xfId="11199"/>
    <cellStyle name="60% - Акцент6 26" xfId="11200"/>
    <cellStyle name="60% - Акцент6 27" xfId="11201"/>
    <cellStyle name="60% - Акцент6 28" xfId="11202"/>
    <cellStyle name="60% - Акцент6 3" xfId="11203"/>
    <cellStyle name="60% - Акцент6 4" xfId="11204"/>
    <cellStyle name="60% - Акцент6 5" xfId="11205"/>
    <cellStyle name="60% - Акцент6 6" xfId="11206"/>
    <cellStyle name="60% - Акцент6 7" xfId="11207"/>
    <cellStyle name="60% - Акцент6 8" xfId="11208"/>
    <cellStyle name="60% - Акцент6 9" xfId="11209"/>
    <cellStyle name="60% - アクセント 1" xfId="11210"/>
    <cellStyle name="60% - アクセント 2" xfId="11211"/>
    <cellStyle name="60% - アクセント 3" xfId="11212"/>
    <cellStyle name="60% - アクセント 4" xfId="11213"/>
    <cellStyle name="60% - アクセント 5" xfId="11214"/>
    <cellStyle name="60% - アクセント 6" xfId="11215"/>
    <cellStyle name="60% - 강조색1" xfId="11216"/>
    <cellStyle name="60% - 강조색2" xfId="11217"/>
    <cellStyle name="60% - 강조색3" xfId="11218"/>
    <cellStyle name="60% - 강조색4" xfId="11219"/>
    <cellStyle name="60% - 강조색5" xfId="11220"/>
    <cellStyle name="60% - 강조색6" xfId="11221"/>
    <cellStyle name="82" xfId="11222"/>
    <cellStyle name="90" xfId="11223"/>
    <cellStyle name="A Big heading" xfId="11224"/>
    <cellStyle name="A body text" xfId="11225"/>
    <cellStyle name="A smaller heading" xfId="11226"/>
    <cellStyle name="A¨­￠￢￠O [0]_INQUIRY ￠?￥i¨u¡AAⓒ￢Aⓒª " xfId="11227"/>
    <cellStyle name="A¨­￠￢￠O_INQUIRY ￠?￥i¨u¡AAⓒ￢Aⓒª " xfId="11228"/>
    <cellStyle name="ＡＡ" xfId="11229"/>
    <cellStyle name="Accent1" xfId="11230"/>
    <cellStyle name="Accent1 - 20%" xfId="11231"/>
    <cellStyle name="Accent1 - 40%" xfId="11232"/>
    <cellStyle name="Accent1 - 60%" xfId="11233"/>
    <cellStyle name="Accent1 10" xfId="11234"/>
    <cellStyle name="Accent1 100" xfId="11235"/>
    <cellStyle name="Accent1 101" xfId="11236"/>
    <cellStyle name="Accent1 102" xfId="11237"/>
    <cellStyle name="Accent1 103" xfId="11238"/>
    <cellStyle name="Accent1 104" xfId="11239"/>
    <cellStyle name="Accent1 105" xfId="11240"/>
    <cellStyle name="Accent1 106" xfId="11241"/>
    <cellStyle name="Accent1 107" xfId="11242"/>
    <cellStyle name="Accent1 108" xfId="11243"/>
    <cellStyle name="Accent1 109" xfId="11244"/>
    <cellStyle name="Accent1 11" xfId="11245"/>
    <cellStyle name="Accent1 110" xfId="11246"/>
    <cellStyle name="Accent1 111" xfId="11247"/>
    <cellStyle name="Accent1 112" xfId="11248"/>
    <cellStyle name="Accent1 113" xfId="11249"/>
    <cellStyle name="Accent1 114" xfId="11250"/>
    <cellStyle name="Accent1 115" xfId="11251"/>
    <cellStyle name="Accent1 116" xfId="11252"/>
    <cellStyle name="Accent1 117" xfId="11253"/>
    <cellStyle name="Accent1 118" xfId="11254"/>
    <cellStyle name="Accent1 119" xfId="11255"/>
    <cellStyle name="Accent1 12" xfId="11256"/>
    <cellStyle name="Accent1 120" xfId="11257"/>
    <cellStyle name="Accent1 121" xfId="11258"/>
    <cellStyle name="Accent1 122" xfId="11259"/>
    <cellStyle name="Accent1 123" xfId="11260"/>
    <cellStyle name="Accent1 124" xfId="11261"/>
    <cellStyle name="Accent1 125" xfId="11262"/>
    <cellStyle name="Accent1 126" xfId="11263"/>
    <cellStyle name="Accent1 127" xfId="11264"/>
    <cellStyle name="Accent1 128" xfId="11265"/>
    <cellStyle name="Accent1 129" xfId="11266"/>
    <cellStyle name="Accent1 13" xfId="11267"/>
    <cellStyle name="Accent1 130" xfId="11268"/>
    <cellStyle name="Accent1 131" xfId="11269"/>
    <cellStyle name="Accent1 132" xfId="11270"/>
    <cellStyle name="Accent1 133" xfId="11271"/>
    <cellStyle name="Accent1 134" xfId="11272"/>
    <cellStyle name="Accent1 135" xfId="11273"/>
    <cellStyle name="Accent1 136" xfId="11274"/>
    <cellStyle name="Accent1 137" xfId="11275"/>
    <cellStyle name="Accent1 138" xfId="11276"/>
    <cellStyle name="Accent1 139" xfId="11277"/>
    <cellStyle name="Accent1 14" xfId="11278"/>
    <cellStyle name="Accent1 140" xfId="11279"/>
    <cellStyle name="Accent1 141" xfId="11280"/>
    <cellStyle name="Accent1 142" xfId="11281"/>
    <cellStyle name="Accent1 143" xfId="11282"/>
    <cellStyle name="Accent1 144" xfId="11283"/>
    <cellStyle name="Accent1 145" xfId="11284"/>
    <cellStyle name="Accent1 146" xfId="11285"/>
    <cellStyle name="Accent1 147" xfId="11286"/>
    <cellStyle name="Accent1 148" xfId="11287"/>
    <cellStyle name="Accent1 149" xfId="11288"/>
    <cellStyle name="Accent1 15" xfId="11289"/>
    <cellStyle name="Accent1 150" xfId="11290"/>
    <cellStyle name="Accent1 151" xfId="11291"/>
    <cellStyle name="Accent1 152" xfId="11292"/>
    <cellStyle name="Accent1 153" xfId="11293"/>
    <cellStyle name="Accent1 154" xfId="11294"/>
    <cellStyle name="Accent1 155" xfId="11295"/>
    <cellStyle name="Accent1 156" xfId="11296"/>
    <cellStyle name="Accent1 157" xfId="11297"/>
    <cellStyle name="Accent1 158" xfId="11298"/>
    <cellStyle name="Accent1 159" xfId="11299"/>
    <cellStyle name="Accent1 16" xfId="11300"/>
    <cellStyle name="Accent1 160" xfId="11301"/>
    <cellStyle name="Accent1 161" xfId="11302"/>
    <cellStyle name="Accent1 162" xfId="11303"/>
    <cellStyle name="Accent1 163" xfId="11304"/>
    <cellStyle name="Accent1 164" xfId="11305"/>
    <cellStyle name="Accent1 165" xfId="11306"/>
    <cellStyle name="Accent1 166" xfId="11307"/>
    <cellStyle name="Accent1 167" xfId="11308"/>
    <cellStyle name="Accent1 168" xfId="11309"/>
    <cellStyle name="Accent1 169" xfId="11310"/>
    <cellStyle name="Accent1 17" xfId="11311"/>
    <cellStyle name="Accent1 170" xfId="11312"/>
    <cellStyle name="Accent1 171" xfId="11313"/>
    <cellStyle name="Accent1 172" xfId="11314"/>
    <cellStyle name="Accent1 18" xfId="11315"/>
    <cellStyle name="Accent1 19" xfId="11316"/>
    <cellStyle name="Accent1 2" xfId="11317"/>
    <cellStyle name="Accent1 20" xfId="11318"/>
    <cellStyle name="Accent1 21" xfId="11319"/>
    <cellStyle name="Accent1 22" xfId="11320"/>
    <cellStyle name="Accent1 23" xfId="11321"/>
    <cellStyle name="Accent1 24" xfId="11322"/>
    <cellStyle name="Accent1 25" xfId="11323"/>
    <cellStyle name="Accent1 26" xfId="11324"/>
    <cellStyle name="Accent1 27" xfId="11325"/>
    <cellStyle name="Accent1 28" xfId="11326"/>
    <cellStyle name="Accent1 29" xfId="11327"/>
    <cellStyle name="Accent1 3" xfId="11328"/>
    <cellStyle name="Accent1 30" xfId="11329"/>
    <cellStyle name="Accent1 31" xfId="11330"/>
    <cellStyle name="Accent1 32" xfId="11331"/>
    <cellStyle name="Accent1 33" xfId="11332"/>
    <cellStyle name="Accent1 34" xfId="11333"/>
    <cellStyle name="Accent1 35" xfId="11334"/>
    <cellStyle name="Accent1 36" xfId="11335"/>
    <cellStyle name="Accent1 37" xfId="11336"/>
    <cellStyle name="Accent1 38" xfId="11337"/>
    <cellStyle name="Accent1 39" xfId="11338"/>
    <cellStyle name="Accent1 4" xfId="11339"/>
    <cellStyle name="Accent1 40" xfId="11340"/>
    <cellStyle name="Accent1 41" xfId="11341"/>
    <cellStyle name="Accent1 42" xfId="11342"/>
    <cellStyle name="Accent1 43" xfId="11343"/>
    <cellStyle name="Accent1 44" xfId="11344"/>
    <cellStyle name="Accent1 45" xfId="11345"/>
    <cellStyle name="Accent1 46" xfId="11346"/>
    <cellStyle name="Accent1 47" xfId="11347"/>
    <cellStyle name="Accent1 48" xfId="11348"/>
    <cellStyle name="Accent1 49" xfId="11349"/>
    <cellStyle name="Accent1 5" xfId="11350"/>
    <cellStyle name="Accent1 50" xfId="11351"/>
    <cellStyle name="Accent1 51" xfId="11352"/>
    <cellStyle name="Accent1 52" xfId="11353"/>
    <cellStyle name="Accent1 53" xfId="11354"/>
    <cellStyle name="Accent1 54" xfId="11355"/>
    <cellStyle name="Accent1 55" xfId="11356"/>
    <cellStyle name="Accent1 56" xfId="11357"/>
    <cellStyle name="Accent1 57" xfId="11358"/>
    <cellStyle name="Accent1 58" xfId="11359"/>
    <cellStyle name="Accent1 59" xfId="11360"/>
    <cellStyle name="Accent1 6" xfId="11361"/>
    <cellStyle name="Accent1 60" xfId="11362"/>
    <cellStyle name="Accent1 61" xfId="11363"/>
    <cellStyle name="Accent1 62" xfId="11364"/>
    <cellStyle name="Accent1 63" xfId="11365"/>
    <cellStyle name="Accent1 64" xfId="11366"/>
    <cellStyle name="Accent1 65" xfId="11367"/>
    <cellStyle name="Accent1 66" xfId="11368"/>
    <cellStyle name="Accent1 67" xfId="11369"/>
    <cellStyle name="Accent1 68" xfId="11370"/>
    <cellStyle name="Accent1 69" xfId="11371"/>
    <cellStyle name="Accent1 7" xfId="11372"/>
    <cellStyle name="Accent1 70" xfId="11373"/>
    <cellStyle name="Accent1 71" xfId="11374"/>
    <cellStyle name="Accent1 72" xfId="11375"/>
    <cellStyle name="Accent1 73" xfId="11376"/>
    <cellStyle name="Accent1 74" xfId="11377"/>
    <cellStyle name="Accent1 75" xfId="11378"/>
    <cellStyle name="Accent1 76" xfId="11379"/>
    <cellStyle name="Accent1 77" xfId="11380"/>
    <cellStyle name="Accent1 78" xfId="11381"/>
    <cellStyle name="Accent1 79" xfId="11382"/>
    <cellStyle name="Accent1 8" xfId="11383"/>
    <cellStyle name="Accent1 80" xfId="11384"/>
    <cellStyle name="Accent1 81" xfId="11385"/>
    <cellStyle name="Accent1 82" xfId="11386"/>
    <cellStyle name="Accent1 83" xfId="11387"/>
    <cellStyle name="Accent1 84" xfId="11388"/>
    <cellStyle name="Accent1 85" xfId="11389"/>
    <cellStyle name="Accent1 86" xfId="11390"/>
    <cellStyle name="Accent1 87" xfId="11391"/>
    <cellStyle name="Accent1 88" xfId="11392"/>
    <cellStyle name="Accent1 89" xfId="11393"/>
    <cellStyle name="Accent1 9" xfId="11394"/>
    <cellStyle name="Accent1 90" xfId="11395"/>
    <cellStyle name="Accent1 91" xfId="11396"/>
    <cellStyle name="Accent1 92" xfId="11397"/>
    <cellStyle name="Accent1 93" xfId="11398"/>
    <cellStyle name="Accent1 94" xfId="11399"/>
    <cellStyle name="Accent1 95" xfId="11400"/>
    <cellStyle name="Accent1 96" xfId="11401"/>
    <cellStyle name="Accent1 97" xfId="11402"/>
    <cellStyle name="Accent1 98" xfId="11403"/>
    <cellStyle name="Accent1 99" xfId="11404"/>
    <cellStyle name="Accent2" xfId="11405"/>
    <cellStyle name="Accent2 - 20%" xfId="11406"/>
    <cellStyle name="Accent2 - 40%" xfId="11407"/>
    <cellStyle name="Accent2 - 60%" xfId="11408"/>
    <cellStyle name="Accent2 10" xfId="11409"/>
    <cellStyle name="Accent2 100" xfId="11410"/>
    <cellStyle name="Accent2 101" xfId="11411"/>
    <cellStyle name="Accent2 102" xfId="11412"/>
    <cellStyle name="Accent2 103" xfId="11413"/>
    <cellStyle name="Accent2 104" xfId="11414"/>
    <cellStyle name="Accent2 105" xfId="11415"/>
    <cellStyle name="Accent2 106" xfId="11416"/>
    <cellStyle name="Accent2 107" xfId="11417"/>
    <cellStyle name="Accent2 108" xfId="11418"/>
    <cellStyle name="Accent2 109" xfId="11419"/>
    <cellStyle name="Accent2 11" xfId="11420"/>
    <cellStyle name="Accent2 110" xfId="11421"/>
    <cellStyle name="Accent2 111" xfId="11422"/>
    <cellStyle name="Accent2 112" xfId="11423"/>
    <cellStyle name="Accent2 113" xfId="11424"/>
    <cellStyle name="Accent2 114" xfId="11425"/>
    <cellStyle name="Accent2 115" xfId="11426"/>
    <cellStyle name="Accent2 116" xfId="11427"/>
    <cellStyle name="Accent2 117" xfId="11428"/>
    <cellStyle name="Accent2 118" xfId="11429"/>
    <cellStyle name="Accent2 119" xfId="11430"/>
    <cellStyle name="Accent2 12" xfId="11431"/>
    <cellStyle name="Accent2 120" xfId="11432"/>
    <cellStyle name="Accent2 121" xfId="11433"/>
    <cellStyle name="Accent2 122" xfId="11434"/>
    <cellStyle name="Accent2 123" xfId="11435"/>
    <cellStyle name="Accent2 124" xfId="11436"/>
    <cellStyle name="Accent2 125" xfId="11437"/>
    <cellStyle name="Accent2 126" xfId="11438"/>
    <cellStyle name="Accent2 127" xfId="11439"/>
    <cellStyle name="Accent2 128" xfId="11440"/>
    <cellStyle name="Accent2 129" xfId="11441"/>
    <cellStyle name="Accent2 13" xfId="11442"/>
    <cellStyle name="Accent2 130" xfId="11443"/>
    <cellStyle name="Accent2 131" xfId="11444"/>
    <cellStyle name="Accent2 132" xfId="11445"/>
    <cellStyle name="Accent2 133" xfId="11446"/>
    <cellStyle name="Accent2 134" xfId="11447"/>
    <cellStyle name="Accent2 135" xfId="11448"/>
    <cellStyle name="Accent2 136" xfId="11449"/>
    <cellStyle name="Accent2 137" xfId="11450"/>
    <cellStyle name="Accent2 138" xfId="11451"/>
    <cellStyle name="Accent2 139" xfId="11452"/>
    <cellStyle name="Accent2 14" xfId="11453"/>
    <cellStyle name="Accent2 140" xfId="11454"/>
    <cellStyle name="Accent2 141" xfId="11455"/>
    <cellStyle name="Accent2 142" xfId="11456"/>
    <cellStyle name="Accent2 143" xfId="11457"/>
    <cellStyle name="Accent2 144" xfId="11458"/>
    <cellStyle name="Accent2 145" xfId="11459"/>
    <cellStyle name="Accent2 146" xfId="11460"/>
    <cellStyle name="Accent2 147" xfId="11461"/>
    <cellStyle name="Accent2 148" xfId="11462"/>
    <cellStyle name="Accent2 149" xfId="11463"/>
    <cellStyle name="Accent2 15" xfId="11464"/>
    <cellStyle name="Accent2 150" xfId="11465"/>
    <cellStyle name="Accent2 151" xfId="11466"/>
    <cellStyle name="Accent2 152" xfId="11467"/>
    <cellStyle name="Accent2 153" xfId="11468"/>
    <cellStyle name="Accent2 154" xfId="11469"/>
    <cellStyle name="Accent2 155" xfId="11470"/>
    <cellStyle name="Accent2 156" xfId="11471"/>
    <cellStyle name="Accent2 157" xfId="11472"/>
    <cellStyle name="Accent2 158" xfId="11473"/>
    <cellStyle name="Accent2 159" xfId="11474"/>
    <cellStyle name="Accent2 16" xfId="11475"/>
    <cellStyle name="Accent2 160" xfId="11476"/>
    <cellStyle name="Accent2 161" xfId="11477"/>
    <cellStyle name="Accent2 162" xfId="11478"/>
    <cellStyle name="Accent2 163" xfId="11479"/>
    <cellStyle name="Accent2 164" xfId="11480"/>
    <cellStyle name="Accent2 165" xfId="11481"/>
    <cellStyle name="Accent2 166" xfId="11482"/>
    <cellStyle name="Accent2 167" xfId="11483"/>
    <cellStyle name="Accent2 168" xfId="11484"/>
    <cellStyle name="Accent2 169" xfId="11485"/>
    <cellStyle name="Accent2 17" xfId="11486"/>
    <cellStyle name="Accent2 170" xfId="11487"/>
    <cellStyle name="Accent2 171" xfId="11488"/>
    <cellStyle name="Accent2 172" xfId="11489"/>
    <cellStyle name="Accent2 18" xfId="11490"/>
    <cellStyle name="Accent2 19" xfId="11491"/>
    <cellStyle name="Accent2 2" xfId="11492"/>
    <cellStyle name="Accent2 20" xfId="11493"/>
    <cellStyle name="Accent2 21" xfId="11494"/>
    <cellStyle name="Accent2 22" xfId="11495"/>
    <cellStyle name="Accent2 23" xfId="11496"/>
    <cellStyle name="Accent2 24" xfId="11497"/>
    <cellStyle name="Accent2 25" xfId="11498"/>
    <cellStyle name="Accent2 26" xfId="11499"/>
    <cellStyle name="Accent2 27" xfId="11500"/>
    <cellStyle name="Accent2 28" xfId="11501"/>
    <cellStyle name="Accent2 29" xfId="11502"/>
    <cellStyle name="Accent2 3" xfId="11503"/>
    <cellStyle name="Accent2 30" xfId="11504"/>
    <cellStyle name="Accent2 31" xfId="11505"/>
    <cellStyle name="Accent2 32" xfId="11506"/>
    <cellStyle name="Accent2 33" xfId="11507"/>
    <cellStyle name="Accent2 34" xfId="11508"/>
    <cellStyle name="Accent2 35" xfId="11509"/>
    <cellStyle name="Accent2 36" xfId="11510"/>
    <cellStyle name="Accent2 37" xfId="11511"/>
    <cellStyle name="Accent2 38" xfId="11512"/>
    <cellStyle name="Accent2 39" xfId="11513"/>
    <cellStyle name="Accent2 4" xfId="11514"/>
    <cellStyle name="Accent2 40" xfId="11515"/>
    <cellStyle name="Accent2 41" xfId="11516"/>
    <cellStyle name="Accent2 42" xfId="11517"/>
    <cellStyle name="Accent2 43" xfId="11518"/>
    <cellStyle name="Accent2 44" xfId="11519"/>
    <cellStyle name="Accent2 45" xfId="11520"/>
    <cellStyle name="Accent2 46" xfId="11521"/>
    <cellStyle name="Accent2 47" xfId="11522"/>
    <cellStyle name="Accent2 48" xfId="11523"/>
    <cellStyle name="Accent2 49" xfId="11524"/>
    <cellStyle name="Accent2 5" xfId="11525"/>
    <cellStyle name="Accent2 50" xfId="11526"/>
    <cellStyle name="Accent2 51" xfId="11527"/>
    <cellStyle name="Accent2 52" xfId="11528"/>
    <cellStyle name="Accent2 53" xfId="11529"/>
    <cellStyle name="Accent2 54" xfId="11530"/>
    <cellStyle name="Accent2 55" xfId="11531"/>
    <cellStyle name="Accent2 56" xfId="11532"/>
    <cellStyle name="Accent2 57" xfId="11533"/>
    <cellStyle name="Accent2 58" xfId="11534"/>
    <cellStyle name="Accent2 59" xfId="11535"/>
    <cellStyle name="Accent2 6" xfId="11536"/>
    <cellStyle name="Accent2 60" xfId="11537"/>
    <cellStyle name="Accent2 61" xfId="11538"/>
    <cellStyle name="Accent2 62" xfId="11539"/>
    <cellStyle name="Accent2 63" xfId="11540"/>
    <cellStyle name="Accent2 64" xfId="11541"/>
    <cellStyle name="Accent2 65" xfId="11542"/>
    <cellStyle name="Accent2 66" xfId="11543"/>
    <cellStyle name="Accent2 67" xfId="11544"/>
    <cellStyle name="Accent2 68" xfId="11545"/>
    <cellStyle name="Accent2 69" xfId="11546"/>
    <cellStyle name="Accent2 7" xfId="11547"/>
    <cellStyle name="Accent2 70" xfId="11548"/>
    <cellStyle name="Accent2 71" xfId="11549"/>
    <cellStyle name="Accent2 72" xfId="11550"/>
    <cellStyle name="Accent2 73" xfId="11551"/>
    <cellStyle name="Accent2 74" xfId="11552"/>
    <cellStyle name="Accent2 75" xfId="11553"/>
    <cellStyle name="Accent2 76" xfId="11554"/>
    <cellStyle name="Accent2 77" xfId="11555"/>
    <cellStyle name="Accent2 78" xfId="11556"/>
    <cellStyle name="Accent2 79" xfId="11557"/>
    <cellStyle name="Accent2 8" xfId="11558"/>
    <cellStyle name="Accent2 80" xfId="11559"/>
    <cellStyle name="Accent2 81" xfId="11560"/>
    <cellStyle name="Accent2 82" xfId="11561"/>
    <cellStyle name="Accent2 83" xfId="11562"/>
    <cellStyle name="Accent2 84" xfId="11563"/>
    <cellStyle name="Accent2 85" xfId="11564"/>
    <cellStyle name="Accent2 86" xfId="11565"/>
    <cellStyle name="Accent2 87" xfId="11566"/>
    <cellStyle name="Accent2 88" xfId="11567"/>
    <cellStyle name="Accent2 89" xfId="11568"/>
    <cellStyle name="Accent2 9" xfId="11569"/>
    <cellStyle name="Accent2 90" xfId="11570"/>
    <cellStyle name="Accent2 91" xfId="11571"/>
    <cellStyle name="Accent2 92" xfId="11572"/>
    <cellStyle name="Accent2 93" xfId="11573"/>
    <cellStyle name="Accent2 94" xfId="11574"/>
    <cellStyle name="Accent2 95" xfId="11575"/>
    <cellStyle name="Accent2 96" xfId="11576"/>
    <cellStyle name="Accent2 97" xfId="11577"/>
    <cellStyle name="Accent2 98" xfId="11578"/>
    <cellStyle name="Accent2 99" xfId="11579"/>
    <cellStyle name="Accent3" xfId="11580"/>
    <cellStyle name="Accent3 - 20%" xfId="11581"/>
    <cellStyle name="Accent3 - 40%" xfId="11582"/>
    <cellStyle name="Accent3 - 60%" xfId="11583"/>
    <cellStyle name="Accent3 10" xfId="11584"/>
    <cellStyle name="Accent3 100" xfId="11585"/>
    <cellStyle name="Accent3 101" xfId="11586"/>
    <cellStyle name="Accent3 102" xfId="11587"/>
    <cellStyle name="Accent3 103" xfId="11588"/>
    <cellStyle name="Accent3 104" xfId="11589"/>
    <cellStyle name="Accent3 105" xfId="11590"/>
    <cellStyle name="Accent3 106" xfId="11591"/>
    <cellStyle name="Accent3 107" xfId="11592"/>
    <cellStyle name="Accent3 108" xfId="11593"/>
    <cellStyle name="Accent3 109" xfId="11594"/>
    <cellStyle name="Accent3 11" xfId="11595"/>
    <cellStyle name="Accent3 110" xfId="11596"/>
    <cellStyle name="Accent3 111" xfId="11597"/>
    <cellStyle name="Accent3 112" xfId="11598"/>
    <cellStyle name="Accent3 113" xfId="11599"/>
    <cellStyle name="Accent3 114" xfId="11600"/>
    <cellStyle name="Accent3 115" xfId="11601"/>
    <cellStyle name="Accent3 116" xfId="11602"/>
    <cellStyle name="Accent3 117" xfId="11603"/>
    <cellStyle name="Accent3 118" xfId="11604"/>
    <cellStyle name="Accent3 119" xfId="11605"/>
    <cellStyle name="Accent3 12" xfId="11606"/>
    <cellStyle name="Accent3 120" xfId="11607"/>
    <cellStyle name="Accent3 121" xfId="11608"/>
    <cellStyle name="Accent3 122" xfId="11609"/>
    <cellStyle name="Accent3 123" xfId="11610"/>
    <cellStyle name="Accent3 124" xfId="11611"/>
    <cellStyle name="Accent3 125" xfId="11612"/>
    <cellStyle name="Accent3 126" xfId="11613"/>
    <cellStyle name="Accent3 127" xfId="11614"/>
    <cellStyle name="Accent3 128" xfId="11615"/>
    <cellStyle name="Accent3 129" xfId="11616"/>
    <cellStyle name="Accent3 13" xfId="11617"/>
    <cellStyle name="Accent3 130" xfId="11618"/>
    <cellStyle name="Accent3 131" xfId="11619"/>
    <cellStyle name="Accent3 132" xfId="11620"/>
    <cellStyle name="Accent3 133" xfId="11621"/>
    <cellStyle name="Accent3 134" xfId="11622"/>
    <cellStyle name="Accent3 135" xfId="11623"/>
    <cellStyle name="Accent3 136" xfId="11624"/>
    <cellStyle name="Accent3 137" xfId="11625"/>
    <cellStyle name="Accent3 138" xfId="11626"/>
    <cellStyle name="Accent3 139" xfId="11627"/>
    <cellStyle name="Accent3 14" xfId="11628"/>
    <cellStyle name="Accent3 140" xfId="11629"/>
    <cellStyle name="Accent3 141" xfId="11630"/>
    <cellStyle name="Accent3 142" xfId="11631"/>
    <cellStyle name="Accent3 143" xfId="11632"/>
    <cellStyle name="Accent3 144" xfId="11633"/>
    <cellStyle name="Accent3 145" xfId="11634"/>
    <cellStyle name="Accent3 146" xfId="11635"/>
    <cellStyle name="Accent3 147" xfId="11636"/>
    <cellStyle name="Accent3 148" xfId="11637"/>
    <cellStyle name="Accent3 149" xfId="11638"/>
    <cellStyle name="Accent3 15" xfId="11639"/>
    <cellStyle name="Accent3 150" xfId="11640"/>
    <cellStyle name="Accent3 151" xfId="11641"/>
    <cellStyle name="Accent3 152" xfId="11642"/>
    <cellStyle name="Accent3 153" xfId="11643"/>
    <cellStyle name="Accent3 154" xfId="11644"/>
    <cellStyle name="Accent3 155" xfId="11645"/>
    <cellStyle name="Accent3 156" xfId="11646"/>
    <cellStyle name="Accent3 157" xfId="11647"/>
    <cellStyle name="Accent3 158" xfId="11648"/>
    <cellStyle name="Accent3 159" xfId="11649"/>
    <cellStyle name="Accent3 16" xfId="11650"/>
    <cellStyle name="Accent3 160" xfId="11651"/>
    <cellStyle name="Accent3 161" xfId="11652"/>
    <cellStyle name="Accent3 162" xfId="11653"/>
    <cellStyle name="Accent3 163" xfId="11654"/>
    <cellStyle name="Accent3 164" xfId="11655"/>
    <cellStyle name="Accent3 165" xfId="11656"/>
    <cellStyle name="Accent3 166" xfId="11657"/>
    <cellStyle name="Accent3 167" xfId="11658"/>
    <cellStyle name="Accent3 168" xfId="11659"/>
    <cellStyle name="Accent3 169" xfId="11660"/>
    <cellStyle name="Accent3 17" xfId="11661"/>
    <cellStyle name="Accent3 170" xfId="11662"/>
    <cellStyle name="Accent3 171" xfId="11663"/>
    <cellStyle name="Accent3 172" xfId="11664"/>
    <cellStyle name="Accent3 18" xfId="11665"/>
    <cellStyle name="Accent3 19" xfId="11666"/>
    <cellStyle name="Accent3 2" xfId="11667"/>
    <cellStyle name="Accent3 20" xfId="11668"/>
    <cellStyle name="Accent3 21" xfId="11669"/>
    <cellStyle name="Accent3 22" xfId="11670"/>
    <cellStyle name="Accent3 23" xfId="11671"/>
    <cellStyle name="Accent3 24" xfId="11672"/>
    <cellStyle name="Accent3 25" xfId="11673"/>
    <cellStyle name="Accent3 26" xfId="11674"/>
    <cellStyle name="Accent3 27" xfId="11675"/>
    <cellStyle name="Accent3 28" xfId="11676"/>
    <cellStyle name="Accent3 29" xfId="11677"/>
    <cellStyle name="Accent3 3" xfId="11678"/>
    <cellStyle name="Accent3 30" xfId="11679"/>
    <cellStyle name="Accent3 31" xfId="11680"/>
    <cellStyle name="Accent3 32" xfId="11681"/>
    <cellStyle name="Accent3 33" xfId="11682"/>
    <cellStyle name="Accent3 34" xfId="11683"/>
    <cellStyle name="Accent3 35" xfId="11684"/>
    <cellStyle name="Accent3 36" xfId="11685"/>
    <cellStyle name="Accent3 37" xfId="11686"/>
    <cellStyle name="Accent3 38" xfId="11687"/>
    <cellStyle name="Accent3 39" xfId="11688"/>
    <cellStyle name="Accent3 4" xfId="11689"/>
    <cellStyle name="Accent3 40" xfId="11690"/>
    <cellStyle name="Accent3 41" xfId="11691"/>
    <cellStyle name="Accent3 42" xfId="11692"/>
    <cellStyle name="Accent3 43" xfId="11693"/>
    <cellStyle name="Accent3 44" xfId="11694"/>
    <cellStyle name="Accent3 45" xfId="11695"/>
    <cellStyle name="Accent3 46" xfId="11696"/>
    <cellStyle name="Accent3 47" xfId="11697"/>
    <cellStyle name="Accent3 48" xfId="11698"/>
    <cellStyle name="Accent3 49" xfId="11699"/>
    <cellStyle name="Accent3 5" xfId="11700"/>
    <cellStyle name="Accent3 50" xfId="11701"/>
    <cellStyle name="Accent3 51" xfId="11702"/>
    <cellStyle name="Accent3 52" xfId="11703"/>
    <cellStyle name="Accent3 53" xfId="11704"/>
    <cellStyle name="Accent3 54" xfId="11705"/>
    <cellStyle name="Accent3 55" xfId="11706"/>
    <cellStyle name="Accent3 56" xfId="11707"/>
    <cellStyle name="Accent3 57" xfId="11708"/>
    <cellStyle name="Accent3 58" xfId="11709"/>
    <cellStyle name="Accent3 59" xfId="11710"/>
    <cellStyle name="Accent3 6" xfId="11711"/>
    <cellStyle name="Accent3 60" xfId="11712"/>
    <cellStyle name="Accent3 61" xfId="11713"/>
    <cellStyle name="Accent3 62" xfId="11714"/>
    <cellStyle name="Accent3 63" xfId="11715"/>
    <cellStyle name="Accent3 64" xfId="11716"/>
    <cellStyle name="Accent3 65" xfId="11717"/>
    <cellStyle name="Accent3 66" xfId="11718"/>
    <cellStyle name="Accent3 67" xfId="11719"/>
    <cellStyle name="Accent3 68" xfId="11720"/>
    <cellStyle name="Accent3 69" xfId="11721"/>
    <cellStyle name="Accent3 7" xfId="11722"/>
    <cellStyle name="Accent3 70" xfId="11723"/>
    <cellStyle name="Accent3 71" xfId="11724"/>
    <cellStyle name="Accent3 72" xfId="11725"/>
    <cellStyle name="Accent3 73" xfId="11726"/>
    <cellStyle name="Accent3 74" xfId="11727"/>
    <cellStyle name="Accent3 75" xfId="11728"/>
    <cellStyle name="Accent3 76" xfId="11729"/>
    <cellStyle name="Accent3 77" xfId="11730"/>
    <cellStyle name="Accent3 78" xfId="11731"/>
    <cellStyle name="Accent3 79" xfId="11732"/>
    <cellStyle name="Accent3 8" xfId="11733"/>
    <cellStyle name="Accent3 80" xfId="11734"/>
    <cellStyle name="Accent3 81" xfId="11735"/>
    <cellStyle name="Accent3 82" xfId="11736"/>
    <cellStyle name="Accent3 83" xfId="11737"/>
    <cellStyle name="Accent3 84" xfId="11738"/>
    <cellStyle name="Accent3 85" xfId="11739"/>
    <cellStyle name="Accent3 86" xfId="11740"/>
    <cellStyle name="Accent3 87" xfId="11741"/>
    <cellStyle name="Accent3 88" xfId="11742"/>
    <cellStyle name="Accent3 89" xfId="11743"/>
    <cellStyle name="Accent3 9" xfId="11744"/>
    <cellStyle name="Accent3 90" xfId="11745"/>
    <cellStyle name="Accent3 91" xfId="11746"/>
    <cellStyle name="Accent3 92" xfId="11747"/>
    <cellStyle name="Accent3 93" xfId="11748"/>
    <cellStyle name="Accent3 94" xfId="11749"/>
    <cellStyle name="Accent3 95" xfId="11750"/>
    <cellStyle name="Accent3 96" xfId="11751"/>
    <cellStyle name="Accent3 97" xfId="11752"/>
    <cellStyle name="Accent3 98" xfId="11753"/>
    <cellStyle name="Accent3 99" xfId="11754"/>
    <cellStyle name="Accent4" xfId="11755"/>
    <cellStyle name="Accent4 - 20%" xfId="11756"/>
    <cellStyle name="Accent4 - 40%" xfId="11757"/>
    <cellStyle name="Accent4 - 60%" xfId="11758"/>
    <cellStyle name="Accent4 10" xfId="11759"/>
    <cellStyle name="Accent4 100" xfId="11760"/>
    <cellStyle name="Accent4 101" xfId="11761"/>
    <cellStyle name="Accent4 102" xfId="11762"/>
    <cellStyle name="Accent4 103" xfId="11763"/>
    <cellStyle name="Accent4 104" xfId="11764"/>
    <cellStyle name="Accent4 105" xfId="11765"/>
    <cellStyle name="Accent4 106" xfId="11766"/>
    <cellStyle name="Accent4 107" xfId="11767"/>
    <cellStyle name="Accent4 108" xfId="11768"/>
    <cellStyle name="Accent4 109" xfId="11769"/>
    <cellStyle name="Accent4 11" xfId="11770"/>
    <cellStyle name="Accent4 110" xfId="11771"/>
    <cellStyle name="Accent4 111" xfId="11772"/>
    <cellStyle name="Accent4 112" xfId="11773"/>
    <cellStyle name="Accent4 113" xfId="11774"/>
    <cellStyle name="Accent4 114" xfId="11775"/>
    <cellStyle name="Accent4 115" xfId="11776"/>
    <cellStyle name="Accent4 116" xfId="11777"/>
    <cellStyle name="Accent4 117" xfId="11778"/>
    <cellStyle name="Accent4 118" xfId="11779"/>
    <cellStyle name="Accent4 119" xfId="11780"/>
    <cellStyle name="Accent4 12" xfId="11781"/>
    <cellStyle name="Accent4 120" xfId="11782"/>
    <cellStyle name="Accent4 121" xfId="11783"/>
    <cellStyle name="Accent4 122" xfId="11784"/>
    <cellStyle name="Accent4 123" xfId="11785"/>
    <cellStyle name="Accent4 124" xfId="11786"/>
    <cellStyle name="Accent4 125" xfId="11787"/>
    <cellStyle name="Accent4 126" xfId="11788"/>
    <cellStyle name="Accent4 127" xfId="11789"/>
    <cellStyle name="Accent4 128" xfId="11790"/>
    <cellStyle name="Accent4 129" xfId="11791"/>
    <cellStyle name="Accent4 13" xfId="11792"/>
    <cellStyle name="Accent4 130" xfId="11793"/>
    <cellStyle name="Accent4 131" xfId="11794"/>
    <cellStyle name="Accent4 132" xfId="11795"/>
    <cellStyle name="Accent4 133" xfId="11796"/>
    <cellStyle name="Accent4 134" xfId="11797"/>
    <cellStyle name="Accent4 135" xfId="11798"/>
    <cellStyle name="Accent4 136" xfId="11799"/>
    <cellStyle name="Accent4 137" xfId="11800"/>
    <cellStyle name="Accent4 138" xfId="11801"/>
    <cellStyle name="Accent4 139" xfId="11802"/>
    <cellStyle name="Accent4 14" xfId="11803"/>
    <cellStyle name="Accent4 140" xfId="11804"/>
    <cellStyle name="Accent4 141" xfId="11805"/>
    <cellStyle name="Accent4 142" xfId="11806"/>
    <cellStyle name="Accent4 143" xfId="11807"/>
    <cellStyle name="Accent4 144" xfId="11808"/>
    <cellStyle name="Accent4 145" xfId="11809"/>
    <cellStyle name="Accent4 146" xfId="11810"/>
    <cellStyle name="Accent4 147" xfId="11811"/>
    <cellStyle name="Accent4 148" xfId="11812"/>
    <cellStyle name="Accent4 149" xfId="11813"/>
    <cellStyle name="Accent4 15" xfId="11814"/>
    <cellStyle name="Accent4 150" xfId="11815"/>
    <cellStyle name="Accent4 151" xfId="11816"/>
    <cellStyle name="Accent4 152" xfId="11817"/>
    <cellStyle name="Accent4 153" xfId="11818"/>
    <cellStyle name="Accent4 154" xfId="11819"/>
    <cellStyle name="Accent4 155" xfId="11820"/>
    <cellStyle name="Accent4 156" xfId="11821"/>
    <cellStyle name="Accent4 157" xfId="11822"/>
    <cellStyle name="Accent4 158" xfId="11823"/>
    <cellStyle name="Accent4 159" xfId="11824"/>
    <cellStyle name="Accent4 16" xfId="11825"/>
    <cellStyle name="Accent4 160" xfId="11826"/>
    <cellStyle name="Accent4 161" xfId="11827"/>
    <cellStyle name="Accent4 162" xfId="11828"/>
    <cellStyle name="Accent4 163" xfId="11829"/>
    <cellStyle name="Accent4 164" xfId="11830"/>
    <cellStyle name="Accent4 165" xfId="11831"/>
    <cellStyle name="Accent4 166" xfId="11832"/>
    <cellStyle name="Accent4 167" xfId="11833"/>
    <cellStyle name="Accent4 168" xfId="11834"/>
    <cellStyle name="Accent4 169" xfId="11835"/>
    <cellStyle name="Accent4 17" xfId="11836"/>
    <cellStyle name="Accent4 170" xfId="11837"/>
    <cellStyle name="Accent4 171" xfId="11838"/>
    <cellStyle name="Accent4 172" xfId="11839"/>
    <cellStyle name="Accent4 18" xfId="11840"/>
    <cellStyle name="Accent4 19" xfId="11841"/>
    <cellStyle name="Accent4 2" xfId="11842"/>
    <cellStyle name="Accent4 20" xfId="11843"/>
    <cellStyle name="Accent4 21" xfId="11844"/>
    <cellStyle name="Accent4 22" xfId="11845"/>
    <cellStyle name="Accent4 23" xfId="11846"/>
    <cellStyle name="Accent4 24" xfId="11847"/>
    <cellStyle name="Accent4 25" xfId="11848"/>
    <cellStyle name="Accent4 26" xfId="11849"/>
    <cellStyle name="Accent4 27" xfId="11850"/>
    <cellStyle name="Accent4 28" xfId="11851"/>
    <cellStyle name="Accent4 29" xfId="11852"/>
    <cellStyle name="Accent4 3" xfId="11853"/>
    <cellStyle name="Accent4 30" xfId="11854"/>
    <cellStyle name="Accent4 31" xfId="11855"/>
    <cellStyle name="Accent4 32" xfId="11856"/>
    <cellStyle name="Accent4 33" xfId="11857"/>
    <cellStyle name="Accent4 34" xfId="11858"/>
    <cellStyle name="Accent4 35" xfId="11859"/>
    <cellStyle name="Accent4 36" xfId="11860"/>
    <cellStyle name="Accent4 37" xfId="11861"/>
    <cellStyle name="Accent4 38" xfId="11862"/>
    <cellStyle name="Accent4 39" xfId="11863"/>
    <cellStyle name="Accent4 4" xfId="11864"/>
    <cellStyle name="Accent4 40" xfId="11865"/>
    <cellStyle name="Accent4 41" xfId="11866"/>
    <cellStyle name="Accent4 42" xfId="11867"/>
    <cellStyle name="Accent4 43" xfId="11868"/>
    <cellStyle name="Accent4 44" xfId="11869"/>
    <cellStyle name="Accent4 45" xfId="11870"/>
    <cellStyle name="Accent4 46" xfId="11871"/>
    <cellStyle name="Accent4 47" xfId="11872"/>
    <cellStyle name="Accent4 48" xfId="11873"/>
    <cellStyle name="Accent4 49" xfId="11874"/>
    <cellStyle name="Accent4 5" xfId="11875"/>
    <cellStyle name="Accent4 50" xfId="11876"/>
    <cellStyle name="Accent4 51" xfId="11877"/>
    <cellStyle name="Accent4 52" xfId="11878"/>
    <cellStyle name="Accent4 53" xfId="11879"/>
    <cellStyle name="Accent4 54" xfId="11880"/>
    <cellStyle name="Accent4 55" xfId="11881"/>
    <cellStyle name="Accent4 56" xfId="11882"/>
    <cellStyle name="Accent4 57" xfId="11883"/>
    <cellStyle name="Accent4 58" xfId="11884"/>
    <cellStyle name="Accent4 59" xfId="11885"/>
    <cellStyle name="Accent4 6" xfId="11886"/>
    <cellStyle name="Accent4 60" xfId="11887"/>
    <cellStyle name="Accent4 61" xfId="11888"/>
    <cellStyle name="Accent4 62" xfId="11889"/>
    <cellStyle name="Accent4 63" xfId="11890"/>
    <cellStyle name="Accent4 64" xfId="11891"/>
    <cellStyle name="Accent4 65" xfId="11892"/>
    <cellStyle name="Accent4 66" xfId="11893"/>
    <cellStyle name="Accent4 67" xfId="11894"/>
    <cellStyle name="Accent4 68" xfId="11895"/>
    <cellStyle name="Accent4 69" xfId="11896"/>
    <cellStyle name="Accent4 7" xfId="11897"/>
    <cellStyle name="Accent4 70" xfId="11898"/>
    <cellStyle name="Accent4 71" xfId="11899"/>
    <cellStyle name="Accent4 72" xfId="11900"/>
    <cellStyle name="Accent4 73" xfId="11901"/>
    <cellStyle name="Accent4 74" xfId="11902"/>
    <cellStyle name="Accent4 75" xfId="11903"/>
    <cellStyle name="Accent4 76" xfId="11904"/>
    <cellStyle name="Accent4 77" xfId="11905"/>
    <cellStyle name="Accent4 78" xfId="11906"/>
    <cellStyle name="Accent4 79" xfId="11907"/>
    <cellStyle name="Accent4 8" xfId="11908"/>
    <cellStyle name="Accent4 80" xfId="11909"/>
    <cellStyle name="Accent4 81" xfId="11910"/>
    <cellStyle name="Accent4 82" xfId="11911"/>
    <cellStyle name="Accent4 83" xfId="11912"/>
    <cellStyle name="Accent4 84" xfId="11913"/>
    <cellStyle name="Accent4 85" xfId="11914"/>
    <cellStyle name="Accent4 86" xfId="11915"/>
    <cellStyle name="Accent4 87" xfId="11916"/>
    <cellStyle name="Accent4 88" xfId="11917"/>
    <cellStyle name="Accent4 89" xfId="11918"/>
    <cellStyle name="Accent4 9" xfId="11919"/>
    <cellStyle name="Accent4 90" xfId="11920"/>
    <cellStyle name="Accent4 91" xfId="11921"/>
    <cellStyle name="Accent4 92" xfId="11922"/>
    <cellStyle name="Accent4 93" xfId="11923"/>
    <cellStyle name="Accent4 94" xfId="11924"/>
    <cellStyle name="Accent4 95" xfId="11925"/>
    <cellStyle name="Accent4 96" xfId="11926"/>
    <cellStyle name="Accent4 97" xfId="11927"/>
    <cellStyle name="Accent4 98" xfId="11928"/>
    <cellStyle name="Accent4 99" xfId="11929"/>
    <cellStyle name="Accent5" xfId="11930"/>
    <cellStyle name="Accent5 - 20%" xfId="11931"/>
    <cellStyle name="Accent5 - 40%" xfId="11932"/>
    <cellStyle name="Accent5 - 60%" xfId="11933"/>
    <cellStyle name="Accent5 10" xfId="11934"/>
    <cellStyle name="Accent5 100" xfId="11935"/>
    <cellStyle name="Accent5 101" xfId="11936"/>
    <cellStyle name="Accent5 102" xfId="11937"/>
    <cellStyle name="Accent5 103" xfId="11938"/>
    <cellStyle name="Accent5 104" xfId="11939"/>
    <cellStyle name="Accent5 105" xfId="11940"/>
    <cellStyle name="Accent5 106" xfId="11941"/>
    <cellStyle name="Accent5 107" xfId="11942"/>
    <cellStyle name="Accent5 108" xfId="11943"/>
    <cellStyle name="Accent5 109" xfId="11944"/>
    <cellStyle name="Accent5 11" xfId="11945"/>
    <cellStyle name="Accent5 110" xfId="11946"/>
    <cellStyle name="Accent5 111" xfId="11947"/>
    <cellStyle name="Accent5 112" xfId="11948"/>
    <cellStyle name="Accent5 113" xfId="11949"/>
    <cellStyle name="Accent5 114" xfId="11950"/>
    <cellStyle name="Accent5 115" xfId="11951"/>
    <cellStyle name="Accent5 116" xfId="11952"/>
    <cellStyle name="Accent5 117" xfId="11953"/>
    <cellStyle name="Accent5 118" xfId="11954"/>
    <cellStyle name="Accent5 119" xfId="11955"/>
    <cellStyle name="Accent5 12" xfId="11956"/>
    <cellStyle name="Accent5 120" xfId="11957"/>
    <cellStyle name="Accent5 121" xfId="11958"/>
    <cellStyle name="Accent5 122" xfId="11959"/>
    <cellStyle name="Accent5 123" xfId="11960"/>
    <cellStyle name="Accent5 124" xfId="11961"/>
    <cellStyle name="Accent5 125" xfId="11962"/>
    <cellStyle name="Accent5 126" xfId="11963"/>
    <cellStyle name="Accent5 127" xfId="11964"/>
    <cellStyle name="Accent5 128" xfId="11965"/>
    <cellStyle name="Accent5 129" xfId="11966"/>
    <cellStyle name="Accent5 13" xfId="11967"/>
    <cellStyle name="Accent5 130" xfId="11968"/>
    <cellStyle name="Accent5 131" xfId="11969"/>
    <cellStyle name="Accent5 132" xfId="11970"/>
    <cellStyle name="Accent5 133" xfId="11971"/>
    <cellStyle name="Accent5 134" xfId="11972"/>
    <cellStyle name="Accent5 135" xfId="11973"/>
    <cellStyle name="Accent5 136" xfId="11974"/>
    <cellStyle name="Accent5 137" xfId="11975"/>
    <cellStyle name="Accent5 138" xfId="11976"/>
    <cellStyle name="Accent5 139" xfId="11977"/>
    <cellStyle name="Accent5 14" xfId="11978"/>
    <cellStyle name="Accent5 140" xfId="11979"/>
    <cellStyle name="Accent5 141" xfId="11980"/>
    <cellStyle name="Accent5 142" xfId="11981"/>
    <cellStyle name="Accent5 143" xfId="11982"/>
    <cellStyle name="Accent5 144" xfId="11983"/>
    <cellStyle name="Accent5 145" xfId="11984"/>
    <cellStyle name="Accent5 146" xfId="11985"/>
    <cellStyle name="Accent5 147" xfId="11986"/>
    <cellStyle name="Accent5 148" xfId="11987"/>
    <cellStyle name="Accent5 149" xfId="11988"/>
    <cellStyle name="Accent5 15" xfId="11989"/>
    <cellStyle name="Accent5 150" xfId="11990"/>
    <cellStyle name="Accent5 151" xfId="11991"/>
    <cellStyle name="Accent5 152" xfId="11992"/>
    <cellStyle name="Accent5 153" xfId="11993"/>
    <cellStyle name="Accent5 154" xfId="11994"/>
    <cellStyle name="Accent5 155" xfId="11995"/>
    <cellStyle name="Accent5 156" xfId="11996"/>
    <cellStyle name="Accent5 157" xfId="11997"/>
    <cellStyle name="Accent5 158" xfId="11998"/>
    <cellStyle name="Accent5 159" xfId="11999"/>
    <cellStyle name="Accent5 16" xfId="12000"/>
    <cellStyle name="Accent5 160" xfId="12001"/>
    <cellStyle name="Accent5 161" xfId="12002"/>
    <cellStyle name="Accent5 162" xfId="12003"/>
    <cellStyle name="Accent5 163" xfId="12004"/>
    <cellStyle name="Accent5 164" xfId="12005"/>
    <cellStyle name="Accent5 165" xfId="12006"/>
    <cellStyle name="Accent5 166" xfId="12007"/>
    <cellStyle name="Accent5 167" xfId="12008"/>
    <cellStyle name="Accent5 168" xfId="12009"/>
    <cellStyle name="Accent5 169" xfId="12010"/>
    <cellStyle name="Accent5 17" xfId="12011"/>
    <cellStyle name="Accent5 170" xfId="12012"/>
    <cellStyle name="Accent5 171" xfId="12013"/>
    <cellStyle name="Accent5 172" xfId="12014"/>
    <cellStyle name="Accent5 18" xfId="12015"/>
    <cellStyle name="Accent5 19" xfId="12016"/>
    <cellStyle name="Accent5 2" xfId="12017"/>
    <cellStyle name="Accent5 20" xfId="12018"/>
    <cellStyle name="Accent5 21" xfId="12019"/>
    <cellStyle name="Accent5 22" xfId="12020"/>
    <cellStyle name="Accent5 23" xfId="12021"/>
    <cellStyle name="Accent5 24" xfId="12022"/>
    <cellStyle name="Accent5 25" xfId="12023"/>
    <cellStyle name="Accent5 26" xfId="12024"/>
    <cellStyle name="Accent5 27" xfId="12025"/>
    <cellStyle name="Accent5 28" xfId="12026"/>
    <cellStyle name="Accent5 29" xfId="12027"/>
    <cellStyle name="Accent5 3" xfId="12028"/>
    <cellStyle name="Accent5 30" xfId="12029"/>
    <cellStyle name="Accent5 31" xfId="12030"/>
    <cellStyle name="Accent5 32" xfId="12031"/>
    <cellStyle name="Accent5 33" xfId="12032"/>
    <cellStyle name="Accent5 34" xfId="12033"/>
    <cellStyle name="Accent5 35" xfId="12034"/>
    <cellStyle name="Accent5 36" xfId="12035"/>
    <cellStyle name="Accent5 37" xfId="12036"/>
    <cellStyle name="Accent5 38" xfId="12037"/>
    <cellStyle name="Accent5 39" xfId="12038"/>
    <cellStyle name="Accent5 4" xfId="12039"/>
    <cellStyle name="Accent5 40" xfId="12040"/>
    <cellStyle name="Accent5 41" xfId="12041"/>
    <cellStyle name="Accent5 42" xfId="12042"/>
    <cellStyle name="Accent5 43" xfId="12043"/>
    <cellStyle name="Accent5 44" xfId="12044"/>
    <cellStyle name="Accent5 45" xfId="12045"/>
    <cellStyle name="Accent5 46" xfId="12046"/>
    <cellStyle name="Accent5 47" xfId="12047"/>
    <cellStyle name="Accent5 48" xfId="12048"/>
    <cellStyle name="Accent5 49" xfId="12049"/>
    <cellStyle name="Accent5 5" xfId="12050"/>
    <cellStyle name="Accent5 50" xfId="12051"/>
    <cellStyle name="Accent5 51" xfId="12052"/>
    <cellStyle name="Accent5 52" xfId="12053"/>
    <cellStyle name="Accent5 53" xfId="12054"/>
    <cellStyle name="Accent5 54" xfId="12055"/>
    <cellStyle name="Accent5 55" xfId="12056"/>
    <cellStyle name="Accent5 56" xfId="12057"/>
    <cellStyle name="Accent5 57" xfId="12058"/>
    <cellStyle name="Accent5 58" xfId="12059"/>
    <cellStyle name="Accent5 59" xfId="12060"/>
    <cellStyle name="Accent5 6" xfId="12061"/>
    <cellStyle name="Accent5 60" xfId="12062"/>
    <cellStyle name="Accent5 61" xfId="12063"/>
    <cellStyle name="Accent5 62" xfId="12064"/>
    <cellStyle name="Accent5 63" xfId="12065"/>
    <cellStyle name="Accent5 64" xfId="12066"/>
    <cellStyle name="Accent5 65" xfId="12067"/>
    <cellStyle name="Accent5 66" xfId="12068"/>
    <cellStyle name="Accent5 67" xfId="12069"/>
    <cellStyle name="Accent5 68" xfId="12070"/>
    <cellStyle name="Accent5 69" xfId="12071"/>
    <cellStyle name="Accent5 7" xfId="12072"/>
    <cellStyle name="Accent5 70" xfId="12073"/>
    <cellStyle name="Accent5 71" xfId="12074"/>
    <cellStyle name="Accent5 72" xfId="12075"/>
    <cellStyle name="Accent5 73" xfId="12076"/>
    <cellStyle name="Accent5 74" xfId="12077"/>
    <cellStyle name="Accent5 75" xfId="12078"/>
    <cellStyle name="Accent5 76" xfId="12079"/>
    <cellStyle name="Accent5 77" xfId="12080"/>
    <cellStyle name="Accent5 78" xfId="12081"/>
    <cellStyle name="Accent5 79" xfId="12082"/>
    <cellStyle name="Accent5 8" xfId="12083"/>
    <cellStyle name="Accent5 80" xfId="12084"/>
    <cellStyle name="Accent5 81" xfId="12085"/>
    <cellStyle name="Accent5 82" xfId="12086"/>
    <cellStyle name="Accent5 83" xfId="12087"/>
    <cellStyle name="Accent5 84" xfId="12088"/>
    <cellStyle name="Accent5 85" xfId="12089"/>
    <cellStyle name="Accent5 86" xfId="12090"/>
    <cellStyle name="Accent5 87" xfId="12091"/>
    <cellStyle name="Accent5 88" xfId="12092"/>
    <cellStyle name="Accent5 89" xfId="12093"/>
    <cellStyle name="Accent5 9" xfId="12094"/>
    <cellStyle name="Accent5 90" xfId="12095"/>
    <cellStyle name="Accent5 91" xfId="12096"/>
    <cellStyle name="Accent5 92" xfId="12097"/>
    <cellStyle name="Accent5 93" xfId="12098"/>
    <cellStyle name="Accent5 94" xfId="12099"/>
    <cellStyle name="Accent5 95" xfId="12100"/>
    <cellStyle name="Accent5 96" xfId="12101"/>
    <cellStyle name="Accent5 97" xfId="12102"/>
    <cellStyle name="Accent5 98" xfId="12103"/>
    <cellStyle name="Accent5 99" xfId="12104"/>
    <cellStyle name="Accent6" xfId="12105"/>
    <cellStyle name="Accent6 - 20%" xfId="12106"/>
    <cellStyle name="Accent6 - 40%" xfId="12107"/>
    <cellStyle name="Accent6 - 60%" xfId="12108"/>
    <cellStyle name="Accent6 10" xfId="12109"/>
    <cellStyle name="Accent6 100" xfId="12110"/>
    <cellStyle name="Accent6 101" xfId="12111"/>
    <cellStyle name="Accent6 102" xfId="12112"/>
    <cellStyle name="Accent6 103" xfId="12113"/>
    <cellStyle name="Accent6 104" xfId="12114"/>
    <cellStyle name="Accent6 105" xfId="12115"/>
    <cellStyle name="Accent6 106" xfId="12116"/>
    <cellStyle name="Accent6 107" xfId="12117"/>
    <cellStyle name="Accent6 108" xfId="12118"/>
    <cellStyle name="Accent6 109" xfId="12119"/>
    <cellStyle name="Accent6 11" xfId="12120"/>
    <cellStyle name="Accent6 110" xfId="12121"/>
    <cellStyle name="Accent6 111" xfId="12122"/>
    <cellStyle name="Accent6 112" xfId="12123"/>
    <cellStyle name="Accent6 113" xfId="12124"/>
    <cellStyle name="Accent6 114" xfId="12125"/>
    <cellStyle name="Accent6 115" xfId="12126"/>
    <cellStyle name="Accent6 116" xfId="12127"/>
    <cellStyle name="Accent6 117" xfId="12128"/>
    <cellStyle name="Accent6 118" xfId="12129"/>
    <cellStyle name="Accent6 119" xfId="12130"/>
    <cellStyle name="Accent6 12" xfId="12131"/>
    <cellStyle name="Accent6 120" xfId="12132"/>
    <cellStyle name="Accent6 121" xfId="12133"/>
    <cellStyle name="Accent6 122" xfId="12134"/>
    <cellStyle name="Accent6 123" xfId="12135"/>
    <cellStyle name="Accent6 124" xfId="12136"/>
    <cellStyle name="Accent6 125" xfId="12137"/>
    <cellStyle name="Accent6 126" xfId="12138"/>
    <cellStyle name="Accent6 127" xfId="12139"/>
    <cellStyle name="Accent6 128" xfId="12140"/>
    <cellStyle name="Accent6 129" xfId="12141"/>
    <cellStyle name="Accent6 13" xfId="12142"/>
    <cellStyle name="Accent6 130" xfId="12143"/>
    <cellStyle name="Accent6 131" xfId="12144"/>
    <cellStyle name="Accent6 132" xfId="12145"/>
    <cellStyle name="Accent6 133" xfId="12146"/>
    <cellStyle name="Accent6 134" xfId="12147"/>
    <cellStyle name="Accent6 135" xfId="12148"/>
    <cellStyle name="Accent6 136" xfId="12149"/>
    <cellStyle name="Accent6 137" xfId="12150"/>
    <cellStyle name="Accent6 138" xfId="12151"/>
    <cellStyle name="Accent6 139" xfId="12152"/>
    <cellStyle name="Accent6 14" xfId="12153"/>
    <cellStyle name="Accent6 140" xfId="12154"/>
    <cellStyle name="Accent6 141" xfId="12155"/>
    <cellStyle name="Accent6 142" xfId="12156"/>
    <cellStyle name="Accent6 143" xfId="12157"/>
    <cellStyle name="Accent6 144" xfId="12158"/>
    <cellStyle name="Accent6 145" xfId="12159"/>
    <cellStyle name="Accent6 146" xfId="12160"/>
    <cellStyle name="Accent6 147" xfId="12161"/>
    <cellStyle name="Accent6 148" xfId="12162"/>
    <cellStyle name="Accent6 149" xfId="12163"/>
    <cellStyle name="Accent6 15" xfId="12164"/>
    <cellStyle name="Accent6 150" xfId="12165"/>
    <cellStyle name="Accent6 151" xfId="12166"/>
    <cellStyle name="Accent6 152" xfId="12167"/>
    <cellStyle name="Accent6 153" xfId="12168"/>
    <cellStyle name="Accent6 154" xfId="12169"/>
    <cellStyle name="Accent6 155" xfId="12170"/>
    <cellStyle name="Accent6 156" xfId="12171"/>
    <cellStyle name="Accent6 157" xfId="12172"/>
    <cellStyle name="Accent6 158" xfId="12173"/>
    <cellStyle name="Accent6 159" xfId="12174"/>
    <cellStyle name="Accent6 16" xfId="12175"/>
    <cellStyle name="Accent6 160" xfId="12176"/>
    <cellStyle name="Accent6 161" xfId="12177"/>
    <cellStyle name="Accent6 162" xfId="12178"/>
    <cellStyle name="Accent6 163" xfId="12179"/>
    <cellStyle name="Accent6 164" xfId="12180"/>
    <cellStyle name="Accent6 165" xfId="12181"/>
    <cellStyle name="Accent6 166" xfId="12182"/>
    <cellStyle name="Accent6 167" xfId="12183"/>
    <cellStyle name="Accent6 168" xfId="12184"/>
    <cellStyle name="Accent6 169" xfId="12185"/>
    <cellStyle name="Accent6 17" xfId="12186"/>
    <cellStyle name="Accent6 170" xfId="12187"/>
    <cellStyle name="Accent6 171" xfId="12188"/>
    <cellStyle name="Accent6 172" xfId="12189"/>
    <cellStyle name="Accent6 18" xfId="12190"/>
    <cellStyle name="Accent6 19" xfId="12191"/>
    <cellStyle name="Accent6 2" xfId="12192"/>
    <cellStyle name="Accent6 20" xfId="12193"/>
    <cellStyle name="Accent6 21" xfId="12194"/>
    <cellStyle name="Accent6 22" xfId="12195"/>
    <cellStyle name="Accent6 23" xfId="12196"/>
    <cellStyle name="Accent6 24" xfId="12197"/>
    <cellStyle name="Accent6 25" xfId="12198"/>
    <cellStyle name="Accent6 26" xfId="12199"/>
    <cellStyle name="Accent6 27" xfId="12200"/>
    <cellStyle name="Accent6 28" xfId="12201"/>
    <cellStyle name="Accent6 29" xfId="12202"/>
    <cellStyle name="Accent6 3" xfId="12203"/>
    <cellStyle name="Accent6 30" xfId="12204"/>
    <cellStyle name="Accent6 31" xfId="12205"/>
    <cellStyle name="Accent6 32" xfId="12206"/>
    <cellStyle name="Accent6 33" xfId="12207"/>
    <cellStyle name="Accent6 34" xfId="12208"/>
    <cellStyle name="Accent6 35" xfId="12209"/>
    <cellStyle name="Accent6 36" xfId="12210"/>
    <cellStyle name="Accent6 37" xfId="12211"/>
    <cellStyle name="Accent6 38" xfId="12212"/>
    <cellStyle name="Accent6 39" xfId="12213"/>
    <cellStyle name="Accent6 4" xfId="12214"/>
    <cellStyle name="Accent6 40" xfId="12215"/>
    <cellStyle name="Accent6 41" xfId="12216"/>
    <cellStyle name="Accent6 42" xfId="12217"/>
    <cellStyle name="Accent6 43" xfId="12218"/>
    <cellStyle name="Accent6 44" xfId="12219"/>
    <cellStyle name="Accent6 45" xfId="12220"/>
    <cellStyle name="Accent6 46" xfId="12221"/>
    <cellStyle name="Accent6 47" xfId="12222"/>
    <cellStyle name="Accent6 48" xfId="12223"/>
    <cellStyle name="Accent6 49" xfId="12224"/>
    <cellStyle name="Accent6 5" xfId="12225"/>
    <cellStyle name="Accent6 50" xfId="12226"/>
    <cellStyle name="Accent6 51" xfId="12227"/>
    <cellStyle name="Accent6 52" xfId="12228"/>
    <cellStyle name="Accent6 53" xfId="12229"/>
    <cellStyle name="Accent6 54" xfId="12230"/>
    <cellStyle name="Accent6 55" xfId="12231"/>
    <cellStyle name="Accent6 56" xfId="12232"/>
    <cellStyle name="Accent6 57" xfId="12233"/>
    <cellStyle name="Accent6 58" xfId="12234"/>
    <cellStyle name="Accent6 59" xfId="12235"/>
    <cellStyle name="Accent6 6" xfId="12236"/>
    <cellStyle name="Accent6 60" xfId="12237"/>
    <cellStyle name="Accent6 61" xfId="12238"/>
    <cellStyle name="Accent6 62" xfId="12239"/>
    <cellStyle name="Accent6 63" xfId="12240"/>
    <cellStyle name="Accent6 64" xfId="12241"/>
    <cellStyle name="Accent6 65" xfId="12242"/>
    <cellStyle name="Accent6 66" xfId="12243"/>
    <cellStyle name="Accent6 67" xfId="12244"/>
    <cellStyle name="Accent6 68" xfId="12245"/>
    <cellStyle name="Accent6 69" xfId="12246"/>
    <cellStyle name="Accent6 7" xfId="12247"/>
    <cellStyle name="Accent6 70" xfId="12248"/>
    <cellStyle name="Accent6 71" xfId="12249"/>
    <cellStyle name="Accent6 72" xfId="12250"/>
    <cellStyle name="Accent6 73" xfId="12251"/>
    <cellStyle name="Accent6 74" xfId="12252"/>
    <cellStyle name="Accent6 75" xfId="12253"/>
    <cellStyle name="Accent6 76" xfId="12254"/>
    <cellStyle name="Accent6 77" xfId="12255"/>
    <cellStyle name="Accent6 78" xfId="12256"/>
    <cellStyle name="Accent6 79" xfId="12257"/>
    <cellStyle name="Accent6 8" xfId="12258"/>
    <cellStyle name="Accent6 80" xfId="12259"/>
    <cellStyle name="Accent6 81" xfId="12260"/>
    <cellStyle name="Accent6 82" xfId="12261"/>
    <cellStyle name="Accent6 83" xfId="12262"/>
    <cellStyle name="Accent6 84" xfId="12263"/>
    <cellStyle name="Accent6 85" xfId="12264"/>
    <cellStyle name="Accent6 86" xfId="12265"/>
    <cellStyle name="Accent6 87" xfId="12266"/>
    <cellStyle name="Accent6 88" xfId="12267"/>
    <cellStyle name="Accent6 89" xfId="12268"/>
    <cellStyle name="Accent6 9" xfId="12269"/>
    <cellStyle name="Accent6 90" xfId="12270"/>
    <cellStyle name="Accent6 91" xfId="12271"/>
    <cellStyle name="Accent6 92" xfId="12272"/>
    <cellStyle name="Accent6 93" xfId="12273"/>
    <cellStyle name="Accent6 94" xfId="12274"/>
    <cellStyle name="Accent6 95" xfId="12275"/>
    <cellStyle name="Accent6 96" xfId="12276"/>
    <cellStyle name="Accent6 97" xfId="12277"/>
    <cellStyle name="Accent6 98" xfId="12278"/>
    <cellStyle name="Accent6 99" xfId="12279"/>
    <cellStyle name="ACIKLAMA" xfId="12280"/>
    <cellStyle name="active" xfId="12281"/>
    <cellStyle name="Aç?klama Metni" xfId="12282"/>
    <cellStyle name="Açıklama Metni 10" xfId="12283"/>
    <cellStyle name="Açıklama Metni 11" xfId="12284"/>
    <cellStyle name="Açıklama Metni 12" xfId="12285"/>
    <cellStyle name="Açıklama Metni 13" xfId="12286"/>
    <cellStyle name="Açıklama Metni 14" xfId="12287"/>
    <cellStyle name="Açıklama Metni 15" xfId="12288"/>
    <cellStyle name="Açıklama Metni 16" xfId="12289"/>
    <cellStyle name="Açıklama Metni 17" xfId="12290"/>
    <cellStyle name="Açıklama Metni 18" xfId="12291"/>
    <cellStyle name="Açıklama Metni 19" xfId="12292"/>
    <cellStyle name="Açıklama Metni 2" xfId="12293"/>
    <cellStyle name="Açıklama Metni 2 2" xfId="12294"/>
    <cellStyle name="Açıklama Metni 2 2 2" xfId="12295"/>
    <cellStyle name="Açıklama Metni 2 2 2 2" xfId="12296"/>
    <cellStyle name="Açıklama Metni 2 2 3" xfId="12297"/>
    <cellStyle name="Açıklama Metni 2 2 4" xfId="12298"/>
    <cellStyle name="Açıklama Metni 2 3" xfId="12299"/>
    <cellStyle name="Açıklama Metni 2 3 2" xfId="12300"/>
    <cellStyle name="Açıklama Metni 2 4" xfId="12301"/>
    <cellStyle name="Açıklama Metni 2 5" xfId="12302"/>
    <cellStyle name="Açıklama Metni 2 6" xfId="12303"/>
    <cellStyle name="Açıklama Metni 2 7" xfId="12304"/>
    <cellStyle name="Açıklama Metni 2 8" xfId="12305"/>
    <cellStyle name="Açıklama Metni 20" xfId="12306"/>
    <cellStyle name="Açıklama Metni 21" xfId="12307"/>
    <cellStyle name="Açıklama Metni 22" xfId="12308"/>
    <cellStyle name="Açıklama Metni 23" xfId="12309"/>
    <cellStyle name="Açıklama Metni 24" xfId="12310"/>
    <cellStyle name="Açıklama Metni 25" xfId="12311"/>
    <cellStyle name="Açıklama Metni 26" xfId="12312"/>
    <cellStyle name="Açıklama Metni 27" xfId="12313"/>
    <cellStyle name="Açıklama Metni 28" xfId="12314"/>
    <cellStyle name="Açıklama Metni 29" xfId="12315"/>
    <cellStyle name="Açıklama Metni 3" xfId="12316"/>
    <cellStyle name="Açıklama Metni 3 2" xfId="12317"/>
    <cellStyle name="Açıklama Metni 3 2 2" xfId="12318"/>
    <cellStyle name="Açıklama Metni 3 3" xfId="12319"/>
    <cellStyle name="Açıklama Metni 3 4" xfId="12320"/>
    <cellStyle name="Açıklama Metni 4" xfId="12321"/>
    <cellStyle name="Açıklama Metni 4 2" xfId="12322"/>
    <cellStyle name="Açıklama Metni 4 3" xfId="12323"/>
    <cellStyle name="Açıklama Metni 5" xfId="12324"/>
    <cellStyle name="Açıklama Metni 6" xfId="12325"/>
    <cellStyle name="Açıklama Metni 7" xfId="12326"/>
    <cellStyle name="Açıklama Metni 8" xfId="12327"/>
    <cellStyle name="Açıklama Metni 9" xfId="12328"/>
    <cellStyle name="ADET" xfId="12329"/>
    <cellStyle name="ADET 10" xfId="12330"/>
    <cellStyle name="ADET 11" xfId="12331"/>
    <cellStyle name="ADET 12" xfId="12332"/>
    <cellStyle name="ADET 13" xfId="12333"/>
    <cellStyle name="ADET 14" xfId="12334"/>
    <cellStyle name="ADET 15" xfId="12335"/>
    <cellStyle name="ADET 16" xfId="12336"/>
    <cellStyle name="ADET 17" xfId="12337"/>
    <cellStyle name="ADET 18" xfId="12338"/>
    <cellStyle name="ADET 19" xfId="12339"/>
    <cellStyle name="ADET 2" xfId="12340"/>
    <cellStyle name="ADET 20" xfId="12341"/>
    <cellStyle name="ADET 21" xfId="12342"/>
    <cellStyle name="ADET 22" xfId="12343"/>
    <cellStyle name="ADET 3" xfId="12344"/>
    <cellStyle name="ADET 4" xfId="12345"/>
    <cellStyle name="ADET 5" xfId="12346"/>
    <cellStyle name="ADET 6" xfId="12347"/>
    <cellStyle name="ADET 7" xfId="12348"/>
    <cellStyle name="ADET 8" xfId="12349"/>
    <cellStyle name="ADET 9" xfId="12350"/>
    <cellStyle name="ADET_05.10.2009 Anel Teklif" xfId="12351"/>
    <cellStyle name="adn" xfId="12352"/>
    <cellStyle name="adn 2" xfId="12353"/>
    <cellStyle name="adn 3" xfId="12354"/>
    <cellStyle name="Aee­" xfId="12355"/>
    <cellStyle name="Aee­ [0]" xfId="12356"/>
    <cellStyle name="ÅëÈ­ [0]" xfId="12357"/>
    <cellStyle name="AeE­ [0]_´eAN°yC￥ " xfId="12358"/>
    <cellStyle name="ÅëÈ­ [0]_INQUIRY ¿µ¾÷ÃßÁø " xfId="12359"/>
    <cellStyle name="AeE­ [0]_INQUIRY ¿μ¾÷AßAø " xfId="12360"/>
    <cellStyle name="ÅëÈ­ [0]_º»¼± ±æ¾î±úºÎ ¼ö·® Áý°èÇ¥ " xfId="12361"/>
    <cellStyle name="AeE­ [0]_º≫¼± ±æ¾i±uºI ¼o·R Ay°eC￥ " xfId="12362"/>
    <cellStyle name="ÅëÈ­ [0]_Sheet1" xfId="12363"/>
    <cellStyle name="ÅëÈ­_´ë¿©ÀüÃ¼" xfId="12364"/>
    <cellStyle name="AeE­_´eAN°yC￥ " xfId="12365"/>
    <cellStyle name="ÅëÈ­_¸ñÂ÷ " xfId="12366"/>
    <cellStyle name="AeE­_¼oAI¼º " xfId="12367"/>
    <cellStyle name="ÅëÈ­_INQUIRY ¿µ¾÷ÃßÁø " xfId="12368"/>
    <cellStyle name="AeE­_INQUIRY ¿μ¾÷AßAø " xfId="12369"/>
    <cellStyle name="ÅëÈ­_º»¼± ±æ¾î±úºÎ ¼ö·® Áý°èÇ¥ " xfId="12370"/>
    <cellStyle name="AeE­_º≫¼± ±æ¾i±uºI ¼o·R Ay°eC￥ " xfId="12371"/>
    <cellStyle name="ÅëÈ­_Sheet1" xfId="12372"/>
    <cellStyle name="AeE¡ⓒ [0]_INQUIRY ￠?￥i¨u¡AAⓒ￢Aⓒª " xfId="12373"/>
    <cellStyle name="AeE¡ⓒ_INQUIRY ￠?￥i¨u¡AAⓒ￢Aⓒª " xfId="12374"/>
    <cellStyle name="AFE" xfId="12377"/>
    <cellStyle name="ALIGNMENT" xfId="12378"/>
    <cellStyle name="AllArrived" xfId="12379"/>
    <cellStyle name="AllArrived 2" xfId="12380"/>
    <cellStyle name="AllArrived 3" xfId="12381"/>
    <cellStyle name="AllArrived 4" xfId="12382"/>
    <cellStyle name="AllArrived 5" xfId="12383"/>
    <cellStyle name="AllArrived 6" xfId="12384"/>
    <cellStyle name="AllArrived 7" xfId="12385"/>
    <cellStyle name="AllArrived 8" xfId="12386"/>
    <cellStyle name="Ana Ba?l?k" xfId="12387"/>
    <cellStyle name="Ana Başlık 10" xfId="12388"/>
    <cellStyle name="Ana Başlık 11" xfId="12389"/>
    <cellStyle name="Ana Başlık 12" xfId="12390"/>
    <cellStyle name="Ana Başlık 13" xfId="12391"/>
    <cellStyle name="Ana Başlık 14" xfId="12392"/>
    <cellStyle name="Ana Başlık 15" xfId="12393"/>
    <cellStyle name="Ana Başlık 16" xfId="12394"/>
    <cellStyle name="Ana Başlık 17" xfId="12395"/>
    <cellStyle name="Ana Başlık 18" xfId="12396"/>
    <cellStyle name="Ana Başlık 19" xfId="12397"/>
    <cellStyle name="Ana Başlık 2" xfId="12398"/>
    <cellStyle name="Ana Başlık 2 2" xfId="12399"/>
    <cellStyle name="Ana Başlık 2 2 2" xfId="12400"/>
    <cellStyle name="Ana Başlık 2 2 2 2" xfId="12401"/>
    <cellStyle name="Ana Başlık 2 2 3" xfId="12402"/>
    <cellStyle name="Ana Başlık 2 2 4" xfId="12403"/>
    <cellStyle name="Ana Başlık 2 3" xfId="12404"/>
    <cellStyle name="Ana Başlık 2 3 2" xfId="12405"/>
    <cellStyle name="Ana Başlık 2 4" xfId="12406"/>
    <cellStyle name="Ana Başlık 2 5" xfId="12407"/>
    <cellStyle name="Ana Başlık 2 6" xfId="12408"/>
    <cellStyle name="Ana Başlık 2 7" xfId="12409"/>
    <cellStyle name="Ana Başlık 2 8" xfId="12410"/>
    <cellStyle name="Ana Başlık 20" xfId="12411"/>
    <cellStyle name="Ana Başlık 21" xfId="12412"/>
    <cellStyle name="Ana Başlık 22" xfId="12413"/>
    <cellStyle name="Ana Başlık 23" xfId="12414"/>
    <cellStyle name="Ana Başlık 24" xfId="12415"/>
    <cellStyle name="Ana Başlık 25" xfId="12416"/>
    <cellStyle name="Ana Başlık 26" xfId="12417"/>
    <cellStyle name="Ana Başlık 27" xfId="12418"/>
    <cellStyle name="Ana Başlık 28" xfId="12419"/>
    <cellStyle name="Ana Başlık 29" xfId="12420"/>
    <cellStyle name="Ana Başlık 3" xfId="12421"/>
    <cellStyle name="Ana Başlık 3 2" xfId="12422"/>
    <cellStyle name="Ana Başlık 3 2 2" xfId="12423"/>
    <cellStyle name="Ana Başlık 3 3" xfId="12424"/>
    <cellStyle name="Ana Başlık 3 4" xfId="12425"/>
    <cellStyle name="Ana Başlık 4" xfId="12426"/>
    <cellStyle name="Ana Başlık 4 2" xfId="12427"/>
    <cellStyle name="Ana Başlık 4 3" xfId="12428"/>
    <cellStyle name="Ana Başlık 5" xfId="12429"/>
    <cellStyle name="Ana Başlık 6" xfId="12430"/>
    <cellStyle name="Ana Başlık 7" xfId="12431"/>
    <cellStyle name="Ana Başlık 8" xfId="12432"/>
    <cellStyle name="Ana Başlık 9" xfId="12433"/>
    <cellStyle name="arbres" xfId="12434"/>
    <cellStyle name="args.style" xfId="12435"/>
    <cellStyle name="args.style 2" xfId="12436"/>
    <cellStyle name="args.style 2 10" xfId="12437"/>
    <cellStyle name="args.style 2 11" xfId="12438"/>
    <cellStyle name="args.style 2 12" xfId="12439"/>
    <cellStyle name="args.style 2 13" xfId="12440"/>
    <cellStyle name="args.style 2 14" xfId="12441"/>
    <cellStyle name="args.style 2 15" xfId="12442"/>
    <cellStyle name="args.style 2 16" xfId="12443"/>
    <cellStyle name="args.style 2 17" xfId="12444"/>
    <cellStyle name="args.style 2 18" xfId="12445"/>
    <cellStyle name="args.style 2 19" xfId="12446"/>
    <cellStyle name="args.style 2 2" xfId="12447"/>
    <cellStyle name="args.style 2 2 2" xfId="12448"/>
    <cellStyle name="args.style 2 2 2 2" xfId="12449"/>
    <cellStyle name="args.style 2 2 3" xfId="12450"/>
    <cellStyle name="args.style 2 2 4" xfId="12451"/>
    <cellStyle name="args.style 2 20" xfId="12452"/>
    <cellStyle name="args.style 2 21" xfId="12453"/>
    <cellStyle name="args.style 2 22" xfId="12454"/>
    <cellStyle name="args.style 2 23" xfId="12455"/>
    <cellStyle name="args.style 2 24" xfId="12456"/>
    <cellStyle name="args.style 2 25" xfId="12457"/>
    <cellStyle name="args.style 2 26" xfId="12458"/>
    <cellStyle name="args.style 2 27" xfId="12459"/>
    <cellStyle name="args.style 2 3" xfId="12460"/>
    <cellStyle name="args.style 2 3 2" xfId="12461"/>
    <cellStyle name="args.style 2 4" xfId="12462"/>
    <cellStyle name="args.style 2 5" xfId="12463"/>
    <cellStyle name="args.style 2 6" xfId="12464"/>
    <cellStyle name="args.style 2 7" xfId="12465"/>
    <cellStyle name="args.style 2 8" xfId="12466"/>
    <cellStyle name="args.style 2 9" xfId="12467"/>
    <cellStyle name="args.style 2_METRAJ" xfId="12468"/>
    <cellStyle name="args.style 3" xfId="12469"/>
    <cellStyle name="args.style 3 10" xfId="12470"/>
    <cellStyle name="args.style 3 11" xfId="12471"/>
    <cellStyle name="args.style 3 12" xfId="12472"/>
    <cellStyle name="args.style 3 13" xfId="12473"/>
    <cellStyle name="args.style 3 14" xfId="12474"/>
    <cellStyle name="args.style 3 15" xfId="12475"/>
    <cellStyle name="args.style 3 16" xfId="12476"/>
    <cellStyle name="args.style 3 17" xfId="12477"/>
    <cellStyle name="args.style 3 18" xfId="12478"/>
    <cellStyle name="args.style 3 19" xfId="12479"/>
    <cellStyle name="args.style 3 2" xfId="12480"/>
    <cellStyle name="args.style 3 2 2" xfId="12481"/>
    <cellStyle name="args.style 3 20" xfId="12482"/>
    <cellStyle name="args.style 3 21" xfId="12483"/>
    <cellStyle name="args.style 3 22" xfId="12484"/>
    <cellStyle name="args.style 3 23" xfId="12485"/>
    <cellStyle name="args.style 3 24" xfId="12486"/>
    <cellStyle name="args.style 3 25" xfId="12487"/>
    <cellStyle name="args.style 3 26" xfId="12488"/>
    <cellStyle name="args.style 3 27" xfId="12489"/>
    <cellStyle name="args.style 3 3" xfId="12490"/>
    <cellStyle name="args.style 3 4" xfId="12491"/>
    <cellStyle name="args.style 3 5" xfId="12492"/>
    <cellStyle name="args.style 3 6" xfId="12493"/>
    <cellStyle name="args.style 3 7" xfId="12494"/>
    <cellStyle name="args.style 3 8" xfId="12495"/>
    <cellStyle name="args.style 3 9" xfId="12496"/>
    <cellStyle name="args.style 3_METRAJ" xfId="12497"/>
    <cellStyle name="args.style 4" xfId="12498"/>
    <cellStyle name="args.style 4 2" xfId="12499"/>
    <cellStyle name="args.style 4 2 2" xfId="12500"/>
    <cellStyle name="args.style 4 3" xfId="12501"/>
    <cellStyle name="args.style 4 4" xfId="12502"/>
    <cellStyle name="args.style 4 5" xfId="12503"/>
    <cellStyle name="args.style 4_ZORLU CENTER-ELEKTRİK TESİSATI KESIF OZETI-YUKSEL-21012010-kurtarma (Onarıldı)" xfId="12504"/>
    <cellStyle name="args.style 5" xfId="12505"/>
    <cellStyle name="args.style 5 2" xfId="12506"/>
    <cellStyle name="args.style 6" xfId="12507"/>
    <cellStyle name="args.style 7" xfId="12508"/>
    <cellStyle name="args.style 8" xfId="12509"/>
    <cellStyle name="args.style_Marka listesi- Vendor list" xfId="12510"/>
    <cellStyle name="arial" xfId="12511"/>
    <cellStyle name="Ariel 7 pt. plain" xfId="12512"/>
    <cellStyle name="Array-Enter" xfId="12513"/>
    <cellStyle name="Array-Enter 2" xfId="12514"/>
    <cellStyle name="Array-Enter 3" xfId="12515"/>
    <cellStyle name="Array-Enter 4" xfId="12516"/>
    <cellStyle name="Array-Enter 5" xfId="12517"/>
    <cellStyle name="Array-Enter 6" xfId="12518"/>
    <cellStyle name="Array-Enter 7" xfId="12519"/>
    <cellStyle name="Array-Enter 8" xfId="12520"/>
    <cellStyle name="Aþ¸¶" xfId="12521"/>
    <cellStyle name="Aþ¸¶ [0]" xfId="12522"/>
    <cellStyle name="ÄÞ¸¶ [0]" xfId="12523"/>
    <cellStyle name="AÞ¸¶ [0]_´eAN°yC￥ " xfId="12524"/>
    <cellStyle name="ÄÞ¸¶ [0]_INQUIRY ¿µ¾÷ÃßÁø " xfId="12525"/>
    <cellStyle name="AÞ¸¶ [0]_INQUIRY ¿μ¾÷AßAø " xfId="12526"/>
    <cellStyle name="ÄÞ¸¶ [0]_º»¼± ±æ¾î±úºÎ ¼ö·® Áý°èÇ¥ " xfId="12527"/>
    <cellStyle name="AÞ¸¶ [0]_º≫¼± ±æ¾i±uºI ¼o·R Ay°eC￥ " xfId="12528"/>
    <cellStyle name="ÄÞ¸¶ [0]_Sheet1" xfId="12529"/>
    <cellStyle name="ÄÞ¸¶_´ë¿©ÀüÃ¼" xfId="12530"/>
    <cellStyle name="AÞ¸¶_´eAN°yC￥ " xfId="12531"/>
    <cellStyle name="ÄÞ¸¶_¸ñÂ÷ " xfId="12532"/>
    <cellStyle name="AÞ¸¶_¼oAI¼º " xfId="12533"/>
    <cellStyle name="ÄÞ¸¶_INQUIRY ¿µ¾÷ÃßÁø " xfId="12534"/>
    <cellStyle name="AÞ¸¶_INQUIRY ¿μ¾÷AßAø " xfId="12535"/>
    <cellStyle name="ÄÞ¸¶_º»¼± ±æ¾î±úºÎ ¼ö·® Áý°èÇ¥ " xfId="12536"/>
    <cellStyle name="AÞ¸¶_º≫¼± ±æ¾i±uºI ¼o·R Ay°eC￥ " xfId="12537"/>
    <cellStyle name="ÄÞ¸¶_Sheet1" xfId="12538"/>
    <cellStyle name="Avertissement" xfId="12539"/>
    <cellStyle name="_x0001_b" xfId="12540"/>
    <cellStyle name="Ba?l? Hücre" xfId="12541"/>
    <cellStyle name="Ba?l?k 1" xfId="12542"/>
    <cellStyle name="Ba?l?k 2" xfId="12543"/>
    <cellStyle name="Ba?l?k 3" xfId="12544"/>
    <cellStyle name="Ba?l?k 4" xfId="12545"/>
    <cellStyle name="Bad" xfId="12546"/>
    <cellStyle name="Bad 10" xfId="12547"/>
    <cellStyle name="Bad 100" xfId="12548"/>
    <cellStyle name="Bad 101" xfId="12549"/>
    <cellStyle name="Bad 102" xfId="12550"/>
    <cellStyle name="Bad 103" xfId="12551"/>
    <cellStyle name="Bad 104" xfId="12552"/>
    <cellStyle name="Bad 105" xfId="12553"/>
    <cellStyle name="Bad 106" xfId="12554"/>
    <cellStyle name="Bad 107" xfId="12555"/>
    <cellStyle name="Bad 108" xfId="12556"/>
    <cellStyle name="Bad 109" xfId="12557"/>
    <cellStyle name="Bad 11" xfId="12558"/>
    <cellStyle name="Bad 110" xfId="12559"/>
    <cellStyle name="Bad 111" xfId="12560"/>
    <cellStyle name="Bad 112" xfId="12561"/>
    <cellStyle name="Bad 113" xfId="12562"/>
    <cellStyle name="Bad 114" xfId="12563"/>
    <cellStyle name="Bad 115" xfId="12564"/>
    <cellStyle name="Bad 116" xfId="12565"/>
    <cellStyle name="Bad 117" xfId="12566"/>
    <cellStyle name="Bad 118" xfId="12567"/>
    <cellStyle name="Bad 119" xfId="12568"/>
    <cellStyle name="Bad 12" xfId="12569"/>
    <cellStyle name="Bad 120" xfId="12570"/>
    <cellStyle name="Bad 121" xfId="12571"/>
    <cellStyle name="Bad 122" xfId="12572"/>
    <cellStyle name="Bad 123" xfId="12573"/>
    <cellStyle name="Bad 124" xfId="12574"/>
    <cellStyle name="Bad 125" xfId="12575"/>
    <cellStyle name="Bad 126" xfId="12576"/>
    <cellStyle name="Bad 127" xfId="12577"/>
    <cellStyle name="Bad 128" xfId="12578"/>
    <cellStyle name="Bad 129" xfId="12579"/>
    <cellStyle name="Bad 13" xfId="12580"/>
    <cellStyle name="Bad 130" xfId="12581"/>
    <cellStyle name="Bad 131" xfId="12582"/>
    <cellStyle name="Bad 132" xfId="12583"/>
    <cellStyle name="Bad 133" xfId="12584"/>
    <cellStyle name="Bad 134" xfId="12585"/>
    <cellStyle name="Bad 135" xfId="12586"/>
    <cellStyle name="Bad 136" xfId="12587"/>
    <cellStyle name="Bad 137" xfId="12588"/>
    <cellStyle name="Bad 138" xfId="12589"/>
    <cellStyle name="Bad 139" xfId="12590"/>
    <cellStyle name="Bad 14" xfId="12591"/>
    <cellStyle name="Bad 140" xfId="12592"/>
    <cellStyle name="Bad 141" xfId="12593"/>
    <cellStyle name="Bad 142" xfId="12594"/>
    <cellStyle name="Bad 143" xfId="12595"/>
    <cellStyle name="Bad 144" xfId="12596"/>
    <cellStyle name="Bad 145" xfId="12597"/>
    <cellStyle name="Bad 146" xfId="12598"/>
    <cellStyle name="Bad 147" xfId="12599"/>
    <cellStyle name="Bad 148" xfId="12600"/>
    <cellStyle name="Bad 149" xfId="12601"/>
    <cellStyle name="Bad 15" xfId="12602"/>
    <cellStyle name="Bad 150" xfId="12603"/>
    <cellStyle name="Bad 151" xfId="12604"/>
    <cellStyle name="Bad 152" xfId="12605"/>
    <cellStyle name="Bad 153" xfId="12606"/>
    <cellStyle name="Bad 154" xfId="12607"/>
    <cellStyle name="Bad 155" xfId="12608"/>
    <cellStyle name="Bad 156" xfId="12609"/>
    <cellStyle name="Bad 157" xfId="12610"/>
    <cellStyle name="Bad 158" xfId="12611"/>
    <cellStyle name="Bad 159" xfId="12612"/>
    <cellStyle name="Bad 16" xfId="12613"/>
    <cellStyle name="Bad 160" xfId="12614"/>
    <cellStyle name="Bad 161" xfId="12615"/>
    <cellStyle name="Bad 162" xfId="12616"/>
    <cellStyle name="Bad 163" xfId="12617"/>
    <cellStyle name="Bad 164" xfId="12618"/>
    <cellStyle name="Bad 165" xfId="12619"/>
    <cellStyle name="Bad 166" xfId="12620"/>
    <cellStyle name="Bad 167" xfId="12621"/>
    <cellStyle name="Bad 168" xfId="12622"/>
    <cellStyle name="Bad 169" xfId="12623"/>
    <cellStyle name="Bad 17" xfId="12624"/>
    <cellStyle name="Bad 170" xfId="12625"/>
    <cellStyle name="Bad 171" xfId="12626"/>
    <cellStyle name="Bad 172" xfId="12627"/>
    <cellStyle name="Bad 18" xfId="12628"/>
    <cellStyle name="Bad 19" xfId="12629"/>
    <cellStyle name="Bad 2" xfId="12630"/>
    <cellStyle name="Bad 20" xfId="12631"/>
    <cellStyle name="Bad 21" xfId="12632"/>
    <cellStyle name="Bad 22" xfId="12633"/>
    <cellStyle name="Bad 23" xfId="12634"/>
    <cellStyle name="Bad 24" xfId="12635"/>
    <cellStyle name="Bad 25" xfId="12636"/>
    <cellStyle name="Bad 26" xfId="12637"/>
    <cellStyle name="Bad 27" xfId="12638"/>
    <cellStyle name="Bad 28" xfId="12639"/>
    <cellStyle name="Bad 29" xfId="12640"/>
    <cellStyle name="Bad 3" xfId="12641"/>
    <cellStyle name="Bad 30" xfId="12642"/>
    <cellStyle name="Bad 31" xfId="12643"/>
    <cellStyle name="Bad 32" xfId="12644"/>
    <cellStyle name="Bad 33" xfId="12645"/>
    <cellStyle name="Bad 34" xfId="12646"/>
    <cellStyle name="Bad 35" xfId="12647"/>
    <cellStyle name="Bad 36" xfId="12648"/>
    <cellStyle name="Bad 37" xfId="12649"/>
    <cellStyle name="Bad 38" xfId="12650"/>
    <cellStyle name="Bad 39" xfId="12651"/>
    <cellStyle name="Bad 4" xfId="12652"/>
    <cellStyle name="Bad 40" xfId="12653"/>
    <cellStyle name="Bad 41" xfId="12654"/>
    <cellStyle name="Bad 42" xfId="12655"/>
    <cellStyle name="Bad 43" xfId="12656"/>
    <cellStyle name="Bad 44" xfId="12657"/>
    <cellStyle name="Bad 45" xfId="12658"/>
    <cellStyle name="Bad 46" xfId="12659"/>
    <cellStyle name="Bad 47" xfId="12660"/>
    <cellStyle name="Bad 48" xfId="12661"/>
    <cellStyle name="Bad 49" xfId="12662"/>
    <cellStyle name="Bad 5" xfId="12663"/>
    <cellStyle name="Bad 50" xfId="12664"/>
    <cellStyle name="Bad 51" xfId="12665"/>
    <cellStyle name="Bad 52" xfId="12666"/>
    <cellStyle name="Bad 53" xfId="12667"/>
    <cellStyle name="Bad 54" xfId="12668"/>
    <cellStyle name="Bad 55" xfId="12669"/>
    <cellStyle name="Bad 56" xfId="12670"/>
    <cellStyle name="Bad 57" xfId="12671"/>
    <cellStyle name="Bad 58" xfId="12672"/>
    <cellStyle name="Bad 59" xfId="12673"/>
    <cellStyle name="Bad 6" xfId="12674"/>
    <cellStyle name="Bad 60" xfId="12675"/>
    <cellStyle name="Bad 61" xfId="12676"/>
    <cellStyle name="Bad 62" xfId="12677"/>
    <cellStyle name="Bad 63" xfId="12678"/>
    <cellStyle name="Bad 64" xfId="12679"/>
    <cellStyle name="Bad 65" xfId="12680"/>
    <cellStyle name="Bad 66" xfId="12681"/>
    <cellStyle name="Bad 67" xfId="12682"/>
    <cellStyle name="Bad 68" xfId="12683"/>
    <cellStyle name="Bad 69" xfId="12684"/>
    <cellStyle name="Bad 7" xfId="12685"/>
    <cellStyle name="Bad 70" xfId="12686"/>
    <cellStyle name="Bad 71" xfId="12687"/>
    <cellStyle name="Bad 72" xfId="12688"/>
    <cellStyle name="Bad 73" xfId="12689"/>
    <cellStyle name="Bad 74" xfId="12690"/>
    <cellStyle name="Bad 75" xfId="12691"/>
    <cellStyle name="Bad 76" xfId="12692"/>
    <cellStyle name="Bad 77" xfId="12693"/>
    <cellStyle name="Bad 78" xfId="12694"/>
    <cellStyle name="Bad 79" xfId="12695"/>
    <cellStyle name="Bad 8" xfId="12696"/>
    <cellStyle name="Bad 80" xfId="12697"/>
    <cellStyle name="Bad 81" xfId="12698"/>
    <cellStyle name="Bad 82" xfId="12699"/>
    <cellStyle name="Bad 83" xfId="12700"/>
    <cellStyle name="Bad 84" xfId="12701"/>
    <cellStyle name="Bad 85" xfId="12702"/>
    <cellStyle name="Bad 86" xfId="12703"/>
    <cellStyle name="Bad 87" xfId="12704"/>
    <cellStyle name="Bad 88" xfId="12705"/>
    <cellStyle name="Bad 89" xfId="12706"/>
    <cellStyle name="Bad 9" xfId="12707"/>
    <cellStyle name="Bad 90" xfId="12708"/>
    <cellStyle name="Bad 91" xfId="12709"/>
    <cellStyle name="Bad 92" xfId="12710"/>
    <cellStyle name="Bad 93" xfId="12711"/>
    <cellStyle name="Bad 94" xfId="12712"/>
    <cellStyle name="Bad 95" xfId="12713"/>
    <cellStyle name="Bad 96" xfId="12714"/>
    <cellStyle name="Bad 97" xfId="12715"/>
    <cellStyle name="Bad 98" xfId="12716"/>
    <cellStyle name="Bad 99" xfId="12717"/>
    <cellStyle name="Bağlı Hücre 10" xfId="12718"/>
    <cellStyle name="Bağlı Hücre 10 2" xfId="12719"/>
    <cellStyle name="Bağlı Hücre 11" xfId="12720"/>
    <cellStyle name="Bağlı Hücre 11 2" xfId="12721"/>
    <cellStyle name="Bağlı Hücre 12" xfId="12722"/>
    <cellStyle name="Bağlı Hücre 12 2" xfId="12723"/>
    <cellStyle name="Bağlı Hücre 13" xfId="12724"/>
    <cellStyle name="Bağlı Hücre 13 2" xfId="12725"/>
    <cellStyle name="Bağlı Hücre 14" xfId="12726"/>
    <cellStyle name="Bağlı Hücre 14 2" xfId="12727"/>
    <cellStyle name="Bağlı Hücre 15" xfId="12728"/>
    <cellStyle name="Bağlı Hücre 15 2" xfId="12729"/>
    <cellStyle name="Bağlı Hücre 16" xfId="12730"/>
    <cellStyle name="Bağlı Hücre 16 2" xfId="12731"/>
    <cellStyle name="Bağlı Hücre 17" xfId="12732"/>
    <cellStyle name="Bağlı Hücre 17 2" xfId="12733"/>
    <cellStyle name="Bağlı Hücre 18" xfId="12734"/>
    <cellStyle name="Bağlı Hücre 18 2" xfId="12735"/>
    <cellStyle name="Bağlı Hücre 19" xfId="12736"/>
    <cellStyle name="Bağlı Hücre 19 2" xfId="12737"/>
    <cellStyle name="Bağlı Hücre 2" xfId="12738"/>
    <cellStyle name="Bağlı Hücre 2 2" xfId="12739"/>
    <cellStyle name="Bağlı Hücre 2 2 2" xfId="12740"/>
    <cellStyle name="Bağlı Hücre 2 2 2 2" xfId="12741"/>
    <cellStyle name="Bağlı Hücre 2 2 3" xfId="12742"/>
    <cellStyle name="Bağlı Hücre 2 2 4" xfId="12743"/>
    <cellStyle name="Bağlı Hücre 2 3" xfId="12744"/>
    <cellStyle name="Bağlı Hücre 2 3 2" xfId="12745"/>
    <cellStyle name="Bağlı Hücre 2 4" xfId="12746"/>
    <cellStyle name="Bağlı Hücre 2 5" xfId="12747"/>
    <cellStyle name="Bağlı Hücre 2 6" xfId="12748"/>
    <cellStyle name="Bağlı Hücre 2 7" xfId="12749"/>
    <cellStyle name="Bağlı Hücre 2 8" xfId="12750"/>
    <cellStyle name="Bağlı Hücre 20" xfId="12751"/>
    <cellStyle name="Bağlı Hücre 20 2" xfId="12752"/>
    <cellStyle name="Bağlı Hücre 21" xfId="12753"/>
    <cellStyle name="Bağlı Hücre 21 2" xfId="12754"/>
    <cellStyle name="Bağlı Hücre 22" xfId="12755"/>
    <cellStyle name="Bağlı Hücre 22 2" xfId="12756"/>
    <cellStyle name="Bağlı Hücre 23" xfId="12757"/>
    <cellStyle name="Bağlı Hücre 23 2" xfId="12758"/>
    <cellStyle name="Bağlı Hücre 24" xfId="12759"/>
    <cellStyle name="Bağlı Hücre 24 2" xfId="12760"/>
    <cellStyle name="Bağlı Hücre 25" xfId="12761"/>
    <cellStyle name="Bağlı Hücre 25 2" xfId="12762"/>
    <cellStyle name="Bağlı Hücre 26" xfId="12763"/>
    <cellStyle name="Bağlı Hücre 27" xfId="12764"/>
    <cellStyle name="Bağlı Hücre 28" xfId="12765"/>
    <cellStyle name="Bağlı Hücre 29" xfId="12766"/>
    <cellStyle name="Bağlı Hücre 3" xfId="12767"/>
    <cellStyle name="Bağlı Hücre 3 2" xfId="12768"/>
    <cellStyle name="Bağlı Hücre 3 2 2" xfId="12769"/>
    <cellStyle name="Bağlı Hücre 3 3" xfId="12770"/>
    <cellStyle name="Bağlı Hücre 3 4" xfId="12771"/>
    <cellStyle name="Bağlı Hücre 4" xfId="12772"/>
    <cellStyle name="Bağlı Hücre 4 2" xfId="12773"/>
    <cellStyle name="Bağlı Hücre 4 3" xfId="12774"/>
    <cellStyle name="Bağlı Hücre 5" xfId="12775"/>
    <cellStyle name="Bağlı Hücre 5 2" xfId="12776"/>
    <cellStyle name="Bağlı Hücre 6" xfId="12777"/>
    <cellStyle name="Bağlı Hücre 6 2" xfId="12778"/>
    <cellStyle name="Bağlı Hücre 7" xfId="12779"/>
    <cellStyle name="Bağlı Hücre 7 2" xfId="12780"/>
    <cellStyle name="Bağlı Hücre 8" xfId="12781"/>
    <cellStyle name="Bağlı Hücre 8 2" xfId="12782"/>
    <cellStyle name="Bağlı Hücre 9" xfId="12783"/>
    <cellStyle name="Bağlı Hücre 9 2" xfId="12784"/>
    <cellStyle name="BASLIK" xfId="12785"/>
    <cellStyle name="Başlık 1 10" xfId="12786"/>
    <cellStyle name="Başlık 1 11" xfId="12787"/>
    <cellStyle name="Başlık 1 12" xfId="12788"/>
    <cellStyle name="Başlık 1 13" xfId="12789"/>
    <cellStyle name="Başlık 1 14" xfId="12790"/>
    <cellStyle name="Başlık 1 15" xfId="12791"/>
    <cellStyle name="Başlık 1 16" xfId="12792"/>
    <cellStyle name="Başlık 1 17" xfId="12793"/>
    <cellStyle name="Başlık 1 18" xfId="12794"/>
    <cellStyle name="Başlık 1 19" xfId="12795"/>
    <cellStyle name="Başlık 1 2" xfId="12796"/>
    <cellStyle name="Başlık 1 2 2" xfId="12797"/>
    <cellStyle name="Başlık 1 2 2 2" xfId="12798"/>
    <cellStyle name="Başlık 1 2 2 2 2" xfId="12799"/>
    <cellStyle name="Başlık 1 2 2 3" xfId="12800"/>
    <cellStyle name="Başlık 1 2 2 4" xfId="12801"/>
    <cellStyle name="Başlık 1 2 3" xfId="12802"/>
    <cellStyle name="Başlık 1 2 3 2" xfId="12803"/>
    <cellStyle name="Başlık 1 2 4" xfId="12804"/>
    <cellStyle name="Başlık 1 2 5" xfId="12805"/>
    <cellStyle name="Başlık 1 2 6" xfId="12806"/>
    <cellStyle name="Başlık 1 2 7" xfId="12807"/>
    <cellStyle name="Başlık 1 2 8" xfId="12808"/>
    <cellStyle name="Başlık 1 20" xfId="12809"/>
    <cellStyle name="Başlık 1 21" xfId="12810"/>
    <cellStyle name="Başlık 1 22" xfId="12811"/>
    <cellStyle name="Başlık 1 23" xfId="12812"/>
    <cellStyle name="Başlık 1 24" xfId="12813"/>
    <cellStyle name="Başlık 1 25" xfId="12814"/>
    <cellStyle name="Başlık 1 26" xfId="12815"/>
    <cellStyle name="Başlık 1 27" xfId="12816"/>
    <cellStyle name="Başlık 1 28" xfId="12817"/>
    <cellStyle name="Başlık 1 29" xfId="12818"/>
    <cellStyle name="Başlık 1 3" xfId="12819"/>
    <cellStyle name="Başlık 1 3 2" xfId="12820"/>
    <cellStyle name="Başlık 1 3 2 2" xfId="12821"/>
    <cellStyle name="Başlık 1 3 3" xfId="12822"/>
    <cellStyle name="Başlık 1 3 4" xfId="12823"/>
    <cellStyle name="Başlık 1 4" xfId="12824"/>
    <cellStyle name="Başlık 1 4 2" xfId="12825"/>
    <cellStyle name="Başlık 1 4 3" xfId="12826"/>
    <cellStyle name="Başlık 1 5" xfId="12827"/>
    <cellStyle name="Başlık 1 6" xfId="12828"/>
    <cellStyle name="Başlık 1 7" xfId="12829"/>
    <cellStyle name="Başlık 1 8" xfId="12830"/>
    <cellStyle name="Başlık 1 9" xfId="12831"/>
    <cellStyle name="Başlık 2 10" xfId="12832"/>
    <cellStyle name="Başlık 2 11" xfId="12833"/>
    <cellStyle name="Başlık 2 12" xfId="12834"/>
    <cellStyle name="Başlık 2 13" xfId="12835"/>
    <cellStyle name="Başlık 2 14" xfId="12836"/>
    <cellStyle name="Başlık 2 15" xfId="12837"/>
    <cellStyle name="Başlık 2 16" xfId="12838"/>
    <cellStyle name="Başlık 2 17" xfId="12839"/>
    <cellStyle name="Başlık 2 18" xfId="12840"/>
    <cellStyle name="Başlık 2 19" xfId="12841"/>
    <cellStyle name="Başlık 2 2" xfId="12842"/>
    <cellStyle name="Başlık 2 2 2" xfId="12843"/>
    <cellStyle name="Başlık 2 2 2 2" xfId="12844"/>
    <cellStyle name="Başlık 2 2 2 2 2" xfId="12845"/>
    <cellStyle name="Başlık 2 2 2 3" xfId="12846"/>
    <cellStyle name="Başlık 2 2 2 4" xfId="12847"/>
    <cellStyle name="Başlık 2 2 3" xfId="12848"/>
    <cellStyle name="Başlık 2 2 3 2" xfId="12849"/>
    <cellStyle name="Başlık 2 2 4" xfId="12850"/>
    <cellStyle name="Başlık 2 2 5" xfId="12851"/>
    <cellStyle name="Başlık 2 2 6" xfId="12852"/>
    <cellStyle name="Başlık 2 2 7" xfId="12853"/>
    <cellStyle name="Başlık 2 2 8" xfId="12854"/>
    <cellStyle name="Başlık 2 20" xfId="12855"/>
    <cellStyle name="Başlık 2 21" xfId="12856"/>
    <cellStyle name="Başlık 2 22" xfId="12857"/>
    <cellStyle name="Başlık 2 23" xfId="12858"/>
    <cellStyle name="Başlık 2 24" xfId="12859"/>
    <cellStyle name="Başlık 2 25" xfId="12860"/>
    <cellStyle name="Başlık 2 26" xfId="12861"/>
    <cellStyle name="Başlık 2 27" xfId="12862"/>
    <cellStyle name="Başlık 2 28" xfId="12863"/>
    <cellStyle name="Başlık 2 29" xfId="12864"/>
    <cellStyle name="Başlık 2 3" xfId="12865"/>
    <cellStyle name="Başlık 2 3 2" xfId="12866"/>
    <cellStyle name="Başlık 2 3 2 2" xfId="12867"/>
    <cellStyle name="Başlık 2 3 3" xfId="12868"/>
    <cellStyle name="Başlık 2 3 4" xfId="12869"/>
    <cellStyle name="Başlık 2 4" xfId="12870"/>
    <cellStyle name="Başlık 2 4 2" xfId="12871"/>
    <cellStyle name="Başlık 2 4 3" xfId="12872"/>
    <cellStyle name="Başlık 2 5" xfId="12873"/>
    <cellStyle name="Başlık 2 6" xfId="12874"/>
    <cellStyle name="Başlık 2 7" xfId="12875"/>
    <cellStyle name="Başlık 2 8" xfId="12876"/>
    <cellStyle name="Başlık 2 9" xfId="12877"/>
    <cellStyle name="Başlık 3 10" xfId="12878"/>
    <cellStyle name="Başlık 3 11" xfId="12879"/>
    <cellStyle name="Başlık 3 12" xfId="12880"/>
    <cellStyle name="Başlık 3 13" xfId="12881"/>
    <cellStyle name="Başlık 3 14" xfId="12882"/>
    <cellStyle name="Başlık 3 15" xfId="12883"/>
    <cellStyle name="Başlık 3 16" xfId="12884"/>
    <cellStyle name="Başlık 3 17" xfId="12885"/>
    <cellStyle name="Başlık 3 18" xfId="12886"/>
    <cellStyle name="Başlık 3 19" xfId="12887"/>
    <cellStyle name="Başlık 3 2" xfId="12888"/>
    <cellStyle name="Başlık 3 2 2" xfId="12889"/>
    <cellStyle name="Başlık 3 2 2 2" xfId="12890"/>
    <cellStyle name="Başlık 3 2 2 2 2" xfId="12891"/>
    <cellStyle name="Başlık 3 2 2 3" xfId="12892"/>
    <cellStyle name="Başlık 3 2 2 4" xfId="12893"/>
    <cellStyle name="Başlık 3 2 3" xfId="12894"/>
    <cellStyle name="Başlık 3 2 3 2" xfId="12895"/>
    <cellStyle name="Başlık 3 2 4" xfId="12896"/>
    <cellStyle name="Başlık 3 2 5" xfId="12897"/>
    <cellStyle name="Başlık 3 2 6" xfId="12898"/>
    <cellStyle name="Başlık 3 2 7" xfId="12899"/>
    <cellStyle name="Başlık 3 2 8" xfId="12900"/>
    <cellStyle name="Başlık 3 20" xfId="12901"/>
    <cellStyle name="Başlık 3 21" xfId="12902"/>
    <cellStyle name="Başlık 3 22" xfId="12903"/>
    <cellStyle name="Başlık 3 23" xfId="12904"/>
    <cellStyle name="Başlık 3 24" xfId="12905"/>
    <cellStyle name="Başlık 3 25" xfId="12906"/>
    <cellStyle name="Başlık 3 26" xfId="12907"/>
    <cellStyle name="Başlık 3 27" xfId="12908"/>
    <cellStyle name="Başlık 3 28" xfId="12909"/>
    <cellStyle name="Başlık 3 29" xfId="12910"/>
    <cellStyle name="Başlık 3 3" xfId="12911"/>
    <cellStyle name="Başlık 3 3 2" xfId="12912"/>
    <cellStyle name="Başlık 3 3 2 2" xfId="12913"/>
    <cellStyle name="Başlık 3 3 3" xfId="12914"/>
    <cellStyle name="Başlık 3 3 4" xfId="12915"/>
    <cellStyle name="Başlık 3 4" xfId="12916"/>
    <cellStyle name="Başlık 3 4 2" xfId="12917"/>
    <cellStyle name="Başlık 3 4 3" xfId="12918"/>
    <cellStyle name="Başlık 3 5" xfId="12919"/>
    <cellStyle name="Başlık 3 6" xfId="12920"/>
    <cellStyle name="Başlık 3 7" xfId="12921"/>
    <cellStyle name="Başlık 3 8" xfId="12922"/>
    <cellStyle name="Başlık 3 9" xfId="12923"/>
    <cellStyle name="Başlık 4 10" xfId="12924"/>
    <cellStyle name="Başlık 4 11" xfId="12925"/>
    <cellStyle name="Başlık 4 12" xfId="12926"/>
    <cellStyle name="Başlık 4 13" xfId="12927"/>
    <cellStyle name="Başlık 4 14" xfId="12928"/>
    <cellStyle name="Başlık 4 15" xfId="12929"/>
    <cellStyle name="Başlık 4 16" xfId="12930"/>
    <cellStyle name="Başlık 4 17" xfId="12931"/>
    <cellStyle name="Başlık 4 18" xfId="12932"/>
    <cellStyle name="Başlık 4 19" xfId="12933"/>
    <cellStyle name="Başlık 4 2" xfId="12934"/>
    <cellStyle name="Başlık 4 2 2" xfId="12935"/>
    <cellStyle name="Başlık 4 2 2 2" xfId="12936"/>
    <cellStyle name="Başlık 4 2 2 2 2" xfId="12937"/>
    <cellStyle name="Başlık 4 2 2 3" xfId="12938"/>
    <cellStyle name="Başlık 4 2 2 4" xfId="12939"/>
    <cellStyle name="Başlık 4 2 3" xfId="12940"/>
    <cellStyle name="Başlık 4 2 3 2" xfId="12941"/>
    <cellStyle name="Başlık 4 2 4" xfId="12942"/>
    <cellStyle name="Başlık 4 2 5" xfId="12943"/>
    <cellStyle name="Başlık 4 2 6" xfId="12944"/>
    <cellStyle name="Başlık 4 2 7" xfId="12945"/>
    <cellStyle name="Başlık 4 2 8" xfId="12946"/>
    <cellStyle name="Başlık 4 20" xfId="12947"/>
    <cellStyle name="Başlık 4 21" xfId="12948"/>
    <cellStyle name="Başlık 4 22" xfId="12949"/>
    <cellStyle name="Başlık 4 23" xfId="12950"/>
    <cellStyle name="Başlık 4 24" xfId="12951"/>
    <cellStyle name="Başlık 4 25" xfId="12952"/>
    <cellStyle name="Başlık 4 26" xfId="12953"/>
    <cellStyle name="Başlık 4 27" xfId="12954"/>
    <cellStyle name="Başlık 4 28" xfId="12955"/>
    <cellStyle name="Başlık 4 29" xfId="12956"/>
    <cellStyle name="Başlık 4 3" xfId="12957"/>
    <cellStyle name="Başlık 4 3 2" xfId="12958"/>
    <cellStyle name="Başlık 4 3 2 2" xfId="12959"/>
    <cellStyle name="Başlık 4 3 3" xfId="12960"/>
    <cellStyle name="Başlık 4 3 4" xfId="12961"/>
    <cellStyle name="Başlık 4 4" xfId="12962"/>
    <cellStyle name="Başlık 4 4 2" xfId="12963"/>
    <cellStyle name="Başlık 4 4 3" xfId="12964"/>
    <cellStyle name="Başlık 4 5" xfId="12965"/>
    <cellStyle name="Başlık 4 6" xfId="12966"/>
    <cellStyle name="Başlık 4 7" xfId="12967"/>
    <cellStyle name="Başlık 4 8" xfId="12968"/>
    <cellStyle name="Başlık 4 9" xfId="12969"/>
    <cellStyle name="Bautzen" xfId="12970"/>
    <cellStyle name="Binlik Ayracı [0] 2" xfId="12971"/>
    <cellStyle name="Binlik Ayracı 10" xfId="12972"/>
    <cellStyle name="Binlik Ayracı 11" xfId="12973"/>
    <cellStyle name="Binlik Ayracı 12" xfId="12974"/>
    <cellStyle name="Binlik Ayracı 13" xfId="12975"/>
    <cellStyle name="Binlik Ayracı 14" xfId="12976"/>
    <cellStyle name="Binlik Ayracı 15" xfId="12977"/>
    <cellStyle name="Binlik Ayracı 16" xfId="12978"/>
    <cellStyle name="Binlik Ayracı 17" xfId="12979"/>
    <cellStyle name="Binlik Ayracı 18" xfId="12980"/>
    <cellStyle name="Binlik Ayracı 19" xfId="12981"/>
    <cellStyle name="Binlik Ayracı 2" xfId="12982"/>
    <cellStyle name="Binlik Ayracı 2 2" xfId="12983"/>
    <cellStyle name="Binlik Ayracı 2 3" xfId="12984"/>
    <cellStyle name="Binlik Ayracı 2 4" xfId="12985"/>
    <cellStyle name="Binlik Ayracı 2 5" xfId="12986"/>
    <cellStyle name="Binlik Ayracı 2 6" xfId="12987"/>
    <cellStyle name="Binlik Ayracı 2 7" xfId="12988"/>
    <cellStyle name="Binlik Ayracı 2 8" xfId="12989"/>
    <cellStyle name="Binlik Ayracı 20" xfId="12990"/>
    <cellStyle name="Binlik Ayracı 21" xfId="12991"/>
    <cellStyle name="Binlik Ayracı 22" xfId="12992"/>
    <cellStyle name="Binlik Ayracı 3" xfId="12993"/>
    <cellStyle name="Binlik Ayracı 3 2" xfId="12994"/>
    <cellStyle name="Binlik Ayracı 4" xfId="12995"/>
    <cellStyle name="Binlik Ayracı 4 2" xfId="12996"/>
    <cellStyle name="Binlik Ayracı 4 3" xfId="12997"/>
    <cellStyle name="Binlik Ayracı 4 4" xfId="12998"/>
    <cellStyle name="Binlik Ayracı 4_090914_Alpella_Gençlik_Şehri_Ön_Bütçe_ege_iletişim" xfId="12999"/>
    <cellStyle name="Binlik Ayracı 5" xfId="13000"/>
    <cellStyle name="Binlik Ayracı 6" xfId="13001"/>
    <cellStyle name="Binlik Ayracı 6 2" xfId="13002"/>
    <cellStyle name="Binlik Ayracı 6_090914_Alpella_Gençlik_Şehri_Ön_Bütçe_ege_iletişim" xfId="13003"/>
    <cellStyle name="Binlik Ayracı 7" xfId="13004"/>
    <cellStyle name="Binlik Ayracı 7 2" xfId="13005"/>
    <cellStyle name="Binlik Ayracı 7_090914_Alpella_Gençlik_Şehri_Ön_Bütçe_ege_iletişim" xfId="13006"/>
    <cellStyle name="Binlik Ayracı 8" xfId="13007"/>
    <cellStyle name="Binlik Ayracı 8 2" xfId="13008"/>
    <cellStyle name="Binlik Ayracı 9" xfId="13009"/>
    <cellStyle name="blank" xfId="13010"/>
    <cellStyle name="blue bold end" xfId="13011"/>
    <cellStyle name="blue centre" xfId="13012"/>
    <cellStyle name="blue dollar" xfId="13013"/>
    <cellStyle name="blue end" xfId="13014"/>
    <cellStyle name="blue middle" xfId="13015"/>
    <cellStyle name="BODY" xfId="13016"/>
    <cellStyle name="bold big" xfId="13017"/>
    <cellStyle name="bold bot bord" xfId="13018"/>
    <cellStyle name="bold underline" xfId="13019"/>
    <cellStyle name="Border" xfId="13020"/>
    <cellStyle name="Border 2" xfId="13021"/>
    <cellStyle name="Border 2 2" xfId="13022"/>
    <cellStyle name="Border 2 3" xfId="13023"/>
    <cellStyle name="Border 2 4" xfId="13024"/>
    <cellStyle name="Border 2 5" xfId="13025"/>
    <cellStyle name="Border 2_ZORLU CENTER-ELEKTRİK TESİSATI KESIF OZETI-YUKSEL-21012010-kurtarma (Onarıldı)" xfId="13026"/>
    <cellStyle name="Border Bottom Thick" xfId="13027"/>
    <cellStyle name="Border Top Thin" xfId="13028"/>
    <cellStyle name="Border_05.10.2009 Anel Teklif" xfId="13029"/>
    <cellStyle name="BOTT" xfId="13030"/>
    <cellStyle name="C¡IA¨ª_¡ic¨u¡A¨￢I¨￢¡Æ AN¡Æe " xfId="13031"/>
    <cellStyle name="C￥aø" xfId="13032"/>
    <cellStyle name="Calc Currency (0)" xfId="13033"/>
    <cellStyle name="Calc Currency (0) 2" xfId="13034"/>
    <cellStyle name="Calc Currency (0) 3" xfId="13035"/>
    <cellStyle name="Calc Currency (0)_080902_DEP_Key Dates &amp; Payment Schedule_Samsung (Revised)" xfId="13036"/>
    <cellStyle name="Calc Currency (2)" xfId="13037"/>
    <cellStyle name="Calc Percent (0)" xfId="13038"/>
    <cellStyle name="Calc Percent (0) 2" xfId="13039"/>
    <cellStyle name="Calc Percent (0) 3" xfId="13040"/>
    <cellStyle name="Calc Percent (0) 4" xfId="13041"/>
    <cellStyle name="Calc Percent (0) 5" xfId="13042"/>
    <cellStyle name="Calc Percent (0) 6" xfId="13043"/>
    <cellStyle name="Calc Percent (0) 7" xfId="13044"/>
    <cellStyle name="Calc Percent (0) 8" xfId="13045"/>
    <cellStyle name="Calc Percent (1)" xfId="13046"/>
    <cellStyle name="Calc Percent (2)" xfId="13047"/>
    <cellStyle name="Calc Units (0)" xfId="13048"/>
    <cellStyle name="Calc Units (0) 2" xfId="13049"/>
    <cellStyle name="Calc Units (0)_080902_DEP_Key Dates &amp; Payment Schedule_Samsung (Revised)" xfId="13050"/>
    <cellStyle name="Calc Units (1)" xfId="13051"/>
    <cellStyle name="Calc Units (2)" xfId="13052"/>
    <cellStyle name="Calcolo" xfId="13053"/>
    <cellStyle name="Calcolo 2" xfId="13054"/>
    <cellStyle name="Calcolo 2 2" xfId="13055"/>
    <cellStyle name="Calcolo 2 2 2" xfId="13056"/>
    <cellStyle name="Calcolo 2 2 2 2" xfId="13057"/>
    <cellStyle name="Calcolo 2 2 3" xfId="13058"/>
    <cellStyle name="Calcolo 2 2 4" xfId="13059"/>
    <cellStyle name="Calcolo 2 3" xfId="13060"/>
    <cellStyle name="Calcolo 2 3 2" xfId="13061"/>
    <cellStyle name="Calcolo 2 4" xfId="13062"/>
    <cellStyle name="Calcolo 2 5" xfId="13063"/>
    <cellStyle name="Calcolo 2 6" xfId="13064"/>
    <cellStyle name="Calcolo 3" xfId="13065"/>
    <cellStyle name="Calcolo 3 2" xfId="13066"/>
    <cellStyle name="Calcolo 3 2 2" xfId="13067"/>
    <cellStyle name="Calcolo 3 3" xfId="13068"/>
    <cellStyle name="Calcolo 3 4" xfId="13069"/>
    <cellStyle name="Calcolo 4" xfId="13070"/>
    <cellStyle name="Calcolo 4 2" xfId="13071"/>
    <cellStyle name="Calcolo 4 2 2" xfId="13072"/>
    <cellStyle name="Calcolo 4 3" xfId="13073"/>
    <cellStyle name="Calcolo 4 4" xfId="13074"/>
    <cellStyle name="Calcolo 5" xfId="13075"/>
    <cellStyle name="Calcolo 5 2" xfId="13076"/>
    <cellStyle name="Calcolo 6" xfId="13077"/>
    <cellStyle name="Calcolo 7" xfId="13078"/>
    <cellStyle name="Calcolo 8" xfId="13079"/>
    <cellStyle name="Calcul" xfId="13080"/>
    <cellStyle name="Calcul 2" xfId="13081"/>
    <cellStyle name="Calculation" xfId="13082"/>
    <cellStyle name="Calculation 10" xfId="13083"/>
    <cellStyle name="Calculation 100" xfId="13084"/>
    <cellStyle name="Calculation 101" xfId="13085"/>
    <cellStyle name="Calculation 102" xfId="13086"/>
    <cellStyle name="Calculation 103" xfId="13087"/>
    <cellStyle name="Calculation 104" xfId="13088"/>
    <cellStyle name="Calculation 105" xfId="13089"/>
    <cellStyle name="Calculation 106" xfId="13090"/>
    <cellStyle name="Calculation 107" xfId="13091"/>
    <cellStyle name="Calculation 108" xfId="13092"/>
    <cellStyle name="Calculation 109" xfId="13093"/>
    <cellStyle name="Calculation 11" xfId="13094"/>
    <cellStyle name="Calculation 110" xfId="13095"/>
    <cellStyle name="Calculation 111" xfId="13096"/>
    <cellStyle name="Calculation 112" xfId="13097"/>
    <cellStyle name="Calculation 113" xfId="13098"/>
    <cellStyle name="Calculation 114" xfId="13099"/>
    <cellStyle name="Calculation 115" xfId="13100"/>
    <cellStyle name="Calculation 116" xfId="13101"/>
    <cellStyle name="Calculation 117" xfId="13102"/>
    <cellStyle name="Calculation 118" xfId="13103"/>
    <cellStyle name="Calculation 119" xfId="13104"/>
    <cellStyle name="Calculation 12" xfId="13105"/>
    <cellStyle name="Calculation 120" xfId="13106"/>
    <cellStyle name="Calculation 121" xfId="13107"/>
    <cellStyle name="Calculation 122" xfId="13108"/>
    <cellStyle name="Calculation 123" xfId="13109"/>
    <cellStyle name="Calculation 124" xfId="13110"/>
    <cellStyle name="Calculation 125" xfId="13111"/>
    <cellStyle name="Calculation 126" xfId="13112"/>
    <cellStyle name="Calculation 127" xfId="13113"/>
    <cellStyle name="Calculation 128" xfId="13114"/>
    <cellStyle name="Calculation 129" xfId="13115"/>
    <cellStyle name="Calculation 13" xfId="13116"/>
    <cellStyle name="Calculation 130" xfId="13117"/>
    <cellStyle name="Calculation 131" xfId="13118"/>
    <cellStyle name="Calculation 132" xfId="13119"/>
    <cellStyle name="Calculation 133" xfId="13120"/>
    <cellStyle name="Calculation 134" xfId="13121"/>
    <cellStyle name="Calculation 135" xfId="13122"/>
    <cellStyle name="Calculation 136" xfId="13123"/>
    <cellStyle name="Calculation 137" xfId="13124"/>
    <cellStyle name="Calculation 138" xfId="13125"/>
    <cellStyle name="Calculation 139" xfId="13126"/>
    <cellStyle name="Calculation 14" xfId="13127"/>
    <cellStyle name="Calculation 140" xfId="13128"/>
    <cellStyle name="Calculation 141" xfId="13129"/>
    <cellStyle name="Calculation 142" xfId="13130"/>
    <cellStyle name="Calculation 143" xfId="13131"/>
    <cellStyle name="Calculation 144" xfId="13132"/>
    <cellStyle name="Calculation 145" xfId="13133"/>
    <cellStyle name="Calculation 146" xfId="13134"/>
    <cellStyle name="Calculation 147" xfId="13135"/>
    <cellStyle name="Calculation 148" xfId="13136"/>
    <cellStyle name="Calculation 149" xfId="13137"/>
    <cellStyle name="Calculation 15" xfId="13138"/>
    <cellStyle name="Calculation 150" xfId="13139"/>
    <cellStyle name="Calculation 151" xfId="13140"/>
    <cellStyle name="Calculation 152" xfId="13141"/>
    <cellStyle name="Calculation 153" xfId="13142"/>
    <cellStyle name="Calculation 154" xfId="13143"/>
    <cellStyle name="Calculation 155" xfId="13144"/>
    <cellStyle name="Calculation 156" xfId="13145"/>
    <cellStyle name="Calculation 157" xfId="13146"/>
    <cellStyle name="Calculation 158" xfId="13147"/>
    <cellStyle name="Calculation 159" xfId="13148"/>
    <cellStyle name="Calculation 16" xfId="13149"/>
    <cellStyle name="Calculation 160" xfId="13150"/>
    <cellStyle name="Calculation 161" xfId="13151"/>
    <cellStyle name="Calculation 162" xfId="13152"/>
    <cellStyle name="Calculation 163" xfId="13153"/>
    <cellStyle name="Calculation 164" xfId="13154"/>
    <cellStyle name="Calculation 165" xfId="13155"/>
    <cellStyle name="Calculation 166" xfId="13156"/>
    <cellStyle name="Calculation 167" xfId="13157"/>
    <cellStyle name="Calculation 168" xfId="13158"/>
    <cellStyle name="Calculation 169" xfId="13159"/>
    <cellStyle name="Calculation 17" xfId="13160"/>
    <cellStyle name="Calculation 170" xfId="13161"/>
    <cellStyle name="Calculation 171" xfId="13162"/>
    <cellStyle name="Calculation 172" xfId="13163"/>
    <cellStyle name="Calculation 18" xfId="13164"/>
    <cellStyle name="Calculation 19" xfId="13165"/>
    <cellStyle name="Calculation 2" xfId="13166"/>
    <cellStyle name="Calculation 20" xfId="13167"/>
    <cellStyle name="Calculation 21" xfId="13168"/>
    <cellStyle name="Calculation 22" xfId="13169"/>
    <cellStyle name="Calculation 23" xfId="13170"/>
    <cellStyle name="Calculation 24" xfId="13171"/>
    <cellStyle name="Calculation 25" xfId="13172"/>
    <cellStyle name="Calculation 26" xfId="13173"/>
    <cellStyle name="Calculation 27" xfId="13174"/>
    <cellStyle name="Calculation 28" xfId="13175"/>
    <cellStyle name="Calculation 29" xfId="13176"/>
    <cellStyle name="Calculation 3" xfId="13177"/>
    <cellStyle name="Calculation 30" xfId="13178"/>
    <cellStyle name="Calculation 31" xfId="13179"/>
    <cellStyle name="Calculation 32" xfId="13180"/>
    <cellStyle name="Calculation 33" xfId="13181"/>
    <cellStyle name="Calculation 34" xfId="13182"/>
    <cellStyle name="Calculation 35" xfId="13183"/>
    <cellStyle name="Calculation 36" xfId="13184"/>
    <cellStyle name="Calculation 37" xfId="13185"/>
    <cellStyle name="Calculation 38" xfId="13186"/>
    <cellStyle name="Calculation 39" xfId="13187"/>
    <cellStyle name="Calculation 4" xfId="13188"/>
    <cellStyle name="Calculation 40" xfId="13189"/>
    <cellStyle name="Calculation 41" xfId="13190"/>
    <cellStyle name="Calculation 42" xfId="13191"/>
    <cellStyle name="Calculation 43" xfId="13192"/>
    <cellStyle name="Calculation 44" xfId="13193"/>
    <cellStyle name="Calculation 45" xfId="13194"/>
    <cellStyle name="Calculation 46" xfId="13195"/>
    <cellStyle name="Calculation 47" xfId="13196"/>
    <cellStyle name="Calculation 48" xfId="13197"/>
    <cellStyle name="Calculation 49" xfId="13198"/>
    <cellStyle name="Calculation 5" xfId="13199"/>
    <cellStyle name="Calculation 50" xfId="13200"/>
    <cellStyle name="Calculation 51" xfId="13201"/>
    <cellStyle name="Calculation 52" xfId="13202"/>
    <cellStyle name="Calculation 53" xfId="13203"/>
    <cellStyle name="Calculation 54" xfId="13204"/>
    <cellStyle name="Calculation 55" xfId="13205"/>
    <cellStyle name="Calculation 56" xfId="13206"/>
    <cellStyle name="Calculation 57" xfId="13207"/>
    <cellStyle name="Calculation 58" xfId="13208"/>
    <cellStyle name="Calculation 59" xfId="13209"/>
    <cellStyle name="Calculation 6" xfId="13210"/>
    <cellStyle name="Calculation 60" xfId="13211"/>
    <cellStyle name="Calculation 61" xfId="13212"/>
    <cellStyle name="Calculation 62" xfId="13213"/>
    <cellStyle name="Calculation 63" xfId="13214"/>
    <cellStyle name="Calculation 64" xfId="13215"/>
    <cellStyle name="Calculation 65" xfId="13216"/>
    <cellStyle name="Calculation 66" xfId="13217"/>
    <cellStyle name="Calculation 67" xfId="13218"/>
    <cellStyle name="Calculation 68" xfId="13219"/>
    <cellStyle name="Calculation 69" xfId="13220"/>
    <cellStyle name="Calculation 7" xfId="13221"/>
    <cellStyle name="Calculation 70" xfId="13222"/>
    <cellStyle name="Calculation 71" xfId="13223"/>
    <cellStyle name="Calculation 72" xfId="13224"/>
    <cellStyle name="Calculation 73" xfId="13225"/>
    <cellStyle name="Calculation 74" xfId="13226"/>
    <cellStyle name="Calculation 75" xfId="13227"/>
    <cellStyle name="Calculation 76" xfId="13228"/>
    <cellStyle name="Calculation 77" xfId="13229"/>
    <cellStyle name="Calculation 78" xfId="13230"/>
    <cellStyle name="Calculation 79" xfId="13231"/>
    <cellStyle name="Calculation 8" xfId="13232"/>
    <cellStyle name="Calculation 80" xfId="13233"/>
    <cellStyle name="Calculation 81" xfId="13234"/>
    <cellStyle name="Calculation 82" xfId="13235"/>
    <cellStyle name="Calculation 83" xfId="13236"/>
    <cellStyle name="Calculation 84" xfId="13237"/>
    <cellStyle name="Calculation 85" xfId="13238"/>
    <cellStyle name="Calculation 86" xfId="13239"/>
    <cellStyle name="Calculation 87" xfId="13240"/>
    <cellStyle name="Calculation 88" xfId="13241"/>
    <cellStyle name="Calculation 89" xfId="13242"/>
    <cellStyle name="Calculation 9" xfId="13243"/>
    <cellStyle name="Calculation 90" xfId="13244"/>
    <cellStyle name="Calculation 91" xfId="13245"/>
    <cellStyle name="Calculation 92" xfId="13246"/>
    <cellStyle name="Calculation 93" xfId="13247"/>
    <cellStyle name="Calculation 94" xfId="13248"/>
    <cellStyle name="Calculation 95" xfId="13249"/>
    <cellStyle name="Calculation 96" xfId="13250"/>
    <cellStyle name="Calculation 97" xfId="13251"/>
    <cellStyle name="Calculation 98" xfId="13252"/>
    <cellStyle name="Calculation 99" xfId="13253"/>
    <cellStyle name="Cantitate" xfId="13254"/>
    <cellStyle name="čárky_DMCZ BQEL_HV_C" xfId="13255"/>
    <cellStyle name="Cash (0dp)" xfId="13256"/>
    <cellStyle name="Cash (0dp+NZ)" xfId="13257"/>
    <cellStyle name="Cash (2dp)" xfId="13258"/>
    <cellStyle name="Cash (2dp+NZ)" xfId="13259"/>
    <cellStyle name="category" xfId="13260"/>
    <cellStyle name="category 2" xfId="13261"/>
    <cellStyle name="category 3" xfId="13262"/>
    <cellStyle name="category 4" xfId="13263"/>
    <cellStyle name="category 5" xfId="13264"/>
    <cellStyle name="category 6" xfId="13265"/>
    <cellStyle name="category 7" xfId="13266"/>
    <cellStyle name="category 8" xfId="13267"/>
    <cellStyle name="Cella collegata" xfId="13268"/>
    <cellStyle name="Cella collegata 2" xfId="13269"/>
    <cellStyle name="Cella collegata 2 2" xfId="13270"/>
    <cellStyle name="Cella collegata 2 2 2" xfId="13271"/>
    <cellStyle name="Cella collegata 2 2 2 2" xfId="13272"/>
    <cellStyle name="Cella collegata 2 2 3" xfId="13273"/>
    <cellStyle name="Cella collegata 2 2 4" xfId="13274"/>
    <cellStyle name="Cella collegata 2 3" xfId="13275"/>
    <cellStyle name="Cella collegata 2 3 2" xfId="13276"/>
    <cellStyle name="Cella collegata 2 4" xfId="13277"/>
    <cellStyle name="Cella collegata 2 5" xfId="13278"/>
    <cellStyle name="Cella collegata 2 6" xfId="13279"/>
    <cellStyle name="Cella collegata 3" xfId="13280"/>
    <cellStyle name="Cella collegata 3 2" xfId="13281"/>
    <cellStyle name="Cella collegata 3 2 2" xfId="13282"/>
    <cellStyle name="Cella collegata 3 3" xfId="13283"/>
    <cellStyle name="Cella collegata 3 4" xfId="13284"/>
    <cellStyle name="Cella collegata 4" xfId="13285"/>
    <cellStyle name="Cella collegata 4 2" xfId="13286"/>
    <cellStyle name="Cella collegata 4 2 2" xfId="13287"/>
    <cellStyle name="Cella collegata 4 3" xfId="13288"/>
    <cellStyle name="Cella collegata 4 4" xfId="13289"/>
    <cellStyle name="Cella collegata 5" xfId="13290"/>
    <cellStyle name="Cella collegata 5 2" xfId="13291"/>
    <cellStyle name="Cella collegata 6" xfId="13292"/>
    <cellStyle name="Cella collegata 7" xfId="13293"/>
    <cellStyle name="Cella collegata 8" xfId="13294"/>
    <cellStyle name="Cella da controllare" xfId="13295"/>
    <cellStyle name="Cella da controllare 2" xfId="13296"/>
    <cellStyle name="Cella da controllare 2 2" xfId="13297"/>
    <cellStyle name="Cella da controllare 2 2 2" xfId="13298"/>
    <cellStyle name="Cella da controllare 2 2 2 2" xfId="13299"/>
    <cellStyle name="Cella da controllare 2 2 3" xfId="13300"/>
    <cellStyle name="Cella da controllare 2 2 4" xfId="13301"/>
    <cellStyle name="Cella da controllare 2 3" xfId="13302"/>
    <cellStyle name="Cella da controllare 2 3 2" xfId="13303"/>
    <cellStyle name="Cella da controllare 2 4" xfId="13304"/>
    <cellStyle name="Cella da controllare 2 5" xfId="13305"/>
    <cellStyle name="Cella da controllare 2 6" xfId="13306"/>
    <cellStyle name="Cella da controllare 3" xfId="13307"/>
    <cellStyle name="Cella da controllare 3 2" xfId="13308"/>
    <cellStyle name="Cella da controllare 3 2 2" xfId="13309"/>
    <cellStyle name="Cella da controllare 3 3" xfId="13310"/>
    <cellStyle name="Cella da controllare 3 4" xfId="13311"/>
    <cellStyle name="Cella da controllare 4" xfId="13312"/>
    <cellStyle name="Cella da controllare 4 2" xfId="13313"/>
    <cellStyle name="Cella da controllare 4 2 2" xfId="13314"/>
    <cellStyle name="Cella da controllare 4 3" xfId="13315"/>
    <cellStyle name="Cella da controllare 4 4" xfId="13316"/>
    <cellStyle name="Cella da controllare 5" xfId="13317"/>
    <cellStyle name="Cella da controllare 5 2" xfId="13318"/>
    <cellStyle name="Cella da controllare 6" xfId="13319"/>
    <cellStyle name="Cella da controllare 7" xfId="13320"/>
    <cellStyle name="Cella da controllare 8" xfId="13321"/>
    <cellStyle name="Cellule liée" xfId="13322"/>
    <cellStyle name="Cellule liée 2" xfId="13323"/>
    <cellStyle name="Centre - gen" xfId="13324"/>
    <cellStyle name="Check Cell" xfId="13325"/>
    <cellStyle name="Check Cell 10" xfId="13326"/>
    <cellStyle name="Check Cell 100" xfId="13327"/>
    <cellStyle name="Check Cell 101" xfId="13328"/>
    <cellStyle name="Check Cell 102" xfId="13329"/>
    <cellStyle name="Check Cell 103" xfId="13330"/>
    <cellStyle name="Check Cell 104" xfId="13331"/>
    <cellStyle name="Check Cell 105" xfId="13332"/>
    <cellStyle name="Check Cell 106" xfId="13333"/>
    <cellStyle name="Check Cell 107" xfId="13334"/>
    <cellStyle name="Check Cell 108" xfId="13335"/>
    <cellStyle name="Check Cell 109" xfId="13336"/>
    <cellStyle name="Check Cell 11" xfId="13337"/>
    <cellStyle name="Check Cell 110" xfId="13338"/>
    <cellStyle name="Check Cell 111" xfId="13339"/>
    <cellStyle name="Check Cell 112" xfId="13340"/>
    <cellStyle name="Check Cell 113" xfId="13341"/>
    <cellStyle name="Check Cell 114" xfId="13342"/>
    <cellStyle name="Check Cell 115" xfId="13343"/>
    <cellStyle name="Check Cell 116" xfId="13344"/>
    <cellStyle name="Check Cell 117" xfId="13345"/>
    <cellStyle name="Check Cell 118" xfId="13346"/>
    <cellStyle name="Check Cell 119" xfId="13347"/>
    <cellStyle name="Check Cell 12" xfId="13348"/>
    <cellStyle name="Check Cell 120" xfId="13349"/>
    <cellStyle name="Check Cell 121" xfId="13350"/>
    <cellStyle name="Check Cell 122" xfId="13351"/>
    <cellStyle name="Check Cell 123" xfId="13352"/>
    <cellStyle name="Check Cell 124" xfId="13353"/>
    <cellStyle name="Check Cell 125" xfId="13354"/>
    <cellStyle name="Check Cell 126" xfId="13355"/>
    <cellStyle name="Check Cell 127" xfId="13356"/>
    <cellStyle name="Check Cell 128" xfId="13357"/>
    <cellStyle name="Check Cell 129" xfId="13358"/>
    <cellStyle name="Check Cell 13" xfId="13359"/>
    <cellStyle name="Check Cell 130" xfId="13360"/>
    <cellStyle name="Check Cell 131" xfId="13361"/>
    <cellStyle name="Check Cell 132" xfId="13362"/>
    <cellStyle name="Check Cell 133" xfId="13363"/>
    <cellStyle name="Check Cell 134" xfId="13364"/>
    <cellStyle name="Check Cell 135" xfId="13365"/>
    <cellStyle name="Check Cell 136" xfId="13366"/>
    <cellStyle name="Check Cell 137" xfId="13367"/>
    <cellStyle name="Check Cell 138" xfId="13368"/>
    <cellStyle name="Check Cell 139" xfId="13369"/>
    <cellStyle name="Check Cell 14" xfId="13370"/>
    <cellStyle name="Check Cell 140" xfId="13371"/>
    <cellStyle name="Check Cell 141" xfId="13372"/>
    <cellStyle name="Check Cell 142" xfId="13373"/>
    <cellStyle name="Check Cell 143" xfId="13374"/>
    <cellStyle name="Check Cell 144" xfId="13375"/>
    <cellStyle name="Check Cell 145" xfId="13376"/>
    <cellStyle name="Check Cell 146" xfId="13377"/>
    <cellStyle name="Check Cell 147" xfId="13378"/>
    <cellStyle name="Check Cell 148" xfId="13379"/>
    <cellStyle name="Check Cell 149" xfId="13380"/>
    <cellStyle name="Check Cell 15" xfId="13381"/>
    <cellStyle name="Check Cell 150" xfId="13382"/>
    <cellStyle name="Check Cell 151" xfId="13383"/>
    <cellStyle name="Check Cell 152" xfId="13384"/>
    <cellStyle name="Check Cell 153" xfId="13385"/>
    <cellStyle name="Check Cell 154" xfId="13386"/>
    <cellStyle name="Check Cell 155" xfId="13387"/>
    <cellStyle name="Check Cell 156" xfId="13388"/>
    <cellStyle name="Check Cell 157" xfId="13389"/>
    <cellStyle name="Check Cell 158" xfId="13390"/>
    <cellStyle name="Check Cell 159" xfId="13391"/>
    <cellStyle name="Check Cell 16" xfId="13392"/>
    <cellStyle name="Check Cell 160" xfId="13393"/>
    <cellStyle name="Check Cell 161" xfId="13394"/>
    <cellStyle name="Check Cell 162" xfId="13395"/>
    <cellStyle name="Check Cell 163" xfId="13396"/>
    <cellStyle name="Check Cell 164" xfId="13397"/>
    <cellStyle name="Check Cell 165" xfId="13398"/>
    <cellStyle name="Check Cell 166" xfId="13399"/>
    <cellStyle name="Check Cell 167" xfId="13400"/>
    <cellStyle name="Check Cell 168" xfId="13401"/>
    <cellStyle name="Check Cell 169" xfId="13402"/>
    <cellStyle name="Check Cell 17" xfId="13403"/>
    <cellStyle name="Check Cell 170" xfId="13404"/>
    <cellStyle name="Check Cell 171" xfId="13405"/>
    <cellStyle name="Check Cell 172" xfId="13406"/>
    <cellStyle name="Check Cell 18" xfId="13407"/>
    <cellStyle name="Check Cell 19" xfId="13408"/>
    <cellStyle name="Check Cell 2" xfId="13409"/>
    <cellStyle name="Check Cell 20" xfId="13410"/>
    <cellStyle name="Check Cell 21" xfId="13411"/>
    <cellStyle name="Check Cell 22" xfId="13412"/>
    <cellStyle name="Check Cell 23" xfId="13413"/>
    <cellStyle name="Check Cell 24" xfId="13414"/>
    <cellStyle name="Check Cell 25" xfId="13415"/>
    <cellStyle name="Check Cell 26" xfId="13416"/>
    <cellStyle name="Check Cell 27" xfId="13417"/>
    <cellStyle name="Check Cell 28" xfId="13418"/>
    <cellStyle name="Check Cell 29" xfId="13419"/>
    <cellStyle name="Check Cell 3" xfId="13420"/>
    <cellStyle name="Check Cell 30" xfId="13421"/>
    <cellStyle name="Check Cell 31" xfId="13422"/>
    <cellStyle name="Check Cell 32" xfId="13423"/>
    <cellStyle name="Check Cell 33" xfId="13424"/>
    <cellStyle name="Check Cell 34" xfId="13425"/>
    <cellStyle name="Check Cell 35" xfId="13426"/>
    <cellStyle name="Check Cell 36" xfId="13427"/>
    <cellStyle name="Check Cell 37" xfId="13428"/>
    <cellStyle name="Check Cell 38" xfId="13429"/>
    <cellStyle name="Check Cell 39" xfId="13430"/>
    <cellStyle name="Check Cell 4" xfId="13431"/>
    <cellStyle name="Check Cell 40" xfId="13432"/>
    <cellStyle name="Check Cell 41" xfId="13433"/>
    <cellStyle name="Check Cell 42" xfId="13434"/>
    <cellStyle name="Check Cell 43" xfId="13435"/>
    <cellStyle name="Check Cell 44" xfId="13436"/>
    <cellStyle name="Check Cell 45" xfId="13437"/>
    <cellStyle name="Check Cell 46" xfId="13438"/>
    <cellStyle name="Check Cell 47" xfId="13439"/>
    <cellStyle name="Check Cell 48" xfId="13440"/>
    <cellStyle name="Check Cell 49" xfId="13441"/>
    <cellStyle name="Check Cell 5" xfId="13442"/>
    <cellStyle name="Check Cell 50" xfId="13443"/>
    <cellStyle name="Check Cell 51" xfId="13444"/>
    <cellStyle name="Check Cell 52" xfId="13445"/>
    <cellStyle name="Check Cell 53" xfId="13446"/>
    <cellStyle name="Check Cell 54" xfId="13447"/>
    <cellStyle name="Check Cell 55" xfId="13448"/>
    <cellStyle name="Check Cell 56" xfId="13449"/>
    <cellStyle name="Check Cell 57" xfId="13450"/>
    <cellStyle name="Check Cell 58" xfId="13451"/>
    <cellStyle name="Check Cell 59" xfId="13452"/>
    <cellStyle name="Check Cell 6" xfId="13453"/>
    <cellStyle name="Check Cell 60" xfId="13454"/>
    <cellStyle name="Check Cell 61" xfId="13455"/>
    <cellStyle name="Check Cell 62" xfId="13456"/>
    <cellStyle name="Check Cell 63" xfId="13457"/>
    <cellStyle name="Check Cell 64" xfId="13458"/>
    <cellStyle name="Check Cell 65" xfId="13459"/>
    <cellStyle name="Check Cell 66" xfId="13460"/>
    <cellStyle name="Check Cell 67" xfId="13461"/>
    <cellStyle name="Check Cell 68" xfId="13462"/>
    <cellStyle name="Check Cell 69" xfId="13463"/>
    <cellStyle name="Check Cell 7" xfId="13464"/>
    <cellStyle name="Check Cell 70" xfId="13465"/>
    <cellStyle name="Check Cell 71" xfId="13466"/>
    <cellStyle name="Check Cell 72" xfId="13467"/>
    <cellStyle name="Check Cell 73" xfId="13468"/>
    <cellStyle name="Check Cell 74" xfId="13469"/>
    <cellStyle name="Check Cell 75" xfId="13470"/>
    <cellStyle name="Check Cell 76" xfId="13471"/>
    <cellStyle name="Check Cell 77" xfId="13472"/>
    <cellStyle name="Check Cell 78" xfId="13473"/>
    <cellStyle name="Check Cell 79" xfId="13474"/>
    <cellStyle name="Check Cell 8" xfId="13475"/>
    <cellStyle name="Check Cell 80" xfId="13476"/>
    <cellStyle name="Check Cell 81" xfId="13477"/>
    <cellStyle name="Check Cell 82" xfId="13478"/>
    <cellStyle name="Check Cell 83" xfId="13479"/>
    <cellStyle name="Check Cell 84" xfId="13480"/>
    <cellStyle name="Check Cell 85" xfId="13481"/>
    <cellStyle name="Check Cell 86" xfId="13482"/>
    <cellStyle name="Check Cell 87" xfId="13483"/>
    <cellStyle name="Check Cell 88" xfId="13484"/>
    <cellStyle name="Check Cell 89" xfId="13485"/>
    <cellStyle name="Check Cell 9" xfId="13486"/>
    <cellStyle name="Check Cell 90" xfId="13487"/>
    <cellStyle name="Check Cell 91" xfId="13488"/>
    <cellStyle name="Check Cell 92" xfId="13489"/>
    <cellStyle name="Check Cell 93" xfId="13490"/>
    <cellStyle name="Check Cell 94" xfId="13491"/>
    <cellStyle name="Check Cell 95" xfId="13492"/>
    <cellStyle name="Check Cell 96" xfId="13493"/>
    <cellStyle name="Check Cell 97" xfId="13494"/>
    <cellStyle name="Check Cell 98" xfId="13495"/>
    <cellStyle name="Check Cell 99" xfId="13496"/>
    <cellStyle name="Codice" xfId="13497"/>
    <cellStyle name="Codice 2" xfId="13498"/>
    <cellStyle name="Codice 3" xfId="13499"/>
    <cellStyle name="Codice 4" xfId="13500"/>
    <cellStyle name="Codice 5" xfId="13501"/>
    <cellStyle name="Codice_ZORLU CENTER-ELEKTRİK TESİSATI KESIF OZETI-YUKSEL-21012010-kurtarma (Onarıldı)" xfId="13502"/>
    <cellStyle name="Colore 1" xfId="13503"/>
    <cellStyle name="Colore 1 2" xfId="13504"/>
    <cellStyle name="Colore 1 2 2" xfId="13505"/>
    <cellStyle name="Colore 1 2 2 2" xfId="13506"/>
    <cellStyle name="Colore 1 2 2 2 2" xfId="13507"/>
    <cellStyle name="Colore 1 2 2 3" xfId="13508"/>
    <cellStyle name="Colore 1 2 2 4" xfId="13509"/>
    <cellStyle name="Colore 1 2 3" xfId="13510"/>
    <cellStyle name="Colore 1 2 3 2" xfId="13511"/>
    <cellStyle name="Colore 1 2 4" xfId="13512"/>
    <cellStyle name="Colore 1 2 5" xfId="13513"/>
    <cellStyle name="Colore 1 2 6" xfId="13514"/>
    <cellStyle name="Colore 1 3" xfId="13515"/>
    <cellStyle name="Colore 1 3 2" xfId="13516"/>
    <cellStyle name="Colore 1 3 2 2" xfId="13517"/>
    <cellStyle name="Colore 1 3 3" xfId="13518"/>
    <cellStyle name="Colore 1 3 4" xfId="13519"/>
    <cellStyle name="Colore 1 4" xfId="13520"/>
    <cellStyle name="Colore 1 4 2" xfId="13521"/>
    <cellStyle name="Colore 1 4 2 2" xfId="13522"/>
    <cellStyle name="Colore 1 4 3" xfId="13523"/>
    <cellStyle name="Colore 1 4 4" xfId="13524"/>
    <cellStyle name="Colore 1 5" xfId="13525"/>
    <cellStyle name="Colore 1 5 2" xfId="13526"/>
    <cellStyle name="Colore 1 6" xfId="13527"/>
    <cellStyle name="Colore 1 7" xfId="13528"/>
    <cellStyle name="Colore 1 8" xfId="13529"/>
    <cellStyle name="Colore 2" xfId="13530"/>
    <cellStyle name="Colore 2 2" xfId="13531"/>
    <cellStyle name="Colore 2 2 2" xfId="13532"/>
    <cellStyle name="Colore 2 2 2 2" xfId="13533"/>
    <cellStyle name="Colore 2 2 2 2 2" xfId="13534"/>
    <cellStyle name="Colore 2 2 2 3" xfId="13535"/>
    <cellStyle name="Colore 2 2 2 4" xfId="13536"/>
    <cellStyle name="Colore 2 2 3" xfId="13537"/>
    <cellStyle name="Colore 2 2 3 2" xfId="13538"/>
    <cellStyle name="Colore 2 2 4" xfId="13539"/>
    <cellStyle name="Colore 2 2 5" xfId="13540"/>
    <cellStyle name="Colore 2 2 6" xfId="13541"/>
    <cellStyle name="Colore 2 3" xfId="13542"/>
    <cellStyle name="Colore 2 3 2" xfId="13543"/>
    <cellStyle name="Colore 2 3 2 2" xfId="13544"/>
    <cellStyle name="Colore 2 3 3" xfId="13545"/>
    <cellStyle name="Colore 2 3 4" xfId="13546"/>
    <cellStyle name="Colore 2 4" xfId="13547"/>
    <cellStyle name="Colore 2 4 2" xfId="13548"/>
    <cellStyle name="Colore 2 4 2 2" xfId="13549"/>
    <cellStyle name="Colore 2 4 3" xfId="13550"/>
    <cellStyle name="Colore 2 4 4" xfId="13551"/>
    <cellStyle name="Colore 2 5" xfId="13552"/>
    <cellStyle name="Colore 2 5 2" xfId="13553"/>
    <cellStyle name="Colore 2 6" xfId="13554"/>
    <cellStyle name="Colore 2 7" xfId="13555"/>
    <cellStyle name="Colore 2 8" xfId="13556"/>
    <cellStyle name="Colore 3" xfId="13557"/>
    <cellStyle name="Colore 3 2" xfId="13558"/>
    <cellStyle name="Colore 3 2 2" xfId="13559"/>
    <cellStyle name="Colore 3 2 2 2" xfId="13560"/>
    <cellStyle name="Colore 3 2 2 2 2" xfId="13561"/>
    <cellStyle name="Colore 3 2 2 3" xfId="13562"/>
    <cellStyle name="Colore 3 2 2 4" xfId="13563"/>
    <cellStyle name="Colore 3 2 3" xfId="13564"/>
    <cellStyle name="Colore 3 2 3 2" xfId="13565"/>
    <cellStyle name="Colore 3 2 4" xfId="13566"/>
    <cellStyle name="Colore 3 2 5" xfId="13567"/>
    <cellStyle name="Colore 3 2 6" xfId="13568"/>
    <cellStyle name="Colore 3 3" xfId="13569"/>
    <cellStyle name="Colore 3 3 2" xfId="13570"/>
    <cellStyle name="Colore 3 3 2 2" xfId="13571"/>
    <cellStyle name="Colore 3 3 3" xfId="13572"/>
    <cellStyle name="Colore 3 3 4" xfId="13573"/>
    <cellStyle name="Colore 3 4" xfId="13574"/>
    <cellStyle name="Colore 3 4 2" xfId="13575"/>
    <cellStyle name="Colore 3 4 2 2" xfId="13576"/>
    <cellStyle name="Colore 3 4 3" xfId="13577"/>
    <cellStyle name="Colore 3 4 4" xfId="13578"/>
    <cellStyle name="Colore 3 5" xfId="13579"/>
    <cellStyle name="Colore 3 5 2" xfId="13580"/>
    <cellStyle name="Colore 3 6" xfId="13581"/>
    <cellStyle name="Colore 3 7" xfId="13582"/>
    <cellStyle name="Colore 3 8" xfId="13583"/>
    <cellStyle name="Colore 4" xfId="13584"/>
    <cellStyle name="Colore 4 2" xfId="13585"/>
    <cellStyle name="Colore 4 2 2" xfId="13586"/>
    <cellStyle name="Colore 4 2 2 2" xfId="13587"/>
    <cellStyle name="Colore 4 2 2 2 2" xfId="13588"/>
    <cellStyle name="Colore 4 2 2 3" xfId="13589"/>
    <cellStyle name="Colore 4 2 2 4" xfId="13590"/>
    <cellStyle name="Colore 4 2 3" xfId="13591"/>
    <cellStyle name="Colore 4 2 3 2" xfId="13592"/>
    <cellStyle name="Colore 4 2 4" xfId="13593"/>
    <cellStyle name="Colore 4 2 5" xfId="13594"/>
    <cellStyle name="Colore 4 2 6" xfId="13595"/>
    <cellStyle name="Colore 4 3" xfId="13596"/>
    <cellStyle name="Colore 4 3 2" xfId="13597"/>
    <cellStyle name="Colore 4 3 2 2" xfId="13598"/>
    <cellStyle name="Colore 4 3 3" xfId="13599"/>
    <cellStyle name="Colore 4 3 4" xfId="13600"/>
    <cellStyle name="Colore 4 4" xfId="13601"/>
    <cellStyle name="Colore 4 4 2" xfId="13602"/>
    <cellStyle name="Colore 4 4 2 2" xfId="13603"/>
    <cellStyle name="Colore 4 4 3" xfId="13604"/>
    <cellStyle name="Colore 4 4 4" xfId="13605"/>
    <cellStyle name="Colore 4 5" xfId="13606"/>
    <cellStyle name="Colore 4 5 2" xfId="13607"/>
    <cellStyle name="Colore 4 6" xfId="13608"/>
    <cellStyle name="Colore 4 7" xfId="13609"/>
    <cellStyle name="Colore 4 8" xfId="13610"/>
    <cellStyle name="Colore 5" xfId="13611"/>
    <cellStyle name="Colore 5 2" xfId="13612"/>
    <cellStyle name="Colore 5 2 2" xfId="13613"/>
    <cellStyle name="Colore 5 2 2 2" xfId="13614"/>
    <cellStyle name="Colore 5 2 2 2 2" xfId="13615"/>
    <cellStyle name="Colore 5 2 2 3" xfId="13616"/>
    <cellStyle name="Colore 5 2 2 4" xfId="13617"/>
    <cellStyle name="Colore 5 2 3" xfId="13618"/>
    <cellStyle name="Colore 5 2 3 2" xfId="13619"/>
    <cellStyle name="Colore 5 2 4" xfId="13620"/>
    <cellStyle name="Colore 5 2 5" xfId="13621"/>
    <cellStyle name="Colore 5 2 6" xfId="13622"/>
    <cellStyle name="Colore 5 3" xfId="13623"/>
    <cellStyle name="Colore 5 3 2" xfId="13624"/>
    <cellStyle name="Colore 5 3 2 2" xfId="13625"/>
    <cellStyle name="Colore 5 3 3" xfId="13626"/>
    <cellStyle name="Colore 5 3 4" xfId="13627"/>
    <cellStyle name="Colore 5 4" xfId="13628"/>
    <cellStyle name="Colore 5 4 2" xfId="13629"/>
    <cellStyle name="Colore 5 4 2 2" xfId="13630"/>
    <cellStyle name="Colore 5 4 3" xfId="13631"/>
    <cellStyle name="Colore 5 4 4" xfId="13632"/>
    <cellStyle name="Colore 5 5" xfId="13633"/>
    <cellStyle name="Colore 5 5 2" xfId="13634"/>
    <cellStyle name="Colore 5 6" xfId="13635"/>
    <cellStyle name="Colore 5 7" xfId="13636"/>
    <cellStyle name="Colore 5 8" xfId="13637"/>
    <cellStyle name="Colore 6" xfId="13638"/>
    <cellStyle name="Colore 6 2" xfId="13639"/>
    <cellStyle name="Colore 6 2 2" xfId="13640"/>
    <cellStyle name="Colore 6 2 2 2" xfId="13641"/>
    <cellStyle name="Colore 6 2 2 2 2" xfId="13642"/>
    <cellStyle name="Colore 6 2 2 3" xfId="13643"/>
    <cellStyle name="Colore 6 2 2 4" xfId="13644"/>
    <cellStyle name="Colore 6 2 3" xfId="13645"/>
    <cellStyle name="Colore 6 2 3 2" xfId="13646"/>
    <cellStyle name="Colore 6 2 4" xfId="13647"/>
    <cellStyle name="Colore 6 2 5" xfId="13648"/>
    <cellStyle name="Colore 6 2 6" xfId="13649"/>
    <cellStyle name="Colore 6 3" xfId="13650"/>
    <cellStyle name="Colore 6 3 2" xfId="13651"/>
    <cellStyle name="Colore 6 3 2 2" xfId="13652"/>
    <cellStyle name="Colore 6 3 3" xfId="13653"/>
    <cellStyle name="Colore 6 3 4" xfId="13654"/>
    <cellStyle name="Colore 6 4" xfId="13655"/>
    <cellStyle name="Colore 6 4 2" xfId="13656"/>
    <cellStyle name="Colore 6 4 2 2" xfId="13657"/>
    <cellStyle name="Colore 6 4 3" xfId="13658"/>
    <cellStyle name="Colore 6 4 4" xfId="13659"/>
    <cellStyle name="Colore 6 5" xfId="13660"/>
    <cellStyle name="Colore 6 5 2" xfId="13661"/>
    <cellStyle name="Colore 6 6" xfId="13662"/>
    <cellStyle name="Colore 6 7" xfId="13663"/>
    <cellStyle name="Colore 6 8" xfId="13664"/>
    <cellStyle name="colour" xfId="13665"/>
    <cellStyle name="Column_Title" xfId="13666"/>
    <cellStyle name="Comma" xfId="13667"/>
    <cellStyle name="Comma  - Style1" xfId="13668"/>
    <cellStyle name="Comma  - Style1 2" xfId="13669"/>
    <cellStyle name="Comma  - Style2" xfId="13670"/>
    <cellStyle name="Comma  - Style2 2" xfId="13671"/>
    <cellStyle name="Comma  - Style3" xfId="13672"/>
    <cellStyle name="Comma  - Style3 2" xfId="13673"/>
    <cellStyle name="Comma  - Style4" xfId="13674"/>
    <cellStyle name="Comma  - Style4 2" xfId="13675"/>
    <cellStyle name="Comma  - Style5" xfId="13676"/>
    <cellStyle name="Comma  - Style5 2" xfId="13677"/>
    <cellStyle name="Comma  - Style6" xfId="13678"/>
    <cellStyle name="Comma  - Style6 2" xfId="13679"/>
    <cellStyle name="Comma  - Style7" xfId="13680"/>
    <cellStyle name="Comma  - Style7 2" xfId="13681"/>
    <cellStyle name="Comma  - Style8" xfId="13682"/>
    <cellStyle name="Comma  - Style8 2" xfId="13683"/>
    <cellStyle name="Comma (0dp)" xfId="13684"/>
    <cellStyle name="Comma (0dp+NZ)" xfId="13685"/>
    <cellStyle name="Comma (2dp)" xfId="13686"/>
    <cellStyle name="Comma (2dp) Dashed" xfId="13687"/>
    <cellStyle name="Comma (2dp) Nil" xfId="13688"/>
    <cellStyle name="Comma (2dp)_Costplan C 8.1.02" xfId="13689"/>
    <cellStyle name="Comma (2dp+NZ)" xfId="13690"/>
    <cellStyle name="Comma (nz)" xfId="13691"/>
    <cellStyle name="Comma [0]" xfId="13692"/>
    <cellStyle name="Comma [0] 2" xfId="13693"/>
    <cellStyle name="Comma [0] 2 2" xfId="13694"/>
    <cellStyle name="Comma [0] 2 3" xfId="13695"/>
    <cellStyle name="Comma [0] 2 4" xfId="13696"/>
    <cellStyle name="Comma [0] 2 5" xfId="13697"/>
    <cellStyle name="Comma [0] 2 6" xfId="13698"/>
    <cellStyle name="Comma [0] 2 7" xfId="13699"/>
    <cellStyle name="Comma [0] 2 8" xfId="13700"/>
    <cellStyle name="Comma [0]_(06) FENS" xfId="13701"/>
    <cellStyle name="Comma [00]" xfId="13702"/>
    <cellStyle name="Comma [00] 2" xfId="13703"/>
    <cellStyle name="Comma [00]_080902_DEP_Key Dates &amp; Payment Schedule_Samsung (Revised)" xfId="13704"/>
    <cellStyle name="Comma 10" xfId="13705"/>
    <cellStyle name="Comma 10 2" xfId="13706"/>
    <cellStyle name="Comma 11" xfId="13707"/>
    <cellStyle name="Comma 11 2" xfId="13708"/>
    <cellStyle name="Comma 12" xfId="13709"/>
    <cellStyle name="Comma 12 2" xfId="13710"/>
    <cellStyle name="Comma 13" xfId="13711"/>
    <cellStyle name="Comma 13 2" xfId="13712"/>
    <cellStyle name="Comma 14" xfId="13713"/>
    <cellStyle name="Comma 14 2" xfId="13714"/>
    <cellStyle name="Comma 15" xfId="13715"/>
    <cellStyle name="Comma 15 2" xfId="13716"/>
    <cellStyle name="Comma 16" xfId="13717"/>
    <cellStyle name="Comma 16 2" xfId="13718"/>
    <cellStyle name="Comma 17" xfId="13719"/>
    <cellStyle name="Comma 17 2" xfId="13720"/>
    <cellStyle name="Comma 18" xfId="13721"/>
    <cellStyle name="Comma 18 2" xfId="13722"/>
    <cellStyle name="Comma 19" xfId="13723"/>
    <cellStyle name="Comma 19 2" xfId="13724"/>
    <cellStyle name="Comma 2" xfId="13725"/>
    <cellStyle name="Comma 2 2" xfId="13726"/>
    <cellStyle name="Comma 2 2 2" xfId="13727"/>
    <cellStyle name="Comma 2 3" xfId="13728"/>
    <cellStyle name="Comma 2 4" xfId="13729"/>
    <cellStyle name="Comma 20" xfId="13730"/>
    <cellStyle name="Comma 20 2" xfId="13731"/>
    <cellStyle name="Comma 21" xfId="13732"/>
    <cellStyle name="Comma 21 2" xfId="13733"/>
    <cellStyle name="Comma 22" xfId="13734"/>
    <cellStyle name="Comma 22 2" xfId="13735"/>
    <cellStyle name="Comma 23" xfId="13736"/>
    <cellStyle name="Comma 23 2" xfId="13737"/>
    <cellStyle name="Comma 24" xfId="13738"/>
    <cellStyle name="Comma 24 2" xfId="13739"/>
    <cellStyle name="Comma 25" xfId="13740"/>
    <cellStyle name="Comma 25 2" xfId="13741"/>
    <cellStyle name="Comma 26" xfId="13742"/>
    <cellStyle name="Comma 26 2" xfId="13743"/>
    <cellStyle name="Comma 27" xfId="13744"/>
    <cellStyle name="Comma 28" xfId="13745"/>
    <cellStyle name="Comma 28 2" xfId="13746"/>
    <cellStyle name="Comma 29" xfId="13747"/>
    <cellStyle name="Comma 3" xfId="13748"/>
    <cellStyle name="Comma 3 2" xfId="13749"/>
    <cellStyle name="Comma 3 2 2" xfId="13750"/>
    <cellStyle name="Comma 3 2 2 2" xfId="13751"/>
    <cellStyle name="Comma 3 2 2 2 2" xfId="13752"/>
    <cellStyle name="Comma 3 2 2 3" xfId="13753"/>
    <cellStyle name="Comma 3 2 2 4" xfId="13754"/>
    <cellStyle name="Comma 3 2 3" xfId="13755"/>
    <cellStyle name="Comma 3 2 3 2" xfId="13756"/>
    <cellStyle name="Comma 3 2 4" xfId="13757"/>
    <cellStyle name="Comma 3 2 5" xfId="13758"/>
    <cellStyle name="Comma 3 2 6" xfId="13759"/>
    <cellStyle name="Comma 3 3" xfId="13760"/>
    <cellStyle name="Comma 3 3 2" xfId="13761"/>
    <cellStyle name="Comma 3 3 2 2" xfId="13762"/>
    <cellStyle name="Comma 3 3 3" xfId="13763"/>
    <cellStyle name="Comma 3 3 4" xfId="13764"/>
    <cellStyle name="Comma 3 4" xfId="13765"/>
    <cellStyle name="Comma 3 4 2" xfId="13766"/>
    <cellStyle name="Comma 3 4 2 2" xfId="13767"/>
    <cellStyle name="Comma 3 4 3" xfId="13768"/>
    <cellStyle name="Comma 3 4 4" xfId="13769"/>
    <cellStyle name="Comma 3 5" xfId="13770"/>
    <cellStyle name="Comma 3 5 2" xfId="13771"/>
    <cellStyle name="Comma 3 6" xfId="13772"/>
    <cellStyle name="Comma 3 7" xfId="13773"/>
    <cellStyle name="Comma 3 8" xfId="13774"/>
    <cellStyle name="Comma 30" xfId="13775"/>
    <cellStyle name="Comma 31" xfId="13776"/>
    <cellStyle name="Comma 32" xfId="13777"/>
    <cellStyle name="Comma 33" xfId="13778"/>
    <cellStyle name="Comma 33 2" xfId="13779"/>
    <cellStyle name="Comma 33 3" xfId="13780"/>
    <cellStyle name="Comma 34" xfId="13781"/>
    <cellStyle name="Comma 35" xfId="13782"/>
    <cellStyle name="Comma 4" xfId="13783"/>
    <cellStyle name="Comma 4 2" xfId="13784"/>
    <cellStyle name="Comma 4 2 2" xfId="13785"/>
    <cellStyle name="Comma 4 2 2 2" xfId="13786"/>
    <cellStyle name="Comma 4 2 2 2 2" xfId="13787"/>
    <cellStyle name="Comma 4 2 2 3" xfId="13788"/>
    <cellStyle name="Comma 4 2 2 4" xfId="13789"/>
    <cellStyle name="Comma 4 2 3" xfId="13790"/>
    <cellStyle name="Comma 4 2 3 2" xfId="13791"/>
    <cellStyle name="Comma 4 2 4" xfId="13792"/>
    <cellStyle name="Comma 4 2 5" xfId="13793"/>
    <cellStyle name="Comma 4 2 6" xfId="13794"/>
    <cellStyle name="Comma 4 3" xfId="13795"/>
    <cellStyle name="Comma 4 3 2" xfId="13796"/>
    <cellStyle name="Comma 4 3 2 2" xfId="13797"/>
    <cellStyle name="Comma 4 3 3" xfId="13798"/>
    <cellStyle name="Comma 4 3 4" xfId="13799"/>
    <cellStyle name="Comma 4 4" xfId="13800"/>
    <cellStyle name="Comma 4 4 2" xfId="13801"/>
    <cellStyle name="Comma 4 4 2 2" xfId="13802"/>
    <cellStyle name="Comma 4 4 3" xfId="13803"/>
    <cellStyle name="Comma 4 4 4" xfId="13804"/>
    <cellStyle name="Comma 4 5" xfId="13805"/>
    <cellStyle name="Comma 4 5 2" xfId="13806"/>
    <cellStyle name="Comma 4 6" xfId="13807"/>
    <cellStyle name="Comma 4 7" xfId="13808"/>
    <cellStyle name="Comma 4 8" xfId="13809"/>
    <cellStyle name="Comma 4_yemen MEK teklif" xfId="13810"/>
    <cellStyle name="Comma 5" xfId="13811"/>
    <cellStyle name="Comma 5 2" xfId="13812"/>
    <cellStyle name="Comma 5 2 2" xfId="13813"/>
    <cellStyle name="Comma 5 2 2 2" xfId="13814"/>
    <cellStyle name="Comma 5 2 2 2 2" xfId="13815"/>
    <cellStyle name="Comma 5 2 2 3" xfId="13816"/>
    <cellStyle name="Comma 5 2 2 4" xfId="13817"/>
    <cellStyle name="Comma 5 2 3" xfId="13818"/>
    <cellStyle name="Comma 5 2 3 2" xfId="13819"/>
    <cellStyle name="Comma 5 2 4" xfId="13820"/>
    <cellStyle name="Comma 5 2 5" xfId="13821"/>
    <cellStyle name="Comma 5 2 6" xfId="13822"/>
    <cellStyle name="Comma 5 3" xfId="13823"/>
    <cellStyle name="Comma 5 3 2" xfId="13824"/>
    <cellStyle name="Comma 5 3 2 2" xfId="13825"/>
    <cellStyle name="Comma 5 3 3" xfId="13826"/>
    <cellStyle name="Comma 5 3 4" xfId="13827"/>
    <cellStyle name="Comma 5 4" xfId="13828"/>
    <cellStyle name="Comma 5 4 2" xfId="13829"/>
    <cellStyle name="Comma 5 4 2 2" xfId="13830"/>
    <cellStyle name="Comma 5 4 3" xfId="13831"/>
    <cellStyle name="Comma 5 4 4" xfId="13832"/>
    <cellStyle name="Comma 5 5" xfId="13833"/>
    <cellStyle name="Comma 5 5 2" xfId="13834"/>
    <cellStyle name="Comma 5 6" xfId="13835"/>
    <cellStyle name="Comma 5 7" xfId="13836"/>
    <cellStyle name="Comma 5 8" xfId="13837"/>
    <cellStyle name="Comma 6" xfId="13838"/>
    <cellStyle name="Comma 6 2" xfId="13839"/>
    <cellStyle name="Comma 6 2 2" xfId="13840"/>
    <cellStyle name="Comma 6 2 2 2" xfId="13841"/>
    <cellStyle name="Comma 6 2 2 2 2" xfId="13842"/>
    <cellStyle name="Comma 6 2 2 3" xfId="13843"/>
    <cellStyle name="Comma 6 2 2 4" xfId="13844"/>
    <cellStyle name="Comma 6 2 3" xfId="13845"/>
    <cellStyle name="Comma 6 2 3 2" xfId="13846"/>
    <cellStyle name="Comma 6 2 4" xfId="13847"/>
    <cellStyle name="Comma 6 2 5" xfId="13848"/>
    <cellStyle name="Comma 6 2 6" xfId="13849"/>
    <cellStyle name="Comma 6 3" xfId="13850"/>
    <cellStyle name="Comma 6 3 2" xfId="13851"/>
    <cellStyle name="Comma 6 3 2 2" xfId="13852"/>
    <cellStyle name="Comma 6 3 3" xfId="13853"/>
    <cellStyle name="Comma 6 3 4" xfId="13854"/>
    <cellStyle name="Comma 6 4" xfId="13855"/>
    <cellStyle name="Comma 6 4 2" xfId="13856"/>
    <cellStyle name="Comma 6 4 2 2" xfId="13857"/>
    <cellStyle name="Comma 6 4 3" xfId="13858"/>
    <cellStyle name="Comma 6 4 4" xfId="13859"/>
    <cellStyle name="Comma 6 5" xfId="13860"/>
    <cellStyle name="Comma 6 5 2" xfId="13861"/>
    <cellStyle name="Comma 6 6" xfId="13862"/>
    <cellStyle name="Comma 6 7" xfId="13863"/>
    <cellStyle name="Comma 6 8" xfId="13864"/>
    <cellStyle name="Comma 7" xfId="13865"/>
    <cellStyle name="Comma 7 10" xfId="13866"/>
    <cellStyle name="Comma 7 11" xfId="13867"/>
    <cellStyle name="Comma 7 2" xfId="13868"/>
    <cellStyle name="Comma 7 2 2" xfId="13869"/>
    <cellStyle name="Comma 7 2 2 2" xfId="13870"/>
    <cellStyle name="Comma 7 2 2 2 2" xfId="13871"/>
    <cellStyle name="Comma 7 2 2 2 2 2" xfId="13872"/>
    <cellStyle name="Comma 7 2 2 2 3" xfId="13873"/>
    <cellStyle name="Comma 7 2 2 2 4" xfId="13874"/>
    <cellStyle name="Comma 7 2 2 3" xfId="13875"/>
    <cellStyle name="Comma 7 2 2 3 2" xfId="13876"/>
    <cellStyle name="Comma 7 2 2 4" xfId="13877"/>
    <cellStyle name="Comma 7 2 2 5" xfId="13878"/>
    <cellStyle name="Comma 7 2 2 6" xfId="13879"/>
    <cellStyle name="Comma 7 2 3" xfId="13880"/>
    <cellStyle name="Comma 7 2 3 2" xfId="13881"/>
    <cellStyle name="Comma 7 2 3 2 2" xfId="13882"/>
    <cellStyle name="Comma 7 2 3 3" xfId="13883"/>
    <cellStyle name="Comma 7 2 3 4" xfId="13884"/>
    <cellStyle name="Comma 7 2 4" xfId="13885"/>
    <cellStyle name="Comma 7 2 4 2" xfId="13886"/>
    <cellStyle name="Comma 7 2 4 2 2" xfId="13887"/>
    <cellStyle name="Comma 7 2 4 3" xfId="13888"/>
    <cellStyle name="Comma 7 2 4 4" xfId="13889"/>
    <cellStyle name="Comma 7 2 5" xfId="13890"/>
    <cellStyle name="Comma 7 2 5 2" xfId="13891"/>
    <cellStyle name="Comma 7 2 6" xfId="13892"/>
    <cellStyle name="Comma 7 2 7" xfId="13893"/>
    <cellStyle name="Comma 7 2 8" xfId="13894"/>
    <cellStyle name="Comma 7 3" xfId="13895"/>
    <cellStyle name="Comma 7 3 2" xfId="13896"/>
    <cellStyle name="Comma 7 3 2 2" xfId="13897"/>
    <cellStyle name="Comma 7 3 2 2 2" xfId="13898"/>
    <cellStyle name="Comma 7 3 2 2 2 2" xfId="13899"/>
    <cellStyle name="Comma 7 3 2 2 3" xfId="13900"/>
    <cellStyle name="Comma 7 3 2 2 4" xfId="13901"/>
    <cellStyle name="Comma 7 3 2 3" xfId="13902"/>
    <cellStyle name="Comma 7 3 2 3 2" xfId="13903"/>
    <cellStyle name="Comma 7 3 2 4" xfId="13904"/>
    <cellStyle name="Comma 7 3 2 5" xfId="13905"/>
    <cellStyle name="Comma 7 3 2 6" xfId="13906"/>
    <cellStyle name="Comma 7 3 3" xfId="13907"/>
    <cellStyle name="Comma 7 3 3 2" xfId="13908"/>
    <cellStyle name="Comma 7 3 3 2 2" xfId="13909"/>
    <cellStyle name="Comma 7 3 3 3" xfId="13910"/>
    <cellStyle name="Comma 7 3 3 4" xfId="13911"/>
    <cellStyle name="Comma 7 3 4" xfId="13912"/>
    <cellStyle name="Comma 7 3 4 2" xfId="13913"/>
    <cellStyle name="Comma 7 3 4 2 2" xfId="13914"/>
    <cellStyle name="Comma 7 3 4 3" xfId="13915"/>
    <cellStyle name="Comma 7 3 4 4" xfId="13916"/>
    <cellStyle name="Comma 7 3 5" xfId="13917"/>
    <cellStyle name="Comma 7 3 5 2" xfId="13918"/>
    <cellStyle name="Comma 7 3 6" xfId="13919"/>
    <cellStyle name="Comma 7 3 7" xfId="13920"/>
    <cellStyle name="Comma 7 3 8" xfId="13921"/>
    <cellStyle name="Comma 7 4" xfId="13922"/>
    <cellStyle name="Comma 7 5" xfId="13923"/>
    <cellStyle name="Comma 7 5 2" xfId="13924"/>
    <cellStyle name="Comma 7 5 2 2" xfId="13925"/>
    <cellStyle name="Comma 7 5 2 2 2" xfId="13926"/>
    <cellStyle name="Comma 7 5 2 3" xfId="13927"/>
    <cellStyle name="Comma 7 5 2 4" xfId="13928"/>
    <cellStyle name="Comma 7 5 3" xfId="13929"/>
    <cellStyle name="Comma 7 5 3 2" xfId="13930"/>
    <cellStyle name="Comma 7 5 4" xfId="13931"/>
    <cellStyle name="Comma 7 5 5" xfId="13932"/>
    <cellStyle name="Comma 7 5 6" xfId="13933"/>
    <cellStyle name="Comma 7 6" xfId="13934"/>
    <cellStyle name="Comma 7 6 2" xfId="13935"/>
    <cellStyle name="Comma 7 6 2 2" xfId="13936"/>
    <cellStyle name="Comma 7 6 3" xfId="13937"/>
    <cellStyle name="Comma 7 6 4" xfId="13938"/>
    <cellStyle name="Comma 7 7" xfId="13939"/>
    <cellStyle name="Comma 7 7 2" xfId="13940"/>
    <cellStyle name="Comma 7 7 2 2" xfId="13941"/>
    <cellStyle name="Comma 7 7 3" xfId="13942"/>
    <cellStyle name="Comma 7 7 4" xfId="13943"/>
    <cellStyle name="Comma 7 8" xfId="13944"/>
    <cellStyle name="Comma 7 8 2" xfId="13945"/>
    <cellStyle name="Comma 7 9" xfId="13946"/>
    <cellStyle name="Comma 8" xfId="13947"/>
    <cellStyle name="Comma 8 2" xfId="13948"/>
    <cellStyle name="Comma 9" xfId="13949"/>
    <cellStyle name="Comma 9 2" xfId="13950"/>
    <cellStyle name="Comma Dashed" xfId="13951"/>
    <cellStyle name="Comma Nil" xfId="13952"/>
    <cellStyle name="comma zerodec" xfId="13953"/>
    <cellStyle name="Comma_#6 Temps &amp; Contractors" xfId="13954"/>
    <cellStyle name="Comma0" xfId="13955"/>
    <cellStyle name="Comma0 - Modelo1" xfId="13956"/>
    <cellStyle name="Comma0 - Style1" xfId="13957"/>
    <cellStyle name="Comma0 2" xfId="13958"/>
    <cellStyle name="Comma0 2 2" xfId="13959"/>
    <cellStyle name="Comma0 2 3" xfId="13960"/>
    <cellStyle name="Comma0 2 4" xfId="13961"/>
    <cellStyle name="Comma0 2 5" xfId="13962"/>
    <cellStyle name="Comma0 2_ZORLU CENTER-ELEKTRİK TESİSATI KESIF OZETI-YUKSEL-21012010-kurtarma (Onarıldı)" xfId="13963"/>
    <cellStyle name="Comma0 3" xfId="13964"/>
    <cellStyle name="Comma0 4" xfId="13965"/>
    <cellStyle name="Comma0 5" xfId="13966"/>
    <cellStyle name="Comma0 6" xfId="13967"/>
    <cellStyle name="Comma0 7" xfId="13968"/>
    <cellStyle name="Comma0 8" xfId="13969"/>
    <cellStyle name="Comma0 9" xfId="13970"/>
    <cellStyle name="Comma0_04.01.2008-TEKİRDAĞ  AVM -TEKLİF ÇALIŞMASI REV1-YTL" xfId="13971"/>
    <cellStyle name="Comma1 - Modelo2" xfId="13972"/>
    <cellStyle name="Comma1 - Style2" xfId="13973"/>
    <cellStyle name="Commentaire" xfId="13974"/>
    <cellStyle name="Commentaire 2" xfId="13975"/>
    <cellStyle name="CONSIGNEE" xfId="13976"/>
    <cellStyle name="ContentsHyperlink" xfId="13977"/>
    <cellStyle name="ContentsHyperlink 2" xfId="13978"/>
    <cellStyle name="ContentsHyperlink 3" xfId="13979"/>
    <cellStyle name="ContentsHyperlink 4" xfId="13980"/>
    <cellStyle name="ContentsHyperlink 5" xfId="13981"/>
    <cellStyle name="ContentsHyperlink 6" xfId="13982"/>
    <cellStyle name="ContentsHyperlink 7" xfId="13983"/>
    <cellStyle name="ContentsHyperlink 8" xfId="13984"/>
    <cellStyle name="Copied" xfId="13985"/>
    <cellStyle name="Copied 2" xfId="13986"/>
    <cellStyle name="Copied 2 10" xfId="13987"/>
    <cellStyle name="Copied 2 11" xfId="13988"/>
    <cellStyle name="Copied 2 12" xfId="13989"/>
    <cellStyle name="Copied 2 13" xfId="13990"/>
    <cellStyle name="Copied 2 14" xfId="13991"/>
    <cellStyle name="Copied 2 15" xfId="13992"/>
    <cellStyle name="Copied 2 16" xfId="13993"/>
    <cellStyle name="Copied 2 17" xfId="13994"/>
    <cellStyle name="Copied 2 18" xfId="13995"/>
    <cellStyle name="Copied 2 19" xfId="13996"/>
    <cellStyle name="Copied 2 2" xfId="13997"/>
    <cellStyle name="Copied 2 2 2" xfId="13998"/>
    <cellStyle name="Copied 2 2 2 2" xfId="13999"/>
    <cellStyle name="Copied 2 2 3" xfId="14000"/>
    <cellStyle name="Copied 2 2 4" xfId="14001"/>
    <cellStyle name="Copied 2 20" xfId="14002"/>
    <cellStyle name="Copied 2 21" xfId="14003"/>
    <cellStyle name="Copied 2 22" xfId="14004"/>
    <cellStyle name="Copied 2 23" xfId="14005"/>
    <cellStyle name="Copied 2 24" xfId="14006"/>
    <cellStyle name="Copied 2 25" xfId="14007"/>
    <cellStyle name="Copied 2 26" xfId="14008"/>
    <cellStyle name="Copied 2 27" xfId="14009"/>
    <cellStyle name="Copied 2 3" xfId="14010"/>
    <cellStyle name="Copied 2 3 2" xfId="14011"/>
    <cellStyle name="Copied 2 4" xfId="14012"/>
    <cellStyle name="Copied 2 5" xfId="14013"/>
    <cellStyle name="Copied 2 6" xfId="14014"/>
    <cellStyle name="Copied 2 7" xfId="14015"/>
    <cellStyle name="Copied 2 8" xfId="14016"/>
    <cellStyle name="Copied 2 9" xfId="14017"/>
    <cellStyle name="Copied 2_METRAJ" xfId="14018"/>
    <cellStyle name="Copied 3" xfId="14019"/>
    <cellStyle name="Copied 3 10" xfId="14020"/>
    <cellStyle name="Copied 3 11" xfId="14021"/>
    <cellStyle name="Copied 3 12" xfId="14022"/>
    <cellStyle name="Copied 3 13" xfId="14023"/>
    <cellStyle name="Copied 3 14" xfId="14024"/>
    <cellStyle name="Copied 3 15" xfId="14025"/>
    <cellStyle name="Copied 3 16" xfId="14026"/>
    <cellStyle name="Copied 3 17" xfId="14027"/>
    <cellStyle name="Copied 3 18" xfId="14028"/>
    <cellStyle name="Copied 3 19" xfId="14029"/>
    <cellStyle name="Copied 3 2" xfId="14030"/>
    <cellStyle name="Copied 3 2 2" xfId="14031"/>
    <cellStyle name="Copied 3 20" xfId="14032"/>
    <cellStyle name="Copied 3 21" xfId="14033"/>
    <cellStyle name="Copied 3 22" xfId="14034"/>
    <cellStyle name="Copied 3 23" xfId="14035"/>
    <cellStyle name="Copied 3 24" xfId="14036"/>
    <cellStyle name="Copied 3 25" xfId="14037"/>
    <cellStyle name="Copied 3 26" xfId="14038"/>
    <cellStyle name="Copied 3 27" xfId="14039"/>
    <cellStyle name="Copied 3 3" xfId="14040"/>
    <cellStyle name="Copied 3 4" xfId="14041"/>
    <cellStyle name="Copied 3 5" xfId="14042"/>
    <cellStyle name="Copied 3 6" xfId="14043"/>
    <cellStyle name="Copied 3 7" xfId="14044"/>
    <cellStyle name="Copied 3 8" xfId="14045"/>
    <cellStyle name="Copied 3 9" xfId="14046"/>
    <cellStyle name="Copied 3_METRAJ" xfId="14047"/>
    <cellStyle name="Copied 4" xfId="14048"/>
    <cellStyle name="Copied 4 2" xfId="14049"/>
    <cellStyle name="Copied 4 2 2" xfId="14050"/>
    <cellStyle name="Copied 4 3" xfId="14051"/>
    <cellStyle name="Copied 4 4" xfId="14052"/>
    <cellStyle name="Copied 4 5" xfId="14053"/>
    <cellStyle name="Copied 4_ZORLU CENTER-ELEKTRİK TESİSATI KESIF OZETI-YUKSEL-21012010-kurtarma (Onarıldı)" xfId="14054"/>
    <cellStyle name="Copied 5" xfId="14055"/>
    <cellStyle name="Copied 5 2" xfId="14056"/>
    <cellStyle name="Copied 6" xfId="14057"/>
    <cellStyle name="Copied 7" xfId="14058"/>
    <cellStyle name="Copied 8" xfId="14059"/>
    <cellStyle name="Copied_Marka listesi- Vendor list" xfId="14060"/>
    <cellStyle name="COST1" xfId="14061"/>
    <cellStyle name="COST1 2" xfId="14062"/>
    <cellStyle name="COST1 2 10" xfId="14063"/>
    <cellStyle name="COST1 2 11" xfId="14064"/>
    <cellStyle name="COST1 2 12" xfId="14065"/>
    <cellStyle name="COST1 2 13" xfId="14066"/>
    <cellStyle name="COST1 2 14" xfId="14067"/>
    <cellStyle name="COST1 2 15" xfId="14068"/>
    <cellStyle name="COST1 2 16" xfId="14069"/>
    <cellStyle name="COST1 2 17" xfId="14070"/>
    <cellStyle name="COST1 2 18" xfId="14071"/>
    <cellStyle name="COST1 2 19" xfId="14072"/>
    <cellStyle name="COST1 2 2" xfId="14073"/>
    <cellStyle name="COST1 2 2 2" xfId="14074"/>
    <cellStyle name="COST1 2 2 2 2" xfId="14075"/>
    <cellStyle name="COST1 2 2 3" xfId="14076"/>
    <cellStyle name="COST1 2 2 4" xfId="14077"/>
    <cellStyle name="COST1 2 20" xfId="14078"/>
    <cellStyle name="COST1 2 21" xfId="14079"/>
    <cellStyle name="COST1 2 22" xfId="14080"/>
    <cellStyle name="COST1 2 23" xfId="14081"/>
    <cellStyle name="COST1 2 24" xfId="14082"/>
    <cellStyle name="COST1 2 25" xfId="14083"/>
    <cellStyle name="COST1 2 26" xfId="14084"/>
    <cellStyle name="COST1 2 27" xfId="14085"/>
    <cellStyle name="COST1 2 3" xfId="14086"/>
    <cellStyle name="COST1 2 3 2" xfId="14087"/>
    <cellStyle name="COST1 2 4" xfId="14088"/>
    <cellStyle name="COST1 2 5" xfId="14089"/>
    <cellStyle name="COST1 2 6" xfId="14090"/>
    <cellStyle name="COST1 2 7" xfId="14091"/>
    <cellStyle name="COST1 2 8" xfId="14092"/>
    <cellStyle name="COST1 2 9" xfId="14093"/>
    <cellStyle name="COST1 2_METRAJ" xfId="14094"/>
    <cellStyle name="COST1 3" xfId="14095"/>
    <cellStyle name="COST1 3 10" xfId="14096"/>
    <cellStyle name="COST1 3 11" xfId="14097"/>
    <cellStyle name="COST1 3 12" xfId="14098"/>
    <cellStyle name="COST1 3 13" xfId="14099"/>
    <cellStyle name="COST1 3 14" xfId="14100"/>
    <cellStyle name="COST1 3 15" xfId="14101"/>
    <cellStyle name="COST1 3 16" xfId="14102"/>
    <cellStyle name="COST1 3 17" xfId="14103"/>
    <cellStyle name="COST1 3 18" xfId="14104"/>
    <cellStyle name="COST1 3 19" xfId="14105"/>
    <cellStyle name="COST1 3 2" xfId="14106"/>
    <cellStyle name="COST1 3 2 2" xfId="14107"/>
    <cellStyle name="COST1 3 20" xfId="14108"/>
    <cellStyle name="COST1 3 21" xfId="14109"/>
    <cellStyle name="COST1 3 22" xfId="14110"/>
    <cellStyle name="COST1 3 23" xfId="14111"/>
    <cellStyle name="COST1 3 24" xfId="14112"/>
    <cellStyle name="COST1 3 25" xfId="14113"/>
    <cellStyle name="COST1 3 26" xfId="14114"/>
    <cellStyle name="COST1 3 27" xfId="14115"/>
    <cellStyle name="COST1 3 3" xfId="14116"/>
    <cellStyle name="COST1 3 4" xfId="14117"/>
    <cellStyle name="COST1 3 5" xfId="14118"/>
    <cellStyle name="COST1 3 6" xfId="14119"/>
    <cellStyle name="COST1 3 7" xfId="14120"/>
    <cellStyle name="COST1 3 8" xfId="14121"/>
    <cellStyle name="COST1 3 9" xfId="14122"/>
    <cellStyle name="COST1 3_METRAJ" xfId="14123"/>
    <cellStyle name="COST1 4" xfId="14124"/>
    <cellStyle name="COST1 4 2" xfId="14125"/>
    <cellStyle name="COST1 4 2 2" xfId="14126"/>
    <cellStyle name="COST1 4 3" xfId="14127"/>
    <cellStyle name="COST1 4 4" xfId="14128"/>
    <cellStyle name="COST1 4 5" xfId="14129"/>
    <cellStyle name="COST1 4_ZORLU CENTER-ELEKTRİK TESİSATI KESIF OZETI-YUKSEL-21012010-kurtarma (Onarıldı)" xfId="14130"/>
    <cellStyle name="COST1 5" xfId="14131"/>
    <cellStyle name="COST1 5 2" xfId="14132"/>
    <cellStyle name="COST1 6" xfId="14133"/>
    <cellStyle name="COST1 7" xfId="14134"/>
    <cellStyle name="COST1 8" xfId="14135"/>
    <cellStyle name="COST1_Marka listesi- Vendor list" xfId="14136"/>
    <cellStyle name="Cover Sheet" xfId="14137"/>
    <cellStyle name="Curren - Style1" xfId="14138"/>
    <cellStyle name="Curren?_x0012_퐀_x0017_?" xfId="14139"/>
    <cellStyle name="Currency" xfId="14140"/>
    <cellStyle name="Currency (2dp)" xfId="14141"/>
    <cellStyle name="Currency (2dp) Dashed" xfId="14142"/>
    <cellStyle name="Currency (2dp) Nil" xfId="14143"/>
    <cellStyle name="Currency (2dp+nz)" xfId="14144"/>
    <cellStyle name="Currency (nz)" xfId="14145"/>
    <cellStyle name="Currency [0]" xfId="14146"/>
    <cellStyle name="Currency [0]摰SG&amp;A" xfId="14147"/>
    <cellStyle name="Currency [00]" xfId="14148"/>
    <cellStyle name="Currency 2" xfId="14149"/>
    <cellStyle name="Currency 3" xfId="14150"/>
    <cellStyle name="Currency 4" xfId="14151"/>
    <cellStyle name="Currency Dashed" xfId="14152"/>
    <cellStyle name="Currency Nil" xfId="14153"/>
    <cellStyle name="currency-$_표지 " xfId="14154"/>
    <cellStyle name="Currency_#6 Temps &amp; Contractors" xfId="14155"/>
    <cellStyle name="Currency0" xfId="14156"/>
    <cellStyle name="Currency0 2" xfId="14157"/>
    <cellStyle name="Currency0 2 2" xfId="14158"/>
    <cellStyle name="Currency0 2 3" xfId="14159"/>
    <cellStyle name="Currency0 2 4" xfId="14160"/>
    <cellStyle name="Currency0 2 5" xfId="14161"/>
    <cellStyle name="Currency0 2_ZORLU CENTER-ELEKTRİK TESİSATI KESIF OZETI-YUKSEL-21012010-kurtarma (Onarıldı)" xfId="14162"/>
    <cellStyle name="Currency0 3" xfId="14163"/>
    <cellStyle name="Currency0 4" xfId="14164"/>
    <cellStyle name="Currency0 5" xfId="14165"/>
    <cellStyle name="Currency0 6" xfId="14166"/>
    <cellStyle name="Currency0 7" xfId="14167"/>
    <cellStyle name="Currency0 8" xfId="14168"/>
    <cellStyle name="Currency0 9" xfId="14169"/>
    <cellStyle name="Currency0_27 00 00-LIGHT CURRENT" xfId="14170"/>
    <cellStyle name="Currency1" xfId="14171"/>
    <cellStyle name="Curreucy [0]_laroux_2_PERSONAL_Hardware Spec" xfId="14172"/>
    <cellStyle name="Ç?k??" xfId="14173"/>
    <cellStyle name="Ç¥ÁØ_´ë³»°ø¹® (2)" xfId="14174"/>
    <cellStyle name="Çıkış 10" xfId="14175"/>
    <cellStyle name="Çıkış 10 2" xfId="14176"/>
    <cellStyle name="Çıkış 11" xfId="14177"/>
    <cellStyle name="Çıkış 11 2" xfId="14178"/>
    <cellStyle name="Çıkış 12" xfId="14179"/>
    <cellStyle name="Çıkış 12 2" xfId="14180"/>
    <cellStyle name="Çıkış 13" xfId="14181"/>
    <cellStyle name="Çıkış 13 2" xfId="14182"/>
    <cellStyle name="Çıkış 14" xfId="14183"/>
    <cellStyle name="Çıkış 14 2" xfId="14184"/>
    <cellStyle name="Çıkış 15" xfId="14185"/>
    <cellStyle name="Çıkış 15 2" xfId="14186"/>
    <cellStyle name="Çıkış 16" xfId="14187"/>
    <cellStyle name="Çıkış 16 2" xfId="14188"/>
    <cellStyle name="Çıkış 17" xfId="14189"/>
    <cellStyle name="Çıkış 17 2" xfId="14190"/>
    <cellStyle name="Çıkış 18" xfId="14191"/>
    <cellStyle name="Çıkış 18 2" xfId="14192"/>
    <cellStyle name="Çıkış 19" xfId="14193"/>
    <cellStyle name="Çıkış 19 2" xfId="14194"/>
    <cellStyle name="Çıkış 2" xfId="14195"/>
    <cellStyle name="Çıkış 2 2" xfId="14196"/>
    <cellStyle name="Çıkış 2 2 2" xfId="14197"/>
    <cellStyle name="Çıkış 2 2 2 2" xfId="14198"/>
    <cellStyle name="Çıkış 2 2 3" xfId="14199"/>
    <cellStyle name="Çıkış 2 2 4" xfId="14200"/>
    <cellStyle name="Çıkış 2 3" xfId="14201"/>
    <cellStyle name="Çıkış 2 3 2" xfId="14202"/>
    <cellStyle name="Çıkış 2 4" xfId="14203"/>
    <cellStyle name="Çıkış 2 5" xfId="14204"/>
    <cellStyle name="Çıkış 2 6" xfId="14205"/>
    <cellStyle name="Çıkış 2 7" xfId="14206"/>
    <cellStyle name="Çıkış 2 8" xfId="14207"/>
    <cellStyle name="Çıkış 20" xfId="14208"/>
    <cellStyle name="Çıkış 20 2" xfId="14209"/>
    <cellStyle name="Çıkış 21" xfId="14210"/>
    <cellStyle name="Çıkış 21 2" xfId="14211"/>
    <cellStyle name="Çıkış 22" xfId="14212"/>
    <cellStyle name="Çıkış 22 2" xfId="14213"/>
    <cellStyle name="Çıkış 23" xfId="14214"/>
    <cellStyle name="Çıkış 23 2" xfId="14215"/>
    <cellStyle name="Çıkış 24" xfId="14216"/>
    <cellStyle name="Çıkış 24 2" xfId="14217"/>
    <cellStyle name="Çıkış 25" xfId="14218"/>
    <cellStyle name="Çıkış 25 2" xfId="14219"/>
    <cellStyle name="Çıkış 26" xfId="14220"/>
    <cellStyle name="Çıkış 27" xfId="14221"/>
    <cellStyle name="Çıkış 28" xfId="14222"/>
    <cellStyle name="Çıkış 29" xfId="14223"/>
    <cellStyle name="Çıkış 3" xfId="14224"/>
    <cellStyle name="Çıkış 3 2" xfId="14225"/>
    <cellStyle name="Çıkış 3 2 2" xfId="14226"/>
    <cellStyle name="Çıkış 3 3" xfId="14227"/>
    <cellStyle name="Çıkış 3 4" xfId="14228"/>
    <cellStyle name="Çıkış 4" xfId="14229"/>
    <cellStyle name="Çıkış 4 2" xfId="14230"/>
    <cellStyle name="Çıkış 4 3" xfId="14231"/>
    <cellStyle name="Çıkış 5" xfId="14232"/>
    <cellStyle name="Çıkış 5 2" xfId="14233"/>
    <cellStyle name="Çıkış 6" xfId="14234"/>
    <cellStyle name="Çıkış 6 2" xfId="14235"/>
    <cellStyle name="Çıkış 7" xfId="14236"/>
    <cellStyle name="Çıkış 7 2" xfId="14237"/>
    <cellStyle name="Çıkış 8" xfId="14238"/>
    <cellStyle name="Çıkış 8 2" xfId="14239"/>
    <cellStyle name="Çıkış 9" xfId="14240"/>
    <cellStyle name="Çıkış 9 2" xfId="14241"/>
    <cellStyle name="Data Labels" xfId="14242"/>
    <cellStyle name="DATA_ENTRY" xfId="14243"/>
    <cellStyle name="DataHeader" xfId="14244"/>
    <cellStyle name="DataHeader 2" xfId="14245"/>
    <cellStyle name="DataHeader 2 2" xfId="14246"/>
    <cellStyle name="DataHeader 2 2 2" xfId="14247"/>
    <cellStyle name="DataHeader 2 2 2 2" xfId="14248"/>
    <cellStyle name="DataHeader 2 2 3" xfId="14249"/>
    <cellStyle name="DataHeader 2 2 4" xfId="14250"/>
    <cellStyle name="DataHeader 2 3" xfId="14251"/>
    <cellStyle name="DataHeader 2 3 2" xfId="14252"/>
    <cellStyle name="DataHeader 2 4" xfId="14253"/>
    <cellStyle name="DataHeader 2 5" xfId="14254"/>
    <cellStyle name="DataHeader 2 6" xfId="14255"/>
    <cellStyle name="DataHeader 3" xfId="14256"/>
    <cellStyle name="DataHeader 3 2" xfId="14257"/>
    <cellStyle name="DataHeader 3 2 2" xfId="14258"/>
    <cellStyle name="DataHeader 3 3" xfId="14259"/>
    <cellStyle name="DataHeader 3 4" xfId="14260"/>
    <cellStyle name="DataHeader 4" xfId="14261"/>
    <cellStyle name="DataHeader 4 2" xfId="14262"/>
    <cellStyle name="DataHeader 4 2 2" xfId="14263"/>
    <cellStyle name="DataHeader 4 3" xfId="14264"/>
    <cellStyle name="DataHeader 4 4" xfId="14265"/>
    <cellStyle name="DataHeader 5" xfId="14266"/>
    <cellStyle name="DataHeader 5 2" xfId="14267"/>
    <cellStyle name="DataHeader 6" xfId="14268"/>
    <cellStyle name="DataHeader 7" xfId="14269"/>
    <cellStyle name="DataHeader 8" xfId="14270"/>
    <cellStyle name="DataLabels" xfId="14271"/>
    <cellStyle name="DataLabelsForUPS" xfId="14272"/>
    <cellStyle name="Date" xfId="14273"/>
    <cellStyle name="Date 2" xfId="14274"/>
    <cellStyle name="Date 3" xfId="14275"/>
    <cellStyle name="Date 4" xfId="14276"/>
    <cellStyle name="Date 5" xfId="14277"/>
    <cellStyle name="Date 6" xfId="14278"/>
    <cellStyle name="Date 7" xfId="14279"/>
    <cellStyle name="Date 8" xfId="14280"/>
    <cellStyle name="Date 9" xfId="14281"/>
    <cellStyle name="Date Short" xfId="14282"/>
    <cellStyle name="Date_03-EŞ-05-11___(21)___BEKA (çatı)" xfId="14283"/>
    <cellStyle name="dcDataSheetHeadings" xfId="14284"/>
    <cellStyle name="dcDataSheetLabels" xfId="14285"/>
    <cellStyle name="DELTA" xfId="14286"/>
    <cellStyle name="DELTA 2" xfId="14287"/>
    <cellStyle name="DELTA 2 2" xfId="14288"/>
    <cellStyle name="DELTA 2 3" xfId="14289"/>
    <cellStyle name="DELTA 2 4" xfId="14290"/>
    <cellStyle name="DELTA 2 5" xfId="14291"/>
    <cellStyle name="DELTA 2_ZORLU CENTER-ELEKTRİK TESİSATI KESIF OZETI-YUKSEL-21012010-kurtarma (Onarıldı)" xfId="14292"/>
    <cellStyle name="DELTA 3" xfId="14293"/>
    <cellStyle name="DELTA 3 2" xfId="14294"/>
    <cellStyle name="DELTA 4" xfId="14295"/>
    <cellStyle name="DELTA 4 2" xfId="14296"/>
    <cellStyle name="DELTA 5" xfId="14297"/>
    <cellStyle name="DELTA 5 2" xfId="14298"/>
    <cellStyle name="DELTA 6" xfId="14299"/>
    <cellStyle name="DELTA 6 2" xfId="14300"/>
    <cellStyle name="DELTA_26 20 00-LOW VOLTAGE PANELS" xfId="14301"/>
    <cellStyle name="Deneme" xfId="14302"/>
    <cellStyle name="Desc" xfId="14303"/>
    <cellStyle name="Desc 2" xfId="14304"/>
    <cellStyle name="Desc 2 2" xfId="14305"/>
    <cellStyle name="Desc 2 2 2" xfId="14306"/>
    <cellStyle name="Desc 2 2 2 2" xfId="14307"/>
    <cellStyle name="Desc 2 2 3" xfId="14308"/>
    <cellStyle name="Desc 2 2 4" xfId="14309"/>
    <cellStyle name="Desc 2 3" xfId="14310"/>
    <cellStyle name="Desc 2 3 2" xfId="14311"/>
    <cellStyle name="Desc 2 4" xfId="14312"/>
    <cellStyle name="Desc 2 5" xfId="14313"/>
    <cellStyle name="Desc 2 6" xfId="14314"/>
    <cellStyle name="Desc 3" xfId="14315"/>
    <cellStyle name="Desc 3 2" xfId="14316"/>
    <cellStyle name="Desc 3 2 2" xfId="14317"/>
    <cellStyle name="Desc 3 3" xfId="14318"/>
    <cellStyle name="Desc 3 4" xfId="14319"/>
    <cellStyle name="Desc 4" xfId="14320"/>
    <cellStyle name="Desc 4 2" xfId="14321"/>
    <cellStyle name="Desc 4 2 2" xfId="14322"/>
    <cellStyle name="Desc 4 3" xfId="14323"/>
    <cellStyle name="Desc 4 4" xfId="14324"/>
    <cellStyle name="Desc 5" xfId="14325"/>
    <cellStyle name="Desc 5 2" xfId="14326"/>
    <cellStyle name="Desc 6" xfId="14327"/>
    <cellStyle name="Desc 7" xfId="14328"/>
    <cellStyle name="Desc 8" xfId="14329"/>
    <cellStyle name="Description" xfId="14330"/>
    <cellStyle name="Description Indent 1" xfId="14331"/>
    <cellStyle name="Description Indent 2" xfId="14332"/>
    <cellStyle name="deutsch" xfId="14333"/>
    <cellStyle name="Dezimal [0]_Artikel Aus zmbopr7a082002" xfId="14334"/>
    <cellStyle name="Dezimal_Artikel Aus zmbopr7a082002" xfId="14335"/>
    <cellStyle name="Dia" xfId="14336"/>
    <cellStyle name="DKK" xfId="14337"/>
    <cellStyle name="DOLAR" xfId="14338"/>
    <cellStyle name="Dollar" xfId="14339"/>
    <cellStyle name="Dollar (zero dec)" xfId="14340"/>
    <cellStyle name="Dollar_05.10.2009 Anel Teklif" xfId="14341"/>
    <cellStyle name="e" xfId="14342"/>
    <cellStyle name="Emphasis 1" xfId="14343"/>
    <cellStyle name="Emphasis 2" xfId="14344"/>
    <cellStyle name="Emphasis 3" xfId="14345"/>
    <cellStyle name="Encabez1" xfId="14346"/>
    <cellStyle name="Encabez2" xfId="14347"/>
    <cellStyle name="end" xfId="14348"/>
    <cellStyle name="end blue" xfId="14349"/>
    <cellStyle name="end yellow" xfId="14350"/>
    <cellStyle name="end yellow bold" xfId="14351"/>
    <cellStyle name="end yellow_05.10.2009 Anel Teklif" xfId="14352"/>
    <cellStyle name="end_05.10.2009 Anel Teklif" xfId="14353"/>
    <cellStyle name="Enter Currency (0)" xfId="14354"/>
    <cellStyle name="Enter Currency (0) 2" xfId="14355"/>
    <cellStyle name="Enter Currency (0)_080902_DEP_Key Dates &amp; Payment Schedule_Samsung (Revised)" xfId="14356"/>
    <cellStyle name="Enter Currency (2)" xfId="14357"/>
    <cellStyle name="Enter Units (0)" xfId="14358"/>
    <cellStyle name="Enter Units (0) 2" xfId="14359"/>
    <cellStyle name="Enter Units (0)_080902_DEP_Key Dates &amp; Payment Schedule_Samsung (Revised)" xfId="14360"/>
    <cellStyle name="Enter Units (1)" xfId="14361"/>
    <cellStyle name="Enter Units (2)" xfId="14362"/>
    <cellStyle name="Entered" xfId="14363"/>
    <cellStyle name="Entered 2" xfId="14364"/>
    <cellStyle name="Entered 2 10" xfId="14365"/>
    <cellStyle name="Entered 2 11" xfId="14366"/>
    <cellStyle name="Entered 2 12" xfId="14367"/>
    <cellStyle name="Entered 2 13" xfId="14368"/>
    <cellStyle name="Entered 2 14" xfId="14369"/>
    <cellStyle name="Entered 2 15" xfId="14370"/>
    <cellStyle name="Entered 2 16" xfId="14371"/>
    <cellStyle name="Entered 2 17" xfId="14372"/>
    <cellStyle name="Entered 2 18" xfId="14373"/>
    <cellStyle name="Entered 2 19" xfId="14374"/>
    <cellStyle name="Entered 2 2" xfId="14375"/>
    <cellStyle name="Entered 2 2 2" xfId="14376"/>
    <cellStyle name="Entered 2 2 2 2" xfId="14377"/>
    <cellStyle name="Entered 2 2 3" xfId="14378"/>
    <cellStyle name="Entered 2 2 4" xfId="14379"/>
    <cellStyle name="Entered 2 20" xfId="14380"/>
    <cellStyle name="Entered 2 21" xfId="14381"/>
    <cellStyle name="Entered 2 22" xfId="14382"/>
    <cellStyle name="Entered 2 23" xfId="14383"/>
    <cellStyle name="Entered 2 24" xfId="14384"/>
    <cellStyle name="Entered 2 25" xfId="14385"/>
    <cellStyle name="Entered 2 26" xfId="14386"/>
    <cellStyle name="Entered 2 27" xfId="14387"/>
    <cellStyle name="Entered 2 3" xfId="14388"/>
    <cellStyle name="Entered 2 3 2" xfId="14389"/>
    <cellStyle name="Entered 2 4" xfId="14390"/>
    <cellStyle name="Entered 2 5" xfId="14391"/>
    <cellStyle name="Entered 2 6" xfId="14392"/>
    <cellStyle name="Entered 2 7" xfId="14393"/>
    <cellStyle name="Entered 2 8" xfId="14394"/>
    <cellStyle name="Entered 2 9" xfId="14395"/>
    <cellStyle name="Entered 2_METRAJ" xfId="14396"/>
    <cellStyle name="Entered 3" xfId="14397"/>
    <cellStyle name="Entered 3 10" xfId="14398"/>
    <cellStyle name="Entered 3 11" xfId="14399"/>
    <cellStyle name="Entered 3 12" xfId="14400"/>
    <cellStyle name="Entered 3 13" xfId="14401"/>
    <cellStyle name="Entered 3 14" xfId="14402"/>
    <cellStyle name="Entered 3 15" xfId="14403"/>
    <cellStyle name="Entered 3 16" xfId="14404"/>
    <cellStyle name="Entered 3 17" xfId="14405"/>
    <cellStyle name="Entered 3 18" xfId="14406"/>
    <cellStyle name="Entered 3 19" xfId="14407"/>
    <cellStyle name="Entered 3 2" xfId="14408"/>
    <cellStyle name="Entered 3 2 2" xfId="14409"/>
    <cellStyle name="Entered 3 20" xfId="14410"/>
    <cellStyle name="Entered 3 21" xfId="14411"/>
    <cellStyle name="Entered 3 22" xfId="14412"/>
    <cellStyle name="Entered 3 23" xfId="14413"/>
    <cellStyle name="Entered 3 24" xfId="14414"/>
    <cellStyle name="Entered 3 25" xfId="14415"/>
    <cellStyle name="Entered 3 26" xfId="14416"/>
    <cellStyle name="Entered 3 27" xfId="14417"/>
    <cellStyle name="Entered 3 3" xfId="14418"/>
    <cellStyle name="Entered 3 4" xfId="14419"/>
    <cellStyle name="Entered 3 5" xfId="14420"/>
    <cellStyle name="Entered 3 6" xfId="14421"/>
    <cellStyle name="Entered 3 7" xfId="14422"/>
    <cellStyle name="Entered 3 8" xfId="14423"/>
    <cellStyle name="Entered 3 9" xfId="14424"/>
    <cellStyle name="Entered 3_METRAJ" xfId="14425"/>
    <cellStyle name="Entered 4" xfId="14426"/>
    <cellStyle name="Entered 4 2" xfId="14427"/>
    <cellStyle name="Entered 4 2 2" xfId="14428"/>
    <cellStyle name="Entered 4 3" xfId="14429"/>
    <cellStyle name="Entered 4 4" xfId="14430"/>
    <cellStyle name="Entered 4 5" xfId="14431"/>
    <cellStyle name="Entered 4_ZORLU CENTER-ELEKTRİK TESİSATI KESIF OZETI-YUKSEL-21012010-kurtarma (Onarıldı)" xfId="14432"/>
    <cellStyle name="Entered 5" xfId="14433"/>
    <cellStyle name="Entered 5 2" xfId="14434"/>
    <cellStyle name="Entered 6" xfId="14435"/>
    <cellStyle name="Entered 7" xfId="14436"/>
    <cellStyle name="Entered 8" xfId="14437"/>
    <cellStyle name="Entered_Marka listesi- Vendor list" xfId="14438"/>
    <cellStyle name="Entrée" xfId="14439"/>
    <cellStyle name="Entrée 2" xfId="14440"/>
    <cellStyle name="entry" xfId="14441"/>
    <cellStyle name="Eryatek" xfId="14442"/>
    <cellStyle name="Eryatek 2" xfId="14443"/>
    <cellStyle name="Eryatek 2 2" xfId="14444"/>
    <cellStyle name="Eryatek 2 2 2" xfId="14445"/>
    <cellStyle name="Eryatek 2 2 2 2" xfId="14446"/>
    <cellStyle name="Eryatek 2 2 3" xfId="14447"/>
    <cellStyle name="Eryatek 2 2 4" xfId="14448"/>
    <cellStyle name="Eryatek 2 3" xfId="14449"/>
    <cellStyle name="Eryatek 2 3 2" xfId="14450"/>
    <cellStyle name="Eryatek 2 4" xfId="14451"/>
    <cellStyle name="Eryatek 2 5" xfId="14452"/>
    <cellStyle name="Eryatek 2 6" xfId="14453"/>
    <cellStyle name="Eryatek 3" xfId="14454"/>
    <cellStyle name="Eryatek 3 2" xfId="14455"/>
    <cellStyle name="Eryatek 3 2 2" xfId="14456"/>
    <cellStyle name="Eryatek 3 3" xfId="14457"/>
    <cellStyle name="Eryatek 3 4" xfId="14458"/>
    <cellStyle name="Eryatek 4" xfId="14459"/>
    <cellStyle name="Eryatek 4 2" xfId="14460"/>
    <cellStyle name="Eryatek 4 2 2" xfId="14461"/>
    <cellStyle name="Eryatek 4 3" xfId="14462"/>
    <cellStyle name="Eryatek 4 4" xfId="14463"/>
    <cellStyle name="Eryatek 5" xfId="14464"/>
    <cellStyle name="Eryatek 5 2" xfId="14465"/>
    <cellStyle name="Eryatek 6" xfId="14466"/>
    <cellStyle name="Eryatek 7" xfId="14467"/>
    <cellStyle name="Eryatek 8" xfId="14468"/>
    <cellStyle name="Euro" xfId="14469"/>
    <cellStyle name="Euro 10" xfId="14470"/>
    <cellStyle name="Euro 11" xfId="14471"/>
    <cellStyle name="Euro 12" xfId="14472"/>
    <cellStyle name="Euro 13" xfId="14473"/>
    <cellStyle name="Euro 14" xfId="14474"/>
    <cellStyle name="Euro 15" xfId="14475"/>
    <cellStyle name="Euro 16" xfId="14476"/>
    <cellStyle name="Euro 17" xfId="14477"/>
    <cellStyle name="Euro 18" xfId="14478"/>
    <cellStyle name="Euro 19" xfId="14479"/>
    <cellStyle name="Euro 2" xfId="14480"/>
    <cellStyle name="Euro 20" xfId="14481"/>
    <cellStyle name="Euro 21" xfId="14482"/>
    <cellStyle name="Euro 22" xfId="14483"/>
    <cellStyle name="Euro 23" xfId="14484"/>
    <cellStyle name="Euro 23 2" xfId="14485"/>
    <cellStyle name="Euro 23 3" xfId="14486"/>
    <cellStyle name="Euro 23 4" xfId="14487"/>
    <cellStyle name="Euro 23 5" xfId="14488"/>
    <cellStyle name="Euro 24" xfId="14489"/>
    <cellStyle name="Euro 25" xfId="14490"/>
    <cellStyle name="Euro 26" xfId="14491"/>
    <cellStyle name="Euro 27" xfId="14492"/>
    <cellStyle name="Euro 28" xfId="14493"/>
    <cellStyle name="Euro 29" xfId="14494"/>
    <cellStyle name="Euro 3" xfId="14495"/>
    <cellStyle name="Euro 30" xfId="14496"/>
    <cellStyle name="Euro 31" xfId="14497"/>
    <cellStyle name="Euro 32" xfId="14498"/>
    <cellStyle name="Euro 33" xfId="14499"/>
    <cellStyle name="Euro 34" xfId="14500"/>
    <cellStyle name="Euro 35" xfId="14501"/>
    <cellStyle name="Euro 36" xfId="14502"/>
    <cellStyle name="Euro 37" xfId="14503"/>
    <cellStyle name="Euro 38" xfId="14504"/>
    <cellStyle name="Euro 39" xfId="14505"/>
    <cellStyle name="Euro 4" xfId="14506"/>
    <cellStyle name="Euro 40" xfId="14507"/>
    <cellStyle name="Euro 41" xfId="14508"/>
    <cellStyle name="Euro 42" xfId="14509"/>
    <cellStyle name="Euro 43" xfId="14510"/>
    <cellStyle name="Euro 44" xfId="14511"/>
    <cellStyle name="Euro 45" xfId="14512"/>
    <cellStyle name="Euro 46" xfId="14513"/>
    <cellStyle name="Euro 47" xfId="14514"/>
    <cellStyle name="Euro 48" xfId="14515"/>
    <cellStyle name="Euro 49" xfId="14516"/>
    <cellStyle name="Euro 5" xfId="14517"/>
    <cellStyle name="Euro 50" xfId="14518"/>
    <cellStyle name="Euro 51" xfId="14519"/>
    <cellStyle name="Euro 52" xfId="14520"/>
    <cellStyle name="Euro 53" xfId="14521"/>
    <cellStyle name="Euro 54" xfId="14522"/>
    <cellStyle name="Euro 55" xfId="14523"/>
    <cellStyle name="Euro 56" xfId="14524"/>
    <cellStyle name="Euro 57" xfId="14525"/>
    <cellStyle name="Euro 58" xfId="14526"/>
    <cellStyle name="Euro 59" xfId="14527"/>
    <cellStyle name="Euro 6" xfId="14528"/>
    <cellStyle name="Euro 60" xfId="14529"/>
    <cellStyle name="Euro 61" xfId="14530"/>
    <cellStyle name="Euro 62" xfId="14531"/>
    <cellStyle name="Euro 63" xfId="14532"/>
    <cellStyle name="Euro 64" xfId="14533"/>
    <cellStyle name="Euro 65" xfId="14534"/>
    <cellStyle name="Euro 7" xfId="14535"/>
    <cellStyle name="Euro 8" xfId="14536"/>
    <cellStyle name="Euro 9" xfId="14537"/>
    <cellStyle name="Euro_Areva.Gebze Fabrikası" xfId="14538"/>
    <cellStyle name="Excel Built-in Normal" xfId="14539"/>
    <cellStyle name="Explanatory Text" xfId="14540"/>
    <cellStyle name="Explanatory Text 10" xfId="14541"/>
    <cellStyle name="Explanatory Text 100" xfId="14542"/>
    <cellStyle name="Explanatory Text 101" xfId="14543"/>
    <cellStyle name="Explanatory Text 102" xfId="14544"/>
    <cellStyle name="Explanatory Text 103" xfId="14545"/>
    <cellStyle name="Explanatory Text 104" xfId="14546"/>
    <cellStyle name="Explanatory Text 105" xfId="14547"/>
    <cellStyle name="Explanatory Text 106" xfId="14548"/>
    <cellStyle name="Explanatory Text 107" xfId="14549"/>
    <cellStyle name="Explanatory Text 108" xfId="14550"/>
    <cellStyle name="Explanatory Text 109" xfId="14551"/>
    <cellStyle name="Explanatory Text 11" xfId="14552"/>
    <cellStyle name="Explanatory Text 110" xfId="14553"/>
    <cellStyle name="Explanatory Text 111" xfId="14554"/>
    <cellStyle name="Explanatory Text 112" xfId="14555"/>
    <cellStyle name="Explanatory Text 113" xfId="14556"/>
    <cellStyle name="Explanatory Text 114" xfId="14557"/>
    <cellStyle name="Explanatory Text 115" xfId="14558"/>
    <cellStyle name="Explanatory Text 116" xfId="14559"/>
    <cellStyle name="Explanatory Text 117" xfId="14560"/>
    <cellStyle name="Explanatory Text 118" xfId="14561"/>
    <cellStyle name="Explanatory Text 119" xfId="14562"/>
    <cellStyle name="Explanatory Text 12" xfId="14563"/>
    <cellStyle name="Explanatory Text 120" xfId="14564"/>
    <cellStyle name="Explanatory Text 121" xfId="14565"/>
    <cellStyle name="Explanatory Text 122" xfId="14566"/>
    <cellStyle name="Explanatory Text 123" xfId="14567"/>
    <cellStyle name="Explanatory Text 124" xfId="14568"/>
    <cellStyle name="Explanatory Text 125" xfId="14569"/>
    <cellStyle name="Explanatory Text 126" xfId="14570"/>
    <cellStyle name="Explanatory Text 127" xfId="14571"/>
    <cellStyle name="Explanatory Text 128" xfId="14572"/>
    <cellStyle name="Explanatory Text 129" xfId="14573"/>
    <cellStyle name="Explanatory Text 13" xfId="14574"/>
    <cellStyle name="Explanatory Text 130" xfId="14575"/>
    <cellStyle name="Explanatory Text 131" xfId="14576"/>
    <cellStyle name="Explanatory Text 132" xfId="14577"/>
    <cellStyle name="Explanatory Text 133" xfId="14578"/>
    <cellStyle name="Explanatory Text 134" xfId="14579"/>
    <cellStyle name="Explanatory Text 135" xfId="14580"/>
    <cellStyle name="Explanatory Text 136" xfId="14581"/>
    <cellStyle name="Explanatory Text 137" xfId="14582"/>
    <cellStyle name="Explanatory Text 138" xfId="14583"/>
    <cellStyle name="Explanatory Text 139" xfId="14584"/>
    <cellStyle name="Explanatory Text 14" xfId="14585"/>
    <cellStyle name="Explanatory Text 140" xfId="14586"/>
    <cellStyle name="Explanatory Text 141" xfId="14587"/>
    <cellStyle name="Explanatory Text 142" xfId="14588"/>
    <cellStyle name="Explanatory Text 143" xfId="14589"/>
    <cellStyle name="Explanatory Text 144" xfId="14590"/>
    <cellStyle name="Explanatory Text 145" xfId="14591"/>
    <cellStyle name="Explanatory Text 146" xfId="14592"/>
    <cellStyle name="Explanatory Text 147" xfId="14593"/>
    <cellStyle name="Explanatory Text 148" xfId="14594"/>
    <cellStyle name="Explanatory Text 149" xfId="14595"/>
    <cellStyle name="Explanatory Text 15" xfId="14596"/>
    <cellStyle name="Explanatory Text 150" xfId="14597"/>
    <cellStyle name="Explanatory Text 151" xfId="14598"/>
    <cellStyle name="Explanatory Text 152" xfId="14599"/>
    <cellStyle name="Explanatory Text 153" xfId="14600"/>
    <cellStyle name="Explanatory Text 154" xfId="14601"/>
    <cellStyle name="Explanatory Text 155" xfId="14602"/>
    <cellStyle name="Explanatory Text 156" xfId="14603"/>
    <cellStyle name="Explanatory Text 157" xfId="14604"/>
    <cellStyle name="Explanatory Text 158" xfId="14605"/>
    <cellStyle name="Explanatory Text 159" xfId="14606"/>
    <cellStyle name="Explanatory Text 16" xfId="14607"/>
    <cellStyle name="Explanatory Text 160" xfId="14608"/>
    <cellStyle name="Explanatory Text 161" xfId="14609"/>
    <cellStyle name="Explanatory Text 162" xfId="14610"/>
    <cellStyle name="Explanatory Text 163" xfId="14611"/>
    <cellStyle name="Explanatory Text 164" xfId="14612"/>
    <cellStyle name="Explanatory Text 165" xfId="14613"/>
    <cellStyle name="Explanatory Text 166" xfId="14614"/>
    <cellStyle name="Explanatory Text 167" xfId="14615"/>
    <cellStyle name="Explanatory Text 168" xfId="14616"/>
    <cellStyle name="Explanatory Text 169" xfId="14617"/>
    <cellStyle name="Explanatory Text 17" xfId="14618"/>
    <cellStyle name="Explanatory Text 170" xfId="14619"/>
    <cellStyle name="Explanatory Text 171" xfId="14620"/>
    <cellStyle name="Explanatory Text 172" xfId="14621"/>
    <cellStyle name="Explanatory Text 18" xfId="14622"/>
    <cellStyle name="Explanatory Text 19" xfId="14623"/>
    <cellStyle name="Explanatory Text 2" xfId="14624"/>
    <cellStyle name="Explanatory Text 20" xfId="14625"/>
    <cellStyle name="Explanatory Text 21" xfId="14626"/>
    <cellStyle name="Explanatory Text 22" xfId="14627"/>
    <cellStyle name="Explanatory Text 23" xfId="14628"/>
    <cellStyle name="Explanatory Text 24" xfId="14629"/>
    <cellStyle name="Explanatory Text 25" xfId="14630"/>
    <cellStyle name="Explanatory Text 26" xfId="14631"/>
    <cellStyle name="Explanatory Text 27" xfId="14632"/>
    <cellStyle name="Explanatory Text 28" xfId="14633"/>
    <cellStyle name="Explanatory Text 29" xfId="14634"/>
    <cellStyle name="Explanatory Text 3" xfId="14635"/>
    <cellStyle name="Explanatory Text 30" xfId="14636"/>
    <cellStyle name="Explanatory Text 31" xfId="14637"/>
    <cellStyle name="Explanatory Text 32" xfId="14638"/>
    <cellStyle name="Explanatory Text 33" xfId="14639"/>
    <cellStyle name="Explanatory Text 34" xfId="14640"/>
    <cellStyle name="Explanatory Text 35" xfId="14641"/>
    <cellStyle name="Explanatory Text 36" xfId="14642"/>
    <cellStyle name="Explanatory Text 37" xfId="14643"/>
    <cellStyle name="Explanatory Text 38" xfId="14644"/>
    <cellStyle name="Explanatory Text 39" xfId="14645"/>
    <cellStyle name="Explanatory Text 4" xfId="14646"/>
    <cellStyle name="Explanatory Text 40" xfId="14647"/>
    <cellStyle name="Explanatory Text 41" xfId="14648"/>
    <cellStyle name="Explanatory Text 42" xfId="14649"/>
    <cellStyle name="Explanatory Text 43" xfId="14650"/>
    <cellStyle name="Explanatory Text 44" xfId="14651"/>
    <cellStyle name="Explanatory Text 45" xfId="14652"/>
    <cellStyle name="Explanatory Text 46" xfId="14653"/>
    <cellStyle name="Explanatory Text 47" xfId="14654"/>
    <cellStyle name="Explanatory Text 48" xfId="14655"/>
    <cellStyle name="Explanatory Text 49" xfId="14656"/>
    <cellStyle name="Explanatory Text 5" xfId="14657"/>
    <cellStyle name="Explanatory Text 50" xfId="14658"/>
    <cellStyle name="Explanatory Text 51" xfId="14659"/>
    <cellStyle name="Explanatory Text 52" xfId="14660"/>
    <cellStyle name="Explanatory Text 53" xfId="14661"/>
    <cellStyle name="Explanatory Text 54" xfId="14662"/>
    <cellStyle name="Explanatory Text 55" xfId="14663"/>
    <cellStyle name="Explanatory Text 56" xfId="14664"/>
    <cellStyle name="Explanatory Text 57" xfId="14665"/>
    <cellStyle name="Explanatory Text 58" xfId="14666"/>
    <cellStyle name="Explanatory Text 59" xfId="14667"/>
    <cellStyle name="Explanatory Text 6" xfId="14668"/>
    <cellStyle name="Explanatory Text 60" xfId="14669"/>
    <cellStyle name="Explanatory Text 61" xfId="14670"/>
    <cellStyle name="Explanatory Text 62" xfId="14671"/>
    <cellStyle name="Explanatory Text 63" xfId="14672"/>
    <cellStyle name="Explanatory Text 64" xfId="14673"/>
    <cellStyle name="Explanatory Text 65" xfId="14674"/>
    <cellStyle name="Explanatory Text 66" xfId="14675"/>
    <cellStyle name="Explanatory Text 67" xfId="14676"/>
    <cellStyle name="Explanatory Text 68" xfId="14677"/>
    <cellStyle name="Explanatory Text 69" xfId="14678"/>
    <cellStyle name="Explanatory Text 7" xfId="14679"/>
    <cellStyle name="Explanatory Text 70" xfId="14680"/>
    <cellStyle name="Explanatory Text 71" xfId="14681"/>
    <cellStyle name="Explanatory Text 72" xfId="14682"/>
    <cellStyle name="Explanatory Text 73" xfId="14683"/>
    <cellStyle name="Explanatory Text 74" xfId="14684"/>
    <cellStyle name="Explanatory Text 75" xfId="14685"/>
    <cellStyle name="Explanatory Text 76" xfId="14686"/>
    <cellStyle name="Explanatory Text 77" xfId="14687"/>
    <cellStyle name="Explanatory Text 78" xfId="14688"/>
    <cellStyle name="Explanatory Text 79" xfId="14689"/>
    <cellStyle name="Explanatory Text 8" xfId="14690"/>
    <cellStyle name="Explanatory Text 80" xfId="14691"/>
    <cellStyle name="Explanatory Text 81" xfId="14692"/>
    <cellStyle name="Explanatory Text 82" xfId="14693"/>
    <cellStyle name="Explanatory Text 83" xfId="14694"/>
    <cellStyle name="Explanatory Text 84" xfId="14695"/>
    <cellStyle name="Explanatory Text 85" xfId="14696"/>
    <cellStyle name="Explanatory Text 86" xfId="14697"/>
    <cellStyle name="Explanatory Text 87" xfId="14698"/>
    <cellStyle name="Explanatory Text 88" xfId="14699"/>
    <cellStyle name="Explanatory Text 89" xfId="14700"/>
    <cellStyle name="Explanatory Text 9" xfId="14701"/>
    <cellStyle name="Explanatory Text 90" xfId="14702"/>
    <cellStyle name="Explanatory Text 91" xfId="14703"/>
    <cellStyle name="Explanatory Text 92" xfId="14704"/>
    <cellStyle name="Explanatory Text 93" xfId="14705"/>
    <cellStyle name="Explanatory Text 94" xfId="14706"/>
    <cellStyle name="Explanatory Text 95" xfId="14707"/>
    <cellStyle name="Explanatory Text 96" xfId="14708"/>
    <cellStyle name="Explanatory Text 97" xfId="14709"/>
    <cellStyle name="Explanatory Text 98" xfId="14710"/>
    <cellStyle name="Explanatory Text 99" xfId="14711"/>
    <cellStyle name="ƒ" xfId="14714"/>
    <cellStyle name="ƒ_06.04.05" xfId="14715"/>
    <cellStyle name="ƒ_10A-KOSEBMETRAJ-R" xfId="14716"/>
    <cellStyle name="ƒ_10A-KOSEBMETRAJ-R_Modernist_ mekanik" xfId="14717"/>
    <cellStyle name="ƒ_1-ATÖLYELER" xfId="14718"/>
    <cellStyle name="ƒ_1-ATÖLYELER_Modernist_ mekanik" xfId="14719"/>
    <cellStyle name="ƒ_1-KOSEBMETRAJ-R" xfId="14720"/>
    <cellStyle name="ƒ_1-KOSEBMETRAJ-R_Modernist_ mekanik" xfId="14721"/>
    <cellStyle name="ƒ_2-KOSEBMETRAJ-R" xfId="14722"/>
    <cellStyle name="ƒ_2-KOSEBMETRAJ-R_Modernist_ mekanik" xfId="14723"/>
    <cellStyle name="ƒ_4-KOSEBMETRAJ-R" xfId="14724"/>
    <cellStyle name="ƒ_4-KOSEBMETRAJ-R_Modernist_ mekanik" xfId="14725"/>
    <cellStyle name="ƒ_58hesr1" xfId="14726"/>
    <cellStyle name="ƒ_58hesr1_Bbokulmetraj" xfId="14727"/>
    <cellStyle name="ƒ_58hesr1_Bbokulmetraj_Modernist_ mekanik" xfId="14728"/>
    <cellStyle name="ƒ_58hesr1_Modernist_ mekanik" xfId="14729"/>
    <cellStyle name="ƒ_58hesr1_YEMEKHES" xfId="14730"/>
    <cellStyle name="ƒ_58hesr1_YEMEKHES_Modernist_ mekanik" xfId="14731"/>
    <cellStyle name="ƒ_58metraj" xfId="14732"/>
    <cellStyle name="ƒ_58metraj_Modernist_ mekanik" xfId="14733"/>
    <cellStyle name="ƒ_5-KOSEBMETRAJ-R" xfId="14734"/>
    <cellStyle name="ƒ_5-KOSEBMETRAJ-R_Modernist_ mekanik" xfId="14735"/>
    <cellStyle name="ƒ_62-DEMTAŞ YOZGAT FABRİKASI" xfId="14736"/>
    <cellStyle name="ƒ_6-KOSEBHES-YH" xfId="14737"/>
    <cellStyle name="ƒ_6-KOSEBHES-YH_Modernist_ mekanik" xfId="14738"/>
    <cellStyle name="ƒ_6-KOSEBMETRAJ" xfId="14739"/>
    <cellStyle name="ƒ_6-KOSEBMETRAJ-R" xfId="14740"/>
    <cellStyle name="ƒ_6-KOSEBMETRAJ-R_Modernist_ mekanik" xfId="14741"/>
    <cellStyle name="ƒ_ADNAN SAYGUN SANAT MERKEZİ" xfId="14742"/>
    <cellStyle name="ƒ_ADNAN SAYGUN SANAT MERKEZİ_Modernist_ mekanik" xfId="14743"/>
    <cellStyle name="ƒ_Almanb" xfId="14744"/>
    <cellStyle name="ƒ_Almanb_Modernist_ mekanik" xfId="14745"/>
    <cellStyle name="ƒ_ALMANOKUL" xfId="14746"/>
    <cellStyle name="ƒ_ALMANOKUL_Modernist_ mekanik" xfId="14747"/>
    <cellStyle name="ƒ_ALURADSEC" xfId="14748"/>
    <cellStyle name="ƒ_ALURADSEC_Kitap2" xfId="14749"/>
    <cellStyle name="ƒ_ALURADSEC_Kitap2_GUM-IK" xfId="14750"/>
    <cellStyle name="ƒ_ALURADSEC_Kitap2_GUM-IK_Modernist_ mekanik" xfId="14751"/>
    <cellStyle name="ƒ_ALURADSEC_Kitap2_IDARE-CS" xfId="14752"/>
    <cellStyle name="ƒ_ALURADSEC_Kitap2_IDARE-CS_Modernist_ mekanik" xfId="14753"/>
    <cellStyle name="ƒ_ALURADSEC_Kitap2_IDARE-CSf" xfId="14754"/>
    <cellStyle name="ƒ_ALURADSEC_Kitap2_IDARE-CSf_Modernist_ mekanik" xfId="14755"/>
    <cellStyle name="ƒ_ALURADSEC_Kitap2_Kapitalhesap" xfId="14756"/>
    <cellStyle name="ƒ_ALURADSEC_Kitap2_Kapitalhesap_Modernist_ mekanik" xfId="14757"/>
    <cellStyle name="ƒ_ALURADSEC_Kitap2_Modernist_ mekanik" xfId="14758"/>
    <cellStyle name="ƒ_ALURADSEC_Kitap2_ozcanhesap" xfId="14759"/>
    <cellStyle name="ƒ_ALURADSEC_Kitap2_ozcanhesap_Modernist_ mekanik" xfId="14760"/>
    <cellStyle name="ƒ_ALURADSEC_Modernist_ mekanik" xfId="14761"/>
    <cellStyle name="ƒ_ALURADSEC_Radyator" xfId="14762"/>
    <cellStyle name="ƒ_ALURADSEC_Radyator_Modernist_ mekanik" xfId="14763"/>
    <cellStyle name="ƒ_AVANMETRAJ" xfId="14764"/>
    <cellStyle name="ƒ_Borcelik" xfId="14765"/>
    <cellStyle name="ƒ_borcihr2" xfId="14766"/>
    <cellStyle name="ƒ_borcihr2_58hesr1" xfId="14767"/>
    <cellStyle name="ƒ_borcihr2_58hesr1_Modernist_ mekanik" xfId="14768"/>
    <cellStyle name="ƒ_borcihr2_GUM-IK" xfId="14769"/>
    <cellStyle name="ƒ_borcihr2_GUM-IK_Modernist_ mekanik" xfId="14770"/>
    <cellStyle name="ƒ_borcihr2_IDARE-CS" xfId="14771"/>
    <cellStyle name="ƒ_borcihr2_IDARE-CS_Modernist_ mekanik" xfId="14772"/>
    <cellStyle name="ƒ_borcihr2_IDARE-CSf" xfId="14773"/>
    <cellStyle name="ƒ_borcihr2_IDARE-CSf_Modernist_ mekanik" xfId="14774"/>
    <cellStyle name="ƒ_borcihr2_Kapitalhesap" xfId="14775"/>
    <cellStyle name="ƒ_borcihr2_Kapitalhesap_Modernist_ mekanik" xfId="14776"/>
    <cellStyle name="ƒ_borcihr2_Modernist_ mekanik" xfId="14777"/>
    <cellStyle name="ƒ_borcihr2_ozcanhesap" xfId="14778"/>
    <cellStyle name="ƒ_borcihr2_ozcanhesap_Modernist_ mekanik" xfId="14779"/>
    <cellStyle name="ƒ_borcihr2_Radyator" xfId="14780"/>
    <cellStyle name="ƒ_borcihr2_Radyator_Modernist_ mekanik" xfId="14781"/>
    <cellStyle name="ƒ_BORU HESABI" xfId="14782"/>
    <cellStyle name="ƒ_Boyler" xfId="14783"/>
    <cellStyle name="ƒ_Boyler_Modernist_ mekanik" xfId="14784"/>
    <cellStyle name="ƒ_CARREFOUR" xfId="14785"/>
    <cellStyle name="ƒ_Cem Alper Villası Teklif 26.05" xfId="14786"/>
    <cellStyle name="ƒ_fan coil secimi SON" xfId="14787"/>
    <cellStyle name="ƒ_fan coil secimi SON_GUM-IK" xfId="14788"/>
    <cellStyle name="ƒ_fan coil secimi SON_GUM-IK_Modernist_ mekanik" xfId="14789"/>
    <cellStyle name="ƒ_fan coil secimi SON_IDARE-CS" xfId="14790"/>
    <cellStyle name="ƒ_fan coil secimi SON_IDARE-CS_Modernist_ mekanik" xfId="14791"/>
    <cellStyle name="ƒ_fan coil secimi SON_IDARE-CSf" xfId="14792"/>
    <cellStyle name="ƒ_fan coil secimi SON_IDARE-CSf_Modernist_ mekanik" xfId="14793"/>
    <cellStyle name="ƒ_fan coil secimi SON_Kapitalhesap" xfId="14794"/>
    <cellStyle name="ƒ_fan coil secimi SON_Kapitalhesap_Modernist_ mekanik" xfId="14795"/>
    <cellStyle name="ƒ_fan coil secimi SON_Modernist_ mekanik" xfId="14796"/>
    <cellStyle name="ƒ_fan coil secimi SON_ozcanhesap" xfId="14797"/>
    <cellStyle name="ƒ_fan coil secimi SON_ozcanhesap_Modernist_ mekanik" xfId="14798"/>
    <cellStyle name="ƒ_fctarik" xfId="14799"/>
    <cellStyle name="ƒ_fctarik_Modernist_ mekanik" xfId="14800"/>
    <cellStyle name="ƒ_FULYAmetr" xfId="14801"/>
    <cellStyle name="ƒ_FULYAmetr-cenk" xfId="14802"/>
    <cellStyle name="ƒ_GUM-IK" xfId="14803"/>
    <cellStyle name="ƒ_GUM-IK_1" xfId="14804"/>
    <cellStyle name="ƒ_GUM-IK_1_GUM-IK" xfId="14805"/>
    <cellStyle name="ƒ_GUM-IK_1_GUM-IK_Modernist_ mekanik" xfId="14806"/>
    <cellStyle name="ƒ_GUM-IK_1_IDARE-CS" xfId="14807"/>
    <cellStyle name="ƒ_GUM-IK_1_IDARE-CS_Modernist_ mekanik" xfId="14808"/>
    <cellStyle name="ƒ_GUM-IK_1_Modernist_ mekanik" xfId="14809"/>
    <cellStyle name="ƒ_GUM-IK_2" xfId="14810"/>
    <cellStyle name="ƒ_GUM-IK_2_Bbokulmetraj" xfId="14811"/>
    <cellStyle name="ƒ_GUM-IK_2_Bbokulmetraj_Modernist_ mekanik" xfId="14812"/>
    <cellStyle name="ƒ_GUM-IK_2_Modernist_ mekanik" xfId="14813"/>
    <cellStyle name="ƒ_GUM-IK_Bbokulmetraj" xfId="14814"/>
    <cellStyle name="ƒ_GUM-IK_Bbokulmetraj_Modernist_ mekanik" xfId="14815"/>
    <cellStyle name="ƒ_GUM-IK_GUM-IK" xfId="14816"/>
    <cellStyle name="ƒ_GUM-IK_GUM-IK_Modernist_ mekanik" xfId="14817"/>
    <cellStyle name="ƒ_GUM-IK_IDARE-CS" xfId="14818"/>
    <cellStyle name="ƒ_GUM-IK_IDARE-CS_Modernist_ mekanik" xfId="14819"/>
    <cellStyle name="ƒ_GUM-IK_IDARE-CSf" xfId="14820"/>
    <cellStyle name="ƒ_GUM-IK_IDARE-CSf_Modernist_ mekanik" xfId="14821"/>
    <cellStyle name="ƒ_GUM-IK_Modernist_ mekanik" xfId="14822"/>
    <cellStyle name="ƒ_GUM-IK_YEMEKHES" xfId="14823"/>
    <cellStyle name="ƒ_GUM-IK_YEMEKHES_Modernist_ mekanik" xfId="14824"/>
    <cellStyle name="ƒ_Gumrukcuoglumetraj" xfId="14825"/>
    <cellStyle name="ƒ_Gumrukcuoglumetraj_Modernist_ mekanik" xfId="14826"/>
    <cellStyle name="ƒ_Gumrukcuoglumetraj-R1" xfId="14827"/>
    <cellStyle name="ƒ_Havalan" xfId="14828"/>
    <cellStyle name="ƒ_Havalan_Modernist_ mekanik" xfId="14829"/>
    <cellStyle name="ƒ_H-Onar-Metraj" xfId="14830"/>
    <cellStyle name="ƒ_Hurriyetmetraj" xfId="14831"/>
    <cellStyle name="ƒ_Hurriyetmetraj_Modernist_ mekanik" xfId="14832"/>
    <cellStyle name="ƒ_IDARE-CS" xfId="14833"/>
    <cellStyle name="ƒ_IDARE-CS_Modernist_ mekanik" xfId="14834"/>
    <cellStyle name="ƒ_IDARE-CSf" xfId="14835"/>
    <cellStyle name="ƒ_IDARE-CSf_1" xfId="14836"/>
    <cellStyle name="ƒ_IDARE-CSf_1_Modernist_ mekanik" xfId="14837"/>
    <cellStyle name="ƒ_IDARE-CSf_Modernist_ mekanik" xfId="14838"/>
    <cellStyle name="ƒ_İLKER-METRAJ" xfId="14839"/>
    <cellStyle name="ƒ_KANAL HESABI" xfId="14840"/>
    <cellStyle name="ƒ_Kanal-aks" xfId="14841"/>
    <cellStyle name="ƒ_Kapital-anametraj" xfId="14842"/>
    <cellStyle name="ƒ_Kapitalhesap" xfId="14843"/>
    <cellStyle name="ƒ_Kapitalhesap_Modernist_ mekanik" xfId="14844"/>
    <cellStyle name="ƒ_Kitap2" xfId="14845"/>
    <cellStyle name="ƒ_Kitap2_Bbokulmetraj" xfId="14846"/>
    <cellStyle name="ƒ_Kitap2_Bbokulmetraj_Modernist_ mekanik" xfId="14847"/>
    <cellStyle name="ƒ_Kitap2_GUM-IK" xfId="14848"/>
    <cellStyle name="ƒ_Kitap2_GUM-IK_Modernist_ mekanik" xfId="14849"/>
    <cellStyle name="ƒ_Kitap2_IDARE-CS" xfId="14850"/>
    <cellStyle name="ƒ_Kitap2_IDARE-CS_Modernist_ mekanik" xfId="14851"/>
    <cellStyle name="ƒ_Kitap2_IDARE-CSf" xfId="14852"/>
    <cellStyle name="ƒ_Kitap2_IDARE-CSf_Modernist_ mekanik" xfId="14853"/>
    <cellStyle name="ƒ_Kitap2_Kapitalhesap-r1" xfId="14854"/>
    <cellStyle name="ƒ_Kitap2_Modernist_ mekanik" xfId="14855"/>
    <cellStyle name="ƒ_Kitap2_YEMEKHES" xfId="14856"/>
    <cellStyle name="ƒ_Kitap2_YEMEKHES_Modernist_ mekanik" xfId="14857"/>
    <cellStyle name="ƒ_Kizilaymetraj" xfId="14858"/>
    <cellStyle name="ƒ_Kizilaymetraj_Modernist_ mekanik" xfId="14859"/>
    <cellStyle name="ƒ_KLIMA TEKLIF 20.08" xfId="14860"/>
    <cellStyle name="ƒ_kuyumcukent" xfId="14861"/>
    <cellStyle name="ƒ_kuyumcukent_Modernist_ mekanik" xfId="14862"/>
    <cellStyle name="ƒ_mekanik 03.09" xfId="14863"/>
    <cellStyle name="ƒ_MEKANİK aksan ofis içleri _TD" xfId="14864"/>
    <cellStyle name="ƒ_METRAJ" xfId="14865"/>
    <cellStyle name="ƒ_Metraj_62-DEMTAŞ YOZGAT FABRİKASI" xfId="14866"/>
    <cellStyle name="ƒ_Metraj_62-DEMTAŞ YOZGAT FABRİKASI TEKLİF" xfId="14867"/>
    <cellStyle name="ƒ_Metraj_mtr" xfId="14868"/>
    <cellStyle name="ƒ_metraj1" xfId="14869"/>
    <cellStyle name="ƒ_metraj1_GUM-IK" xfId="14870"/>
    <cellStyle name="ƒ_metraj1_GUM-IK_Modernist_ mekanik" xfId="14871"/>
    <cellStyle name="ƒ_metraj1_IDARE-CS" xfId="14872"/>
    <cellStyle name="ƒ_metraj1_IDARE-CS_Modernist_ mekanik" xfId="14873"/>
    <cellStyle name="ƒ_metraj1_IDARE-CSf" xfId="14874"/>
    <cellStyle name="ƒ_metraj1_IDARE-CSf_Modernist_ mekanik" xfId="14875"/>
    <cellStyle name="ƒ_metraj1_Kapitalhesap" xfId="14876"/>
    <cellStyle name="ƒ_metraj1_Kapitalhesap_Modernist_ mekanik" xfId="14877"/>
    <cellStyle name="ƒ_metraj1_Modernist_ mekanik" xfId="14878"/>
    <cellStyle name="ƒ_metraj1_ozcanhesap" xfId="14879"/>
    <cellStyle name="ƒ_metraj1_ozcanhesap_Modernist_ mekanik" xfId="14880"/>
    <cellStyle name="ƒ_METRAJ-HESAP" xfId="14881"/>
    <cellStyle name="ƒ_metrajr1" xfId="14882"/>
    <cellStyle name="ƒ_metrajr1_06.04.05" xfId="14883"/>
    <cellStyle name="ƒ_metrajr1_16.07.04 kreatif" xfId="14884"/>
    <cellStyle name="ƒ_metrajr1_1-ATÖLYELER" xfId="14885"/>
    <cellStyle name="ƒ_metrajr1_1-ATÖLYELER_Modernist_ mekanik" xfId="14886"/>
    <cellStyle name="ƒ_metrajr1_1-SIHHI TESİSAT" xfId="14887"/>
    <cellStyle name="ƒ_metrajr1_1-SIHHI TESİSAT_Modernist_ mekanik" xfId="14888"/>
    <cellStyle name="ƒ_metrajr1_ADNAN SAYGUN SANAT MERKEZİ" xfId="14889"/>
    <cellStyle name="ƒ_metrajr1_ADNAN SAYGUN SANAT MERKEZİ_Modernist_ mekanik" xfId="14890"/>
    <cellStyle name="ƒ_metrajr1_Cem Alper Villası Teklif 26.05" xfId="14891"/>
    <cellStyle name="ƒ_metrajr1_FULYAmetr" xfId="14892"/>
    <cellStyle name="ƒ_metrajr1_FULYAmetr-cenk" xfId="14893"/>
    <cellStyle name="ƒ_metrajr1_FULYAmetr-sıhhi" xfId="14894"/>
    <cellStyle name="ƒ_metrajr1_H-Onar-Metraj" xfId="14895"/>
    <cellStyle name="ƒ_metrajr1_HORA METRAJ" xfId="14896"/>
    <cellStyle name="ƒ_metrajr1_İLKER-METRAJ" xfId="14897"/>
    <cellStyle name="ƒ_metrajr1_İLKER-METRAJ-R1" xfId="14898"/>
    <cellStyle name="ƒ_metrajr1_Kapital-anametraj" xfId="14899"/>
    <cellStyle name="ƒ_metrajr1_Kapital-anametraj-R1" xfId="14900"/>
    <cellStyle name="ƒ_metrajr1_KLIMA TEKLIF 20.08" xfId="14901"/>
    <cellStyle name="ƒ_metrajr1_KLIMA-METRAJ" xfId="14902"/>
    <cellStyle name="ƒ_metrajr1_Korozo 13_06_04" xfId="14903"/>
    <cellStyle name="ƒ_metrajr1_Korozo-Metraj-1" xfId="14904"/>
    <cellStyle name="ƒ_metrajr1_Korozo-Metraj-2" xfId="14905"/>
    <cellStyle name="ƒ_metrajr1_kuyumcukent" xfId="14906"/>
    <cellStyle name="ƒ_metrajr1_kuyumcukent_Modernist_ mekanik" xfId="14907"/>
    <cellStyle name="ƒ_metrajr1_mekanik 03.09" xfId="14908"/>
    <cellStyle name="ƒ_metrajr1_MEKANİK aksan ofis içleri _TD" xfId="14909"/>
    <cellStyle name="ƒ_metrajr1_METRAJ" xfId="14910"/>
    <cellStyle name="ƒ_metrajr1_Metraj 19.10.04" xfId="14911"/>
    <cellStyle name="ƒ_metrajr1_METRAJ-HESAP" xfId="14912"/>
    <cellStyle name="ƒ_metrajr1_Modernist_ mekanik" xfId="14913"/>
    <cellStyle name="ƒ_metrajr1_NET-1-Tip-metraj" xfId="14914"/>
    <cellStyle name="ƒ_metrajr1_NET-2-Tip-metraj" xfId="14915"/>
    <cellStyle name="ƒ_metrajr1_NET-3-Tip-metraj" xfId="14916"/>
    <cellStyle name="ƒ_metrajr1_NET-Otopark-metraj" xfId="14917"/>
    <cellStyle name="ƒ_metrajr1_NET-Sostes-metraj" xfId="14918"/>
    <cellStyle name="ƒ_metrajr1_SIHHI TESİSAT" xfId="14919"/>
    <cellStyle name="ƒ_metrajr1_SIHHI TESİSAT_Modernist_ mekanik" xfId="14920"/>
    <cellStyle name="ƒ_metrajr1_son" xfId="14921"/>
    <cellStyle name="ƒ_metrajr1_spr ve sih" xfId="14922"/>
    <cellStyle name="ƒ_metrajr1_T.C. ZİRAAT BANKASI A.Ş.İST. MASLAK GEN.MÜD. HİZMET BİNASI" xfId="14923"/>
    <cellStyle name="ƒ_metrajr1_T.C. ZİRAAT BANKASI A.Ş.İST. MASLAK GEN.MÜD. HİZMET BİNASI_Modernist_ mekanik" xfId="14924"/>
    <cellStyle name="ƒ_metrajr1_teklif 26.08" xfId="14925"/>
    <cellStyle name="ƒ_metrajr1_Teklif10.05.04" xfId="14926"/>
    <cellStyle name="ƒ_metrajr1_Teklif19.05.04" xfId="14927"/>
    <cellStyle name="ƒ_metrajr1_TÜRKER-METRAJ" xfId="14928"/>
    <cellStyle name="ƒ_metrajr1_TÜRKER-METRAJ-R1" xfId="14929"/>
    <cellStyle name="ƒ_metrajr1_UC TEKLİF" xfId="14930"/>
    <cellStyle name="ƒ_metrajr1_UC TEKLİF_Modernist_ mekanik" xfId="14931"/>
    <cellStyle name="ƒ_metrajr1_UCMETRAJ-MAIL" xfId="14932"/>
    <cellStyle name="ƒ_Modernist_ mekanik" xfId="14933"/>
    <cellStyle name="ƒ_NET-2-Tip-metraj" xfId="14934"/>
    <cellStyle name="ƒ_NET-Sostes-metraj" xfId="14935"/>
    <cellStyle name="ƒ_OFİS-IK" xfId="14936"/>
    <cellStyle name="ƒ_OFİS-IK_Bbokulmetraj" xfId="14937"/>
    <cellStyle name="ƒ_OFİS-IK_Bbokulmetraj_Modernist_ mekanik" xfId="14938"/>
    <cellStyle name="ƒ_OFİS-IK_Modernist_ mekanik" xfId="14939"/>
    <cellStyle name="ƒ_OFİS-IK_YEMEKHES" xfId="14940"/>
    <cellStyle name="ƒ_OFİS-IK_YEMEKHES_Modernist_ mekanik" xfId="14941"/>
    <cellStyle name="ƒ_Pakmashes4b" xfId="14942"/>
    <cellStyle name="ƒ_Pakmashes4b_Bbokulmetraj" xfId="14943"/>
    <cellStyle name="ƒ_Pakmashes4b_Bbokulmetraj_Modernist_ mekanik" xfId="14944"/>
    <cellStyle name="ƒ_Pakmashes4b_GUM-IK" xfId="14945"/>
    <cellStyle name="ƒ_Pakmashes4b_GUM-IK_Modernist_ mekanik" xfId="14946"/>
    <cellStyle name="ƒ_Pakmashes4b_IDARE-CS" xfId="14947"/>
    <cellStyle name="ƒ_Pakmashes4b_IDARE-CS_Modernist_ mekanik" xfId="14948"/>
    <cellStyle name="ƒ_Pakmashes4b_IDARE-CSf" xfId="14949"/>
    <cellStyle name="ƒ_Pakmashes4b_IDARE-CSf_Modernist_ mekanik" xfId="14950"/>
    <cellStyle name="ƒ_Pakmashes4b_Kapitalhesap-r1" xfId="14951"/>
    <cellStyle name="ƒ_Pakmashes4b_Modernist_ mekanik" xfId="14952"/>
    <cellStyle name="ƒ_Pakmashes4b_YEMEKHES" xfId="14953"/>
    <cellStyle name="ƒ_Pakmashes4b_YEMEKHES_Modernist_ mekanik" xfId="14954"/>
    <cellStyle name="ƒ_Pakmaslak" xfId="14955"/>
    <cellStyle name="ƒ_Pakmaslak_GUM-IK" xfId="14956"/>
    <cellStyle name="ƒ_Pakmaslak_GUM-IK_Modernist_ mekanik" xfId="14957"/>
    <cellStyle name="ƒ_Pakmaslak_IDARE-CS" xfId="14958"/>
    <cellStyle name="ƒ_Pakmaslak_IDARE-CS_Modernist_ mekanik" xfId="14959"/>
    <cellStyle name="ƒ_Pakmaslak_IDARE-CSf" xfId="14960"/>
    <cellStyle name="ƒ_Pakmaslak_IDARE-CSf_Modernist_ mekanik" xfId="14961"/>
    <cellStyle name="ƒ_Pakmaslak_Kapitalhesap" xfId="14962"/>
    <cellStyle name="ƒ_Pakmaslak_Kapitalhesap_Modernist_ mekanik" xfId="14963"/>
    <cellStyle name="ƒ_Pakmaslak_Modernist_ mekanik" xfId="14964"/>
    <cellStyle name="ƒ_Pakmaslak_ozcanhesap" xfId="14965"/>
    <cellStyle name="ƒ_Pakmaslak_ozcanhesap_Modernist_ mekanik" xfId="14966"/>
    <cellStyle name="ƒ_Pakmetraj" xfId="14967"/>
    <cellStyle name="ƒ_Pakmetraj_06.04.05" xfId="14968"/>
    <cellStyle name="ƒ_Pakmetraj_16.07.04 kreatif" xfId="14969"/>
    <cellStyle name="ƒ_Pakmetraj_1-ATÖLYELER" xfId="14970"/>
    <cellStyle name="ƒ_Pakmetraj_1-ATÖLYELER_Modernist_ mekanik" xfId="14971"/>
    <cellStyle name="ƒ_Pakmetraj_1-SIHHI TESİSAT" xfId="14972"/>
    <cellStyle name="ƒ_Pakmetraj_1-SIHHI TESİSAT_Modernist_ mekanik" xfId="14973"/>
    <cellStyle name="ƒ_Pakmetraj_ADNAN SAYGUN SANAT MERKEZİ" xfId="14974"/>
    <cellStyle name="ƒ_Pakmetraj_ADNAN SAYGUN SANAT MERKEZİ_Modernist_ mekanik" xfId="14975"/>
    <cellStyle name="ƒ_Pakmetraj_Cem Alper Villası Teklif 26.05" xfId="14976"/>
    <cellStyle name="ƒ_Pakmetraj_FULYAmetr" xfId="14977"/>
    <cellStyle name="ƒ_Pakmetraj_FULYAmetr-cenk" xfId="14978"/>
    <cellStyle name="ƒ_Pakmetraj_FULYAmetr-sıhhi" xfId="14979"/>
    <cellStyle name="ƒ_Pakmetraj_H-Onar-Metraj" xfId="14980"/>
    <cellStyle name="ƒ_Pakmetraj_HORA METRAJ" xfId="14981"/>
    <cellStyle name="ƒ_Pakmetraj_Hurriyetmetraj" xfId="14982"/>
    <cellStyle name="ƒ_Pakmetraj_Hurriyetmetraj_Modernist_ mekanik" xfId="14983"/>
    <cellStyle name="ƒ_Pakmetraj_İLKER-METRAJ" xfId="14984"/>
    <cellStyle name="ƒ_Pakmetraj_İLKER-METRAJ-R1" xfId="14985"/>
    <cellStyle name="ƒ_Pakmetraj_Kapital-anametraj" xfId="14986"/>
    <cellStyle name="ƒ_Pakmetraj_Kapital-anametraj-R1" xfId="14987"/>
    <cellStyle name="ƒ_Pakmetraj_KLIMA TEKLIF 20.08" xfId="14988"/>
    <cellStyle name="ƒ_Pakmetraj_KLIMA-METRAJ" xfId="14989"/>
    <cellStyle name="ƒ_Pakmetraj_Korozo 13_06_04" xfId="14990"/>
    <cellStyle name="ƒ_Pakmetraj_Korozo-Metraj-1" xfId="14991"/>
    <cellStyle name="ƒ_Pakmetraj_Korozo-Metraj-2" xfId="14992"/>
    <cellStyle name="ƒ_Pakmetraj_kuyumcukent" xfId="14993"/>
    <cellStyle name="ƒ_Pakmetraj_kuyumcukent_Modernist_ mekanik" xfId="14994"/>
    <cellStyle name="ƒ_Pakmetraj_mekanik 03.09" xfId="14995"/>
    <cellStyle name="ƒ_Pakmetraj_MEKANİK aksan ofis içleri _TD" xfId="14996"/>
    <cellStyle name="ƒ_Pakmetraj_Metraj" xfId="14997"/>
    <cellStyle name="ƒ_Pakmetraj_Metraj 19.10.04" xfId="14998"/>
    <cellStyle name="ƒ_Pakmetraj_Metraj_Modernist_ mekanik" xfId="14999"/>
    <cellStyle name="ƒ_Pakmetraj_METRAJ-HESAP" xfId="15000"/>
    <cellStyle name="ƒ_Pakmetraj_Modernist_ mekanik" xfId="15001"/>
    <cellStyle name="ƒ_Pakmetraj_NET-1-Tip-metraj" xfId="15002"/>
    <cellStyle name="ƒ_Pakmetraj_NET-2-Tip-metraj" xfId="15003"/>
    <cellStyle name="ƒ_Pakmetraj_NET-3-Tip-metraj" xfId="15004"/>
    <cellStyle name="ƒ_Pakmetraj_NET-Otopark-metraj" xfId="15005"/>
    <cellStyle name="ƒ_Pakmetraj_NET-Sostes-metraj" xfId="15006"/>
    <cellStyle name="ƒ_Pakmetraj_SIHHI TESİSAT" xfId="15007"/>
    <cellStyle name="ƒ_Pakmetraj_SIHHI TESİSAT_Modernist_ mekanik" xfId="15008"/>
    <cellStyle name="ƒ_Pakmetraj_son" xfId="15009"/>
    <cellStyle name="ƒ_Pakmetraj_spr ve sih" xfId="15010"/>
    <cellStyle name="ƒ_Pakmetraj_T.C. ZİRAAT BANKASI A.Ş.İST. MASLAK GEN.MÜD. HİZMET BİNASI" xfId="15011"/>
    <cellStyle name="ƒ_Pakmetraj_T.C. ZİRAAT BANKASI A.Ş.İST. MASLAK GEN.MÜD. HİZMET BİNASI_Modernist_ mekanik" xfId="15012"/>
    <cellStyle name="ƒ_Pakmetraj_teklif 26.08" xfId="15013"/>
    <cellStyle name="ƒ_Pakmetraj_Teklif10.05.04" xfId="15014"/>
    <cellStyle name="ƒ_Pakmetraj_Teklif19.05.04" xfId="15015"/>
    <cellStyle name="ƒ_Pakmetraj_TÜRKER-METRAJ" xfId="15016"/>
    <cellStyle name="ƒ_Pakmetraj_TÜRKER-METRAJ-R1" xfId="15017"/>
    <cellStyle name="ƒ_Pakmetraj_UC TEKLİF" xfId="15018"/>
    <cellStyle name="ƒ_Pakmetraj_UC TEKLİF_Modernist_ mekanik" xfId="15019"/>
    <cellStyle name="ƒ_Pakmetraj_UCMETRAJ-MAIL" xfId="15020"/>
    <cellStyle name="ƒ_Radyator" xfId="15021"/>
    <cellStyle name="ƒ_Radyator_Modernist_ mekanik" xfId="15022"/>
    <cellStyle name="ƒ_Romar" xfId="15023"/>
    <cellStyle name="ƒ_Romar_6-KOSEBHES-YH" xfId="15024"/>
    <cellStyle name="ƒ_Romar_6-KOSEBHES-YH_Modernist_ mekanik" xfId="15025"/>
    <cellStyle name="ƒ_Romar_Bbokulmetraj" xfId="15026"/>
    <cellStyle name="ƒ_Romar_Bbokulmetraj_Modernist_ mekanik" xfId="15027"/>
    <cellStyle name="ƒ_Romar_Kapitalhesap" xfId="15028"/>
    <cellStyle name="ƒ_Romar_Kapitalhesap_Modernist_ mekanik" xfId="15029"/>
    <cellStyle name="ƒ_Romar_Kapitalhesap-r1" xfId="15030"/>
    <cellStyle name="ƒ_Romar_Modernist_ mekanik" xfId="15031"/>
    <cellStyle name="ƒ_Rover metraj" xfId="15032"/>
    <cellStyle name="ƒ_Rover metraj_06.04.05" xfId="15033"/>
    <cellStyle name="ƒ_Rover metraj_10A-KOSEBMETRAJ-R" xfId="15034"/>
    <cellStyle name="ƒ_Rover metraj_10A-KOSEBMETRAJ-R_Modernist_ mekanik" xfId="15035"/>
    <cellStyle name="ƒ_Rover metraj_16.07.04 kreatif" xfId="15036"/>
    <cellStyle name="ƒ_Rover metraj_1-ATÖLYELER" xfId="15037"/>
    <cellStyle name="ƒ_Rover metraj_1-ATÖLYELER_Modernist_ mekanik" xfId="15038"/>
    <cellStyle name="ƒ_Rover metraj_1-KOSEBMETRAJ-R" xfId="15039"/>
    <cellStyle name="ƒ_Rover metraj_1-KOSEBMETRAJ-R_Modernist_ mekanik" xfId="15040"/>
    <cellStyle name="ƒ_Rover metraj_1-SIHHI TESİSAT" xfId="15041"/>
    <cellStyle name="ƒ_Rover metraj_1-SIHHI TESİSAT_Modernist_ mekanik" xfId="15042"/>
    <cellStyle name="ƒ_Rover metraj_2-KOSEBMETRAJ-R" xfId="15043"/>
    <cellStyle name="ƒ_Rover metraj_2-KOSEBMETRAJ-R_Modernist_ mekanik" xfId="15044"/>
    <cellStyle name="ƒ_Rover metraj_4-KOSEBMETRAJ-R" xfId="15045"/>
    <cellStyle name="ƒ_Rover metraj_4-KOSEBMETRAJ-R_Modernist_ mekanik" xfId="15046"/>
    <cellStyle name="ƒ_Rover metraj_58metraj" xfId="15047"/>
    <cellStyle name="ƒ_Rover metraj_58metraj_Modernist_ mekanik" xfId="15048"/>
    <cellStyle name="ƒ_Rover metraj_5-KOSEBMETRAJ-R" xfId="15049"/>
    <cellStyle name="ƒ_Rover metraj_5-KOSEBMETRAJ-R_Modernist_ mekanik" xfId="15050"/>
    <cellStyle name="ƒ_Rover metraj_6-KOSEBMETRAJ-R" xfId="15051"/>
    <cellStyle name="ƒ_Rover metraj_6-KOSEBMETRAJ-R_Modernist_ mekanik" xfId="15052"/>
    <cellStyle name="ƒ_Rover metraj_ADNAN SAYGUN SANAT MERKEZİ" xfId="15053"/>
    <cellStyle name="ƒ_Rover metraj_ADNAN SAYGUN SANAT MERKEZİ_Modernist_ mekanik" xfId="15054"/>
    <cellStyle name="ƒ_Rover metraj_Bbokulmetraj" xfId="15055"/>
    <cellStyle name="ƒ_Rover metraj_Bbokulmetraj_Modernist_ mekanik" xfId="15056"/>
    <cellStyle name="ƒ_Rover metraj_Cem Alper Villası Teklif 26.05" xfId="15057"/>
    <cellStyle name="ƒ_Rover metraj_FULYAmetr" xfId="15058"/>
    <cellStyle name="ƒ_Rover metraj_FULYAmetr-cenk" xfId="15059"/>
    <cellStyle name="ƒ_Rover metraj_FULYAmetr-sıhhi" xfId="15060"/>
    <cellStyle name="ƒ_Rover metraj_Gumrukcuoglumetraj" xfId="15061"/>
    <cellStyle name="ƒ_Rover metraj_Gumrukcuoglumetraj_Modernist_ mekanik" xfId="15062"/>
    <cellStyle name="ƒ_Rover metraj_Gumrukcuoglumetraj-R1" xfId="15063"/>
    <cellStyle name="ƒ_Rover metraj_H-Onar-Metraj" xfId="15064"/>
    <cellStyle name="ƒ_Rover metraj_HORA METRAJ" xfId="15065"/>
    <cellStyle name="ƒ_Rover metraj_Hurriyetmetraj" xfId="15066"/>
    <cellStyle name="ƒ_Rover metraj_Hurriyetmetraj_Modernist_ mekanik" xfId="15067"/>
    <cellStyle name="ƒ_Rover metraj_İLKER-METRAJ" xfId="15068"/>
    <cellStyle name="ƒ_Rover metraj_İLKER-METRAJ-R1" xfId="15069"/>
    <cellStyle name="ƒ_Rover metraj_Kapital-anametraj" xfId="15070"/>
    <cellStyle name="ƒ_Rover metraj_Kapital-anametraj-R1" xfId="15071"/>
    <cellStyle name="ƒ_Rover metraj_Kizilaymetraj" xfId="15072"/>
    <cellStyle name="ƒ_Rover metraj_Kizilaymetraj_Modernist_ mekanik" xfId="15073"/>
    <cellStyle name="ƒ_Rover metraj_KLIMA TEKLIF 20.08" xfId="15074"/>
    <cellStyle name="ƒ_Rover metraj_KLIMA-METRAJ" xfId="15075"/>
    <cellStyle name="ƒ_Rover metraj_Korozo 13_06_04" xfId="15076"/>
    <cellStyle name="ƒ_Rover metraj_Korozo-Metraj-1" xfId="15077"/>
    <cellStyle name="ƒ_Rover metraj_Korozo-Metraj-2" xfId="15078"/>
    <cellStyle name="ƒ_Rover metraj_kuyumcukent" xfId="15079"/>
    <cellStyle name="ƒ_Rover metraj_kuyumcukent_Modernist_ mekanik" xfId="15080"/>
    <cellStyle name="ƒ_Rover metraj_mekanik 03.09" xfId="15081"/>
    <cellStyle name="ƒ_Rover metraj_MEKANİK aksan ofis içleri _TD" xfId="15082"/>
    <cellStyle name="ƒ_Rover metraj_Metraj" xfId="15083"/>
    <cellStyle name="ƒ_Rover metraj_Metraj 19.10.04" xfId="15084"/>
    <cellStyle name="ƒ_Rover metraj_Metraj_Modernist_ mekanik" xfId="15085"/>
    <cellStyle name="ƒ_Rover metraj_METRAJ-HESAP" xfId="15086"/>
    <cellStyle name="ƒ_Rover metraj_Modernist_ mekanik" xfId="15087"/>
    <cellStyle name="ƒ_Rover metraj_mtr" xfId="15088"/>
    <cellStyle name="ƒ_Rover metraj_NET-1-Tip-metraj" xfId="15089"/>
    <cellStyle name="ƒ_Rover metraj_NET-2-Tip-metraj" xfId="15090"/>
    <cellStyle name="ƒ_Rover metraj_NET-3-Tip-metraj" xfId="15091"/>
    <cellStyle name="ƒ_Rover metraj_NET-Otopark-metraj" xfId="15092"/>
    <cellStyle name="ƒ_Rover metraj_NET-Sostes-metraj" xfId="15093"/>
    <cellStyle name="ƒ_Rover metraj_Pakmetraj" xfId="15094"/>
    <cellStyle name="ƒ_Rover metraj_Pakmetraj_Modernist_ mekanik" xfId="15095"/>
    <cellStyle name="ƒ_Rover metraj_SIHHI TESİSAT" xfId="15096"/>
    <cellStyle name="ƒ_Rover metraj_SIHHI TESİSAT_Modernist_ mekanik" xfId="15097"/>
    <cellStyle name="ƒ_Rover metraj_son" xfId="15098"/>
    <cellStyle name="ƒ_Rover metraj_spr ve sih" xfId="15099"/>
    <cellStyle name="ƒ_Rover metraj_T.C. ZİRAAT BANKASI A.Ş.İST. MASLAK GEN.MÜD. HİZMET BİNASI" xfId="15100"/>
    <cellStyle name="ƒ_Rover metraj_T.C. ZİRAAT BANKASI A.Ş.İST. MASLAK GEN.MÜD. HİZMET BİNASI_Modernist_ mekanik" xfId="15101"/>
    <cellStyle name="ƒ_Rover metraj_Tarimmetraj" xfId="15102"/>
    <cellStyle name="ƒ_Rover metraj_Tarimmetraj_Modernist_ mekanik" xfId="15103"/>
    <cellStyle name="ƒ_Rover metraj_teklif 26.08" xfId="15104"/>
    <cellStyle name="ƒ_Rover metraj_Teklif10.05.04" xfId="15105"/>
    <cellStyle name="ƒ_Rover metraj_Teklif19.05.04" xfId="15106"/>
    <cellStyle name="ƒ_Rover metraj_TÜRKER-METRAJ" xfId="15107"/>
    <cellStyle name="ƒ_Rover metraj_TÜRKER-METRAJ-R1" xfId="15108"/>
    <cellStyle name="ƒ_Rover metraj_UC TEKLİF" xfId="15109"/>
    <cellStyle name="ƒ_Rover metraj_UC TEKLİF_Modernist_ mekanik" xfId="15110"/>
    <cellStyle name="ƒ_Rover metraj_UCMETRAJ-MAIL" xfId="15111"/>
    <cellStyle name="ƒ_spr ve sih" xfId="15112"/>
    <cellStyle name="ƒ_T.C. ZİRAAT BANKASI A.Ş.İST. MASLAK GEN.MÜD. HİZMET BİNASI" xfId="15113"/>
    <cellStyle name="ƒ_T.C. ZİRAAT BANKASI A.Ş.İST. MASLAK GEN.MÜD. HİZMET BİNASI_Modernist_ mekanik" xfId="15114"/>
    <cellStyle name="ƒ_Tarimmetraj" xfId="15115"/>
    <cellStyle name="ƒ_Tarimmetraj_Modernist_ mekanik" xfId="15116"/>
    <cellStyle name="ƒ_Teklif10.05.04" xfId="15117"/>
    <cellStyle name="ƒ_TÜRKER-METRAJ" xfId="15118"/>
    <cellStyle name="ƒ_UC TEKLİF" xfId="15119"/>
    <cellStyle name="ƒ_UC TEKLİF_Modernist_ mekanik" xfId="15120"/>
    <cellStyle name="ƒ_yemek-IK" xfId="15121"/>
    <cellStyle name="ƒ_yemek-IK_Bbokulmetraj" xfId="15122"/>
    <cellStyle name="ƒ_yemek-IK_Bbokulmetraj_Modernist_ mekanik" xfId="15123"/>
    <cellStyle name="ƒ_yemek-IK_Modernist_ mekanik" xfId="15124"/>
    <cellStyle name="ƒ_yemek-IK_YEMEKHES" xfId="15125"/>
    <cellStyle name="ƒ_yemek-IK_YEMEKHES_Modernist_ mekanik" xfId="15126"/>
    <cellStyle name="ƒ_Y-otelhes" xfId="15127"/>
    <cellStyle name="ƒ_Y-otelhes_Bbokulmetraj" xfId="15128"/>
    <cellStyle name="ƒ_Y-otelhes_Bbokulmetraj_Modernist_ mekanik" xfId="15129"/>
    <cellStyle name="ƒ_Y-otelhes_Modernist_ mekanik" xfId="15130"/>
    <cellStyle name="F2" xfId="15131"/>
    <cellStyle name="F2 2" xfId="15132"/>
    <cellStyle name="F2 2 10" xfId="15133"/>
    <cellStyle name="F2 2 11" xfId="15134"/>
    <cellStyle name="F2 2 12" xfId="15135"/>
    <cellStyle name="F2 2 13" xfId="15136"/>
    <cellStyle name="F2 2 14" xfId="15137"/>
    <cellStyle name="F2 2 15" xfId="15138"/>
    <cellStyle name="F2 2 16" xfId="15139"/>
    <cellStyle name="F2 2 17" xfId="15140"/>
    <cellStyle name="F2 2 18" xfId="15141"/>
    <cellStyle name="F2 2 19" xfId="15142"/>
    <cellStyle name="F2 2 2" xfId="15143"/>
    <cellStyle name="F2 2 20" xfId="15144"/>
    <cellStyle name="F2 2 21" xfId="15145"/>
    <cellStyle name="F2 2 22" xfId="15146"/>
    <cellStyle name="F2 2 23" xfId="15147"/>
    <cellStyle name="F2 2 24" xfId="15148"/>
    <cellStyle name="F2 2 25" xfId="15149"/>
    <cellStyle name="F2 2 26" xfId="15150"/>
    <cellStyle name="F2 2 27" xfId="15151"/>
    <cellStyle name="F2 2 3" xfId="15152"/>
    <cellStyle name="F2 2 4" xfId="15153"/>
    <cellStyle name="F2 2 5" xfId="15154"/>
    <cellStyle name="F2 2 6" xfId="15155"/>
    <cellStyle name="F2 2 7" xfId="15156"/>
    <cellStyle name="F2 2 8" xfId="15157"/>
    <cellStyle name="F2 2 9" xfId="15158"/>
    <cellStyle name="F2 2_METRAJ" xfId="15159"/>
    <cellStyle name="F2 3" xfId="15160"/>
    <cellStyle name="F2 3 10" xfId="15161"/>
    <cellStyle name="F2 3 11" xfId="15162"/>
    <cellStyle name="F2 3 12" xfId="15163"/>
    <cellStyle name="F2 3 13" xfId="15164"/>
    <cellStyle name="F2 3 14" xfId="15165"/>
    <cellStyle name="F2 3 15" xfId="15166"/>
    <cellStyle name="F2 3 16" xfId="15167"/>
    <cellStyle name="F2 3 17" xfId="15168"/>
    <cellStyle name="F2 3 18" xfId="15169"/>
    <cellStyle name="F2 3 19" xfId="15170"/>
    <cellStyle name="F2 3 2" xfId="15171"/>
    <cellStyle name="F2 3 20" xfId="15172"/>
    <cellStyle name="F2 3 21" xfId="15173"/>
    <cellStyle name="F2 3 22" xfId="15174"/>
    <cellStyle name="F2 3 23" xfId="15175"/>
    <cellStyle name="F2 3 24" xfId="15176"/>
    <cellStyle name="F2 3 25" xfId="15177"/>
    <cellStyle name="F2 3 26" xfId="15178"/>
    <cellStyle name="F2 3 27" xfId="15179"/>
    <cellStyle name="F2 3 3" xfId="15180"/>
    <cellStyle name="F2 3 4" xfId="15181"/>
    <cellStyle name="F2 3 5" xfId="15182"/>
    <cellStyle name="F2 3 6" xfId="15183"/>
    <cellStyle name="F2 3 7" xfId="15184"/>
    <cellStyle name="F2 3 8" xfId="15185"/>
    <cellStyle name="F2 3 9" xfId="15186"/>
    <cellStyle name="F2 3_METRAJ" xfId="15187"/>
    <cellStyle name="F2 4" xfId="15188"/>
    <cellStyle name="F2 4 2" xfId="15189"/>
    <cellStyle name="F2 4 3" xfId="15190"/>
    <cellStyle name="F2 4 4" xfId="15191"/>
    <cellStyle name="F2 4 5" xfId="15192"/>
    <cellStyle name="F2 4_ZORLU CENTER-ELEKTRİK TESİSATI KESIF OZETI-YUKSEL-21012010-kurtarma (Onarıldı)" xfId="15193"/>
    <cellStyle name="F2_Marka listesi- Vendor list" xfId="15194"/>
    <cellStyle name="F3" xfId="15195"/>
    <cellStyle name="F3 2" xfId="15196"/>
    <cellStyle name="F3 2 10" xfId="15197"/>
    <cellStyle name="F3 2 11" xfId="15198"/>
    <cellStyle name="F3 2 12" xfId="15199"/>
    <cellStyle name="F3 2 13" xfId="15200"/>
    <cellStyle name="F3 2 14" xfId="15201"/>
    <cellStyle name="F3 2 15" xfId="15202"/>
    <cellStyle name="F3 2 16" xfId="15203"/>
    <cellStyle name="F3 2 17" xfId="15204"/>
    <cellStyle name="F3 2 18" xfId="15205"/>
    <cellStyle name="F3 2 19" xfId="15206"/>
    <cellStyle name="F3 2 2" xfId="15207"/>
    <cellStyle name="F3 2 20" xfId="15208"/>
    <cellStyle name="F3 2 21" xfId="15209"/>
    <cellStyle name="F3 2 22" xfId="15210"/>
    <cellStyle name="F3 2 23" xfId="15211"/>
    <cellStyle name="F3 2 24" xfId="15212"/>
    <cellStyle name="F3 2 25" xfId="15213"/>
    <cellStyle name="F3 2 26" xfId="15214"/>
    <cellStyle name="F3 2 27" xfId="15215"/>
    <cellStyle name="F3 2 3" xfId="15216"/>
    <cellStyle name="F3 2 4" xfId="15217"/>
    <cellStyle name="F3 2 5" xfId="15218"/>
    <cellStyle name="F3 2 6" xfId="15219"/>
    <cellStyle name="F3 2 7" xfId="15220"/>
    <cellStyle name="F3 2 8" xfId="15221"/>
    <cellStyle name="F3 2 9" xfId="15222"/>
    <cellStyle name="F3 2_METRAJ" xfId="15223"/>
    <cellStyle name="F3 3" xfId="15224"/>
    <cellStyle name="F3 3 10" xfId="15225"/>
    <cellStyle name="F3 3 11" xfId="15226"/>
    <cellStyle name="F3 3 12" xfId="15227"/>
    <cellStyle name="F3 3 13" xfId="15228"/>
    <cellStyle name="F3 3 14" xfId="15229"/>
    <cellStyle name="F3 3 15" xfId="15230"/>
    <cellStyle name="F3 3 16" xfId="15231"/>
    <cellStyle name="F3 3 17" xfId="15232"/>
    <cellStyle name="F3 3 18" xfId="15233"/>
    <cellStyle name="F3 3 19" xfId="15234"/>
    <cellStyle name="F3 3 2" xfId="15235"/>
    <cellStyle name="F3 3 20" xfId="15236"/>
    <cellStyle name="F3 3 21" xfId="15237"/>
    <cellStyle name="F3 3 22" xfId="15238"/>
    <cellStyle name="F3 3 23" xfId="15239"/>
    <cellStyle name="F3 3 24" xfId="15240"/>
    <cellStyle name="F3 3 25" xfId="15241"/>
    <cellStyle name="F3 3 26" xfId="15242"/>
    <cellStyle name="F3 3 27" xfId="15243"/>
    <cellStyle name="F3 3 3" xfId="15244"/>
    <cellStyle name="F3 3 4" xfId="15245"/>
    <cellStyle name="F3 3 5" xfId="15246"/>
    <cellStyle name="F3 3 6" xfId="15247"/>
    <cellStyle name="F3 3 7" xfId="15248"/>
    <cellStyle name="F3 3 8" xfId="15249"/>
    <cellStyle name="F3 3 9" xfId="15250"/>
    <cellStyle name="F3 3_METRAJ" xfId="15251"/>
    <cellStyle name="F3 4" xfId="15252"/>
    <cellStyle name="F3 4 2" xfId="15253"/>
    <cellStyle name="F3 4 3" xfId="15254"/>
    <cellStyle name="F3 4 4" xfId="15255"/>
    <cellStyle name="F3 4 5" xfId="15256"/>
    <cellStyle name="F3 4_ZORLU CENTER-ELEKTRİK TESİSATI KESIF OZETI-YUKSEL-21012010-kurtarma (Onarıldı)" xfId="15257"/>
    <cellStyle name="F3_Marka listesi- Vendor list" xfId="15258"/>
    <cellStyle name="F4" xfId="15259"/>
    <cellStyle name="F4 2" xfId="15260"/>
    <cellStyle name="F4 2 10" xfId="15261"/>
    <cellStyle name="F4 2 11" xfId="15262"/>
    <cellStyle name="F4 2 12" xfId="15263"/>
    <cellStyle name="F4 2 13" xfId="15264"/>
    <cellStyle name="F4 2 14" xfId="15265"/>
    <cellStyle name="F4 2 15" xfId="15266"/>
    <cellStyle name="F4 2 16" xfId="15267"/>
    <cellStyle name="F4 2 17" xfId="15268"/>
    <cellStyle name="F4 2 18" xfId="15269"/>
    <cellStyle name="F4 2 19" xfId="15270"/>
    <cellStyle name="F4 2 2" xfId="15271"/>
    <cellStyle name="F4 2 20" xfId="15272"/>
    <cellStyle name="F4 2 21" xfId="15273"/>
    <cellStyle name="F4 2 22" xfId="15274"/>
    <cellStyle name="F4 2 23" xfId="15275"/>
    <cellStyle name="F4 2 24" xfId="15276"/>
    <cellStyle name="F4 2 25" xfId="15277"/>
    <cellStyle name="F4 2 26" xfId="15278"/>
    <cellStyle name="F4 2 27" xfId="15279"/>
    <cellStyle name="F4 2 3" xfId="15280"/>
    <cellStyle name="F4 2 4" xfId="15281"/>
    <cellStyle name="F4 2 5" xfId="15282"/>
    <cellStyle name="F4 2 6" xfId="15283"/>
    <cellStyle name="F4 2 7" xfId="15284"/>
    <cellStyle name="F4 2 8" xfId="15285"/>
    <cellStyle name="F4 2 9" xfId="15286"/>
    <cellStyle name="F4 2_METRAJ" xfId="15287"/>
    <cellStyle name="F4 3" xfId="15288"/>
    <cellStyle name="F4 3 10" xfId="15289"/>
    <cellStyle name="F4 3 11" xfId="15290"/>
    <cellStyle name="F4 3 12" xfId="15291"/>
    <cellStyle name="F4 3 13" xfId="15292"/>
    <cellStyle name="F4 3 14" xfId="15293"/>
    <cellStyle name="F4 3 15" xfId="15294"/>
    <cellStyle name="F4 3 16" xfId="15295"/>
    <cellStyle name="F4 3 17" xfId="15296"/>
    <cellStyle name="F4 3 18" xfId="15297"/>
    <cellStyle name="F4 3 19" xfId="15298"/>
    <cellStyle name="F4 3 2" xfId="15299"/>
    <cellStyle name="F4 3 20" xfId="15300"/>
    <cellStyle name="F4 3 21" xfId="15301"/>
    <cellStyle name="F4 3 22" xfId="15302"/>
    <cellStyle name="F4 3 23" xfId="15303"/>
    <cellStyle name="F4 3 24" xfId="15304"/>
    <cellStyle name="F4 3 25" xfId="15305"/>
    <cellStyle name="F4 3 26" xfId="15306"/>
    <cellStyle name="F4 3 27" xfId="15307"/>
    <cellStyle name="F4 3 3" xfId="15308"/>
    <cellStyle name="F4 3 4" xfId="15309"/>
    <cellStyle name="F4 3 5" xfId="15310"/>
    <cellStyle name="F4 3 6" xfId="15311"/>
    <cellStyle name="F4 3 7" xfId="15312"/>
    <cellStyle name="F4 3 8" xfId="15313"/>
    <cellStyle name="F4 3 9" xfId="15314"/>
    <cellStyle name="F4 3_METRAJ" xfId="15315"/>
    <cellStyle name="F4 4" xfId="15316"/>
    <cellStyle name="F4 4 2" xfId="15317"/>
    <cellStyle name="F4 4 3" xfId="15318"/>
    <cellStyle name="F4 4 4" xfId="15319"/>
    <cellStyle name="F4 4 5" xfId="15320"/>
    <cellStyle name="F4 4_ZORLU CENTER-ELEKTRİK TESİSATI KESIF OZETI-YUKSEL-21012010-kurtarma (Onarıldı)" xfId="15321"/>
    <cellStyle name="F4_Marka listesi- Vendor list" xfId="15322"/>
    <cellStyle name="F5" xfId="15323"/>
    <cellStyle name="F5 2" xfId="15324"/>
    <cellStyle name="F5 2 10" xfId="15325"/>
    <cellStyle name="F5 2 11" xfId="15326"/>
    <cellStyle name="F5 2 12" xfId="15327"/>
    <cellStyle name="F5 2 13" xfId="15328"/>
    <cellStyle name="F5 2 14" xfId="15329"/>
    <cellStyle name="F5 2 15" xfId="15330"/>
    <cellStyle name="F5 2 16" xfId="15331"/>
    <cellStyle name="F5 2 17" xfId="15332"/>
    <cellStyle name="F5 2 18" xfId="15333"/>
    <cellStyle name="F5 2 19" xfId="15334"/>
    <cellStyle name="F5 2 2" xfId="15335"/>
    <cellStyle name="F5 2 20" xfId="15336"/>
    <cellStyle name="F5 2 21" xfId="15337"/>
    <cellStyle name="F5 2 22" xfId="15338"/>
    <cellStyle name="F5 2 23" xfId="15339"/>
    <cellStyle name="F5 2 24" xfId="15340"/>
    <cellStyle name="F5 2 25" xfId="15341"/>
    <cellStyle name="F5 2 26" xfId="15342"/>
    <cellStyle name="F5 2 27" xfId="15343"/>
    <cellStyle name="F5 2 3" xfId="15344"/>
    <cellStyle name="F5 2 4" xfId="15345"/>
    <cellStyle name="F5 2 5" xfId="15346"/>
    <cellStyle name="F5 2 6" xfId="15347"/>
    <cellStyle name="F5 2 7" xfId="15348"/>
    <cellStyle name="F5 2 8" xfId="15349"/>
    <cellStyle name="F5 2 9" xfId="15350"/>
    <cellStyle name="F5 2_METRAJ" xfId="15351"/>
    <cellStyle name="F5 3" xfId="15352"/>
    <cellStyle name="F5 3 10" xfId="15353"/>
    <cellStyle name="F5 3 11" xfId="15354"/>
    <cellStyle name="F5 3 12" xfId="15355"/>
    <cellStyle name="F5 3 13" xfId="15356"/>
    <cellStyle name="F5 3 14" xfId="15357"/>
    <cellStyle name="F5 3 15" xfId="15358"/>
    <cellStyle name="F5 3 16" xfId="15359"/>
    <cellStyle name="F5 3 17" xfId="15360"/>
    <cellStyle name="F5 3 18" xfId="15361"/>
    <cellStyle name="F5 3 19" xfId="15362"/>
    <cellStyle name="F5 3 2" xfId="15363"/>
    <cellStyle name="F5 3 20" xfId="15364"/>
    <cellStyle name="F5 3 21" xfId="15365"/>
    <cellStyle name="F5 3 22" xfId="15366"/>
    <cellStyle name="F5 3 23" xfId="15367"/>
    <cellStyle name="F5 3 24" xfId="15368"/>
    <cellStyle name="F5 3 25" xfId="15369"/>
    <cellStyle name="F5 3 26" xfId="15370"/>
    <cellStyle name="F5 3 27" xfId="15371"/>
    <cellStyle name="F5 3 3" xfId="15372"/>
    <cellStyle name="F5 3 4" xfId="15373"/>
    <cellStyle name="F5 3 5" xfId="15374"/>
    <cellStyle name="F5 3 6" xfId="15375"/>
    <cellStyle name="F5 3 7" xfId="15376"/>
    <cellStyle name="F5 3 8" xfId="15377"/>
    <cellStyle name="F5 3 9" xfId="15378"/>
    <cellStyle name="F5 3_METRAJ" xfId="15379"/>
    <cellStyle name="F5 4" xfId="15380"/>
    <cellStyle name="F5 4 2" xfId="15381"/>
    <cellStyle name="F5 4 3" xfId="15382"/>
    <cellStyle name="F5 4 4" xfId="15383"/>
    <cellStyle name="F5 4 5" xfId="15384"/>
    <cellStyle name="F5 4_ZORLU CENTER-ELEKTRİK TESİSATI KESIF OZETI-YUKSEL-21012010-kurtarma (Onarıldı)" xfId="15385"/>
    <cellStyle name="F5_Marka listesi- Vendor list" xfId="15386"/>
    <cellStyle name="F6" xfId="15387"/>
    <cellStyle name="F6 2" xfId="15388"/>
    <cellStyle name="F6 2 10" xfId="15389"/>
    <cellStyle name="F6 2 11" xfId="15390"/>
    <cellStyle name="F6 2 12" xfId="15391"/>
    <cellStyle name="F6 2 13" xfId="15392"/>
    <cellStyle name="F6 2 14" xfId="15393"/>
    <cellStyle name="F6 2 15" xfId="15394"/>
    <cellStyle name="F6 2 16" xfId="15395"/>
    <cellStyle name="F6 2 17" xfId="15396"/>
    <cellStyle name="F6 2 18" xfId="15397"/>
    <cellStyle name="F6 2 19" xfId="15398"/>
    <cellStyle name="F6 2 2" xfId="15399"/>
    <cellStyle name="F6 2 20" xfId="15400"/>
    <cellStyle name="F6 2 21" xfId="15401"/>
    <cellStyle name="F6 2 22" xfId="15402"/>
    <cellStyle name="F6 2 23" xfId="15403"/>
    <cellStyle name="F6 2 24" xfId="15404"/>
    <cellStyle name="F6 2 25" xfId="15405"/>
    <cellStyle name="F6 2 26" xfId="15406"/>
    <cellStyle name="F6 2 27" xfId="15407"/>
    <cellStyle name="F6 2 3" xfId="15408"/>
    <cellStyle name="F6 2 4" xfId="15409"/>
    <cellStyle name="F6 2 5" xfId="15410"/>
    <cellStyle name="F6 2 6" xfId="15411"/>
    <cellStyle name="F6 2 7" xfId="15412"/>
    <cellStyle name="F6 2 8" xfId="15413"/>
    <cellStyle name="F6 2 9" xfId="15414"/>
    <cellStyle name="F6 2_METRAJ" xfId="15415"/>
    <cellStyle name="F6 3" xfId="15416"/>
    <cellStyle name="F6 3 10" xfId="15417"/>
    <cellStyle name="F6 3 11" xfId="15418"/>
    <cellStyle name="F6 3 12" xfId="15419"/>
    <cellStyle name="F6 3 13" xfId="15420"/>
    <cellStyle name="F6 3 14" xfId="15421"/>
    <cellStyle name="F6 3 15" xfId="15422"/>
    <cellStyle name="F6 3 16" xfId="15423"/>
    <cellStyle name="F6 3 17" xfId="15424"/>
    <cellStyle name="F6 3 18" xfId="15425"/>
    <cellStyle name="F6 3 19" xfId="15426"/>
    <cellStyle name="F6 3 2" xfId="15427"/>
    <cellStyle name="F6 3 20" xfId="15428"/>
    <cellStyle name="F6 3 21" xfId="15429"/>
    <cellStyle name="F6 3 22" xfId="15430"/>
    <cellStyle name="F6 3 23" xfId="15431"/>
    <cellStyle name="F6 3 24" xfId="15432"/>
    <cellStyle name="F6 3 25" xfId="15433"/>
    <cellStyle name="F6 3 26" xfId="15434"/>
    <cellStyle name="F6 3 27" xfId="15435"/>
    <cellStyle name="F6 3 3" xfId="15436"/>
    <cellStyle name="F6 3 4" xfId="15437"/>
    <cellStyle name="F6 3 5" xfId="15438"/>
    <cellStyle name="F6 3 6" xfId="15439"/>
    <cellStyle name="F6 3 7" xfId="15440"/>
    <cellStyle name="F6 3 8" xfId="15441"/>
    <cellStyle name="F6 3 9" xfId="15442"/>
    <cellStyle name="F6 3_METRAJ" xfId="15443"/>
    <cellStyle name="F6 4" xfId="15444"/>
    <cellStyle name="F6 4 2" xfId="15445"/>
    <cellStyle name="F6 4 3" xfId="15446"/>
    <cellStyle name="F6 4 4" xfId="15447"/>
    <cellStyle name="F6 4 5" xfId="15448"/>
    <cellStyle name="F6 4_ZORLU CENTER-ELEKTRİK TESİSATI KESIF OZETI-YUKSEL-21012010-kurtarma (Onarıldı)" xfId="15449"/>
    <cellStyle name="F6_Marka listesi- Vendor list" xfId="15450"/>
    <cellStyle name="F7" xfId="15451"/>
    <cellStyle name="F7 2" xfId="15452"/>
    <cellStyle name="F7 2 10" xfId="15453"/>
    <cellStyle name="F7 2 11" xfId="15454"/>
    <cellStyle name="F7 2 12" xfId="15455"/>
    <cellStyle name="F7 2 13" xfId="15456"/>
    <cellStyle name="F7 2 14" xfId="15457"/>
    <cellStyle name="F7 2 15" xfId="15458"/>
    <cellStyle name="F7 2 16" xfId="15459"/>
    <cellStyle name="F7 2 17" xfId="15460"/>
    <cellStyle name="F7 2 18" xfId="15461"/>
    <cellStyle name="F7 2 19" xfId="15462"/>
    <cellStyle name="F7 2 2" xfId="15463"/>
    <cellStyle name="F7 2 20" xfId="15464"/>
    <cellStyle name="F7 2 21" xfId="15465"/>
    <cellStyle name="F7 2 22" xfId="15466"/>
    <cellStyle name="F7 2 23" xfId="15467"/>
    <cellStyle name="F7 2 24" xfId="15468"/>
    <cellStyle name="F7 2 25" xfId="15469"/>
    <cellStyle name="F7 2 26" xfId="15470"/>
    <cellStyle name="F7 2 27" xfId="15471"/>
    <cellStyle name="F7 2 3" xfId="15472"/>
    <cellStyle name="F7 2 4" xfId="15473"/>
    <cellStyle name="F7 2 5" xfId="15474"/>
    <cellStyle name="F7 2 6" xfId="15475"/>
    <cellStyle name="F7 2 7" xfId="15476"/>
    <cellStyle name="F7 2 8" xfId="15477"/>
    <cellStyle name="F7 2 9" xfId="15478"/>
    <cellStyle name="F7 2_METRAJ" xfId="15479"/>
    <cellStyle name="F7 3" xfId="15480"/>
    <cellStyle name="F7 3 10" xfId="15481"/>
    <cellStyle name="F7 3 11" xfId="15482"/>
    <cellStyle name="F7 3 12" xfId="15483"/>
    <cellStyle name="F7 3 13" xfId="15484"/>
    <cellStyle name="F7 3 14" xfId="15485"/>
    <cellStyle name="F7 3 15" xfId="15486"/>
    <cellStyle name="F7 3 16" xfId="15487"/>
    <cellStyle name="F7 3 17" xfId="15488"/>
    <cellStyle name="F7 3 18" xfId="15489"/>
    <cellStyle name="F7 3 19" xfId="15490"/>
    <cellStyle name="F7 3 2" xfId="15491"/>
    <cellStyle name="F7 3 20" xfId="15492"/>
    <cellStyle name="F7 3 21" xfId="15493"/>
    <cellStyle name="F7 3 22" xfId="15494"/>
    <cellStyle name="F7 3 23" xfId="15495"/>
    <cellStyle name="F7 3 24" xfId="15496"/>
    <cellStyle name="F7 3 25" xfId="15497"/>
    <cellStyle name="F7 3 26" xfId="15498"/>
    <cellStyle name="F7 3 27" xfId="15499"/>
    <cellStyle name="F7 3 3" xfId="15500"/>
    <cellStyle name="F7 3 4" xfId="15501"/>
    <cellStyle name="F7 3 5" xfId="15502"/>
    <cellStyle name="F7 3 6" xfId="15503"/>
    <cellStyle name="F7 3 7" xfId="15504"/>
    <cellStyle name="F7 3 8" xfId="15505"/>
    <cellStyle name="F7 3 9" xfId="15506"/>
    <cellStyle name="F7 3_METRAJ" xfId="15507"/>
    <cellStyle name="F7 4" xfId="15508"/>
    <cellStyle name="F7 4 2" xfId="15509"/>
    <cellStyle name="F7 4 3" xfId="15510"/>
    <cellStyle name="F7 4 4" xfId="15511"/>
    <cellStyle name="F7 4 5" xfId="15512"/>
    <cellStyle name="F7 4_ZORLU CENTER-ELEKTRİK TESİSATI KESIF OZETI-YUKSEL-21012010-kurtarma (Onarıldı)" xfId="15513"/>
    <cellStyle name="F7_Marka listesi- Vendor list" xfId="15514"/>
    <cellStyle name="F8" xfId="15515"/>
    <cellStyle name="F8 2" xfId="15516"/>
    <cellStyle name="F8 2 10" xfId="15517"/>
    <cellStyle name="F8 2 11" xfId="15518"/>
    <cellStyle name="F8 2 12" xfId="15519"/>
    <cellStyle name="F8 2 13" xfId="15520"/>
    <cellStyle name="F8 2 14" xfId="15521"/>
    <cellStyle name="F8 2 15" xfId="15522"/>
    <cellStyle name="F8 2 16" xfId="15523"/>
    <cellStyle name="F8 2 17" xfId="15524"/>
    <cellStyle name="F8 2 18" xfId="15525"/>
    <cellStyle name="F8 2 19" xfId="15526"/>
    <cellStyle name="F8 2 2" xfId="15527"/>
    <cellStyle name="F8 2 20" xfId="15528"/>
    <cellStyle name="F8 2 21" xfId="15529"/>
    <cellStyle name="F8 2 22" xfId="15530"/>
    <cellStyle name="F8 2 23" xfId="15531"/>
    <cellStyle name="F8 2 24" xfId="15532"/>
    <cellStyle name="F8 2 25" xfId="15533"/>
    <cellStyle name="F8 2 26" xfId="15534"/>
    <cellStyle name="F8 2 27" xfId="15535"/>
    <cellStyle name="F8 2 3" xfId="15536"/>
    <cellStyle name="F8 2 4" xfId="15537"/>
    <cellStyle name="F8 2 5" xfId="15538"/>
    <cellStyle name="F8 2 6" xfId="15539"/>
    <cellStyle name="F8 2 7" xfId="15540"/>
    <cellStyle name="F8 2 8" xfId="15541"/>
    <cellStyle name="F8 2 9" xfId="15542"/>
    <cellStyle name="F8 2_METRAJ" xfId="15543"/>
    <cellStyle name="F8 3" xfId="15544"/>
    <cellStyle name="F8 3 10" xfId="15545"/>
    <cellStyle name="F8 3 11" xfId="15546"/>
    <cellStyle name="F8 3 12" xfId="15547"/>
    <cellStyle name="F8 3 13" xfId="15548"/>
    <cellStyle name="F8 3 14" xfId="15549"/>
    <cellStyle name="F8 3 15" xfId="15550"/>
    <cellStyle name="F8 3 16" xfId="15551"/>
    <cellStyle name="F8 3 17" xfId="15552"/>
    <cellStyle name="F8 3 18" xfId="15553"/>
    <cellStyle name="F8 3 19" xfId="15554"/>
    <cellStyle name="F8 3 2" xfId="15555"/>
    <cellStyle name="F8 3 20" xfId="15556"/>
    <cellStyle name="F8 3 21" xfId="15557"/>
    <cellStyle name="F8 3 22" xfId="15558"/>
    <cellStyle name="F8 3 23" xfId="15559"/>
    <cellStyle name="F8 3 24" xfId="15560"/>
    <cellStyle name="F8 3 25" xfId="15561"/>
    <cellStyle name="F8 3 26" xfId="15562"/>
    <cellStyle name="F8 3 27" xfId="15563"/>
    <cellStyle name="F8 3 3" xfId="15564"/>
    <cellStyle name="F8 3 4" xfId="15565"/>
    <cellStyle name="F8 3 5" xfId="15566"/>
    <cellStyle name="F8 3 6" xfId="15567"/>
    <cellStyle name="F8 3 7" xfId="15568"/>
    <cellStyle name="F8 3 8" xfId="15569"/>
    <cellStyle name="F8 3 9" xfId="15570"/>
    <cellStyle name="F8 3_METRAJ" xfId="15571"/>
    <cellStyle name="F8 4" xfId="15572"/>
    <cellStyle name="F8 4 2" xfId="15573"/>
    <cellStyle name="F8 4 3" xfId="15574"/>
    <cellStyle name="F8 4 4" xfId="15575"/>
    <cellStyle name="F8 4 5" xfId="15576"/>
    <cellStyle name="F8 4_ZORLU CENTER-ELEKTRİK TESİSATI KESIF OZETI-YUKSEL-21012010-kurtarma (Onarıldı)" xfId="15577"/>
    <cellStyle name="F8_Marka listesi- Vendor list" xfId="15578"/>
    <cellStyle name="Family_Option" xfId="15579"/>
    <cellStyle name="Fıxed" xfId="15580"/>
    <cellStyle name="FIYAT" xfId="15581"/>
    <cellStyle name="Fijo" xfId="15582"/>
    <cellStyle name="Financiero" xfId="15583"/>
    <cellStyle name="Fixed" xfId="15584"/>
    <cellStyle name="Fixed 2" xfId="15585"/>
    <cellStyle name="Fixed 3" xfId="15586"/>
    <cellStyle name="Fixed 4" xfId="15587"/>
    <cellStyle name="Fixed 5" xfId="15588"/>
    <cellStyle name="Fixed 6" xfId="15589"/>
    <cellStyle name="Fixed 7" xfId="15590"/>
    <cellStyle name="Fixed 8" xfId="15591"/>
    <cellStyle name="Fixed 9" xfId="15592"/>
    <cellStyle name="Flag" xfId="15593"/>
    <cellStyle name="Flag 2" xfId="15594"/>
    <cellStyle name="Flag 2 2" xfId="15595"/>
    <cellStyle name="Flag 2 2 2" xfId="15596"/>
    <cellStyle name="Flag 2 2 2 2" xfId="15597"/>
    <cellStyle name="Flag 2 2 3" xfId="15598"/>
    <cellStyle name="Flag 2 2 4" xfId="15599"/>
    <cellStyle name="Flag 2 3" xfId="15600"/>
    <cellStyle name="Flag 2 3 2" xfId="15601"/>
    <cellStyle name="Flag 2 4" xfId="15602"/>
    <cellStyle name="Flag 2 5" xfId="15603"/>
    <cellStyle name="Flag 2 6" xfId="15604"/>
    <cellStyle name="Flag 2_ZORLU CENTER-ELEKTRİK TESİSATI KESIF OZETI-YUKSEL-21012010-kurtarma (Onarıldı)" xfId="15605"/>
    <cellStyle name="Flag 3" xfId="15606"/>
    <cellStyle name="Flag 3 2" xfId="15607"/>
    <cellStyle name="Flag 3 2 2" xfId="15608"/>
    <cellStyle name="Flag 3 3" xfId="15609"/>
    <cellStyle name="Flag 3 4" xfId="15610"/>
    <cellStyle name="Flag 4" xfId="15611"/>
    <cellStyle name="Flag 4 2" xfId="15612"/>
    <cellStyle name="Flag 4 2 2" xfId="15613"/>
    <cellStyle name="Flag 4 3" xfId="15614"/>
    <cellStyle name="Flag 4 4" xfId="15615"/>
    <cellStyle name="Flag 5" xfId="15616"/>
    <cellStyle name="Flag 5 2" xfId="15617"/>
    <cellStyle name="Flag 6" xfId="15618"/>
    <cellStyle name="Flag 6 2" xfId="15619"/>
    <cellStyle name="Flag 7" xfId="15620"/>
    <cellStyle name="Flag 8" xfId="15621"/>
    <cellStyle name="Flag_27 00 00-LIGHT CURRENT" xfId="15622"/>
    <cellStyle name="ƒnƒCƒp[ƒŠƒ“ƒN" xfId="15623"/>
    <cellStyle name="Followed Hyperlink" xfId="15624"/>
    <cellStyle name="FORM" xfId="15625"/>
    <cellStyle name="ft" xfId="15626"/>
    <cellStyle name="General" xfId="15627"/>
    <cellStyle name="Giri?" xfId="15628"/>
    <cellStyle name="Giriş 10" xfId="15629"/>
    <cellStyle name="Giriş 10 2" xfId="15630"/>
    <cellStyle name="Giriş 11" xfId="15631"/>
    <cellStyle name="Giriş 11 2" xfId="15632"/>
    <cellStyle name="Giriş 12" xfId="15633"/>
    <cellStyle name="Giriş 12 2" xfId="15634"/>
    <cellStyle name="Giriş 13" xfId="15635"/>
    <cellStyle name="Giriş 13 2" xfId="15636"/>
    <cellStyle name="Giriş 14" xfId="15637"/>
    <cellStyle name="Giriş 14 2" xfId="15638"/>
    <cellStyle name="Giriş 15" xfId="15639"/>
    <cellStyle name="Giriş 15 2" xfId="15640"/>
    <cellStyle name="Giriş 16" xfId="15641"/>
    <cellStyle name="Giriş 16 2" xfId="15642"/>
    <cellStyle name="Giriş 17" xfId="15643"/>
    <cellStyle name="Giriş 17 2" xfId="15644"/>
    <cellStyle name="Giriş 18" xfId="15645"/>
    <cellStyle name="Giriş 18 2" xfId="15646"/>
    <cellStyle name="Giriş 19" xfId="15647"/>
    <cellStyle name="Giriş 19 2" xfId="15648"/>
    <cellStyle name="Giriş 2" xfId="15649"/>
    <cellStyle name="Giriş 2 2" xfId="15650"/>
    <cellStyle name="Giriş 2 2 2" xfId="15651"/>
    <cellStyle name="Giriş 2 2 2 2" xfId="15652"/>
    <cellStyle name="Giriş 2 2 3" xfId="15653"/>
    <cellStyle name="Giriş 2 2 4" xfId="15654"/>
    <cellStyle name="Giriş 2 3" xfId="15655"/>
    <cellStyle name="Giriş 2 3 2" xfId="15656"/>
    <cellStyle name="Giriş 2 4" xfId="15657"/>
    <cellStyle name="Giriş 2 5" xfId="15658"/>
    <cellStyle name="Giriş 2 6" xfId="15659"/>
    <cellStyle name="Giriş 2 7" xfId="15660"/>
    <cellStyle name="Giriş 2 8" xfId="15661"/>
    <cellStyle name="Giriş 20" xfId="15662"/>
    <cellStyle name="Giriş 20 2" xfId="15663"/>
    <cellStyle name="Giriş 21" xfId="15664"/>
    <cellStyle name="Giriş 21 2" xfId="15665"/>
    <cellStyle name="Giriş 22" xfId="15666"/>
    <cellStyle name="Giriş 22 2" xfId="15667"/>
    <cellStyle name="Giriş 23" xfId="15668"/>
    <cellStyle name="Giriş 23 2" xfId="15669"/>
    <cellStyle name="Giriş 24" xfId="15670"/>
    <cellStyle name="Giriş 24 2" xfId="15671"/>
    <cellStyle name="Giriş 25" xfId="15672"/>
    <cellStyle name="Giriş 25 2" xfId="15673"/>
    <cellStyle name="Giriş 26" xfId="15674"/>
    <cellStyle name="Giriş 27" xfId="15675"/>
    <cellStyle name="Giriş 28" xfId="15676"/>
    <cellStyle name="Giriş 29" xfId="15677"/>
    <cellStyle name="Giriş 3" xfId="15678"/>
    <cellStyle name="Giriş 3 2" xfId="15679"/>
    <cellStyle name="Giriş 3 2 2" xfId="15680"/>
    <cellStyle name="Giriş 3 3" xfId="15681"/>
    <cellStyle name="Giriş 3 4" xfId="15682"/>
    <cellStyle name="Giriş 4" xfId="15683"/>
    <cellStyle name="Giriş 4 2" xfId="15684"/>
    <cellStyle name="Giriş 4 3" xfId="15685"/>
    <cellStyle name="Giriş 5" xfId="15686"/>
    <cellStyle name="Giriş 5 2" xfId="15687"/>
    <cellStyle name="Giriş 6" xfId="15688"/>
    <cellStyle name="Giriş 6 2" xfId="15689"/>
    <cellStyle name="Giriş 7" xfId="15690"/>
    <cellStyle name="Giriş 7 2" xfId="15691"/>
    <cellStyle name="Giriş 8" xfId="15692"/>
    <cellStyle name="Giriş 8 2" xfId="15693"/>
    <cellStyle name="Giriş 9" xfId="15694"/>
    <cellStyle name="Giriş 9 2" xfId="15695"/>
    <cellStyle name="Good" xfId="15696"/>
    <cellStyle name="Good 10" xfId="15697"/>
    <cellStyle name="Good 100" xfId="15698"/>
    <cellStyle name="Good 101" xfId="15699"/>
    <cellStyle name="Good 102" xfId="15700"/>
    <cellStyle name="Good 103" xfId="15701"/>
    <cellStyle name="Good 104" xfId="15702"/>
    <cellStyle name="Good 105" xfId="15703"/>
    <cellStyle name="Good 106" xfId="15704"/>
    <cellStyle name="Good 107" xfId="15705"/>
    <cellStyle name="Good 108" xfId="15706"/>
    <cellStyle name="Good 109" xfId="15707"/>
    <cellStyle name="Good 11" xfId="15708"/>
    <cellStyle name="Good 110" xfId="15709"/>
    <cellStyle name="Good 111" xfId="15710"/>
    <cellStyle name="Good 112" xfId="15711"/>
    <cellStyle name="Good 113" xfId="15712"/>
    <cellStyle name="Good 114" xfId="15713"/>
    <cellStyle name="Good 115" xfId="15714"/>
    <cellStyle name="Good 116" xfId="15715"/>
    <cellStyle name="Good 117" xfId="15716"/>
    <cellStyle name="Good 118" xfId="15717"/>
    <cellStyle name="Good 119" xfId="15718"/>
    <cellStyle name="Good 12" xfId="15719"/>
    <cellStyle name="Good 120" xfId="15720"/>
    <cellStyle name="Good 121" xfId="15721"/>
    <cellStyle name="Good 122" xfId="15722"/>
    <cellStyle name="Good 123" xfId="15723"/>
    <cellStyle name="Good 124" xfId="15724"/>
    <cellStyle name="Good 125" xfId="15725"/>
    <cellStyle name="Good 126" xfId="15726"/>
    <cellStyle name="Good 127" xfId="15727"/>
    <cellStyle name="Good 128" xfId="15728"/>
    <cellStyle name="Good 129" xfId="15729"/>
    <cellStyle name="Good 13" xfId="15730"/>
    <cellStyle name="Good 130" xfId="15731"/>
    <cellStyle name="Good 131" xfId="15732"/>
    <cellStyle name="Good 132" xfId="15733"/>
    <cellStyle name="Good 133" xfId="15734"/>
    <cellStyle name="Good 134" xfId="15735"/>
    <cellStyle name="Good 135" xfId="15736"/>
    <cellStyle name="Good 136" xfId="15737"/>
    <cellStyle name="Good 137" xfId="15738"/>
    <cellStyle name="Good 138" xfId="15739"/>
    <cellStyle name="Good 139" xfId="15740"/>
    <cellStyle name="Good 14" xfId="15741"/>
    <cellStyle name="Good 140" xfId="15742"/>
    <cellStyle name="Good 141" xfId="15743"/>
    <cellStyle name="Good 142" xfId="15744"/>
    <cellStyle name="Good 143" xfId="15745"/>
    <cellStyle name="Good 144" xfId="15746"/>
    <cellStyle name="Good 145" xfId="15747"/>
    <cellStyle name="Good 146" xfId="15748"/>
    <cellStyle name="Good 147" xfId="15749"/>
    <cellStyle name="Good 148" xfId="15750"/>
    <cellStyle name="Good 149" xfId="15751"/>
    <cellStyle name="Good 15" xfId="15752"/>
    <cellStyle name="Good 150" xfId="15753"/>
    <cellStyle name="Good 151" xfId="15754"/>
    <cellStyle name="Good 152" xfId="15755"/>
    <cellStyle name="Good 153" xfId="15756"/>
    <cellStyle name="Good 154" xfId="15757"/>
    <cellStyle name="Good 155" xfId="15758"/>
    <cellStyle name="Good 156" xfId="15759"/>
    <cellStyle name="Good 157" xfId="15760"/>
    <cellStyle name="Good 158" xfId="15761"/>
    <cellStyle name="Good 159" xfId="15762"/>
    <cellStyle name="Good 16" xfId="15763"/>
    <cellStyle name="Good 160" xfId="15764"/>
    <cellStyle name="Good 161" xfId="15765"/>
    <cellStyle name="Good 162" xfId="15766"/>
    <cellStyle name="Good 163" xfId="15767"/>
    <cellStyle name="Good 164" xfId="15768"/>
    <cellStyle name="Good 165" xfId="15769"/>
    <cellStyle name="Good 166" xfId="15770"/>
    <cellStyle name="Good 167" xfId="15771"/>
    <cellStyle name="Good 168" xfId="15772"/>
    <cellStyle name="Good 169" xfId="15773"/>
    <cellStyle name="Good 17" xfId="15774"/>
    <cellStyle name="Good 170" xfId="15775"/>
    <cellStyle name="Good 171" xfId="15776"/>
    <cellStyle name="Good 172" xfId="15777"/>
    <cellStyle name="Good 18" xfId="15778"/>
    <cellStyle name="Good 19" xfId="15779"/>
    <cellStyle name="Good 2" xfId="15780"/>
    <cellStyle name="Good 20" xfId="15781"/>
    <cellStyle name="Good 21" xfId="15782"/>
    <cellStyle name="Good 22" xfId="15783"/>
    <cellStyle name="Good 23" xfId="15784"/>
    <cellStyle name="Good 24" xfId="15785"/>
    <cellStyle name="Good 25" xfId="15786"/>
    <cellStyle name="Good 26" xfId="15787"/>
    <cellStyle name="Good 27" xfId="15788"/>
    <cellStyle name="Good 28" xfId="15789"/>
    <cellStyle name="Good 29" xfId="15790"/>
    <cellStyle name="Good 3" xfId="15791"/>
    <cellStyle name="Good 30" xfId="15792"/>
    <cellStyle name="Good 31" xfId="15793"/>
    <cellStyle name="Good 32" xfId="15794"/>
    <cellStyle name="Good 33" xfId="15795"/>
    <cellStyle name="Good 34" xfId="15796"/>
    <cellStyle name="Good 35" xfId="15797"/>
    <cellStyle name="Good 36" xfId="15798"/>
    <cellStyle name="Good 37" xfId="15799"/>
    <cellStyle name="Good 38" xfId="15800"/>
    <cellStyle name="Good 39" xfId="15801"/>
    <cellStyle name="Good 4" xfId="15802"/>
    <cellStyle name="Good 40" xfId="15803"/>
    <cellStyle name="Good 41" xfId="15804"/>
    <cellStyle name="Good 42" xfId="15805"/>
    <cellStyle name="Good 43" xfId="15806"/>
    <cellStyle name="Good 44" xfId="15807"/>
    <cellStyle name="Good 45" xfId="15808"/>
    <cellStyle name="Good 46" xfId="15809"/>
    <cellStyle name="Good 47" xfId="15810"/>
    <cellStyle name="Good 48" xfId="15811"/>
    <cellStyle name="Good 49" xfId="15812"/>
    <cellStyle name="Good 5" xfId="15813"/>
    <cellStyle name="Good 50" xfId="15814"/>
    <cellStyle name="Good 51" xfId="15815"/>
    <cellStyle name="Good 52" xfId="15816"/>
    <cellStyle name="Good 53" xfId="15817"/>
    <cellStyle name="Good 54" xfId="15818"/>
    <cellStyle name="Good 55" xfId="15819"/>
    <cellStyle name="Good 56" xfId="15820"/>
    <cellStyle name="Good 57" xfId="15821"/>
    <cellStyle name="Good 58" xfId="15822"/>
    <cellStyle name="Good 59" xfId="15823"/>
    <cellStyle name="Good 6" xfId="15824"/>
    <cellStyle name="Good 60" xfId="15825"/>
    <cellStyle name="Good 61" xfId="15826"/>
    <cellStyle name="Good 62" xfId="15827"/>
    <cellStyle name="Good 63" xfId="15828"/>
    <cellStyle name="Good 64" xfId="15829"/>
    <cellStyle name="Good 65" xfId="15830"/>
    <cellStyle name="Good 66" xfId="15831"/>
    <cellStyle name="Good 67" xfId="15832"/>
    <cellStyle name="Good 68" xfId="15833"/>
    <cellStyle name="Good 69" xfId="15834"/>
    <cellStyle name="Good 7" xfId="15835"/>
    <cellStyle name="Good 70" xfId="15836"/>
    <cellStyle name="Good 71" xfId="15837"/>
    <cellStyle name="Good 72" xfId="15838"/>
    <cellStyle name="Good 73" xfId="15839"/>
    <cellStyle name="Good 74" xfId="15840"/>
    <cellStyle name="Good 75" xfId="15841"/>
    <cellStyle name="Good 76" xfId="15842"/>
    <cellStyle name="Good 77" xfId="15843"/>
    <cellStyle name="Good 78" xfId="15844"/>
    <cellStyle name="Good 79" xfId="15845"/>
    <cellStyle name="Good 8" xfId="15846"/>
    <cellStyle name="Good 80" xfId="15847"/>
    <cellStyle name="Good 81" xfId="15848"/>
    <cellStyle name="Good 82" xfId="15849"/>
    <cellStyle name="Good 83" xfId="15850"/>
    <cellStyle name="Good 84" xfId="15851"/>
    <cellStyle name="Good 85" xfId="15852"/>
    <cellStyle name="Good 86" xfId="15853"/>
    <cellStyle name="Good 87" xfId="15854"/>
    <cellStyle name="Good 88" xfId="15855"/>
    <cellStyle name="Good 89" xfId="15856"/>
    <cellStyle name="Good 9" xfId="15857"/>
    <cellStyle name="Good 90" xfId="15858"/>
    <cellStyle name="Good 91" xfId="15859"/>
    <cellStyle name="Good 92" xfId="15860"/>
    <cellStyle name="Good 93" xfId="15861"/>
    <cellStyle name="Good 94" xfId="15862"/>
    <cellStyle name="Good 95" xfId="15863"/>
    <cellStyle name="Good 96" xfId="15864"/>
    <cellStyle name="Good 97" xfId="15865"/>
    <cellStyle name="Good 98" xfId="15866"/>
    <cellStyle name="Good 99" xfId="15867"/>
    <cellStyle name="GRAN TOTAL" xfId="15868"/>
    <cellStyle name="GRAN TOTAL 2" xfId="15869"/>
    <cellStyle name="GRAN TOTAL 2 2" xfId="15870"/>
    <cellStyle name="GRAN TOTAL 2 2 2" xfId="15871"/>
    <cellStyle name="GRAN TOTAL 2 2 2 2" xfId="15872"/>
    <cellStyle name="GRAN TOTAL 2 2 3" xfId="15873"/>
    <cellStyle name="GRAN TOTAL 2 2 4" xfId="15874"/>
    <cellStyle name="GRAN TOTAL 2 3" xfId="15875"/>
    <cellStyle name="GRAN TOTAL 2 3 2" xfId="15876"/>
    <cellStyle name="GRAN TOTAL 2 4" xfId="15877"/>
    <cellStyle name="GRAN TOTAL 2 5" xfId="15878"/>
    <cellStyle name="GRAN TOTAL 2 6" xfId="15879"/>
    <cellStyle name="GRAN TOTAL 3" xfId="15880"/>
    <cellStyle name="GRAN TOTAL 3 2" xfId="15881"/>
    <cellStyle name="GRAN TOTAL 3 2 2" xfId="15882"/>
    <cellStyle name="GRAN TOTAL 3 3" xfId="15883"/>
    <cellStyle name="GRAN TOTAL 3 4" xfId="15884"/>
    <cellStyle name="GRAN TOTAL 4" xfId="15885"/>
    <cellStyle name="GRAN TOTAL 4 2" xfId="15886"/>
    <cellStyle name="GRAN TOTAL 4 2 2" xfId="15887"/>
    <cellStyle name="GRAN TOTAL 4 3" xfId="15888"/>
    <cellStyle name="GRAN TOTAL 4 4" xfId="15889"/>
    <cellStyle name="GRAN TOTAL 5" xfId="15890"/>
    <cellStyle name="GRAN TOTAL 5 2" xfId="15891"/>
    <cellStyle name="GRAN TOTAL 6" xfId="15892"/>
    <cellStyle name="GRAN TOTAL 7" xfId="15893"/>
    <cellStyle name="GRAN TOTAL 8" xfId="15894"/>
    <cellStyle name="Grey" xfId="15895"/>
    <cellStyle name="GRUP" xfId="15896"/>
    <cellStyle name="HEADER" xfId="15897"/>
    <cellStyle name="Header - Style1" xfId="15898"/>
    <cellStyle name="Header 1" xfId="15899"/>
    <cellStyle name="Header 2" xfId="15900"/>
    <cellStyle name="Header 3" xfId="15901"/>
    <cellStyle name="HEADER 4" xfId="15902"/>
    <cellStyle name="HEADER 5" xfId="15903"/>
    <cellStyle name="HEADER 6" xfId="15904"/>
    <cellStyle name="HEADER 7" xfId="15905"/>
    <cellStyle name="HEADER 8" xfId="15906"/>
    <cellStyle name="HEADER_cagla (İhale komiyonunca hazırlana icmal)rvz-1" xfId="15907"/>
    <cellStyle name="Header1" xfId="15908"/>
    <cellStyle name="Header1 2" xfId="15909"/>
    <cellStyle name="Header1 2 2" xfId="15910"/>
    <cellStyle name="Header1 2 2 2" xfId="15911"/>
    <cellStyle name="Header1 2 2 2 2" xfId="15912"/>
    <cellStyle name="Header1 2 2 3" xfId="15913"/>
    <cellStyle name="Header1 2 2 4" xfId="15914"/>
    <cellStyle name="Header1 2 3" xfId="15915"/>
    <cellStyle name="Header1 2 3 2" xfId="15916"/>
    <cellStyle name="Header1 2 4" xfId="15917"/>
    <cellStyle name="Header1 2 5" xfId="15918"/>
    <cellStyle name="Header1 2 6" xfId="15919"/>
    <cellStyle name="Header1 3" xfId="15920"/>
    <cellStyle name="Header1 3 2" xfId="15921"/>
    <cellStyle name="Header1 3 2 2" xfId="15922"/>
    <cellStyle name="Header1 3 3" xfId="15923"/>
    <cellStyle name="Header1 3 4" xfId="15924"/>
    <cellStyle name="Header1 4" xfId="15925"/>
    <cellStyle name="Header1 4 2" xfId="15926"/>
    <cellStyle name="Header1 4 2 2" xfId="15927"/>
    <cellStyle name="Header1 4 3" xfId="15928"/>
    <cellStyle name="Header1 4 4" xfId="15929"/>
    <cellStyle name="Header1 5" xfId="15930"/>
    <cellStyle name="Header1 5 2" xfId="15931"/>
    <cellStyle name="Header1 6" xfId="15932"/>
    <cellStyle name="Header1 7" xfId="15933"/>
    <cellStyle name="Header1 8" xfId="15934"/>
    <cellStyle name="Header2" xfId="15935"/>
    <cellStyle name="Header2 2" xfId="15936"/>
    <cellStyle name="Header2 2 2" xfId="15937"/>
    <cellStyle name="Header2 2 2 2" xfId="15938"/>
    <cellStyle name="Header2 2 2 2 2" xfId="15939"/>
    <cellStyle name="Header2 2 2 3" xfId="15940"/>
    <cellStyle name="Header2 2 2 4" xfId="15941"/>
    <cellStyle name="Header2 2 3" xfId="15942"/>
    <cellStyle name="Header2 2 3 2" xfId="15943"/>
    <cellStyle name="Header2 2 4" xfId="15944"/>
    <cellStyle name="Header2 2 5" xfId="15945"/>
    <cellStyle name="Header2 2 6" xfId="15946"/>
    <cellStyle name="Header2 3" xfId="15947"/>
    <cellStyle name="Header2 3 2" xfId="15948"/>
    <cellStyle name="Header2 3 2 2" xfId="15949"/>
    <cellStyle name="Header2 3 3" xfId="15950"/>
    <cellStyle name="Header2 3 4" xfId="15951"/>
    <cellStyle name="Header2 4" xfId="15952"/>
    <cellStyle name="Header2 4 2" xfId="15953"/>
    <cellStyle name="Header2 4 2 2" xfId="15954"/>
    <cellStyle name="Header2 4 3" xfId="15955"/>
    <cellStyle name="Header2 4 4" xfId="15956"/>
    <cellStyle name="Header2 5" xfId="15957"/>
    <cellStyle name="Header2 5 2" xfId="15958"/>
    <cellStyle name="Header2 6" xfId="15959"/>
    <cellStyle name="Header2 7" xfId="15960"/>
    <cellStyle name="Header2 8" xfId="15961"/>
    <cellStyle name="Headıng1" xfId="15962"/>
    <cellStyle name="HEADING1 2" xfId="15963"/>
    <cellStyle name="HEADING1 2 10" xfId="15964"/>
    <cellStyle name="HEADING1 2 11" xfId="15965"/>
    <cellStyle name="HEADING1 2 12" xfId="15966"/>
    <cellStyle name="HEADING1 2 13" xfId="15967"/>
    <cellStyle name="HEADING1 2 14" xfId="15968"/>
    <cellStyle name="HEADING1 2 15" xfId="15969"/>
    <cellStyle name="HEADING1 2 16" xfId="15970"/>
    <cellStyle name="HEADING1 2 17" xfId="15971"/>
    <cellStyle name="HEADING1 2 18" xfId="15972"/>
    <cellStyle name="HEADING1 2 19" xfId="15973"/>
    <cellStyle name="HEADING1 2 2" xfId="15974"/>
    <cellStyle name="HEADING1 2 20" xfId="15975"/>
    <cellStyle name="HEADING1 2 21" xfId="15976"/>
    <cellStyle name="HEADING1 2 22" xfId="15977"/>
    <cellStyle name="HEADING1 2 23" xfId="15978"/>
    <cellStyle name="HEADING1 2 24" xfId="15979"/>
    <cellStyle name="HEADING1 2 25" xfId="15980"/>
    <cellStyle name="HEADING1 2 26" xfId="15981"/>
    <cellStyle name="HEADING1 2 27" xfId="15982"/>
    <cellStyle name="HEADING1 2 3" xfId="15983"/>
    <cellStyle name="HEADING1 2 4" xfId="15984"/>
    <cellStyle name="HEADING1 2 5" xfId="15985"/>
    <cellStyle name="HEADING1 2 6" xfId="15986"/>
    <cellStyle name="HEADING1 2 7" xfId="15987"/>
    <cellStyle name="HEADING1 2 8" xfId="15988"/>
    <cellStyle name="HEADING1 2 9" xfId="15989"/>
    <cellStyle name="HEADING1 2_METRAJ" xfId="15990"/>
    <cellStyle name="HEADING1 3" xfId="15991"/>
    <cellStyle name="HEADING1 3 10" xfId="15992"/>
    <cellStyle name="HEADING1 3 11" xfId="15993"/>
    <cellStyle name="HEADING1 3 12" xfId="15994"/>
    <cellStyle name="HEADING1 3 13" xfId="15995"/>
    <cellStyle name="HEADING1 3 14" xfId="15996"/>
    <cellStyle name="HEADING1 3 15" xfId="15997"/>
    <cellStyle name="HEADING1 3 16" xfId="15998"/>
    <cellStyle name="HEADING1 3 17" xfId="15999"/>
    <cellStyle name="HEADING1 3 18" xfId="16000"/>
    <cellStyle name="HEADING1 3 19" xfId="16001"/>
    <cellStyle name="HEADING1 3 2" xfId="16002"/>
    <cellStyle name="HEADING1 3 20" xfId="16003"/>
    <cellStyle name="HEADING1 3 21" xfId="16004"/>
    <cellStyle name="HEADING1 3 22" xfId="16005"/>
    <cellStyle name="HEADING1 3 23" xfId="16006"/>
    <cellStyle name="HEADING1 3 24" xfId="16007"/>
    <cellStyle name="HEADING1 3 25" xfId="16008"/>
    <cellStyle name="HEADING1 3 26" xfId="16009"/>
    <cellStyle name="HEADING1 3 27" xfId="16010"/>
    <cellStyle name="HEADING1 3 3" xfId="16011"/>
    <cellStyle name="HEADING1 3 4" xfId="16012"/>
    <cellStyle name="HEADING1 3 5" xfId="16013"/>
    <cellStyle name="HEADING1 3 6" xfId="16014"/>
    <cellStyle name="HEADING1 3 7" xfId="16015"/>
    <cellStyle name="HEADING1 3 8" xfId="16016"/>
    <cellStyle name="HEADING1 3 9" xfId="16017"/>
    <cellStyle name="HEADING1 3_METRAJ" xfId="16018"/>
    <cellStyle name="HEADING1_METRAJ" xfId="16019"/>
    <cellStyle name="Headıng2" xfId="16020"/>
    <cellStyle name="HEADING2 2" xfId="16021"/>
    <cellStyle name="HEADING2 2 10" xfId="16022"/>
    <cellStyle name="HEADING2 2 11" xfId="16023"/>
    <cellStyle name="HEADING2 2 12" xfId="16024"/>
    <cellStyle name="HEADING2 2 13" xfId="16025"/>
    <cellStyle name="HEADING2 2 14" xfId="16026"/>
    <cellStyle name="HEADING2 2 15" xfId="16027"/>
    <cellStyle name="HEADING2 2 16" xfId="16028"/>
    <cellStyle name="HEADING2 2 17" xfId="16029"/>
    <cellStyle name="HEADING2 2 18" xfId="16030"/>
    <cellStyle name="HEADING2 2 19" xfId="16031"/>
    <cellStyle name="HEADING2 2 2" xfId="16032"/>
    <cellStyle name="HEADING2 2 20" xfId="16033"/>
    <cellStyle name="HEADING2 2 21" xfId="16034"/>
    <cellStyle name="HEADING2 2 22" xfId="16035"/>
    <cellStyle name="HEADING2 2 23" xfId="16036"/>
    <cellStyle name="HEADING2 2 24" xfId="16037"/>
    <cellStyle name="HEADING2 2 25" xfId="16038"/>
    <cellStyle name="HEADING2 2 26" xfId="16039"/>
    <cellStyle name="HEADING2 2 27" xfId="16040"/>
    <cellStyle name="HEADING2 2 3" xfId="16041"/>
    <cellStyle name="HEADING2 2 4" xfId="16042"/>
    <cellStyle name="HEADING2 2 5" xfId="16043"/>
    <cellStyle name="HEADING2 2 6" xfId="16044"/>
    <cellStyle name="HEADING2 2 7" xfId="16045"/>
    <cellStyle name="HEADING2 2 8" xfId="16046"/>
    <cellStyle name="HEADING2 2 9" xfId="16047"/>
    <cellStyle name="HEADING2 2_METRAJ" xfId="16048"/>
    <cellStyle name="HEADING2 3" xfId="16049"/>
    <cellStyle name="HEADING2 3 10" xfId="16050"/>
    <cellStyle name="HEADING2 3 11" xfId="16051"/>
    <cellStyle name="HEADING2 3 12" xfId="16052"/>
    <cellStyle name="HEADING2 3 13" xfId="16053"/>
    <cellStyle name="HEADING2 3 14" xfId="16054"/>
    <cellStyle name="HEADING2 3 15" xfId="16055"/>
    <cellStyle name="HEADING2 3 16" xfId="16056"/>
    <cellStyle name="HEADING2 3 17" xfId="16057"/>
    <cellStyle name="HEADING2 3 18" xfId="16058"/>
    <cellStyle name="HEADING2 3 19" xfId="16059"/>
    <cellStyle name="HEADING2 3 2" xfId="16060"/>
    <cellStyle name="HEADING2 3 20" xfId="16061"/>
    <cellStyle name="HEADING2 3 21" xfId="16062"/>
    <cellStyle name="HEADING2 3 22" xfId="16063"/>
    <cellStyle name="HEADING2 3 23" xfId="16064"/>
    <cellStyle name="HEADING2 3 24" xfId="16065"/>
    <cellStyle name="HEADING2 3 25" xfId="16066"/>
    <cellStyle name="HEADING2 3 26" xfId="16067"/>
    <cellStyle name="HEADING2 3 27" xfId="16068"/>
    <cellStyle name="HEADING2 3 3" xfId="16069"/>
    <cellStyle name="HEADING2 3 4" xfId="16070"/>
    <cellStyle name="HEADING2 3 5" xfId="16071"/>
    <cellStyle name="HEADING2 3 6" xfId="16072"/>
    <cellStyle name="HEADING2 3 7" xfId="16073"/>
    <cellStyle name="HEADING2 3 8" xfId="16074"/>
    <cellStyle name="HEADING2 3 9" xfId="16075"/>
    <cellStyle name="HEADING2 3_METRAJ" xfId="16076"/>
    <cellStyle name="HEADING2_METRAJ" xfId="16077"/>
    <cellStyle name="HEADINGS" xfId="16078"/>
    <cellStyle name="HEADINGS 2" xfId="16079"/>
    <cellStyle name="HEADINGS 3" xfId="16080"/>
    <cellStyle name="HEADINGS 4" xfId="16081"/>
    <cellStyle name="HEADINGS 5" xfId="16082"/>
    <cellStyle name="HEADINGS 6" xfId="16083"/>
    <cellStyle name="HEADINGS 7" xfId="16084"/>
    <cellStyle name="HEADINGS 8" xfId="16085"/>
    <cellStyle name="HEADINGSTOP" xfId="16086"/>
    <cellStyle name="HEADINGSTOP 2" xfId="16087"/>
    <cellStyle name="HEADINGSTOP 3" xfId="16088"/>
    <cellStyle name="HEADINGSTOP 4" xfId="16089"/>
    <cellStyle name="HEADINGSTOP 5" xfId="16090"/>
    <cellStyle name="HEADINGSTOP 6" xfId="16091"/>
    <cellStyle name="HEADINGSTOP 7" xfId="16092"/>
    <cellStyle name="HEADINGSTOP 8" xfId="16093"/>
    <cellStyle name="Heading" xfId="16094"/>
    <cellStyle name="Heading (12pt)" xfId="16095"/>
    <cellStyle name="Heading (14pt)" xfId="16096"/>
    <cellStyle name="Heading 1" xfId="16097"/>
    <cellStyle name="Heading 1 10" xfId="16098"/>
    <cellStyle name="Heading 1 100" xfId="16099"/>
    <cellStyle name="Heading 1 101" xfId="16100"/>
    <cellStyle name="Heading 1 102" xfId="16101"/>
    <cellStyle name="Heading 1 103" xfId="16102"/>
    <cellStyle name="Heading 1 104" xfId="16103"/>
    <cellStyle name="Heading 1 105" xfId="16104"/>
    <cellStyle name="Heading 1 106" xfId="16105"/>
    <cellStyle name="Heading 1 107" xfId="16106"/>
    <cellStyle name="Heading 1 108" xfId="16107"/>
    <cellStyle name="Heading 1 109" xfId="16108"/>
    <cellStyle name="Heading 1 11" xfId="16109"/>
    <cellStyle name="Heading 1 110" xfId="16110"/>
    <cellStyle name="Heading 1 111" xfId="16111"/>
    <cellStyle name="Heading 1 112" xfId="16112"/>
    <cellStyle name="Heading 1 113" xfId="16113"/>
    <cellStyle name="Heading 1 114" xfId="16114"/>
    <cellStyle name="Heading 1 115" xfId="16115"/>
    <cellStyle name="Heading 1 116" xfId="16116"/>
    <cellStyle name="Heading 1 117" xfId="16117"/>
    <cellStyle name="Heading 1 118" xfId="16118"/>
    <cellStyle name="Heading 1 119" xfId="16119"/>
    <cellStyle name="Heading 1 12" xfId="16120"/>
    <cellStyle name="Heading 1 120" xfId="16121"/>
    <cellStyle name="Heading 1 121" xfId="16122"/>
    <cellStyle name="Heading 1 122" xfId="16123"/>
    <cellStyle name="Heading 1 123" xfId="16124"/>
    <cellStyle name="Heading 1 124" xfId="16125"/>
    <cellStyle name="Heading 1 125" xfId="16126"/>
    <cellStyle name="Heading 1 126" xfId="16127"/>
    <cellStyle name="Heading 1 127" xfId="16128"/>
    <cellStyle name="Heading 1 128" xfId="16129"/>
    <cellStyle name="Heading 1 129" xfId="16130"/>
    <cellStyle name="Heading 1 13" xfId="16131"/>
    <cellStyle name="Heading 1 130" xfId="16132"/>
    <cellStyle name="Heading 1 131" xfId="16133"/>
    <cellStyle name="Heading 1 132" xfId="16134"/>
    <cellStyle name="Heading 1 133" xfId="16135"/>
    <cellStyle name="Heading 1 134" xfId="16136"/>
    <cellStyle name="Heading 1 135" xfId="16137"/>
    <cellStyle name="Heading 1 136" xfId="16138"/>
    <cellStyle name="Heading 1 137" xfId="16139"/>
    <cellStyle name="Heading 1 138" xfId="16140"/>
    <cellStyle name="Heading 1 139" xfId="16141"/>
    <cellStyle name="Heading 1 14" xfId="16142"/>
    <cellStyle name="Heading 1 140" xfId="16143"/>
    <cellStyle name="Heading 1 141" xfId="16144"/>
    <cellStyle name="Heading 1 142" xfId="16145"/>
    <cellStyle name="Heading 1 143" xfId="16146"/>
    <cellStyle name="Heading 1 144" xfId="16147"/>
    <cellStyle name="Heading 1 145" xfId="16148"/>
    <cellStyle name="Heading 1 146" xfId="16149"/>
    <cellStyle name="Heading 1 147" xfId="16150"/>
    <cellStyle name="Heading 1 148" xfId="16151"/>
    <cellStyle name="Heading 1 149" xfId="16152"/>
    <cellStyle name="Heading 1 15" xfId="16153"/>
    <cellStyle name="Heading 1 150" xfId="16154"/>
    <cellStyle name="Heading 1 151" xfId="16155"/>
    <cellStyle name="Heading 1 152" xfId="16156"/>
    <cellStyle name="Heading 1 153" xfId="16157"/>
    <cellStyle name="Heading 1 154" xfId="16158"/>
    <cellStyle name="Heading 1 155" xfId="16159"/>
    <cellStyle name="Heading 1 156" xfId="16160"/>
    <cellStyle name="Heading 1 157" xfId="16161"/>
    <cellStyle name="Heading 1 158" xfId="16162"/>
    <cellStyle name="Heading 1 159" xfId="16163"/>
    <cellStyle name="Heading 1 16" xfId="16164"/>
    <cellStyle name="Heading 1 160" xfId="16165"/>
    <cellStyle name="Heading 1 161" xfId="16166"/>
    <cellStyle name="Heading 1 162" xfId="16167"/>
    <cellStyle name="Heading 1 163" xfId="16168"/>
    <cellStyle name="Heading 1 164" xfId="16169"/>
    <cellStyle name="Heading 1 165" xfId="16170"/>
    <cellStyle name="Heading 1 166" xfId="16171"/>
    <cellStyle name="Heading 1 167" xfId="16172"/>
    <cellStyle name="Heading 1 168" xfId="16173"/>
    <cellStyle name="Heading 1 169" xfId="16174"/>
    <cellStyle name="Heading 1 17" xfId="16175"/>
    <cellStyle name="Heading 1 170" xfId="16176"/>
    <cellStyle name="Heading 1 171" xfId="16177"/>
    <cellStyle name="Heading 1 172" xfId="16178"/>
    <cellStyle name="Heading 1 18" xfId="16179"/>
    <cellStyle name="Heading 1 19" xfId="16180"/>
    <cellStyle name="Heading 1 2" xfId="16181"/>
    <cellStyle name="Heading 1 20" xfId="16182"/>
    <cellStyle name="Heading 1 21" xfId="16183"/>
    <cellStyle name="Heading 1 22" xfId="16184"/>
    <cellStyle name="Heading 1 23" xfId="16185"/>
    <cellStyle name="Heading 1 24" xfId="16186"/>
    <cellStyle name="Heading 1 25" xfId="16187"/>
    <cellStyle name="Heading 1 26" xfId="16188"/>
    <cellStyle name="Heading 1 27" xfId="16189"/>
    <cellStyle name="Heading 1 28" xfId="16190"/>
    <cellStyle name="Heading 1 29" xfId="16191"/>
    <cellStyle name="Heading 1 3" xfId="16192"/>
    <cellStyle name="Heading 1 30" xfId="16193"/>
    <cellStyle name="Heading 1 31" xfId="16194"/>
    <cellStyle name="Heading 1 32" xfId="16195"/>
    <cellStyle name="Heading 1 33" xfId="16196"/>
    <cellStyle name="Heading 1 34" xfId="16197"/>
    <cellStyle name="Heading 1 35" xfId="16198"/>
    <cellStyle name="Heading 1 36" xfId="16199"/>
    <cellStyle name="Heading 1 37" xfId="16200"/>
    <cellStyle name="Heading 1 38" xfId="16201"/>
    <cellStyle name="Heading 1 39" xfId="16202"/>
    <cellStyle name="Heading 1 4" xfId="16203"/>
    <cellStyle name="Heading 1 40" xfId="16204"/>
    <cellStyle name="Heading 1 41" xfId="16205"/>
    <cellStyle name="Heading 1 42" xfId="16206"/>
    <cellStyle name="Heading 1 43" xfId="16207"/>
    <cellStyle name="Heading 1 44" xfId="16208"/>
    <cellStyle name="Heading 1 45" xfId="16209"/>
    <cellStyle name="Heading 1 46" xfId="16210"/>
    <cellStyle name="Heading 1 47" xfId="16211"/>
    <cellStyle name="Heading 1 48" xfId="16212"/>
    <cellStyle name="Heading 1 49" xfId="16213"/>
    <cellStyle name="Heading 1 5" xfId="16214"/>
    <cellStyle name="Heading 1 50" xfId="16215"/>
    <cellStyle name="Heading 1 51" xfId="16216"/>
    <cellStyle name="Heading 1 52" xfId="16217"/>
    <cellStyle name="Heading 1 53" xfId="16218"/>
    <cellStyle name="Heading 1 54" xfId="16219"/>
    <cellStyle name="Heading 1 55" xfId="16220"/>
    <cellStyle name="Heading 1 56" xfId="16221"/>
    <cellStyle name="Heading 1 57" xfId="16222"/>
    <cellStyle name="Heading 1 58" xfId="16223"/>
    <cellStyle name="Heading 1 59" xfId="16224"/>
    <cellStyle name="Heading 1 6" xfId="16225"/>
    <cellStyle name="Heading 1 60" xfId="16226"/>
    <cellStyle name="Heading 1 61" xfId="16227"/>
    <cellStyle name="Heading 1 62" xfId="16228"/>
    <cellStyle name="Heading 1 63" xfId="16229"/>
    <cellStyle name="Heading 1 64" xfId="16230"/>
    <cellStyle name="Heading 1 65" xfId="16231"/>
    <cellStyle name="Heading 1 66" xfId="16232"/>
    <cellStyle name="Heading 1 67" xfId="16233"/>
    <cellStyle name="Heading 1 68" xfId="16234"/>
    <cellStyle name="Heading 1 69" xfId="16235"/>
    <cellStyle name="Heading 1 7" xfId="16236"/>
    <cellStyle name="Heading 1 70" xfId="16237"/>
    <cellStyle name="Heading 1 71" xfId="16238"/>
    <cellStyle name="Heading 1 72" xfId="16239"/>
    <cellStyle name="Heading 1 73" xfId="16240"/>
    <cellStyle name="Heading 1 74" xfId="16241"/>
    <cellStyle name="Heading 1 75" xfId="16242"/>
    <cellStyle name="Heading 1 76" xfId="16243"/>
    <cellStyle name="Heading 1 77" xfId="16244"/>
    <cellStyle name="Heading 1 78" xfId="16245"/>
    <cellStyle name="Heading 1 79" xfId="16246"/>
    <cellStyle name="Heading 1 8" xfId="16247"/>
    <cellStyle name="Heading 1 80" xfId="16248"/>
    <cellStyle name="Heading 1 81" xfId="16249"/>
    <cellStyle name="Heading 1 82" xfId="16250"/>
    <cellStyle name="Heading 1 83" xfId="16251"/>
    <cellStyle name="Heading 1 84" xfId="16252"/>
    <cellStyle name="Heading 1 85" xfId="16253"/>
    <cellStyle name="Heading 1 86" xfId="16254"/>
    <cellStyle name="Heading 1 87" xfId="16255"/>
    <cellStyle name="Heading 1 88" xfId="16256"/>
    <cellStyle name="Heading 1 89" xfId="16257"/>
    <cellStyle name="Heading 1 9" xfId="16258"/>
    <cellStyle name="Heading 1 90" xfId="16259"/>
    <cellStyle name="Heading 1 91" xfId="16260"/>
    <cellStyle name="Heading 1 92" xfId="16261"/>
    <cellStyle name="Heading 1 93" xfId="16262"/>
    <cellStyle name="Heading 1 94" xfId="16263"/>
    <cellStyle name="Heading 1 95" xfId="16264"/>
    <cellStyle name="Heading 1 96" xfId="16265"/>
    <cellStyle name="Heading 1 97" xfId="16266"/>
    <cellStyle name="Heading 1 98" xfId="16267"/>
    <cellStyle name="Heading 1 99" xfId="16268"/>
    <cellStyle name="Heading 1_1.1-KUVVETLİ AKIM KEŞİFİ" xfId="16269"/>
    <cellStyle name="Heading 2" xfId="16270"/>
    <cellStyle name="Heading 2 10" xfId="16271"/>
    <cellStyle name="Heading 2 100" xfId="16272"/>
    <cellStyle name="Heading 2 101" xfId="16273"/>
    <cellStyle name="Heading 2 102" xfId="16274"/>
    <cellStyle name="Heading 2 103" xfId="16275"/>
    <cellStyle name="Heading 2 104" xfId="16276"/>
    <cellStyle name="Heading 2 105" xfId="16277"/>
    <cellStyle name="Heading 2 106" xfId="16278"/>
    <cellStyle name="Heading 2 107" xfId="16279"/>
    <cellStyle name="Heading 2 108" xfId="16280"/>
    <cellStyle name="Heading 2 109" xfId="16281"/>
    <cellStyle name="Heading 2 11" xfId="16282"/>
    <cellStyle name="Heading 2 110" xfId="16283"/>
    <cellStyle name="Heading 2 111" xfId="16284"/>
    <cellStyle name="Heading 2 112" xfId="16285"/>
    <cellStyle name="Heading 2 113" xfId="16286"/>
    <cellStyle name="Heading 2 114" xfId="16287"/>
    <cellStyle name="Heading 2 115" xfId="16288"/>
    <cellStyle name="Heading 2 116" xfId="16289"/>
    <cellStyle name="Heading 2 117" xfId="16290"/>
    <cellStyle name="Heading 2 118" xfId="16291"/>
    <cellStyle name="Heading 2 119" xfId="16292"/>
    <cellStyle name="Heading 2 12" xfId="16293"/>
    <cellStyle name="Heading 2 120" xfId="16294"/>
    <cellStyle name="Heading 2 121" xfId="16295"/>
    <cellStyle name="Heading 2 122" xfId="16296"/>
    <cellStyle name="Heading 2 123" xfId="16297"/>
    <cellStyle name="Heading 2 124" xfId="16298"/>
    <cellStyle name="Heading 2 125" xfId="16299"/>
    <cellStyle name="Heading 2 126" xfId="16300"/>
    <cellStyle name="Heading 2 127" xfId="16301"/>
    <cellStyle name="Heading 2 128" xfId="16302"/>
    <cellStyle name="Heading 2 129" xfId="16303"/>
    <cellStyle name="Heading 2 13" xfId="16304"/>
    <cellStyle name="Heading 2 130" xfId="16305"/>
    <cellStyle name="Heading 2 131" xfId="16306"/>
    <cellStyle name="Heading 2 132" xfId="16307"/>
    <cellStyle name="Heading 2 133" xfId="16308"/>
    <cellStyle name="Heading 2 134" xfId="16309"/>
    <cellStyle name="Heading 2 135" xfId="16310"/>
    <cellStyle name="Heading 2 136" xfId="16311"/>
    <cellStyle name="Heading 2 137" xfId="16312"/>
    <cellStyle name="Heading 2 138" xfId="16313"/>
    <cellStyle name="Heading 2 139" xfId="16314"/>
    <cellStyle name="Heading 2 14" xfId="16315"/>
    <cellStyle name="Heading 2 140" xfId="16316"/>
    <cellStyle name="Heading 2 141" xfId="16317"/>
    <cellStyle name="Heading 2 142" xfId="16318"/>
    <cellStyle name="Heading 2 143" xfId="16319"/>
    <cellStyle name="Heading 2 144" xfId="16320"/>
    <cellStyle name="Heading 2 145" xfId="16321"/>
    <cellStyle name="Heading 2 146" xfId="16322"/>
    <cellStyle name="Heading 2 147" xfId="16323"/>
    <cellStyle name="Heading 2 148" xfId="16324"/>
    <cellStyle name="Heading 2 149" xfId="16325"/>
    <cellStyle name="Heading 2 15" xfId="16326"/>
    <cellStyle name="Heading 2 150" xfId="16327"/>
    <cellStyle name="Heading 2 151" xfId="16328"/>
    <cellStyle name="Heading 2 152" xfId="16329"/>
    <cellStyle name="Heading 2 153" xfId="16330"/>
    <cellStyle name="Heading 2 154" xfId="16331"/>
    <cellStyle name="Heading 2 155" xfId="16332"/>
    <cellStyle name="Heading 2 156" xfId="16333"/>
    <cellStyle name="Heading 2 157" xfId="16334"/>
    <cellStyle name="Heading 2 158" xfId="16335"/>
    <cellStyle name="Heading 2 159" xfId="16336"/>
    <cellStyle name="Heading 2 16" xfId="16337"/>
    <cellStyle name="Heading 2 160" xfId="16338"/>
    <cellStyle name="Heading 2 161" xfId="16339"/>
    <cellStyle name="Heading 2 162" xfId="16340"/>
    <cellStyle name="Heading 2 163" xfId="16341"/>
    <cellStyle name="Heading 2 164" xfId="16342"/>
    <cellStyle name="Heading 2 165" xfId="16343"/>
    <cellStyle name="Heading 2 166" xfId="16344"/>
    <cellStyle name="Heading 2 167" xfId="16345"/>
    <cellStyle name="Heading 2 168" xfId="16346"/>
    <cellStyle name="Heading 2 169" xfId="16347"/>
    <cellStyle name="Heading 2 17" xfId="16348"/>
    <cellStyle name="Heading 2 170" xfId="16349"/>
    <cellStyle name="Heading 2 171" xfId="16350"/>
    <cellStyle name="Heading 2 172" xfId="16351"/>
    <cellStyle name="Heading 2 18" xfId="16352"/>
    <cellStyle name="Heading 2 19" xfId="16353"/>
    <cellStyle name="Heading 2 2" xfId="16354"/>
    <cellStyle name="Heading 2 20" xfId="16355"/>
    <cellStyle name="Heading 2 21" xfId="16356"/>
    <cellStyle name="Heading 2 22" xfId="16357"/>
    <cellStyle name="Heading 2 23" xfId="16358"/>
    <cellStyle name="Heading 2 24" xfId="16359"/>
    <cellStyle name="Heading 2 25" xfId="16360"/>
    <cellStyle name="Heading 2 26" xfId="16361"/>
    <cellStyle name="Heading 2 27" xfId="16362"/>
    <cellStyle name="Heading 2 28" xfId="16363"/>
    <cellStyle name="Heading 2 29" xfId="16364"/>
    <cellStyle name="Heading 2 3" xfId="16365"/>
    <cellStyle name="Heading 2 30" xfId="16366"/>
    <cellStyle name="Heading 2 31" xfId="16367"/>
    <cellStyle name="Heading 2 32" xfId="16368"/>
    <cellStyle name="Heading 2 33" xfId="16369"/>
    <cellStyle name="Heading 2 34" xfId="16370"/>
    <cellStyle name="Heading 2 35" xfId="16371"/>
    <cellStyle name="Heading 2 36" xfId="16372"/>
    <cellStyle name="Heading 2 37" xfId="16373"/>
    <cellStyle name="Heading 2 38" xfId="16374"/>
    <cellStyle name="Heading 2 39" xfId="16375"/>
    <cellStyle name="Heading 2 4" xfId="16376"/>
    <cellStyle name="Heading 2 40" xfId="16377"/>
    <cellStyle name="Heading 2 41" xfId="16378"/>
    <cellStyle name="Heading 2 42" xfId="16379"/>
    <cellStyle name="Heading 2 43" xfId="16380"/>
    <cellStyle name="Heading 2 44" xfId="16381"/>
    <cellStyle name="Heading 2 45" xfId="16382"/>
    <cellStyle name="Heading 2 46" xfId="16383"/>
    <cellStyle name="Heading 2 47" xfId="16384"/>
    <cellStyle name="Heading 2 48" xfId="16385"/>
    <cellStyle name="Heading 2 49" xfId="16386"/>
    <cellStyle name="Heading 2 5" xfId="16387"/>
    <cellStyle name="Heading 2 50" xfId="16388"/>
    <cellStyle name="Heading 2 51" xfId="16389"/>
    <cellStyle name="Heading 2 52" xfId="16390"/>
    <cellStyle name="Heading 2 53" xfId="16391"/>
    <cellStyle name="Heading 2 54" xfId="16392"/>
    <cellStyle name="Heading 2 55" xfId="16393"/>
    <cellStyle name="Heading 2 56" xfId="16394"/>
    <cellStyle name="Heading 2 57" xfId="16395"/>
    <cellStyle name="Heading 2 58" xfId="16396"/>
    <cellStyle name="Heading 2 59" xfId="16397"/>
    <cellStyle name="Heading 2 6" xfId="16398"/>
    <cellStyle name="Heading 2 60" xfId="16399"/>
    <cellStyle name="Heading 2 61" xfId="16400"/>
    <cellStyle name="Heading 2 62" xfId="16401"/>
    <cellStyle name="Heading 2 63" xfId="16402"/>
    <cellStyle name="Heading 2 64" xfId="16403"/>
    <cellStyle name="Heading 2 65" xfId="16404"/>
    <cellStyle name="Heading 2 66" xfId="16405"/>
    <cellStyle name="Heading 2 67" xfId="16406"/>
    <cellStyle name="Heading 2 68" xfId="16407"/>
    <cellStyle name="Heading 2 69" xfId="16408"/>
    <cellStyle name="Heading 2 7" xfId="16409"/>
    <cellStyle name="Heading 2 70" xfId="16410"/>
    <cellStyle name="Heading 2 71" xfId="16411"/>
    <cellStyle name="Heading 2 72" xfId="16412"/>
    <cellStyle name="Heading 2 73" xfId="16413"/>
    <cellStyle name="Heading 2 74" xfId="16414"/>
    <cellStyle name="Heading 2 75" xfId="16415"/>
    <cellStyle name="Heading 2 76" xfId="16416"/>
    <cellStyle name="Heading 2 77" xfId="16417"/>
    <cellStyle name="Heading 2 78" xfId="16418"/>
    <cellStyle name="Heading 2 79" xfId="16419"/>
    <cellStyle name="Heading 2 8" xfId="16420"/>
    <cellStyle name="Heading 2 80" xfId="16421"/>
    <cellStyle name="Heading 2 81" xfId="16422"/>
    <cellStyle name="Heading 2 82" xfId="16423"/>
    <cellStyle name="Heading 2 83" xfId="16424"/>
    <cellStyle name="Heading 2 84" xfId="16425"/>
    <cellStyle name="Heading 2 85" xfId="16426"/>
    <cellStyle name="Heading 2 86" xfId="16427"/>
    <cellStyle name="Heading 2 87" xfId="16428"/>
    <cellStyle name="Heading 2 88" xfId="16429"/>
    <cellStyle name="Heading 2 89" xfId="16430"/>
    <cellStyle name="Heading 2 9" xfId="16431"/>
    <cellStyle name="Heading 2 90" xfId="16432"/>
    <cellStyle name="Heading 2 91" xfId="16433"/>
    <cellStyle name="Heading 2 92" xfId="16434"/>
    <cellStyle name="Heading 2 93" xfId="16435"/>
    <cellStyle name="Heading 2 94" xfId="16436"/>
    <cellStyle name="Heading 2 95" xfId="16437"/>
    <cellStyle name="Heading 2 96" xfId="16438"/>
    <cellStyle name="Heading 2 97" xfId="16439"/>
    <cellStyle name="Heading 2 98" xfId="16440"/>
    <cellStyle name="Heading 2 99" xfId="16441"/>
    <cellStyle name="Heading 2_1.1-KUVVETLİ AKIM KEŞİFİ" xfId="16442"/>
    <cellStyle name="Heading 3" xfId="16443"/>
    <cellStyle name="Heading 3 10" xfId="16444"/>
    <cellStyle name="Heading 3 100" xfId="16445"/>
    <cellStyle name="Heading 3 101" xfId="16446"/>
    <cellStyle name="Heading 3 102" xfId="16447"/>
    <cellStyle name="Heading 3 103" xfId="16448"/>
    <cellStyle name="Heading 3 104" xfId="16449"/>
    <cellStyle name="Heading 3 105" xfId="16450"/>
    <cellStyle name="Heading 3 106" xfId="16451"/>
    <cellStyle name="Heading 3 107" xfId="16452"/>
    <cellStyle name="Heading 3 108" xfId="16453"/>
    <cellStyle name="Heading 3 109" xfId="16454"/>
    <cellStyle name="Heading 3 11" xfId="16455"/>
    <cellStyle name="Heading 3 110" xfId="16456"/>
    <cellStyle name="Heading 3 111" xfId="16457"/>
    <cellStyle name="Heading 3 112" xfId="16458"/>
    <cellStyle name="Heading 3 113" xfId="16459"/>
    <cellStyle name="Heading 3 114" xfId="16460"/>
    <cellStyle name="Heading 3 115" xfId="16461"/>
    <cellStyle name="Heading 3 116" xfId="16462"/>
    <cellStyle name="Heading 3 117" xfId="16463"/>
    <cellStyle name="Heading 3 118" xfId="16464"/>
    <cellStyle name="Heading 3 119" xfId="16465"/>
    <cellStyle name="Heading 3 12" xfId="16466"/>
    <cellStyle name="Heading 3 120" xfId="16467"/>
    <cellStyle name="Heading 3 121" xfId="16468"/>
    <cellStyle name="Heading 3 122" xfId="16469"/>
    <cellStyle name="Heading 3 123" xfId="16470"/>
    <cellStyle name="Heading 3 124" xfId="16471"/>
    <cellStyle name="Heading 3 125" xfId="16472"/>
    <cellStyle name="Heading 3 126" xfId="16473"/>
    <cellStyle name="Heading 3 127" xfId="16474"/>
    <cellStyle name="Heading 3 128" xfId="16475"/>
    <cellStyle name="Heading 3 129" xfId="16476"/>
    <cellStyle name="Heading 3 13" xfId="16477"/>
    <cellStyle name="Heading 3 130" xfId="16478"/>
    <cellStyle name="Heading 3 131" xfId="16479"/>
    <cellStyle name="Heading 3 132" xfId="16480"/>
    <cellStyle name="Heading 3 133" xfId="16481"/>
    <cellStyle name="Heading 3 134" xfId="16482"/>
    <cellStyle name="Heading 3 135" xfId="16483"/>
    <cellStyle name="Heading 3 136" xfId="16484"/>
    <cellStyle name="Heading 3 137" xfId="16485"/>
    <cellStyle name="Heading 3 138" xfId="16486"/>
    <cellStyle name="Heading 3 139" xfId="16487"/>
    <cellStyle name="Heading 3 14" xfId="16488"/>
    <cellStyle name="Heading 3 140" xfId="16489"/>
    <cellStyle name="Heading 3 141" xfId="16490"/>
    <cellStyle name="Heading 3 142" xfId="16491"/>
    <cellStyle name="Heading 3 143" xfId="16492"/>
    <cellStyle name="Heading 3 144" xfId="16493"/>
    <cellStyle name="Heading 3 145" xfId="16494"/>
    <cellStyle name="Heading 3 146" xfId="16495"/>
    <cellStyle name="Heading 3 147" xfId="16496"/>
    <cellStyle name="Heading 3 148" xfId="16497"/>
    <cellStyle name="Heading 3 149" xfId="16498"/>
    <cellStyle name="Heading 3 15" xfId="16499"/>
    <cellStyle name="Heading 3 150" xfId="16500"/>
    <cellStyle name="Heading 3 151" xfId="16501"/>
    <cellStyle name="Heading 3 152" xfId="16502"/>
    <cellStyle name="Heading 3 153" xfId="16503"/>
    <cellStyle name="Heading 3 154" xfId="16504"/>
    <cellStyle name="Heading 3 155" xfId="16505"/>
    <cellStyle name="Heading 3 156" xfId="16506"/>
    <cellStyle name="Heading 3 157" xfId="16507"/>
    <cellStyle name="Heading 3 158" xfId="16508"/>
    <cellStyle name="Heading 3 159" xfId="16509"/>
    <cellStyle name="Heading 3 16" xfId="16510"/>
    <cellStyle name="Heading 3 160" xfId="16511"/>
    <cellStyle name="Heading 3 161" xfId="16512"/>
    <cellStyle name="Heading 3 162" xfId="16513"/>
    <cellStyle name="Heading 3 163" xfId="16514"/>
    <cellStyle name="Heading 3 164" xfId="16515"/>
    <cellStyle name="Heading 3 165" xfId="16516"/>
    <cellStyle name="Heading 3 166" xfId="16517"/>
    <cellStyle name="Heading 3 167" xfId="16518"/>
    <cellStyle name="Heading 3 168" xfId="16519"/>
    <cellStyle name="Heading 3 169" xfId="16520"/>
    <cellStyle name="Heading 3 17" xfId="16521"/>
    <cellStyle name="Heading 3 170" xfId="16522"/>
    <cellStyle name="Heading 3 171" xfId="16523"/>
    <cellStyle name="Heading 3 172" xfId="16524"/>
    <cellStyle name="Heading 3 18" xfId="16525"/>
    <cellStyle name="Heading 3 19" xfId="16526"/>
    <cellStyle name="Heading 3 2" xfId="16527"/>
    <cellStyle name="Heading 3 20" xfId="16528"/>
    <cellStyle name="Heading 3 21" xfId="16529"/>
    <cellStyle name="Heading 3 22" xfId="16530"/>
    <cellStyle name="Heading 3 23" xfId="16531"/>
    <cellStyle name="Heading 3 24" xfId="16532"/>
    <cellStyle name="Heading 3 25" xfId="16533"/>
    <cellStyle name="Heading 3 26" xfId="16534"/>
    <cellStyle name="Heading 3 27" xfId="16535"/>
    <cellStyle name="Heading 3 28" xfId="16536"/>
    <cellStyle name="Heading 3 29" xfId="16537"/>
    <cellStyle name="Heading 3 3" xfId="16538"/>
    <cellStyle name="Heading 3 30" xfId="16539"/>
    <cellStyle name="Heading 3 31" xfId="16540"/>
    <cellStyle name="Heading 3 32" xfId="16541"/>
    <cellStyle name="Heading 3 33" xfId="16542"/>
    <cellStyle name="Heading 3 34" xfId="16543"/>
    <cellStyle name="Heading 3 35" xfId="16544"/>
    <cellStyle name="Heading 3 36" xfId="16545"/>
    <cellStyle name="Heading 3 37" xfId="16546"/>
    <cellStyle name="Heading 3 38" xfId="16547"/>
    <cellStyle name="Heading 3 39" xfId="16548"/>
    <cellStyle name="Heading 3 4" xfId="16549"/>
    <cellStyle name="Heading 3 40" xfId="16550"/>
    <cellStyle name="Heading 3 41" xfId="16551"/>
    <cellStyle name="Heading 3 42" xfId="16552"/>
    <cellStyle name="Heading 3 43" xfId="16553"/>
    <cellStyle name="Heading 3 44" xfId="16554"/>
    <cellStyle name="Heading 3 45" xfId="16555"/>
    <cellStyle name="Heading 3 46" xfId="16556"/>
    <cellStyle name="Heading 3 47" xfId="16557"/>
    <cellStyle name="Heading 3 48" xfId="16558"/>
    <cellStyle name="Heading 3 49" xfId="16559"/>
    <cellStyle name="Heading 3 5" xfId="16560"/>
    <cellStyle name="Heading 3 50" xfId="16561"/>
    <cellStyle name="Heading 3 51" xfId="16562"/>
    <cellStyle name="Heading 3 52" xfId="16563"/>
    <cellStyle name="Heading 3 53" xfId="16564"/>
    <cellStyle name="Heading 3 54" xfId="16565"/>
    <cellStyle name="Heading 3 55" xfId="16566"/>
    <cellStyle name="Heading 3 56" xfId="16567"/>
    <cellStyle name="Heading 3 57" xfId="16568"/>
    <cellStyle name="Heading 3 58" xfId="16569"/>
    <cellStyle name="Heading 3 59" xfId="16570"/>
    <cellStyle name="Heading 3 6" xfId="16571"/>
    <cellStyle name="Heading 3 60" xfId="16572"/>
    <cellStyle name="Heading 3 61" xfId="16573"/>
    <cellStyle name="Heading 3 62" xfId="16574"/>
    <cellStyle name="Heading 3 63" xfId="16575"/>
    <cellStyle name="Heading 3 64" xfId="16576"/>
    <cellStyle name="Heading 3 65" xfId="16577"/>
    <cellStyle name="Heading 3 66" xfId="16578"/>
    <cellStyle name="Heading 3 67" xfId="16579"/>
    <cellStyle name="Heading 3 68" xfId="16580"/>
    <cellStyle name="Heading 3 69" xfId="16581"/>
    <cellStyle name="Heading 3 7" xfId="16582"/>
    <cellStyle name="Heading 3 70" xfId="16583"/>
    <cellStyle name="Heading 3 71" xfId="16584"/>
    <cellStyle name="Heading 3 72" xfId="16585"/>
    <cellStyle name="Heading 3 73" xfId="16586"/>
    <cellStyle name="Heading 3 74" xfId="16587"/>
    <cellStyle name="Heading 3 75" xfId="16588"/>
    <cellStyle name="Heading 3 76" xfId="16589"/>
    <cellStyle name="Heading 3 77" xfId="16590"/>
    <cellStyle name="Heading 3 78" xfId="16591"/>
    <cellStyle name="Heading 3 79" xfId="16592"/>
    <cellStyle name="Heading 3 8" xfId="16593"/>
    <cellStyle name="Heading 3 80" xfId="16594"/>
    <cellStyle name="Heading 3 81" xfId="16595"/>
    <cellStyle name="Heading 3 82" xfId="16596"/>
    <cellStyle name="Heading 3 83" xfId="16597"/>
    <cellStyle name="Heading 3 84" xfId="16598"/>
    <cellStyle name="Heading 3 85" xfId="16599"/>
    <cellStyle name="Heading 3 86" xfId="16600"/>
    <cellStyle name="Heading 3 87" xfId="16601"/>
    <cellStyle name="Heading 3 88" xfId="16602"/>
    <cellStyle name="Heading 3 89" xfId="16603"/>
    <cellStyle name="Heading 3 9" xfId="16604"/>
    <cellStyle name="Heading 3 90" xfId="16605"/>
    <cellStyle name="Heading 3 91" xfId="16606"/>
    <cellStyle name="Heading 3 92" xfId="16607"/>
    <cellStyle name="Heading 3 93" xfId="16608"/>
    <cellStyle name="Heading 3 94" xfId="16609"/>
    <cellStyle name="Heading 3 95" xfId="16610"/>
    <cellStyle name="Heading 3 96" xfId="16611"/>
    <cellStyle name="Heading 3 97" xfId="16612"/>
    <cellStyle name="Heading 3 98" xfId="16613"/>
    <cellStyle name="Heading 3 99" xfId="16614"/>
    <cellStyle name="Heading 4" xfId="16615"/>
    <cellStyle name="Heading 4 10" xfId="16616"/>
    <cellStyle name="Heading 4 100" xfId="16617"/>
    <cellStyle name="Heading 4 101" xfId="16618"/>
    <cellStyle name="Heading 4 102" xfId="16619"/>
    <cellStyle name="Heading 4 103" xfId="16620"/>
    <cellStyle name="Heading 4 104" xfId="16621"/>
    <cellStyle name="Heading 4 105" xfId="16622"/>
    <cellStyle name="Heading 4 106" xfId="16623"/>
    <cellStyle name="Heading 4 107" xfId="16624"/>
    <cellStyle name="Heading 4 108" xfId="16625"/>
    <cellStyle name="Heading 4 109" xfId="16626"/>
    <cellStyle name="Heading 4 11" xfId="16627"/>
    <cellStyle name="Heading 4 110" xfId="16628"/>
    <cellStyle name="Heading 4 111" xfId="16629"/>
    <cellStyle name="Heading 4 112" xfId="16630"/>
    <cellStyle name="Heading 4 113" xfId="16631"/>
    <cellStyle name="Heading 4 114" xfId="16632"/>
    <cellStyle name="Heading 4 115" xfId="16633"/>
    <cellStyle name="Heading 4 116" xfId="16634"/>
    <cellStyle name="Heading 4 117" xfId="16635"/>
    <cellStyle name="Heading 4 118" xfId="16636"/>
    <cellStyle name="Heading 4 119" xfId="16637"/>
    <cellStyle name="Heading 4 12" xfId="16638"/>
    <cellStyle name="Heading 4 120" xfId="16639"/>
    <cellStyle name="Heading 4 121" xfId="16640"/>
    <cellStyle name="Heading 4 122" xfId="16641"/>
    <cellStyle name="Heading 4 123" xfId="16642"/>
    <cellStyle name="Heading 4 124" xfId="16643"/>
    <cellStyle name="Heading 4 125" xfId="16644"/>
    <cellStyle name="Heading 4 126" xfId="16645"/>
    <cellStyle name="Heading 4 127" xfId="16646"/>
    <cellStyle name="Heading 4 128" xfId="16647"/>
    <cellStyle name="Heading 4 129" xfId="16648"/>
    <cellStyle name="Heading 4 13" xfId="16649"/>
    <cellStyle name="Heading 4 130" xfId="16650"/>
    <cellStyle name="Heading 4 131" xfId="16651"/>
    <cellStyle name="Heading 4 132" xfId="16652"/>
    <cellStyle name="Heading 4 133" xfId="16653"/>
    <cellStyle name="Heading 4 134" xfId="16654"/>
    <cellStyle name="Heading 4 135" xfId="16655"/>
    <cellStyle name="Heading 4 136" xfId="16656"/>
    <cellStyle name="Heading 4 137" xfId="16657"/>
    <cellStyle name="Heading 4 138" xfId="16658"/>
    <cellStyle name="Heading 4 139" xfId="16659"/>
    <cellStyle name="Heading 4 14" xfId="16660"/>
    <cellStyle name="Heading 4 140" xfId="16661"/>
    <cellStyle name="Heading 4 141" xfId="16662"/>
    <cellStyle name="Heading 4 142" xfId="16663"/>
    <cellStyle name="Heading 4 143" xfId="16664"/>
    <cellStyle name="Heading 4 144" xfId="16665"/>
    <cellStyle name="Heading 4 145" xfId="16666"/>
    <cellStyle name="Heading 4 146" xfId="16667"/>
    <cellStyle name="Heading 4 147" xfId="16668"/>
    <cellStyle name="Heading 4 148" xfId="16669"/>
    <cellStyle name="Heading 4 149" xfId="16670"/>
    <cellStyle name="Heading 4 15" xfId="16671"/>
    <cellStyle name="Heading 4 150" xfId="16672"/>
    <cellStyle name="Heading 4 151" xfId="16673"/>
    <cellStyle name="Heading 4 152" xfId="16674"/>
    <cellStyle name="Heading 4 153" xfId="16675"/>
    <cellStyle name="Heading 4 154" xfId="16676"/>
    <cellStyle name="Heading 4 155" xfId="16677"/>
    <cellStyle name="Heading 4 156" xfId="16678"/>
    <cellStyle name="Heading 4 157" xfId="16679"/>
    <cellStyle name="Heading 4 158" xfId="16680"/>
    <cellStyle name="Heading 4 159" xfId="16681"/>
    <cellStyle name="Heading 4 16" xfId="16682"/>
    <cellStyle name="Heading 4 160" xfId="16683"/>
    <cellStyle name="Heading 4 161" xfId="16684"/>
    <cellStyle name="Heading 4 162" xfId="16685"/>
    <cellStyle name="Heading 4 163" xfId="16686"/>
    <cellStyle name="Heading 4 164" xfId="16687"/>
    <cellStyle name="Heading 4 165" xfId="16688"/>
    <cellStyle name="Heading 4 166" xfId="16689"/>
    <cellStyle name="Heading 4 167" xfId="16690"/>
    <cellStyle name="Heading 4 168" xfId="16691"/>
    <cellStyle name="Heading 4 169" xfId="16692"/>
    <cellStyle name="Heading 4 17" xfId="16693"/>
    <cellStyle name="Heading 4 170" xfId="16694"/>
    <cellStyle name="Heading 4 171" xfId="16695"/>
    <cellStyle name="Heading 4 172" xfId="16696"/>
    <cellStyle name="Heading 4 18" xfId="16697"/>
    <cellStyle name="Heading 4 19" xfId="16698"/>
    <cellStyle name="Heading 4 2" xfId="16699"/>
    <cellStyle name="Heading 4 20" xfId="16700"/>
    <cellStyle name="Heading 4 21" xfId="16701"/>
    <cellStyle name="Heading 4 22" xfId="16702"/>
    <cellStyle name="Heading 4 23" xfId="16703"/>
    <cellStyle name="Heading 4 24" xfId="16704"/>
    <cellStyle name="Heading 4 25" xfId="16705"/>
    <cellStyle name="Heading 4 26" xfId="16706"/>
    <cellStyle name="Heading 4 27" xfId="16707"/>
    <cellStyle name="Heading 4 28" xfId="16708"/>
    <cellStyle name="Heading 4 29" xfId="16709"/>
    <cellStyle name="Heading 4 3" xfId="16710"/>
    <cellStyle name="Heading 4 30" xfId="16711"/>
    <cellStyle name="Heading 4 31" xfId="16712"/>
    <cellStyle name="Heading 4 32" xfId="16713"/>
    <cellStyle name="Heading 4 33" xfId="16714"/>
    <cellStyle name="Heading 4 34" xfId="16715"/>
    <cellStyle name="Heading 4 35" xfId="16716"/>
    <cellStyle name="Heading 4 36" xfId="16717"/>
    <cellStyle name="Heading 4 37" xfId="16718"/>
    <cellStyle name="Heading 4 38" xfId="16719"/>
    <cellStyle name="Heading 4 39" xfId="16720"/>
    <cellStyle name="Heading 4 4" xfId="16721"/>
    <cellStyle name="Heading 4 40" xfId="16722"/>
    <cellStyle name="Heading 4 41" xfId="16723"/>
    <cellStyle name="Heading 4 42" xfId="16724"/>
    <cellStyle name="Heading 4 43" xfId="16725"/>
    <cellStyle name="Heading 4 44" xfId="16726"/>
    <cellStyle name="Heading 4 45" xfId="16727"/>
    <cellStyle name="Heading 4 46" xfId="16728"/>
    <cellStyle name="Heading 4 47" xfId="16729"/>
    <cellStyle name="Heading 4 48" xfId="16730"/>
    <cellStyle name="Heading 4 49" xfId="16731"/>
    <cellStyle name="Heading 4 5" xfId="16732"/>
    <cellStyle name="Heading 4 50" xfId="16733"/>
    <cellStyle name="Heading 4 51" xfId="16734"/>
    <cellStyle name="Heading 4 52" xfId="16735"/>
    <cellStyle name="Heading 4 53" xfId="16736"/>
    <cellStyle name="Heading 4 54" xfId="16737"/>
    <cellStyle name="Heading 4 55" xfId="16738"/>
    <cellStyle name="Heading 4 56" xfId="16739"/>
    <cellStyle name="Heading 4 57" xfId="16740"/>
    <cellStyle name="Heading 4 58" xfId="16741"/>
    <cellStyle name="Heading 4 59" xfId="16742"/>
    <cellStyle name="Heading 4 6" xfId="16743"/>
    <cellStyle name="Heading 4 60" xfId="16744"/>
    <cellStyle name="Heading 4 61" xfId="16745"/>
    <cellStyle name="Heading 4 62" xfId="16746"/>
    <cellStyle name="Heading 4 63" xfId="16747"/>
    <cellStyle name="Heading 4 64" xfId="16748"/>
    <cellStyle name="Heading 4 65" xfId="16749"/>
    <cellStyle name="Heading 4 66" xfId="16750"/>
    <cellStyle name="Heading 4 67" xfId="16751"/>
    <cellStyle name="Heading 4 68" xfId="16752"/>
    <cellStyle name="Heading 4 69" xfId="16753"/>
    <cellStyle name="Heading 4 7" xfId="16754"/>
    <cellStyle name="Heading 4 70" xfId="16755"/>
    <cellStyle name="Heading 4 71" xfId="16756"/>
    <cellStyle name="Heading 4 72" xfId="16757"/>
    <cellStyle name="Heading 4 73" xfId="16758"/>
    <cellStyle name="Heading 4 74" xfId="16759"/>
    <cellStyle name="Heading 4 75" xfId="16760"/>
    <cellStyle name="Heading 4 76" xfId="16761"/>
    <cellStyle name="Heading 4 77" xfId="16762"/>
    <cellStyle name="Heading 4 78" xfId="16763"/>
    <cellStyle name="Heading 4 79" xfId="16764"/>
    <cellStyle name="Heading 4 8" xfId="16765"/>
    <cellStyle name="Heading 4 80" xfId="16766"/>
    <cellStyle name="Heading 4 81" xfId="16767"/>
    <cellStyle name="Heading 4 82" xfId="16768"/>
    <cellStyle name="Heading 4 83" xfId="16769"/>
    <cellStyle name="Heading 4 84" xfId="16770"/>
    <cellStyle name="Heading 4 85" xfId="16771"/>
    <cellStyle name="Heading 4 86" xfId="16772"/>
    <cellStyle name="Heading 4 87" xfId="16773"/>
    <cellStyle name="Heading 4 88" xfId="16774"/>
    <cellStyle name="Heading 4 89" xfId="16775"/>
    <cellStyle name="Heading 4 9" xfId="16776"/>
    <cellStyle name="Heading 4 90" xfId="16777"/>
    <cellStyle name="Heading 4 91" xfId="16778"/>
    <cellStyle name="Heading 4 92" xfId="16779"/>
    <cellStyle name="Heading 4 93" xfId="16780"/>
    <cellStyle name="Heading 4 94" xfId="16781"/>
    <cellStyle name="Heading 4 95" xfId="16782"/>
    <cellStyle name="Heading 4 96" xfId="16783"/>
    <cellStyle name="Heading 4 97" xfId="16784"/>
    <cellStyle name="Heading 4 98" xfId="16785"/>
    <cellStyle name="Heading 4 99" xfId="16786"/>
    <cellStyle name="Heading 5" xfId="16787"/>
    <cellStyle name="Heading 6" xfId="16788"/>
    <cellStyle name="Heading 7" xfId="16789"/>
    <cellStyle name="Heading 8" xfId="16790"/>
    <cellStyle name="heading_212 ISTANBUL AVM SE 931703_REVIZE" xfId="16791"/>
    <cellStyle name="Heading1" xfId="16792"/>
    <cellStyle name="Heading1 1" xfId="16793"/>
    <cellStyle name="Heading1 2" xfId="16794"/>
    <cellStyle name="Heading1 2 2" xfId="16795"/>
    <cellStyle name="Heading1 2 3" xfId="16796"/>
    <cellStyle name="Heading1 2 4" xfId="16797"/>
    <cellStyle name="Heading1 2 5" xfId="16798"/>
    <cellStyle name="Heading1 2_ZORLU CENTER-ELEKTRİK TESİSATI KESIF OZETI-YUKSEL-21012010-kurtarma (Onarıldı)" xfId="16799"/>
    <cellStyle name="Heading1 3" xfId="16800"/>
    <cellStyle name="Heading1 3 2" xfId="16801"/>
    <cellStyle name="Heading1 4" xfId="16802"/>
    <cellStyle name="Heading1 4 2" xfId="16803"/>
    <cellStyle name="Heading1 5" xfId="16804"/>
    <cellStyle name="Heading1 5 2" xfId="16805"/>
    <cellStyle name="Heading1 6" xfId="16806"/>
    <cellStyle name="Heading1 6 2" xfId="16807"/>
    <cellStyle name="Heading1_27 00 00-LIGHT CURRENT" xfId="16808"/>
    <cellStyle name="Heading2" xfId="16809"/>
    <cellStyle name="Heading2 2" xfId="16810"/>
    <cellStyle name="Heading2 2 2" xfId="16811"/>
    <cellStyle name="Heading2 2 3" xfId="16812"/>
    <cellStyle name="Heading2 2 4" xfId="16813"/>
    <cellStyle name="Heading2 2 5" xfId="16814"/>
    <cellStyle name="Heading2 2_ZORLU CENTER-ELEKTRİK TESİSATI KESIF OZETI-YUKSEL-21012010-kurtarma (Onarıldı)" xfId="16815"/>
    <cellStyle name="Heading2 3" xfId="16816"/>
    <cellStyle name="Heading2 3 2" xfId="16817"/>
    <cellStyle name="Heading2 4" xfId="16818"/>
    <cellStyle name="Heading2 4 2" xfId="16819"/>
    <cellStyle name="Heading2 5" xfId="16820"/>
    <cellStyle name="Heading2 5 2" xfId="16821"/>
    <cellStyle name="Heading2 6" xfId="16822"/>
    <cellStyle name="Heading2 6 2" xfId="16823"/>
    <cellStyle name="Heading2_27 00 00-LIGHT CURRENT" xfId="16824"/>
    <cellStyle name="Heading3" xfId="16825"/>
    <cellStyle name="Heading3 2" xfId="16826"/>
    <cellStyle name="Heading3 2 2" xfId="16827"/>
    <cellStyle name="Heading3 2 2 2" xfId="16828"/>
    <cellStyle name="Heading3 2 2 2 2" xfId="16829"/>
    <cellStyle name="Heading3 2 2 3" xfId="16830"/>
    <cellStyle name="Heading3 2 2 4" xfId="16831"/>
    <cellStyle name="Heading3 2 3" xfId="16832"/>
    <cellStyle name="Heading3 2 3 2" xfId="16833"/>
    <cellStyle name="Heading3 2 4" xfId="16834"/>
    <cellStyle name="Heading3 2 5" xfId="16835"/>
    <cellStyle name="Heading3 2 6" xfId="16836"/>
    <cellStyle name="Heading3 2_ZORLU CENTER-ELEKTRİK TESİSATI KESIF OZETI-YUKSEL-21012010-kurtarma (Onarıldı)" xfId="16837"/>
    <cellStyle name="Heading3 3" xfId="16838"/>
    <cellStyle name="Heading3 3 2" xfId="16839"/>
    <cellStyle name="Heading3 3 2 2" xfId="16840"/>
    <cellStyle name="Heading3 3 3" xfId="16841"/>
    <cellStyle name="Heading3 3 4" xfId="16842"/>
    <cellStyle name="Heading3 4" xfId="16843"/>
    <cellStyle name="Heading3 4 2" xfId="16844"/>
    <cellStyle name="Heading3 4 2 2" xfId="16845"/>
    <cellStyle name="Heading3 4 3" xfId="16846"/>
    <cellStyle name="Heading3 4 4" xfId="16847"/>
    <cellStyle name="Heading3 5" xfId="16848"/>
    <cellStyle name="Heading3 5 2" xfId="16849"/>
    <cellStyle name="Heading3 6" xfId="16850"/>
    <cellStyle name="Heading3 6 2" xfId="16851"/>
    <cellStyle name="Heading3 7" xfId="16852"/>
    <cellStyle name="Heading3 8" xfId="16853"/>
    <cellStyle name="Heading3_27 00 00-LIGHT CURRENT" xfId="16854"/>
    <cellStyle name="Heading4" xfId="16855"/>
    <cellStyle name="Heading4 2" xfId="16856"/>
    <cellStyle name="Heading4 2 2" xfId="16857"/>
    <cellStyle name="Heading4 2 2 2" xfId="16858"/>
    <cellStyle name="Heading4 2 2 2 2" xfId="16859"/>
    <cellStyle name="Heading4 2 2 3" xfId="16860"/>
    <cellStyle name="Heading4 2 2 4" xfId="16861"/>
    <cellStyle name="Heading4 2 3" xfId="16862"/>
    <cellStyle name="Heading4 2 3 2" xfId="16863"/>
    <cellStyle name="Heading4 2 4" xfId="16864"/>
    <cellStyle name="Heading4 2 5" xfId="16865"/>
    <cellStyle name="Heading4 2 6" xfId="16866"/>
    <cellStyle name="Heading4 2_ZORLU CENTER-ELEKTRİK TESİSATI KESIF OZETI-YUKSEL-21012010-kurtarma (Onarıldı)" xfId="16867"/>
    <cellStyle name="Heading4 3" xfId="16868"/>
    <cellStyle name="Heading4 3 2" xfId="16869"/>
    <cellStyle name="Heading4 3 2 2" xfId="16870"/>
    <cellStyle name="Heading4 3 3" xfId="16871"/>
    <cellStyle name="Heading4 3 4" xfId="16872"/>
    <cellStyle name="Heading4 4" xfId="16873"/>
    <cellStyle name="Heading4 4 2" xfId="16874"/>
    <cellStyle name="Heading4 4 2 2" xfId="16875"/>
    <cellStyle name="Heading4 4 3" xfId="16876"/>
    <cellStyle name="Heading4 4 4" xfId="16877"/>
    <cellStyle name="Heading4 5" xfId="16878"/>
    <cellStyle name="Heading4 5 2" xfId="16879"/>
    <cellStyle name="Heading4 6" xfId="16880"/>
    <cellStyle name="Heading4 6 2" xfId="16881"/>
    <cellStyle name="Heading4 7" xfId="16882"/>
    <cellStyle name="Heading4 8" xfId="16883"/>
    <cellStyle name="Heading4_27 00 00-LIGHT CURRENT" xfId="16884"/>
    <cellStyle name="Heading5" xfId="16885"/>
    <cellStyle name="Heading5 2" xfId="16886"/>
    <cellStyle name="Heading5 2 2" xfId="16887"/>
    <cellStyle name="Heading5 2 2 2" xfId="16888"/>
    <cellStyle name="Heading5 2 2 2 2" xfId="16889"/>
    <cellStyle name="Heading5 2 2 3" xfId="16890"/>
    <cellStyle name="Heading5 2 2 4" xfId="16891"/>
    <cellStyle name="Heading5 2 3" xfId="16892"/>
    <cellStyle name="Heading5 2 3 2" xfId="16893"/>
    <cellStyle name="Heading5 2 4" xfId="16894"/>
    <cellStyle name="Heading5 2 5" xfId="16895"/>
    <cellStyle name="Heading5 2 6" xfId="16896"/>
    <cellStyle name="Heading5 3" xfId="16897"/>
    <cellStyle name="Heading5 3 2" xfId="16898"/>
    <cellStyle name="Heading5 3 2 2" xfId="16899"/>
    <cellStyle name="Heading5 3 3" xfId="16900"/>
    <cellStyle name="Heading5 3 4" xfId="16901"/>
    <cellStyle name="Heading5 4" xfId="16902"/>
    <cellStyle name="Heading5 4 2" xfId="16903"/>
    <cellStyle name="Heading5 4 2 2" xfId="16904"/>
    <cellStyle name="Heading5 4 3" xfId="16905"/>
    <cellStyle name="Heading5 4 4" xfId="16906"/>
    <cellStyle name="Heading5 5" xfId="16907"/>
    <cellStyle name="Heading5 5 2" xfId="16908"/>
    <cellStyle name="Heading5 6" xfId="16909"/>
    <cellStyle name="Heading5 6 2" xfId="16910"/>
    <cellStyle name="Heading5 7" xfId="16911"/>
    <cellStyle name="Heading5 8" xfId="16912"/>
    <cellStyle name="Heading5_27 00 00-LIGHT CURRENT" xfId="16913"/>
    <cellStyle name="Heading6" xfId="16914"/>
    <cellStyle name="Heading6 2" xfId="16915"/>
    <cellStyle name="Heading6 2 2" xfId="16916"/>
    <cellStyle name="Heading6 2 2 2" xfId="16917"/>
    <cellStyle name="Heading6 2 2 2 2" xfId="16918"/>
    <cellStyle name="Heading6 2 2 3" xfId="16919"/>
    <cellStyle name="Heading6 2 2 4" xfId="16920"/>
    <cellStyle name="Heading6 2 3" xfId="16921"/>
    <cellStyle name="Heading6 2 3 2" xfId="16922"/>
    <cellStyle name="Heading6 2 4" xfId="16923"/>
    <cellStyle name="Heading6 2 5" xfId="16924"/>
    <cellStyle name="Heading6 2 6" xfId="16925"/>
    <cellStyle name="Heading6 3" xfId="16926"/>
    <cellStyle name="Heading6 3 2" xfId="16927"/>
    <cellStyle name="Heading6 3 2 2" xfId="16928"/>
    <cellStyle name="Heading6 3 3" xfId="16929"/>
    <cellStyle name="Heading6 3 4" xfId="16930"/>
    <cellStyle name="Heading6 4" xfId="16931"/>
    <cellStyle name="Heading6 4 2" xfId="16932"/>
    <cellStyle name="Heading6 4 2 2" xfId="16933"/>
    <cellStyle name="Heading6 4 3" xfId="16934"/>
    <cellStyle name="Heading6 4 4" xfId="16935"/>
    <cellStyle name="Heading6 5" xfId="16936"/>
    <cellStyle name="Heading6 5 2" xfId="16937"/>
    <cellStyle name="Heading6 6" xfId="16938"/>
    <cellStyle name="Heading6 6 2" xfId="16939"/>
    <cellStyle name="Heading6 7" xfId="16940"/>
    <cellStyle name="Heading6 8" xfId="16941"/>
    <cellStyle name="Heading6_27 00 00-LIGHT CURRENT" xfId="16942"/>
    <cellStyle name="headingM" xfId="16943"/>
    <cellStyle name="Headline II" xfId="16944"/>
    <cellStyle name="Headline III" xfId="16945"/>
    <cellStyle name="Headline III 2" xfId="16946"/>
    <cellStyle name="Headline III 2 2" xfId="16947"/>
    <cellStyle name="Headline III 2 2 2" xfId="16948"/>
    <cellStyle name="Headline III 2 2 2 2" xfId="16949"/>
    <cellStyle name="Headline III 2 2 3" xfId="16950"/>
    <cellStyle name="Headline III 2 2 4" xfId="16951"/>
    <cellStyle name="Headline III 2 3" xfId="16952"/>
    <cellStyle name="Headline III 2 3 2" xfId="16953"/>
    <cellStyle name="Headline III 2 4" xfId="16954"/>
    <cellStyle name="Headline III 2 5" xfId="16955"/>
    <cellStyle name="Headline III 2 6" xfId="16956"/>
    <cellStyle name="Headline III 2_ZORLU CENTER-ELEKTRİK TESİSATI KESIF OZETI-YUKSEL-21012010-kurtarma (Onarıldı)" xfId="16957"/>
    <cellStyle name="Headline III 3" xfId="16958"/>
    <cellStyle name="Headline III 3 2" xfId="16959"/>
    <cellStyle name="Headline III 3 2 2" xfId="16960"/>
    <cellStyle name="Headline III 3 3" xfId="16961"/>
    <cellStyle name="Headline III 3 4" xfId="16962"/>
    <cellStyle name="Headline III 4" xfId="16963"/>
    <cellStyle name="Headline III 4 2" xfId="16964"/>
    <cellStyle name="Headline III 4 2 2" xfId="16965"/>
    <cellStyle name="Headline III 4 3" xfId="16966"/>
    <cellStyle name="Headline III 4 4" xfId="16967"/>
    <cellStyle name="Headline III 5" xfId="16968"/>
    <cellStyle name="Headline III 5 2" xfId="16969"/>
    <cellStyle name="Headline III 6" xfId="16970"/>
    <cellStyle name="Headline III 7" xfId="16971"/>
    <cellStyle name="Headline III 8" xfId="16972"/>
    <cellStyle name="Headline III_27 00 00-LIGHT CURRENT" xfId="16973"/>
    <cellStyle name="Helv 10 Bold" xfId="16974"/>
    <cellStyle name="Helv 12 Bold" xfId="16975"/>
    <cellStyle name="Helv 9 ctr wrap" xfId="16976"/>
    <cellStyle name="Helv 9 lft wrap" xfId="16977"/>
    <cellStyle name="Helv8_PFD4.XLS" xfId="16978"/>
    <cellStyle name="Hesaplama 10" xfId="16979"/>
    <cellStyle name="Hesaplama 10 2" xfId="16980"/>
    <cellStyle name="Hesaplama 11" xfId="16981"/>
    <cellStyle name="Hesaplama 11 2" xfId="16982"/>
    <cellStyle name="Hesaplama 12" xfId="16983"/>
    <cellStyle name="Hesaplama 12 2" xfId="16984"/>
    <cellStyle name="Hesaplama 13" xfId="16985"/>
    <cellStyle name="Hesaplama 13 2" xfId="16986"/>
    <cellStyle name="Hesaplama 14" xfId="16987"/>
    <cellStyle name="Hesaplama 14 2" xfId="16988"/>
    <cellStyle name="Hesaplama 15" xfId="16989"/>
    <cellStyle name="Hesaplama 15 2" xfId="16990"/>
    <cellStyle name="Hesaplama 16" xfId="16991"/>
    <cellStyle name="Hesaplama 16 2" xfId="16992"/>
    <cellStyle name="Hesaplama 17" xfId="16993"/>
    <cellStyle name="Hesaplama 17 2" xfId="16994"/>
    <cellStyle name="Hesaplama 18" xfId="16995"/>
    <cellStyle name="Hesaplama 18 2" xfId="16996"/>
    <cellStyle name="Hesaplama 19" xfId="16997"/>
    <cellStyle name="Hesaplama 19 2" xfId="16998"/>
    <cellStyle name="Hesaplama 2" xfId="16999"/>
    <cellStyle name="Hesaplama 2 2" xfId="17000"/>
    <cellStyle name="Hesaplama 2 2 2" xfId="17001"/>
    <cellStyle name="Hesaplama 2 2 2 2" xfId="17002"/>
    <cellStyle name="Hesaplama 2 2 3" xfId="17003"/>
    <cellStyle name="Hesaplama 2 2 4" xfId="17004"/>
    <cellStyle name="Hesaplama 2 3" xfId="17005"/>
    <cellStyle name="Hesaplama 2 3 2" xfId="17006"/>
    <cellStyle name="Hesaplama 2 4" xfId="17007"/>
    <cellStyle name="Hesaplama 2 5" xfId="17008"/>
    <cellStyle name="Hesaplama 2 6" xfId="17009"/>
    <cellStyle name="Hesaplama 2 7" xfId="17010"/>
    <cellStyle name="Hesaplama 2 8" xfId="17011"/>
    <cellStyle name="Hesaplama 20" xfId="17012"/>
    <cellStyle name="Hesaplama 20 2" xfId="17013"/>
    <cellStyle name="Hesaplama 21" xfId="17014"/>
    <cellStyle name="Hesaplama 21 2" xfId="17015"/>
    <cellStyle name="Hesaplama 22" xfId="17016"/>
    <cellStyle name="Hesaplama 22 2" xfId="17017"/>
    <cellStyle name="Hesaplama 23" xfId="17018"/>
    <cellStyle name="Hesaplama 23 2" xfId="17019"/>
    <cellStyle name="Hesaplama 24" xfId="17020"/>
    <cellStyle name="Hesaplama 24 2" xfId="17021"/>
    <cellStyle name="Hesaplama 25" xfId="17022"/>
    <cellStyle name="Hesaplama 25 2" xfId="17023"/>
    <cellStyle name="Hesaplama 26" xfId="17024"/>
    <cellStyle name="Hesaplama 27" xfId="17025"/>
    <cellStyle name="Hesaplama 28" xfId="17026"/>
    <cellStyle name="Hesaplama 29" xfId="17027"/>
    <cellStyle name="Hesaplama 3" xfId="17028"/>
    <cellStyle name="Hesaplama 3 2" xfId="17029"/>
    <cellStyle name="Hesaplama 3 2 2" xfId="17030"/>
    <cellStyle name="Hesaplama 3 3" xfId="17031"/>
    <cellStyle name="Hesaplama 3 4" xfId="17032"/>
    <cellStyle name="Hesaplama 4" xfId="17033"/>
    <cellStyle name="Hesaplama 4 2" xfId="17034"/>
    <cellStyle name="Hesaplama 4 3" xfId="17035"/>
    <cellStyle name="Hesaplama 5" xfId="17036"/>
    <cellStyle name="Hesaplama 5 2" xfId="17037"/>
    <cellStyle name="Hesaplama 6" xfId="17038"/>
    <cellStyle name="Hesaplama 6 2" xfId="17039"/>
    <cellStyle name="Hesaplama 7" xfId="17040"/>
    <cellStyle name="Hesaplama 7 2" xfId="17041"/>
    <cellStyle name="Hesaplama 8" xfId="17042"/>
    <cellStyle name="Hesaplama 8 2" xfId="17043"/>
    <cellStyle name="Hesaplama 9" xfId="17044"/>
    <cellStyle name="Hesaplama 9 2" xfId="17045"/>
    <cellStyle name="Horizontal" xfId="17046"/>
    <cellStyle name="Horizontal 2" xfId="17047"/>
    <cellStyle name="Horizontal 2 2" xfId="17048"/>
    <cellStyle name="Horizontal 2 2 2" xfId="17049"/>
    <cellStyle name="Horizontal 2 2 2 2" xfId="17050"/>
    <cellStyle name="Horizontal 2 2 3" xfId="17051"/>
    <cellStyle name="Horizontal 2 2 4" xfId="17052"/>
    <cellStyle name="Horizontal 2 3" xfId="17053"/>
    <cellStyle name="Horizontal 2 3 2" xfId="17054"/>
    <cellStyle name="Horizontal 2 4" xfId="17055"/>
    <cellStyle name="Horizontal 2 5" xfId="17056"/>
    <cellStyle name="Horizontal 2 6" xfId="17057"/>
    <cellStyle name="Horizontal 2_ZORLU CENTER-ELEKTRİK TESİSATI KESIF OZETI-YUKSEL-21012010-kurtarma (Onarıldı)" xfId="17058"/>
    <cellStyle name="Horizontal 3" xfId="17059"/>
    <cellStyle name="Horizontal 3 2" xfId="17060"/>
    <cellStyle name="Horizontal 3 2 2" xfId="17061"/>
    <cellStyle name="Horizontal 3 3" xfId="17062"/>
    <cellStyle name="Horizontal 3 4" xfId="17063"/>
    <cellStyle name="Horizontal 4" xfId="17064"/>
    <cellStyle name="Horizontal 4 2" xfId="17065"/>
    <cellStyle name="Horizontal 4 2 2" xfId="17066"/>
    <cellStyle name="Horizontal 4 3" xfId="17067"/>
    <cellStyle name="Horizontal 4 4" xfId="17068"/>
    <cellStyle name="Horizontal 5" xfId="17069"/>
    <cellStyle name="Horizontal 5 2" xfId="17070"/>
    <cellStyle name="Horizontal 6" xfId="17071"/>
    <cellStyle name="Horizontal 6 2" xfId="17072"/>
    <cellStyle name="Horizontal 7" xfId="17073"/>
    <cellStyle name="Horizontal 8" xfId="17074"/>
    <cellStyle name="Horizontal_27 00 00-LIGHT CURRENT" xfId="17075"/>
    <cellStyle name="Hyperlink" xfId="17076"/>
    <cellStyle name="Hyperlink 2" xfId="17077"/>
    <cellStyle name="Hyperlink 3" xfId="17078"/>
    <cellStyle name="Hyperlink 4" xfId="17079"/>
    <cellStyle name="Hyperlink 5" xfId="17080"/>
    <cellStyle name="Hyperlink 6" xfId="17081"/>
    <cellStyle name="Hyperlink 7" xfId="17082"/>
    <cellStyle name="Hyperlink 8" xfId="17083"/>
    <cellStyle name="Hyperlink 9" xfId="17084"/>
    <cellStyle name="Hyperlink_Buyukhanlı Saflok 15Ara05" xfId="17085"/>
    <cellStyle name="Index Sheet" xfId="17086"/>
    <cellStyle name="Input" xfId="17087"/>
    <cellStyle name="Input [yellow]" xfId="17088"/>
    <cellStyle name="Input 10" xfId="17089"/>
    <cellStyle name="Input 100" xfId="17090"/>
    <cellStyle name="Input 101" xfId="17091"/>
    <cellStyle name="Input 102" xfId="17092"/>
    <cellStyle name="Input 103" xfId="17093"/>
    <cellStyle name="Input 104" xfId="17094"/>
    <cellStyle name="Input 105" xfId="17095"/>
    <cellStyle name="Input 106" xfId="17096"/>
    <cellStyle name="Input 107" xfId="17097"/>
    <cellStyle name="Input 108" xfId="17098"/>
    <cellStyle name="Input 109" xfId="17099"/>
    <cellStyle name="Input 11" xfId="17100"/>
    <cellStyle name="Input 110" xfId="17101"/>
    <cellStyle name="Input 111" xfId="17102"/>
    <cellStyle name="Input 112" xfId="17103"/>
    <cellStyle name="Input 113" xfId="17104"/>
    <cellStyle name="Input 114" xfId="17105"/>
    <cellStyle name="Input 115" xfId="17106"/>
    <cellStyle name="Input 116" xfId="17107"/>
    <cellStyle name="Input 117" xfId="17108"/>
    <cellStyle name="Input 118" xfId="17109"/>
    <cellStyle name="Input 119" xfId="17110"/>
    <cellStyle name="Input 12" xfId="17111"/>
    <cellStyle name="Input 120" xfId="17112"/>
    <cellStyle name="Input 121" xfId="17113"/>
    <cellStyle name="Input 122" xfId="17114"/>
    <cellStyle name="Input 123" xfId="17115"/>
    <cellStyle name="Input 124" xfId="17116"/>
    <cellStyle name="Input 125" xfId="17117"/>
    <cellStyle name="Input 126" xfId="17118"/>
    <cellStyle name="Input 127" xfId="17119"/>
    <cellStyle name="Input 128" xfId="17120"/>
    <cellStyle name="Input 129" xfId="17121"/>
    <cellStyle name="Input 13" xfId="17122"/>
    <cellStyle name="Input 130" xfId="17123"/>
    <cellStyle name="Input 131" xfId="17124"/>
    <cellStyle name="Input 132" xfId="17125"/>
    <cellStyle name="Input 133" xfId="17126"/>
    <cellStyle name="Input 134" xfId="17127"/>
    <cellStyle name="Input 135" xfId="17128"/>
    <cellStyle name="Input 136" xfId="17129"/>
    <cellStyle name="Input 137" xfId="17130"/>
    <cellStyle name="Input 138" xfId="17131"/>
    <cellStyle name="Input 139" xfId="17132"/>
    <cellStyle name="Input 14" xfId="17133"/>
    <cellStyle name="Input 140" xfId="17134"/>
    <cellStyle name="Input 141" xfId="17135"/>
    <cellStyle name="Input 142" xfId="17136"/>
    <cellStyle name="Input 143" xfId="17137"/>
    <cellStyle name="Input 144" xfId="17138"/>
    <cellStyle name="Input 145" xfId="17139"/>
    <cellStyle name="Input 146" xfId="17140"/>
    <cellStyle name="Input 147" xfId="17141"/>
    <cellStyle name="Input 148" xfId="17142"/>
    <cellStyle name="Input 149" xfId="17143"/>
    <cellStyle name="Input 15" xfId="17144"/>
    <cellStyle name="Input 150" xfId="17145"/>
    <cellStyle name="Input 151" xfId="17146"/>
    <cellStyle name="Input 152" xfId="17147"/>
    <cellStyle name="Input 153" xfId="17148"/>
    <cellStyle name="Input 154" xfId="17149"/>
    <cellStyle name="Input 155" xfId="17150"/>
    <cellStyle name="Input 156" xfId="17151"/>
    <cellStyle name="Input 157" xfId="17152"/>
    <cellStyle name="Input 158" xfId="17153"/>
    <cellStyle name="Input 159" xfId="17154"/>
    <cellStyle name="Input 16" xfId="17155"/>
    <cellStyle name="Input 160" xfId="17156"/>
    <cellStyle name="Input 161" xfId="17157"/>
    <cellStyle name="Input 162" xfId="17158"/>
    <cellStyle name="Input 163" xfId="17159"/>
    <cellStyle name="Input 164" xfId="17160"/>
    <cellStyle name="Input 165" xfId="17161"/>
    <cellStyle name="Input 166" xfId="17162"/>
    <cellStyle name="Input 167" xfId="17163"/>
    <cellStyle name="Input 168" xfId="17164"/>
    <cellStyle name="Input 169" xfId="17165"/>
    <cellStyle name="Input 17" xfId="17166"/>
    <cellStyle name="Input 170" xfId="17167"/>
    <cellStyle name="Input 171" xfId="17168"/>
    <cellStyle name="Input 172" xfId="17169"/>
    <cellStyle name="Input 18" xfId="17170"/>
    <cellStyle name="Input 19" xfId="17171"/>
    <cellStyle name="Input 2" xfId="17172"/>
    <cellStyle name="Input 20" xfId="17173"/>
    <cellStyle name="Input 21" xfId="17174"/>
    <cellStyle name="Input 22" xfId="17175"/>
    <cellStyle name="Input 23" xfId="17176"/>
    <cellStyle name="Input 24" xfId="17177"/>
    <cellStyle name="Input 25" xfId="17178"/>
    <cellStyle name="Input 26" xfId="17179"/>
    <cellStyle name="Input 27" xfId="17180"/>
    <cellStyle name="Input 28" xfId="17181"/>
    <cellStyle name="Input 29" xfId="17182"/>
    <cellStyle name="Input 3" xfId="17183"/>
    <cellStyle name="Input 30" xfId="17184"/>
    <cellStyle name="Input 31" xfId="17185"/>
    <cellStyle name="Input 32" xfId="17186"/>
    <cellStyle name="Input 33" xfId="17187"/>
    <cellStyle name="Input 34" xfId="17188"/>
    <cellStyle name="Input 35" xfId="17189"/>
    <cellStyle name="Input 36" xfId="17190"/>
    <cellStyle name="Input 37" xfId="17191"/>
    <cellStyle name="Input 38" xfId="17192"/>
    <cellStyle name="Input 39" xfId="17193"/>
    <cellStyle name="Input 4" xfId="17194"/>
    <cellStyle name="Input 40" xfId="17195"/>
    <cellStyle name="Input 41" xfId="17196"/>
    <cellStyle name="Input 42" xfId="17197"/>
    <cellStyle name="Input 43" xfId="17198"/>
    <cellStyle name="Input 44" xfId="17199"/>
    <cellStyle name="Input 45" xfId="17200"/>
    <cellStyle name="Input 46" xfId="17201"/>
    <cellStyle name="Input 47" xfId="17202"/>
    <cellStyle name="Input 48" xfId="17203"/>
    <cellStyle name="Input 49" xfId="17204"/>
    <cellStyle name="Input 5" xfId="17205"/>
    <cellStyle name="Input 50" xfId="17206"/>
    <cellStyle name="Input 51" xfId="17207"/>
    <cellStyle name="Input 52" xfId="17208"/>
    <cellStyle name="Input 53" xfId="17209"/>
    <cellStyle name="Input 54" xfId="17210"/>
    <cellStyle name="Input 55" xfId="17211"/>
    <cellStyle name="Input 56" xfId="17212"/>
    <cellStyle name="Input 57" xfId="17213"/>
    <cellStyle name="Input 58" xfId="17214"/>
    <cellStyle name="Input 59" xfId="17215"/>
    <cellStyle name="Input 6" xfId="17216"/>
    <cellStyle name="Input 60" xfId="17217"/>
    <cellStyle name="Input 61" xfId="17218"/>
    <cellStyle name="Input 62" xfId="17219"/>
    <cellStyle name="Input 63" xfId="17220"/>
    <cellStyle name="Input 64" xfId="17221"/>
    <cellStyle name="Input 65" xfId="17222"/>
    <cellStyle name="Input 66" xfId="17223"/>
    <cellStyle name="Input 67" xfId="17224"/>
    <cellStyle name="Input 68" xfId="17225"/>
    <cellStyle name="Input 69" xfId="17226"/>
    <cellStyle name="Input 7" xfId="17227"/>
    <cellStyle name="Input 70" xfId="17228"/>
    <cellStyle name="Input 71" xfId="17229"/>
    <cellStyle name="Input 72" xfId="17230"/>
    <cellStyle name="Input 73" xfId="17231"/>
    <cellStyle name="Input 74" xfId="17232"/>
    <cellStyle name="Input 75" xfId="17233"/>
    <cellStyle name="Input 76" xfId="17234"/>
    <cellStyle name="Input 77" xfId="17235"/>
    <cellStyle name="Input 78" xfId="17236"/>
    <cellStyle name="Input 79" xfId="17237"/>
    <cellStyle name="Input 8" xfId="17238"/>
    <cellStyle name="Input 80" xfId="17239"/>
    <cellStyle name="Input 81" xfId="17240"/>
    <cellStyle name="Input 82" xfId="17241"/>
    <cellStyle name="Input 83" xfId="17242"/>
    <cellStyle name="Input 84" xfId="17243"/>
    <cellStyle name="Input 85" xfId="17244"/>
    <cellStyle name="Input 86" xfId="17245"/>
    <cellStyle name="Input 87" xfId="17246"/>
    <cellStyle name="Input 88" xfId="17247"/>
    <cellStyle name="Input 89" xfId="17248"/>
    <cellStyle name="Input 9" xfId="17249"/>
    <cellStyle name="Input 90" xfId="17250"/>
    <cellStyle name="Input 91" xfId="17251"/>
    <cellStyle name="Input 92" xfId="17252"/>
    <cellStyle name="Input 93" xfId="17253"/>
    <cellStyle name="Input 94" xfId="17254"/>
    <cellStyle name="Input 95" xfId="17255"/>
    <cellStyle name="Input 96" xfId="17256"/>
    <cellStyle name="Input 97" xfId="17257"/>
    <cellStyle name="Input 98" xfId="17258"/>
    <cellStyle name="Input 99" xfId="17259"/>
    <cellStyle name="Input Cells" xfId="17260"/>
    <cellStyle name="Input Cells 10" xfId="17261"/>
    <cellStyle name="Input Cells 11" xfId="17262"/>
    <cellStyle name="Input Cells 12" xfId="17263"/>
    <cellStyle name="Input Cells 13" xfId="17264"/>
    <cellStyle name="Input Cells 14" xfId="17265"/>
    <cellStyle name="Input Cells 15" xfId="17266"/>
    <cellStyle name="Input Cells 16" xfId="17267"/>
    <cellStyle name="Input Cells 17" xfId="17268"/>
    <cellStyle name="Input Cells 18" xfId="17269"/>
    <cellStyle name="Input Cells 18 2" xfId="17270"/>
    <cellStyle name="Input Cells 18 3" xfId="17271"/>
    <cellStyle name="Input Cells 18 4" xfId="17272"/>
    <cellStyle name="Input Cells 18 5" xfId="17273"/>
    <cellStyle name="Input Cells 18_ZORLU CENTER-ELEKTRİK TESİSATI KESIF OZETI-YUKSEL-21012010-kurtarma (Onarıldı)" xfId="17274"/>
    <cellStyle name="Input Cells 19" xfId="17275"/>
    <cellStyle name="Input Cells 2" xfId="17276"/>
    <cellStyle name="Input Cells 2 2" xfId="17277"/>
    <cellStyle name="Input Cells 2 2 2" xfId="17278"/>
    <cellStyle name="Input Cells 2 2 2 2" xfId="17279"/>
    <cellStyle name="Input Cells 2 2 3" xfId="17280"/>
    <cellStyle name="Input Cells 2 2 4" xfId="17281"/>
    <cellStyle name="Input Cells 2 3" xfId="17282"/>
    <cellStyle name="Input Cells 2 3 2" xfId="17283"/>
    <cellStyle name="Input Cells 2 4" xfId="17284"/>
    <cellStyle name="Input Cells 2 5" xfId="17285"/>
    <cellStyle name="Input Cells 2 6" xfId="17286"/>
    <cellStyle name="Input Cells 20" xfId="17287"/>
    <cellStyle name="Input Cells 21" xfId="17288"/>
    <cellStyle name="Input Cells 22" xfId="17289"/>
    <cellStyle name="Input Cells 23" xfId="17290"/>
    <cellStyle name="Input Cells 24" xfId="17291"/>
    <cellStyle name="Input Cells 25" xfId="17292"/>
    <cellStyle name="Input Cells 26" xfId="17293"/>
    <cellStyle name="Input Cells 27" xfId="17294"/>
    <cellStyle name="Input Cells 28" xfId="17295"/>
    <cellStyle name="Input Cells 29" xfId="17296"/>
    <cellStyle name="Input Cells 3" xfId="17297"/>
    <cellStyle name="Input Cells 3 2" xfId="17298"/>
    <cellStyle name="Input Cells 3 2 2" xfId="17299"/>
    <cellStyle name="Input Cells 3 3" xfId="17300"/>
    <cellStyle name="Input Cells 3 4" xfId="17301"/>
    <cellStyle name="Input Cells 30" xfId="17302"/>
    <cellStyle name="Input Cells 4" xfId="17303"/>
    <cellStyle name="Input Cells 4 2" xfId="17304"/>
    <cellStyle name="Input Cells 4 2 2" xfId="17305"/>
    <cellStyle name="Input Cells 4 3" xfId="17306"/>
    <cellStyle name="Input Cells 4 4" xfId="17307"/>
    <cellStyle name="Input Cells 5" xfId="17308"/>
    <cellStyle name="Input Cells 5 2" xfId="17309"/>
    <cellStyle name="Input Cells 6" xfId="17310"/>
    <cellStyle name="Input Cells 7" xfId="17311"/>
    <cellStyle name="Input Cells 8" xfId="17312"/>
    <cellStyle name="Input Cells 9" xfId="17313"/>
    <cellStyle name="Input Cells_METRAJ" xfId="17314"/>
    <cellStyle name="Input_(40-54 ) BOQ" xfId="17315"/>
    <cellStyle name="Insatisfaisant" xfId="17316"/>
    <cellStyle name="Installed" xfId="17317"/>
    <cellStyle name="Installed 2" xfId="17318"/>
    <cellStyle name="Installed 3" xfId="17319"/>
    <cellStyle name="Installed 4" xfId="17320"/>
    <cellStyle name="Installed 5" xfId="17321"/>
    <cellStyle name="Installed 6" xfId="17322"/>
    <cellStyle name="Installed 7" xfId="17323"/>
    <cellStyle name="Installed 8" xfId="17324"/>
    <cellStyle name="Îáû÷íûé_PERSONAL" xfId="17325"/>
    <cellStyle name="İşaretli Hücre 10" xfId="17326"/>
    <cellStyle name="İşaretli Hücre 11" xfId="17327"/>
    <cellStyle name="İşaretli Hücre 12" xfId="17328"/>
    <cellStyle name="İşaretli Hücre 13" xfId="17329"/>
    <cellStyle name="İşaretli Hücre 14" xfId="17330"/>
    <cellStyle name="İşaretli Hücre 15" xfId="17331"/>
    <cellStyle name="İşaretli Hücre 16" xfId="17332"/>
    <cellStyle name="İşaretli Hücre 17" xfId="17333"/>
    <cellStyle name="İşaretli Hücre 18" xfId="17334"/>
    <cellStyle name="İşaretli Hücre 19" xfId="17335"/>
    <cellStyle name="İşaretli Hücre 2" xfId="17336"/>
    <cellStyle name="İşaretli Hücre 2 2" xfId="17337"/>
    <cellStyle name="İşaretli Hücre 2 2 2" xfId="17338"/>
    <cellStyle name="İşaretli Hücre 2 2 2 2" xfId="17339"/>
    <cellStyle name="İşaretli Hücre 2 2 3" xfId="17340"/>
    <cellStyle name="İşaretli Hücre 2 2 4" xfId="17341"/>
    <cellStyle name="İşaretli Hücre 2 3" xfId="17342"/>
    <cellStyle name="İşaretli Hücre 2 3 2" xfId="17343"/>
    <cellStyle name="İşaretli Hücre 2 4" xfId="17344"/>
    <cellStyle name="İşaretli Hücre 2 5" xfId="17345"/>
    <cellStyle name="İşaretli Hücre 2 6" xfId="17346"/>
    <cellStyle name="İşaretli Hücre 2 7" xfId="17347"/>
    <cellStyle name="İşaretli Hücre 2 8" xfId="17348"/>
    <cellStyle name="İşaretli Hücre 20" xfId="17349"/>
    <cellStyle name="İşaretli Hücre 21" xfId="17350"/>
    <cellStyle name="İşaretli Hücre 22" xfId="17351"/>
    <cellStyle name="İşaretli Hücre 23" xfId="17352"/>
    <cellStyle name="İşaretli Hücre 24" xfId="17353"/>
    <cellStyle name="İşaretli Hücre 25" xfId="17354"/>
    <cellStyle name="İşaretli Hücre 26" xfId="17355"/>
    <cellStyle name="İşaretli Hücre 27" xfId="17356"/>
    <cellStyle name="İşaretli Hücre 28" xfId="17357"/>
    <cellStyle name="İşaretli Hücre 29" xfId="17358"/>
    <cellStyle name="İşaretli Hücre 3" xfId="17359"/>
    <cellStyle name="İşaretli Hücre 3 2" xfId="17360"/>
    <cellStyle name="İşaretli Hücre 3 2 2" xfId="17361"/>
    <cellStyle name="İşaretli Hücre 3 3" xfId="17362"/>
    <cellStyle name="İşaretli Hücre 3 4" xfId="17363"/>
    <cellStyle name="İşaretli Hücre 4" xfId="17364"/>
    <cellStyle name="İşaretli Hücre 4 2" xfId="17365"/>
    <cellStyle name="İşaretli Hücre 4 3" xfId="17366"/>
    <cellStyle name="İşaretli Hücre 5" xfId="17367"/>
    <cellStyle name="İşaretli Hücre 6" xfId="17368"/>
    <cellStyle name="İşaretli Hücre 7" xfId="17369"/>
    <cellStyle name="İşaretli Hücre 8" xfId="17370"/>
    <cellStyle name="İşaretli Hücre 9" xfId="17371"/>
    <cellStyle name="İyi 10" xfId="17372"/>
    <cellStyle name="İyi 11" xfId="17373"/>
    <cellStyle name="İyi 12" xfId="17374"/>
    <cellStyle name="İyi 13" xfId="17375"/>
    <cellStyle name="İyi 14" xfId="17376"/>
    <cellStyle name="İyi 15" xfId="17377"/>
    <cellStyle name="İyi 16" xfId="17378"/>
    <cellStyle name="İyi 17" xfId="17379"/>
    <cellStyle name="İyi 18" xfId="17380"/>
    <cellStyle name="İyi 19" xfId="17381"/>
    <cellStyle name="İyi 2" xfId="17382"/>
    <cellStyle name="İyi 2 2" xfId="17383"/>
    <cellStyle name="İyi 2 2 2" xfId="17384"/>
    <cellStyle name="İyi 2 2 2 2" xfId="17385"/>
    <cellStyle name="İyi 2 2 3" xfId="17386"/>
    <cellStyle name="İyi 2 2 4" xfId="17387"/>
    <cellStyle name="İyi 2 3" xfId="17388"/>
    <cellStyle name="İyi 2 3 2" xfId="17389"/>
    <cellStyle name="İyi 2 4" xfId="17390"/>
    <cellStyle name="İyi 2 5" xfId="17391"/>
    <cellStyle name="İyi 2 6" xfId="17392"/>
    <cellStyle name="İyi 2 7" xfId="17393"/>
    <cellStyle name="İyi 2 8" xfId="17394"/>
    <cellStyle name="İyi 20" xfId="17395"/>
    <cellStyle name="İyi 21" xfId="17396"/>
    <cellStyle name="İyi 22" xfId="17397"/>
    <cellStyle name="İyi 23" xfId="17398"/>
    <cellStyle name="İyi 24" xfId="17399"/>
    <cellStyle name="İyi 25" xfId="17400"/>
    <cellStyle name="İyi 26" xfId="17401"/>
    <cellStyle name="İyi 27" xfId="17402"/>
    <cellStyle name="İyi 28" xfId="17403"/>
    <cellStyle name="İyi 29" xfId="17404"/>
    <cellStyle name="İyi 3" xfId="17405"/>
    <cellStyle name="İyi 3 2" xfId="17406"/>
    <cellStyle name="İyi 3 2 2" xfId="17407"/>
    <cellStyle name="İyi 3 3" xfId="17408"/>
    <cellStyle name="İyi 3 4" xfId="17409"/>
    <cellStyle name="İyi 4" xfId="17410"/>
    <cellStyle name="İyi 4 2" xfId="17411"/>
    <cellStyle name="İyi 4 3" xfId="17412"/>
    <cellStyle name="İyi 5" xfId="17413"/>
    <cellStyle name="İyi 6" xfId="17414"/>
    <cellStyle name="İyi 7" xfId="17415"/>
    <cellStyle name="İyi 8" xfId="17416"/>
    <cellStyle name="İyi 9" xfId="17417"/>
    <cellStyle name="İzlenen Köprü" xfId="17418"/>
    <cellStyle name="İzlenen Köprü 2" xfId="17419"/>
    <cellStyle name="İzlenen Köprü 3" xfId="17420"/>
    <cellStyle name="İzlenen Köprü 4" xfId="17421"/>
    <cellStyle name="İzlenen Köprü 5" xfId="17422"/>
    <cellStyle name="İzlenen Köprü 6" xfId="17423"/>
    <cellStyle name="İzlenen Köprü 7" xfId="17424"/>
    <cellStyle name="İzlenen Köprü 8" xfId="17425"/>
    <cellStyle name="JOB_DATA" xfId="17426"/>
    <cellStyle name="Jun" xfId="17427"/>
    <cellStyle name="Jun 2" xfId="17428"/>
    <cellStyle name="Jun 2 2" xfId="17429"/>
    <cellStyle name="Jun 2 2 2" xfId="17430"/>
    <cellStyle name="Jun 2 2 2 2" xfId="17431"/>
    <cellStyle name="Jun 2 2 3" xfId="17432"/>
    <cellStyle name="Jun 2 2 4" xfId="17433"/>
    <cellStyle name="Jun 2 3" xfId="17434"/>
    <cellStyle name="Jun 2 3 2" xfId="17435"/>
    <cellStyle name="Jun 2 4" xfId="17436"/>
    <cellStyle name="Jun 2 5" xfId="17437"/>
    <cellStyle name="Jun 2 6" xfId="17438"/>
    <cellStyle name="Jun 3" xfId="17439"/>
    <cellStyle name="Jun 3 2" xfId="17440"/>
    <cellStyle name="Jun 3 2 2" xfId="17441"/>
    <cellStyle name="Jun 3 3" xfId="17442"/>
    <cellStyle name="Jun 3 4" xfId="17443"/>
    <cellStyle name="Jun 4" xfId="17444"/>
    <cellStyle name="Jun 4 2" xfId="17445"/>
    <cellStyle name="Jun 4 2 2" xfId="17446"/>
    <cellStyle name="Jun 4 3" xfId="17447"/>
    <cellStyle name="Jun 4 4" xfId="17448"/>
    <cellStyle name="Jun 5" xfId="17449"/>
    <cellStyle name="Jun 5 2" xfId="17450"/>
    <cellStyle name="Jun 6" xfId="17451"/>
    <cellStyle name="Jun 7" xfId="17452"/>
    <cellStyle name="Jun 8" xfId="17453"/>
    <cellStyle name="K (0dp)" xfId="17454"/>
    <cellStyle name="K (2dp)" xfId="17455"/>
    <cellStyle name="kapak" xfId="17456"/>
    <cellStyle name="keşif" xfId="17457"/>
    <cellStyle name="kg" xfId="17458"/>
    <cellStyle name="Köprü" xfId="17459"/>
    <cellStyle name="Köprü 2" xfId="17460"/>
    <cellStyle name="Köprü 3" xfId="17461"/>
    <cellStyle name="Köprü 4" xfId="17462"/>
    <cellStyle name="Köprü 5" xfId="17463"/>
    <cellStyle name="Köprü 6" xfId="17464"/>
    <cellStyle name="Köprü 7" xfId="17465"/>
    <cellStyle name="Köprü 8" xfId="17466"/>
    <cellStyle name="Kötü 10" xfId="17467"/>
    <cellStyle name="Kötü 11" xfId="17468"/>
    <cellStyle name="Kötü 12" xfId="17469"/>
    <cellStyle name="Kötü 13" xfId="17470"/>
    <cellStyle name="Kötü 14" xfId="17471"/>
    <cellStyle name="Kötü 15" xfId="17472"/>
    <cellStyle name="Kötü 16" xfId="17473"/>
    <cellStyle name="Kötü 17" xfId="17474"/>
    <cellStyle name="Kötü 18" xfId="17475"/>
    <cellStyle name="Kötü 19" xfId="17476"/>
    <cellStyle name="Kötü 2" xfId="17477"/>
    <cellStyle name="Kötü 2 2" xfId="17478"/>
    <cellStyle name="Kötü 2 2 2" xfId="17479"/>
    <cellStyle name="Kötü 2 2 2 2" xfId="17480"/>
    <cellStyle name="Kötü 2 2 3" xfId="17481"/>
    <cellStyle name="Kötü 2 2 4" xfId="17482"/>
    <cellStyle name="Kötü 2 3" xfId="17483"/>
    <cellStyle name="Kötü 2 3 2" xfId="17484"/>
    <cellStyle name="Kötü 2 4" xfId="17485"/>
    <cellStyle name="Kötü 2 5" xfId="17486"/>
    <cellStyle name="Kötü 2 6" xfId="17487"/>
    <cellStyle name="Kötü 2 7" xfId="17488"/>
    <cellStyle name="Kötü 2 8" xfId="17489"/>
    <cellStyle name="Kötü 20" xfId="17490"/>
    <cellStyle name="Kötü 21" xfId="17491"/>
    <cellStyle name="Kötü 22" xfId="17492"/>
    <cellStyle name="Kötü 23" xfId="17493"/>
    <cellStyle name="Kötü 24" xfId="17494"/>
    <cellStyle name="Kötü 25" xfId="17495"/>
    <cellStyle name="Kötü 26" xfId="17496"/>
    <cellStyle name="Kötü 27" xfId="17497"/>
    <cellStyle name="Kötü 28" xfId="17498"/>
    <cellStyle name="Kötü 29" xfId="17499"/>
    <cellStyle name="Kötü 3" xfId="17500"/>
    <cellStyle name="Kötü 3 2" xfId="17501"/>
    <cellStyle name="Kötü 3 2 2" xfId="17502"/>
    <cellStyle name="Kötü 3 3" xfId="17503"/>
    <cellStyle name="Kötü 3 4" xfId="17504"/>
    <cellStyle name="Kötü 4" xfId="17505"/>
    <cellStyle name="Kötü 4 2" xfId="17506"/>
    <cellStyle name="Kötü 4 3" xfId="17507"/>
    <cellStyle name="Kötü 5" xfId="17508"/>
    <cellStyle name="Kötü 6" xfId="17509"/>
    <cellStyle name="Kötü 7" xfId="17510"/>
    <cellStyle name="Kötü 8" xfId="17511"/>
    <cellStyle name="Kötü 9" xfId="17512"/>
    <cellStyle name="Kutu_PRCEKOL" xfId="17513"/>
    <cellStyle name="_x0013__x0008_L1_x0006_&quot;&lt;À " xfId="17514"/>
    <cellStyle name="LABEL" xfId="17515"/>
    <cellStyle name="lb" xfId="17516"/>
    <cellStyle name="Link Currency (0)" xfId="17517"/>
    <cellStyle name="Link Currency (0) 2" xfId="17518"/>
    <cellStyle name="Link Currency (0)_080902_DEP_Key Dates &amp; Payment Schedule_Samsung (Revised)" xfId="17519"/>
    <cellStyle name="Link Currency (2)" xfId="17520"/>
    <cellStyle name="Link to Cover" xfId="17521"/>
    <cellStyle name="Link Units (0)" xfId="17522"/>
    <cellStyle name="Link Units (0) 2" xfId="17523"/>
    <cellStyle name="Link Units (0)_080902_DEP_Key Dates &amp; Payment Schedule_Samsung (Revised)" xfId="17524"/>
    <cellStyle name="Link Units (1)" xfId="17525"/>
    <cellStyle name="Link Units (2)" xfId="17526"/>
    <cellStyle name="Linked Cell" xfId="17527"/>
    <cellStyle name="Linked Cell 10" xfId="17528"/>
    <cellStyle name="Linked Cell 100" xfId="17529"/>
    <cellStyle name="Linked Cell 101" xfId="17530"/>
    <cellStyle name="Linked Cell 102" xfId="17531"/>
    <cellStyle name="Linked Cell 103" xfId="17532"/>
    <cellStyle name="Linked Cell 104" xfId="17533"/>
    <cellStyle name="Linked Cell 105" xfId="17534"/>
    <cellStyle name="Linked Cell 106" xfId="17535"/>
    <cellStyle name="Linked Cell 107" xfId="17536"/>
    <cellStyle name="Linked Cell 108" xfId="17537"/>
    <cellStyle name="Linked Cell 109" xfId="17538"/>
    <cellStyle name="Linked Cell 11" xfId="17539"/>
    <cellStyle name="Linked Cell 110" xfId="17540"/>
    <cellStyle name="Linked Cell 111" xfId="17541"/>
    <cellStyle name="Linked Cell 112" xfId="17542"/>
    <cellStyle name="Linked Cell 113" xfId="17543"/>
    <cellStyle name="Linked Cell 114" xfId="17544"/>
    <cellStyle name="Linked Cell 115" xfId="17545"/>
    <cellStyle name="Linked Cell 116" xfId="17546"/>
    <cellStyle name="Linked Cell 117" xfId="17547"/>
    <cellStyle name="Linked Cell 118" xfId="17548"/>
    <cellStyle name="Linked Cell 119" xfId="17549"/>
    <cellStyle name="Linked Cell 12" xfId="17550"/>
    <cellStyle name="Linked Cell 120" xfId="17551"/>
    <cellStyle name="Linked Cell 121" xfId="17552"/>
    <cellStyle name="Linked Cell 122" xfId="17553"/>
    <cellStyle name="Linked Cell 123" xfId="17554"/>
    <cellStyle name="Linked Cell 124" xfId="17555"/>
    <cellStyle name="Linked Cell 125" xfId="17556"/>
    <cellStyle name="Linked Cell 126" xfId="17557"/>
    <cellStyle name="Linked Cell 127" xfId="17558"/>
    <cellStyle name="Linked Cell 128" xfId="17559"/>
    <cellStyle name="Linked Cell 129" xfId="17560"/>
    <cellStyle name="Linked Cell 13" xfId="17561"/>
    <cellStyle name="Linked Cell 130" xfId="17562"/>
    <cellStyle name="Linked Cell 131" xfId="17563"/>
    <cellStyle name="Linked Cell 132" xfId="17564"/>
    <cellStyle name="Linked Cell 133" xfId="17565"/>
    <cellStyle name="Linked Cell 134" xfId="17566"/>
    <cellStyle name="Linked Cell 135" xfId="17567"/>
    <cellStyle name="Linked Cell 136" xfId="17568"/>
    <cellStyle name="Linked Cell 137" xfId="17569"/>
    <cellStyle name="Linked Cell 138" xfId="17570"/>
    <cellStyle name="Linked Cell 139" xfId="17571"/>
    <cellStyle name="Linked Cell 14" xfId="17572"/>
    <cellStyle name="Linked Cell 140" xfId="17573"/>
    <cellStyle name="Linked Cell 141" xfId="17574"/>
    <cellStyle name="Linked Cell 142" xfId="17575"/>
    <cellStyle name="Linked Cell 143" xfId="17576"/>
    <cellStyle name="Linked Cell 144" xfId="17577"/>
    <cellStyle name="Linked Cell 145" xfId="17578"/>
    <cellStyle name="Linked Cell 146" xfId="17579"/>
    <cellStyle name="Linked Cell 147" xfId="17580"/>
    <cellStyle name="Linked Cell 148" xfId="17581"/>
    <cellStyle name="Linked Cell 149" xfId="17582"/>
    <cellStyle name="Linked Cell 15" xfId="17583"/>
    <cellStyle name="Linked Cell 150" xfId="17584"/>
    <cellStyle name="Linked Cell 151" xfId="17585"/>
    <cellStyle name="Linked Cell 152" xfId="17586"/>
    <cellStyle name="Linked Cell 153" xfId="17587"/>
    <cellStyle name="Linked Cell 154" xfId="17588"/>
    <cellStyle name="Linked Cell 155" xfId="17589"/>
    <cellStyle name="Linked Cell 156" xfId="17590"/>
    <cellStyle name="Linked Cell 157" xfId="17591"/>
    <cellStyle name="Linked Cell 158" xfId="17592"/>
    <cellStyle name="Linked Cell 159" xfId="17593"/>
    <cellStyle name="Linked Cell 16" xfId="17594"/>
    <cellStyle name="Linked Cell 160" xfId="17595"/>
    <cellStyle name="Linked Cell 161" xfId="17596"/>
    <cellStyle name="Linked Cell 162" xfId="17597"/>
    <cellStyle name="Linked Cell 163" xfId="17598"/>
    <cellStyle name="Linked Cell 164" xfId="17599"/>
    <cellStyle name="Linked Cell 165" xfId="17600"/>
    <cellStyle name="Linked Cell 166" xfId="17601"/>
    <cellStyle name="Linked Cell 167" xfId="17602"/>
    <cellStyle name="Linked Cell 168" xfId="17603"/>
    <cellStyle name="Linked Cell 169" xfId="17604"/>
    <cellStyle name="Linked Cell 17" xfId="17605"/>
    <cellStyle name="Linked Cell 170" xfId="17606"/>
    <cellStyle name="Linked Cell 171" xfId="17607"/>
    <cellStyle name="Linked Cell 172" xfId="17608"/>
    <cellStyle name="Linked Cell 18" xfId="17609"/>
    <cellStyle name="Linked Cell 19" xfId="17610"/>
    <cellStyle name="Linked Cell 2" xfId="17611"/>
    <cellStyle name="Linked Cell 20" xfId="17612"/>
    <cellStyle name="Linked Cell 21" xfId="17613"/>
    <cellStyle name="Linked Cell 22" xfId="17614"/>
    <cellStyle name="Linked Cell 23" xfId="17615"/>
    <cellStyle name="Linked Cell 24" xfId="17616"/>
    <cellStyle name="Linked Cell 25" xfId="17617"/>
    <cellStyle name="Linked Cell 26" xfId="17618"/>
    <cellStyle name="Linked Cell 27" xfId="17619"/>
    <cellStyle name="Linked Cell 28" xfId="17620"/>
    <cellStyle name="Linked Cell 29" xfId="17621"/>
    <cellStyle name="Linked Cell 3" xfId="17622"/>
    <cellStyle name="Linked Cell 30" xfId="17623"/>
    <cellStyle name="Linked Cell 31" xfId="17624"/>
    <cellStyle name="Linked Cell 32" xfId="17625"/>
    <cellStyle name="Linked Cell 33" xfId="17626"/>
    <cellStyle name="Linked Cell 34" xfId="17627"/>
    <cellStyle name="Linked Cell 35" xfId="17628"/>
    <cellStyle name="Linked Cell 36" xfId="17629"/>
    <cellStyle name="Linked Cell 37" xfId="17630"/>
    <cellStyle name="Linked Cell 38" xfId="17631"/>
    <cellStyle name="Linked Cell 39" xfId="17632"/>
    <cellStyle name="Linked Cell 4" xfId="17633"/>
    <cellStyle name="Linked Cell 40" xfId="17634"/>
    <cellStyle name="Linked Cell 41" xfId="17635"/>
    <cellStyle name="Linked Cell 42" xfId="17636"/>
    <cellStyle name="Linked Cell 43" xfId="17637"/>
    <cellStyle name="Linked Cell 44" xfId="17638"/>
    <cellStyle name="Linked Cell 45" xfId="17639"/>
    <cellStyle name="Linked Cell 46" xfId="17640"/>
    <cellStyle name="Linked Cell 47" xfId="17641"/>
    <cellStyle name="Linked Cell 48" xfId="17642"/>
    <cellStyle name="Linked Cell 49" xfId="17643"/>
    <cellStyle name="Linked Cell 5" xfId="17644"/>
    <cellStyle name="Linked Cell 50" xfId="17645"/>
    <cellStyle name="Linked Cell 51" xfId="17646"/>
    <cellStyle name="Linked Cell 52" xfId="17647"/>
    <cellStyle name="Linked Cell 53" xfId="17648"/>
    <cellStyle name="Linked Cell 54" xfId="17649"/>
    <cellStyle name="Linked Cell 55" xfId="17650"/>
    <cellStyle name="Linked Cell 56" xfId="17651"/>
    <cellStyle name="Linked Cell 57" xfId="17652"/>
    <cellStyle name="Linked Cell 58" xfId="17653"/>
    <cellStyle name="Linked Cell 59" xfId="17654"/>
    <cellStyle name="Linked Cell 6" xfId="17655"/>
    <cellStyle name="Linked Cell 60" xfId="17656"/>
    <cellStyle name="Linked Cell 61" xfId="17657"/>
    <cellStyle name="Linked Cell 62" xfId="17658"/>
    <cellStyle name="Linked Cell 63" xfId="17659"/>
    <cellStyle name="Linked Cell 64" xfId="17660"/>
    <cellStyle name="Linked Cell 65" xfId="17661"/>
    <cellStyle name="Linked Cell 66" xfId="17662"/>
    <cellStyle name="Linked Cell 67" xfId="17663"/>
    <cellStyle name="Linked Cell 68" xfId="17664"/>
    <cellStyle name="Linked Cell 69" xfId="17665"/>
    <cellStyle name="Linked Cell 7" xfId="17666"/>
    <cellStyle name="Linked Cell 70" xfId="17667"/>
    <cellStyle name="Linked Cell 71" xfId="17668"/>
    <cellStyle name="Linked Cell 72" xfId="17669"/>
    <cellStyle name="Linked Cell 73" xfId="17670"/>
    <cellStyle name="Linked Cell 74" xfId="17671"/>
    <cellStyle name="Linked Cell 75" xfId="17672"/>
    <cellStyle name="Linked Cell 76" xfId="17673"/>
    <cellStyle name="Linked Cell 77" xfId="17674"/>
    <cellStyle name="Linked Cell 78" xfId="17675"/>
    <cellStyle name="Linked Cell 79" xfId="17676"/>
    <cellStyle name="Linked Cell 8" xfId="17677"/>
    <cellStyle name="Linked Cell 80" xfId="17678"/>
    <cellStyle name="Linked Cell 81" xfId="17679"/>
    <cellStyle name="Linked Cell 82" xfId="17680"/>
    <cellStyle name="Linked Cell 83" xfId="17681"/>
    <cellStyle name="Linked Cell 84" xfId="17682"/>
    <cellStyle name="Linked Cell 85" xfId="17683"/>
    <cellStyle name="Linked Cell 86" xfId="17684"/>
    <cellStyle name="Linked Cell 87" xfId="17685"/>
    <cellStyle name="Linked Cell 88" xfId="17686"/>
    <cellStyle name="Linked Cell 89" xfId="17687"/>
    <cellStyle name="Linked Cell 9" xfId="17688"/>
    <cellStyle name="Linked Cell 90" xfId="17689"/>
    <cellStyle name="Linked Cell 91" xfId="17690"/>
    <cellStyle name="Linked Cell 92" xfId="17691"/>
    <cellStyle name="Linked Cell 93" xfId="17692"/>
    <cellStyle name="Linked Cell 94" xfId="17693"/>
    <cellStyle name="Linked Cell 95" xfId="17694"/>
    <cellStyle name="Linked Cell 96" xfId="17695"/>
    <cellStyle name="Linked Cell 97" xfId="17696"/>
    <cellStyle name="Linked Cell 98" xfId="17697"/>
    <cellStyle name="Linked Cell 99" xfId="17698"/>
    <cellStyle name="Linked Cells" xfId="17699"/>
    <cellStyle name="Linked Cells 10" xfId="17700"/>
    <cellStyle name="Linked Cells 11" xfId="17701"/>
    <cellStyle name="Linked Cells 12" xfId="17702"/>
    <cellStyle name="Linked Cells 13" xfId="17703"/>
    <cellStyle name="Linked Cells 14" xfId="17704"/>
    <cellStyle name="Linked Cells 15" xfId="17705"/>
    <cellStyle name="Linked Cells 16" xfId="17706"/>
    <cellStyle name="Linked Cells 17" xfId="17707"/>
    <cellStyle name="Linked Cells 18" xfId="17708"/>
    <cellStyle name="Linked Cells 18 2" xfId="17709"/>
    <cellStyle name="Linked Cells 18 3" xfId="17710"/>
    <cellStyle name="Linked Cells 18 4" xfId="17711"/>
    <cellStyle name="Linked Cells 18 5" xfId="17712"/>
    <cellStyle name="Linked Cells 18_ZORLU CENTER-ELEKTRİK TESİSATI KESIF OZETI-YUKSEL-21012010-kurtarma (Onarıldı)" xfId="17713"/>
    <cellStyle name="Linked Cells 19" xfId="17714"/>
    <cellStyle name="Linked Cells 2" xfId="17715"/>
    <cellStyle name="Linked Cells 2 2" xfId="17716"/>
    <cellStyle name="Linked Cells 2 2 2" xfId="17717"/>
    <cellStyle name="Linked Cells 2 2 2 2" xfId="17718"/>
    <cellStyle name="Linked Cells 2 2 3" xfId="17719"/>
    <cellStyle name="Linked Cells 2 2 4" xfId="17720"/>
    <cellStyle name="Linked Cells 2 3" xfId="17721"/>
    <cellStyle name="Linked Cells 2 3 2" xfId="17722"/>
    <cellStyle name="Linked Cells 2 4" xfId="17723"/>
    <cellStyle name="Linked Cells 2 5" xfId="17724"/>
    <cellStyle name="Linked Cells 2 6" xfId="17725"/>
    <cellStyle name="Linked Cells 20" xfId="17726"/>
    <cellStyle name="Linked Cells 21" xfId="17727"/>
    <cellStyle name="Linked Cells 22" xfId="17728"/>
    <cellStyle name="Linked Cells 23" xfId="17729"/>
    <cellStyle name="Linked Cells 24" xfId="17730"/>
    <cellStyle name="Linked Cells 25" xfId="17731"/>
    <cellStyle name="Linked Cells 26" xfId="17732"/>
    <cellStyle name="Linked Cells 27" xfId="17733"/>
    <cellStyle name="Linked Cells 28" xfId="17734"/>
    <cellStyle name="Linked Cells 29" xfId="17735"/>
    <cellStyle name="Linked Cells 3" xfId="17736"/>
    <cellStyle name="Linked Cells 3 2" xfId="17737"/>
    <cellStyle name="Linked Cells 3 2 2" xfId="17738"/>
    <cellStyle name="Linked Cells 3 3" xfId="17739"/>
    <cellStyle name="Linked Cells 3 4" xfId="17740"/>
    <cellStyle name="Linked Cells 30" xfId="17741"/>
    <cellStyle name="Linked Cells 4" xfId="17742"/>
    <cellStyle name="Linked Cells 4 2" xfId="17743"/>
    <cellStyle name="Linked Cells 4 2 2" xfId="17744"/>
    <cellStyle name="Linked Cells 4 3" xfId="17745"/>
    <cellStyle name="Linked Cells 4 4" xfId="17746"/>
    <cellStyle name="Linked Cells 5" xfId="17747"/>
    <cellStyle name="Linked Cells 5 2" xfId="17748"/>
    <cellStyle name="Linked Cells 6" xfId="17749"/>
    <cellStyle name="Linked Cells 7" xfId="17750"/>
    <cellStyle name="Linked Cells 8" xfId="17751"/>
    <cellStyle name="Linked Cells 9" xfId="17752"/>
    <cellStyle name="Linked Cells_METRAJ" xfId="17753"/>
    <cellStyle name="Linked data" xfId="17754"/>
    <cellStyle name="Links" xfId="17755"/>
    <cellStyle name="Links to Cover" xfId="17756"/>
    <cellStyle name="liste" xfId="17757"/>
    <cellStyle name="locked" xfId="17758"/>
    <cellStyle name="LOOKUP" xfId="17759"/>
    <cellStyle name="M (0dp)" xfId="17760"/>
    <cellStyle name="M (2dp)" xfId="17761"/>
    <cellStyle name="MAINHEADER" xfId="17762"/>
    <cellStyle name="MainHeading" xfId="17763"/>
    <cellStyle name="MainHeadingTwo" xfId="17764"/>
    <cellStyle name="MARKA" xfId="17765"/>
    <cellStyle name="Matrix" xfId="17766"/>
    <cellStyle name="Matrix 2" xfId="17767"/>
    <cellStyle name="Matrix 2 2" xfId="17768"/>
    <cellStyle name="Matrix 2 2 2" xfId="17769"/>
    <cellStyle name="Matrix 2 2 2 2" xfId="17770"/>
    <cellStyle name="Matrix 2 2 3" xfId="17771"/>
    <cellStyle name="Matrix 2 2 4" xfId="17772"/>
    <cellStyle name="Matrix 2 3" xfId="17773"/>
    <cellStyle name="Matrix 2 3 2" xfId="17774"/>
    <cellStyle name="Matrix 2 4" xfId="17775"/>
    <cellStyle name="Matrix 2 5" xfId="17776"/>
    <cellStyle name="Matrix 2 6" xfId="17777"/>
    <cellStyle name="Matrix 2_ZORLU CENTER-ELEKTRİK TESİSATI KESIF OZETI-YUKSEL-21012010-kurtarma (Onarıldı)" xfId="17778"/>
    <cellStyle name="Matrix 3" xfId="17779"/>
    <cellStyle name="Matrix 3 2" xfId="17780"/>
    <cellStyle name="Matrix 3 2 2" xfId="17781"/>
    <cellStyle name="Matrix 3 3" xfId="17782"/>
    <cellStyle name="Matrix 3 4" xfId="17783"/>
    <cellStyle name="Matrix 4" xfId="17784"/>
    <cellStyle name="Matrix 4 2" xfId="17785"/>
    <cellStyle name="Matrix 4 2 2" xfId="17786"/>
    <cellStyle name="Matrix 4 3" xfId="17787"/>
    <cellStyle name="Matrix 4 4" xfId="17788"/>
    <cellStyle name="Matrix 5" xfId="17789"/>
    <cellStyle name="Matrix 5 2" xfId="17790"/>
    <cellStyle name="Matrix 6" xfId="17791"/>
    <cellStyle name="Matrix 6 2" xfId="17792"/>
    <cellStyle name="Matrix 7" xfId="17793"/>
    <cellStyle name="Matrix 8" xfId="17794"/>
    <cellStyle name="Matrix_27 00 00-LIGHT CURRENT" xfId="17795"/>
    <cellStyle name="Mehmet" xfId="17796"/>
    <cellStyle name="metre" xfId="17797"/>
    <cellStyle name="Microsoft Excel found an error in the formula you entered. Do you want to accept the correction proposed below?_x000a__x000a_|_x000a__x000a_• To accept the correction, click Yes._x000a_• To close this message and correct the formula yourself, click No." xfId="17798"/>
    <cellStyle name="Migliaia (0)_10801-0" xfId="17799"/>
    <cellStyle name="Migliaia_070305 Golf Resort S Vittore Dev Appr rev 4 4030€ VAT 10%" xfId="17800"/>
    <cellStyle name="Millares [0]_10 AVERIAS MASIVAS + ANT" xfId="17801"/>
    <cellStyle name="Millares_10 AVERIAS MASIVAS + ANT" xfId="17802"/>
    <cellStyle name="Milliers [0]_!!!GO" xfId="17803"/>
    <cellStyle name="Milliers_!!!GO" xfId="17804"/>
    <cellStyle name="Millions£" xfId="17805"/>
    <cellStyle name="Millions£ (2dp)" xfId="17806"/>
    <cellStyle name="Model" xfId="17807"/>
    <cellStyle name="Model 2" xfId="17808"/>
    <cellStyle name="Model 3" xfId="17809"/>
    <cellStyle name="Model 4" xfId="17810"/>
    <cellStyle name="Model 5" xfId="17811"/>
    <cellStyle name="Model 6" xfId="17812"/>
    <cellStyle name="Model 7" xfId="17813"/>
    <cellStyle name="Model 8" xfId="17814"/>
    <cellStyle name="Mon?aire [0]_Arabian Spec" xfId="17815"/>
    <cellStyle name="Mon?aire_Arabian Spec" xfId="17816"/>
    <cellStyle name="MONACO" xfId="17817"/>
    <cellStyle name="MONACO 2" xfId="17818"/>
    <cellStyle name="MONACO 3" xfId="17819"/>
    <cellStyle name="MONACO 4" xfId="17820"/>
    <cellStyle name="MONACO 5" xfId="17821"/>
    <cellStyle name="MONACO 6" xfId="17822"/>
    <cellStyle name="MONACO 7" xfId="17823"/>
    <cellStyle name="MONACO 8" xfId="17824"/>
    <cellStyle name="Moneda [0]_detalle" xfId="17825"/>
    <cellStyle name="Moneda_detalle" xfId="17826"/>
    <cellStyle name="Monétaire [0]_!!!GO" xfId="17827"/>
    <cellStyle name="Monetaire [0]_A" xfId="17828"/>
    <cellStyle name="Monétaire [0]_A" xfId="17829"/>
    <cellStyle name="Monétaire_!!!GO" xfId="17830"/>
    <cellStyle name="Monetaire_A" xfId="17831"/>
    <cellStyle name="Monétaire_A" xfId="17832"/>
    <cellStyle name="Monйtaire [0]_Conversion Summary" xfId="17833"/>
    <cellStyle name="Monйtaire_Conversion Summary" xfId="17834"/>
    <cellStyle name="MS_Arabic" xfId="17835"/>
    <cellStyle name="Neutral" xfId="17836"/>
    <cellStyle name="Neutral 10" xfId="17837"/>
    <cellStyle name="Neutral 100" xfId="17838"/>
    <cellStyle name="Neutral 101" xfId="17839"/>
    <cellStyle name="Neutral 102" xfId="17840"/>
    <cellStyle name="Neutral 103" xfId="17841"/>
    <cellStyle name="Neutral 104" xfId="17842"/>
    <cellStyle name="Neutral 105" xfId="17843"/>
    <cellStyle name="Neutral 106" xfId="17844"/>
    <cellStyle name="Neutral 107" xfId="17845"/>
    <cellStyle name="Neutral 108" xfId="17846"/>
    <cellStyle name="Neutral 109" xfId="17847"/>
    <cellStyle name="Neutral 11" xfId="17848"/>
    <cellStyle name="Neutral 110" xfId="17849"/>
    <cellStyle name="Neutral 111" xfId="17850"/>
    <cellStyle name="Neutral 112" xfId="17851"/>
    <cellStyle name="Neutral 113" xfId="17852"/>
    <cellStyle name="Neutral 114" xfId="17853"/>
    <cellStyle name="Neutral 115" xfId="17854"/>
    <cellStyle name="Neutral 116" xfId="17855"/>
    <cellStyle name="Neutral 117" xfId="17856"/>
    <cellStyle name="Neutral 118" xfId="17857"/>
    <cellStyle name="Neutral 119" xfId="17858"/>
    <cellStyle name="Neutral 12" xfId="17859"/>
    <cellStyle name="Neutral 120" xfId="17860"/>
    <cellStyle name="Neutral 121" xfId="17861"/>
    <cellStyle name="Neutral 122" xfId="17862"/>
    <cellStyle name="Neutral 123" xfId="17863"/>
    <cellStyle name="Neutral 124" xfId="17864"/>
    <cellStyle name="Neutral 125" xfId="17865"/>
    <cellStyle name="Neutral 126" xfId="17866"/>
    <cellStyle name="Neutral 127" xfId="17867"/>
    <cellStyle name="Neutral 128" xfId="17868"/>
    <cellStyle name="Neutral 129" xfId="17869"/>
    <cellStyle name="Neutral 13" xfId="17870"/>
    <cellStyle name="Neutral 130" xfId="17871"/>
    <cellStyle name="Neutral 131" xfId="17872"/>
    <cellStyle name="Neutral 132" xfId="17873"/>
    <cellStyle name="Neutral 133" xfId="17874"/>
    <cellStyle name="Neutral 134" xfId="17875"/>
    <cellStyle name="Neutral 135" xfId="17876"/>
    <cellStyle name="Neutral 136" xfId="17877"/>
    <cellStyle name="Neutral 137" xfId="17878"/>
    <cellStyle name="Neutral 138" xfId="17879"/>
    <cellStyle name="Neutral 139" xfId="17880"/>
    <cellStyle name="Neutral 14" xfId="17881"/>
    <cellStyle name="Neutral 140" xfId="17882"/>
    <cellStyle name="Neutral 141" xfId="17883"/>
    <cellStyle name="Neutral 142" xfId="17884"/>
    <cellStyle name="Neutral 143" xfId="17885"/>
    <cellStyle name="Neutral 144" xfId="17886"/>
    <cellStyle name="Neutral 145" xfId="17887"/>
    <cellStyle name="Neutral 146" xfId="17888"/>
    <cellStyle name="Neutral 147" xfId="17889"/>
    <cellStyle name="Neutral 148" xfId="17890"/>
    <cellStyle name="Neutral 149" xfId="17891"/>
    <cellStyle name="Neutral 15" xfId="17892"/>
    <cellStyle name="Neutral 150" xfId="17893"/>
    <cellStyle name="Neutral 151" xfId="17894"/>
    <cellStyle name="Neutral 152" xfId="17895"/>
    <cellStyle name="Neutral 153" xfId="17896"/>
    <cellStyle name="Neutral 154" xfId="17897"/>
    <cellStyle name="Neutral 155" xfId="17898"/>
    <cellStyle name="Neutral 156" xfId="17899"/>
    <cellStyle name="Neutral 157" xfId="17900"/>
    <cellStyle name="Neutral 158" xfId="17901"/>
    <cellStyle name="Neutral 159" xfId="17902"/>
    <cellStyle name="Neutral 16" xfId="17903"/>
    <cellStyle name="Neutral 160" xfId="17904"/>
    <cellStyle name="Neutral 161" xfId="17905"/>
    <cellStyle name="Neutral 162" xfId="17906"/>
    <cellStyle name="Neutral 163" xfId="17907"/>
    <cellStyle name="Neutral 164" xfId="17908"/>
    <cellStyle name="Neutral 165" xfId="17909"/>
    <cellStyle name="Neutral 166" xfId="17910"/>
    <cellStyle name="Neutral 167" xfId="17911"/>
    <cellStyle name="Neutral 168" xfId="17912"/>
    <cellStyle name="Neutral 169" xfId="17913"/>
    <cellStyle name="Neutral 17" xfId="17914"/>
    <cellStyle name="Neutral 170" xfId="17915"/>
    <cellStyle name="Neutral 171" xfId="17916"/>
    <cellStyle name="Neutral 172" xfId="17917"/>
    <cellStyle name="Neutral 18" xfId="17918"/>
    <cellStyle name="Neutral 19" xfId="17919"/>
    <cellStyle name="Neutral 2" xfId="17920"/>
    <cellStyle name="Neutral 20" xfId="17921"/>
    <cellStyle name="Neutral 21" xfId="17922"/>
    <cellStyle name="Neutral 22" xfId="17923"/>
    <cellStyle name="Neutral 23" xfId="17924"/>
    <cellStyle name="Neutral 24" xfId="17925"/>
    <cellStyle name="Neutral 25" xfId="17926"/>
    <cellStyle name="Neutral 26" xfId="17927"/>
    <cellStyle name="Neutral 27" xfId="17928"/>
    <cellStyle name="Neutral 28" xfId="17929"/>
    <cellStyle name="Neutral 29" xfId="17930"/>
    <cellStyle name="Neutral 3" xfId="17931"/>
    <cellStyle name="Neutral 30" xfId="17932"/>
    <cellStyle name="Neutral 31" xfId="17933"/>
    <cellStyle name="Neutral 32" xfId="17934"/>
    <cellStyle name="Neutral 33" xfId="17935"/>
    <cellStyle name="Neutral 34" xfId="17936"/>
    <cellStyle name="Neutral 35" xfId="17937"/>
    <cellStyle name="Neutral 36" xfId="17938"/>
    <cellStyle name="Neutral 37" xfId="17939"/>
    <cellStyle name="Neutral 38" xfId="17940"/>
    <cellStyle name="Neutral 39" xfId="17941"/>
    <cellStyle name="Neutral 4" xfId="17942"/>
    <cellStyle name="Neutral 40" xfId="17943"/>
    <cellStyle name="Neutral 41" xfId="17944"/>
    <cellStyle name="Neutral 42" xfId="17945"/>
    <cellStyle name="Neutral 43" xfId="17946"/>
    <cellStyle name="Neutral 44" xfId="17947"/>
    <cellStyle name="Neutral 45" xfId="17948"/>
    <cellStyle name="Neutral 46" xfId="17949"/>
    <cellStyle name="Neutral 47" xfId="17950"/>
    <cellStyle name="Neutral 48" xfId="17951"/>
    <cellStyle name="Neutral 49" xfId="17952"/>
    <cellStyle name="Neutral 5" xfId="17953"/>
    <cellStyle name="Neutral 50" xfId="17954"/>
    <cellStyle name="Neutral 51" xfId="17955"/>
    <cellStyle name="Neutral 52" xfId="17956"/>
    <cellStyle name="Neutral 53" xfId="17957"/>
    <cellStyle name="Neutral 54" xfId="17958"/>
    <cellStyle name="Neutral 55" xfId="17959"/>
    <cellStyle name="Neutral 56" xfId="17960"/>
    <cellStyle name="Neutral 57" xfId="17961"/>
    <cellStyle name="Neutral 58" xfId="17962"/>
    <cellStyle name="Neutral 59" xfId="17963"/>
    <cellStyle name="Neutral 6" xfId="17964"/>
    <cellStyle name="Neutral 60" xfId="17965"/>
    <cellStyle name="Neutral 61" xfId="17966"/>
    <cellStyle name="Neutral 62" xfId="17967"/>
    <cellStyle name="Neutral 63" xfId="17968"/>
    <cellStyle name="Neutral 64" xfId="17969"/>
    <cellStyle name="Neutral 65" xfId="17970"/>
    <cellStyle name="Neutral 66" xfId="17971"/>
    <cellStyle name="Neutral 67" xfId="17972"/>
    <cellStyle name="Neutral 68" xfId="17973"/>
    <cellStyle name="Neutral 69" xfId="17974"/>
    <cellStyle name="Neutral 7" xfId="17975"/>
    <cellStyle name="Neutral 70" xfId="17976"/>
    <cellStyle name="Neutral 71" xfId="17977"/>
    <cellStyle name="Neutral 72" xfId="17978"/>
    <cellStyle name="Neutral 73" xfId="17979"/>
    <cellStyle name="Neutral 74" xfId="17980"/>
    <cellStyle name="Neutral 75" xfId="17981"/>
    <cellStyle name="Neutral 76" xfId="17982"/>
    <cellStyle name="Neutral 77" xfId="17983"/>
    <cellStyle name="Neutral 78" xfId="17984"/>
    <cellStyle name="Neutral 79" xfId="17985"/>
    <cellStyle name="Neutral 8" xfId="17986"/>
    <cellStyle name="Neutral 80" xfId="17987"/>
    <cellStyle name="Neutral 81" xfId="17988"/>
    <cellStyle name="Neutral 82" xfId="17989"/>
    <cellStyle name="Neutral 83" xfId="17990"/>
    <cellStyle name="Neutral 84" xfId="17991"/>
    <cellStyle name="Neutral 85" xfId="17992"/>
    <cellStyle name="Neutral 86" xfId="17993"/>
    <cellStyle name="Neutral 87" xfId="17994"/>
    <cellStyle name="Neutral 88" xfId="17995"/>
    <cellStyle name="Neutral 89" xfId="17996"/>
    <cellStyle name="Neutral 9" xfId="17997"/>
    <cellStyle name="Neutral 90" xfId="17998"/>
    <cellStyle name="Neutral 91" xfId="17999"/>
    <cellStyle name="Neutral 92" xfId="18000"/>
    <cellStyle name="Neutral 93" xfId="18001"/>
    <cellStyle name="Neutral 94" xfId="18002"/>
    <cellStyle name="Neutral 95" xfId="18003"/>
    <cellStyle name="Neutral 96" xfId="18004"/>
    <cellStyle name="Neutral 97" xfId="18005"/>
    <cellStyle name="Neutral 98" xfId="18006"/>
    <cellStyle name="Neutral 99" xfId="18007"/>
    <cellStyle name="Neutrale" xfId="18008"/>
    <cellStyle name="Neutrale 2" xfId="18009"/>
    <cellStyle name="Neutrale 2 2" xfId="18010"/>
    <cellStyle name="Neutrale 2 2 2" xfId="18011"/>
    <cellStyle name="Neutrale 2 2 2 2" xfId="18012"/>
    <cellStyle name="Neutrale 2 2 3" xfId="18013"/>
    <cellStyle name="Neutrale 2 2 4" xfId="18014"/>
    <cellStyle name="Neutrale 2 3" xfId="18015"/>
    <cellStyle name="Neutrale 2 3 2" xfId="18016"/>
    <cellStyle name="Neutrale 2 4" xfId="18017"/>
    <cellStyle name="Neutrale 2 5" xfId="18018"/>
    <cellStyle name="Neutrale 2 6" xfId="18019"/>
    <cellStyle name="Neutrale 3" xfId="18020"/>
    <cellStyle name="Neutrale 3 2" xfId="18021"/>
    <cellStyle name="Neutrale 3 2 2" xfId="18022"/>
    <cellStyle name="Neutrale 3 3" xfId="18023"/>
    <cellStyle name="Neutrale 3 4" xfId="18024"/>
    <cellStyle name="Neutrale 4" xfId="18025"/>
    <cellStyle name="Neutrale 4 2" xfId="18026"/>
    <cellStyle name="Neutrale 4 2 2" xfId="18027"/>
    <cellStyle name="Neutrale 4 3" xfId="18028"/>
    <cellStyle name="Neutrale 4 4" xfId="18029"/>
    <cellStyle name="Neutrale 5" xfId="18030"/>
    <cellStyle name="Neutrale 5 2" xfId="18031"/>
    <cellStyle name="Neutrale 6" xfId="18032"/>
    <cellStyle name="Neutrale 7" xfId="18033"/>
    <cellStyle name="Neutrale 8" xfId="18034"/>
    <cellStyle name="Neutre" xfId="18035"/>
    <cellStyle name="NewKw" xfId="18036"/>
    <cellStyle name="no" xfId="18037"/>
    <cellStyle name="no dec" xfId="18038"/>
    <cellStyle name="Non_definito" xfId="18039"/>
    <cellStyle name="Nor}al" xfId="18040"/>
    <cellStyle name="Norm੎੎" xfId="18041"/>
    <cellStyle name="Norm੎੎ 2" xfId="18042"/>
    <cellStyle name="Norm੎੎_1286- Bati Yamal Labitnangi Housing elk 2009 teklif" xfId="18043"/>
    <cellStyle name="Normaali_PIIRLUET" xfId="18044"/>
    <cellStyle name="Normal" xfId="0" builtinId="0"/>
    <cellStyle name="Normal - Style1" xfId="18045"/>
    <cellStyle name="Normal - Style1 2" xfId="18046"/>
    <cellStyle name="Normal - Style1_27 00 00-LIGHT CURRENT" xfId="18047"/>
    <cellStyle name="Normal - Style2" xfId="18048"/>
    <cellStyle name="Normal - Style3" xfId="18049"/>
    <cellStyle name="Normal - Style4" xfId="18050"/>
    <cellStyle name="Normal - Style5" xfId="18051"/>
    <cellStyle name="Normal - Style6" xfId="18052"/>
    <cellStyle name="Normal - Style7" xfId="18053"/>
    <cellStyle name="Normal - Style8" xfId="18054"/>
    <cellStyle name="Normal - 유형1" xfId="18055"/>
    <cellStyle name="Normal (0dp)" xfId="18056"/>
    <cellStyle name="Normal (0dp+NZ)" xfId="18057"/>
    <cellStyle name="Normal (2dp)" xfId="18058"/>
    <cellStyle name="Normal (2dp+NZ)" xfId="18059"/>
    <cellStyle name="Normal 10" xfId="18060"/>
    <cellStyle name="Normal 10 10" xfId="18061"/>
    <cellStyle name="Normal 10 10 2" xfId="18062"/>
    <cellStyle name="Normal 10 10 2 2" xfId="18063"/>
    <cellStyle name="Normal 10 10 2 2 2" xfId="18064"/>
    <cellStyle name="Normal 10 10 2 2 2 2" xfId="18065"/>
    <cellStyle name="Normal 10 10 2 2 3" xfId="18066"/>
    <cellStyle name="Normal 10 10 2 3" xfId="18067"/>
    <cellStyle name="Normal 10 10 2 3 2" xfId="18068"/>
    <cellStyle name="Normal 10 10 2 4" xfId="18069"/>
    <cellStyle name="Normal 10 10 2 4 2" xfId="18070"/>
    <cellStyle name="Normal 10 10 2 5" xfId="18071"/>
    <cellStyle name="Normal 10 10 2 6" xfId="18072"/>
    <cellStyle name="Normal 10 10 3" xfId="18073"/>
    <cellStyle name="Normal 10 10 3 2" xfId="18074"/>
    <cellStyle name="Normal 10 10 3 2 2" xfId="18075"/>
    <cellStyle name="Normal 10 10 3 3" xfId="18076"/>
    <cellStyle name="Normal 10 10 4" xfId="18077"/>
    <cellStyle name="Normal 10 10 4 2" xfId="18078"/>
    <cellStyle name="Normal 10 10 5" xfId="18079"/>
    <cellStyle name="Normal 10 10 5 2" xfId="18080"/>
    <cellStyle name="Normal 10 10 6" xfId="18081"/>
    <cellStyle name="Normal 10 11" xfId="18082"/>
    <cellStyle name="Normal 10 11 2" xfId="18083"/>
    <cellStyle name="Normal 10 11 2 2" xfId="18084"/>
    <cellStyle name="Normal 10 11 2 2 2" xfId="18085"/>
    <cellStyle name="Normal 10 11 2 2 2 2" xfId="18086"/>
    <cellStyle name="Normal 10 11 2 2 3" xfId="18087"/>
    <cellStyle name="Normal 10 11 2 3" xfId="18088"/>
    <cellStyle name="Normal 10 11 2 3 2" xfId="18089"/>
    <cellStyle name="Normal 10 11 2 4" xfId="18090"/>
    <cellStyle name="Normal 10 11 2 4 2" xfId="18091"/>
    <cellStyle name="Normal 10 11 2 5" xfId="18092"/>
    <cellStyle name="Normal 10 11 3" xfId="18093"/>
    <cellStyle name="Normal 10 11 3 2" xfId="18094"/>
    <cellStyle name="Normal 10 11 3 2 2" xfId="18095"/>
    <cellStyle name="Normal 10 11 3 3" xfId="18096"/>
    <cellStyle name="Normal 10 11 4" xfId="18097"/>
    <cellStyle name="Normal 10 11 4 2" xfId="18098"/>
    <cellStyle name="Normal 10 11 5" xfId="18099"/>
    <cellStyle name="Normal 10 11 5 2" xfId="18100"/>
    <cellStyle name="Normal 10 11 6" xfId="18101"/>
    <cellStyle name="Normal 10 12" xfId="18102"/>
    <cellStyle name="Normal 10 12 2" xfId="18103"/>
    <cellStyle name="Normal 10 12 2 2" xfId="18104"/>
    <cellStyle name="Normal 10 12 2 2 2" xfId="18105"/>
    <cellStyle name="Normal 10 12 2 2 2 2" xfId="18106"/>
    <cellStyle name="Normal 10 12 2 2 3" xfId="18107"/>
    <cellStyle name="Normal 10 12 2 3" xfId="18108"/>
    <cellStyle name="Normal 10 12 2 3 2" xfId="18109"/>
    <cellStyle name="Normal 10 12 2 4" xfId="18110"/>
    <cellStyle name="Normal 10 12 2 4 2" xfId="18111"/>
    <cellStyle name="Normal 10 12 2 5" xfId="18112"/>
    <cellStyle name="Normal 10 12 3" xfId="18113"/>
    <cellStyle name="Normal 10 12 3 2" xfId="18114"/>
    <cellStyle name="Normal 10 12 3 2 2" xfId="18115"/>
    <cellStyle name="Normal 10 12 3 3" xfId="18116"/>
    <cellStyle name="Normal 10 12 4" xfId="18117"/>
    <cellStyle name="Normal 10 12 4 2" xfId="18118"/>
    <cellStyle name="Normal 10 12 5" xfId="18119"/>
    <cellStyle name="Normal 10 12 5 2" xfId="18120"/>
    <cellStyle name="Normal 10 12 6" xfId="18121"/>
    <cellStyle name="Normal 10 13" xfId="18122"/>
    <cellStyle name="Normal 10 13 2" xfId="18123"/>
    <cellStyle name="Normal 10 13 2 2" xfId="18124"/>
    <cellStyle name="Normal 10 13 2 2 2" xfId="18125"/>
    <cellStyle name="Normal 10 13 2 2 2 2" xfId="18126"/>
    <cellStyle name="Normal 10 13 2 2 3" xfId="18127"/>
    <cellStyle name="Normal 10 13 2 3" xfId="18128"/>
    <cellStyle name="Normal 10 13 2 3 2" xfId="18129"/>
    <cellStyle name="Normal 10 13 2 4" xfId="18130"/>
    <cellStyle name="Normal 10 13 2 4 2" xfId="18131"/>
    <cellStyle name="Normal 10 13 2 5" xfId="18132"/>
    <cellStyle name="Normal 10 13 3" xfId="18133"/>
    <cellStyle name="Normal 10 13 3 2" xfId="18134"/>
    <cellStyle name="Normal 10 13 3 2 2" xfId="18135"/>
    <cellStyle name="Normal 10 13 3 3" xfId="18136"/>
    <cellStyle name="Normal 10 13 4" xfId="18137"/>
    <cellStyle name="Normal 10 13 4 2" xfId="18138"/>
    <cellStyle name="Normal 10 13 5" xfId="18139"/>
    <cellStyle name="Normal 10 13 5 2" xfId="18140"/>
    <cellStyle name="Normal 10 13 6" xfId="18141"/>
    <cellStyle name="Normal 10 14" xfId="18142"/>
    <cellStyle name="Normal 10 14 2" xfId="18143"/>
    <cellStyle name="Normal 10 14 2 2" xfId="18144"/>
    <cellStyle name="Normal 10 14 2 2 2" xfId="18145"/>
    <cellStyle name="Normal 10 14 2 2 2 2" xfId="18146"/>
    <cellStyle name="Normal 10 14 2 2 3" xfId="18147"/>
    <cellStyle name="Normal 10 14 2 3" xfId="18148"/>
    <cellStyle name="Normal 10 14 2 3 2" xfId="18149"/>
    <cellStyle name="Normal 10 14 2 4" xfId="18150"/>
    <cellStyle name="Normal 10 14 2 4 2" xfId="18151"/>
    <cellStyle name="Normal 10 14 2 5" xfId="18152"/>
    <cellStyle name="Normal 10 14 3" xfId="18153"/>
    <cellStyle name="Normal 10 14 3 2" xfId="18154"/>
    <cellStyle name="Normal 10 14 3 2 2" xfId="18155"/>
    <cellStyle name="Normal 10 14 3 3" xfId="18156"/>
    <cellStyle name="Normal 10 14 4" xfId="18157"/>
    <cellStyle name="Normal 10 14 4 2" xfId="18158"/>
    <cellStyle name="Normal 10 14 5" xfId="18159"/>
    <cellStyle name="Normal 10 14 5 2" xfId="18160"/>
    <cellStyle name="Normal 10 14 6" xfId="18161"/>
    <cellStyle name="Normal 10 15" xfId="18162"/>
    <cellStyle name="Normal 10 15 2" xfId="18163"/>
    <cellStyle name="Normal 10 15 2 2" xfId="18164"/>
    <cellStyle name="Normal 10 15 2 2 2" xfId="18165"/>
    <cellStyle name="Normal 10 15 2 2 2 2" xfId="18166"/>
    <cellStyle name="Normal 10 15 2 2 3" xfId="18167"/>
    <cellStyle name="Normal 10 15 2 3" xfId="18168"/>
    <cellStyle name="Normal 10 15 2 3 2" xfId="18169"/>
    <cellStyle name="Normal 10 15 2 4" xfId="18170"/>
    <cellStyle name="Normal 10 15 2 4 2" xfId="18171"/>
    <cellStyle name="Normal 10 15 2 5" xfId="18172"/>
    <cellStyle name="Normal 10 15 3" xfId="18173"/>
    <cellStyle name="Normal 10 15 3 2" xfId="18174"/>
    <cellStyle name="Normal 10 15 3 2 2" xfId="18175"/>
    <cellStyle name="Normal 10 15 3 3" xfId="18176"/>
    <cellStyle name="Normal 10 15 4" xfId="18177"/>
    <cellStyle name="Normal 10 15 4 2" xfId="18178"/>
    <cellStyle name="Normal 10 15 5" xfId="18179"/>
    <cellStyle name="Normal 10 15 5 2" xfId="18180"/>
    <cellStyle name="Normal 10 15 6" xfId="18181"/>
    <cellStyle name="Normal 10 16" xfId="18182"/>
    <cellStyle name="Normal 10 16 2" xfId="18183"/>
    <cellStyle name="Normal 10 16 2 2" xfId="18184"/>
    <cellStyle name="Normal 10 16 2 2 2" xfId="18185"/>
    <cellStyle name="Normal 10 16 2 2 2 2" xfId="18186"/>
    <cellStyle name="Normal 10 16 2 2 3" xfId="18187"/>
    <cellStyle name="Normal 10 16 2 3" xfId="18188"/>
    <cellStyle name="Normal 10 16 2 3 2" xfId="18189"/>
    <cellStyle name="Normal 10 16 2 4" xfId="18190"/>
    <cellStyle name="Normal 10 16 2 4 2" xfId="18191"/>
    <cellStyle name="Normal 10 16 2 5" xfId="18192"/>
    <cellStyle name="Normal 10 16 3" xfId="18193"/>
    <cellStyle name="Normal 10 16 3 2" xfId="18194"/>
    <cellStyle name="Normal 10 16 3 2 2" xfId="18195"/>
    <cellStyle name="Normal 10 16 3 3" xfId="18196"/>
    <cellStyle name="Normal 10 16 4" xfId="18197"/>
    <cellStyle name="Normal 10 16 4 2" xfId="18198"/>
    <cellStyle name="Normal 10 16 5" xfId="18199"/>
    <cellStyle name="Normal 10 16 5 2" xfId="18200"/>
    <cellStyle name="Normal 10 16 6" xfId="18201"/>
    <cellStyle name="Normal 10 17" xfId="18202"/>
    <cellStyle name="Normal 10 17 2" xfId="18203"/>
    <cellStyle name="Normal 10 17 2 2" xfId="18204"/>
    <cellStyle name="Normal 10 17 2 2 2" xfId="18205"/>
    <cellStyle name="Normal 10 17 2 2 2 2" xfId="18206"/>
    <cellStyle name="Normal 10 17 2 2 3" xfId="18207"/>
    <cellStyle name="Normal 10 17 2 3" xfId="18208"/>
    <cellStyle name="Normal 10 17 2 3 2" xfId="18209"/>
    <cellStyle name="Normal 10 17 2 4" xfId="18210"/>
    <cellStyle name="Normal 10 17 2 4 2" xfId="18211"/>
    <cellStyle name="Normal 10 17 2 5" xfId="18212"/>
    <cellStyle name="Normal 10 17 3" xfId="18213"/>
    <cellStyle name="Normal 10 17 3 2" xfId="18214"/>
    <cellStyle name="Normal 10 17 3 2 2" xfId="18215"/>
    <cellStyle name="Normal 10 17 3 3" xfId="18216"/>
    <cellStyle name="Normal 10 17 4" xfId="18217"/>
    <cellStyle name="Normal 10 17 4 2" xfId="18218"/>
    <cellStyle name="Normal 10 17 5" xfId="18219"/>
    <cellStyle name="Normal 10 17 5 2" xfId="18220"/>
    <cellStyle name="Normal 10 17 6" xfId="18221"/>
    <cellStyle name="Normal 10 18" xfId="18222"/>
    <cellStyle name="Normal 10 18 2" xfId="18223"/>
    <cellStyle name="Normal 10 18 2 2" xfId="18224"/>
    <cellStyle name="Normal 10 18 2 2 2" xfId="18225"/>
    <cellStyle name="Normal 10 18 2 3" xfId="18226"/>
    <cellStyle name="Normal 10 18 3" xfId="18227"/>
    <cellStyle name="Normal 10 18 3 2" xfId="18228"/>
    <cellStyle name="Normal 10 18 4" xfId="18229"/>
    <cellStyle name="Normal 10 18 4 2" xfId="18230"/>
    <cellStyle name="Normal 10 18 5" xfId="18231"/>
    <cellStyle name="Normal 10 19" xfId="18232"/>
    <cellStyle name="Normal 10 19 2" xfId="18233"/>
    <cellStyle name="Normal 10 19 2 2" xfId="18234"/>
    <cellStyle name="Normal 10 19 3" xfId="18235"/>
    <cellStyle name="Normal 10 2" xfId="18236"/>
    <cellStyle name="Normal 10 2 10" xfId="18237"/>
    <cellStyle name="Normal 10 2 10 2" xfId="18238"/>
    <cellStyle name="Normal 10 2 10 2 2" xfId="18239"/>
    <cellStyle name="Normal 10 2 10 2 2 2" xfId="18240"/>
    <cellStyle name="Normal 10 2 10 2 2 2 2" xfId="18241"/>
    <cellStyle name="Normal 10 2 10 2 2 3" xfId="18242"/>
    <cellStyle name="Normal 10 2 10 2 3" xfId="18243"/>
    <cellStyle name="Normal 10 2 10 2 3 2" xfId="18244"/>
    <cellStyle name="Normal 10 2 10 2 4" xfId="18245"/>
    <cellStyle name="Normal 10 2 10 2 4 2" xfId="18246"/>
    <cellStyle name="Normal 10 2 10 2 5" xfId="18247"/>
    <cellStyle name="Normal 10 2 10 3" xfId="18248"/>
    <cellStyle name="Normal 10 2 10 3 2" xfId="18249"/>
    <cellStyle name="Normal 10 2 10 3 2 2" xfId="18250"/>
    <cellStyle name="Normal 10 2 10 3 3" xfId="18251"/>
    <cellStyle name="Normal 10 2 10 4" xfId="18252"/>
    <cellStyle name="Normal 10 2 10 4 2" xfId="18253"/>
    <cellStyle name="Normal 10 2 10 5" xfId="18254"/>
    <cellStyle name="Normal 10 2 10 5 2" xfId="18255"/>
    <cellStyle name="Normal 10 2 10 6" xfId="18256"/>
    <cellStyle name="Normal 10 2 11" xfId="18257"/>
    <cellStyle name="Normal 10 2 11 2" xfId="18258"/>
    <cellStyle name="Normal 10 2 11 2 2" xfId="18259"/>
    <cellStyle name="Normal 10 2 11 2 2 2" xfId="18260"/>
    <cellStyle name="Normal 10 2 11 2 2 2 2" xfId="18261"/>
    <cellStyle name="Normal 10 2 11 2 2 3" xfId="18262"/>
    <cellStyle name="Normal 10 2 11 2 3" xfId="18263"/>
    <cellStyle name="Normal 10 2 11 2 3 2" xfId="18264"/>
    <cellStyle name="Normal 10 2 11 2 4" xfId="18265"/>
    <cellStyle name="Normal 10 2 11 2 4 2" xfId="18266"/>
    <cellStyle name="Normal 10 2 11 2 5" xfId="18267"/>
    <cellStyle name="Normal 10 2 11 3" xfId="18268"/>
    <cellStyle name="Normal 10 2 11 3 2" xfId="18269"/>
    <cellStyle name="Normal 10 2 11 3 2 2" xfId="18270"/>
    <cellStyle name="Normal 10 2 11 3 3" xfId="18271"/>
    <cellStyle name="Normal 10 2 11 4" xfId="18272"/>
    <cellStyle name="Normal 10 2 11 4 2" xfId="18273"/>
    <cellStyle name="Normal 10 2 11 5" xfId="18274"/>
    <cellStyle name="Normal 10 2 11 5 2" xfId="18275"/>
    <cellStyle name="Normal 10 2 11 6" xfId="18276"/>
    <cellStyle name="Normal 10 2 12" xfId="18277"/>
    <cellStyle name="Normal 10 2 12 2" xfId="18278"/>
    <cellStyle name="Normal 10 2 12 2 2" xfId="18279"/>
    <cellStyle name="Normal 10 2 12 2 2 2" xfId="18280"/>
    <cellStyle name="Normal 10 2 12 2 2 2 2" xfId="18281"/>
    <cellStyle name="Normal 10 2 12 2 2 3" xfId="18282"/>
    <cellStyle name="Normal 10 2 12 2 3" xfId="18283"/>
    <cellStyle name="Normal 10 2 12 2 3 2" xfId="18284"/>
    <cellStyle name="Normal 10 2 12 2 4" xfId="18285"/>
    <cellStyle name="Normal 10 2 12 2 4 2" xfId="18286"/>
    <cellStyle name="Normal 10 2 12 2 5" xfId="18287"/>
    <cellStyle name="Normal 10 2 12 3" xfId="18288"/>
    <cellStyle name="Normal 10 2 12 3 2" xfId="18289"/>
    <cellStyle name="Normal 10 2 12 3 2 2" xfId="18290"/>
    <cellStyle name="Normal 10 2 12 3 3" xfId="18291"/>
    <cellStyle name="Normal 10 2 12 4" xfId="18292"/>
    <cellStyle name="Normal 10 2 12 4 2" xfId="18293"/>
    <cellStyle name="Normal 10 2 12 5" xfId="18294"/>
    <cellStyle name="Normal 10 2 12 5 2" xfId="18295"/>
    <cellStyle name="Normal 10 2 12 6" xfId="18296"/>
    <cellStyle name="Normal 10 2 13" xfId="18297"/>
    <cellStyle name="Normal 10 2 13 2" xfId="18298"/>
    <cellStyle name="Normal 10 2 13 2 2" xfId="18299"/>
    <cellStyle name="Normal 10 2 13 2 2 2" xfId="18300"/>
    <cellStyle name="Normal 10 2 13 2 2 2 2" xfId="18301"/>
    <cellStyle name="Normal 10 2 13 2 2 3" xfId="18302"/>
    <cellStyle name="Normal 10 2 13 2 3" xfId="18303"/>
    <cellStyle name="Normal 10 2 13 2 3 2" xfId="18304"/>
    <cellStyle name="Normal 10 2 13 2 4" xfId="18305"/>
    <cellStyle name="Normal 10 2 13 2 4 2" xfId="18306"/>
    <cellStyle name="Normal 10 2 13 2 5" xfId="18307"/>
    <cellStyle name="Normal 10 2 13 3" xfId="18308"/>
    <cellStyle name="Normal 10 2 13 3 2" xfId="18309"/>
    <cellStyle name="Normal 10 2 13 3 2 2" xfId="18310"/>
    <cellStyle name="Normal 10 2 13 3 3" xfId="18311"/>
    <cellStyle name="Normal 10 2 13 4" xfId="18312"/>
    <cellStyle name="Normal 10 2 13 4 2" xfId="18313"/>
    <cellStyle name="Normal 10 2 13 5" xfId="18314"/>
    <cellStyle name="Normal 10 2 13 5 2" xfId="18315"/>
    <cellStyle name="Normal 10 2 13 6" xfId="18316"/>
    <cellStyle name="Normal 10 2 14" xfId="18317"/>
    <cellStyle name="Normal 10 2 14 2" xfId="18318"/>
    <cellStyle name="Normal 10 2 14 2 2" xfId="18319"/>
    <cellStyle name="Normal 10 2 14 2 2 2" xfId="18320"/>
    <cellStyle name="Normal 10 2 14 2 2 2 2" xfId="18321"/>
    <cellStyle name="Normal 10 2 14 2 2 3" xfId="18322"/>
    <cellStyle name="Normal 10 2 14 2 3" xfId="18323"/>
    <cellStyle name="Normal 10 2 14 2 3 2" xfId="18324"/>
    <cellStyle name="Normal 10 2 14 2 4" xfId="18325"/>
    <cellStyle name="Normal 10 2 14 2 4 2" xfId="18326"/>
    <cellStyle name="Normal 10 2 14 2 5" xfId="18327"/>
    <cellStyle name="Normal 10 2 14 3" xfId="18328"/>
    <cellStyle name="Normal 10 2 14 3 2" xfId="18329"/>
    <cellStyle name="Normal 10 2 14 3 2 2" xfId="18330"/>
    <cellStyle name="Normal 10 2 14 3 3" xfId="18331"/>
    <cellStyle name="Normal 10 2 14 4" xfId="18332"/>
    <cellStyle name="Normal 10 2 14 4 2" xfId="18333"/>
    <cellStyle name="Normal 10 2 14 5" xfId="18334"/>
    <cellStyle name="Normal 10 2 14 5 2" xfId="18335"/>
    <cellStyle name="Normal 10 2 14 6" xfId="18336"/>
    <cellStyle name="Normal 10 2 15" xfId="18337"/>
    <cellStyle name="Normal 10 2 15 2" xfId="18338"/>
    <cellStyle name="Normal 10 2 15 2 2" xfId="18339"/>
    <cellStyle name="Normal 10 2 15 2 2 2" xfId="18340"/>
    <cellStyle name="Normal 10 2 15 2 2 2 2" xfId="18341"/>
    <cellStyle name="Normal 10 2 15 2 2 3" xfId="18342"/>
    <cellStyle name="Normal 10 2 15 2 3" xfId="18343"/>
    <cellStyle name="Normal 10 2 15 2 3 2" xfId="18344"/>
    <cellStyle name="Normal 10 2 15 2 4" xfId="18345"/>
    <cellStyle name="Normal 10 2 15 2 4 2" xfId="18346"/>
    <cellStyle name="Normal 10 2 15 2 5" xfId="18347"/>
    <cellStyle name="Normal 10 2 15 3" xfId="18348"/>
    <cellStyle name="Normal 10 2 15 3 2" xfId="18349"/>
    <cellStyle name="Normal 10 2 15 3 2 2" xfId="18350"/>
    <cellStyle name="Normal 10 2 15 3 3" xfId="18351"/>
    <cellStyle name="Normal 10 2 15 4" xfId="18352"/>
    <cellStyle name="Normal 10 2 15 4 2" xfId="18353"/>
    <cellStyle name="Normal 10 2 15 5" xfId="18354"/>
    <cellStyle name="Normal 10 2 15 5 2" xfId="18355"/>
    <cellStyle name="Normal 10 2 15 6" xfId="18356"/>
    <cellStyle name="Normal 10 2 16" xfId="18357"/>
    <cellStyle name="Normal 10 2 16 2" xfId="18358"/>
    <cellStyle name="Normal 10 2 16 2 2" xfId="18359"/>
    <cellStyle name="Normal 10 2 16 2 2 2" xfId="18360"/>
    <cellStyle name="Normal 10 2 16 2 2 2 2" xfId="18361"/>
    <cellStyle name="Normal 10 2 16 2 2 3" xfId="18362"/>
    <cellStyle name="Normal 10 2 16 2 3" xfId="18363"/>
    <cellStyle name="Normal 10 2 16 2 3 2" xfId="18364"/>
    <cellStyle name="Normal 10 2 16 2 4" xfId="18365"/>
    <cellStyle name="Normal 10 2 16 2 4 2" xfId="18366"/>
    <cellStyle name="Normal 10 2 16 2 5" xfId="18367"/>
    <cellStyle name="Normal 10 2 16 3" xfId="18368"/>
    <cellStyle name="Normal 10 2 16 3 2" xfId="18369"/>
    <cellStyle name="Normal 10 2 16 3 2 2" xfId="18370"/>
    <cellStyle name="Normal 10 2 16 3 3" xfId="18371"/>
    <cellStyle name="Normal 10 2 16 4" xfId="18372"/>
    <cellStyle name="Normal 10 2 16 4 2" xfId="18373"/>
    <cellStyle name="Normal 10 2 16 5" xfId="18374"/>
    <cellStyle name="Normal 10 2 16 5 2" xfId="18375"/>
    <cellStyle name="Normal 10 2 16 6" xfId="18376"/>
    <cellStyle name="Normal 10 2 17" xfId="18377"/>
    <cellStyle name="Normal 10 2 17 2" xfId="18378"/>
    <cellStyle name="Normal 10 2 17 2 2" xfId="18379"/>
    <cellStyle name="Normal 10 2 17 2 2 2" xfId="18380"/>
    <cellStyle name="Normal 10 2 17 2 2 2 2" xfId="18381"/>
    <cellStyle name="Normal 10 2 17 2 2 3" xfId="18382"/>
    <cellStyle name="Normal 10 2 17 2 3" xfId="18383"/>
    <cellStyle name="Normal 10 2 17 2 3 2" xfId="18384"/>
    <cellStyle name="Normal 10 2 17 2 4" xfId="18385"/>
    <cellStyle name="Normal 10 2 17 2 4 2" xfId="18386"/>
    <cellStyle name="Normal 10 2 17 2 5" xfId="18387"/>
    <cellStyle name="Normal 10 2 17 3" xfId="18388"/>
    <cellStyle name="Normal 10 2 17 3 2" xfId="18389"/>
    <cellStyle name="Normal 10 2 17 3 2 2" xfId="18390"/>
    <cellStyle name="Normal 10 2 17 3 3" xfId="18391"/>
    <cellStyle name="Normal 10 2 17 4" xfId="18392"/>
    <cellStyle name="Normal 10 2 17 4 2" xfId="18393"/>
    <cellStyle name="Normal 10 2 17 5" xfId="18394"/>
    <cellStyle name="Normal 10 2 17 5 2" xfId="18395"/>
    <cellStyle name="Normal 10 2 17 6" xfId="18396"/>
    <cellStyle name="Normal 10 2 18" xfId="18397"/>
    <cellStyle name="Normal 10 2 18 2" xfId="18398"/>
    <cellStyle name="Normal 10 2 18 2 2" xfId="18399"/>
    <cellStyle name="Normal 10 2 18 2 2 2" xfId="18400"/>
    <cellStyle name="Normal 10 2 18 2 2 2 2" xfId="18401"/>
    <cellStyle name="Normal 10 2 18 2 2 3" xfId="18402"/>
    <cellStyle name="Normal 10 2 18 2 3" xfId="18403"/>
    <cellStyle name="Normal 10 2 18 2 3 2" xfId="18404"/>
    <cellStyle name="Normal 10 2 18 2 4" xfId="18405"/>
    <cellStyle name="Normal 10 2 18 2 4 2" xfId="18406"/>
    <cellStyle name="Normal 10 2 18 2 5" xfId="18407"/>
    <cellStyle name="Normal 10 2 18 3" xfId="18408"/>
    <cellStyle name="Normal 10 2 18 3 2" xfId="18409"/>
    <cellStyle name="Normal 10 2 18 3 2 2" xfId="18410"/>
    <cellStyle name="Normal 10 2 18 3 3" xfId="18411"/>
    <cellStyle name="Normal 10 2 18 4" xfId="18412"/>
    <cellStyle name="Normal 10 2 18 4 2" xfId="18413"/>
    <cellStyle name="Normal 10 2 18 5" xfId="18414"/>
    <cellStyle name="Normal 10 2 18 5 2" xfId="18415"/>
    <cellStyle name="Normal 10 2 18 6" xfId="18416"/>
    <cellStyle name="Normal 10 2 19" xfId="18417"/>
    <cellStyle name="Normal 10 2 19 2" xfId="18418"/>
    <cellStyle name="Normal 10 2 19 2 2" xfId="18419"/>
    <cellStyle name="Normal 10 2 19 2 2 2" xfId="18420"/>
    <cellStyle name="Normal 10 2 19 2 3" xfId="18421"/>
    <cellStyle name="Normal 10 2 19 3" xfId="18422"/>
    <cellStyle name="Normal 10 2 19 3 2" xfId="18423"/>
    <cellStyle name="Normal 10 2 19 4" xfId="18424"/>
    <cellStyle name="Normal 10 2 19 4 2" xfId="18425"/>
    <cellStyle name="Normal 10 2 19 5" xfId="18426"/>
    <cellStyle name="Normal 10 2 2" xfId="18427"/>
    <cellStyle name="Normal 10 2 2 10" xfId="18428"/>
    <cellStyle name="Normal 10 2 2 10 2" xfId="18429"/>
    <cellStyle name="Normal 10 2 2 10 2 2" xfId="18430"/>
    <cellStyle name="Normal 10 2 2 10 2 2 2" xfId="18431"/>
    <cellStyle name="Normal 10 2 2 10 2 2 2 2" xfId="18432"/>
    <cellStyle name="Normal 10 2 2 10 2 2 3" xfId="18433"/>
    <cellStyle name="Normal 10 2 2 10 2 3" xfId="18434"/>
    <cellStyle name="Normal 10 2 2 10 2 3 2" xfId="18435"/>
    <cellStyle name="Normal 10 2 2 10 2 4" xfId="18436"/>
    <cellStyle name="Normal 10 2 2 10 2 4 2" xfId="18437"/>
    <cellStyle name="Normal 10 2 2 10 2 5" xfId="18438"/>
    <cellStyle name="Normal 10 2 2 10 3" xfId="18439"/>
    <cellStyle name="Normal 10 2 2 10 3 2" xfId="18440"/>
    <cellStyle name="Normal 10 2 2 10 3 2 2" xfId="18441"/>
    <cellStyle name="Normal 10 2 2 10 3 3" xfId="18442"/>
    <cellStyle name="Normal 10 2 2 10 4" xfId="18443"/>
    <cellStyle name="Normal 10 2 2 10 4 2" xfId="18444"/>
    <cellStyle name="Normal 10 2 2 10 5" xfId="18445"/>
    <cellStyle name="Normal 10 2 2 10 5 2" xfId="18446"/>
    <cellStyle name="Normal 10 2 2 10 6" xfId="18447"/>
    <cellStyle name="Normal 10 2 2 11" xfId="18448"/>
    <cellStyle name="Normal 10 2 2 11 2" xfId="18449"/>
    <cellStyle name="Normal 10 2 2 11 2 2" xfId="18450"/>
    <cellStyle name="Normal 10 2 2 11 2 2 2" xfId="18451"/>
    <cellStyle name="Normal 10 2 2 11 2 2 2 2" xfId="18452"/>
    <cellStyle name="Normal 10 2 2 11 2 2 3" xfId="18453"/>
    <cellStyle name="Normal 10 2 2 11 2 3" xfId="18454"/>
    <cellStyle name="Normal 10 2 2 11 2 3 2" xfId="18455"/>
    <cellStyle name="Normal 10 2 2 11 2 4" xfId="18456"/>
    <cellStyle name="Normal 10 2 2 11 2 4 2" xfId="18457"/>
    <cellStyle name="Normal 10 2 2 11 2 5" xfId="18458"/>
    <cellStyle name="Normal 10 2 2 11 3" xfId="18459"/>
    <cellStyle name="Normal 10 2 2 11 3 2" xfId="18460"/>
    <cellStyle name="Normal 10 2 2 11 3 2 2" xfId="18461"/>
    <cellStyle name="Normal 10 2 2 11 3 3" xfId="18462"/>
    <cellStyle name="Normal 10 2 2 11 4" xfId="18463"/>
    <cellStyle name="Normal 10 2 2 11 4 2" xfId="18464"/>
    <cellStyle name="Normal 10 2 2 11 5" xfId="18465"/>
    <cellStyle name="Normal 10 2 2 11 5 2" xfId="18466"/>
    <cellStyle name="Normal 10 2 2 11 6" xfId="18467"/>
    <cellStyle name="Normal 10 2 2 12" xfId="18468"/>
    <cellStyle name="Normal 10 2 2 12 2" xfId="18469"/>
    <cellStyle name="Normal 10 2 2 12 2 2" xfId="18470"/>
    <cellStyle name="Normal 10 2 2 12 2 2 2" xfId="18471"/>
    <cellStyle name="Normal 10 2 2 12 2 2 2 2" xfId="18472"/>
    <cellStyle name="Normal 10 2 2 12 2 2 3" xfId="18473"/>
    <cellStyle name="Normal 10 2 2 12 2 3" xfId="18474"/>
    <cellStyle name="Normal 10 2 2 12 2 3 2" xfId="18475"/>
    <cellStyle name="Normal 10 2 2 12 2 4" xfId="18476"/>
    <cellStyle name="Normal 10 2 2 12 2 4 2" xfId="18477"/>
    <cellStyle name="Normal 10 2 2 12 2 5" xfId="18478"/>
    <cellStyle name="Normal 10 2 2 12 3" xfId="18479"/>
    <cellStyle name="Normal 10 2 2 12 3 2" xfId="18480"/>
    <cellStyle name="Normal 10 2 2 12 3 2 2" xfId="18481"/>
    <cellStyle name="Normal 10 2 2 12 3 3" xfId="18482"/>
    <cellStyle name="Normal 10 2 2 12 4" xfId="18483"/>
    <cellStyle name="Normal 10 2 2 12 4 2" xfId="18484"/>
    <cellStyle name="Normal 10 2 2 12 5" xfId="18485"/>
    <cellStyle name="Normal 10 2 2 12 5 2" xfId="18486"/>
    <cellStyle name="Normal 10 2 2 12 6" xfId="18487"/>
    <cellStyle name="Normal 10 2 2 13" xfId="18488"/>
    <cellStyle name="Normal 10 2 2 13 2" xfId="18489"/>
    <cellStyle name="Normal 10 2 2 13 2 2" xfId="18490"/>
    <cellStyle name="Normal 10 2 2 13 2 2 2" xfId="18491"/>
    <cellStyle name="Normal 10 2 2 13 2 2 2 2" xfId="18492"/>
    <cellStyle name="Normal 10 2 2 13 2 2 3" xfId="18493"/>
    <cellStyle name="Normal 10 2 2 13 2 3" xfId="18494"/>
    <cellStyle name="Normal 10 2 2 13 2 3 2" xfId="18495"/>
    <cellStyle name="Normal 10 2 2 13 2 4" xfId="18496"/>
    <cellStyle name="Normal 10 2 2 13 2 4 2" xfId="18497"/>
    <cellStyle name="Normal 10 2 2 13 2 5" xfId="18498"/>
    <cellStyle name="Normal 10 2 2 13 3" xfId="18499"/>
    <cellStyle name="Normal 10 2 2 13 3 2" xfId="18500"/>
    <cellStyle name="Normal 10 2 2 13 3 2 2" xfId="18501"/>
    <cellStyle name="Normal 10 2 2 13 3 3" xfId="18502"/>
    <cellStyle name="Normal 10 2 2 13 4" xfId="18503"/>
    <cellStyle name="Normal 10 2 2 13 4 2" xfId="18504"/>
    <cellStyle name="Normal 10 2 2 13 5" xfId="18505"/>
    <cellStyle name="Normal 10 2 2 13 5 2" xfId="18506"/>
    <cellStyle name="Normal 10 2 2 13 6" xfId="18507"/>
    <cellStyle name="Normal 10 2 2 14" xfId="18508"/>
    <cellStyle name="Normal 10 2 2 14 2" xfId="18509"/>
    <cellStyle name="Normal 10 2 2 14 2 2" xfId="18510"/>
    <cellStyle name="Normal 10 2 2 14 2 2 2" xfId="18511"/>
    <cellStyle name="Normal 10 2 2 14 2 2 2 2" xfId="18512"/>
    <cellStyle name="Normal 10 2 2 14 2 2 3" xfId="18513"/>
    <cellStyle name="Normal 10 2 2 14 2 3" xfId="18514"/>
    <cellStyle name="Normal 10 2 2 14 2 3 2" xfId="18515"/>
    <cellStyle name="Normal 10 2 2 14 2 4" xfId="18516"/>
    <cellStyle name="Normal 10 2 2 14 2 4 2" xfId="18517"/>
    <cellStyle name="Normal 10 2 2 14 2 5" xfId="18518"/>
    <cellStyle name="Normal 10 2 2 14 3" xfId="18519"/>
    <cellStyle name="Normal 10 2 2 14 3 2" xfId="18520"/>
    <cellStyle name="Normal 10 2 2 14 3 2 2" xfId="18521"/>
    <cellStyle name="Normal 10 2 2 14 3 3" xfId="18522"/>
    <cellStyle name="Normal 10 2 2 14 4" xfId="18523"/>
    <cellStyle name="Normal 10 2 2 14 4 2" xfId="18524"/>
    <cellStyle name="Normal 10 2 2 14 5" xfId="18525"/>
    <cellStyle name="Normal 10 2 2 14 5 2" xfId="18526"/>
    <cellStyle name="Normal 10 2 2 14 6" xfId="18527"/>
    <cellStyle name="Normal 10 2 2 15" xfId="18528"/>
    <cellStyle name="Normal 10 2 2 15 2" xfId="18529"/>
    <cellStyle name="Normal 10 2 2 15 2 2" xfId="18530"/>
    <cellStyle name="Normal 10 2 2 15 2 2 2" xfId="18531"/>
    <cellStyle name="Normal 10 2 2 15 2 2 2 2" xfId="18532"/>
    <cellStyle name="Normal 10 2 2 15 2 2 3" xfId="18533"/>
    <cellStyle name="Normal 10 2 2 15 2 3" xfId="18534"/>
    <cellStyle name="Normal 10 2 2 15 2 3 2" xfId="18535"/>
    <cellStyle name="Normal 10 2 2 15 2 4" xfId="18536"/>
    <cellStyle name="Normal 10 2 2 15 2 4 2" xfId="18537"/>
    <cellStyle name="Normal 10 2 2 15 2 5" xfId="18538"/>
    <cellStyle name="Normal 10 2 2 15 3" xfId="18539"/>
    <cellStyle name="Normal 10 2 2 15 3 2" xfId="18540"/>
    <cellStyle name="Normal 10 2 2 15 3 2 2" xfId="18541"/>
    <cellStyle name="Normal 10 2 2 15 3 3" xfId="18542"/>
    <cellStyle name="Normal 10 2 2 15 4" xfId="18543"/>
    <cellStyle name="Normal 10 2 2 15 4 2" xfId="18544"/>
    <cellStyle name="Normal 10 2 2 15 5" xfId="18545"/>
    <cellStyle name="Normal 10 2 2 15 5 2" xfId="18546"/>
    <cellStyle name="Normal 10 2 2 15 6" xfId="18547"/>
    <cellStyle name="Normal 10 2 2 16" xfId="18548"/>
    <cellStyle name="Normal 10 2 2 16 2" xfId="18549"/>
    <cellStyle name="Normal 10 2 2 16 2 2" xfId="18550"/>
    <cellStyle name="Normal 10 2 2 16 2 2 2" xfId="18551"/>
    <cellStyle name="Normal 10 2 2 16 2 3" xfId="18552"/>
    <cellStyle name="Normal 10 2 2 16 3" xfId="18553"/>
    <cellStyle name="Normal 10 2 2 16 3 2" xfId="18554"/>
    <cellStyle name="Normal 10 2 2 16 4" xfId="18555"/>
    <cellStyle name="Normal 10 2 2 16 4 2" xfId="18556"/>
    <cellStyle name="Normal 10 2 2 16 5" xfId="18557"/>
    <cellStyle name="Normal 10 2 2 17" xfId="18558"/>
    <cellStyle name="Normal 10 2 2 17 2" xfId="18559"/>
    <cellStyle name="Normal 10 2 2 17 2 2" xfId="18560"/>
    <cellStyle name="Normal 10 2 2 17 3" xfId="18561"/>
    <cellStyle name="Normal 10 2 2 18" xfId="18562"/>
    <cellStyle name="Normal 10 2 2 18 2" xfId="18563"/>
    <cellStyle name="Normal 10 2 2 19" xfId="18564"/>
    <cellStyle name="Normal 10 2 2 19 2" xfId="18565"/>
    <cellStyle name="Normal 10 2 2 2" xfId="18566"/>
    <cellStyle name="Normal 10 2 2 2 10" xfId="18567"/>
    <cellStyle name="Normal 10 2 2 2 10 2" xfId="18568"/>
    <cellStyle name="Normal 10 2 2 2 10 2 2" xfId="18569"/>
    <cellStyle name="Normal 10 2 2 2 10 2 2 2" xfId="18570"/>
    <cellStyle name="Normal 10 2 2 2 10 2 2 2 2" xfId="18571"/>
    <cellStyle name="Normal 10 2 2 2 10 2 2 3" xfId="18572"/>
    <cellStyle name="Normal 10 2 2 2 10 2 3" xfId="18573"/>
    <cellStyle name="Normal 10 2 2 2 10 2 3 2" xfId="18574"/>
    <cellStyle name="Normal 10 2 2 2 10 2 4" xfId="18575"/>
    <cellStyle name="Normal 10 2 2 2 10 2 4 2" xfId="18576"/>
    <cellStyle name="Normal 10 2 2 2 10 2 5" xfId="18577"/>
    <cellStyle name="Normal 10 2 2 2 10 3" xfId="18578"/>
    <cellStyle name="Normal 10 2 2 2 10 3 2" xfId="18579"/>
    <cellStyle name="Normal 10 2 2 2 10 3 2 2" xfId="18580"/>
    <cellStyle name="Normal 10 2 2 2 10 3 3" xfId="18581"/>
    <cellStyle name="Normal 10 2 2 2 10 4" xfId="18582"/>
    <cellStyle name="Normal 10 2 2 2 10 4 2" xfId="18583"/>
    <cellStyle name="Normal 10 2 2 2 10 5" xfId="18584"/>
    <cellStyle name="Normal 10 2 2 2 10 5 2" xfId="18585"/>
    <cellStyle name="Normal 10 2 2 2 10 6" xfId="18586"/>
    <cellStyle name="Normal 10 2 2 2 11" xfId="18587"/>
    <cellStyle name="Normal 10 2 2 2 11 2" xfId="18588"/>
    <cellStyle name="Normal 10 2 2 2 11 2 2" xfId="18589"/>
    <cellStyle name="Normal 10 2 2 2 11 2 2 2" xfId="18590"/>
    <cellStyle name="Normal 10 2 2 2 11 2 2 2 2" xfId="18591"/>
    <cellStyle name="Normal 10 2 2 2 11 2 2 3" xfId="18592"/>
    <cellStyle name="Normal 10 2 2 2 11 2 3" xfId="18593"/>
    <cellStyle name="Normal 10 2 2 2 11 2 3 2" xfId="18594"/>
    <cellStyle name="Normal 10 2 2 2 11 2 4" xfId="18595"/>
    <cellStyle name="Normal 10 2 2 2 11 2 4 2" xfId="18596"/>
    <cellStyle name="Normal 10 2 2 2 11 2 5" xfId="18597"/>
    <cellStyle name="Normal 10 2 2 2 11 3" xfId="18598"/>
    <cellStyle name="Normal 10 2 2 2 11 3 2" xfId="18599"/>
    <cellStyle name="Normal 10 2 2 2 11 3 2 2" xfId="18600"/>
    <cellStyle name="Normal 10 2 2 2 11 3 3" xfId="18601"/>
    <cellStyle name="Normal 10 2 2 2 11 4" xfId="18602"/>
    <cellStyle name="Normal 10 2 2 2 11 4 2" xfId="18603"/>
    <cellStyle name="Normal 10 2 2 2 11 5" xfId="18604"/>
    <cellStyle name="Normal 10 2 2 2 11 5 2" xfId="18605"/>
    <cellStyle name="Normal 10 2 2 2 11 6" xfId="18606"/>
    <cellStyle name="Normal 10 2 2 2 12" xfId="18607"/>
    <cellStyle name="Normal 10 2 2 2 12 2" xfId="18608"/>
    <cellStyle name="Normal 10 2 2 2 12 2 2" xfId="18609"/>
    <cellStyle name="Normal 10 2 2 2 12 2 2 2" xfId="18610"/>
    <cellStyle name="Normal 10 2 2 2 12 2 2 2 2" xfId="18611"/>
    <cellStyle name="Normal 10 2 2 2 12 2 2 3" xfId="18612"/>
    <cellStyle name="Normal 10 2 2 2 12 2 3" xfId="18613"/>
    <cellStyle name="Normal 10 2 2 2 12 2 3 2" xfId="18614"/>
    <cellStyle name="Normal 10 2 2 2 12 2 4" xfId="18615"/>
    <cellStyle name="Normal 10 2 2 2 12 2 4 2" xfId="18616"/>
    <cellStyle name="Normal 10 2 2 2 12 2 5" xfId="18617"/>
    <cellStyle name="Normal 10 2 2 2 12 3" xfId="18618"/>
    <cellStyle name="Normal 10 2 2 2 12 3 2" xfId="18619"/>
    <cellStyle name="Normal 10 2 2 2 12 3 2 2" xfId="18620"/>
    <cellStyle name="Normal 10 2 2 2 12 3 3" xfId="18621"/>
    <cellStyle name="Normal 10 2 2 2 12 4" xfId="18622"/>
    <cellStyle name="Normal 10 2 2 2 12 4 2" xfId="18623"/>
    <cellStyle name="Normal 10 2 2 2 12 5" xfId="18624"/>
    <cellStyle name="Normal 10 2 2 2 12 5 2" xfId="18625"/>
    <cellStyle name="Normal 10 2 2 2 12 6" xfId="18626"/>
    <cellStyle name="Normal 10 2 2 2 13" xfId="18627"/>
    <cellStyle name="Normal 10 2 2 2 13 2" xfId="18628"/>
    <cellStyle name="Normal 10 2 2 2 13 2 2" xfId="18629"/>
    <cellStyle name="Normal 10 2 2 2 13 2 2 2" xfId="18630"/>
    <cellStyle name="Normal 10 2 2 2 13 2 2 2 2" xfId="18631"/>
    <cellStyle name="Normal 10 2 2 2 13 2 2 3" xfId="18632"/>
    <cellStyle name="Normal 10 2 2 2 13 2 3" xfId="18633"/>
    <cellStyle name="Normal 10 2 2 2 13 2 3 2" xfId="18634"/>
    <cellStyle name="Normal 10 2 2 2 13 2 4" xfId="18635"/>
    <cellStyle name="Normal 10 2 2 2 13 2 4 2" xfId="18636"/>
    <cellStyle name="Normal 10 2 2 2 13 2 5" xfId="18637"/>
    <cellStyle name="Normal 10 2 2 2 13 3" xfId="18638"/>
    <cellStyle name="Normal 10 2 2 2 13 3 2" xfId="18639"/>
    <cellStyle name="Normal 10 2 2 2 13 3 2 2" xfId="18640"/>
    <cellStyle name="Normal 10 2 2 2 13 3 3" xfId="18641"/>
    <cellStyle name="Normal 10 2 2 2 13 4" xfId="18642"/>
    <cellStyle name="Normal 10 2 2 2 13 4 2" xfId="18643"/>
    <cellStyle name="Normal 10 2 2 2 13 5" xfId="18644"/>
    <cellStyle name="Normal 10 2 2 2 13 5 2" xfId="18645"/>
    <cellStyle name="Normal 10 2 2 2 13 6" xfId="18646"/>
    <cellStyle name="Normal 10 2 2 2 14" xfId="18647"/>
    <cellStyle name="Normal 10 2 2 2 14 2" xfId="18648"/>
    <cellStyle name="Normal 10 2 2 2 14 2 2" xfId="18649"/>
    <cellStyle name="Normal 10 2 2 2 14 2 2 2" xfId="18650"/>
    <cellStyle name="Normal 10 2 2 2 14 2 3" xfId="18651"/>
    <cellStyle name="Normal 10 2 2 2 14 3" xfId="18652"/>
    <cellStyle name="Normal 10 2 2 2 14 3 2" xfId="18653"/>
    <cellStyle name="Normal 10 2 2 2 14 4" xfId="18654"/>
    <cellStyle name="Normal 10 2 2 2 14 4 2" xfId="18655"/>
    <cellStyle name="Normal 10 2 2 2 14 5" xfId="18656"/>
    <cellStyle name="Normal 10 2 2 2 15" xfId="18657"/>
    <cellStyle name="Normal 10 2 2 2 15 2" xfId="18658"/>
    <cellStyle name="Normal 10 2 2 2 15 2 2" xfId="18659"/>
    <cellStyle name="Normal 10 2 2 2 15 3" xfId="18660"/>
    <cellStyle name="Normal 10 2 2 2 16" xfId="18661"/>
    <cellStyle name="Normal 10 2 2 2 16 2" xfId="18662"/>
    <cellStyle name="Normal 10 2 2 2 17" xfId="18663"/>
    <cellStyle name="Normal 10 2 2 2 17 2" xfId="18664"/>
    <cellStyle name="Normal 10 2 2 2 18" xfId="18665"/>
    <cellStyle name="Normal 10 2 2 2 19" xfId="18666"/>
    <cellStyle name="Normal 10 2 2 2 2" xfId="18667"/>
    <cellStyle name="Normal 10 2 2 2 2 10" xfId="18668"/>
    <cellStyle name="Normal 10 2 2 2 2 10 2" xfId="18669"/>
    <cellStyle name="Normal 10 2 2 2 2 10 2 2" xfId="18670"/>
    <cellStyle name="Normal 10 2 2 2 2 10 2 2 2" xfId="18671"/>
    <cellStyle name="Normal 10 2 2 2 2 10 2 2 2 2" xfId="18672"/>
    <cellStyle name="Normal 10 2 2 2 2 10 2 2 3" xfId="18673"/>
    <cellStyle name="Normal 10 2 2 2 2 10 2 3" xfId="18674"/>
    <cellStyle name="Normal 10 2 2 2 2 10 2 3 2" xfId="18675"/>
    <cellStyle name="Normal 10 2 2 2 2 10 2 4" xfId="18676"/>
    <cellStyle name="Normal 10 2 2 2 2 10 2 4 2" xfId="18677"/>
    <cellStyle name="Normal 10 2 2 2 2 10 2 5" xfId="18678"/>
    <cellStyle name="Normal 10 2 2 2 2 10 3" xfId="18679"/>
    <cellStyle name="Normal 10 2 2 2 2 10 3 2" xfId="18680"/>
    <cellStyle name="Normal 10 2 2 2 2 10 3 2 2" xfId="18681"/>
    <cellStyle name="Normal 10 2 2 2 2 10 3 3" xfId="18682"/>
    <cellStyle name="Normal 10 2 2 2 2 10 4" xfId="18683"/>
    <cellStyle name="Normal 10 2 2 2 2 10 4 2" xfId="18684"/>
    <cellStyle name="Normal 10 2 2 2 2 10 5" xfId="18685"/>
    <cellStyle name="Normal 10 2 2 2 2 10 5 2" xfId="18686"/>
    <cellStyle name="Normal 10 2 2 2 2 10 6" xfId="18687"/>
    <cellStyle name="Normal 10 2 2 2 2 11" xfId="18688"/>
    <cellStyle name="Normal 10 2 2 2 2 11 2" xfId="18689"/>
    <cellStyle name="Normal 10 2 2 2 2 11 2 2" xfId="18690"/>
    <cellStyle name="Normal 10 2 2 2 2 11 2 2 2" xfId="18691"/>
    <cellStyle name="Normal 10 2 2 2 2 11 2 2 2 2" xfId="18692"/>
    <cellStyle name="Normal 10 2 2 2 2 11 2 2 3" xfId="18693"/>
    <cellStyle name="Normal 10 2 2 2 2 11 2 3" xfId="18694"/>
    <cellStyle name="Normal 10 2 2 2 2 11 2 3 2" xfId="18695"/>
    <cellStyle name="Normal 10 2 2 2 2 11 2 4" xfId="18696"/>
    <cellStyle name="Normal 10 2 2 2 2 11 2 4 2" xfId="18697"/>
    <cellStyle name="Normal 10 2 2 2 2 11 2 5" xfId="18698"/>
    <cellStyle name="Normal 10 2 2 2 2 11 3" xfId="18699"/>
    <cellStyle name="Normal 10 2 2 2 2 11 3 2" xfId="18700"/>
    <cellStyle name="Normal 10 2 2 2 2 11 3 2 2" xfId="18701"/>
    <cellStyle name="Normal 10 2 2 2 2 11 3 3" xfId="18702"/>
    <cellStyle name="Normal 10 2 2 2 2 11 4" xfId="18703"/>
    <cellStyle name="Normal 10 2 2 2 2 11 4 2" xfId="18704"/>
    <cellStyle name="Normal 10 2 2 2 2 11 5" xfId="18705"/>
    <cellStyle name="Normal 10 2 2 2 2 11 5 2" xfId="18706"/>
    <cellStyle name="Normal 10 2 2 2 2 11 6" xfId="18707"/>
    <cellStyle name="Normal 10 2 2 2 2 12" xfId="18708"/>
    <cellStyle name="Normal 10 2 2 2 2 12 2" xfId="18709"/>
    <cellStyle name="Normal 10 2 2 2 2 12 2 2" xfId="18710"/>
    <cellStyle name="Normal 10 2 2 2 2 12 2 2 2" xfId="18711"/>
    <cellStyle name="Normal 10 2 2 2 2 12 2 2 2 2" xfId="18712"/>
    <cellStyle name="Normal 10 2 2 2 2 12 2 2 3" xfId="18713"/>
    <cellStyle name="Normal 10 2 2 2 2 12 2 3" xfId="18714"/>
    <cellStyle name="Normal 10 2 2 2 2 12 2 3 2" xfId="18715"/>
    <cellStyle name="Normal 10 2 2 2 2 12 2 4" xfId="18716"/>
    <cellStyle name="Normal 10 2 2 2 2 12 2 4 2" xfId="18717"/>
    <cellStyle name="Normal 10 2 2 2 2 12 2 5" xfId="18718"/>
    <cellStyle name="Normal 10 2 2 2 2 12 3" xfId="18719"/>
    <cellStyle name="Normal 10 2 2 2 2 12 3 2" xfId="18720"/>
    <cellStyle name="Normal 10 2 2 2 2 12 3 2 2" xfId="18721"/>
    <cellStyle name="Normal 10 2 2 2 2 12 3 3" xfId="18722"/>
    <cellStyle name="Normal 10 2 2 2 2 12 4" xfId="18723"/>
    <cellStyle name="Normal 10 2 2 2 2 12 4 2" xfId="18724"/>
    <cellStyle name="Normal 10 2 2 2 2 12 5" xfId="18725"/>
    <cellStyle name="Normal 10 2 2 2 2 12 5 2" xfId="18726"/>
    <cellStyle name="Normal 10 2 2 2 2 12 6" xfId="18727"/>
    <cellStyle name="Normal 10 2 2 2 2 13" xfId="18728"/>
    <cellStyle name="Normal 10 2 2 2 2 13 2" xfId="18729"/>
    <cellStyle name="Normal 10 2 2 2 2 13 2 2" xfId="18730"/>
    <cellStyle name="Normal 10 2 2 2 2 13 2 2 2" xfId="18731"/>
    <cellStyle name="Normal 10 2 2 2 2 13 2 3" xfId="18732"/>
    <cellStyle name="Normal 10 2 2 2 2 13 3" xfId="18733"/>
    <cellStyle name="Normal 10 2 2 2 2 13 3 2" xfId="18734"/>
    <cellStyle name="Normal 10 2 2 2 2 13 4" xfId="18735"/>
    <cellStyle name="Normal 10 2 2 2 2 13 4 2" xfId="18736"/>
    <cellStyle name="Normal 10 2 2 2 2 13 5" xfId="18737"/>
    <cellStyle name="Normal 10 2 2 2 2 14" xfId="18738"/>
    <cellStyle name="Normal 10 2 2 2 2 14 2" xfId="18739"/>
    <cellStyle name="Normal 10 2 2 2 2 14 2 2" xfId="18740"/>
    <cellStyle name="Normal 10 2 2 2 2 14 3" xfId="18741"/>
    <cellStyle name="Normal 10 2 2 2 2 15" xfId="18742"/>
    <cellStyle name="Normal 10 2 2 2 2 15 2" xfId="18743"/>
    <cellStyle name="Normal 10 2 2 2 2 16" xfId="18744"/>
    <cellStyle name="Normal 10 2 2 2 2 16 2" xfId="18745"/>
    <cellStyle name="Normal 10 2 2 2 2 17" xfId="18746"/>
    <cellStyle name="Normal 10 2 2 2 2 2" xfId="18747"/>
    <cellStyle name="Normal 10 2 2 2 2 2 10" xfId="18748"/>
    <cellStyle name="Normal 10 2 2 2 2 2 10 2" xfId="18749"/>
    <cellStyle name="Normal 10 2 2 2 2 2 10 2 2" xfId="18750"/>
    <cellStyle name="Normal 10 2 2 2 2 2 10 2 2 2" xfId="18751"/>
    <cellStyle name="Normal 10 2 2 2 2 2 10 2 2 2 2" xfId="18752"/>
    <cellStyle name="Normal 10 2 2 2 2 2 10 2 2 3" xfId="18753"/>
    <cellStyle name="Normal 10 2 2 2 2 2 10 2 3" xfId="18754"/>
    <cellStyle name="Normal 10 2 2 2 2 2 10 2 3 2" xfId="18755"/>
    <cellStyle name="Normal 10 2 2 2 2 2 10 2 4" xfId="18756"/>
    <cellStyle name="Normal 10 2 2 2 2 2 10 2 4 2" xfId="18757"/>
    <cellStyle name="Normal 10 2 2 2 2 2 10 2 5" xfId="18758"/>
    <cellStyle name="Normal 10 2 2 2 2 2 10 3" xfId="18759"/>
    <cellStyle name="Normal 10 2 2 2 2 2 10 3 2" xfId="18760"/>
    <cellStyle name="Normal 10 2 2 2 2 2 10 3 2 2" xfId="18761"/>
    <cellStyle name="Normal 10 2 2 2 2 2 10 3 3" xfId="18762"/>
    <cellStyle name="Normal 10 2 2 2 2 2 10 4" xfId="18763"/>
    <cellStyle name="Normal 10 2 2 2 2 2 10 4 2" xfId="18764"/>
    <cellStyle name="Normal 10 2 2 2 2 2 10 5" xfId="18765"/>
    <cellStyle name="Normal 10 2 2 2 2 2 10 5 2" xfId="18766"/>
    <cellStyle name="Normal 10 2 2 2 2 2 10 6" xfId="18767"/>
    <cellStyle name="Normal 10 2 2 2 2 2 11" xfId="18768"/>
    <cellStyle name="Normal 10 2 2 2 2 2 11 2" xfId="18769"/>
    <cellStyle name="Normal 10 2 2 2 2 2 11 2 2" xfId="18770"/>
    <cellStyle name="Normal 10 2 2 2 2 2 11 2 2 2" xfId="18771"/>
    <cellStyle name="Normal 10 2 2 2 2 2 11 2 2 2 2" xfId="18772"/>
    <cellStyle name="Normal 10 2 2 2 2 2 11 2 2 3" xfId="18773"/>
    <cellStyle name="Normal 10 2 2 2 2 2 11 2 3" xfId="18774"/>
    <cellStyle name="Normal 10 2 2 2 2 2 11 2 3 2" xfId="18775"/>
    <cellStyle name="Normal 10 2 2 2 2 2 11 2 4" xfId="18776"/>
    <cellStyle name="Normal 10 2 2 2 2 2 11 2 4 2" xfId="18777"/>
    <cellStyle name="Normal 10 2 2 2 2 2 11 2 5" xfId="18778"/>
    <cellStyle name="Normal 10 2 2 2 2 2 11 3" xfId="18779"/>
    <cellStyle name="Normal 10 2 2 2 2 2 11 3 2" xfId="18780"/>
    <cellStyle name="Normal 10 2 2 2 2 2 11 3 2 2" xfId="18781"/>
    <cellStyle name="Normal 10 2 2 2 2 2 11 3 3" xfId="18782"/>
    <cellStyle name="Normal 10 2 2 2 2 2 11 4" xfId="18783"/>
    <cellStyle name="Normal 10 2 2 2 2 2 11 4 2" xfId="18784"/>
    <cellStyle name="Normal 10 2 2 2 2 2 11 5" xfId="18785"/>
    <cellStyle name="Normal 10 2 2 2 2 2 11 5 2" xfId="18786"/>
    <cellStyle name="Normal 10 2 2 2 2 2 11 6" xfId="18787"/>
    <cellStyle name="Normal 10 2 2 2 2 2 12" xfId="18788"/>
    <cellStyle name="Normal 10 2 2 2 2 2 12 2" xfId="18789"/>
    <cellStyle name="Normal 10 2 2 2 2 2 12 2 2" xfId="18790"/>
    <cellStyle name="Normal 10 2 2 2 2 2 12 2 2 2" xfId="18791"/>
    <cellStyle name="Normal 10 2 2 2 2 2 12 2 3" xfId="18792"/>
    <cellStyle name="Normal 10 2 2 2 2 2 12 3" xfId="18793"/>
    <cellStyle name="Normal 10 2 2 2 2 2 12 3 2" xfId="18794"/>
    <cellStyle name="Normal 10 2 2 2 2 2 12 4" xfId="18795"/>
    <cellStyle name="Normal 10 2 2 2 2 2 12 4 2" xfId="18796"/>
    <cellStyle name="Normal 10 2 2 2 2 2 12 5" xfId="18797"/>
    <cellStyle name="Normal 10 2 2 2 2 2 13" xfId="18798"/>
    <cellStyle name="Normal 10 2 2 2 2 2 13 2" xfId="18799"/>
    <cellStyle name="Normal 10 2 2 2 2 2 13 2 2" xfId="18800"/>
    <cellStyle name="Normal 10 2 2 2 2 2 13 3" xfId="18801"/>
    <cellStyle name="Normal 10 2 2 2 2 2 14" xfId="18802"/>
    <cellStyle name="Normal 10 2 2 2 2 2 14 2" xfId="18803"/>
    <cellStyle name="Normal 10 2 2 2 2 2 15" xfId="18804"/>
    <cellStyle name="Normal 10 2 2 2 2 2 15 2" xfId="18805"/>
    <cellStyle name="Normal 10 2 2 2 2 2 16" xfId="18806"/>
    <cellStyle name="Normal 10 2 2 2 2 2 2" xfId="18807"/>
    <cellStyle name="Normal 10 2 2 2 2 2 2 2" xfId="18808"/>
    <cellStyle name="Normal 10 2 2 2 2 2 2 2 2" xfId="18809"/>
    <cellStyle name="Normal 10 2 2 2 2 2 2 2 2 2" xfId="18810"/>
    <cellStyle name="Normal 10 2 2 2 2 2 2 2 2 2 2" xfId="18811"/>
    <cellStyle name="Normal 10 2 2 2 2 2 2 2 2 3" xfId="18812"/>
    <cellStyle name="Normal 10 2 2 2 2 2 2 2 3" xfId="18813"/>
    <cellStyle name="Normal 10 2 2 2 2 2 2 2 3 2" xfId="18814"/>
    <cellStyle name="Normal 10 2 2 2 2 2 2 2 4" xfId="18815"/>
    <cellStyle name="Normal 10 2 2 2 2 2 2 2 4 2" xfId="18816"/>
    <cellStyle name="Normal 10 2 2 2 2 2 2 2 5" xfId="18817"/>
    <cellStyle name="Normal 10 2 2 2 2 2 2 3" xfId="18818"/>
    <cellStyle name="Normal 10 2 2 2 2 2 2 3 2" xfId="18819"/>
    <cellStyle name="Normal 10 2 2 2 2 2 2 3 2 2" xfId="18820"/>
    <cellStyle name="Normal 10 2 2 2 2 2 2 3 3" xfId="18821"/>
    <cellStyle name="Normal 10 2 2 2 2 2 2 4" xfId="18822"/>
    <cellStyle name="Normal 10 2 2 2 2 2 2 4 2" xfId="18823"/>
    <cellStyle name="Normal 10 2 2 2 2 2 2 5" xfId="18824"/>
    <cellStyle name="Normal 10 2 2 2 2 2 2 5 2" xfId="18825"/>
    <cellStyle name="Normal 10 2 2 2 2 2 2 6" xfId="18826"/>
    <cellStyle name="Normal 10 2 2 2 2 2 3" xfId="18827"/>
    <cellStyle name="Normal 10 2 2 2 2 2 3 2" xfId="18828"/>
    <cellStyle name="Normal 10 2 2 2 2 2 3 2 2" xfId="18829"/>
    <cellStyle name="Normal 10 2 2 2 2 2 3 2 2 2" xfId="18830"/>
    <cellStyle name="Normal 10 2 2 2 2 2 3 2 2 2 2" xfId="18831"/>
    <cellStyle name="Normal 10 2 2 2 2 2 3 2 2 3" xfId="18832"/>
    <cellStyle name="Normal 10 2 2 2 2 2 3 2 3" xfId="18833"/>
    <cellStyle name="Normal 10 2 2 2 2 2 3 2 3 2" xfId="18834"/>
    <cellStyle name="Normal 10 2 2 2 2 2 3 2 4" xfId="18835"/>
    <cellStyle name="Normal 10 2 2 2 2 2 3 2 4 2" xfId="18836"/>
    <cellStyle name="Normal 10 2 2 2 2 2 3 2 5" xfId="18837"/>
    <cellStyle name="Normal 10 2 2 2 2 2 3 3" xfId="18838"/>
    <cellStyle name="Normal 10 2 2 2 2 2 3 3 2" xfId="18839"/>
    <cellStyle name="Normal 10 2 2 2 2 2 3 3 2 2" xfId="18840"/>
    <cellStyle name="Normal 10 2 2 2 2 2 3 3 3" xfId="18841"/>
    <cellStyle name="Normal 10 2 2 2 2 2 3 4" xfId="18842"/>
    <cellStyle name="Normal 10 2 2 2 2 2 3 4 2" xfId="18843"/>
    <cellStyle name="Normal 10 2 2 2 2 2 3 5" xfId="18844"/>
    <cellStyle name="Normal 10 2 2 2 2 2 3 5 2" xfId="18845"/>
    <cellStyle name="Normal 10 2 2 2 2 2 3 6" xfId="18846"/>
    <cellStyle name="Normal 10 2 2 2 2 2 4" xfId="18847"/>
    <cellStyle name="Normal 10 2 2 2 2 2 4 2" xfId="18848"/>
    <cellStyle name="Normal 10 2 2 2 2 2 4 2 2" xfId="18849"/>
    <cellStyle name="Normal 10 2 2 2 2 2 4 2 2 2" xfId="18850"/>
    <cellStyle name="Normal 10 2 2 2 2 2 4 2 2 2 2" xfId="18851"/>
    <cellStyle name="Normal 10 2 2 2 2 2 4 2 2 3" xfId="18852"/>
    <cellStyle name="Normal 10 2 2 2 2 2 4 2 3" xfId="18853"/>
    <cellStyle name="Normal 10 2 2 2 2 2 4 2 3 2" xfId="18854"/>
    <cellStyle name="Normal 10 2 2 2 2 2 4 2 4" xfId="18855"/>
    <cellStyle name="Normal 10 2 2 2 2 2 4 2 4 2" xfId="18856"/>
    <cellStyle name="Normal 10 2 2 2 2 2 4 2 5" xfId="18857"/>
    <cellStyle name="Normal 10 2 2 2 2 2 4 3" xfId="18858"/>
    <cellStyle name="Normal 10 2 2 2 2 2 4 3 2" xfId="18859"/>
    <cellStyle name="Normal 10 2 2 2 2 2 4 3 2 2" xfId="18860"/>
    <cellStyle name="Normal 10 2 2 2 2 2 4 3 3" xfId="18861"/>
    <cellStyle name="Normal 10 2 2 2 2 2 4 4" xfId="18862"/>
    <cellStyle name="Normal 10 2 2 2 2 2 4 4 2" xfId="18863"/>
    <cellStyle name="Normal 10 2 2 2 2 2 4 5" xfId="18864"/>
    <cellStyle name="Normal 10 2 2 2 2 2 4 5 2" xfId="18865"/>
    <cellStyle name="Normal 10 2 2 2 2 2 4 6" xfId="18866"/>
    <cellStyle name="Normal 10 2 2 2 2 2 5" xfId="18867"/>
    <cellStyle name="Normal 10 2 2 2 2 2 5 2" xfId="18868"/>
    <cellStyle name="Normal 10 2 2 2 2 2 5 2 2" xfId="18869"/>
    <cellStyle name="Normal 10 2 2 2 2 2 5 2 2 2" xfId="18870"/>
    <cellStyle name="Normal 10 2 2 2 2 2 5 2 2 2 2" xfId="18871"/>
    <cellStyle name="Normal 10 2 2 2 2 2 5 2 2 3" xfId="18872"/>
    <cellStyle name="Normal 10 2 2 2 2 2 5 2 3" xfId="18873"/>
    <cellStyle name="Normal 10 2 2 2 2 2 5 2 3 2" xfId="18874"/>
    <cellStyle name="Normal 10 2 2 2 2 2 5 2 4" xfId="18875"/>
    <cellStyle name="Normal 10 2 2 2 2 2 5 2 4 2" xfId="18876"/>
    <cellStyle name="Normal 10 2 2 2 2 2 5 2 5" xfId="18877"/>
    <cellStyle name="Normal 10 2 2 2 2 2 5 3" xfId="18878"/>
    <cellStyle name="Normal 10 2 2 2 2 2 5 3 2" xfId="18879"/>
    <cellStyle name="Normal 10 2 2 2 2 2 5 3 2 2" xfId="18880"/>
    <cellStyle name="Normal 10 2 2 2 2 2 5 3 3" xfId="18881"/>
    <cellStyle name="Normal 10 2 2 2 2 2 5 4" xfId="18882"/>
    <cellStyle name="Normal 10 2 2 2 2 2 5 4 2" xfId="18883"/>
    <cellStyle name="Normal 10 2 2 2 2 2 5 5" xfId="18884"/>
    <cellStyle name="Normal 10 2 2 2 2 2 5 5 2" xfId="18885"/>
    <cellStyle name="Normal 10 2 2 2 2 2 5 6" xfId="18886"/>
    <cellStyle name="Normal 10 2 2 2 2 2 6" xfId="18887"/>
    <cellStyle name="Normal 10 2 2 2 2 2 6 2" xfId="18888"/>
    <cellStyle name="Normal 10 2 2 2 2 2 6 2 2" xfId="18889"/>
    <cellStyle name="Normal 10 2 2 2 2 2 6 2 2 2" xfId="18890"/>
    <cellStyle name="Normal 10 2 2 2 2 2 6 2 2 2 2" xfId="18891"/>
    <cellStyle name="Normal 10 2 2 2 2 2 6 2 2 3" xfId="18892"/>
    <cellStyle name="Normal 10 2 2 2 2 2 6 2 3" xfId="18893"/>
    <cellStyle name="Normal 10 2 2 2 2 2 6 2 3 2" xfId="18894"/>
    <cellStyle name="Normal 10 2 2 2 2 2 6 2 4" xfId="18895"/>
    <cellStyle name="Normal 10 2 2 2 2 2 6 2 4 2" xfId="18896"/>
    <cellStyle name="Normal 10 2 2 2 2 2 6 2 5" xfId="18897"/>
    <cellStyle name="Normal 10 2 2 2 2 2 6 3" xfId="18898"/>
    <cellStyle name="Normal 10 2 2 2 2 2 6 3 2" xfId="18899"/>
    <cellStyle name="Normal 10 2 2 2 2 2 6 3 2 2" xfId="18900"/>
    <cellStyle name="Normal 10 2 2 2 2 2 6 3 3" xfId="18901"/>
    <cellStyle name="Normal 10 2 2 2 2 2 6 4" xfId="18902"/>
    <cellStyle name="Normal 10 2 2 2 2 2 6 4 2" xfId="18903"/>
    <cellStyle name="Normal 10 2 2 2 2 2 6 5" xfId="18904"/>
    <cellStyle name="Normal 10 2 2 2 2 2 6 5 2" xfId="18905"/>
    <cellStyle name="Normal 10 2 2 2 2 2 6 6" xfId="18906"/>
    <cellStyle name="Normal 10 2 2 2 2 2 7" xfId="18907"/>
    <cellStyle name="Normal 10 2 2 2 2 2 7 2" xfId="18908"/>
    <cellStyle name="Normal 10 2 2 2 2 2 7 2 2" xfId="18909"/>
    <cellStyle name="Normal 10 2 2 2 2 2 7 2 2 2" xfId="18910"/>
    <cellStyle name="Normal 10 2 2 2 2 2 7 2 2 2 2" xfId="18911"/>
    <cellStyle name="Normal 10 2 2 2 2 2 7 2 2 3" xfId="18912"/>
    <cellStyle name="Normal 10 2 2 2 2 2 7 2 3" xfId="18913"/>
    <cellStyle name="Normal 10 2 2 2 2 2 7 2 3 2" xfId="18914"/>
    <cellStyle name="Normal 10 2 2 2 2 2 7 2 4" xfId="18915"/>
    <cellStyle name="Normal 10 2 2 2 2 2 7 2 4 2" xfId="18916"/>
    <cellStyle name="Normal 10 2 2 2 2 2 7 2 5" xfId="18917"/>
    <cellStyle name="Normal 10 2 2 2 2 2 7 3" xfId="18918"/>
    <cellStyle name="Normal 10 2 2 2 2 2 7 3 2" xfId="18919"/>
    <cellStyle name="Normal 10 2 2 2 2 2 7 3 2 2" xfId="18920"/>
    <cellStyle name="Normal 10 2 2 2 2 2 7 3 3" xfId="18921"/>
    <cellStyle name="Normal 10 2 2 2 2 2 7 4" xfId="18922"/>
    <cellStyle name="Normal 10 2 2 2 2 2 7 4 2" xfId="18923"/>
    <cellStyle name="Normal 10 2 2 2 2 2 7 5" xfId="18924"/>
    <cellStyle name="Normal 10 2 2 2 2 2 7 5 2" xfId="18925"/>
    <cellStyle name="Normal 10 2 2 2 2 2 7 6" xfId="18926"/>
    <cellStyle name="Normal 10 2 2 2 2 2 8" xfId="18927"/>
    <cellStyle name="Normal 10 2 2 2 2 2 8 2" xfId="18928"/>
    <cellStyle name="Normal 10 2 2 2 2 2 8 2 2" xfId="18929"/>
    <cellStyle name="Normal 10 2 2 2 2 2 8 2 2 2" xfId="18930"/>
    <cellStyle name="Normal 10 2 2 2 2 2 8 2 2 2 2" xfId="18931"/>
    <cellStyle name="Normal 10 2 2 2 2 2 8 2 2 3" xfId="18932"/>
    <cellStyle name="Normal 10 2 2 2 2 2 8 2 3" xfId="18933"/>
    <cellStyle name="Normal 10 2 2 2 2 2 8 2 3 2" xfId="18934"/>
    <cellStyle name="Normal 10 2 2 2 2 2 8 2 4" xfId="18935"/>
    <cellStyle name="Normal 10 2 2 2 2 2 8 2 4 2" xfId="18936"/>
    <cellStyle name="Normal 10 2 2 2 2 2 8 2 5" xfId="18937"/>
    <cellStyle name="Normal 10 2 2 2 2 2 8 3" xfId="18938"/>
    <cellStyle name="Normal 10 2 2 2 2 2 8 3 2" xfId="18939"/>
    <cellStyle name="Normal 10 2 2 2 2 2 8 3 2 2" xfId="18940"/>
    <cellStyle name="Normal 10 2 2 2 2 2 8 3 3" xfId="18941"/>
    <cellStyle name="Normal 10 2 2 2 2 2 8 4" xfId="18942"/>
    <cellStyle name="Normal 10 2 2 2 2 2 8 4 2" xfId="18943"/>
    <cellStyle name="Normal 10 2 2 2 2 2 8 5" xfId="18944"/>
    <cellStyle name="Normal 10 2 2 2 2 2 8 5 2" xfId="18945"/>
    <cellStyle name="Normal 10 2 2 2 2 2 8 6" xfId="18946"/>
    <cellStyle name="Normal 10 2 2 2 2 2 9" xfId="18947"/>
    <cellStyle name="Normal 10 2 2 2 2 2 9 2" xfId="18948"/>
    <cellStyle name="Normal 10 2 2 2 2 2 9 2 2" xfId="18949"/>
    <cellStyle name="Normal 10 2 2 2 2 2 9 2 2 2" xfId="18950"/>
    <cellStyle name="Normal 10 2 2 2 2 2 9 2 2 2 2" xfId="18951"/>
    <cellStyle name="Normal 10 2 2 2 2 2 9 2 2 3" xfId="18952"/>
    <cellStyle name="Normal 10 2 2 2 2 2 9 2 3" xfId="18953"/>
    <cellStyle name="Normal 10 2 2 2 2 2 9 2 3 2" xfId="18954"/>
    <cellStyle name="Normal 10 2 2 2 2 2 9 2 4" xfId="18955"/>
    <cellStyle name="Normal 10 2 2 2 2 2 9 2 4 2" xfId="18956"/>
    <cellStyle name="Normal 10 2 2 2 2 2 9 2 5" xfId="18957"/>
    <cellStyle name="Normal 10 2 2 2 2 2 9 3" xfId="18958"/>
    <cellStyle name="Normal 10 2 2 2 2 2 9 3 2" xfId="18959"/>
    <cellStyle name="Normal 10 2 2 2 2 2 9 3 2 2" xfId="18960"/>
    <cellStyle name="Normal 10 2 2 2 2 2 9 3 3" xfId="18961"/>
    <cellStyle name="Normal 10 2 2 2 2 2 9 4" xfId="18962"/>
    <cellStyle name="Normal 10 2 2 2 2 2 9 4 2" xfId="18963"/>
    <cellStyle name="Normal 10 2 2 2 2 2 9 5" xfId="18964"/>
    <cellStyle name="Normal 10 2 2 2 2 2 9 5 2" xfId="18965"/>
    <cellStyle name="Normal 10 2 2 2 2 2 9 6" xfId="18966"/>
    <cellStyle name="Normal 10 2 2 2 2 3" xfId="18967"/>
    <cellStyle name="Normal 10 2 2 2 2 3 2" xfId="18968"/>
    <cellStyle name="Normal 10 2 2 2 2 3 2 2" xfId="18969"/>
    <cellStyle name="Normal 10 2 2 2 2 3 2 2 2" xfId="18970"/>
    <cellStyle name="Normal 10 2 2 2 2 3 2 2 2 2" xfId="18971"/>
    <cellStyle name="Normal 10 2 2 2 2 3 2 2 3" xfId="18972"/>
    <cellStyle name="Normal 10 2 2 2 2 3 2 3" xfId="18973"/>
    <cellStyle name="Normal 10 2 2 2 2 3 2 3 2" xfId="18974"/>
    <cellStyle name="Normal 10 2 2 2 2 3 2 4" xfId="18975"/>
    <cellStyle name="Normal 10 2 2 2 2 3 2 4 2" xfId="18976"/>
    <cellStyle name="Normal 10 2 2 2 2 3 2 5" xfId="18977"/>
    <cellStyle name="Normal 10 2 2 2 2 3 3" xfId="18978"/>
    <cellStyle name="Normal 10 2 2 2 2 3 3 2" xfId="18979"/>
    <cellStyle name="Normal 10 2 2 2 2 3 3 2 2" xfId="18980"/>
    <cellStyle name="Normal 10 2 2 2 2 3 3 3" xfId="18981"/>
    <cellStyle name="Normal 10 2 2 2 2 3 4" xfId="18982"/>
    <cellStyle name="Normal 10 2 2 2 2 3 4 2" xfId="18983"/>
    <cellStyle name="Normal 10 2 2 2 2 3 5" xfId="18984"/>
    <cellStyle name="Normal 10 2 2 2 2 3 5 2" xfId="18985"/>
    <cellStyle name="Normal 10 2 2 2 2 3 6" xfId="18986"/>
    <cellStyle name="Normal 10 2 2 2 2 4" xfId="18987"/>
    <cellStyle name="Normal 10 2 2 2 2 4 2" xfId="18988"/>
    <cellStyle name="Normal 10 2 2 2 2 4 2 2" xfId="18989"/>
    <cellStyle name="Normal 10 2 2 2 2 4 2 2 2" xfId="18990"/>
    <cellStyle name="Normal 10 2 2 2 2 4 2 2 2 2" xfId="18991"/>
    <cellStyle name="Normal 10 2 2 2 2 4 2 2 3" xfId="18992"/>
    <cellStyle name="Normal 10 2 2 2 2 4 2 3" xfId="18993"/>
    <cellStyle name="Normal 10 2 2 2 2 4 2 3 2" xfId="18994"/>
    <cellStyle name="Normal 10 2 2 2 2 4 2 4" xfId="18995"/>
    <cellStyle name="Normal 10 2 2 2 2 4 2 4 2" xfId="18996"/>
    <cellStyle name="Normal 10 2 2 2 2 4 2 5" xfId="18997"/>
    <cellStyle name="Normal 10 2 2 2 2 4 3" xfId="18998"/>
    <cellStyle name="Normal 10 2 2 2 2 4 3 2" xfId="18999"/>
    <cellStyle name="Normal 10 2 2 2 2 4 3 2 2" xfId="19000"/>
    <cellStyle name="Normal 10 2 2 2 2 4 3 3" xfId="19001"/>
    <cellStyle name="Normal 10 2 2 2 2 4 4" xfId="19002"/>
    <cellStyle name="Normal 10 2 2 2 2 4 4 2" xfId="19003"/>
    <cellStyle name="Normal 10 2 2 2 2 4 5" xfId="19004"/>
    <cellStyle name="Normal 10 2 2 2 2 4 5 2" xfId="19005"/>
    <cellStyle name="Normal 10 2 2 2 2 4 6" xfId="19006"/>
    <cellStyle name="Normal 10 2 2 2 2 5" xfId="19007"/>
    <cellStyle name="Normal 10 2 2 2 2 5 2" xfId="19008"/>
    <cellStyle name="Normal 10 2 2 2 2 5 2 2" xfId="19009"/>
    <cellStyle name="Normal 10 2 2 2 2 5 2 2 2" xfId="19010"/>
    <cellStyle name="Normal 10 2 2 2 2 5 2 2 2 2" xfId="19011"/>
    <cellStyle name="Normal 10 2 2 2 2 5 2 2 3" xfId="19012"/>
    <cellStyle name="Normal 10 2 2 2 2 5 2 3" xfId="19013"/>
    <cellStyle name="Normal 10 2 2 2 2 5 2 3 2" xfId="19014"/>
    <cellStyle name="Normal 10 2 2 2 2 5 2 4" xfId="19015"/>
    <cellStyle name="Normal 10 2 2 2 2 5 2 4 2" xfId="19016"/>
    <cellStyle name="Normal 10 2 2 2 2 5 2 5" xfId="19017"/>
    <cellStyle name="Normal 10 2 2 2 2 5 3" xfId="19018"/>
    <cellStyle name="Normal 10 2 2 2 2 5 3 2" xfId="19019"/>
    <cellStyle name="Normal 10 2 2 2 2 5 3 2 2" xfId="19020"/>
    <cellStyle name="Normal 10 2 2 2 2 5 3 3" xfId="19021"/>
    <cellStyle name="Normal 10 2 2 2 2 5 4" xfId="19022"/>
    <cellStyle name="Normal 10 2 2 2 2 5 4 2" xfId="19023"/>
    <cellStyle name="Normal 10 2 2 2 2 5 5" xfId="19024"/>
    <cellStyle name="Normal 10 2 2 2 2 5 5 2" xfId="19025"/>
    <cellStyle name="Normal 10 2 2 2 2 5 6" xfId="19026"/>
    <cellStyle name="Normal 10 2 2 2 2 6" xfId="19027"/>
    <cellStyle name="Normal 10 2 2 2 2 6 2" xfId="19028"/>
    <cellStyle name="Normal 10 2 2 2 2 6 2 2" xfId="19029"/>
    <cellStyle name="Normal 10 2 2 2 2 6 2 2 2" xfId="19030"/>
    <cellStyle name="Normal 10 2 2 2 2 6 2 2 2 2" xfId="19031"/>
    <cellStyle name="Normal 10 2 2 2 2 6 2 2 3" xfId="19032"/>
    <cellStyle name="Normal 10 2 2 2 2 6 2 3" xfId="19033"/>
    <cellStyle name="Normal 10 2 2 2 2 6 2 3 2" xfId="19034"/>
    <cellStyle name="Normal 10 2 2 2 2 6 2 4" xfId="19035"/>
    <cellStyle name="Normal 10 2 2 2 2 6 2 4 2" xfId="19036"/>
    <cellStyle name="Normal 10 2 2 2 2 6 2 5" xfId="19037"/>
    <cellStyle name="Normal 10 2 2 2 2 6 3" xfId="19038"/>
    <cellStyle name="Normal 10 2 2 2 2 6 3 2" xfId="19039"/>
    <cellStyle name="Normal 10 2 2 2 2 6 3 2 2" xfId="19040"/>
    <cellStyle name="Normal 10 2 2 2 2 6 3 3" xfId="19041"/>
    <cellStyle name="Normal 10 2 2 2 2 6 4" xfId="19042"/>
    <cellStyle name="Normal 10 2 2 2 2 6 4 2" xfId="19043"/>
    <cellStyle name="Normal 10 2 2 2 2 6 5" xfId="19044"/>
    <cellStyle name="Normal 10 2 2 2 2 6 5 2" xfId="19045"/>
    <cellStyle name="Normal 10 2 2 2 2 6 6" xfId="19046"/>
    <cellStyle name="Normal 10 2 2 2 2 7" xfId="19047"/>
    <cellStyle name="Normal 10 2 2 2 2 7 2" xfId="19048"/>
    <cellStyle name="Normal 10 2 2 2 2 7 2 2" xfId="19049"/>
    <cellStyle name="Normal 10 2 2 2 2 7 2 2 2" xfId="19050"/>
    <cellStyle name="Normal 10 2 2 2 2 7 2 2 2 2" xfId="19051"/>
    <cellStyle name="Normal 10 2 2 2 2 7 2 2 3" xfId="19052"/>
    <cellStyle name="Normal 10 2 2 2 2 7 2 3" xfId="19053"/>
    <cellStyle name="Normal 10 2 2 2 2 7 2 3 2" xfId="19054"/>
    <cellStyle name="Normal 10 2 2 2 2 7 2 4" xfId="19055"/>
    <cellStyle name="Normal 10 2 2 2 2 7 2 4 2" xfId="19056"/>
    <cellStyle name="Normal 10 2 2 2 2 7 2 5" xfId="19057"/>
    <cellStyle name="Normal 10 2 2 2 2 7 3" xfId="19058"/>
    <cellStyle name="Normal 10 2 2 2 2 7 3 2" xfId="19059"/>
    <cellStyle name="Normal 10 2 2 2 2 7 3 2 2" xfId="19060"/>
    <cellStyle name="Normal 10 2 2 2 2 7 3 3" xfId="19061"/>
    <cellStyle name="Normal 10 2 2 2 2 7 4" xfId="19062"/>
    <cellStyle name="Normal 10 2 2 2 2 7 4 2" xfId="19063"/>
    <cellStyle name="Normal 10 2 2 2 2 7 5" xfId="19064"/>
    <cellStyle name="Normal 10 2 2 2 2 7 5 2" xfId="19065"/>
    <cellStyle name="Normal 10 2 2 2 2 7 6" xfId="19066"/>
    <cellStyle name="Normal 10 2 2 2 2 8" xfId="19067"/>
    <cellStyle name="Normal 10 2 2 2 2 8 2" xfId="19068"/>
    <cellStyle name="Normal 10 2 2 2 2 8 2 2" xfId="19069"/>
    <cellStyle name="Normal 10 2 2 2 2 8 2 2 2" xfId="19070"/>
    <cellStyle name="Normal 10 2 2 2 2 8 2 2 2 2" xfId="19071"/>
    <cellStyle name="Normal 10 2 2 2 2 8 2 2 3" xfId="19072"/>
    <cellStyle name="Normal 10 2 2 2 2 8 2 3" xfId="19073"/>
    <cellStyle name="Normal 10 2 2 2 2 8 2 3 2" xfId="19074"/>
    <cellStyle name="Normal 10 2 2 2 2 8 2 4" xfId="19075"/>
    <cellStyle name="Normal 10 2 2 2 2 8 2 4 2" xfId="19076"/>
    <cellStyle name="Normal 10 2 2 2 2 8 2 5" xfId="19077"/>
    <cellStyle name="Normal 10 2 2 2 2 8 3" xfId="19078"/>
    <cellStyle name="Normal 10 2 2 2 2 8 3 2" xfId="19079"/>
    <cellStyle name="Normal 10 2 2 2 2 8 3 2 2" xfId="19080"/>
    <cellStyle name="Normal 10 2 2 2 2 8 3 3" xfId="19081"/>
    <cellStyle name="Normal 10 2 2 2 2 8 4" xfId="19082"/>
    <cellStyle name="Normal 10 2 2 2 2 8 4 2" xfId="19083"/>
    <cellStyle name="Normal 10 2 2 2 2 8 5" xfId="19084"/>
    <cellStyle name="Normal 10 2 2 2 2 8 5 2" xfId="19085"/>
    <cellStyle name="Normal 10 2 2 2 2 8 6" xfId="19086"/>
    <cellStyle name="Normal 10 2 2 2 2 9" xfId="19087"/>
    <cellStyle name="Normal 10 2 2 2 2 9 2" xfId="19088"/>
    <cellStyle name="Normal 10 2 2 2 2 9 2 2" xfId="19089"/>
    <cellStyle name="Normal 10 2 2 2 2 9 2 2 2" xfId="19090"/>
    <cellStyle name="Normal 10 2 2 2 2 9 2 2 2 2" xfId="19091"/>
    <cellStyle name="Normal 10 2 2 2 2 9 2 2 3" xfId="19092"/>
    <cellStyle name="Normal 10 2 2 2 2 9 2 3" xfId="19093"/>
    <cellStyle name="Normal 10 2 2 2 2 9 2 3 2" xfId="19094"/>
    <cellStyle name="Normal 10 2 2 2 2 9 2 4" xfId="19095"/>
    <cellStyle name="Normal 10 2 2 2 2 9 2 4 2" xfId="19096"/>
    <cellStyle name="Normal 10 2 2 2 2 9 2 5" xfId="19097"/>
    <cellStyle name="Normal 10 2 2 2 2 9 3" xfId="19098"/>
    <cellStyle name="Normal 10 2 2 2 2 9 3 2" xfId="19099"/>
    <cellStyle name="Normal 10 2 2 2 2 9 3 2 2" xfId="19100"/>
    <cellStyle name="Normal 10 2 2 2 2 9 3 3" xfId="19101"/>
    <cellStyle name="Normal 10 2 2 2 2 9 4" xfId="19102"/>
    <cellStyle name="Normal 10 2 2 2 2 9 4 2" xfId="19103"/>
    <cellStyle name="Normal 10 2 2 2 2 9 5" xfId="19104"/>
    <cellStyle name="Normal 10 2 2 2 2 9 5 2" xfId="19105"/>
    <cellStyle name="Normal 10 2 2 2 2 9 6" xfId="19106"/>
    <cellStyle name="Normal 10 2 2 2 3" xfId="19107"/>
    <cellStyle name="Normal 10 2 2 2 3 10" xfId="19108"/>
    <cellStyle name="Normal 10 2 2 2 3 10 2" xfId="19109"/>
    <cellStyle name="Normal 10 2 2 2 3 10 2 2" xfId="19110"/>
    <cellStyle name="Normal 10 2 2 2 3 10 2 2 2" xfId="19111"/>
    <cellStyle name="Normal 10 2 2 2 3 10 2 2 2 2" xfId="19112"/>
    <cellStyle name="Normal 10 2 2 2 3 10 2 2 3" xfId="19113"/>
    <cellStyle name="Normal 10 2 2 2 3 10 2 3" xfId="19114"/>
    <cellStyle name="Normal 10 2 2 2 3 10 2 3 2" xfId="19115"/>
    <cellStyle name="Normal 10 2 2 2 3 10 2 4" xfId="19116"/>
    <cellStyle name="Normal 10 2 2 2 3 10 2 4 2" xfId="19117"/>
    <cellStyle name="Normal 10 2 2 2 3 10 2 5" xfId="19118"/>
    <cellStyle name="Normal 10 2 2 2 3 10 3" xfId="19119"/>
    <cellStyle name="Normal 10 2 2 2 3 10 3 2" xfId="19120"/>
    <cellStyle name="Normal 10 2 2 2 3 10 3 2 2" xfId="19121"/>
    <cellStyle name="Normal 10 2 2 2 3 10 3 3" xfId="19122"/>
    <cellStyle name="Normal 10 2 2 2 3 10 4" xfId="19123"/>
    <cellStyle name="Normal 10 2 2 2 3 10 4 2" xfId="19124"/>
    <cellStyle name="Normal 10 2 2 2 3 10 5" xfId="19125"/>
    <cellStyle name="Normal 10 2 2 2 3 10 5 2" xfId="19126"/>
    <cellStyle name="Normal 10 2 2 2 3 10 6" xfId="19127"/>
    <cellStyle name="Normal 10 2 2 2 3 11" xfId="19128"/>
    <cellStyle name="Normal 10 2 2 2 3 11 2" xfId="19129"/>
    <cellStyle name="Normal 10 2 2 2 3 11 2 2" xfId="19130"/>
    <cellStyle name="Normal 10 2 2 2 3 11 2 2 2" xfId="19131"/>
    <cellStyle name="Normal 10 2 2 2 3 11 2 2 2 2" xfId="19132"/>
    <cellStyle name="Normal 10 2 2 2 3 11 2 2 3" xfId="19133"/>
    <cellStyle name="Normal 10 2 2 2 3 11 2 3" xfId="19134"/>
    <cellStyle name="Normal 10 2 2 2 3 11 2 3 2" xfId="19135"/>
    <cellStyle name="Normal 10 2 2 2 3 11 2 4" xfId="19136"/>
    <cellStyle name="Normal 10 2 2 2 3 11 2 4 2" xfId="19137"/>
    <cellStyle name="Normal 10 2 2 2 3 11 2 5" xfId="19138"/>
    <cellStyle name="Normal 10 2 2 2 3 11 3" xfId="19139"/>
    <cellStyle name="Normal 10 2 2 2 3 11 3 2" xfId="19140"/>
    <cellStyle name="Normal 10 2 2 2 3 11 3 2 2" xfId="19141"/>
    <cellStyle name="Normal 10 2 2 2 3 11 3 3" xfId="19142"/>
    <cellStyle name="Normal 10 2 2 2 3 11 4" xfId="19143"/>
    <cellStyle name="Normal 10 2 2 2 3 11 4 2" xfId="19144"/>
    <cellStyle name="Normal 10 2 2 2 3 11 5" xfId="19145"/>
    <cellStyle name="Normal 10 2 2 2 3 11 5 2" xfId="19146"/>
    <cellStyle name="Normal 10 2 2 2 3 11 6" xfId="19147"/>
    <cellStyle name="Normal 10 2 2 2 3 12" xfId="19148"/>
    <cellStyle name="Normal 10 2 2 2 3 12 2" xfId="19149"/>
    <cellStyle name="Normal 10 2 2 2 3 12 2 2" xfId="19150"/>
    <cellStyle name="Normal 10 2 2 2 3 12 2 2 2" xfId="19151"/>
    <cellStyle name="Normal 10 2 2 2 3 12 2 3" xfId="19152"/>
    <cellStyle name="Normal 10 2 2 2 3 12 3" xfId="19153"/>
    <cellStyle name="Normal 10 2 2 2 3 12 3 2" xfId="19154"/>
    <cellStyle name="Normal 10 2 2 2 3 12 4" xfId="19155"/>
    <cellStyle name="Normal 10 2 2 2 3 12 4 2" xfId="19156"/>
    <cellStyle name="Normal 10 2 2 2 3 12 5" xfId="19157"/>
    <cellStyle name="Normal 10 2 2 2 3 13" xfId="19158"/>
    <cellStyle name="Normal 10 2 2 2 3 13 2" xfId="19159"/>
    <cellStyle name="Normal 10 2 2 2 3 13 2 2" xfId="19160"/>
    <cellStyle name="Normal 10 2 2 2 3 13 3" xfId="19161"/>
    <cellStyle name="Normal 10 2 2 2 3 14" xfId="19162"/>
    <cellStyle name="Normal 10 2 2 2 3 14 2" xfId="19163"/>
    <cellStyle name="Normal 10 2 2 2 3 15" xfId="19164"/>
    <cellStyle name="Normal 10 2 2 2 3 15 2" xfId="19165"/>
    <cellStyle name="Normal 10 2 2 2 3 16" xfId="19166"/>
    <cellStyle name="Normal 10 2 2 2 3 2" xfId="19167"/>
    <cellStyle name="Normal 10 2 2 2 3 2 2" xfId="19168"/>
    <cellStyle name="Normal 10 2 2 2 3 2 2 2" xfId="19169"/>
    <cellStyle name="Normal 10 2 2 2 3 2 2 2 2" xfId="19170"/>
    <cellStyle name="Normal 10 2 2 2 3 2 2 2 2 2" xfId="19171"/>
    <cellStyle name="Normal 10 2 2 2 3 2 2 2 3" xfId="19172"/>
    <cellStyle name="Normal 10 2 2 2 3 2 2 3" xfId="19173"/>
    <cellStyle name="Normal 10 2 2 2 3 2 2 3 2" xfId="19174"/>
    <cellStyle name="Normal 10 2 2 2 3 2 2 4" xfId="19175"/>
    <cellStyle name="Normal 10 2 2 2 3 2 2 4 2" xfId="19176"/>
    <cellStyle name="Normal 10 2 2 2 3 2 2 5" xfId="19177"/>
    <cellStyle name="Normal 10 2 2 2 3 2 3" xfId="19178"/>
    <cellStyle name="Normal 10 2 2 2 3 2 3 2" xfId="19179"/>
    <cellStyle name="Normal 10 2 2 2 3 2 3 2 2" xfId="19180"/>
    <cellStyle name="Normal 10 2 2 2 3 2 3 3" xfId="19181"/>
    <cellStyle name="Normal 10 2 2 2 3 2 4" xfId="19182"/>
    <cellStyle name="Normal 10 2 2 2 3 2 4 2" xfId="19183"/>
    <cellStyle name="Normal 10 2 2 2 3 2 5" xfId="19184"/>
    <cellStyle name="Normal 10 2 2 2 3 2 5 2" xfId="19185"/>
    <cellStyle name="Normal 10 2 2 2 3 2 6" xfId="19186"/>
    <cellStyle name="Normal 10 2 2 2 3 3" xfId="19187"/>
    <cellStyle name="Normal 10 2 2 2 3 3 2" xfId="19188"/>
    <cellStyle name="Normal 10 2 2 2 3 3 2 2" xfId="19189"/>
    <cellStyle name="Normal 10 2 2 2 3 3 2 2 2" xfId="19190"/>
    <cellStyle name="Normal 10 2 2 2 3 3 2 2 2 2" xfId="19191"/>
    <cellStyle name="Normal 10 2 2 2 3 3 2 2 3" xfId="19192"/>
    <cellStyle name="Normal 10 2 2 2 3 3 2 3" xfId="19193"/>
    <cellStyle name="Normal 10 2 2 2 3 3 2 3 2" xfId="19194"/>
    <cellStyle name="Normal 10 2 2 2 3 3 2 4" xfId="19195"/>
    <cellStyle name="Normal 10 2 2 2 3 3 2 4 2" xfId="19196"/>
    <cellStyle name="Normal 10 2 2 2 3 3 2 5" xfId="19197"/>
    <cellStyle name="Normal 10 2 2 2 3 3 3" xfId="19198"/>
    <cellStyle name="Normal 10 2 2 2 3 3 3 2" xfId="19199"/>
    <cellStyle name="Normal 10 2 2 2 3 3 3 2 2" xfId="19200"/>
    <cellStyle name="Normal 10 2 2 2 3 3 3 3" xfId="19201"/>
    <cellStyle name="Normal 10 2 2 2 3 3 4" xfId="19202"/>
    <cellStyle name="Normal 10 2 2 2 3 3 4 2" xfId="19203"/>
    <cellStyle name="Normal 10 2 2 2 3 3 5" xfId="19204"/>
    <cellStyle name="Normal 10 2 2 2 3 3 5 2" xfId="19205"/>
    <cellStyle name="Normal 10 2 2 2 3 3 6" xfId="19206"/>
    <cellStyle name="Normal 10 2 2 2 3 4" xfId="19207"/>
    <cellStyle name="Normal 10 2 2 2 3 4 2" xfId="19208"/>
    <cellStyle name="Normal 10 2 2 2 3 4 2 2" xfId="19209"/>
    <cellStyle name="Normal 10 2 2 2 3 4 2 2 2" xfId="19210"/>
    <cellStyle name="Normal 10 2 2 2 3 4 2 2 2 2" xfId="19211"/>
    <cellStyle name="Normal 10 2 2 2 3 4 2 2 3" xfId="19212"/>
    <cellStyle name="Normal 10 2 2 2 3 4 2 3" xfId="19213"/>
    <cellStyle name="Normal 10 2 2 2 3 4 2 3 2" xfId="19214"/>
    <cellStyle name="Normal 10 2 2 2 3 4 2 4" xfId="19215"/>
    <cellStyle name="Normal 10 2 2 2 3 4 2 4 2" xfId="19216"/>
    <cellStyle name="Normal 10 2 2 2 3 4 2 5" xfId="19217"/>
    <cellStyle name="Normal 10 2 2 2 3 4 3" xfId="19218"/>
    <cellStyle name="Normal 10 2 2 2 3 4 3 2" xfId="19219"/>
    <cellStyle name="Normal 10 2 2 2 3 4 3 2 2" xfId="19220"/>
    <cellStyle name="Normal 10 2 2 2 3 4 3 3" xfId="19221"/>
    <cellStyle name="Normal 10 2 2 2 3 4 4" xfId="19222"/>
    <cellStyle name="Normal 10 2 2 2 3 4 4 2" xfId="19223"/>
    <cellStyle name="Normal 10 2 2 2 3 4 5" xfId="19224"/>
    <cellStyle name="Normal 10 2 2 2 3 4 5 2" xfId="19225"/>
    <cellStyle name="Normal 10 2 2 2 3 4 6" xfId="19226"/>
    <cellStyle name="Normal 10 2 2 2 3 5" xfId="19227"/>
    <cellStyle name="Normal 10 2 2 2 3 5 2" xfId="19228"/>
    <cellStyle name="Normal 10 2 2 2 3 5 2 2" xfId="19229"/>
    <cellStyle name="Normal 10 2 2 2 3 5 2 2 2" xfId="19230"/>
    <cellStyle name="Normal 10 2 2 2 3 5 2 2 2 2" xfId="19231"/>
    <cellStyle name="Normal 10 2 2 2 3 5 2 2 3" xfId="19232"/>
    <cellStyle name="Normal 10 2 2 2 3 5 2 3" xfId="19233"/>
    <cellStyle name="Normal 10 2 2 2 3 5 2 3 2" xfId="19234"/>
    <cellStyle name="Normal 10 2 2 2 3 5 2 4" xfId="19235"/>
    <cellStyle name="Normal 10 2 2 2 3 5 2 4 2" xfId="19236"/>
    <cellStyle name="Normal 10 2 2 2 3 5 2 5" xfId="19237"/>
    <cellStyle name="Normal 10 2 2 2 3 5 3" xfId="19238"/>
    <cellStyle name="Normal 10 2 2 2 3 5 3 2" xfId="19239"/>
    <cellStyle name="Normal 10 2 2 2 3 5 3 2 2" xfId="19240"/>
    <cellStyle name="Normal 10 2 2 2 3 5 3 3" xfId="19241"/>
    <cellStyle name="Normal 10 2 2 2 3 5 4" xfId="19242"/>
    <cellStyle name="Normal 10 2 2 2 3 5 4 2" xfId="19243"/>
    <cellStyle name="Normal 10 2 2 2 3 5 5" xfId="19244"/>
    <cellStyle name="Normal 10 2 2 2 3 5 5 2" xfId="19245"/>
    <cellStyle name="Normal 10 2 2 2 3 5 6" xfId="19246"/>
    <cellStyle name="Normal 10 2 2 2 3 6" xfId="19247"/>
    <cellStyle name="Normal 10 2 2 2 3 6 2" xfId="19248"/>
    <cellStyle name="Normal 10 2 2 2 3 6 2 2" xfId="19249"/>
    <cellStyle name="Normal 10 2 2 2 3 6 2 2 2" xfId="19250"/>
    <cellStyle name="Normal 10 2 2 2 3 6 2 2 2 2" xfId="19251"/>
    <cellStyle name="Normal 10 2 2 2 3 6 2 2 3" xfId="19252"/>
    <cellStyle name="Normal 10 2 2 2 3 6 2 3" xfId="19253"/>
    <cellStyle name="Normal 10 2 2 2 3 6 2 3 2" xfId="19254"/>
    <cellStyle name="Normal 10 2 2 2 3 6 2 4" xfId="19255"/>
    <cellStyle name="Normal 10 2 2 2 3 6 2 4 2" xfId="19256"/>
    <cellStyle name="Normal 10 2 2 2 3 6 2 5" xfId="19257"/>
    <cellStyle name="Normal 10 2 2 2 3 6 3" xfId="19258"/>
    <cellStyle name="Normal 10 2 2 2 3 6 3 2" xfId="19259"/>
    <cellStyle name="Normal 10 2 2 2 3 6 3 2 2" xfId="19260"/>
    <cellStyle name="Normal 10 2 2 2 3 6 3 3" xfId="19261"/>
    <cellStyle name="Normal 10 2 2 2 3 6 4" xfId="19262"/>
    <cellStyle name="Normal 10 2 2 2 3 6 4 2" xfId="19263"/>
    <cellStyle name="Normal 10 2 2 2 3 6 5" xfId="19264"/>
    <cellStyle name="Normal 10 2 2 2 3 6 5 2" xfId="19265"/>
    <cellStyle name="Normal 10 2 2 2 3 6 6" xfId="19266"/>
    <cellStyle name="Normal 10 2 2 2 3 7" xfId="19267"/>
    <cellStyle name="Normal 10 2 2 2 3 7 2" xfId="19268"/>
    <cellStyle name="Normal 10 2 2 2 3 7 2 2" xfId="19269"/>
    <cellStyle name="Normal 10 2 2 2 3 7 2 2 2" xfId="19270"/>
    <cellStyle name="Normal 10 2 2 2 3 7 2 2 2 2" xfId="19271"/>
    <cellStyle name="Normal 10 2 2 2 3 7 2 2 3" xfId="19272"/>
    <cellStyle name="Normal 10 2 2 2 3 7 2 3" xfId="19273"/>
    <cellStyle name="Normal 10 2 2 2 3 7 2 3 2" xfId="19274"/>
    <cellStyle name="Normal 10 2 2 2 3 7 2 4" xfId="19275"/>
    <cellStyle name="Normal 10 2 2 2 3 7 2 4 2" xfId="19276"/>
    <cellStyle name="Normal 10 2 2 2 3 7 2 5" xfId="19277"/>
    <cellStyle name="Normal 10 2 2 2 3 7 3" xfId="19278"/>
    <cellStyle name="Normal 10 2 2 2 3 7 3 2" xfId="19279"/>
    <cellStyle name="Normal 10 2 2 2 3 7 3 2 2" xfId="19280"/>
    <cellStyle name="Normal 10 2 2 2 3 7 3 3" xfId="19281"/>
    <cellStyle name="Normal 10 2 2 2 3 7 4" xfId="19282"/>
    <cellStyle name="Normal 10 2 2 2 3 7 4 2" xfId="19283"/>
    <cellStyle name="Normal 10 2 2 2 3 7 5" xfId="19284"/>
    <cellStyle name="Normal 10 2 2 2 3 7 5 2" xfId="19285"/>
    <cellStyle name="Normal 10 2 2 2 3 7 6" xfId="19286"/>
    <cellStyle name="Normal 10 2 2 2 3 8" xfId="19287"/>
    <cellStyle name="Normal 10 2 2 2 3 8 2" xfId="19288"/>
    <cellStyle name="Normal 10 2 2 2 3 8 2 2" xfId="19289"/>
    <cellStyle name="Normal 10 2 2 2 3 8 2 2 2" xfId="19290"/>
    <cellStyle name="Normal 10 2 2 2 3 8 2 2 2 2" xfId="19291"/>
    <cellStyle name="Normal 10 2 2 2 3 8 2 2 3" xfId="19292"/>
    <cellStyle name="Normal 10 2 2 2 3 8 2 3" xfId="19293"/>
    <cellStyle name="Normal 10 2 2 2 3 8 2 3 2" xfId="19294"/>
    <cellStyle name="Normal 10 2 2 2 3 8 2 4" xfId="19295"/>
    <cellStyle name="Normal 10 2 2 2 3 8 2 4 2" xfId="19296"/>
    <cellStyle name="Normal 10 2 2 2 3 8 2 5" xfId="19297"/>
    <cellStyle name="Normal 10 2 2 2 3 8 3" xfId="19298"/>
    <cellStyle name="Normal 10 2 2 2 3 8 3 2" xfId="19299"/>
    <cellStyle name="Normal 10 2 2 2 3 8 3 2 2" xfId="19300"/>
    <cellStyle name="Normal 10 2 2 2 3 8 3 3" xfId="19301"/>
    <cellStyle name="Normal 10 2 2 2 3 8 4" xfId="19302"/>
    <cellStyle name="Normal 10 2 2 2 3 8 4 2" xfId="19303"/>
    <cellStyle name="Normal 10 2 2 2 3 8 5" xfId="19304"/>
    <cellStyle name="Normal 10 2 2 2 3 8 5 2" xfId="19305"/>
    <cellStyle name="Normal 10 2 2 2 3 8 6" xfId="19306"/>
    <cellStyle name="Normal 10 2 2 2 3 9" xfId="19307"/>
    <cellStyle name="Normal 10 2 2 2 3 9 2" xfId="19308"/>
    <cellStyle name="Normal 10 2 2 2 3 9 2 2" xfId="19309"/>
    <cellStyle name="Normal 10 2 2 2 3 9 2 2 2" xfId="19310"/>
    <cellStyle name="Normal 10 2 2 2 3 9 2 2 2 2" xfId="19311"/>
    <cellStyle name="Normal 10 2 2 2 3 9 2 2 3" xfId="19312"/>
    <cellStyle name="Normal 10 2 2 2 3 9 2 3" xfId="19313"/>
    <cellStyle name="Normal 10 2 2 2 3 9 2 3 2" xfId="19314"/>
    <cellStyle name="Normal 10 2 2 2 3 9 2 4" xfId="19315"/>
    <cellStyle name="Normal 10 2 2 2 3 9 2 4 2" xfId="19316"/>
    <cellStyle name="Normal 10 2 2 2 3 9 2 5" xfId="19317"/>
    <cellStyle name="Normal 10 2 2 2 3 9 3" xfId="19318"/>
    <cellStyle name="Normal 10 2 2 2 3 9 3 2" xfId="19319"/>
    <cellStyle name="Normal 10 2 2 2 3 9 3 2 2" xfId="19320"/>
    <cellStyle name="Normal 10 2 2 2 3 9 3 3" xfId="19321"/>
    <cellStyle name="Normal 10 2 2 2 3 9 4" xfId="19322"/>
    <cellStyle name="Normal 10 2 2 2 3 9 4 2" xfId="19323"/>
    <cellStyle name="Normal 10 2 2 2 3 9 5" xfId="19324"/>
    <cellStyle name="Normal 10 2 2 2 3 9 5 2" xfId="19325"/>
    <cellStyle name="Normal 10 2 2 2 3 9 6" xfId="19326"/>
    <cellStyle name="Normal 10 2 2 2 4" xfId="19327"/>
    <cellStyle name="Normal 10 2 2 2 4 2" xfId="19328"/>
    <cellStyle name="Normal 10 2 2 2 4 2 2" xfId="19329"/>
    <cellStyle name="Normal 10 2 2 2 4 2 2 2" xfId="19330"/>
    <cellStyle name="Normal 10 2 2 2 4 2 2 2 2" xfId="19331"/>
    <cellStyle name="Normal 10 2 2 2 4 2 2 3" xfId="19332"/>
    <cellStyle name="Normal 10 2 2 2 4 2 3" xfId="19333"/>
    <cellStyle name="Normal 10 2 2 2 4 2 3 2" xfId="19334"/>
    <cellStyle name="Normal 10 2 2 2 4 2 4" xfId="19335"/>
    <cellStyle name="Normal 10 2 2 2 4 2 4 2" xfId="19336"/>
    <cellStyle name="Normal 10 2 2 2 4 2 5" xfId="19337"/>
    <cellStyle name="Normal 10 2 2 2 4 3" xfId="19338"/>
    <cellStyle name="Normal 10 2 2 2 4 3 2" xfId="19339"/>
    <cellStyle name="Normal 10 2 2 2 4 3 2 2" xfId="19340"/>
    <cellStyle name="Normal 10 2 2 2 4 3 3" xfId="19341"/>
    <cellStyle name="Normal 10 2 2 2 4 4" xfId="19342"/>
    <cellStyle name="Normal 10 2 2 2 4 4 2" xfId="19343"/>
    <cellStyle name="Normal 10 2 2 2 4 5" xfId="19344"/>
    <cellStyle name="Normal 10 2 2 2 4 5 2" xfId="19345"/>
    <cellStyle name="Normal 10 2 2 2 4 6" xfId="19346"/>
    <cellStyle name="Normal 10 2 2 2 5" xfId="19347"/>
    <cellStyle name="Normal 10 2 2 2 5 2" xfId="19348"/>
    <cellStyle name="Normal 10 2 2 2 5 2 2" xfId="19349"/>
    <cellStyle name="Normal 10 2 2 2 5 2 2 2" xfId="19350"/>
    <cellStyle name="Normal 10 2 2 2 5 2 2 2 2" xfId="19351"/>
    <cellStyle name="Normal 10 2 2 2 5 2 2 3" xfId="19352"/>
    <cellStyle name="Normal 10 2 2 2 5 2 3" xfId="19353"/>
    <cellStyle name="Normal 10 2 2 2 5 2 3 2" xfId="19354"/>
    <cellStyle name="Normal 10 2 2 2 5 2 4" xfId="19355"/>
    <cellStyle name="Normal 10 2 2 2 5 2 4 2" xfId="19356"/>
    <cellStyle name="Normal 10 2 2 2 5 2 5" xfId="19357"/>
    <cellStyle name="Normal 10 2 2 2 5 3" xfId="19358"/>
    <cellStyle name="Normal 10 2 2 2 5 3 2" xfId="19359"/>
    <cellStyle name="Normal 10 2 2 2 5 3 2 2" xfId="19360"/>
    <cellStyle name="Normal 10 2 2 2 5 3 3" xfId="19361"/>
    <cellStyle name="Normal 10 2 2 2 5 4" xfId="19362"/>
    <cellStyle name="Normal 10 2 2 2 5 4 2" xfId="19363"/>
    <cellStyle name="Normal 10 2 2 2 5 5" xfId="19364"/>
    <cellStyle name="Normal 10 2 2 2 5 5 2" xfId="19365"/>
    <cellStyle name="Normal 10 2 2 2 5 6" xfId="19366"/>
    <cellStyle name="Normal 10 2 2 2 6" xfId="19367"/>
    <cellStyle name="Normal 10 2 2 2 6 2" xfId="19368"/>
    <cellStyle name="Normal 10 2 2 2 6 2 2" xfId="19369"/>
    <cellStyle name="Normal 10 2 2 2 6 2 2 2" xfId="19370"/>
    <cellStyle name="Normal 10 2 2 2 6 2 2 2 2" xfId="19371"/>
    <cellStyle name="Normal 10 2 2 2 6 2 2 3" xfId="19372"/>
    <cellStyle name="Normal 10 2 2 2 6 2 3" xfId="19373"/>
    <cellStyle name="Normal 10 2 2 2 6 2 3 2" xfId="19374"/>
    <cellStyle name="Normal 10 2 2 2 6 2 4" xfId="19375"/>
    <cellStyle name="Normal 10 2 2 2 6 2 4 2" xfId="19376"/>
    <cellStyle name="Normal 10 2 2 2 6 2 5" xfId="19377"/>
    <cellStyle name="Normal 10 2 2 2 6 3" xfId="19378"/>
    <cellStyle name="Normal 10 2 2 2 6 3 2" xfId="19379"/>
    <cellStyle name="Normal 10 2 2 2 6 3 2 2" xfId="19380"/>
    <cellStyle name="Normal 10 2 2 2 6 3 3" xfId="19381"/>
    <cellStyle name="Normal 10 2 2 2 6 4" xfId="19382"/>
    <cellStyle name="Normal 10 2 2 2 6 4 2" xfId="19383"/>
    <cellStyle name="Normal 10 2 2 2 6 5" xfId="19384"/>
    <cellStyle name="Normal 10 2 2 2 6 5 2" xfId="19385"/>
    <cellStyle name="Normal 10 2 2 2 6 6" xfId="19386"/>
    <cellStyle name="Normal 10 2 2 2 7" xfId="19387"/>
    <cellStyle name="Normal 10 2 2 2 7 2" xfId="19388"/>
    <cellStyle name="Normal 10 2 2 2 7 2 2" xfId="19389"/>
    <cellStyle name="Normal 10 2 2 2 7 2 2 2" xfId="19390"/>
    <cellStyle name="Normal 10 2 2 2 7 2 2 2 2" xfId="19391"/>
    <cellStyle name="Normal 10 2 2 2 7 2 2 3" xfId="19392"/>
    <cellStyle name="Normal 10 2 2 2 7 2 3" xfId="19393"/>
    <cellStyle name="Normal 10 2 2 2 7 2 3 2" xfId="19394"/>
    <cellStyle name="Normal 10 2 2 2 7 2 4" xfId="19395"/>
    <cellStyle name="Normal 10 2 2 2 7 2 4 2" xfId="19396"/>
    <cellStyle name="Normal 10 2 2 2 7 2 5" xfId="19397"/>
    <cellStyle name="Normal 10 2 2 2 7 3" xfId="19398"/>
    <cellStyle name="Normal 10 2 2 2 7 3 2" xfId="19399"/>
    <cellStyle name="Normal 10 2 2 2 7 3 2 2" xfId="19400"/>
    <cellStyle name="Normal 10 2 2 2 7 3 3" xfId="19401"/>
    <cellStyle name="Normal 10 2 2 2 7 4" xfId="19402"/>
    <cellStyle name="Normal 10 2 2 2 7 4 2" xfId="19403"/>
    <cellStyle name="Normal 10 2 2 2 7 5" xfId="19404"/>
    <cellStyle name="Normal 10 2 2 2 7 5 2" xfId="19405"/>
    <cellStyle name="Normal 10 2 2 2 7 6" xfId="19406"/>
    <cellStyle name="Normal 10 2 2 2 8" xfId="19407"/>
    <cellStyle name="Normal 10 2 2 2 8 2" xfId="19408"/>
    <cellStyle name="Normal 10 2 2 2 8 2 2" xfId="19409"/>
    <cellStyle name="Normal 10 2 2 2 8 2 2 2" xfId="19410"/>
    <cellStyle name="Normal 10 2 2 2 8 2 2 2 2" xfId="19411"/>
    <cellStyle name="Normal 10 2 2 2 8 2 2 3" xfId="19412"/>
    <cellStyle name="Normal 10 2 2 2 8 2 3" xfId="19413"/>
    <cellStyle name="Normal 10 2 2 2 8 2 3 2" xfId="19414"/>
    <cellStyle name="Normal 10 2 2 2 8 2 4" xfId="19415"/>
    <cellStyle name="Normal 10 2 2 2 8 2 4 2" xfId="19416"/>
    <cellStyle name="Normal 10 2 2 2 8 2 5" xfId="19417"/>
    <cellStyle name="Normal 10 2 2 2 8 3" xfId="19418"/>
    <cellStyle name="Normal 10 2 2 2 8 3 2" xfId="19419"/>
    <cellStyle name="Normal 10 2 2 2 8 3 2 2" xfId="19420"/>
    <cellStyle name="Normal 10 2 2 2 8 3 3" xfId="19421"/>
    <cellStyle name="Normal 10 2 2 2 8 4" xfId="19422"/>
    <cellStyle name="Normal 10 2 2 2 8 4 2" xfId="19423"/>
    <cellStyle name="Normal 10 2 2 2 8 5" xfId="19424"/>
    <cellStyle name="Normal 10 2 2 2 8 5 2" xfId="19425"/>
    <cellStyle name="Normal 10 2 2 2 8 6" xfId="19426"/>
    <cellStyle name="Normal 10 2 2 2 9" xfId="19427"/>
    <cellStyle name="Normal 10 2 2 2 9 2" xfId="19428"/>
    <cellStyle name="Normal 10 2 2 2 9 2 2" xfId="19429"/>
    <cellStyle name="Normal 10 2 2 2 9 2 2 2" xfId="19430"/>
    <cellStyle name="Normal 10 2 2 2 9 2 2 2 2" xfId="19431"/>
    <cellStyle name="Normal 10 2 2 2 9 2 2 3" xfId="19432"/>
    <cellStyle name="Normal 10 2 2 2 9 2 3" xfId="19433"/>
    <cellStyle name="Normal 10 2 2 2 9 2 3 2" xfId="19434"/>
    <cellStyle name="Normal 10 2 2 2 9 2 4" xfId="19435"/>
    <cellStyle name="Normal 10 2 2 2 9 2 4 2" xfId="19436"/>
    <cellStyle name="Normal 10 2 2 2 9 2 5" xfId="19437"/>
    <cellStyle name="Normal 10 2 2 2 9 3" xfId="19438"/>
    <cellStyle name="Normal 10 2 2 2 9 3 2" xfId="19439"/>
    <cellStyle name="Normal 10 2 2 2 9 3 2 2" xfId="19440"/>
    <cellStyle name="Normal 10 2 2 2 9 3 3" xfId="19441"/>
    <cellStyle name="Normal 10 2 2 2 9 4" xfId="19442"/>
    <cellStyle name="Normal 10 2 2 2 9 4 2" xfId="19443"/>
    <cellStyle name="Normal 10 2 2 2 9 5" xfId="19444"/>
    <cellStyle name="Normal 10 2 2 2 9 5 2" xfId="19445"/>
    <cellStyle name="Normal 10 2 2 2 9 6" xfId="19446"/>
    <cellStyle name="Normal 10 2 2 20" xfId="19447"/>
    <cellStyle name="Normal 10 2 2 21" xfId="19448"/>
    <cellStyle name="Normal 10 2 2 3" xfId="19449"/>
    <cellStyle name="Normal 10 2 2 3 10" xfId="19450"/>
    <cellStyle name="Normal 10 2 2 3 10 2" xfId="19451"/>
    <cellStyle name="Normal 10 2 2 3 10 2 2" xfId="19452"/>
    <cellStyle name="Normal 10 2 2 3 10 2 2 2" xfId="19453"/>
    <cellStyle name="Normal 10 2 2 3 10 2 2 2 2" xfId="19454"/>
    <cellStyle name="Normal 10 2 2 3 10 2 2 3" xfId="19455"/>
    <cellStyle name="Normal 10 2 2 3 10 2 3" xfId="19456"/>
    <cellStyle name="Normal 10 2 2 3 10 2 3 2" xfId="19457"/>
    <cellStyle name="Normal 10 2 2 3 10 2 4" xfId="19458"/>
    <cellStyle name="Normal 10 2 2 3 10 2 4 2" xfId="19459"/>
    <cellStyle name="Normal 10 2 2 3 10 2 5" xfId="19460"/>
    <cellStyle name="Normal 10 2 2 3 10 3" xfId="19461"/>
    <cellStyle name="Normal 10 2 2 3 10 3 2" xfId="19462"/>
    <cellStyle name="Normal 10 2 2 3 10 3 2 2" xfId="19463"/>
    <cellStyle name="Normal 10 2 2 3 10 3 3" xfId="19464"/>
    <cellStyle name="Normal 10 2 2 3 10 4" xfId="19465"/>
    <cellStyle name="Normal 10 2 2 3 10 4 2" xfId="19466"/>
    <cellStyle name="Normal 10 2 2 3 10 5" xfId="19467"/>
    <cellStyle name="Normal 10 2 2 3 10 5 2" xfId="19468"/>
    <cellStyle name="Normal 10 2 2 3 10 6" xfId="19469"/>
    <cellStyle name="Normal 10 2 2 3 11" xfId="19470"/>
    <cellStyle name="Normal 10 2 2 3 11 2" xfId="19471"/>
    <cellStyle name="Normal 10 2 2 3 11 2 2" xfId="19472"/>
    <cellStyle name="Normal 10 2 2 3 11 2 2 2" xfId="19473"/>
    <cellStyle name="Normal 10 2 2 3 11 2 2 2 2" xfId="19474"/>
    <cellStyle name="Normal 10 2 2 3 11 2 2 3" xfId="19475"/>
    <cellStyle name="Normal 10 2 2 3 11 2 3" xfId="19476"/>
    <cellStyle name="Normal 10 2 2 3 11 2 3 2" xfId="19477"/>
    <cellStyle name="Normal 10 2 2 3 11 2 4" xfId="19478"/>
    <cellStyle name="Normal 10 2 2 3 11 2 4 2" xfId="19479"/>
    <cellStyle name="Normal 10 2 2 3 11 2 5" xfId="19480"/>
    <cellStyle name="Normal 10 2 2 3 11 3" xfId="19481"/>
    <cellStyle name="Normal 10 2 2 3 11 3 2" xfId="19482"/>
    <cellStyle name="Normal 10 2 2 3 11 3 2 2" xfId="19483"/>
    <cellStyle name="Normal 10 2 2 3 11 3 3" xfId="19484"/>
    <cellStyle name="Normal 10 2 2 3 11 4" xfId="19485"/>
    <cellStyle name="Normal 10 2 2 3 11 4 2" xfId="19486"/>
    <cellStyle name="Normal 10 2 2 3 11 5" xfId="19487"/>
    <cellStyle name="Normal 10 2 2 3 11 5 2" xfId="19488"/>
    <cellStyle name="Normal 10 2 2 3 11 6" xfId="19489"/>
    <cellStyle name="Normal 10 2 2 3 12" xfId="19490"/>
    <cellStyle name="Normal 10 2 2 3 12 2" xfId="19491"/>
    <cellStyle name="Normal 10 2 2 3 12 2 2" xfId="19492"/>
    <cellStyle name="Normal 10 2 2 3 12 2 2 2" xfId="19493"/>
    <cellStyle name="Normal 10 2 2 3 12 2 2 2 2" xfId="19494"/>
    <cellStyle name="Normal 10 2 2 3 12 2 2 3" xfId="19495"/>
    <cellStyle name="Normal 10 2 2 3 12 2 3" xfId="19496"/>
    <cellStyle name="Normal 10 2 2 3 12 2 3 2" xfId="19497"/>
    <cellStyle name="Normal 10 2 2 3 12 2 4" xfId="19498"/>
    <cellStyle name="Normal 10 2 2 3 12 2 4 2" xfId="19499"/>
    <cellStyle name="Normal 10 2 2 3 12 2 5" xfId="19500"/>
    <cellStyle name="Normal 10 2 2 3 12 3" xfId="19501"/>
    <cellStyle name="Normal 10 2 2 3 12 3 2" xfId="19502"/>
    <cellStyle name="Normal 10 2 2 3 12 3 2 2" xfId="19503"/>
    <cellStyle name="Normal 10 2 2 3 12 3 3" xfId="19504"/>
    <cellStyle name="Normal 10 2 2 3 12 4" xfId="19505"/>
    <cellStyle name="Normal 10 2 2 3 12 4 2" xfId="19506"/>
    <cellStyle name="Normal 10 2 2 3 12 5" xfId="19507"/>
    <cellStyle name="Normal 10 2 2 3 12 5 2" xfId="19508"/>
    <cellStyle name="Normal 10 2 2 3 12 6" xfId="19509"/>
    <cellStyle name="Normal 10 2 2 3 13" xfId="19510"/>
    <cellStyle name="Normal 10 2 2 3 13 2" xfId="19511"/>
    <cellStyle name="Normal 10 2 2 3 13 2 2" xfId="19512"/>
    <cellStyle name="Normal 10 2 2 3 13 2 2 2" xfId="19513"/>
    <cellStyle name="Normal 10 2 2 3 13 2 3" xfId="19514"/>
    <cellStyle name="Normal 10 2 2 3 13 3" xfId="19515"/>
    <cellStyle name="Normal 10 2 2 3 13 3 2" xfId="19516"/>
    <cellStyle name="Normal 10 2 2 3 13 4" xfId="19517"/>
    <cellStyle name="Normal 10 2 2 3 13 4 2" xfId="19518"/>
    <cellStyle name="Normal 10 2 2 3 13 5" xfId="19519"/>
    <cellStyle name="Normal 10 2 2 3 14" xfId="19520"/>
    <cellStyle name="Normal 10 2 2 3 14 2" xfId="19521"/>
    <cellStyle name="Normal 10 2 2 3 14 2 2" xfId="19522"/>
    <cellStyle name="Normal 10 2 2 3 14 3" xfId="19523"/>
    <cellStyle name="Normal 10 2 2 3 15" xfId="19524"/>
    <cellStyle name="Normal 10 2 2 3 15 2" xfId="19525"/>
    <cellStyle name="Normal 10 2 2 3 16" xfId="19526"/>
    <cellStyle name="Normal 10 2 2 3 16 2" xfId="19527"/>
    <cellStyle name="Normal 10 2 2 3 17" xfId="19528"/>
    <cellStyle name="Normal 10 2 2 3 2" xfId="19529"/>
    <cellStyle name="Normal 10 2 2 3 2 10" xfId="19530"/>
    <cellStyle name="Normal 10 2 2 3 2 10 2" xfId="19531"/>
    <cellStyle name="Normal 10 2 2 3 2 10 2 2" xfId="19532"/>
    <cellStyle name="Normal 10 2 2 3 2 10 2 2 2" xfId="19533"/>
    <cellStyle name="Normal 10 2 2 3 2 10 2 2 2 2" xfId="19534"/>
    <cellStyle name="Normal 10 2 2 3 2 10 2 2 3" xfId="19535"/>
    <cellStyle name="Normal 10 2 2 3 2 10 2 3" xfId="19536"/>
    <cellStyle name="Normal 10 2 2 3 2 10 2 3 2" xfId="19537"/>
    <cellStyle name="Normal 10 2 2 3 2 10 2 4" xfId="19538"/>
    <cellStyle name="Normal 10 2 2 3 2 10 2 4 2" xfId="19539"/>
    <cellStyle name="Normal 10 2 2 3 2 10 2 5" xfId="19540"/>
    <cellStyle name="Normal 10 2 2 3 2 10 3" xfId="19541"/>
    <cellStyle name="Normal 10 2 2 3 2 10 3 2" xfId="19542"/>
    <cellStyle name="Normal 10 2 2 3 2 10 3 2 2" xfId="19543"/>
    <cellStyle name="Normal 10 2 2 3 2 10 3 3" xfId="19544"/>
    <cellStyle name="Normal 10 2 2 3 2 10 4" xfId="19545"/>
    <cellStyle name="Normal 10 2 2 3 2 10 4 2" xfId="19546"/>
    <cellStyle name="Normal 10 2 2 3 2 10 5" xfId="19547"/>
    <cellStyle name="Normal 10 2 2 3 2 10 5 2" xfId="19548"/>
    <cellStyle name="Normal 10 2 2 3 2 10 6" xfId="19549"/>
    <cellStyle name="Normal 10 2 2 3 2 11" xfId="19550"/>
    <cellStyle name="Normal 10 2 2 3 2 11 2" xfId="19551"/>
    <cellStyle name="Normal 10 2 2 3 2 11 2 2" xfId="19552"/>
    <cellStyle name="Normal 10 2 2 3 2 11 2 2 2" xfId="19553"/>
    <cellStyle name="Normal 10 2 2 3 2 11 2 2 2 2" xfId="19554"/>
    <cellStyle name="Normal 10 2 2 3 2 11 2 2 3" xfId="19555"/>
    <cellStyle name="Normal 10 2 2 3 2 11 2 3" xfId="19556"/>
    <cellStyle name="Normal 10 2 2 3 2 11 2 3 2" xfId="19557"/>
    <cellStyle name="Normal 10 2 2 3 2 11 2 4" xfId="19558"/>
    <cellStyle name="Normal 10 2 2 3 2 11 2 4 2" xfId="19559"/>
    <cellStyle name="Normal 10 2 2 3 2 11 2 5" xfId="19560"/>
    <cellStyle name="Normal 10 2 2 3 2 11 3" xfId="19561"/>
    <cellStyle name="Normal 10 2 2 3 2 11 3 2" xfId="19562"/>
    <cellStyle name="Normal 10 2 2 3 2 11 3 2 2" xfId="19563"/>
    <cellStyle name="Normal 10 2 2 3 2 11 3 3" xfId="19564"/>
    <cellStyle name="Normal 10 2 2 3 2 11 4" xfId="19565"/>
    <cellStyle name="Normal 10 2 2 3 2 11 4 2" xfId="19566"/>
    <cellStyle name="Normal 10 2 2 3 2 11 5" xfId="19567"/>
    <cellStyle name="Normal 10 2 2 3 2 11 5 2" xfId="19568"/>
    <cellStyle name="Normal 10 2 2 3 2 11 6" xfId="19569"/>
    <cellStyle name="Normal 10 2 2 3 2 12" xfId="19570"/>
    <cellStyle name="Normal 10 2 2 3 2 12 2" xfId="19571"/>
    <cellStyle name="Normal 10 2 2 3 2 12 2 2" xfId="19572"/>
    <cellStyle name="Normal 10 2 2 3 2 12 2 2 2" xfId="19573"/>
    <cellStyle name="Normal 10 2 2 3 2 12 2 3" xfId="19574"/>
    <cellStyle name="Normal 10 2 2 3 2 12 3" xfId="19575"/>
    <cellStyle name="Normal 10 2 2 3 2 12 3 2" xfId="19576"/>
    <cellStyle name="Normal 10 2 2 3 2 12 4" xfId="19577"/>
    <cellStyle name="Normal 10 2 2 3 2 12 4 2" xfId="19578"/>
    <cellStyle name="Normal 10 2 2 3 2 12 5" xfId="19579"/>
    <cellStyle name="Normal 10 2 2 3 2 13" xfId="19580"/>
    <cellStyle name="Normal 10 2 2 3 2 13 2" xfId="19581"/>
    <cellStyle name="Normal 10 2 2 3 2 13 2 2" xfId="19582"/>
    <cellStyle name="Normal 10 2 2 3 2 13 3" xfId="19583"/>
    <cellStyle name="Normal 10 2 2 3 2 14" xfId="19584"/>
    <cellStyle name="Normal 10 2 2 3 2 14 2" xfId="19585"/>
    <cellStyle name="Normal 10 2 2 3 2 15" xfId="19586"/>
    <cellStyle name="Normal 10 2 2 3 2 15 2" xfId="19587"/>
    <cellStyle name="Normal 10 2 2 3 2 16" xfId="19588"/>
    <cellStyle name="Normal 10 2 2 3 2 2" xfId="19589"/>
    <cellStyle name="Normal 10 2 2 3 2 2 2" xfId="19590"/>
    <cellStyle name="Normal 10 2 2 3 2 2 2 2" xfId="19591"/>
    <cellStyle name="Normal 10 2 2 3 2 2 2 2 2" xfId="19592"/>
    <cellStyle name="Normal 10 2 2 3 2 2 2 2 2 2" xfId="19593"/>
    <cellStyle name="Normal 10 2 2 3 2 2 2 2 3" xfId="19594"/>
    <cellStyle name="Normal 10 2 2 3 2 2 2 3" xfId="19595"/>
    <cellStyle name="Normal 10 2 2 3 2 2 2 3 2" xfId="19596"/>
    <cellStyle name="Normal 10 2 2 3 2 2 2 4" xfId="19597"/>
    <cellStyle name="Normal 10 2 2 3 2 2 2 4 2" xfId="19598"/>
    <cellStyle name="Normal 10 2 2 3 2 2 2 5" xfId="19599"/>
    <cellStyle name="Normal 10 2 2 3 2 2 3" xfId="19600"/>
    <cellStyle name="Normal 10 2 2 3 2 2 3 2" xfId="19601"/>
    <cellStyle name="Normal 10 2 2 3 2 2 3 2 2" xfId="19602"/>
    <cellStyle name="Normal 10 2 2 3 2 2 3 3" xfId="19603"/>
    <cellStyle name="Normal 10 2 2 3 2 2 4" xfId="19604"/>
    <cellStyle name="Normal 10 2 2 3 2 2 4 2" xfId="19605"/>
    <cellStyle name="Normal 10 2 2 3 2 2 5" xfId="19606"/>
    <cellStyle name="Normal 10 2 2 3 2 2 5 2" xfId="19607"/>
    <cellStyle name="Normal 10 2 2 3 2 2 6" xfId="19608"/>
    <cellStyle name="Normal 10 2 2 3 2 3" xfId="19609"/>
    <cellStyle name="Normal 10 2 2 3 2 3 2" xfId="19610"/>
    <cellStyle name="Normal 10 2 2 3 2 3 2 2" xfId="19611"/>
    <cellStyle name="Normal 10 2 2 3 2 3 2 2 2" xfId="19612"/>
    <cellStyle name="Normal 10 2 2 3 2 3 2 2 2 2" xfId="19613"/>
    <cellStyle name="Normal 10 2 2 3 2 3 2 2 3" xfId="19614"/>
    <cellStyle name="Normal 10 2 2 3 2 3 2 3" xfId="19615"/>
    <cellStyle name="Normal 10 2 2 3 2 3 2 3 2" xfId="19616"/>
    <cellStyle name="Normal 10 2 2 3 2 3 2 4" xfId="19617"/>
    <cellStyle name="Normal 10 2 2 3 2 3 2 4 2" xfId="19618"/>
    <cellStyle name="Normal 10 2 2 3 2 3 2 5" xfId="19619"/>
    <cellStyle name="Normal 10 2 2 3 2 3 3" xfId="19620"/>
    <cellStyle name="Normal 10 2 2 3 2 3 3 2" xfId="19621"/>
    <cellStyle name="Normal 10 2 2 3 2 3 3 2 2" xfId="19622"/>
    <cellStyle name="Normal 10 2 2 3 2 3 3 3" xfId="19623"/>
    <cellStyle name="Normal 10 2 2 3 2 3 4" xfId="19624"/>
    <cellStyle name="Normal 10 2 2 3 2 3 4 2" xfId="19625"/>
    <cellStyle name="Normal 10 2 2 3 2 3 5" xfId="19626"/>
    <cellStyle name="Normal 10 2 2 3 2 3 5 2" xfId="19627"/>
    <cellStyle name="Normal 10 2 2 3 2 3 6" xfId="19628"/>
    <cellStyle name="Normal 10 2 2 3 2 4" xfId="19629"/>
    <cellStyle name="Normal 10 2 2 3 2 4 2" xfId="19630"/>
    <cellStyle name="Normal 10 2 2 3 2 4 2 2" xfId="19631"/>
    <cellStyle name="Normal 10 2 2 3 2 4 2 2 2" xfId="19632"/>
    <cellStyle name="Normal 10 2 2 3 2 4 2 2 2 2" xfId="19633"/>
    <cellStyle name="Normal 10 2 2 3 2 4 2 2 3" xfId="19634"/>
    <cellStyle name="Normal 10 2 2 3 2 4 2 3" xfId="19635"/>
    <cellStyle name="Normal 10 2 2 3 2 4 2 3 2" xfId="19636"/>
    <cellStyle name="Normal 10 2 2 3 2 4 2 4" xfId="19637"/>
    <cellStyle name="Normal 10 2 2 3 2 4 2 4 2" xfId="19638"/>
    <cellStyle name="Normal 10 2 2 3 2 4 2 5" xfId="19639"/>
    <cellStyle name="Normal 10 2 2 3 2 4 3" xfId="19640"/>
    <cellStyle name="Normal 10 2 2 3 2 4 3 2" xfId="19641"/>
    <cellStyle name="Normal 10 2 2 3 2 4 3 2 2" xfId="19642"/>
    <cellStyle name="Normal 10 2 2 3 2 4 3 3" xfId="19643"/>
    <cellStyle name="Normal 10 2 2 3 2 4 4" xfId="19644"/>
    <cellStyle name="Normal 10 2 2 3 2 4 4 2" xfId="19645"/>
    <cellStyle name="Normal 10 2 2 3 2 4 5" xfId="19646"/>
    <cellStyle name="Normal 10 2 2 3 2 4 5 2" xfId="19647"/>
    <cellStyle name="Normal 10 2 2 3 2 4 6" xfId="19648"/>
    <cellStyle name="Normal 10 2 2 3 2 5" xfId="19649"/>
    <cellStyle name="Normal 10 2 2 3 2 5 2" xfId="19650"/>
    <cellStyle name="Normal 10 2 2 3 2 5 2 2" xfId="19651"/>
    <cellStyle name="Normal 10 2 2 3 2 5 2 2 2" xfId="19652"/>
    <cellStyle name="Normal 10 2 2 3 2 5 2 2 2 2" xfId="19653"/>
    <cellStyle name="Normal 10 2 2 3 2 5 2 2 3" xfId="19654"/>
    <cellStyle name="Normal 10 2 2 3 2 5 2 3" xfId="19655"/>
    <cellStyle name="Normal 10 2 2 3 2 5 2 3 2" xfId="19656"/>
    <cellStyle name="Normal 10 2 2 3 2 5 2 4" xfId="19657"/>
    <cellStyle name="Normal 10 2 2 3 2 5 2 4 2" xfId="19658"/>
    <cellStyle name="Normal 10 2 2 3 2 5 2 5" xfId="19659"/>
    <cellStyle name="Normal 10 2 2 3 2 5 3" xfId="19660"/>
    <cellStyle name="Normal 10 2 2 3 2 5 3 2" xfId="19661"/>
    <cellStyle name="Normal 10 2 2 3 2 5 3 2 2" xfId="19662"/>
    <cellStyle name="Normal 10 2 2 3 2 5 3 3" xfId="19663"/>
    <cellStyle name="Normal 10 2 2 3 2 5 4" xfId="19664"/>
    <cellStyle name="Normal 10 2 2 3 2 5 4 2" xfId="19665"/>
    <cellStyle name="Normal 10 2 2 3 2 5 5" xfId="19666"/>
    <cellStyle name="Normal 10 2 2 3 2 5 5 2" xfId="19667"/>
    <cellStyle name="Normal 10 2 2 3 2 5 6" xfId="19668"/>
    <cellStyle name="Normal 10 2 2 3 2 6" xfId="19669"/>
    <cellStyle name="Normal 10 2 2 3 2 6 2" xfId="19670"/>
    <cellStyle name="Normal 10 2 2 3 2 6 2 2" xfId="19671"/>
    <cellStyle name="Normal 10 2 2 3 2 6 2 2 2" xfId="19672"/>
    <cellStyle name="Normal 10 2 2 3 2 6 2 2 2 2" xfId="19673"/>
    <cellStyle name="Normal 10 2 2 3 2 6 2 2 3" xfId="19674"/>
    <cellStyle name="Normal 10 2 2 3 2 6 2 3" xfId="19675"/>
    <cellStyle name="Normal 10 2 2 3 2 6 2 3 2" xfId="19676"/>
    <cellStyle name="Normal 10 2 2 3 2 6 2 4" xfId="19677"/>
    <cellStyle name="Normal 10 2 2 3 2 6 2 4 2" xfId="19678"/>
    <cellStyle name="Normal 10 2 2 3 2 6 2 5" xfId="19679"/>
    <cellStyle name="Normal 10 2 2 3 2 6 3" xfId="19680"/>
    <cellStyle name="Normal 10 2 2 3 2 6 3 2" xfId="19681"/>
    <cellStyle name="Normal 10 2 2 3 2 6 3 2 2" xfId="19682"/>
    <cellStyle name="Normal 10 2 2 3 2 6 3 3" xfId="19683"/>
    <cellStyle name="Normal 10 2 2 3 2 6 4" xfId="19684"/>
    <cellStyle name="Normal 10 2 2 3 2 6 4 2" xfId="19685"/>
    <cellStyle name="Normal 10 2 2 3 2 6 5" xfId="19686"/>
    <cellStyle name="Normal 10 2 2 3 2 6 5 2" xfId="19687"/>
    <cellStyle name="Normal 10 2 2 3 2 6 6" xfId="19688"/>
    <cellStyle name="Normal 10 2 2 3 2 7" xfId="19689"/>
    <cellStyle name="Normal 10 2 2 3 2 7 2" xfId="19690"/>
    <cellStyle name="Normal 10 2 2 3 2 7 2 2" xfId="19691"/>
    <cellStyle name="Normal 10 2 2 3 2 7 2 2 2" xfId="19692"/>
    <cellStyle name="Normal 10 2 2 3 2 7 2 2 2 2" xfId="19693"/>
    <cellStyle name="Normal 10 2 2 3 2 7 2 2 3" xfId="19694"/>
    <cellStyle name="Normal 10 2 2 3 2 7 2 3" xfId="19695"/>
    <cellStyle name="Normal 10 2 2 3 2 7 2 3 2" xfId="19696"/>
    <cellStyle name="Normal 10 2 2 3 2 7 2 4" xfId="19697"/>
    <cellStyle name="Normal 10 2 2 3 2 7 2 4 2" xfId="19698"/>
    <cellStyle name="Normal 10 2 2 3 2 7 2 5" xfId="19699"/>
    <cellStyle name="Normal 10 2 2 3 2 7 3" xfId="19700"/>
    <cellStyle name="Normal 10 2 2 3 2 7 3 2" xfId="19701"/>
    <cellStyle name="Normal 10 2 2 3 2 7 3 2 2" xfId="19702"/>
    <cellStyle name="Normal 10 2 2 3 2 7 3 3" xfId="19703"/>
    <cellStyle name="Normal 10 2 2 3 2 7 4" xfId="19704"/>
    <cellStyle name="Normal 10 2 2 3 2 7 4 2" xfId="19705"/>
    <cellStyle name="Normal 10 2 2 3 2 7 5" xfId="19706"/>
    <cellStyle name="Normal 10 2 2 3 2 7 5 2" xfId="19707"/>
    <cellStyle name="Normal 10 2 2 3 2 7 6" xfId="19708"/>
    <cellStyle name="Normal 10 2 2 3 2 8" xfId="19709"/>
    <cellStyle name="Normal 10 2 2 3 2 8 2" xfId="19710"/>
    <cellStyle name="Normal 10 2 2 3 2 8 2 2" xfId="19711"/>
    <cellStyle name="Normal 10 2 2 3 2 8 2 2 2" xfId="19712"/>
    <cellStyle name="Normal 10 2 2 3 2 8 2 2 2 2" xfId="19713"/>
    <cellStyle name="Normal 10 2 2 3 2 8 2 2 3" xfId="19714"/>
    <cellStyle name="Normal 10 2 2 3 2 8 2 3" xfId="19715"/>
    <cellStyle name="Normal 10 2 2 3 2 8 2 3 2" xfId="19716"/>
    <cellStyle name="Normal 10 2 2 3 2 8 2 4" xfId="19717"/>
    <cellStyle name="Normal 10 2 2 3 2 8 2 4 2" xfId="19718"/>
    <cellStyle name="Normal 10 2 2 3 2 8 2 5" xfId="19719"/>
    <cellStyle name="Normal 10 2 2 3 2 8 3" xfId="19720"/>
    <cellStyle name="Normal 10 2 2 3 2 8 3 2" xfId="19721"/>
    <cellStyle name="Normal 10 2 2 3 2 8 3 2 2" xfId="19722"/>
    <cellStyle name="Normal 10 2 2 3 2 8 3 3" xfId="19723"/>
    <cellStyle name="Normal 10 2 2 3 2 8 4" xfId="19724"/>
    <cellStyle name="Normal 10 2 2 3 2 8 4 2" xfId="19725"/>
    <cellStyle name="Normal 10 2 2 3 2 8 5" xfId="19726"/>
    <cellStyle name="Normal 10 2 2 3 2 8 5 2" xfId="19727"/>
    <cellStyle name="Normal 10 2 2 3 2 8 6" xfId="19728"/>
    <cellStyle name="Normal 10 2 2 3 2 9" xfId="19729"/>
    <cellStyle name="Normal 10 2 2 3 2 9 2" xfId="19730"/>
    <cellStyle name="Normal 10 2 2 3 2 9 2 2" xfId="19731"/>
    <cellStyle name="Normal 10 2 2 3 2 9 2 2 2" xfId="19732"/>
    <cellStyle name="Normal 10 2 2 3 2 9 2 2 2 2" xfId="19733"/>
    <cellStyle name="Normal 10 2 2 3 2 9 2 2 3" xfId="19734"/>
    <cellStyle name="Normal 10 2 2 3 2 9 2 3" xfId="19735"/>
    <cellStyle name="Normal 10 2 2 3 2 9 2 3 2" xfId="19736"/>
    <cellStyle name="Normal 10 2 2 3 2 9 2 4" xfId="19737"/>
    <cellStyle name="Normal 10 2 2 3 2 9 2 4 2" xfId="19738"/>
    <cellStyle name="Normal 10 2 2 3 2 9 2 5" xfId="19739"/>
    <cellStyle name="Normal 10 2 2 3 2 9 3" xfId="19740"/>
    <cellStyle name="Normal 10 2 2 3 2 9 3 2" xfId="19741"/>
    <cellStyle name="Normal 10 2 2 3 2 9 3 2 2" xfId="19742"/>
    <cellStyle name="Normal 10 2 2 3 2 9 3 3" xfId="19743"/>
    <cellStyle name="Normal 10 2 2 3 2 9 4" xfId="19744"/>
    <cellStyle name="Normal 10 2 2 3 2 9 4 2" xfId="19745"/>
    <cellStyle name="Normal 10 2 2 3 2 9 5" xfId="19746"/>
    <cellStyle name="Normal 10 2 2 3 2 9 5 2" xfId="19747"/>
    <cellStyle name="Normal 10 2 2 3 2 9 6" xfId="19748"/>
    <cellStyle name="Normal 10 2 2 3 3" xfId="19749"/>
    <cellStyle name="Normal 10 2 2 3 3 2" xfId="19750"/>
    <cellStyle name="Normal 10 2 2 3 3 2 2" xfId="19751"/>
    <cellStyle name="Normal 10 2 2 3 3 2 2 2" xfId="19752"/>
    <cellStyle name="Normal 10 2 2 3 3 2 2 2 2" xfId="19753"/>
    <cellStyle name="Normal 10 2 2 3 3 2 2 3" xfId="19754"/>
    <cellStyle name="Normal 10 2 2 3 3 2 3" xfId="19755"/>
    <cellStyle name="Normal 10 2 2 3 3 2 3 2" xfId="19756"/>
    <cellStyle name="Normal 10 2 2 3 3 2 4" xfId="19757"/>
    <cellStyle name="Normal 10 2 2 3 3 2 4 2" xfId="19758"/>
    <cellStyle name="Normal 10 2 2 3 3 2 5" xfId="19759"/>
    <cellStyle name="Normal 10 2 2 3 3 3" xfId="19760"/>
    <cellStyle name="Normal 10 2 2 3 3 3 2" xfId="19761"/>
    <cellStyle name="Normal 10 2 2 3 3 3 2 2" xfId="19762"/>
    <cellStyle name="Normal 10 2 2 3 3 3 3" xfId="19763"/>
    <cellStyle name="Normal 10 2 2 3 3 4" xfId="19764"/>
    <cellStyle name="Normal 10 2 2 3 3 4 2" xfId="19765"/>
    <cellStyle name="Normal 10 2 2 3 3 5" xfId="19766"/>
    <cellStyle name="Normal 10 2 2 3 3 5 2" xfId="19767"/>
    <cellStyle name="Normal 10 2 2 3 3 6" xfId="19768"/>
    <cellStyle name="Normal 10 2 2 3 4" xfId="19769"/>
    <cellStyle name="Normal 10 2 2 3 4 2" xfId="19770"/>
    <cellStyle name="Normal 10 2 2 3 4 2 2" xfId="19771"/>
    <cellStyle name="Normal 10 2 2 3 4 2 2 2" xfId="19772"/>
    <cellStyle name="Normal 10 2 2 3 4 2 2 2 2" xfId="19773"/>
    <cellStyle name="Normal 10 2 2 3 4 2 2 3" xfId="19774"/>
    <cellStyle name="Normal 10 2 2 3 4 2 3" xfId="19775"/>
    <cellStyle name="Normal 10 2 2 3 4 2 3 2" xfId="19776"/>
    <cellStyle name="Normal 10 2 2 3 4 2 4" xfId="19777"/>
    <cellStyle name="Normal 10 2 2 3 4 2 4 2" xfId="19778"/>
    <cellStyle name="Normal 10 2 2 3 4 2 5" xfId="19779"/>
    <cellStyle name="Normal 10 2 2 3 4 3" xfId="19780"/>
    <cellStyle name="Normal 10 2 2 3 4 3 2" xfId="19781"/>
    <cellStyle name="Normal 10 2 2 3 4 3 2 2" xfId="19782"/>
    <cellStyle name="Normal 10 2 2 3 4 3 3" xfId="19783"/>
    <cellStyle name="Normal 10 2 2 3 4 4" xfId="19784"/>
    <cellStyle name="Normal 10 2 2 3 4 4 2" xfId="19785"/>
    <cellStyle name="Normal 10 2 2 3 4 5" xfId="19786"/>
    <cellStyle name="Normal 10 2 2 3 4 5 2" xfId="19787"/>
    <cellStyle name="Normal 10 2 2 3 4 6" xfId="19788"/>
    <cellStyle name="Normal 10 2 2 3 5" xfId="19789"/>
    <cellStyle name="Normal 10 2 2 3 5 2" xfId="19790"/>
    <cellStyle name="Normal 10 2 2 3 5 2 2" xfId="19791"/>
    <cellStyle name="Normal 10 2 2 3 5 2 2 2" xfId="19792"/>
    <cellStyle name="Normal 10 2 2 3 5 2 2 2 2" xfId="19793"/>
    <cellStyle name="Normal 10 2 2 3 5 2 2 3" xfId="19794"/>
    <cellStyle name="Normal 10 2 2 3 5 2 3" xfId="19795"/>
    <cellStyle name="Normal 10 2 2 3 5 2 3 2" xfId="19796"/>
    <cellStyle name="Normal 10 2 2 3 5 2 4" xfId="19797"/>
    <cellStyle name="Normal 10 2 2 3 5 2 4 2" xfId="19798"/>
    <cellStyle name="Normal 10 2 2 3 5 2 5" xfId="19799"/>
    <cellStyle name="Normal 10 2 2 3 5 3" xfId="19800"/>
    <cellStyle name="Normal 10 2 2 3 5 3 2" xfId="19801"/>
    <cellStyle name="Normal 10 2 2 3 5 3 2 2" xfId="19802"/>
    <cellStyle name="Normal 10 2 2 3 5 3 3" xfId="19803"/>
    <cellStyle name="Normal 10 2 2 3 5 4" xfId="19804"/>
    <cellStyle name="Normal 10 2 2 3 5 4 2" xfId="19805"/>
    <cellStyle name="Normal 10 2 2 3 5 5" xfId="19806"/>
    <cellStyle name="Normal 10 2 2 3 5 5 2" xfId="19807"/>
    <cellStyle name="Normal 10 2 2 3 5 6" xfId="19808"/>
    <cellStyle name="Normal 10 2 2 3 6" xfId="19809"/>
    <cellStyle name="Normal 10 2 2 3 6 2" xfId="19810"/>
    <cellStyle name="Normal 10 2 2 3 6 2 2" xfId="19811"/>
    <cellStyle name="Normal 10 2 2 3 6 2 2 2" xfId="19812"/>
    <cellStyle name="Normal 10 2 2 3 6 2 2 2 2" xfId="19813"/>
    <cellStyle name="Normal 10 2 2 3 6 2 2 3" xfId="19814"/>
    <cellStyle name="Normal 10 2 2 3 6 2 3" xfId="19815"/>
    <cellStyle name="Normal 10 2 2 3 6 2 3 2" xfId="19816"/>
    <cellStyle name="Normal 10 2 2 3 6 2 4" xfId="19817"/>
    <cellStyle name="Normal 10 2 2 3 6 2 4 2" xfId="19818"/>
    <cellStyle name="Normal 10 2 2 3 6 2 5" xfId="19819"/>
    <cellStyle name="Normal 10 2 2 3 6 3" xfId="19820"/>
    <cellStyle name="Normal 10 2 2 3 6 3 2" xfId="19821"/>
    <cellStyle name="Normal 10 2 2 3 6 3 2 2" xfId="19822"/>
    <cellStyle name="Normal 10 2 2 3 6 3 3" xfId="19823"/>
    <cellStyle name="Normal 10 2 2 3 6 4" xfId="19824"/>
    <cellStyle name="Normal 10 2 2 3 6 4 2" xfId="19825"/>
    <cellStyle name="Normal 10 2 2 3 6 5" xfId="19826"/>
    <cellStyle name="Normal 10 2 2 3 6 5 2" xfId="19827"/>
    <cellStyle name="Normal 10 2 2 3 6 6" xfId="19828"/>
    <cellStyle name="Normal 10 2 2 3 7" xfId="19829"/>
    <cellStyle name="Normal 10 2 2 3 7 2" xfId="19830"/>
    <cellStyle name="Normal 10 2 2 3 7 2 2" xfId="19831"/>
    <cellStyle name="Normal 10 2 2 3 7 2 2 2" xfId="19832"/>
    <cellStyle name="Normal 10 2 2 3 7 2 2 2 2" xfId="19833"/>
    <cellStyle name="Normal 10 2 2 3 7 2 2 3" xfId="19834"/>
    <cellStyle name="Normal 10 2 2 3 7 2 3" xfId="19835"/>
    <cellStyle name="Normal 10 2 2 3 7 2 3 2" xfId="19836"/>
    <cellStyle name="Normal 10 2 2 3 7 2 4" xfId="19837"/>
    <cellStyle name="Normal 10 2 2 3 7 2 4 2" xfId="19838"/>
    <cellStyle name="Normal 10 2 2 3 7 2 5" xfId="19839"/>
    <cellStyle name="Normal 10 2 2 3 7 3" xfId="19840"/>
    <cellStyle name="Normal 10 2 2 3 7 3 2" xfId="19841"/>
    <cellStyle name="Normal 10 2 2 3 7 3 2 2" xfId="19842"/>
    <cellStyle name="Normal 10 2 2 3 7 3 3" xfId="19843"/>
    <cellStyle name="Normal 10 2 2 3 7 4" xfId="19844"/>
    <cellStyle name="Normal 10 2 2 3 7 4 2" xfId="19845"/>
    <cellStyle name="Normal 10 2 2 3 7 5" xfId="19846"/>
    <cellStyle name="Normal 10 2 2 3 7 5 2" xfId="19847"/>
    <cellStyle name="Normal 10 2 2 3 7 6" xfId="19848"/>
    <cellStyle name="Normal 10 2 2 3 8" xfId="19849"/>
    <cellStyle name="Normal 10 2 2 3 8 2" xfId="19850"/>
    <cellStyle name="Normal 10 2 2 3 8 2 2" xfId="19851"/>
    <cellStyle name="Normal 10 2 2 3 8 2 2 2" xfId="19852"/>
    <cellStyle name="Normal 10 2 2 3 8 2 2 2 2" xfId="19853"/>
    <cellStyle name="Normal 10 2 2 3 8 2 2 3" xfId="19854"/>
    <cellStyle name="Normal 10 2 2 3 8 2 3" xfId="19855"/>
    <cellStyle name="Normal 10 2 2 3 8 2 3 2" xfId="19856"/>
    <cellStyle name="Normal 10 2 2 3 8 2 4" xfId="19857"/>
    <cellStyle name="Normal 10 2 2 3 8 2 4 2" xfId="19858"/>
    <cellStyle name="Normal 10 2 2 3 8 2 5" xfId="19859"/>
    <cellStyle name="Normal 10 2 2 3 8 3" xfId="19860"/>
    <cellStyle name="Normal 10 2 2 3 8 3 2" xfId="19861"/>
    <cellStyle name="Normal 10 2 2 3 8 3 2 2" xfId="19862"/>
    <cellStyle name="Normal 10 2 2 3 8 3 3" xfId="19863"/>
    <cellStyle name="Normal 10 2 2 3 8 4" xfId="19864"/>
    <cellStyle name="Normal 10 2 2 3 8 4 2" xfId="19865"/>
    <cellStyle name="Normal 10 2 2 3 8 5" xfId="19866"/>
    <cellStyle name="Normal 10 2 2 3 8 5 2" xfId="19867"/>
    <cellStyle name="Normal 10 2 2 3 8 6" xfId="19868"/>
    <cellStyle name="Normal 10 2 2 3 9" xfId="19869"/>
    <cellStyle name="Normal 10 2 2 3 9 2" xfId="19870"/>
    <cellStyle name="Normal 10 2 2 3 9 2 2" xfId="19871"/>
    <cellStyle name="Normal 10 2 2 3 9 2 2 2" xfId="19872"/>
    <cellStyle name="Normal 10 2 2 3 9 2 2 2 2" xfId="19873"/>
    <cellStyle name="Normal 10 2 2 3 9 2 2 3" xfId="19874"/>
    <cellStyle name="Normal 10 2 2 3 9 2 3" xfId="19875"/>
    <cellStyle name="Normal 10 2 2 3 9 2 3 2" xfId="19876"/>
    <cellStyle name="Normal 10 2 2 3 9 2 4" xfId="19877"/>
    <cellStyle name="Normal 10 2 2 3 9 2 4 2" xfId="19878"/>
    <cellStyle name="Normal 10 2 2 3 9 2 5" xfId="19879"/>
    <cellStyle name="Normal 10 2 2 3 9 3" xfId="19880"/>
    <cellStyle name="Normal 10 2 2 3 9 3 2" xfId="19881"/>
    <cellStyle name="Normal 10 2 2 3 9 3 2 2" xfId="19882"/>
    <cellStyle name="Normal 10 2 2 3 9 3 3" xfId="19883"/>
    <cellStyle name="Normal 10 2 2 3 9 4" xfId="19884"/>
    <cellStyle name="Normal 10 2 2 3 9 4 2" xfId="19885"/>
    <cellStyle name="Normal 10 2 2 3 9 5" xfId="19886"/>
    <cellStyle name="Normal 10 2 2 3 9 5 2" xfId="19887"/>
    <cellStyle name="Normal 10 2 2 3 9 6" xfId="19888"/>
    <cellStyle name="Normal 10 2 2 4" xfId="19889"/>
    <cellStyle name="Normal 10 2 2 4 10" xfId="19890"/>
    <cellStyle name="Normal 10 2 2 4 10 2" xfId="19891"/>
    <cellStyle name="Normal 10 2 2 4 10 2 2" xfId="19892"/>
    <cellStyle name="Normal 10 2 2 4 10 2 2 2" xfId="19893"/>
    <cellStyle name="Normal 10 2 2 4 10 2 2 2 2" xfId="19894"/>
    <cellStyle name="Normal 10 2 2 4 10 2 2 3" xfId="19895"/>
    <cellStyle name="Normal 10 2 2 4 10 2 3" xfId="19896"/>
    <cellStyle name="Normal 10 2 2 4 10 2 3 2" xfId="19897"/>
    <cellStyle name="Normal 10 2 2 4 10 2 4" xfId="19898"/>
    <cellStyle name="Normal 10 2 2 4 10 2 4 2" xfId="19899"/>
    <cellStyle name="Normal 10 2 2 4 10 2 5" xfId="19900"/>
    <cellStyle name="Normal 10 2 2 4 10 3" xfId="19901"/>
    <cellStyle name="Normal 10 2 2 4 10 3 2" xfId="19902"/>
    <cellStyle name="Normal 10 2 2 4 10 3 2 2" xfId="19903"/>
    <cellStyle name="Normal 10 2 2 4 10 3 3" xfId="19904"/>
    <cellStyle name="Normal 10 2 2 4 10 4" xfId="19905"/>
    <cellStyle name="Normal 10 2 2 4 10 4 2" xfId="19906"/>
    <cellStyle name="Normal 10 2 2 4 10 5" xfId="19907"/>
    <cellStyle name="Normal 10 2 2 4 10 5 2" xfId="19908"/>
    <cellStyle name="Normal 10 2 2 4 10 6" xfId="19909"/>
    <cellStyle name="Normal 10 2 2 4 11" xfId="19910"/>
    <cellStyle name="Normal 10 2 2 4 11 2" xfId="19911"/>
    <cellStyle name="Normal 10 2 2 4 11 2 2" xfId="19912"/>
    <cellStyle name="Normal 10 2 2 4 11 2 2 2" xfId="19913"/>
    <cellStyle name="Normal 10 2 2 4 11 2 2 2 2" xfId="19914"/>
    <cellStyle name="Normal 10 2 2 4 11 2 2 3" xfId="19915"/>
    <cellStyle name="Normal 10 2 2 4 11 2 3" xfId="19916"/>
    <cellStyle name="Normal 10 2 2 4 11 2 3 2" xfId="19917"/>
    <cellStyle name="Normal 10 2 2 4 11 2 4" xfId="19918"/>
    <cellStyle name="Normal 10 2 2 4 11 2 4 2" xfId="19919"/>
    <cellStyle name="Normal 10 2 2 4 11 2 5" xfId="19920"/>
    <cellStyle name="Normal 10 2 2 4 11 3" xfId="19921"/>
    <cellStyle name="Normal 10 2 2 4 11 3 2" xfId="19922"/>
    <cellStyle name="Normal 10 2 2 4 11 3 2 2" xfId="19923"/>
    <cellStyle name="Normal 10 2 2 4 11 3 3" xfId="19924"/>
    <cellStyle name="Normal 10 2 2 4 11 4" xfId="19925"/>
    <cellStyle name="Normal 10 2 2 4 11 4 2" xfId="19926"/>
    <cellStyle name="Normal 10 2 2 4 11 5" xfId="19927"/>
    <cellStyle name="Normal 10 2 2 4 11 5 2" xfId="19928"/>
    <cellStyle name="Normal 10 2 2 4 11 6" xfId="19929"/>
    <cellStyle name="Normal 10 2 2 4 12" xfId="19930"/>
    <cellStyle name="Normal 10 2 2 4 12 2" xfId="19931"/>
    <cellStyle name="Normal 10 2 2 4 12 2 2" xfId="19932"/>
    <cellStyle name="Normal 10 2 2 4 12 2 2 2" xfId="19933"/>
    <cellStyle name="Normal 10 2 2 4 12 2 3" xfId="19934"/>
    <cellStyle name="Normal 10 2 2 4 12 3" xfId="19935"/>
    <cellStyle name="Normal 10 2 2 4 12 3 2" xfId="19936"/>
    <cellStyle name="Normal 10 2 2 4 12 4" xfId="19937"/>
    <cellStyle name="Normal 10 2 2 4 12 4 2" xfId="19938"/>
    <cellStyle name="Normal 10 2 2 4 12 5" xfId="19939"/>
    <cellStyle name="Normal 10 2 2 4 13" xfId="19940"/>
    <cellStyle name="Normal 10 2 2 4 13 2" xfId="19941"/>
    <cellStyle name="Normal 10 2 2 4 13 2 2" xfId="19942"/>
    <cellStyle name="Normal 10 2 2 4 13 3" xfId="19943"/>
    <cellStyle name="Normal 10 2 2 4 14" xfId="19944"/>
    <cellStyle name="Normal 10 2 2 4 14 2" xfId="19945"/>
    <cellStyle name="Normal 10 2 2 4 15" xfId="19946"/>
    <cellStyle name="Normal 10 2 2 4 15 2" xfId="19947"/>
    <cellStyle name="Normal 10 2 2 4 16" xfId="19948"/>
    <cellStyle name="Normal 10 2 2 4 2" xfId="19949"/>
    <cellStyle name="Normal 10 2 2 4 2 2" xfId="19950"/>
    <cellStyle name="Normal 10 2 2 4 2 2 2" xfId="19951"/>
    <cellStyle name="Normal 10 2 2 4 2 2 2 2" xfId="19952"/>
    <cellStyle name="Normal 10 2 2 4 2 2 2 2 2" xfId="19953"/>
    <cellStyle name="Normal 10 2 2 4 2 2 2 3" xfId="19954"/>
    <cellStyle name="Normal 10 2 2 4 2 2 3" xfId="19955"/>
    <cellStyle name="Normal 10 2 2 4 2 2 3 2" xfId="19956"/>
    <cellStyle name="Normal 10 2 2 4 2 2 4" xfId="19957"/>
    <cellStyle name="Normal 10 2 2 4 2 2 4 2" xfId="19958"/>
    <cellStyle name="Normal 10 2 2 4 2 2 5" xfId="19959"/>
    <cellStyle name="Normal 10 2 2 4 2 3" xfId="19960"/>
    <cellStyle name="Normal 10 2 2 4 2 3 2" xfId="19961"/>
    <cellStyle name="Normal 10 2 2 4 2 3 2 2" xfId="19962"/>
    <cellStyle name="Normal 10 2 2 4 2 3 3" xfId="19963"/>
    <cellStyle name="Normal 10 2 2 4 2 4" xfId="19964"/>
    <cellStyle name="Normal 10 2 2 4 2 4 2" xfId="19965"/>
    <cellStyle name="Normal 10 2 2 4 2 5" xfId="19966"/>
    <cellStyle name="Normal 10 2 2 4 2 5 2" xfId="19967"/>
    <cellStyle name="Normal 10 2 2 4 2 6" xfId="19968"/>
    <cellStyle name="Normal 10 2 2 4 3" xfId="19969"/>
    <cellStyle name="Normal 10 2 2 4 3 2" xfId="19970"/>
    <cellStyle name="Normal 10 2 2 4 3 2 2" xfId="19971"/>
    <cellStyle name="Normal 10 2 2 4 3 2 2 2" xfId="19972"/>
    <cellStyle name="Normal 10 2 2 4 3 2 2 2 2" xfId="19973"/>
    <cellStyle name="Normal 10 2 2 4 3 2 2 3" xfId="19974"/>
    <cellStyle name="Normal 10 2 2 4 3 2 3" xfId="19975"/>
    <cellStyle name="Normal 10 2 2 4 3 2 3 2" xfId="19976"/>
    <cellStyle name="Normal 10 2 2 4 3 2 4" xfId="19977"/>
    <cellStyle name="Normal 10 2 2 4 3 2 4 2" xfId="19978"/>
    <cellStyle name="Normal 10 2 2 4 3 2 5" xfId="19979"/>
    <cellStyle name="Normal 10 2 2 4 3 3" xfId="19980"/>
    <cellStyle name="Normal 10 2 2 4 3 3 2" xfId="19981"/>
    <cellStyle name="Normal 10 2 2 4 3 3 2 2" xfId="19982"/>
    <cellStyle name="Normal 10 2 2 4 3 3 3" xfId="19983"/>
    <cellStyle name="Normal 10 2 2 4 3 4" xfId="19984"/>
    <cellStyle name="Normal 10 2 2 4 3 4 2" xfId="19985"/>
    <cellStyle name="Normal 10 2 2 4 3 5" xfId="19986"/>
    <cellStyle name="Normal 10 2 2 4 3 5 2" xfId="19987"/>
    <cellStyle name="Normal 10 2 2 4 3 6" xfId="19988"/>
    <cellStyle name="Normal 10 2 2 4 4" xfId="19989"/>
    <cellStyle name="Normal 10 2 2 4 4 2" xfId="19990"/>
    <cellStyle name="Normal 10 2 2 4 4 2 2" xfId="19991"/>
    <cellStyle name="Normal 10 2 2 4 4 2 2 2" xfId="19992"/>
    <cellStyle name="Normal 10 2 2 4 4 2 2 2 2" xfId="19993"/>
    <cellStyle name="Normal 10 2 2 4 4 2 2 3" xfId="19994"/>
    <cellStyle name="Normal 10 2 2 4 4 2 3" xfId="19995"/>
    <cellStyle name="Normal 10 2 2 4 4 2 3 2" xfId="19996"/>
    <cellStyle name="Normal 10 2 2 4 4 2 4" xfId="19997"/>
    <cellStyle name="Normal 10 2 2 4 4 2 4 2" xfId="19998"/>
    <cellStyle name="Normal 10 2 2 4 4 2 5" xfId="19999"/>
    <cellStyle name="Normal 10 2 2 4 4 3" xfId="20000"/>
    <cellStyle name="Normal 10 2 2 4 4 3 2" xfId="20001"/>
    <cellStyle name="Normal 10 2 2 4 4 3 2 2" xfId="20002"/>
    <cellStyle name="Normal 10 2 2 4 4 3 3" xfId="20003"/>
    <cellStyle name="Normal 10 2 2 4 4 4" xfId="20004"/>
    <cellStyle name="Normal 10 2 2 4 4 4 2" xfId="20005"/>
    <cellStyle name="Normal 10 2 2 4 4 5" xfId="20006"/>
    <cellStyle name="Normal 10 2 2 4 4 5 2" xfId="20007"/>
    <cellStyle name="Normal 10 2 2 4 4 6" xfId="20008"/>
    <cellStyle name="Normal 10 2 2 4 5" xfId="20009"/>
    <cellStyle name="Normal 10 2 2 4 5 2" xfId="20010"/>
    <cellStyle name="Normal 10 2 2 4 5 2 2" xfId="20011"/>
    <cellStyle name="Normal 10 2 2 4 5 2 2 2" xfId="20012"/>
    <cellStyle name="Normal 10 2 2 4 5 2 2 2 2" xfId="20013"/>
    <cellStyle name="Normal 10 2 2 4 5 2 2 3" xfId="20014"/>
    <cellStyle name="Normal 10 2 2 4 5 2 3" xfId="20015"/>
    <cellStyle name="Normal 10 2 2 4 5 2 3 2" xfId="20016"/>
    <cellStyle name="Normal 10 2 2 4 5 2 4" xfId="20017"/>
    <cellStyle name="Normal 10 2 2 4 5 2 4 2" xfId="20018"/>
    <cellStyle name="Normal 10 2 2 4 5 2 5" xfId="20019"/>
    <cellStyle name="Normal 10 2 2 4 5 3" xfId="20020"/>
    <cellStyle name="Normal 10 2 2 4 5 3 2" xfId="20021"/>
    <cellStyle name="Normal 10 2 2 4 5 3 2 2" xfId="20022"/>
    <cellStyle name="Normal 10 2 2 4 5 3 3" xfId="20023"/>
    <cellStyle name="Normal 10 2 2 4 5 4" xfId="20024"/>
    <cellStyle name="Normal 10 2 2 4 5 4 2" xfId="20025"/>
    <cellStyle name="Normal 10 2 2 4 5 5" xfId="20026"/>
    <cellStyle name="Normal 10 2 2 4 5 5 2" xfId="20027"/>
    <cellStyle name="Normal 10 2 2 4 5 6" xfId="20028"/>
    <cellStyle name="Normal 10 2 2 4 6" xfId="20029"/>
    <cellStyle name="Normal 10 2 2 4 6 2" xfId="20030"/>
    <cellStyle name="Normal 10 2 2 4 6 2 2" xfId="20031"/>
    <cellStyle name="Normal 10 2 2 4 6 2 2 2" xfId="20032"/>
    <cellStyle name="Normal 10 2 2 4 6 2 2 2 2" xfId="20033"/>
    <cellStyle name="Normal 10 2 2 4 6 2 2 3" xfId="20034"/>
    <cellStyle name="Normal 10 2 2 4 6 2 3" xfId="20035"/>
    <cellStyle name="Normal 10 2 2 4 6 2 3 2" xfId="20036"/>
    <cellStyle name="Normal 10 2 2 4 6 2 4" xfId="20037"/>
    <cellStyle name="Normal 10 2 2 4 6 2 4 2" xfId="20038"/>
    <cellStyle name="Normal 10 2 2 4 6 2 5" xfId="20039"/>
    <cellStyle name="Normal 10 2 2 4 6 3" xfId="20040"/>
    <cellStyle name="Normal 10 2 2 4 6 3 2" xfId="20041"/>
    <cellStyle name="Normal 10 2 2 4 6 3 2 2" xfId="20042"/>
    <cellStyle name="Normal 10 2 2 4 6 3 3" xfId="20043"/>
    <cellStyle name="Normal 10 2 2 4 6 4" xfId="20044"/>
    <cellStyle name="Normal 10 2 2 4 6 4 2" xfId="20045"/>
    <cellStyle name="Normal 10 2 2 4 6 5" xfId="20046"/>
    <cellStyle name="Normal 10 2 2 4 6 5 2" xfId="20047"/>
    <cellStyle name="Normal 10 2 2 4 6 6" xfId="20048"/>
    <cellStyle name="Normal 10 2 2 4 7" xfId="20049"/>
    <cellStyle name="Normal 10 2 2 4 7 2" xfId="20050"/>
    <cellStyle name="Normal 10 2 2 4 7 2 2" xfId="20051"/>
    <cellStyle name="Normal 10 2 2 4 7 2 2 2" xfId="20052"/>
    <cellStyle name="Normal 10 2 2 4 7 2 2 2 2" xfId="20053"/>
    <cellStyle name="Normal 10 2 2 4 7 2 2 3" xfId="20054"/>
    <cellStyle name="Normal 10 2 2 4 7 2 3" xfId="20055"/>
    <cellStyle name="Normal 10 2 2 4 7 2 3 2" xfId="20056"/>
    <cellStyle name="Normal 10 2 2 4 7 2 4" xfId="20057"/>
    <cellStyle name="Normal 10 2 2 4 7 2 4 2" xfId="20058"/>
    <cellStyle name="Normal 10 2 2 4 7 2 5" xfId="20059"/>
    <cellStyle name="Normal 10 2 2 4 7 3" xfId="20060"/>
    <cellStyle name="Normal 10 2 2 4 7 3 2" xfId="20061"/>
    <cellStyle name="Normal 10 2 2 4 7 3 2 2" xfId="20062"/>
    <cellStyle name="Normal 10 2 2 4 7 3 3" xfId="20063"/>
    <cellStyle name="Normal 10 2 2 4 7 4" xfId="20064"/>
    <cellStyle name="Normal 10 2 2 4 7 4 2" xfId="20065"/>
    <cellStyle name="Normal 10 2 2 4 7 5" xfId="20066"/>
    <cellStyle name="Normal 10 2 2 4 7 5 2" xfId="20067"/>
    <cellStyle name="Normal 10 2 2 4 7 6" xfId="20068"/>
    <cellStyle name="Normal 10 2 2 4 8" xfId="20069"/>
    <cellStyle name="Normal 10 2 2 4 8 2" xfId="20070"/>
    <cellStyle name="Normal 10 2 2 4 8 2 2" xfId="20071"/>
    <cellStyle name="Normal 10 2 2 4 8 2 2 2" xfId="20072"/>
    <cellStyle name="Normal 10 2 2 4 8 2 2 2 2" xfId="20073"/>
    <cellStyle name="Normal 10 2 2 4 8 2 2 3" xfId="20074"/>
    <cellStyle name="Normal 10 2 2 4 8 2 3" xfId="20075"/>
    <cellStyle name="Normal 10 2 2 4 8 2 3 2" xfId="20076"/>
    <cellStyle name="Normal 10 2 2 4 8 2 4" xfId="20077"/>
    <cellStyle name="Normal 10 2 2 4 8 2 4 2" xfId="20078"/>
    <cellStyle name="Normal 10 2 2 4 8 2 5" xfId="20079"/>
    <cellStyle name="Normal 10 2 2 4 8 3" xfId="20080"/>
    <cellStyle name="Normal 10 2 2 4 8 3 2" xfId="20081"/>
    <cellStyle name="Normal 10 2 2 4 8 3 2 2" xfId="20082"/>
    <cellStyle name="Normal 10 2 2 4 8 3 3" xfId="20083"/>
    <cellStyle name="Normal 10 2 2 4 8 4" xfId="20084"/>
    <cellStyle name="Normal 10 2 2 4 8 4 2" xfId="20085"/>
    <cellStyle name="Normal 10 2 2 4 8 5" xfId="20086"/>
    <cellStyle name="Normal 10 2 2 4 8 5 2" xfId="20087"/>
    <cellStyle name="Normal 10 2 2 4 8 6" xfId="20088"/>
    <cellStyle name="Normal 10 2 2 4 9" xfId="20089"/>
    <cellStyle name="Normal 10 2 2 4 9 2" xfId="20090"/>
    <cellStyle name="Normal 10 2 2 4 9 2 2" xfId="20091"/>
    <cellStyle name="Normal 10 2 2 4 9 2 2 2" xfId="20092"/>
    <cellStyle name="Normal 10 2 2 4 9 2 2 2 2" xfId="20093"/>
    <cellStyle name="Normal 10 2 2 4 9 2 2 3" xfId="20094"/>
    <cellStyle name="Normal 10 2 2 4 9 2 3" xfId="20095"/>
    <cellStyle name="Normal 10 2 2 4 9 2 3 2" xfId="20096"/>
    <cellStyle name="Normal 10 2 2 4 9 2 4" xfId="20097"/>
    <cellStyle name="Normal 10 2 2 4 9 2 4 2" xfId="20098"/>
    <cellStyle name="Normal 10 2 2 4 9 2 5" xfId="20099"/>
    <cellStyle name="Normal 10 2 2 4 9 3" xfId="20100"/>
    <cellStyle name="Normal 10 2 2 4 9 3 2" xfId="20101"/>
    <cellStyle name="Normal 10 2 2 4 9 3 2 2" xfId="20102"/>
    <cellStyle name="Normal 10 2 2 4 9 3 3" xfId="20103"/>
    <cellStyle name="Normal 10 2 2 4 9 4" xfId="20104"/>
    <cellStyle name="Normal 10 2 2 4 9 4 2" xfId="20105"/>
    <cellStyle name="Normal 10 2 2 4 9 5" xfId="20106"/>
    <cellStyle name="Normal 10 2 2 4 9 5 2" xfId="20107"/>
    <cellStyle name="Normal 10 2 2 4 9 6" xfId="20108"/>
    <cellStyle name="Normal 10 2 2 5" xfId="20109"/>
    <cellStyle name="Normal 10 2 2 5 2" xfId="20110"/>
    <cellStyle name="Normal 10 2 2 5 2 2" xfId="20111"/>
    <cellStyle name="Normal 10 2 2 5 2 2 2" xfId="20112"/>
    <cellStyle name="Normal 10 2 2 5 2 2 2 2" xfId="20113"/>
    <cellStyle name="Normal 10 2 2 5 2 2 3" xfId="20114"/>
    <cellStyle name="Normal 10 2 2 5 2 3" xfId="20115"/>
    <cellStyle name="Normal 10 2 2 5 2 3 2" xfId="20116"/>
    <cellStyle name="Normal 10 2 2 5 2 4" xfId="20117"/>
    <cellStyle name="Normal 10 2 2 5 2 4 2" xfId="20118"/>
    <cellStyle name="Normal 10 2 2 5 2 5" xfId="20119"/>
    <cellStyle name="Normal 10 2 2 5 3" xfId="20120"/>
    <cellStyle name="Normal 10 2 2 5 3 2" xfId="20121"/>
    <cellStyle name="Normal 10 2 2 5 3 2 2" xfId="20122"/>
    <cellStyle name="Normal 10 2 2 5 3 3" xfId="20123"/>
    <cellStyle name="Normal 10 2 2 5 4" xfId="20124"/>
    <cellStyle name="Normal 10 2 2 5 4 2" xfId="20125"/>
    <cellStyle name="Normal 10 2 2 5 5" xfId="20126"/>
    <cellStyle name="Normal 10 2 2 5 5 2" xfId="20127"/>
    <cellStyle name="Normal 10 2 2 5 6" xfId="20128"/>
    <cellStyle name="Normal 10 2 2 6" xfId="20129"/>
    <cellStyle name="Normal 10 2 2 6 2" xfId="20130"/>
    <cellStyle name="Normal 10 2 2 6 2 2" xfId="20131"/>
    <cellStyle name="Normal 10 2 2 6 2 2 2" xfId="20132"/>
    <cellStyle name="Normal 10 2 2 6 2 2 2 2" xfId="20133"/>
    <cellStyle name="Normal 10 2 2 6 2 2 3" xfId="20134"/>
    <cellStyle name="Normal 10 2 2 6 2 3" xfId="20135"/>
    <cellStyle name="Normal 10 2 2 6 2 3 2" xfId="20136"/>
    <cellStyle name="Normal 10 2 2 6 2 4" xfId="20137"/>
    <cellStyle name="Normal 10 2 2 6 2 4 2" xfId="20138"/>
    <cellStyle name="Normal 10 2 2 6 2 5" xfId="20139"/>
    <cellStyle name="Normal 10 2 2 6 3" xfId="20140"/>
    <cellStyle name="Normal 10 2 2 6 3 2" xfId="20141"/>
    <cellStyle name="Normal 10 2 2 6 3 2 2" xfId="20142"/>
    <cellStyle name="Normal 10 2 2 6 3 3" xfId="20143"/>
    <cellStyle name="Normal 10 2 2 6 4" xfId="20144"/>
    <cellStyle name="Normal 10 2 2 6 4 2" xfId="20145"/>
    <cellStyle name="Normal 10 2 2 6 5" xfId="20146"/>
    <cellStyle name="Normal 10 2 2 6 5 2" xfId="20147"/>
    <cellStyle name="Normal 10 2 2 6 6" xfId="20148"/>
    <cellStyle name="Normal 10 2 2 7" xfId="20149"/>
    <cellStyle name="Normal 10 2 2 7 2" xfId="20150"/>
    <cellStyle name="Normal 10 2 2 7 2 2" xfId="20151"/>
    <cellStyle name="Normal 10 2 2 7 2 2 2" xfId="20152"/>
    <cellStyle name="Normal 10 2 2 7 2 2 2 2" xfId="20153"/>
    <cellStyle name="Normal 10 2 2 7 2 2 3" xfId="20154"/>
    <cellStyle name="Normal 10 2 2 7 2 3" xfId="20155"/>
    <cellStyle name="Normal 10 2 2 7 2 3 2" xfId="20156"/>
    <cellStyle name="Normal 10 2 2 7 2 4" xfId="20157"/>
    <cellStyle name="Normal 10 2 2 7 2 4 2" xfId="20158"/>
    <cellStyle name="Normal 10 2 2 7 2 5" xfId="20159"/>
    <cellStyle name="Normal 10 2 2 7 3" xfId="20160"/>
    <cellStyle name="Normal 10 2 2 7 3 2" xfId="20161"/>
    <cellStyle name="Normal 10 2 2 7 3 2 2" xfId="20162"/>
    <cellStyle name="Normal 10 2 2 7 3 3" xfId="20163"/>
    <cellStyle name="Normal 10 2 2 7 4" xfId="20164"/>
    <cellStyle name="Normal 10 2 2 7 4 2" xfId="20165"/>
    <cellStyle name="Normal 10 2 2 7 5" xfId="20166"/>
    <cellStyle name="Normal 10 2 2 7 5 2" xfId="20167"/>
    <cellStyle name="Normal 10 2 2 7 6" xfId="20168"/>
    <cellStyle name="Normal 10 2 2 8" xfId="20169"/>
    <cellStyle name="Normal 10 2 2 8 2" xfId="20170"/>
    <cellStyle name="Normal 10 2 2 8 2 2" xfId="20171"/>
    <cellStyle name="Normal 10 2 2 8 2 2 2" xfId="20172"/>
    <cellStyle name="Normal 10 2 2 8 2 2 2 2" xfId="20173"/>
    <cellStyle name="Normal 10 2 2 8 2 2 3" xfId="20174"/>
    <cellStyle name="Normal 10 2 2 8 2 3" xfId="20175"/>
    <cellStyle name="Normal 10 2 2 8 2 3 2" xfId="20176"/>
    <cellStyle name="Normal 10 2 2 8 2 4" xfId="20177"/>
    <cellStyle name="Normal 10 2 2 8 2 4 2" xfId="20178"/>
    <cellStyle name="Normal 10 2 2 8 2 5" xfId="20179"/>
    <cellStyle name="Normal 10 2 2 8 3" xfId="20180"/>
    <cellStyle name="Normal 10 2 2 8 3 2" xfId="20181"/>
    <cellStyle name="Normal 10 2 2 8 3 2 2" xfId="20182"/>
    <cellStyle name="Normal 10 2 2 8 3 3" xfId="20183"/>
    <cellStyle name="Normal 10 2 2 8 4" xfId="20184"/>
    <cellStyle name="Normal 10 2 2 8 4 2" xfId="20185"/>
    <cellStyle name="Normal 10 2 2 8 5" xfId="20186"/>
    <cellStyle name="Normal 10 2 2 8 5 2" xfId="20187"/>
    <cellStyle name="Normal 10 2 2 8 6" xfId="20188"/>
    <cellStyle name="Normal 10 2 2 9" xfId="20189"/>
    <cellStyle name="Normal 10 2 2 9 2" xfId="20190"/>
    <cellStyle name="Normal 10 2 2 9 2 2" xfId="20191"/>
    <cellStyle name="Normal 10 2 2 9 2 2 2" xfId="20192"/>
    <cellStyle name="Normal 10 2 2 9 2 2 2 2" xfId="20193"/>
    <cellStyle name="Normal 10 2 2 9 2 2 3" xfId="20194"/>
    <cellStyle name="Normal 10 2 2 9 2 3" xfId="20195"/>
    <cellStyle name="Normal 10 2 2 9 2 3 2" xfId="20196"/>
    <cellStyle name="Normal 10 2 2 9 2 4" xfId="20197"/>
    <cellStyle name="Normal 10 2 2 9 2 4 2" xfId="20198"/>
    <cellStyle name="Normal 10 2 2 9 2 5" xfId="20199"/>
    <cellStyle name="Normal 10 2 2 9 3" xfId="20200"/>
    <cellStyle name="Normal 10 2 2 9 3 2" xfId="20201"/>
    <cellStyle name="Normal 10 2 2 9 3 2 2" xfId="20202"/>
    <cellStyle name="Normal 10 2 2 9 3 3" xfId="20203"/>
    <cellStyle name="Normal 10 2 2 9 4" xfId="20204"/>
    <cellStyle name="Normal 10 2 2 9 4 2" xfId="20205"/>
    <cellStyle name="Normal 10 2 2 9 5" xfId="20206"/>
    <cellStyle name="Normal 10 2 2 9 5 2" xfId="20207"/>
    <cellStyle name="Normal 10 2 2 9 6" xfId="20208"/>
    <cellStyle name="Normal 10 2 20" xfId="20209"/>
    <cellStyle name="Normal 10 2 20 2" xfId="20210"/>
    <cellStyle name="Normal 10 2 20 2 2" xfId="20211"/>
    <cellStyle name="Normal 10 2 20 3" xfId="20212"/>
    <cellStyle name="Normal 10 2 21" xfId="20213"/>
    <cellStyle name="Normal 10 2 21 2" xfId="20214"/>
    <cellStyle name="Normal 10 2 22" xfId="20215"/>
    <cellStyle name="Normal 10 2 22 2" xfId="20216"/>
    <cellStyle name="Normal 10 2 23" xfId="20217"/>
    <cellStyle name="Normal 10 2 24" xfId="20218"/>
    <cellStyle name="Normal 10 2 3" xfId="20219"/>
    <cellStyle name="Normal 10 2 3 10" xfId="20220"/>
    <cellStyle name="Normal 10 2 3 10 2" xfId="20221"/>
    <cellStyle name="Normal 10 2 3 10 2 2" xfId="20222"/>
    <cellStyle name="Normal 10 2 3 10 2 2 2" xfId="20223"/>
    <cellStyle name="Normal 10 2 3 10 2 2 2 2" xfId="20224"/>
    <cellStyle name="Normal 10 2 3 10 2 2 3" xfId="20225"/>
    <cellStyle name="Normal 10 2 3 10 2 3" xfId="20226"/>
    <cellStyle name="Normal 10 2 3 10 2 3 2" xfId="20227"/>
    <cellStyle name="Normal 10 2 3 10 2 4" xfId="20228"/>
    <cellStyle name="Normal 10 2 3 10 2 4 2" xfId="20229"/>
    <cellStyle name="Normal 10 2 3 10 2 5" xfId="20230"/>
    <cellStyle name="Normal 10 2 3 10 3" xfId="20231"/>
    <cellStyle name="Normal 10 2 3 10 3 2" xfId="20232"/>
    <cellStyle name="Normal 10 2 3 10 3 2 2" xfId="20233"/>
    <cellStyle name="Normal 10 2 3 10 3 3" xfId="20234"/>
    <cellStyle name="Normal 10 2 3 10 4" xfId="20235"/>
    <cellStyle name="Normal 10 2 3 10 4 2" xfId="20236"/>
    <cellStyle name="Normal 10 2 3 10 5" xfId="20237"/>
    <cellStyle name="Normal 10 2 3 10 5 2" xfId="20238"/>
    <cellStyle name="Normal 10 2 3 10 6" xfId="20239"/>
    <cellStyle name="Normal 10 2 3 11" xfId="20240"/>
    <cellStyle name="Normal 10 2 3 11 2" xfId="20241"/>
    <cellStyle name="Normal 10 2 3 11 2 2" xfId="20242"/>
    <cellStyle name="Normal 10 2 3 11 2 2 2" xfId="20243"/>
    <cellStyle name="Normal 10 2 3 11 2 2 2 2" xfId="20244"/>
    <cellStyle name="Normal 10 2 3 11 2 2 3" xfId="20245"/>
    <cellStyle name="Normal 10 2 3 11 2 3" xfId="20246"/>
    <cellStyle name="Normal 10 2 3 11 2 3 2" xfId="20247"/>
    <cellStyle name="Normal 10 2 3 11 2 4" xfId="20248"/>
    <cellStyle name="Normal 10 2 3 11 2 4 2" xfId="20249"/>
    <cellStyle name="Normal 10 2 3 11 2 5" xfId="20250"/>
    <cellStyle name="Normal 10 2 3 11 3" xfId="20251"/>
    <cellStyle name="Normal 10 2 3 11 3 2" xfId="20252"/>
    <cellStyle name="Normal 10 2 3 11 3 2 2" xfId="20253"/>
    <cellStyle name="Normal 10 2 3 11 3 3" xfId="20254"/>
    <cellStyle name="Normal 10 2 3 11 4" xfId="20255"/>
    <cellStyle name="Normal 10 2 3 11 4 2" xfId="20256"/>
    <cellStyle name="Normal 10 2 3 11 5" xfId="20257"/>
    <cellStyle name="Normal 10 2 3 11 5 2" xfId="20258"/>
    <cellStyle name="Normal 10 2 3 11 6" xfId="20259"/>
    <cellStyle name="Normal 10 2 3 12" xfId="20260"/>
    <cellStyle name="Normal 10 2 3 12 2" xfId="20261"/>
    <cellStyle name="Normal 10 2 3 12 2 2" xfId="20262"/>
    <cellStyle name="Normal 10 2 3 12 2 2 2" xfId="20263"/>
    <cellStyle name="Normal 10 2 3 12 2 2 2 2" xfId="20264"/>
    <cellStyle name="Normal 10 2 3 12 2 2 3" xfId="20265"/>
    <cellStyle name="Normal 10 2 3 12 2 3" xfId="20266"/>
    <cellStyle name="Normal 10 2 3 12 2 3 2" xfId="20267"/>
    <cellStyle name="Normal 10 2 3 12 2 4" xfId="20268"/>
    <cellStyle name="Normal 10 2 3 12 2 4 2" xfId="20269"/>
    <cellStyle name="Normal 10 2 3 12 2 5" xfId="20270"/>
    <cellStyle name="Normal 10 2 3 12 3" xfId="20271"/>
    <cellStyle name="Normal 10 2 3 12 3 2" xfId="20272"/>
    <cellStyle name="Normal 10 2 3 12 3 2 2" xfId="20273"/>
    <cellStyle name="Normal 10 2 3 12 3 3" xfId="20274"/>
    <cellStyle name="Normal 10 2 3 12 4" xfId="20275"/>
    <cellStyle name="Normal 10 2 3 12 4 2" xfId="20276"/>
    <cellStyle name="Normal 10 2 3 12 5" xfId="20277"/>
    <cellStyle name="Normal 10 2 3 12 5 2" xfId="20278"/>
    <cellStyle name="Normal 10 2 3 12 6" xfId="20279"/>
    <cellStyle name="Normal 10 2 3 13" xfId="20280"/>
    <cellStyle name="Normal 10 2 3 13 2" xfId="20281"/>
    <cellStyle name="Normal 10 2 3 13 2 2" xfId="20282"/>
    <cellStyle name="Normal 10 2 3 13 2 2 2" xfId="20283"/>
    <cellStyle name="Normal 10 2 3 13 2 2 2 2" xfId="20284"/>
    <cellStyle name="Normal 10 2 3 13 2 2 3" xfId="20285"/>
    <cellStyle name="Normal 10 2 3 13 2 3" xfId="20286"/>
    <cellStyle name="Normal 10 2 3 13 2 3 2" xfId="20287"/>
    <cellStyle name="Normal 10 2 3 13 2 4" xfId="20288"/>
    <cellStyle name="Normal 10 2 3 13 2 4 2" xfId="20289"/>
    <cellStyle name="Normal 10 2 3 13 2 5" xfId="20290"/>
    <cellStyle name="Normal 10 2 3 13 3" xfId="20291"/>
    <cellStyle name="Normal 10 2 3 13 3 2" xfId="20292"/>
    <cellStyle name="Normal 10 2 3 13 3 2 2" xfId="20293"/>
    <cellStyle name="Normal 10 2 3 13 3 3" xfId="20294"/>
    <cellStyle name="Normal 10 2 3 13 4" xfId="20295"/>
    <cellStyle name="Normal 10 2 3 13 4 2" xfId="20296"/>
    <cellStyle name="Normal 10 2 3 13 5" xfId="20297"/>
    <cellStyle name="Normal 10 2 3 13 5 2" xfId="20298"/>
    <cellStyle name="Normal 10 2 3 13 6" xfId="20299"/>
    <cellStyle name="Normal 10 2 3 14" xfId="20300"/>
    <cellStyle name="Normal 10 2 3 14 2" xfId="20301"/>
    <cellStyle name="Normal 10 2 3 14 2 2" xfId="20302"/>
    <cellStyle name="Normal 10 2 3 14 2 2 2" xfId="20303"/>
    <cellStyle name="Normal 10 2 3 14 2 2 2 2" xfId="20304"/>
    <cellStyle name="Normal 10 2 3 14 2 2 3" xfId="20305"/>
    <cellStyle name="Normal 10 2 3 14 2 3" xfId="20306"/>
    <cellStyle name="Normal 10 2 3 14 2 3 2" xfId="20307"/>
    <cellStyle name="Normal 10 2 3 14 2 4" xfId="20308"/>
    <cellStyle name="Normal 10 2 3 14 2 4 2" xfId="20309"/>
    <cellStyle name="Normal 10 2 3 14 2 5" xfId="20310"/>
    <cellStyle name="Normal 10 2 3 14 3" xfId="20311"/>
    <cellStyle name="Normal 10 2 3 14 3 2" xfId="20312"/>
    <cellStyle name="Normal 10 2 3 14 3 2 2" xfId="20313"/>
    <cellStyle name="Normal 10 2 3 14 3 3" xfId="20314"/>
    <cellStyle name="Normal 10 2 3 14 4" xfId="20315"/>
    <cellStyle name="Normal 10 2 3 14 4 2" xfId="20316"/>
    <cellStyle name="Normal 10 2 3 14 5" xfId="20317"/>
    <cellStyle name="Normal 10 2 3 14 5 2" xfId="20318"/>
    <cellStyle name="Normal 10 2 3 14 6" xfId="20319"/>
    <cellStyle name="Normal 10 2 3 15" xfId="20320"/>
    <cellStyle name="Normal 10 2 3 15 2" xfId="20321"/>
    <cellStyle name="Normal 10 2 3 15 2 2" xfId="20322"/>
    <cellStyle name="Normal 10 2 3 15 2 2 2" xfId="20323"/>
    <cellStyle name="Normal 10 2 3 15 2 2 2 2" xfId="20324"/>
    <cellStyle name="Normal 10 2 3 15 2 2 3" xfId="20325"/>
    <cellStyle name="Normal 10 2 3 15 2 3" xfId="20326"/>
    <cellStyle name="Normal 10 2 3 15 2 3 2" xfId="20327"/>
    <cellStyle name="Normal 10 2 3 15 2 4" xfId="20328"/>
    <cellStyle name="Normal 10 2 3 15 2 4 2" xfId="20329"/>
    <cellStyle name="Normal 10 2 3 15 2 5" xfId="20330"/>
    <cellStyle name="Normal 10 2 3 15 3" xfId="20331"/>
    <cellStyle name="Normal 10 2 3 15 3 2" xfId="20332"/>
    <cellStyle name="Normal 10 2 3 15 3 2 2" xfId="20333"/>
    <cellStyle name="Normal 10 2 3 15 3 3" xfId="20334"/>
    <cellStyle name="Normal 10 2 3 15 4" xfId="20335"/>
    <cellStyle name="Normal 10 2 3 15 4 2" xfId="20336"/>
    <cellStyle name="Normal 10 2 3 15 5" xfId="20337"/>
    <cellStyle name="Normal 10 2 3 15 5 2" xfId="20338"/>
    <cellStyle name="Normal 10 2 3 15 6" xfId="20339"/>
    <cellStyle name="Normal 10 2 3 16" xfId="20340"/>
    <cellStyle name="Normal 10 2 3 16 2" xfId="20341"/>
    <cellStyle name="Normal 10 2 3 16 2 2" xfId="20342"/>
    <cellStyle name="Normal 10 2 3 16 2 2 2" xfId="20343"/>
    <cellStyle name="Normal 10 2 3 16 2 2 2 2" xfId="20344"/>
    <cellStyle name="Normal 10 2 3 16 2 2 3" xfId="20345"/>
    <cellStyle name="Normal 10 2 3 16 2 3" xfId="20346"/>
    <cellStyle name="Normal 10 2 3 16 2 3 2" xfId="20347"/>
    <cellStyle name="Normal 10 2 3 16 2 4" xfId="20348"/>
    <cellStyle name="Normal 10 2 3 16 2 4 2" xfId="20349"/>
    <cellStyle name="Normal 10 2 3 16 2 5" xfId="20350"/>
    <cellStyle name="Normal 10 2 3 16 3" xfId="20351"/>
    <cellStyle name="Normal 10 2 3 16 3 2" xfId="20352"/>
    <cellStyle name="Normal 10 2 3 16 3 2 2" xfId="20353"/>
    <cellStyle name="Normal 10 2 3 16 3 3" xfId="20354"/>
    <cellStyle name="Normal 10 2 3 16 4" xfId="20355"/>
    <cellStyle name="Normal 10 2 3 16 4 2" xfId="20356"/>
    <cellStyle name="Normal 10 2 3 16 5" xfId="20357"/>
    <cellStyle name="Normal 10 2 3 16 5 2" xfId="20358"/>
    <cellStyle name="Normal 10 2 3 16 6" xfId="20359"/>
    <cellStyle name="Normal 10 2 3 17" xfId="20360"/>
    <cellStyle name="Normal 10 2 3 17 2" xfId="20361"/>
    <cellStyle name="Normal 10 2 3 17 2 2" xfId="20362"/>
    <cellStyle name="Normal 10 2 3 17 2 2 2" xfId="20363"/>
    <cellStyle name="Normal 10 2 3 17 2 3" xfId="20364"/>
    <cellStyle name="Normal 10 2 3 17 3" xfId="20365"/>
    <cellStyle name="Normal 10 2 3 17 3 2" xfId="20366"/>
    <cellStyle name="Normal 10 2 3 17 4" xfId="20367"/>
    <cellStyle name="Normal 10 2 3 17 4 2" xfId="20368"/>
    <cellStyle name="Normal 10 2 3 17 5" xfId="20369"/>
    <cellStyle name="Normal 10 2 3 18" xfId="20370"/>
    <cellStyle name="Normal 10 2 3 18 2" xfId="20371"/>
    <cellStyle name="Normal 10 2 3 18 2 2" xfId="20372"/>
    <cellStyle name="Normal 10 2 3 18 3" xfId="20373"/>
    <cellStyle name="Normal 10 2 3 19" xfId="20374"/>
    <cellStyle name="Normal 10 2 3 19 2" xfId="20375"/>
    <cellStyle name="Normal 10 2 3 2" xfId="20376"/>
    <cellStyle name="Normal 10 2 3 2 10" xfId="20377"/>
    <cellStyle name="Normal 10 2 3 2 10 2" xfId="20378"/>
    <cellStyle name="Normal 10 2 3 2 10 2 2" xfId="20379"/>
    <cellStyle name="Normal 10 2 3 2 10 2 2 2" xfId="20380"/>
    <cellStyle name="Normal 10 2 3 2 10 2 2 2 2" xfId="20381"/>
    <cellStyle name="Normal 10 2 3 2 10 2 2 3" xfId="20382"/>
    <cellStyle name="Normal 10 2 3 2 10 2 3" xfId="20383"/>
    <cellStyle name="Normal 10 2 3 2 10 2 3 2" xfId="20384"/>
    <cellStyle name="Normal 10 2 3 2 10 2 4" xfId="20385"/>
    <cellStyle name="Normal 10 2 3 2 10 2 4 2" xfId="20386"/>
    <cellStyle name="Normal 10 2 3 2 10 2 5" xfId="20387"/>
    <cellStyle name="Normal 10 2 3 2 10 3" xfId="20388"/>
    <cellStyle name="Normal 10 2 3 2 10 3 2" xfId="20389"/>
    <cellStyle name="Normal 10 2 3 2 10 3 2 2" xfId="20390"/>
    <cellStyle name="Normal 10 2 3 2 10 3 3" xfId="20391"/>
    <cellStyle name="Normal 10 2 3 2 10 4" xfId="20392"/>
    <cellStyle name="Normal 10 2 3 2 10 4 2" xfId="20393"/>
    <cellStyle name="Normal 10 2 3 2 10 5" xfId="20394"/>
    <cellStyle name="Normal 10 2 3 2 10 5 2" xfId="20395"/>
    <cellStyle name="Normal 10 2 3 2 10 6" xfId="20396"/>
    <cellStyle name="Normal 10 2 3 2 11" xfId="20397"/>
    <cellStyle name="Normal 10 2 3 2 11 2" xfId="20398"/>
    <cellStyle name="Normal 10 2 3 2 11 2 2" xfId="20399"/>
    <cellStyle name="Normal 10 2 3 2 11 2 2 2" xfId="20400"/>
    <cellStyle name="Normal 10 2 3 2 11 2 2 2 2" xfId="20401"/>
    <cellStyle name="Normal 10 2 3 2 11 2 2 3" xfId="20402"/>
    <cellStyle name="Normal 10 2 3 2 11 2 3" xfId="20403"/>
    <cellStyle name="Normal 10 2 3 2 11 2 3 2" xfId="20404"/>
    <cellStyle name="Normal 10 2 3 2 11 2 4" xfId="20405"/>
    <cellStyle name="Normal 10 2 3 2 11 2 4 2" xfId="20406"/>
    <cellStyle name="Normal 10 2 3 2 11 2 5" xfId="20407"/>
    <cellStyle name="Normal 10 2 3 2 11 3" xfId="20408"/>
    <cellStyle name="Normal 10 2 3 2 11 3 2" xfId="20409"/>
    <cellStyle name="Normal 10 2 3 2 11 3 2 2" xfId="20410"/>
    <cellStyle name="Normal 10 2 3 2 11 3 3" xfId="20411"/>
    <cellStyle name="Normal 10 2 3 2 11 4" xfId="20412"/>
    <cellStyle name="Normal 10 2 3 2 11 4 2" xfId="20413"/>
    <cellStyle name="Normal 10 2 3 2 11 5" xfId="20414"/>
    <cellStyle name="Normal 10 2 3 2 11 5 2" xfId="20415"/>
    <cellStyle name="Normal 10 2 3 2 11 6" xfId="20416"/>
    <cellStyle name="Normal 10 2 3 2 12" xfId="20417"/>
    <cellStyle name="Normal 10 2 3 2 12 2" xfId="20418"/>
    <cellStyle name="Normal 10 2 3 2 12 2 2" xfId="20419"/>
    <cellStyle name="Normal 10 2 3 2 12 2 2 2" xfId="20420"/>
    <cellStyle name="Normal 10 2 3 2 12 2 2 2 2" xfId="20421"/>
    <cellStyle name="Normal 10 2 3 2 12 2 2 3" xfId="20422"/>
    <cellStyle name="Normal 10 2 3 2 12 2 3" xfId="20423"/>
    <cellStyle name="Normal 10 2 3 2 12 2 3 2" xfId="20424"/>
    <cellStyle name="Normal 10 2 3 2 12 2 4" xfId="20425"/>
    <cellStyle name="Normal 10 2 3 2 12 2 4 2" xfId="20426"/>
    <cellStyle name="Normal 10 2 3 2 12 2 5" xfId="20427"/>
    <cellStyle name="Normal 10 2 3 2 12 3" xfId="20428"/>
    <cellStyle name="Normal 10 2 3 2 12 3 2" xfId="20429"/>
    <cellStyle name="Normal 10 2 3 2 12 3 2 2" xfId="20430"/>
    <cellStyle name="Normal 10 2 3 2 12 3 3" xfId="20431"/>
    <cellStyle name="Normal 10 2 3 2 12 4" xfId="20432"/>
    <cellStyle name="Normal 10 2 3 2 12 4 2" xfId="20433"/>
    <cellStyle name="Normal 10 2 3 2 12 5" xfId="20434"/>
    <cellStyle name="Normal 10 2 3 2 12 5 2" xfId="20435"/>
    <cellStyle name="Normal 10 2 3 2 12 6" xfId="20436"/>
    <cellStyle name="Normal 10 2 3 2 13" xfId="20437"/>
    <cellStyle name="Normal 10 2 3 2 13 2" xfId="20438"/>
    <cellStyle name="Normal 10 2 3 2 13 2 2" xfId="20439"/>
    <cellStyle name="Normal 10 2 3 2 13 2 2 2" xfId="20440"/>
    <cellStyle name="Normal 10 2 3 2 13 2 2 2 2" xfId="20441"/>
    <cellStyle name="Normal 10 2 3 2 13 2 2 3" xfId="20442"/>
    <cellStyle name="Normal 10 2 3 2 13 2 3" xfId="20443"/>
    <cellStyle name="Normal 10 2 3 2 13 2 3 2" xfId="20444"/>
    <cellStyle name="Normal 10 2 3 2 13 2 4" xfId="20445"/>
    <cellStyle name="Normal 10 2 3 2 13 2 4 2" xfId="20446"/>
    <cellStyle name="Normal 10 2 3 2 13 2 5" xfId="20447"/>
    <cellStyle name="Normal 10 2 3 2 13 3" xfId="20448"/>
    <cellStyle name="Normal 10 2 3 2 13 3 2" xfId="20449"/>
    <cellStyle name="Normal 10 2 3 2 13 3 2 2" xfId="20450"/>
    <cellStyle name="Normal 10 2 3 2 13 3 3" xfId="20451"/>
    <cellStyle name="Normal 10 2 3 2 13 4" xfId="20452"/>
    <cellStyle name="Normal 10 2 3 2 13 4 2" xfId="20453"/>
    <cellStyle name="Normal 10 2 3 2 13 5" xfId="20454"/>
    <cellStyle name="Normal 10 2 3 2 13 5 2" xfId="20455"/>
    <cellStyle name="Normal 10 2 3 2 13 6" xfId="20456"/>
    <cellStyle name="Normal 10 2 3 2 14" xfId="20457"/>
    <cellStyle name="Normal 10 2 3 2 14 2" xfId="20458"/>
    <cellStyle name="Normal 10 2 3 2 14 2 2" xfId="20459"/>
    <cellStyle name="Normal 10 2 3 2 14 2 2 2" xfId="20460"/>
    <cellStyle name="Normal 10 2 3 2 14 2 2 2 2" xfId="20461"/>
    <cellStyle name="Normal 10 2 3 2 14 2 2 3" xfId="20462"/>
    <cellStyle name="Normal 10 2 3 2 14 2 3" xfId="20463"/>
    <cellStyle name="Normal 10 2 3 2 14 2 3 2" xfId="20464"/>
    <cellStyle name="Normal 10 2 3 2 14 2 4" xfId="20465"/>
    <cellStyle name="Normal 10 2 3 2 14 2 4 2" xfId="20466"/>
    <cellStyle name="Normal 10 2 3 2 14 2 5" xfId="20467"/>
    <cellStyle name="Normal 10 2 3 2 14 3" xfId="20468"/>
    <cellStyle name="Normal 10 2 3 2 14 3 2" xfId="20469"/>
    <cellStyle name="Normal 10 2 3 2 14 3 2 2" xfId="20470"/>
    <cellStyle name="Normal 10 2 3 2 14 3 3" xfId="20471"/>
    <cellStyle name="Normal 10 2 3 2 14 4" xfId="20472"/>
    <cellStyle name="Normal 10 2 3 2 14 4 2" xfId="20473"/>
    <cellStyle name="Normal 10 2 3 2 14 5" xfId="20474"/>
    <cellStyle name="Normal 10 2 3 2 14 5 2" xfId="20475"/>
    <cellStyle name="Normal 10 2 3 2 14 6" xfId="20476"/>
    <cellStyle name="Normal 10 2 3 2 15" xfId="20477"/>
    <cellStyle name="Normal 10 2 3 2 15 2" xfId="20478"/>
    <cellStyle name="Normal 10 2 3 2 15 2 2" xfId="20479"/>
    <cellStyle name="Normal 10 2 3 2 15 2 2 2" xfId="20480"/>
    <cellStyle name="Normal 10 2 3 2 15 2 2 2 2" xfId="20481"/>
    <cellStyle name="Normal 10 2 3 2 15 2 2 3" xfId="20482"/>
    <cellStyle name="Normal 10 2 3 2 15 2 3" xfId="20483"/>
    <cellStyle name="Normal 10 2 3 2 15 2 3 2" xfId="20484"/>
    <cellStyle name="Normal 10 2 3 2 15 2 4" xfId="20485"/>
    <cellStyle name="Normal 10 2 3 2 15 2 4 2" xfId="20486"/>
    <cellStyle name="Normal 10 2 3 2 15 2 5" xfId="20487"/>
    <cellStyle name="Normal 10 2 3 2 15 3" xfId="20488"/>
    <cellStyle name="Normal 10 2 3 2 15 3 2" xfId="20489"/>
    <cellStyle name="Normal 10 2 3 2 15 3 2 2" xfId="20490"/>
    <cellStyle name="Normal 10 2 3 2 15 3 3" xfId="20491"/>
    <cellStyle name="Normal 10 2 3 2 15 4" xfId="20492"/>
    <cellStyle name="Normal 10 2 3 2 15 4 2" xfId="20493"/>
    <cellStyle name="Normal 10 2 3 2 15 5" xfId="20494"/>
    <cellStyle name="Normal 10 2 3 2 15 5 2" xfId="20495"/>
    <cellStyle name="Normal 10 2 3 2 15 6" xfId="20496"/>
    <cellStyle name="Normal 10 2 3 2 16" xfId="20497"/>
    <cellStyle name="Normal 10 2 3 2 16 2" xfId="20498"/>
    <cellStyle name="Normal 10 2 3 2 16 2 2" xfId="20499"/>
    <cellStyle name="Normal 10 2 3 2 16 2 2 2" xfId="20500"/>
    <cellStyle name="Normal 10 2 3 2 16 2 3" xfId="20501"/>
    <cellStyle name="Normal 10 2 3 2 16 3" xfId="20502"/>
    <cellStyle name="Normal 10 2 3 2 16 3 2" xfId="20503"/>
    <cellStyle name="Normal 10 2 3 2 16 4" xfId="20504"/>
    <cellStyle name="Normal 10 2 3 2 16 4 2" xfId="20505"/>
    <cellStyle name="Normal 10 2 3 2 16 5" xfId="20506"/>
    <cellStyle name="Normal 10 2 3 2 17" xfId="20507"/>
    <cellStyle name="Normal 10 2 3 2 17 2" xfId="20508"/>
    <cellStyle name="Normal 10 2 3 2 17 2 2" xfId="20509"/>
    <cellStyle name="Normal 10 2 3 2 17 3" xfId="20510"/>
    <cellStyle name="Normal 10 2 3 2 18" xfId="20511"/>
    <cellStyle name="Normal 10 2 3 2 18 2" xfId="20512"/>
    <cellStyle name="Normal 10 2 3 2 19" xfId="20513"/>
    <cellStyle name="Normal 10 2 3 2 19 2" xfId="20514"/>
    <cellStyle name="Normal 10 2 3 2 2" xfId="20515"/>
    <cellStyle name="Normal 10 2 3 2 2 10" xfId="20516"/>
    <cellStyle name="Normal 10 2 3 2 2 10 2" xfId="20517"/>
    <cellStyle name="Normal 10 2 3 2 2 10 2 2" xfId="20518"/>
    <cellStyle name="Normal 10 2 3 2 2 10 2 2 2" xfId="20519"/>
    <cellStyle name="Normal 10 2 3 2 2 10 2 2 2 2" xfId="20520"/>
    <cellStyle name="Normal 10 2 3 2 2 10 2 2 3" xfId="20521"/>
    <cellStyle name="Normal 10 2 3 2 2 10 2 3" xfId="20522"/>
    <cellStyle name="Normal 10 2 3 2 2 10 2 3 2" xfId="20523"/>
    <cellStyle name="Normal 10 2 3 2 2 10 2 4" xfId="20524"/>
    <cellStyle name="Normal 10 2 3 2 2 10 2 4 2" xfId="20525"/>
    <cellStyle name="Normal 10 2 3 2 2 10 2 5" xfId="20526"/>
    <cellStyle name="Normal 10 2 3 2 2 10 3" xfId="20527"/>
    <cellStyle name="Normal 10 2 3 2 2 10 3 2" xfId="20528"/>
    <cellStyle name="Normal 10 2 3 2 2 10 3 2 2" xfId="20529"/>
    <cellStyle name="Normal 10 2 3 2 2 10 3 3" xfId="20530"/>
    <cellStyle name="Normal 10 2 3 2 2 10 4" xfId="20531"/>
    <cellStyle name="Normal 10 2 3 2 2 10 4 2" xfId="20532"/>
    <cellStyle name="Normal 10 2 3 2 2 10 5" xfId="20533"/>
    <cellStyle name="Normal 10 2 3 2 2 10 5 2" xfId="20534"/>
    <cellStyle name="Normal 10 2 3 2 2 10 6" xfId="20535"/>
    <cellStyle name="Normal 10 2 3 2 2 11" xfId="20536"/>
    <cellStyle name="Normal 10 2 3 2 2 11 2" xfId="20537"/>
    <cellStyle name="Normal 10 2 3 2 2 11 2 2" xfId="20538"/>
    <cellStyle name="Normal 10 2 3 2 2 11 2 2 2" xfId="20539"/>
    <cellStyle name="Normal 10 2 3 2 2 11 2 2 2 2" xfId="20540"/>
    <cellStyle name="Normal 10 2 3 2 2 11 2 2 3" xfId="20541"/>
    <cellStyle name="Normal 10 2 3 2 2 11 2 3" xfId="20542"/>
    <cellStyle name="Normal 10 2 3 2 2 11 2 3 2" xfId="20543"/>
    <cellStyle name="Normal 10 2 3 2 2 11 2 4" xfId="20544"/>
    <cellStyle name="Normal 10 2 3 2 2 11 2 4 2" xfId="20545"/>
    <cellStyle name="Normal 10 2 3 2 2 11 2 5" xfId="20546"/>
    <cellStyle name="Normal 10 2 3 2 2 11 3" xfId="20547"/>
    <cellStyle name="Normal 10 2 3 2 2 11 3 2" xfId="20548"/>
    <cellStyle name="Normal 10 2 3 2 2 11 3 2 2" xfId="20549"/>
    <cellStyle name="Normal 10 2 3 2 2 11 3 3" xfId="20550"/>
    <cellStyle name="Normal 10 2 3 2 2 11 4" xfId="20551"/>
    <cellStyle name="Normal 10 2 3 2 2 11 4 2" xfId="20552"/>
    <cellStyle name="Normal 10 2 3 2 2 11 5" xfId="20553"/>
    <cellStyle name="Normal 10 2 3 2 2 11 5 2" xfId="20554"/>
    <cellStyle name="Normal 10 2 3 2 2 11 6" xfId="20555"/>
    <cellStyle name="Normal 10 2 3 2 2 12" xfId="20556"/>
    <cellStyle name="Normal 10 2 3 2 2 12 2" xfId="20557"/>
    <cellStyle name="Normal 10 2 3 2 2 12 2 2" xfId="20558"/>
    <cellStyle name="Normal 10 2 3 2 2 12 2 2 2" xfId="20559"/>
    <cellStyle name="Normal 10 2 3 2 2 12 2 2 2 2" xfId="20560"/>
    <cellStyle name="Normal 10 2 3 2 2 12 2 2 3" xfId="20561"/>
    <cellStyle name="Normal 10 2 3 2 2 12 2 3" xfId="20562"/>
    <cellStyle name="Normal 10 2 3 2 2 12 2 3 2" xfId="20563"/>
    <cellStyle name="Normal 10 2 3 2 2 12 2 4" xfId="20564"/>
    <cellStyle name="Normal 10 2 3 2 2 12 2 4 2" xfId="20565"/>
    <cellStyle name="Normal 10 2 3 2 2 12 2 5" xfId="20566"/>
    <cellStyle name="Normal 10 2 3 2 2 12 3" xfId="20567"/>
    <cellStyle name="Normal 10 2 3 2 2 12 3 2" xfId="20568"/>
    <cellStyle name="Normal 10 2 3 2 2 12 3 2 2" xfId="20569"/>
    <cellStyle name="Normal 10 2 3 2 2 12 3 3" xfId="20570"/>
    <cellStyle name="Normal 10 2 3 2 2 12 4" xfId="20571"/>
    <cellStyle name="Normal 10 2 3 2 2 12 4 2" xfId="20572"/>
    <cellStyle name="Normal 10 2 3 2 2 12 5" xfId="20573"/>
    <cellStyle name="Normal 10 2 3 2 2 12 5 2" xfId="20574"/>
    <cellStyle name="Normal 10 2 3 2 2 12 6" xfId="20575"/>
    <cellStyle name="Normal 10 2 3 2 2 13" xfId="20576"/>
    <cellStyle name="Normal 10 2 3 2 2 13 2" xfId="20577"/>
    <cellStyle name="Normal 10 2 3 2 2 13 2 2" xfId="20578"/>
    <cellStyle name="Normal 10 2 3 2 2 13 2 2 2" xfId="20579"/>
    <cellStyle name="Normal 10 2 3 2 2 13 2 2 2 2" xfId="20580"/>
    <cellStyle name="Normal 10 2 3 2 2 13 2 2 3" xfId="20581"/>
    <cellStyle name="Normal 10 2 3 2 2 13 2 3" xfId="20582"/>
    <cellStyle name="Normal 10 2 3 2 2 13 2 3 2" xfId="20583"/>
    <cellStyle name="Normal 10 2 3 2 2 13 2 4" xfId="20584"/>
    <cellStyle name="Normal 10 2 3 2 2 13 2 4 2" xfId="20585"/>
    <cellStyle name="Normal 10 2 3 2 2 13 2 5" xfId="20586"/>
    <cellStyle name="Normal 10 2 3 2 2 13 3" xfId="20587"/>
    <cellStyle name="Normal 10 2 3 2 2 13 3 2" xfId="20588"/>
    <cellStyle name="Normal 10 2 3 2 2 13 3 2 2" xfId="20589"/>
    <cellStyle name="Normal 10 2 3 2 2 13 3 3" xfId="20590"/>
    <cellStyle name="Normal 10 2 3 2 2 13 4" xfId="20591"/>
    <cellStyle name="Normal 10 2 3 2 2 13 4 2" xfId="20592"/>
    <cellStyle name="Normal 10 2 3 2 2 13 5" xfId="20593"/>
    <cellStyle name="Normal 10 2 3 2 2 13 5 2" xfId="20594"/>
    <cellStyle name="Normal 10 2 3 2 2 13 6" xfId="20595"/>
    <cellStyle name="Normal 10 2 3 2 2 14" xfId="20596"/>
    <cellStyle name="Normal 10 2 3 2 2 14 2" xfId="20597"/>
    <cellStyle name="Normal 10 2 3 2 2 14 2 2" xfId="20598"/>
    <cellStyle name="Normal 10 2 3 2 2 14 2 2 2" xfId="20599"/>
    <cellStyle name="Normal 10 2 3 2 2 14 2 3" xfId="20600"/>
    <cellStyle name="Normal 10 2 3 2 2 14 3" xfId="20601"/>
    <cellStyle name="Normal 10 2 3 2 2 14 3 2" xfId="20602"/>
    <cellStyle name="Normal 10 2 3 2 2 14 4" xfId="20603"/>
    <cellStyle name="Normal 10 2 3 2 2 14 4 2" xfId="20604"/>
    <cellStyle name="Normal 10 2 3 2 2 14 5" xfId="20605"/>
    <cellStyle name="Normal 10 2 3 2 2 15" xfId="20606"/>
    <cellStyle name="Normal 10 2 3 2 2 15 2" xfId="20607"/>
    <cellStyle name="Normal 10 2 3 2 2 15 2 2" xfId="20608"/>
    <cellStyle name="Normal 10 2 3 2 2 15 3" xfId="20609"/>
    <cellStyle name="Normal 10 2 3 2 2 16" xfId="20610"/>
    <cellStyle name="Normal 10 2 3 2 2 16 2" xfId="20611"/>
    <cellStyle name="Normal 10 2 3 2 2 17" xfId="20612"/>
    <cellStyle name="Normal 10 2 3 2 2 17 2" xfId="20613"/>
    <cellStyle name="Normal 10 2 3 2 2 18" xfId="20614"/>
    <cellStyle name="Normal 10 2 3 2 2 19" xfId="20615"/>
    <cellStyle name="Normal 10 2 3 2 2 2" xfId="20616"/>
    <cellStyle name="Normal 10 2 3 2 2 2 10" xfId="20617"/>
    <cellStyle name="Normal 10 2 3 2 2 2 10 2" xfId="20618"/>
    <cellStyle name="Normal 10 2 3 2 2 2 10 2 2" xfId="20619"/>
    <cellStyle name="Normal 10 2 3 2 2 2 10 2 2 2" xfId="20620"/>
    <cellStyle name="Normal 10 2 3 2 2 2 10 2 2 2 2" xfId="20621"/>
    <cellStyle name="Normal 10 2 3 2 2 2 10 2 2 3" xfId="20622"/>
    <cellStyle name="Normal 10 2 3 2 2 2 10 2 3" xfId="20623"/>
    <cellStyle name="Normal 10 2 3 2 2 2 10 2 3 2" xfId="20624"/>
    <cellStyle name="Normal 10 2 3 2 2 2 10 2 4" xfId="20625"/>
    <cellStyle name="Normal 10 2 3 2 2 2 10 2 4 2" xfId="20626"/>
    <cellStyle name="Normal 10 2 3 2 2 2 10 2 5" xfId="20627"/>
    <cellStyle name="Normal 10 2 3 2 2 2 10 3" xfId="20628"/>
    <cellStyle name="Normal 10 2 3 2 2 2 10 3 2" xfId="20629"/>
    <cellStyle name="Normal 10 2 3 2 2 2 10 3 2 2" xfId="20630"/>
    <cellStyle name="Normal 10 2 3 2 2 2 10 3 3" xfId="20631"/>
    <cellStyle name="Normal 10 2 3 2 2 2 10 4" xfId="20632"/>
    <cellStyle name="Normal 10 2 3 2 2 2 10 4 2" xfId="20633"/>
    <cellStyle name="Normal 10 2 3 2 2 2 10 5" xfId="20634"/>
    <cellStyle name="Normal 10 2 3 2 2 2 10 5 2" xfId="20635"/>
    <cellStyle name="Normal 10 2 3 2 2 2 10 6" xfId="20636"/>
    <cellStyle name="Normal 10 2 3 2 2 2 11" xfId="20637"/>
    <cellStyle name="Normal 10 2 3 2 2 2 11 2" xfId="20638"/>
    <cellStyle name="Normal 10 2 3 2 2 2 11 2 2" xfId="20639"/>
    <cellStyle name="Normal 10 2 3 2 2 2 11 2 2 2" xfId="20640"/>
    <cellStyle name="Normal 10 2 3 2 2 2 11 2 2 2 2" xfId="20641"/>
    <cellStyle name="Normal 10 2 3 2 2 2 11 2 2 3" xfId="20642"/>
    <cellStyle name="Normal 10 2 3 2 2 2 11 2 3" xfId="20643"/>
    <cellStyle name="Normal 10 2 3 2 2 2 11 2 3 2" xfId="20644"/>
    <cellStyle name="Normal 10 2 3 2 2 2 11 2 4" xfId="20645"/>
    <cellStyle name="Normal 10 2 3 2 2 2 11 2 4 2" xfId="20646"/>
    <cellStyle name="Normal 10 2 3 2 2 2 11 2 5" xfId="20647"/>
    <cellStyle name="Normal 10 2 3 2 2 2 11 3" xfId="20648"/>
    <cellStyle name="Normal 10 2 3 2 2 2 11 3 2" xfId="20649"/>
    <cellStyle name="Normal 10 2 3 2 2 2 11 3 2 2" xfId="20650"/>
    <cellStyle name="Normal 10 2 3 2 2 2 11 3 3" xfId="20651"/>
    <cellStyle name="Normal 10 2 3 2 2 2 11 4" xfId="20652"/>
    <cellStyle name="Normal 10 2 3 2 2 2 11 4 2" xfId="20653"/>
    <cellStyle name="Normal 10 2 3 2 2 2 11 5" xfId="20654"/>
    <cellStyle name="Normal 10 2 3 2 2 2 11 5 2" xfId="20655"/>
    <cellStyle name="Normal 10 2 3 2 2 2 11 6" xfId="20656"/>
    <cellStyle name="Normal 10 2 3 2 2 2 12" xfId="20657"/>
    <cellStyle name="Normal 10 2 3 2 2 2 12 2" xfId="20658"/>
    <cellStyle name="Normal 10 2 3 2 2 2 12 2 2" xfId="20659"/>
    <cellStyle name="Normal 10 2 3 2 2 2 12 2 2 2" xfId="20660"/>
    <cellStyle name="Normal 10 2 3 2 2 2 12 2 2 2 2" xfId="20661"/>
    <cellStyle name="Normal 10 2 3 2 2 2 12 2 2 3" xfId="20662"/>
    <cellStyle name="Normal 10 2 3 2 2 2 12 2 3" xfId="20663"/>
    <cellStyle name="Normal 10 2 3 2 2 2 12 2 3 2" xfId="20664"/>
    <cellStyle name="Normal 10 2 3 2 2 2 12 2 4" xfId="20665"/>
    <cellStyle name="Normal 10 2 3 2 2 2 12 2 4 2" xfId="20666"/>
    <cellStyle name="Normal 10 2 3 2 2 2 12 2 5" xfId="20667"/>
    <cellStyle name="Normal 10 2 3 2 2 2 12 3" xfId="20668"/>
    <cellStyle name="Normal 10 2 3 2 2 2 12 3 2" xfId="20669"/>
    <cellStyle name="Normal 10 2 3 2 2 2 12 3 2 2" xfId="20670"/>
    <cellStyle name="Normal 10 2 3 2 2 2 12 3 3" xfId="20671"/>
    <cellStyle name="Normal 10 2 3 2 2 2 12 4" xfId="20672"/>
    <cellStyle name="Normal 10 2 3 2 2 2 12 4 2" xfId="20673"/>
    <cellStyle name="Normal 10 2 3 2 2 2 12 5" xfId="20674"/>
    <cellStyle name="Normal 10 2 3 2 2 2 12 5 2" xfId="20675"/>
    <cellStyle name="Normal 10 2 3 2 2 2 12 6" xfId="20676"/>
    <cellStyle name="Normal 10 2 3 2 2 2 13" xfId="20677"/>
    <cellStyle name="Normal 10 2 3 2 2 2 13 2" xfId="20678"/>
    <cellStyle name="Normal 10 2 3 2 2 2 13 2 2" xfId="20679"/>
    <cellStyle name="Normal 10 2 3 2 2 2 13 2 2 2" xfId="20680"/>
    <cellStyle name="Normal 10 2 3 2 2 2 13 2 3" xfId="20681"/>
    <cellStyle name="Normal 10 2 3 2 2 2 13 3" xfId="20682"/>
    <cellStyle name="Normal 10 2 3 2 2 2 13 3 2" xfId="20683"/>
    <cellStyle name="Normal 10 2 3 2 2 2 13 4" xfId="20684"/>
    <cellStyle name="Normal 10 2 3 2 2 2 13 4 2" xfId="20685"/>
    <cellStyle name="Normal 10 2 3 2 2 2 13 5" xfId="20686"/>
    <cellStyle name="Normal 10 2 3 2 2 2 14" xfId="20687"/>
    <cellStyle name="Normal 10 2 3 2 2 2 14 2" xfId="20688"/>
    <cellStyle name="Normal 10 2 3 2 2 2 14 2 2" xfId="20689"/>
    <cellStyle name="Normal 10 2 3 2 2 2 14 3" xfId="20690"/>
    <cellStyle name="Normal 10 2 3 2 2 2 15" xfId="20691"/>
    <cellStyle name="Normal 10 2 3 2 2 2 15 2" xfId="20692"/>
    <cellStyle name="Normal 10 2 3 2 2 2 16" xfId="20693"/>
    <cellStyle name="Normal 10 2 3 2 2 2 16 2" xfId="20694"/>
    <cellStyle name="Normal 10 2 3 2 2 2 17" xfId="20695"/>
    <cellStyle name="Normal 10 2 3 2 2 2 2" xfId="20696"/>
    <cellStyle name="Normal 10 2 3 2 2 2 2 10" xfId="20697"/>
    <cellStyle name="Normal 10 2 3 2 2 2 2 10 2" xfId="20698"/>
    <cellStyle name="Normal 10 2 3 2 2 2 2 10 2 2" xfId="20699"/>
    <cellStyle name="Normal 10 2 3 2 2 2 2 10 2 2 2" xfId="20700"/>
    <cellStyle name="Normal 10 2 3 2 2 2 2 10 2 2 2 2" xfId="20701"/>
    <cellStyle name="Normal 10 2 3 2 2 2 2 10 2 2 3" xfId="20702"/>
    <cellStyle name="Normal 10 2 3 2 2 2 2 10 2 3" xfId="20703"/>
    <cellStyle name="Normal 10 2 3 2 2 2 2 10 2 3 2" xfId="20704"/>
    <cellStyle name="Normal 10 2 3 2 2 2 2 10 2 4" xfId="20705"/>
    <cellStyle name="Normal 10 2 3 2 2 2 2 10 2 4 2" xfId="20706"/>
    <cellStyle name="Normal 10 2 3 2 2 2 2 10 2 5" xfId="20707"/>
    <cellStyle name="Normal 10 2 3 2 2 2 2 10 3" xfId="20708"/>
    <cellStyle name="Normal 10 2 3 2 2 2 2 10 3 2" xfId="20709"/>
    <cellStyle name="Normal 10 2 3 2 2 2 2 10 3 2 2" xfId="20710"/>
    <cellStyle name="Normal 10 2 3 2 2 2 2 10 3 3" xfId="20711"/>
    <cellStyle name="Normal 10 2 3 2 2 2 2 10 4" xfId="20712"/>
    <cellStyle name="Normal 10 2 3 2 2 2 2 10 4 2" xfId="20713"/>
    <cellStyle name="Normal 10 2 3 2 2 2 2 10 5" xfId="20714"/>
    <cellStyle name="Normal 10 2 3 2 2 2 2 10 5 2" xfId="20715"/>
    <cellStyle name="Normal 10 2 3 2 2 2 2 10 6" xfId="20716"/>
    <cellStyle name="Normal 10 2 3 2 2 2 2 11" xfId="20717"/>
    <cellStyle name="Normal 10 2 3 2 2 2 2 11 2" xfId="20718"/>
    <cellStyle name="Normal 10 2 3 2 2 2 2 11 2 2" xfId="20719"/>
    <cellStyle name="Normal 10 2 3 2 2 2 2 11 2 2 2" xfId="20720"/>
    <cellStyle name="Normal 10 2 3 2 2 2 2 11 2 2 2 2" xfId="20721"/>
    <cellStyle name="Normal 10 2 3 2 2 2 2 11 2 2 3" xfId="20722"/>
    <cellStyle name="Normal 10 2 3 2 2 2 2 11 2 3" xfId="20723"/>
    <cellStyle name="Normal 10 2 3 2 2 2 2 11 2 3 2" xfId="20724"/>
    <cellStyle name="Normal 10 2 3 2 2 2 2 11 2 4" xfId="20725"/>
    <cellStyle name="Normal 10 2 3 2 2 2 2 11 2 4 2" xfId="20726"/>
    <cellStyle name="Normal 10 2 3 2 2 2 2 11 2 5" xfId="20727"/>
    <cellStyle name="Normal 10 2 3 2 2 2 2 11 3" xfId="20728"/>
    <cellStyle name="Normal 10 2 3 2 2 2 2 11 3 2" xfId="20729"/>
    <cellStyle name="Normal 10 2 3 2 2 2 2 11 3 2 2" xfId="20730"/>
    <cellStyle name="Normal 10 2 3 2 2 2 2 11 3 3" xfId="20731"/>
    <cellStyle name="Normal 10 2 3 2 2 2 2 11 4" xfId="20732"/>
    <cellStyle name="Normal 10 2 3 2 2 2 2 11 4 2" xfId="20733"/>
    <cellStyle name="Normal 10 2 3 2 2 2 2 11 5" xfId="20734"/>
    <cellStyle name="Normal 10 2 3 2 2 2 2 11 5 2" xfId="20735"/>
    <cellStyle name="Normal 10 2 3 2 2 2 2 11 6" xfId="20736"/>
    <cellStyle name="Normal 10 2 3 2 2 2 2 12" xfId="20737"/>
    <cellStyle name="Normal 10 2 3 2 2 2 2 12 2" xfId="20738"/>
    <cellStyle name="Normal 10 2 3 2 2 2 2 12 2 2" xfId="20739"/>
    <cellStyle name="Normal 10 2 3 2 2 2 2 12 2 2 2" xfId="20740"/>
    <cellStyle name="Normal 10 2 3 2 2 2 2 12 2 3" xfId="20741"/>
    <cellStyle name="Normal 10 2 3 2 2 2 2 12 3" xfId="20742"/>
    <cellStyle name="Normal 10 2 3 2 2 2 2 12 3 2" xfId="20743"/>
    <cellStyle name="Normal 10 2 3 2 2 2 2 12 4" xfId="20744"/>
    <cellStyle name="Normal 10 2 3 2 2 2 2 12 4 2" xfId="20745"/>
    <cellStyle name="Normal 10 2 3 2 2 2 2 12 5" xfId="20746"/>
    <cellStyle name="Normal 10 2 3 2 2 2 2 13" xfId="20747"/>
    <cellStyle name="Normal 10 2 3 2 2 2 2 13 2" xfId="20748"/>
    <cellStyle name="Normal 10 2 3 2 2 2 2 13 2 2" xfId="20749"/>
    <cellStyle name="Normal 10 2 3 2 2 2 2 13 3" xfId="20750"/>
    <cellStyle name="Normal 10 2 3 2 2 2 2 14" xfId="20751"/>
    <cellStyle name="Normal 10 2 3 2 2 2 2 14 2" xfId="20752"/>
    <cellStyle name="Normal 10 2 3 2 2 2 2 15" xfId="20753"/>
    <cellStyle name="Normal 10 2 3 2 2 2 2 15 2" xfId="20754"/>
    <cellStyle name="Normal 10 2 3 2 2 2 2 16" xfId="20755"/>
    <cellStyle name="Normal 10 2 3 2 2 2 2 2" xfId="20756"/>
    <cellStyle name="Normal 10 2 3 2 2 2 2 2 2" xfId="20757"/>
    <cellStyle name="Normal 10 2 3 2 2 2 2 2 2 2" xfId="20758"/>
    <cellStyle name="Normal 10 2 3 2 2 2 2 2 2 2 2" xfId="20759"/>
    <cellStyle name="Normal 10 2 3 2 2 2 2 2 2 2 2 2" xfId="20760"/>
    <cellStyle name="Normal 10 2 3 2 2 2 2 2 2 2 3" xfId="20761"/>
    <cellStyle name="Normal 10 2 3 2 2 2 2 2 2 3" xfId="20762"/>
    <cellStyle name="Normal 10 2 3 2 2 2 2 2 2 3 2" xfId="20763"/>
    <cellStyle name="Normal 10 2 3 2 2 2 2 2 2 4" xfId="20764"/>
    <cellStyle name="Normal 10 2 3 2 2 2 2 2 2 4 2" xfId="20765"/>
    <cellStyle name="Normal 10 2 3 2 2 2 2 2 2 5" xfId="20766"/>
    <cellStyle name="Normal 10 2 3 2 2 2 2 2 3" xfId="20767"/>
    <cellStyle name="Normal 10 2 3 2 2 2 2 2 3 2" xfId="20768"/>
    <cellStyle name="Normal 10 2 3 2 2 2 2 2 3 2 2" xfId="20769"/>
    <cellStyle name="Normal 10 2 3 2 2 2 2 2 3 3" xfId="20770"/>
    <cellStyle name="Normal 10 2 3 2 2 2 2 2 4" xfId="20771"/>
    <cellStyle name="Normal 10 2 3 2 2 2 2 2 4 2" xfId="20772"/>
    <cellStyle name="Normal 10 2 3 2 2 2 2 2 5" xfId="20773"/>
    <cellStyle name="Normal 10 2 3 2 2 2 2 2 5 2" xfId="20774"/>
    <cellStyle name="Normal 10 2 3 2 2 2 2 2 6" xfId="20775"/>
    <cellStyle name="Normal 10 2 3 2 2 2 2 3" xfId="20776"/>
    <cellStyle name="Normal 10 2 3 2 2 2 2 3 2" xfId="20777"/>
    <cellStyle name="Normal 10 2 3 2 2 2 2 3 2 2" xfId="20778"/>
    <cellStyle name="Normal 10 2 3 2 2 2 2 3 2 2 2" xfId="20779"/>
    <cellStyle name="Normal 10 2 3 2 2 2 2 3 2 2 2 2" xfId="20780"/>
    <cellStyle name="Normal 10 2 3 2 2 2 2 3 2 2 3" xfId="20781"/>
    <cellStyle name="Normal 10 2 3 2 2 2 2 3 2 3" xfId="20782"/>
    <cellStyle name="Normal 10 2 3 2 2 2 2 3 2 3 2" xfId="20783"/>
    <cellStyle name="Normal 10 2 3 2 2 2 2 3 2 4" xfId="20784"/>
    <cellStyle name="Normal 10 2 3 2 2 2 2 3 2 4 2" xfId="20785"/>
    <cellStyle name="Normal 10 2 3 2 2 2 2 3 2 5" xfId="20786"/>
    <cellStyle name="Normal 10 2 3 2 2 2 2 3 3" xfId="20787"/>
    <cellStyle name="Normal 10 2 3 2 2 2 2 3 3 2" xfId="20788"/>
    <cellStyle name="Normal 10 2 3 2 2 2 2 3 3 2 2" xfId="20789"/>
    <cellStyle name="Normal 10 2 3 2 2 2 2 3 3 3" xfId="20790"/>
    <cellStyle name="Normal 10 2 3 2 2 2 2 3 4" xfId="20791"/>
    <cellStyle name="Normal 10 2 3 2 2 2 2 3 4 2" xfId="20792"/>
    <cellStyle name="Normal 10 2 3 2 2 2 2 3 5" xfId="20793"/>
    <cellStyle name="Normal 10 2 3 2 2 2 2 3 5 2" xfId="20794"/>
    <cellStyle name="Normal 10 2 3 2 2 2 2 3 6" xfId="20795"/>
    <cellStyle name="Normal 10 2 3 2 2 2 2 4" xfId="20796"/>
    <cellStyle name="Normal 10 2 3 2 2 2 2 4 2" xfId="20797"/>
    <cellStyle name="Normal 10 2 3 2 2 2 2 4 2 2" xfId="20798"/>
    <cellStyle name="Normal 10 2 3 2 2 2 2 4 2 2 2" xfId="20799"/>
    <cellStyle name="Normal 10 2 3 2 2 2 2 4 2 2 2 2" xfId="20800"/>
    <cellStyle name="Normal 10 2 3 2 2 2 2 4 2 2 3" xfId="20801"/>
    <cellStyle name="Normal 10 2 3 2 2 2 2 4 2 3" xfId="20802"/>
    <cellStyle name="Normal 10 2 3 2 2 2 2 4 2 3 2" xfId="20803"/>
    <cellStyle name="Normal 10 2 3 2 2 2 2 4 2 4" xfId="20804"/>
    <cellStyle name="Normal 10 2 3 2 2 2 2 4 2 4 2" xfId="20805"/>
    <cellStyle name="Normal 10 2 3 2 2 2 2 4 2 5" xfId="20806"/>
    <cellStyle name="Normal 10 2 3 2 2 2 2 4 3" xfId="20807"/>
    <cellStyle name="Normal 10 2 3 2 2 2 2 4 3 2" xfId="20808"/>
    <cellStyle name="Normal 10 2 3 2 2 2 2 4 3 2 2" xfId="20809"/>
    <cellStyle name="Normal 10 2 3 2 2 2 2 4 3 3" xfId="20810"/>
    <cellStyle name="Normal 10 2 3 2 2 2 2 4 4" xfId="20811"/>
    <cellStyle name="Normal 10 2 3 2 2 2 2 4 4 2" xfId="20812"/>
    <cellStyle name="Normal 10 2 3 2 2 2 2 4 5" xfId="20813"/>
    <cellStyle name="Normal 10 2 3 2 2 2 2 4 5 2" xfId="20814"/>
    <cellStyle name="Normal 10 2 3 2 2 2 2 4 6" xfId="20815"/>
    <cellStyle name="Normal 10 2 3 2 2 2 2 5" xfId="20816"/>
    <cellStyle name="Normal 10 2 3 2 2 2 2 5 2" xfId="20817"/>
    <cellStyle name="Normal 10 2 3 2 2 2 2 5 2 2" xfId="20818"/>
    <cellStyle name="Normal 10 2 3 2 2 2 2 5 2 2 2" xfId="20819"/>
    <cellStyle name="Normal 10 2 3 2 2 2 2 5 2 2 2 2" xfId="20820"/>
    <cellStyle name="Normal 10 2 3 2 2 2 2 5 2 2 3" xfId="20821"/>
    <cellStyle name="Normal 10 2 3 2 2 2 2 5 2 3" xfId="20822"/>
    <cellStyle name="Normal 10 2 3 2 2 2 2 5 2 3 2" xfId="20823"/>
    <cellStyle name="Normal 10 2 3 2 2 2 2 5 2 4" xfId="20824"/>
    <cellStyle name="Normal 10 2 3 2 2 2 2 5 2 4 2" xfId="20825"/>
    <cellStyle name="Normal 10 2 3 2 2 2 2 5 2 5" xfId="20826"/>
    <cellStyle name="Normal 10 2 3 2 2 2 2 5 3" xfId="20827"/>
    <cellStyle name="Normal 10 2 3 2 2 2 2 5 3 2" xfId="20828"/>
    <cellStyle name="Normal 10 2 3 2 2 2 2 5 3 2 2" xfId="20829"/>
    <cellStyle name="Normal 10 2 3 2 2 2 2 5 3 3" xfId="20830"/>
    <cellStyle name="Normal 10 2 3 2 2 2 2 5 4" xfId="20831"/>
    <cellStyle name="Normal 10 2 3 2 2 2 2 5 4 2" xfId="20832"/>
    <cellStyle name="Normal 10 2 3 2 2 2 2 5 5" xfId="20833"/>
    <cellStyle name="Normal 10 2 3 2 2 2 2 5 5 2" xfId="20834"/>
    <cellStyle name="Normal 10 2 3 2 2 2 2 5 6" xfId="20835"/>
    <cellStyle name="Normal 10 2 3 2 2 2 2 6" xfId="20836"/>
    <cellStyle name="Normal 10 2 3 2 2 2 2 6 2" xfId="20837"/>
    <cellStyle name="Normal 10 2 3 2 2 2 2 6 2 2" xfId="20838"/>
    <cellStyle name="Normal 10 2 3 2 2 2 2 6 2 2 2" xfId="20839"/>
    <cellStyle name="Normal 10 2 3 2 2 2 2 6 2 2 2 2" xfId="20840"/>
    <cellStyle name="Normal 10 2 3 2 2 2 2 6 2 2 3" xfId="20841"/>
    <cellStyle name="Normal 10 2 3 2 2 2 2 6 2 3" xfId="20842"/>
    <cellStyle name="Normal 10 2 3 2 2 2 2 6 2 3 2" xfId="20843"/>
    <cellStyle name="Normal 10 2 3 2 2 2 2 6 2 4" xfId="20844"/>
    <cellStyle name="Normal 10 2 3 2 2 2 2 6 2 4 2" xfId="20845"/>
    <cellStyle name="Normal 10 2 3 2 2 2 2 6 2 5" xfId="20846"/>
    <cellStyle name="Normal 10 2 3 2 2 2 2 6 3" xfId="20847"/>
    <cellStyle name="Normal 10 2 3 2 2 2 2 6 3 2" xfId="20848"/>
    <cellStyle name="Normal 10 2 3 2 2 2 2 6 3 2 2" xfId="20849"/>
    <cellStyle name="Normal 10 2 3 2 2 2 2 6 3 3" xfId="20850"/>
    <cellStyle name="Normal 10 2 3 2 2 2 2 6 4" xfId="20851"/>
    <cellStyle name="Normal 10 2 3 2 2 2 2 6 4 2" xfId="20852"/>
    <cellStyle name="Normal 10 2 3 2 2 2 2 6 5" xfId="20853"/>
    <cellStyle name="Normal 10 2 3 2 2 2 2 6 5 2" xfId="20854"/>
    <cellStyle name="Normal 10 2 3 2 2 2 2 6 6" xfId="20855"/>
    <cellStyle name="Normal 10 2 3 2 2 2 2 7" xfId="20856"/>
    <cellStyle name="Normal 10 2 3 2 2 2 2 7 2" xfId="20857"/>
    <cellStyle name="Normal 10 2 3 2 2 2 2 7 2 2" xfId="20858"/>
    <cellStyle name="Normal 10 2 3 2 2 2 2 7 2 2 2" xfId="20859"/>
    <cellStyle name="Normal 10 2 3 2 2 2 2 7 2 2 2 2" xfId="20860"/>
    <cellStyle name="Normal 10 2 3 2 2 2 2 7 2 2 3" xfId="20861"/>
    <cellStyle name="Normal 10 2 3 2 2 2 2 7 2 3" xfId="20862"/>
    <cellStyle name="Normal 10 2 3 2 2 2 2 7 2 3 2" xfId="20863"/>
    <cellStyle name="Normal 10 2 3 2 2 2 2 7 2 4" xfId="20864"/>
    <cellStyle name="Normal 10 2 3 2 2 2 2 7 2 4 2" xfId="20865"/>
    <cellStyle name="Normal 10 2 3 2 2 2 2 7 2 5" xfId="20866"/>
    <cellStyle name="Normal 10 2 3 2 2 2 2 7 3" xfId="20867"/>
    <cellStyle name="Normal 10 2 3 2 2 2 2 7 3 2" xfId="20868"/>
    <cellStyle name="Normal 10 2 3 2 2 2 2 7 3 2 2" xfId="20869"/>
    <cellStyle name="Normal 10 2 3 2 2 2 2 7 3 3" xfId="20870"/>
    <cellStyle name="Normal 10 2 3 2 2 2 2 7 4" xfId="20871"/>
    <cellStyle name="Normal 10 2 3 2 2 2 2 7 4 2" xfId="20872"/>
    <cellStyle name="Normal 10 2 3 2 2 2 2 7 5" xfId="20873"/>
    <cellStyle name="Normal 10 2 3 2 2 2 2 7 5 2" xfId="20874"/>
    <cellStyle name="Normal 10 2 3 2 2 2 2 7 6" xfId="20875"/>
    <cellStyle name="Normal 10 2 3 2 2 2 2 8" xfId="20876"/>
    <cellStyle name="Normal 10 2 3 2 2 2 2 8 2" xfId="20877"/>
    <cellStyle name="Normal 10 2 3 2 2 2 2 8 2 2" xfId="20878"/>
    <cellStyle name="Normal 10 2 3 2 2 2 2 8 2 2 2" xfId="20879"/>
    <cellStyle name="Normal 10 2 3 2 2 2 2 8 2 2 2 2" xfId="20880"/>
    <cellStyle name="Normal 10 2 3 2 2 2 2 8 2 2 3" xfId="20881"/>
    <cellStyle name="Normal 10 2 3 2 2 2 2 8 2 3" xfId="20882"/>
    <cellStyle name="Normal 10 2 3 2 2 2 2 8 2 3 2" xfId="20883"/>
    <cellStyle name="Normal 10 2 3 2 2 2 2 8 2 4" xfId="20884"/>
    <cellStyle name="Normal 10 2 3 2 2 2 2 8 2 4 2" xfId="20885"/>
    <cellStyle name="Normal 10 2 3 2 2 2 2 8 2 5" xfId="20886"/>
    <cellStyle name="Normal 10 2 3 2 2 2 2 8 3" xfId="20887"/>
    <cellStyle name="Normal 10 2 3 2 2 2 2 8 3 2" xfId="20888"/>
    <cellStyle name="Normal 10 2 3 2 2 2 2 8 3 2 2" xfId="20889"/>
    <cellStyle name="Normal 10 2 3 2 2 2 2 8 3 3" xfId="20890"/>
    <cellStyle name="Normal 10 2 3 2 2 2 2 8 4" xfId="20891"/>
    <cellStyle name="Normal 10 2 3 2 2 2 2 8 4 2" xfId="20892"/>
    <cellStyle name="Normal 10 2 3 2 2 2 2 8 5" xfId="20893"/>
    <cellStyle name="Normal 10 2 3 2 2 2 2 8 5 2" xfId="20894"/>
    <cellStyle name="Normal 10 2 3 2 2 2 2 8 6" xfId="20895"/>
    <cellStyle name="Normal 10 2 3 2 2 2 2 9" xfId="20896"/>
    <cellStyle name="Normal 10 2 3 2 2 2 2 9 2" xfId="20897"/>
    <cellStyle name="Normal 10 2 3 2 2 2 2 9 2 2" xfId="20898"/>
    <cellStyle name="Normal 10 2 3 2 2 2 2 9 2 2 2" xfId="20899"/>
    <cellStyle name="Normal 10 2 3 2 2 2 2 9 2 2 2 2" xfId="20900"/>
    <cellStyle name="Normal 10 2 3 2 2 2 2 9 2 2 3" xfId="20901"/>
    <cellStyle name="Normal 10 2 3 2 2 2 2 9 2 3" xfId="20902"/>
    <cellStyle name="Normal 10 2 3 2 2 2 2 9 2 3 2" xfId="20903"/>
    <cellStyle name="Normal 10 2 3 2 2 2 2 9 2 4" xfId="20904"/>
    <cellStyle name="Normal 10 2 3 2 2 2 2 9 2 4 2" xfId="20905"/>
    <cellStyle name="Normal 10 2 3 2 2 2 2 9 2 5" xfId="20906"/>
    <cellStyle name="Normal 10 2 3 2 2 2 2 9 3" xfId="20907"/>
    <cellStyle name="Normal 10 2 3 2 2 2 2 9 3 2" xfId="20908"/>
    <cellStyle name="Normal 10 2 3 2 2 2 2 9 3 2 2" xfId="20909"/>
    <cellStyle name="Normal 10 2 3 2 2 2 2 9 3 3" xfId="20910"/>
    <cellStyle name="Normal 10 2 3 2 2 2 2 9 4" xfId="20911"/>
    <cellStyle name="Normal 10 2 3 2 2 2 2 9 4 2" xfId="20912"/>
    <cellStyle name="Normal 10 2 3 2 2 2 2 9 5" xfId="20913"/>
    <cellStyle name="Normal 10 2 3 2 2 2 2 9 5 2" xfId="20914"/>
    <cellStyle name="Normal 10 2 3 2 2 2 2 9 6" xfId="20915"/>
    <cellStyle name="Normal 10 2 3 2 2 2 3" xfId="20916"/>
    <cellStyle name="Normal 10 2 3 2 2 2 3 2" xfId="20917"/>
    <cellStyle name="Normal 10 2 3 2 2 2 3 2 2" xfId="20918"/>
    <cellStyle name="Normal 10 2 3 2 2 2 3 2 2 2" xfId="20919"/>
    <cellStyle name="Normal 10 2 3 2 2 2 3 2 2 2 2" xfId="20920"/>
    <cellStyle name="Normal 10 2 3 2 2 2 3 2 2 3" xfId="20921"/>
    <cellStyle name="Normal 10 2 3 2 2 2 3 2 3" xfId="20922"/>
    <cellStyle name="Normal 10 2 3 2 2 2 3 2 3 2" xfId="20923"/>
    <cellStyle name="Normal 10 2 3 2 2 2 3 2 4" xfId="20924"/>
    <cellStyle name="Normal 10 2 3 2 2 2 3 2 4 2" xfId="20925"/>
    <cellStyle name="Normal 10 2 3 2 2 2 3 2 5" xfId="20926"/>
    <cellStyle name="Normal 10 2 3 2 2 2 3 3" xfId="20927"/>
    <cellStyle name="Normal 10 2 3 2 2 2 3 3 2" xfId="20928"/>
    <cellStyle name="Normal 10 2 3 2 2 2 3 3 2 2" xfId="20929"/>
    <cellStyle name="Normal 10 2 3 2 2 2 3 3 3" xfId="20930"/>
    <cellStyle name="Normal 10 2 3 2 2 2 3 4" xfId="20931"/>
    <cellStyle name="Normal 10 2 3 2 2 2 3 4 2" xfId="20932"/>
    <cellStyle name="Normal 10 2 3 2 2 2 3 5" xfId="20933"/>
    <cellStyle name="Normal 10 2 3 2 2 2 3 5 2" xfId="20934"/>
    <cellStyle name="Normal 10 2 3 2 2 2 3 6" xfId="20935"/>
    <cellStyle name="Normal 10 2 3 2 2 2 4" xfId="20936"/>
    <cellStyle name="Normal 10 2 3 2 2 2 4 2" xfId="20937"/>
    <cellStyle name="Normal 10 2 3 2 2 2 4 2 2" xfId="20938"/>
    <cellStyle name="Normal 10 2 3 2 2 2 4 2 2 2" xfId="20939"/>
    <cellStyle name="Normal 10 2 3 2 2 2 4 2 2 2 2" xfId="20940"/>
    <cellStyle name="Normal 10 2 3 2 2 2 4 2 2 3" xfId="20941"/>
    <cellStyle name="Normal 10 2 3 2 2 2 4 2 3" xfId="20942"/>
    <cellStyle name="Normal 10 2 3 2 2 2 4 2 3 2" xfId="20943"/>
    <cellStyle name="Normal 10 2 3 2 2 2 4 2 4" xfId="20944"/>
    <cellStyle name="Normal 10 2 3 2 2 2 4 2 4 2" xfId="20945"/>
    <cellStyle name="Normal 10 2 3 2 2 2 4 2 5" xfId="20946"/>
    <cellStyle name="Normal 10 2 3 2 2 2 4 3" xfId="20947"/>
    <cellStyle name="Normal 10 2 3 2 2 2 4 3 2" xfId="20948"/>
    <cellStyle name="Normal 10 2 3 2 2 2 4 3 2 2" xfId="20949"/>
    <cellStyle name="Normal 10 2 3 2 2 2 4 3 3" xfId="20950"/>
    <cellStyle name="Normal 10 2 3 2 2 2 4 4" xfId="20951"/>
    <cellStyle name="Normal 10 2 3 2 2 2 4 4 2" xfId="20952"/>
    <cellStyle name="Normal 10 2 3 2 2 2 4 5" xfId="20953"/>
    <cellStyle name="Normal 10 2 3 2 2 2 4 5 2" xfId="20954"/>
    <cellStyle name="Normal 10 2 3 2 2 2 4 6" xfId="20955"/>
    <cellStyle name="Normal 10 2 3 2 2 2 5" xfId="20956"/>
    <cellStyle name="Normal 10 2 3 2 2 2 5 2" xfId="20957"/>
    <cellStyle name="Normal 10 2 3 2 2 2 5 2 2" xfId="20958"/>
    <cellStyle name="Normal 10 2 3 2 2 2 5 2 2 2" xfId="20959"/>
    <cellStyle name="Normal 10 2 3 2 2 2 5 2 2 2 2" xfId="20960"/>
    <cellStyle name="Normal 10 2 3 2 2 2 5 2 2 3" xfId="20961"/>
    <cellStyle name="Normal 10 2 3 2 2 2 5 2 3" xfId="20962"/>
    <cellStyle name="Normal 10 2 3 2 2 2 5 2 3 2" xfId="20963"/>
    <cellStyle name="Normal 10 2 3 2 2 2 5 2 4" xfId="20964"/>
    <cellStyle name="Normal 10 2 3 2 2 2 5 2 4 2" xfId="20965"/>
    <cellStyle name="Normal 10 2 3 2 2 2 5 2 5" xfId="20966"/>
    <cellStyle name="Normal 10 2 3 2 2 2 5 3" xfId="20967"/>
    <cellStyle name="Normal 10 2 3 2 2 2 5 3 2" xfId="20968"/>
    <cellStyle name="Normal 10 2 3 2 2 2 5 3 2 2" xfId="20969"/>
    <cellStyle name="Normal 10 2 3 2 2 2 5 3 3" xfId="20970"/>
    <cellStyle name="Normal 10 2 3 2 2 2 5 4" xfId="20971"/>
    <cellStyle name="Normal 10 2 3 2 2 2 5 4 2" xfId="20972"/>
    <cellStyle name="Normal 10 2 3 2 2 2 5 5" xfId="20973"/>
    <cellStyle name="Normal 10 2 3 2 2 2 5 5 2" xfId="20974"/>
    <cellStyle name="Normal 10 2 3 2 2 2 5 6" xfId="20975"/>
    <cellStyle name="Normal 10 2 3 2 2 2 6" xfId="20976"/>
    <cellStyle name="Normal 10 2 3 2 2 2 6 2" xfId="20977"/>
    <cellStyle name="Normal 10 2 3 2 2 2 6 2 2" xfId="20978"/>
    <cellStyle name="Normal 10 2 3 2 2 2 6 2 2 2" xfId="20979"/>
    <cellStyle name="Normal 10 2 3 2 2 2 6 2 2 2 2" xfId="20980"/>
    <cellStyle name="Normal 10 2 3 2 2 2 6 2 2 3" xfId="20981"/>
    <cellStyle name="Normal 10 2 3 2 2 2 6 2 3" xfId="20982"/>
    <cellStyle name="Normal 10 2 3 2 2 2 6 2 3 2" xfId="20983"/>
    <cellStyle name="Normal 10 2 3 2 2 2 6 2 4" xfId="20984"/>
    <cellStyle name="Normal 10 2 3 2 2 2 6 2 4 2" xfId="20985"/>
    <cellStyle name="Normal 10 2 3 2 2 2 6 2 5" xfId="20986"/>
    <cellStyle name="Normal 10 2 3 2 2 2 6 3" xfId="20987"/>
    <cellStyle name="Normal 10 2 3 2 2 2 6 3 2" xfId="20988"/>
    <cellStyle name="Normal 10 2 3 2 2 2 6 3 2 2" xfId="20989"/>
    <cellStyle name="Normal 10 2 3 2 2 2 6 3 3" xfId="20990"/>
    <cellStyle name="Normal 10 2 3 2 2 2 6 4" xfId="20991"/>
    <cellStyle name="Normal 10 2 3 2 2 2 6 4 2" xfId="20992"/>
    <cellStyle name="Normal 10 2 3 2 2 2 6 5" xfId="20993"/>
    <cellStyle name="Normal 10 2 3 2 2 2 6 5 2" xfId="20994"/>
    <cellStyle name="Normal 10 2 3 2 2 2 6 6" xfId="20995"/>
    <cellStyle name="Normal 10 2 3 2 2 2 7" xfId="20996"/>
    <cellStyle name="Normal 10 2 3 2 2 2 7 2" xfId="20997"/>
    <cellStyle name="Normal 10 2 3 2 2 2 7 2 2" xfId="20998"/>
    <cellStyle name="Normal 10 2 3 2 2 2 7 2 2 2" xfId="20999"/>
    <cellStyle name="Normal 10 2 3 2 2 2 7 2 2 2 2" xfId="21000"/>
    <cellStyle name="Normal 10 2 3 2 2 2 7 2 2 3" xfId="21001"/>
    <cellStyle name="Normal 10 2 3 2 2 2 7 2 3" xfId="21002"/>
    <cellStyle name="Normal 10 2 3 2 2 2 7 2 3 2" xfId="21003"/>
    <cellStyle name="Normal 10 2 3 2 2 2 7 2 4" xfId="21004"/>
    <cellStyle name="Normal 10 2 3 2 2 2 7 2 4 2" xfId="21005"/>
    <cellStyle name="Normal 10 2 3 2 2 2 7 2 5" xfId="21006"/>
    <cellStyle name="Normal 10 2 3 2 2 2 7 3" xfId="21007"/>
    <cellStyle name="Normal 10 2 3 2 2 2 7 3 2" xfId="21008"/>
    <cellStyle name="Normal 10 2 3 2 2 2 7 3 2 2" xfId="21009"/>
    <cellStyle name="Normal 10 2 3 2 2 2 7 3 3" xfId="21010"/>
    <cellStyle name="Normal 10 2 3 2 2 2 7 4" xfId="21011"/>
    <cellStyle name="Normal 10 2 3 2 2 2 7 4 2" xfId="21012"/>
    <cellStyle name="Normal 10 2 3 2 2 2 7 5" xfId="21013"/>
    <cellStyle name="Normal 10 2 3 2 2 2 7 5 2" xfId="21014"/>
    <cellStyle name="Normal 10 2 3 2 2 2 7 6" xfId="21015"/>
    <cellStyle name="Normal 10 2 3 2 2 2 8" xfId="21016"/>
    <cellStyle name="Normal 10 2 3 2 2 2 8 2" xfId="21017"/>
    <cellStyle name="Normal 10 2 3 2 2 2 8 2 2" xfId="21018"/>
    <cellStyle name="Normal 10 2 3 2 2 2 8 2 2 2" xfId="21019"/>
    <cellStyle name="Normal 10 2 3 2 2 2 8 2 2 2 2" xfId="21020"/>
    <cellStyle name="Normal 10 2 3 2 2 2 8 2 2 3" xfId="21021"/>
    <cellStyle name="Normal 10 2 3 2 2 2 8 2 3" xfId="21022"/>
    <cellStyle name="Normal 10 2 3 2 2 2 8 2 3 2" xfId="21023"/>
    <cellStyle name="Normal 10 2 3 2 2 2 8 2 4" xfId="21024"/>
    <cellStyle name="Normal 10 2 3 2 2 2 8 2 4 2" xfId="21025"/>
    <cellStyle name="Normal 10 2 3 2 2 2 8 2 5" xfId="21026"/>
    <cellStyle name="Normal 10 2 3 2 2 2 8 3" xfId="21027"/>
    <cellStyle name="Normal 10 2 3 2 2 2 8 3 2" xfId="21028"/>
    <cellStyle name="Normal 10 2 3 2 2 2 8 3 2 2" xfId="21029"/>
    <cellStyle name="Normal 10 2 3 2 2 2 8 3 3" xfId="21030"/>
    <cellStyle name="Normal 10 2 3 2 2 2 8 4" xfId="21031"/>
    <cellStyle name="Normal 10 2 3 2 2 2 8 4 2" xfId="21032"/>
    <cellStyle name="Normal 10 2 3 2 2 2 8 5" xfId="21033"/>
    <cellStyle name="Normal 10 2 3 2 2 2 8 5 2" xfId="21034"/>
    <cellStyle name="Normal 10 2 3 2 2 2 8 6" xfId="21035"/>
    <cellStyle name="Normal 10 2 3 2 2 2 9" xfId="21036"/>
    <cellStyle name="Normal 10 2 3 2 2 2 9 2" xfId="21037"/>
    <cellStyle name="Normal 10 2 3 2 2 2 9 2 2" xfId="21038"/>
    <cellStyle name="Normal 10 2 3 2 2 2 9 2 2 2" xfId="21039"/>
    <cellStyle name="Normal 10 2 3 2 2 2 9 2 2 2 2" xfId="21040"/>
    <cellStyle name="Normal 10 2 3 2 2 2 9 2 2 3" xfId="21041"/>
    <cellStyle name="Normal 10 2 3 2 2 2 9 2 3" xfId="21042"/>
    <cellStyle name="Normal 10 2 3 2 2 2 9 2 3 2" xfId="21043"/>
    <cellStyle name="Normal 10 2 3 2 2 2 9 2 4" xfId="21044"/>
    <cellStyle name="Normal 10 2 3 2 2 2 9 2 4 2" xfId="21045"/>
    <cellStyle name="Normal 10 2 3 2 2 2 9 2 5" xfId="21046"/>
    <cellStyle name="Normal 10 2 3 2 2 2 9 3" xfId="21047"/>
    <cellStyle name="Normal 10 2 3 2 2 2 9 3 2" xfId="21048"/>
    <cellStyle name="Normal 10 2 3 2 2 2 9 3 2 2" xfId="21049"/>
    <cellStyle name="Normal 10 2 3 2 2 2 9 3 3" xfId="21050"/>
    <cellStyle name="Normal 10 2 3 2 2 2 9 4" xfId="21051"/>
    <cellStyle name="Normal 10 2 3 2 2 2 9 4 2" xfId="21052"/>
    <cellStyle name="Normal 10 2 3 2 2 2 9 5" xfId="21053"/>
    <cellStyle name="Normal 10 2 3 2 2 2 9 5 2" xfId="21054"/>
    <cellStyle name="Normal 10 2 3 2 2 2 9 6" xfId="21055"/>
    <cellStyle name="Normal 10 2 3 2 2 3" xfId="21056"/>
    <cellStyle name="Normal 10 2 3 2 2 3 10" xfId="21057"/>
    <cellStyle name="Normal 10 2 3 2 2 3 10 2" xfId="21058"/>
    <cellStyle name="Normal 10 2 3 2 2 3 10 2 2" xfId="21059"/>
    <cellStyle name="Normal 10 2 3 2 2 3 10 2 2 2" xfId="21060"/>
    <cellStyle name="Normal 10 2 3 2 2 3 10 2 2 2 2" xfId="21061"/>
    <cellStyle name="Normal 10 2 3 2 2 3 10 2 2 3" xfId="21062"/>
    <cellStyle name="Normal 10 2 3 2 2 3 10 2 3" xfId="21063"/>
    <cellStyle name="Normal 10 2 3 2 2 3 10 2 3 2" xfId="21064"/>
    <cellStyle name="Normal 10 2 3 2 2 3 10 2 4" xfId="21065"/>
    <cellStyle name="Normal 10 2 3 2 2 3 10 2 4 2" xfId="21066"/>
    <cellStyle name="Normal 10 2 3 2 2 3 10 2 5" xfId="21067"/>
    <cellStyle name="Normal 10 2 3 2 2 3 10 3" xfId="21068"/>
    <cellStyle name="Normal 10 2 3 2 2 3 10 3 2" xfId="21069"/>
    <cellStyle name="Normal 10 2 3 2 2 3 10 3 2 2" xfId="21070"/>
    <cellStyle name="Normal 10 2 3 2 2 3 10 3 3" xfId="21071"/>
    <cellStyle name="Normal 10 2 3 2 2 3 10 4" xfId="21072"/>
    <cellStyle name="Normal 10 2 3 2 2 3 10 4 2" xfId="21073"/>
    <cellStyle name="Normal 10 2 3 2 2 3 10 5" xfId="21074"/>
    <cellStyle name="Normal 10 2 3 2 2 3 10 5 2" xfId="21075"/>
    <cellStyle name="Normal 10 2 3 2 2 3 10 6" xfId="21076"/>
    <cellStyle name="Normal 10 2 3 2 2 3 11" xfId="21077"/>
    <cellStyle name="Normal 10 2 3 2 2 3 11 2" xfId="21078"/>
    <cellStyle name="Normal 10 2 3 2 2 3 11 2 2" xfId="21079"/>
    <cellStyle name="Normal 10 2 3 2 2 3 11 2 2 2" xfId="21080"/>
    <cellStyle name="Normal 10 2 3 2 2 3 11 2 2 2 2" xfId="21081"/>
    <cellStyle name="Normal 10 2 3 2 2 3 11 2 2 3" xfId="21082"/>
    <cellStyle name="Normal 10 2 3 2 2 3 11 2 3" xfId="21083"/>
    <cellStyle name="Normal 10 2 3 2 2 3 11 2 3 2" xfId="21084"/>
    <cellStyle name="Normal 10 2 3 2 2 3 11 2 4" xfId="21085"/>
    <cellStyle name="Normal 10 2 3 2 2 3 11 2 4 2" xfId="21086"/>
    <cellStyle name="Normal 10 2 3 2 2 3 11 2 5" xfId="21087"/>
    <cellStyle name="Normal 10 2 3 2 2 3 11 3" xfId="21088"/>
    <cellStyle name="Normal 10 2 3 2 2 3 11 3 2" xfId="21089"/>
    <cellStyle name="Normal 10 2 3 2 2 3 11 3 2 2" xfId="21090"/>
    <cellStyle name="Normal 10 2 3 2 2 3 11 3 3" xfId="21091"/>
    <cellStyle name="Normal 10 2 3 2 2 3 11 4" xfId="21092"/>
    <cellStyle name="Normal 10 2 3 2 2 3 11 4 2" xfId="21093"/>
    <cellStyle name="Normal 10 2 3 2 2 3 11 5" xfId="21094"/>
    <cellStyle name="Normal 10 2 3 2 2 3 11 5 2" xfId="21095"/>
    <cellStyle name="Normal 10 2 3 2 2 3 11 6" xfId="21096"/>
    <cellStyle name="Normal 10 2 3 2 2 3 12" xfId="21097"/>
    <cellStyle name="Normal 10 2 3 2 2 3 12 2" xfId="21098"/>
    <cellStyle name="Normal 10 2 3 2 2 3 12 2 2" xfId="21099"/>
    <cellStyle name="Normal 10 2 3 2 2 3 12 2 2 2" xfId="21100"/>
    <cellStyle name="Normal 10 2 3 2 2 3 12 2 3" xfId="21101"/>
    <cellStyle name="Normal 10 2 3 2 2 3 12 3" xfId="21102"/>
    <cellStyle name="Normal 10 2 3 2 2 3 12 3 2" xfId="21103"/>
    <cellStyle name="Normal 10 2 3 2 2 3 12 4" xfId="21104"/>
    <cellStyle name="Normal 10 2 3 2 2 3 12 4 2" xfId="21105"/>
    <cellStyle name="Normal 10 2 3 2 2 3 12 5" xfId="21106"/>
    <cellStyle name="Normal 10 2 3 2 2 3 13" xfId="21107"/>
    <cellStyle name="Normal 10 2 3 2 2 3 13 2" xfId="21108"/>
    <cellStyle name="Normal 10 2 3 2 2 3 13 2 2" xfId="21109"/>
    <cellStyle name="Normal 10 2 3 2 2 3 13 3" xfId="21110"/>
    <cellStyle name="Normal 10 2 3 2 2 3 14" xfId="21111"/>
    <cellStyle name="Normal 10 2 3 2 2 3 14 2" xfId="21112"/>
    <cellStyle name="Normal 10 2 3 2 2 3 15" xfId="21113"/>
    <cellStyle name="Normal 10 2 3 2 2 3 15 2" xfId="21114"/>
    <cellStyle name="Normal 10 2 3 2 2 3 16" xfId="21115"/>
    <cellStyle name="Normal 10 2 3 2 2 3 2" xfId="21116"/>
    <cellStyle name="Normal 10 2 3 2 2 3 2 2" xfId="21117"/>
    <cellStyle name="Normal 10 2 3 2 2 3 2 2 2" xfId="21118"/>
    <cellStyle name="Normal 10 2 3 2 2 3 2 2 2 2" xfId="21119"/>
    <cellStyle name="Normal 10 2 3 2 2 3 2 2 2 2 2" xfId="21120"/>
    <cellStyle name="Normal 10 2 3 2 2 3 2 2 2 3" xfId="21121"/>
    <cellStyle name="Normal 10 2 3 2 2 3 2 2 3" xfId="21122"/>
    <cellStyle name="Normal 10 2 3 2 2 3 2 2 3 2" xfId="21123"/>
    <cellStyle name="Normal 10 2 3 2 2 3 2 2 4" xfId="21124"/>
    <cellStyle name="Normal 10 2 3 2 2 3 2 2 4 2" xfId="21125"/>
    <cellStyle name="Normal 10 2 3 2 2 3 2 2 5" xfId="21126"/>
    <cellStyle name="Normal 10 2 3 2 2 3 2 3" xfId="21127"/>
    <cellStyle name="Normal 10 2 3 2 2 3 2 3 2" xfId="21128"/>
    <cellStyle name="Normal 10 2 3 2 2 3 2 3 2 2" xfId="21129"/>
    <cellStyle name="Normal 10 2 3 2 2 3 2 3 3" xfId="21130"/>
    <cellStyle name="Normal 10 2 3 2 2 3 2 4" xfId="21131"/>
    <cellStyle name="Normal 10 2 3 2 2 3 2 4 2" xfId="21132"/>
    <cellStyle name="Normal 10 2 3 2 2 3 2 5" xfId="21133"/>
    <cellStyle name="Normal 10 2 3 2 2 3 2 5 2" xfId="21134"/>
    <cellStyle name="Normal 10 2 3 2 2 3 2 6" xfId="21135"/>
    <cellStyle name="Normal 10 2 3 2 2 3 3" xfId="21136"/>
    <cellStyle name="Normal 10 2 3 2 2 3 3 2" xfId="21137"/>
    <cellStyle name="Normal 10 2 3 2 2 3 3 2 2" xfId="21138"/>
    <cellStyle name="Normal 10 2 3 2 2 3 3 2 2 2" xfId="21139"/>
    <cellStyle name="Normal 10 2 3 2 2 3 3 2 2 2 2" xfId="21140"/>
    <cellStyle name="Normal 10 2 3 2 2 3 3 2 2 3" xfId="21141"/>
    <cellStyle name="Normal 10 2 3 2 2 3 3 2 3" xfId="21142"/>
    <cellStyle name="Normal 10 2 3 2 2 3 3 2 3 2" xfId="21143"/>
    <cellStyle name="Normal 10 2 3 2 2 3 3 2 4" xfId="21144"/>
    <cellStyle name="Normal 10 2 3 2 2 3 3 2 4 2" xfId="21145"/>
    <cellStyle name="Normal 10 2 3 2 2 3 3 2 5" xfId="21146"/>
    <cellStyle name="Normal 10 2 3 2 2 3 3 3" xfId="21147"/>
    <cellStyle name="Normal 10 2 3 2 2 3 3 3 2" xfId="21148"/>
    <cellStyle name="Normal 10 2 3 2 2 3 3 3 2 2" xfId="21149"/>
    <cellStyle name="Normal 10 2 3 2 2 3 3 3 3" xfId="21150"/>
    <cellStyle name="Normal 10 2 3 2 2 3 3 4" xfId="21151"/>
    <cellStyle name="Normal 10 2 3 2 2 3 3 4 2" xfId="21152"/>
    <cellStyle name="Normal 10 2 3 2 2 3 3 5" xfId="21153"/>
    <cellStyle name="Normal 10 2 3 2 2 3 3 5 2" xfId="21154"/>
    <cellStyle name="Normal 10 2 3 2 2 3 3 6" xfId="21155"/>
    <cellStyle name="Normal 10 2 3 2 2 3 4" xfId="21156"/>
    <cellStyle name="Normal 10 2 3 2 2 3 4 2" xfId="21157"/>
    <cellStyle name="Normal 10 2 3 2 2 3 4 2 2" xfId="21158"/>
    <cellStyle name="Normal 10 2 3 2 2 3 4 2 2 2" xfId="21159"/>
    <cellStyle name="Normal 10 2 3 2 2 3 4 2 2 2 2" xfId="21160"/>
    <cellStyle name="Normal 10 2 3 2 2 3 4 2 2 3" xfId="21161"/>
    <cellStyle name="Normal 10 2 3 2 2 3 4 2 3" xfId="21162"/>
    <cellStyle name="Normal 10 2 3 2 2 3 4 2 3 2" xfId="21163"/>
    <cellStyle name="Normal 10 2 3 2 2 3 4 2 4" xfId="21164"/>
    <cellStyle name="Normal 10 2 3 2 2 3 4 2 4 2" xfId="21165"/>
    <cellStyle name="Normal 10 2 3 2 2 3 4 2 5" xfId="21166"/>
    <cellStyle name="Normal 10 2 3 2 2 3 4 3" xfId="21167"/>
    <cellStyle name="Normal 10 2 3 2 2 3 4 3 2" xfId="21168"/>
    <cellStyle name="Normal 10 2 3 2 2 3 4 3 2 2" xfId="21169"/>
    <cellStyle name="Normal 10 2 3 2 2 3 4 3 3" xfId="21170"/>
    <cellStyle name="Normal 10 2 3 2 2 3 4 4" xfId="21171"/>
    <cellStyle name="Normal 10 2 3 2 2 3 4 4 2" xfId="21172"/>
    <cellStyle name="Normal 10 2 3 2 2 3 4 5" xfId="21173"/>
    <cellStyle name="Normal 10 2 3 2 2 3 4 5 2" xfId="21174"/>
    <cellStyle name="Normal 10 2 3 2 2 3 4 6" xfId="21175"/>
    <cellStyle name="Normal 10 2 3 2 2 3 5" xfId="21176"/>
    <cellStyle name="Normal 10 2 3 2 2 3 5 2" xfId="21177"/>
    <cellStyle name="Normal 10 2 3 2 2 3 5 2 2" xfId="21178"/>
    <cellStyle name="Normal 10 2 3 2 2 3 5 2 2 2" xfId="21179"/>
    <cellStyle name="Normal 10 2 3 2 2 3 5 2 2 2 2" xfId="21180"/>
    <cellStyle name="Normal 10 2 3 2 2 3 5 2 2 3" xfId="21181"/>
    <cellStyle name="Normal 10 2 3 2 2 3 5 2 3" xfId="21182"/>
    <cellStyle name="Normal 10 2 3 2 2 3 5 2 3 2" xfId="21183"/>
    <cellStyle name="Normal 10 2 3 2 2 3 5 2 4" xfId="21184"/>
    <cellStyle name="Normal 10 2 3 2 2 3 5 2 4 2" xfId="21185"/>
    <cellStyle name="Normal 10 2 3 2 2 3 5 2 5" xfId="21186"/>
    <cellStyle name="Normal 10 2 3 2 2 3 5 3" xfId="21187"/>
    <cellStyle name="Normal 10 2 3 2 2 3 5 3 2" xfId="21188"/>
    <cellStyle name="Normal 10 2 3 2 2 3 5 3 2 2" xfId="21189"/>
    <cellStyle name="Normal 10 2 3 2 2 3 5 3 3" xfId="21190"/>
    <cellStyle name="Normal 10 2 3 2 2 3 5 4" xfId="21191"/>
    <cellStyle name="Normal 10 2 3 2 2 3 5 4 2" xfId="21192"/>
    <cellStyle name="Normal 10 2 3 2 2 3 5 5" xfId="21193"/>
    <cellStyle name="Normal 10 2 3 2 2 3 5 5 2" xfId="21194"/>
    <cellStyle name="Normal 10 2 3 2 2 3 5 6" xfId="21195"/>
    <cellStyle name="Normal 10 2 3 2 2 3 6" xfId="21196"/>
    <cellStyle name="Normal 10 2 3 2 2 3 6 2" xfId="21197"/>
    <cellStyle name="Normal 10 2 3 2 2 3 6 2 2" xfId="21198"/>
    <cellStyle name="Normal 10 2 3 2 2 3 6 2 2 2" xfId="21199"/>
    <cellStyle name="Normal 10 2 3 2 2 3 6 2 2 2 2" xfId="21200"/>
    <cellStyle name="Normal 10 2 3 2 2 3 6 2 2 3" xfId="21201"/>
    <cellStyle name="Normal 10 2 3 2 2 3 6 2 3" xfId="21202"/>
    <cellStyle name="Normal 10 2 3 2 2 3 6 2 3 2" xfId="21203"/>
    <cellStyle name="Normal 10 2 3 2 2 3 6 2 4" xfId="21204"/>
    <cellStyle name="Normal 10 2 3 2 2 3 6 2 4 2" xfId="21205"/>
    <cellStyle name="Normal 10 2 3 2 2 3 6 2 5" xfId="21206"/>
    <cellStyle name="Normal 10 2 3 2 2 3 6 3" xfId="21207"/>
    <cellStyle name="Normal 10 2 3 2 2 3 6 3 2" xfId="21208"/>
    <cellStyle name="Normal 10 2 3 2 2 3 6 3 2 2" xfId="21209"/>
    <cellStyle name="Normal 10 2 3 2 2 3 6 3 3" xfId="21210"/>
    <cellStyle name="Normal 10 2 3 2 2 3 6 4" xfId="21211"/>
    <cellStyle name="Normal 10 2 3 2 2 3 6 4 2" xfId="21212"/>
    <cellStyle name="Normal 10 2 3 2 2 3 6 5" xfId="21213"/>
    <cellStyle name="Normal 10 2 3 2 2 3 6 5 2" xfId="21214"/>
    <cellStyle name="Normal 10 2 3 2 2 3 6 6" xfId="21215"/>
    <cellStyle name="Normal 10 2 3 2 2 3 7" xfId="21216"/>
    <cellStyle name="Normal 10 2 3 2 2 3 7 2" xfId="21217"/>
    <cellStyle name="Normal 10 2 3 2 2 3 7 2 2" xfId="21218"/>
    <cellStyle name="Normal 10 2 3 2 2 3 7 2 2 2" xfId="21219"/>
    <cellStyle name="Normal 10 2 3 2 2 3 7 2 2 2 2" xfId="21220"/>
    <cellStyle name="Normal 10 2 3 2 2 3 7 2 2 3" xfId="21221"/>
    <cellStyle name="Normal 10 2 3 2 2 3 7 2 3" xfId="21222"/>
    <cellStyle name="Normal 10 2 3 2 2 3 7 2 3 2" xfId="21223"/>
    <cellStyle name="Normal 10 2 3 2 2 3 7 2 4" xfId="21224"/>
    <cellStyle name="Normal 10 2 3 2 2 3 7 2 4 2" xfId="21225"/>
    <cellStyle name="Normal 10 2 3 2 2 3 7 2 5" xfId="21226"/>
    <cellStyle name="Normal 10 2 3 2 2 3 7 3" xfId="21227"/>
    <cellStyle name="Normal 10 2 3 2 2 3 7 3 2" xfId="21228"/>
    <cellStyle name="Normal 10 2 3 2 2 3 7 3 2 2" xfId="21229"/>
    <cellStyle name="Normal 10 2 3 2 2 3 7 3 3" xfId="21230"/>
    <cellStyle name="Normal 10 2 3 2 2 3 7 4" xfId="21231"/>
    <cellStyle name="Normal 10 2 3 2 2 3 7 4 2" xfId="21232"/>
    <cellStyle name="Normal 10 2 3 2 2 3 7 5" xfId="21233"/>
    <cellStyle name="Normal 10 2 3 2 2 3 7 5 2" xfId="21234"/>
    <cellStyle name="Normal 10 2 3 2 2 3 7 6" xfId="21235"/>
    <cellStyle name="Normal 10 2 3 2 2 3 8" xfId="21236"/>
    <cellStyle name="Normal 10 2 3 2 2 3 8 2" xfId="21237"/>
    <cellStyle name="Normal 10 2 3 2 2 3 8 2 2" xfId="21238"/>
    <cellStyle name="Normal 10 2 3 2 2 3 8 2 2 2" xfId="21239"/>
    <cellStyle name="Normal 10 2 3 2 2 3 8 2 2 2 2" xfId="21240"/>
    <cellStyle name="Normal 10 2 3 2 2 3 8 2 2 3" xfId="21241"/>
    <cellStyle name="Normal 10 2 3 2 2 3 8 2 3" xfId="21242"/>
    <cellStyle name="Normal 10 2 3 2 2 3 8 2 3 2" xfId="21243"/>
    <cellStyle name="Normal 10 2 3 2 2 3 8 2 4" xfId="21244"/>
    <cellStyle name="Normal 10 2 3 2 2 3 8 2 4 2" xfId="21245"/>
    <cellStyle name="Normal 10 2 3 2 2 3 8 2 5" xfId="21246"/>
    <cellStyle name="Normal 10 2 3 2 2 3 8 3" xfId="21247"/>
    <cellStyle name="Normal 10 2 3 2 2 3 8 3 2" xfId="21248"/>
    <cellStyle name="Normal 10 2 3 2 2 3 8 3 2 2" xfId="21249"/>
    <cellStyle name="Normal 10 2 3 2 2 3 8 3 3" xfId="21250"/>
    <cellStyle name="Normal 10 2 3 2 2 3 8 4" xfId="21251"/>
    <cellStyle name="Normal 10 2 3 2 2 3 8 4 2" xfId="21252"/>
    <cellStyle name="Normal 10 2 3 2 2 3 8 5" xfId="21253"/>
    <cellStyle name="Normal 10 2 3 2 2 3 8 5 2" xfId="21254"/>
    <cellStyle name="Normal 10 2 3 2 2 3 8 6" xfId="21255"/>
    <cellStyle name="Normal 10 2 3 2 2 3 9" xfId="21256"/>
    <cellStyle name="Normal 10 2 3 2 2 3 9 2" xfId="21257"/>
    <cellStyle name="Normal 10 2 3 2 2 3 9 2 2" xfId="21258"/>
    <cellStyle name="Normal 10 2 3 2 2 3 9 2 2 2" xfId="21259"/>
    <cellStyle name="Normal 10 2 3 2 2 3 9 2 2 2 2" xfId="21260"/>
    <cellStyle name="Normal 10 2 3 2 2 3 9 2 2 3" xfId="21261"/>
    <cellStyle name="Normal 10 2 3 2 2 3 9 2 3" xfId="21262"/>
    <cellStyle name="Normal 10 2 3 2 2 3 9 2 3 2" xfId="21263"/>
    <cellStyle name="Normal 10 2 3 2 2 3 9 2 4" xfId="21264"/>
    <cellStyle name="Normal 10 2 3 2 2 3 9 2 4 2" xfId="21265"/>
    <cellStyle name="Normal 10 2 3 2 2 3 9 2 5" xfId="21266"/>
    <cellStyle name="Normal 10 2 3 2 2 3 9 3" xfId="21267"/>
    <cellStyle name="Normal 10 2 3 2 2 3 9 3 2" xfId="21268"/>
    <cellStyle name="Normal 10 2 3 2 2 3 9 3 2 2" xfId="21269"/>
    <cellStyle name="Normal 10 2 3 2 2 3 9 3 3" xfId="21270"/>
    <cellStyle name="Normal 10 2 3 2 2 3 9 4" xfId="21271"/>
    <cellStyle name="Normal 10 2 3 2 2 3 9 4 2" xfId="21272"/>
    <cellStyle name="Normal 10 2 3 2 2 3 9 5" xfId="21273"/>
    <cellStyle name="Normal 10 2 3 2 2 3 9 5 2" xfId="21274"/>
    <cellStyle name="Normal 10 2 3 2 2 3 9 6" xfId="21275"/>
    <cellStyle name="Normal 10 2 3 2 2 4" xfId="21276"/>
    <cellStyle name="Normal 10 2 3 2 2 4 2" xfId="21277"/>
    <cellStyle name="Normal 10 2 3 2 2 4 2 2" xfId="21278"/>
    <cellStyle name="Normal 10 2 3 2 2 4 2 2 2" xfId="21279"/>
    <cellStyle name="Normal 10 2 3 2 2 4 2 2 2 2" xfId="21280"/>
    <cellStyle name="Normal 10 2 3 2 2 4 2 2 3" xfId="21281"/>
    <cellStyle name="Normal 10 2 3 2 2 4 2 3" xfId="21282"/>
    <cellStyle name="Normal 10 2 3 2 2 4 2 3 2" xfId="21283"/>
    <cellStyle name="Normal 10 2 3 2 2 4 2 4" xfId="21284"/>
    <cellStyle name="Normal 10 2 3 2 2 4 2 4 2" xfId="21285"/>
    <cellStyle name="Normal 10 2 3 2 2 4 2 5" xfId="21286"/>
    <cellStyle name="Normal 10 2 3 2 2 4 3" xfId="21287"/>
    <cellStyle name="Normal 10 2 3 2 2 4 3 2" xfId="21288"/>
    <cellStyle name="Normal 10 2 3 2 2 4 3 2 2" xfId="21289"/>
    <cellStyle name="Normal 10 2 3 2 2 4 3 3" xfId="21290"/>
    <cellStyle name="Normal 10 2 3 2 2 4 4" xfId="21291"/>
    <cellStyle name="Normal 10 2 3 2 2 4 4 2" xfId="21292"/>
    <cellStyle name="Normal 10 2 3 2 2 4 5" xfId="21293"/>
    <cellStyle name="Normal 10 2 3 2 2 4 5 2" xfId="21294"/>
    <cellStyle name="Normal 10 2 3 2 2 4 6" xfId="21295"/>
    <cellStyle name="Normal 10 2 3 2 2 5" xfId="21296"/>
    <cellStyle name="Normal 10 2 3 2 2 5 2" xfId="21297"/>
    <cellStyle name="Normal 10 2 3 2 2 5 2 2" xfId="21298"/>
    <cellStyle name="Normal 10 2 3 2 2 5 2 2 2" xfId="21299"/>
    <cellStyle name="Normal 10 2 3 2 2 5 2 2 2 2" xfId="21300"/>
    <cellStyle name="Normal 10 2 3 2 2 5 2 2 3" xfId="21301"/>
    <cellStyle name="Normal 10 2 3 2 2 5 2 3" xfId="21302"/>
    <cellStyle name="Normal 10 2 3 2 2 5 2 3 2" xfId="21303"/>
    <cellStyle name="Normal 10 2 3 2 2 5 2 4" xfId="21304"/>
    <cellStyle name="Normal 10 2 3 2 2 5 2 4 2" xfId="21305"/>
    <cellStyle name="Normal 10 2 3 2 2 5 2 5" xfId="21306"/>
    <cellStyle name="Normal 10 2 3 2 2 5 3" xfId="21307"/>
    <cellStyle name="Normal 10 2 3 2 2 5 3 2" xfId="21308"/>
    <cellStyle name="Normal 10 2 3 2 2 5 3 2 2" xfId="21309"/>
    <cellStyle name="Normal 10 2 3 2 2 5 3 3" xfId="21310"/>
    <cellStyle name="Normal 10 2 3 2 2 5 4" xfId="21311"/>
    <cellStyle name="Normal 10 2 3 2 2 5 4 2" xfId="21312"/>
    <cellStyle name="Normal 10 2 3 2 2 5 5" xfId="21313"/>
    <cellStyle name="Normal 10 2 3 2 2 5 5 2" xfId="21314"/>
    <cellStyle name="Normal 10 2 3 2 2 5 6" xfId="21315"/>
    <cellStyle name="Normal 10 2 3 2 2 6" xfId="21316"/>
    <cellStyle name="Normal 10 2 3 2 2 6 2" xfId="21317"/>
    <cellStyle name="Normal 10 2 3 2 2 6 2 2" xfId="21318"/>
    <cellStyle name="Normal 10 2 3 2 2 6 2 2 2" xfId="21319"/>
    <cellStyle name="Normal 10 2 3 2 2 6 2 2 2 2" xfId="21320"/>
    <cellStyle name="Normal 10 2 3 2 2 6 2 2 3" xfId="21321"/>
    <cellStyle name="Normal 10 2 3 2 2 6 2 3" xfId="21322"/>
    <cellStyle name="Normal 10 2 3 2 2 6 2 3 2" xfId="21323"/>
    <cellStyle name="Normal 10 2 3 2 2 6 2 4" xfId="21324"/>
    <cellStyle name="Normal 10 2 3 2 2 6 2 4 2" xfId="21325"/>
    <cellStyle name="Normal 10 2 3 2 2 6 2 5" xfId="21326"/>
    <cellStyle name="Normal 10 2 3 2 2 6 3" xfId="21327"/>
    <cellStyle name="Normal 10 2 3 2 2 6 3 2" xfId="21328"/>
    <cellStyle name="Normal 10 2 3 2 2 6 3 2 2" xfId="21329"/>
    <cellStyle name="Normal 10 2 3 2 2 6 3 3" xfId="21330"/>
    <cellStyle name="Normal 10 2 3 2 2 6 4" xfId="21331"/>
    <cellStyle name="Normal 10 2 3 2 2 6 4 2" xfId="21332"/>
    <cellStyle name="Normal 10 2 3 2 2 6 5" xfId="21333"/>
    <cellStyle name="Normal 10 2 3 2 2 6 5 2" xfId="21334"/>
    <cellStyle name="Normal 10 2 3 2 2 6 6" xfId="21335"/>
    <cellStyle name="Normal 10 2 3 2 2 7" xfId="21336"/>
    <cellStyle name="Normal 10 2 3 2 2 7 2" xfId="21337"/>
    <cellStyle name="Normal 10 2 3 2 2 7 2 2" xfId="21338"/>
    <cellStyle name="Normal 10 2 3 2 2 7 2 2 2" xfId="21339"/>
    <cellStyle name="Normal 10 2 3 2 2 7 2 2 2 2" xfId="21340"/>
    <cellStyle name="Normal 10 2 3 2 2 7 2 2 3" xfId="21341"/>
    <cellStyle name="Normal 10 2 3 2 2 7 2 3" xfId="21342"/>
    <cellStyle name="Normal 10 2 3 2 2 7 2 3 2" xfId="21343"/>
    <cellStyle name="Normal 10 2 3 2 2 7 2 4" xfId="21344"/>
    <cellStyle name="Normal 10 2 3 2 2 7 2 4 2" xfId="21345"/>
    <cellStyle name="Normal 10 2 3 2 2 7 2 5" xfId="21346"/>
    <cellStyle name="Normal 10 2 3 2 2 7 3" xfId="21347"/>
    <cellStyle name="Normal 10 2 3 2 2 7 3 2" xfId="21348"/>
    <cellStyle name="Normal 10 2 3 2 2 7 3 2 2" xfId="21349"/>
    <cellStyle name="Normal 10 2 3 2 2 7 3 3" xfId="21350"/>
    <cellStyle name="Normal 10 2 3 2 2 7 4" xfId="21351"/>
    <cellStyle name="Normal 10 2 3 2 2 7 4 2" xfId="21352"/>
    <cellStyle name="Normal 10 2 3 2 2 7 5" xfId="21353"/>
    <cellStyle name="Normal 10 2 3 2 2 7 5 2" xfId="21354"/>
    <cellStyle name="Normal 10 2 3 2 2 7 6" xfId="21355"/>
    <cellStyle name="Normal 10 2 3 2 2 8" xfId="21356"/>
    <cellStyle name="Normal 10 2 3 2 2 8 2" xfId="21357"/>
    <cellStyle name="Normal 10 2 3 2 2 8 2 2" xfId="21358"/>
    <cellStyle name="Normal 10 2 3 2 2 8 2 2 2" xfId="21359"/>
    <cellStyle name="Normal 10 2 3 2 2 8 2 2 2 2" xfId="21360"/>
    <cellStyle name="Normal 10 2 3 2 2 8 2 2 3" xfId="21361"/>
    <cellStyle name="Normal 10 2 3 2 2 8 2 3" xfId="21362"/>
    <cellStyle name="Normal 10 2 3 2 2 8 2 3 2" xfId="21363"/>
    <cellStyle name="Normal 10 2 3 2 2 8 2 4" xfId="21364"/>
    <cellStyle name="Normal 10 2 3 2 2 8 2 4 2" xfId="21365"/>
    <cellStyle name="Normal 10 2 3 2 2 8 2 5" xfId="21366"/>
    <cellStyle name="Normal 10 2 3 2 2 8 3" xfId="21367"/>
    <cellStyle name="Normal 10 2 3 2 2 8 3 2" xfId="21368"/>
    <cellStyle name="Normal 10 2 3 2 2 8 3 2 2" xfId="21369"/>
    <cellStyle name="Normal 10 2 3 2 2 8 3 3" xfId="21370"/>
    <cellStyle name="Normal 10 2 3 2 2 8 4" xfId="21371"/>
    <cellStyle name="Normal 10 2 3 2 2 8 4 2" xfId="21372"/>
    <cellStyle name="Normal 10 2 3 2 2 8 5" xfId="21373"/>
    <cellStyle name="Normal 10 2 3 2 2 8 5 2" xfId="21374"/>
    <cellStyle name="Normal 10 2 3 2 2 8 6" xfId="21375"/>
    <cellStyle name="Normal 10 2 3 2 2 9" xfId="21376"/>
    <cellStyle name="Normal 10 2 3 2 2 9 2" xfId="21377"/>
    <cellStyle name="Normal 10 2 3 2 2 9 2 2" xfId="21378"/>
    <cellStyle name="Normal 10 2 3 2 2 9 2 2 2" xfId="21379"/>
    <cellStyle name="Normal 10 2 3 2 2 9 2 2 2 2" xfId="21380"/>
    <cellStyle name="Normal 10 2 3 2 2 9 2 2 3" xfId="21381"/>
    <cellStyle name="Normal 10 2 3 2 2 9 2 3" xfId="21382"/>
    <cellStyle name="Normal 10 2 3 2 2 9 2 3 2" xfId="21383"/>
    <cellStyle name="Normal 10 2 3 2 2 9 2 4" xfId="21384"/>
    <cellStyle name="Normal 10 2 3 2 2 9 2 4 2" xfId="21385"/>
    <cellStyle name="Normal 10 2 3 2 2 9 2 5" xfId="21386"/>
    <cellStyle name="Normal 10 2 3 2 2 9 3" xfId="21387"/>
    <cellStyle name="Normal 10 2 3 2 2 9 3 2" xfId="21388"/>
    <cellStyle name="Normal 10 2 3 2 2 9 3 2 2" xfId="21389"/>
    <cellStyle name="Normal 10 2 3 2 2 9 3 3" xfId="21390"/>
    <cellStyle name="Normal 10 2 3 2 2 9 4" xfId="21391"/>
    <cellStyle name="Normal 10 2 3 2 2 9 4 2" xfId="21392"/>
    <cellStyle name="Normal 10 2 3 2 2 9 5" xfId="21393"/>
    <cellStyle name="Normal 10 2 3 2 2 9 5 2" xfId="21394"/>
    <cellStyle name="Normal 10 2 3 2 2 9 6" xfId="21395"/>
    <cellStyle name="Normal 10 2 3 2 20" xfId="21396"/>
    <cellStyle name="Normal 10 2 3 2 21" xfId="21397"/>
    <cellStyle name="Normal 10 2 3 2 3" xfId="21398"/>
    <cellStyle name="Normal 10 2 3 2 3 10" xfId="21399"/>
    <cellStyle name="Normal 10 2 3 2 3 10 2" xfId="21400"/>
    <cellStyle name="Normal 10 2 3 2 3 10 2 2" xfId="21401"/>
    <cellStyle name="Normal 10 2 3 2 3 10 2 2 2" xfId="21402"/>
    <cellStyle name="Normal 10 2 3 2 3 10 2 2 2 2" xfId="21403"/>
    <cellStyle name="Normal 10 2 3 2 3 10 2 2 3" xfId="21404"/>
    <cellStyle name="Normal 10 2 3 2 3 10 2 3" xfId="21405"/>
    <cellStyle name="Normal 10 2 3 2 3 10 2 3 2" xfId="21406"/>
    <cellStyle name="Normal 10 2 3 2 3 10 2 4" xfId="21407"/>
    <cellStyle name="Normal 10 2 3 2 3 10 2 4 2" xfId="21408"/>
    <cellStyle name="Normal 10 2 3 2 3 10 2 5" xfId="21409"/>
    <cellStyle name="Normal 10 2 3 2 3 10 3" xfId="21410"/>
    <cellStyle name="Normal 10 2 3 2 3 10 3 2" xfId="21411"/>
    <cellStyle name="Normal 10 2 3 2 3 10 3 2 2" xfId="21412"/>
    <cellStyle name="Normal 10 2 3 2 3 10 3 3" xfId="21413"/>
    <cellStyle name="Normal 10 2 3 2 3 10 4" xfId="21414"/>
    <cellStyle name="Normal 10 2 3 2 3 10 4 2" xfId="21415"/>
    <cellStyle name="Normal 10 2 3 2 3 10 5" xfId="21416"/>
    <cellStyle name="Normal 10 2 3 2 3 10 5 2" xfId="21417"/>
    <cellStyle name="Normal 10 2 3 2 3 10 6" xfId="21418"/>
    <cellStyle name="Normal 10 2 3 2 3 11" xfId="21419"/>
    <cellStyle name="Normal 10 2 3 2 3 11 2" xfId="21420"/>
    <cellStyle name="Normal 10 2 3 2 3 11 2 2" xfId="21421"/>
    <cellStyle name="Normal 10 2 3 2 3 11 2 2 2" xfId="21422"/>
    <cellStyle name="Normal 10 2 3 2 3 11 2 2 2 2" xfId="21423"/>
    <cellStyle name="Normal 10 2 3 2 3 11 2 2 3" xfId="21424"/>
    <cellStyle name="Normal 10 2 3 2 3 11 2 3" xfId="21425"/>
    <cellStyle name="Normal 10 2 3 2 3 11 2 3 2" xfId="21426"/>
    <cellStyle name="Normal 10 2 3 2 3 11 2 4" xfId="21427"/>
    <cellStyle name="Normal 10 2 3 2 3 11 2 4 2" xfId="21428"/>
    <cellStyle name="Normal 10 2 3 2 3 11 2 5" xfId="21429"/>
    <cellStyle name="Normal 10 2 3 2 3 11 3" xfId="21430"/>
    <cellStyle name="Normal 10 2 3 2 3 11 3 2" xfId="21431"/>
    <cellStyle name="Normal 10 2 3 2 3 11 3 2 2" xfId="21432"/>
    <cellStyle name="Normal 10 2 3 2 3 11 3 3" xfId="21433"/>
    <cellStyle name="Normal 10 2 3 2 3 11 4" xfId="21434"/>
    <cellStyle name="Normal 10 2 3 2 3 11 4 2" xfId="21435"/>
    <cellStyle name="Normal 10 2 3 2 3 11 5" xfId="21436"/>
    <cellStyle name="Normal 10 2 3 2 3 11 5 2" xfId="21437"/>
    <cellStyle name="Normal 10 2 3 2 3 11 6" xfId="21438"/>
    <cellStyle name="Normal 10 2 3 2 3 12" xfId="21439"/>
    <cellStyle name="Normal 10 2 3 2 3 12 2" xfId="21440"/>
    <cellStyle name="Normal 10 2 3 2 3 12 2 2" xfId="21441"/>
    <cellStyle name="Normal 10 2 3 2 3 12 2 2 2" xfId="21442"/>
    <cellStyle name="Normal 10 2 3 2 3 12 2 2 2 2" xfId="21443"/>
    <cellStyle name="Normal 10 2 3 2 3 12 2 2 3" xfId="21444"/>
    <cellStyle name="Normal 10 2 3 2 3 12 2 3" xfId="21445"/>
    <cellStyle name="Normal 10 2 3 2 3 12 2 3 2" xfId="21446"/>
    <cellStyle name="Normal 10 2 3 2 3 12 2 4" xfId="21447"/>
    <cellStyle name="Normal 10 2 3 2 3 12 2 4 2" xfId="21448"/>
    <cellStyle name="Normal 10 2 3 2 3 12 2 5" xfId="21449"/>
    <cellStyle name="Normal 10 2 3 2 3 12 3" xfId="21450"/>
    <cellStyle name="Normal 10 2 3 2 3 12 3 2" xfId="21451"/>
    <cellStyle name="Normal 10 2 3 2 3 12 3 2 2" xfId="21452"/>
    <cellStyle name="Normal 10 2 3 2 3 12 3 3" xfId="21453"/>
    <cellStyle name="Normal 10 2 3 2 3 12 4" xfId="21454"/>
    <cellStyle name="Normal 10 2 3 2 3 12 4 2" xfId="21455"/>
    <cellStyle name="Normal 10 2 3 2 3 12 5" xfId="21456"/>
    <cellStyle name="Normal 10 2 3 2 3 12 5 2" xfId="21457"/>
    <cellStyle name="Normal 10 2 3 2 3 12 6" xfId="21458"/>
    <cellStyle name="Normal 10 2 3 2 3 13" xfId="21459"/>
    <cellStyle name="Normal 10 2 3 2 3 13 2" xfId="21460"/>
    <cellStyle name="Normal 10 2 3 2 3 13 2 2" xfId="21461"/>
    <cellStyle name="Normal 10 2 3 2 3 13 2 2 2" xfId="21462"/>
    <cellStyle name="Normal 10 2 3 2 3 13 2 3" xfId="21463"/>
    <cellStyle name="Normal 10 2 3 2 3 13 3" xfId="21464"/>
    <cellStyle name="Normal 10 2 3 2 3 13 3 2" xfId="21465"/>
    <cellStyle name="Normal 10 2 3 2 3 13 4" xfId="21466"/>
    <cellStyle name="Normal 10 2 3 2 3 13 4 2" xfId="21467"/>
    <cellStyle name="Normal 10 2 3 2 3 13 5" xfId="21468"/>
    <cellStyle name="Normal 10 2 3 2 3 14" xfId="21469"/>
    <cellStyle name="Normal 10 2 3 2 3 14 2" xfId="21470"/>
    <cellStyle name="Normal 10 2 3 2 3 14 2 2" xfId="21471"/>
    <cellStyle name="Normal 10 2 3 2 3 14 3" xfId="21472"/>
    <cellStyle name="Normal 10 2 3 2 3 15" xfId="21473"/>
    <cellStyle name="Normal 10 2 3 2 3 15 2" xfId="21474"/>
    <cellStyle name="Normal 10 2 3 2 3 16" xfId="21475"/>
    <cellStyle name="Normal 10 2 3 2 3 16 2" xfId="21476"/>
    <cellStyle name="Normal 10 2 3 2 3 17" xfId="21477"/>
    <cellStyle name="Normal 10 2 3 2 3 2" xfId="21478"/>
    <cellStyle name="Normal 10 2 3 2 3 2 10" xfId="21479"/>
    <cellStyle name="Normal 10 2 3 2 3 2 10 2" xfId="21480"/>
    <cellStyle name="Normal 10 2 3 2 3 2 10 2 2" xfId="21481"/>
    <cellStyle name="Normal 10 2 3 2 3 2 10 2 2 2" xfId="21482"/>
    <cellStyle name="Normal 10 2 3 2 3 2 10 2 2 2 2" xfId="21483"/>
    <cellStyle name="Normal 10 2 3 2 3 2 10 2 2 3" xfId="21484"/>
    <cellStyle name="Normal 10 2 3 2 3 2 10 2 3" xfId="21485"/>
    <cellStyle name="Normal 10 2 3 2 3 2 10 2 3 2" xfId="21486"/>
    <cellStyle name="Normal 10 2 3 2 3 2 10 2 4" xfId="21487"/>
    <cellStyle name="Normal 10 2 3 2 3 2 10 2 4 2" xfId="21488"/>
    <cellStyle name="Normal 10 2 3 2 3 2 10 2 5" xfId="21489"/>
    <cellStyle name="Normal 10 2 3 2 3 2 10 3" xfId="21490"/>
    <cellStyle name="Normal 10 2 3 2 3 2 10 3 2" xfId="21491"/>
    <cellStyle name="Normal 10 2 3 2 3 2 10 3 2 2" xfId="21492"/>
    <cellStyle name="Normal 10 2 3 2 3 2 10 3 3" xfId="21493"/>
    <cellStyle name="Normal 10 2 3 2 3 2 10 4" xfId="21494"/>
    <cellStyle name="Normal 10 2 3 2 3 2 10 4 2" xfId="21495"/>
    <cellStyle name="Normal 10 2 3 2 3 2 10 5" xfId="21496"/>
    <cellStyle name="Normal 10 2 3 2 3 2 10 5 2" xfId="21497"/>
    <cellStyle name="Normal 10 2 3 2 3 2 10 6" xfId="21498"/>
    <cellStyle name="Normal 10 2 3 2 3 2 11" xfId="21499"/>
    <cellStyle name="Normal 10 2 3 2 3 2 11 2" xfId="21500"/>
    <cellStyle name="Normal 10 2 3 2 3 2 11 2 2" xfId="21501"/>
    <cellStyle name="Normal 10 2 3 2 3 2 11 2 2 2" xfId="21502"/>
    <cellStyle name="Normal 10 2 3 2 3 2 11 2 2 2 2" xfId="21503"/>
    <cellStyle name="Normal 10 2 3 2 3 2 11 2 2 3" xfId="21504"/>
    <cellStyle name="Normal 10 2 3 2 3 2 11 2 3" xfId="21505"/>
    <cellStyle name="Normal 10 2 3 2 3 2 11 2 3 2" xfId="21506"/>
    <cellStyle name="Normal 10 2 3 2 3 2 11 2 4" xfId="21507"/>
    <cellStyle name="Normal 10 2 3 2 3 2 11 2 4 2" xfId="21508"/>
    <cellStyle name="Normal 10 2 3 2 3 2 11 2 5" xfId="21509"/>
    <cellStyle name="Normal 10 2 3 2 3 2 11 3" xfId="21510"/>
    <cellStyle name="Normal 10 2 3 2 3 2 11 3 2" xfId="21511"/>
    <cellStyle name="Normal 10 2 3 2 3 2 11 3 2 2" xfId="21512"/>
    <cellStyle name="Normal 10 2 3 2 3 2 11 3 3" xfId="21513"/>
    <cellStyle name="Normal 10 2 3 2 3 2 11 4" xfId="21514"/>
    <cellStyle name="Normal 10 2 3 2 3 2 11 4 2" xfId="21515"/>
    <cellStyle name="Normal 10 2 3 2 3 2 11 5" xfId="21516"/>
    <cellStyle name="Normal 10 2 3 2 3 2 11 5 2" xfId="21517"/>
    <cellStyle name="Normal 10 2 3 2 3 2 11 6" xfId="21518"/>
    <cellStyle name="Normal 10 2 3 2 3 2 12" xfId="21519"/>
    <cellStyle name="Normal 10 2 3 2 3 2 12 2" xfId="21520"/>
    <cellStyle name="Normal 10 2 3 2 3 2 12 2 2" xfId="21521"/>
    <cellStyle name="Normal 10 2 3 2 3 2 12 2 2 2" xfId="21522"/>
    <cellStyle name="Normal 10 2 3 2 3 2 12 2 3" xfId="21523"/>
    <cellStyle name="Normal 10 2 3 2 3 2 12 3" xfId="21524"/>
    <cellStyle name="Normal 10 2 3 2 3 2 12 3 2" xfId="21525"/>
    <cellStyle name="Normal 10 2 3 2 3 2 12 4" xfId="21526"/>
    <cellStyle name="Normal 10 2 3 2 3 2 12 4 2" xfId="21527"/>
    <cellStyle name="Normal 10 2 3 2 3 2 12 5" xfId="21528"/>
    <cellStyle name="Normal 10 2 3 2 3 2 13" xfId="21529"/>
    <cellStyle name="Normal 10 2 3 2 3 2 13 2" xfId="21530"/>
    <cellStyle name="Normal 10 2 3 2 3 2 13 2 2" xfId="21531"/>
    <cellStyle name="Normal 10 2 3 2 3 2 13 3" xfId="21532"/>
    <cellStyle name="Normal 10 2 3 2 3 2 14" xfId="21533"/>
    <cellStyle name="Normal 10 2 3 2 3 2 14 2" xfId="21534"/>
    <cellStyle name="Normal 10 2 3 2 3 2 15" xfId="21535"/>
    <cellStyle name="Normal 10 2 3 2 3 2 15 2" xfId="21536"/>
    <cellStyle name="Normal 10 2 3 2 3 2 16" xfId="21537"/>
    <cellStyle name="Normal 10 2 3 2 3 2 2" xfId="21538"/>
    <cellStyle name="Normal 10 2 3 2 3 2 2 2" xfId="21539"/>
    <cellStyle name="Normal 10 2 3 2 3 2 2 2 2" xfId="21540"/>
    <cellStyle name="Normal 10 2 3 2 3 2 2 2 2 2" xfId="21541"/>
    <cellStyle name="Normal 10 2 3 2 3 2 2 2 2 2 2" xfId="21542"/>
    <cellStyle name="Normal 10 2 3 2 3 2 2 2 2 3" xfId="21543"/>
    <cellStyle name="Normal 10 2 3 2 3 2 2 2 3" xfId="21544"/>
    <cellStyle name="Normal 10 2 3 2 3 2 2 2 3 2" xfId="21545"/>
    <cellStyle name="Normal 10 2 3 2 3 2 2 2 4" xfId="21546"/>
    <cellStyle name="Normal 10 2 3 2 3 2 2 2 4 2" xfId="21547"/>
    <cellStyle name="Normal 10 2 3 2 3 2 2 2 5" xfId="21548"/>
    <cellStyle name="Normal 10 2 3 2 3 2 2 3" xfId="21549"/>
    <cellStyle name="Normal 10 2 3 2 3 2 2 3 2" xfId="21550"/>
    <cellStyle name="Normal 10 2 3 2 3 2 2 3 2 2" xfId="21551"/>
    <cellStyle name="Normal 10 2 3 2 3 2 2 3 3" xfId="21552"/>
    <cellStyle name="Normal 10 2 3 2 3 2 2 4" xfId="21553"/>
    <cellStyle name="Normal 10 2 3 2 3 2 2 4 2" xfId="21554"/>
    <cellStyle name="Normal 10 2 3 2 3 2 2 5" xfId="21555"/>
    <cellStyle name="Normal 10 2 3 2 3 2 2 5 2" xfId="21556"/>
    <cellStyle name="Normal 10 2 3 2 3 2 2 6" xfId="21557"/>
    <cellStyle name="Normal 10 2 3 2 3 2 3" xfId="21558"/>
    <cellStyle name="Normal 10 2 3 2 3 2 3 2" xfId="21559"/>
    <cellStyle name="Normal 10 2 3 2 3 2 3 2 2" xfId="21560"/>
    <cellStyle name="Normal 10 2 3 2 3 2 3 2 2 2" xfId="21561"/>
    <cellStyle name="Normal 10 2 3 2 3 2 3 2 2 2 2" xfId="21562"/>
    <cellStyle name="Normal 10 2 3 2 3 2 3 2 2 3" xfId="21563"/>
    <cellStyle name="Normal 10 2 3 2 3 2 3 2 3" xfId="21564"/>
    <cellStyle name="Normal 10 2 3 2 3 2 3 2 3 2" xfId="21565"/>
    <cellStyle name="Normal 10 2 3 2 3 2 3 2 4" xfId="21566"/>
    <cellStyle name="Normal 10 2 3 2 3 2 3 2 4 2" xfId="21567"/>
    <cellStyle name="Normal 10 2 3 2 3 2 3 2 5" xfId="21568"/>
    <cellStyle name="Normal 10 2 3 2 3 2 3 3" xfId="21569"/>
    <cellStyle name="Normal 10 2 3 2 3 2 3 3 2" xfId="21570"/>
    <cellStyle name="Normal 10 2 3 2 3 2 3 3 2 2" xfId="21571"/>
    <cellStyle name="Normal 10 2 3 2 3 2 3 3 3" xfId="21572"/>
    <cellStyle name="Normal 10 2 3 2 3 2 3 4" xfId="21573"/>
    <cellStyle name="Normal 10 2 3 2 3 2 3 4 2" xfId="21574"/>
    <cellStyle name="Normal 10 2 3 2 3 2 3 5" xfId="21575"/>
    <cellStyle name="Normal 10 2 3 2 3 2 3 5 2" xfId="21576"/>
    <cellStyle name="Normal 10 2 3 2 3 2 3 6" xfId="21577"/>
    <cellStyle name="Normal 10 2 3 2 3 2 4" xfId="21578"/>
    <cellStyle name="Normal 10 2 3 2 3 2 4 2" xfId="21579"/>
    <cellStyle name="Normal 10 2 3 2 3 2 4 2 2" xfId="21580"/>
    <cellStyle name="Normal 10 2 3 2 3 2 4 2 2 2" xfId="21581"/>
    <cellStyle name="Normal 10 2 3 2 3 2 4 2 2 2 2" xfId="21582"/>
    <cellStyle name="Normal 10 2 3 2 3 2 4 2 2 3" xfId="21583"/>
    <cellStyle name="Normal 10 2 3 2 3 2 4 2 3" xfId="21584"/>
    <cellStyle name="Normal 10 2 3 2 3 2 4 2 3 2" xfId="21585"/>
    <cellStyle name="Normal 10 2 3 2 3 2 4 2 4" xfId="21586"/>
    <cellStyle name="Normal 10 2 3 2 3 2 4 2 4 2" xfId="21587"/>
    <cellStyle name="Normal 10 2 3 2 3 2 4 2 5" xfId="21588"/>
    <cellStyle name="Normal 10 2 3 2 3 2 4 3" xfId="21589"/>
    <cellStyle name="Normal 10 2 3 2 3 2 4 3 2" xfId="21590"/>
    <cellStyle name="Normal 10 2 3 2 3 2 4 3 2 2" xfId="21591"/>
    <cellStyle name="Normal 10 2 3 2 3 2 4 3 3" xfId="21592"/>
    <cellStyle name="Normal 10 2 3 2 3 2 4 4" xfId="21593"/>
    <cellStyle name="Normal 10 2 3 2 3 2 4 4 2" xfId="21594"/>
    <cellStyle name="Normal 10 2 3 2 3 2 4 5" xfId="21595"/>
    <cellStyle name="Normal 10 2 3 2 3 2 4 5 2" xfId="21596"/>
    <cellStyle name="Normal 10 2 3 2 3 2 4 6" xfId="21597"/>
    <cellStyle name="Normal 10 2 3 2 3 2 5" xfId="21598"/>
    <cellStyle name="Normal 10 2 3 2 3 2 5 2" xfId="21599"/>
    <cellStyle name="Normal 10 2 3 2 3 2 5 2 2" xfId="21600"/>
    <cellStyle name="Normal 10 2 3 2 3 2 5 2 2 2" xfId="21601"/>
    <cellStyle name="Normal 10 2 3 2 3 2 5 2 2 2 2" xfId="21602"/>
    <cellStyle name="Normal 10 2 3 2 3 2 5 2 2 3" xfId="21603"/>
    <cellStyle name="Normal 10 2 3 2 3 2 5 2 3" xfId="21604"/>
    <cellStyle name="Normal 10 2 3 2 3 2 5 2 3 2" xfId="21605"/>
    <cellStyle name="Normal 10 2 3 2 3 2 5 2 4" xfId="21606"/>
    <cellStyle name="Normal 10 2 3 2 3 2 5 2 4 2" xfId="21607"/>
    <cellStyle name="Normal 10 2 3 2 3 2 5 2 5" xfId="21608"/>
    <cellStyle name="Normal 10 2 3 2 3 2 5 3" xfId="21609"/>
    <cellStyle name="Normal 10 2 3 2 3 2 5 3 2" xfId="21610"/>
    <cellStyle name="Normal 10 2 3 2 3 2 5 3 2 2" xfId="21611"/>
    <cellStyle name="Normal 10 2 3 2 3 2 5 3 3" xfId="21612"/>
    <cellStyle name="Normal 10 2 3 2 3 2 5 4" xfId="21613"/>
    <cellStyle name="Normal 10 2 3 2 3 2 5 4 2" xfId="21614"/>
    <cellStyle name="Normal 10 2 3 2 3 2 5 5" xfId="21615"/>
    <cellStyle name="Normal 10 2 3 2 3 2 5 5 2" xfId="21616"/>
    <cellStyle name="Normal 10 2 3 2 3 2 5 6" xfId="21617"/>
    <cellStyle name="Normal 10 2 3 2 3 2 6" xfId="21618"/>
    <cellStyle name="Normal 10 2 3 2 3 2 6 2" xfId="21619"/>
    <cellStyle name="Normal 10 2 3 2 3 2 6 2 2" xfId="21620"/>
    <cellStyle name="Normal 10 2 3 2 3 2 6 2 2 2" xfId="21621"/>
    <cellStyle name="Normal 10 2 3 2 3 2 6 2 2 2 2" xfId="21622"/>
    <cellStyle name="Normal 10 2 3 2 3 2 6 2 2 3" xfId="21623"/>
    <cellStyle name="Normal 10 2 3 2 3 2 6 2 3" xfId="21624"/>
    <cellStyle name="Normal 10 2 3 2 3 2 6 2 3 2" xfId="21625"/>
    <cellStyle name="Normal 10 2 3 2 3 2 6 2 4" xfId="21626"/>
    <cellStyle name="Normal 10 2 3 2 3 2 6 2 4 2" xfId="21627"/>
    <cellStyle name="Normal 10 2 3 2 3 2 6 2 5" xfId="21628"/>
    <cellStyle name="Normal 10 2 3 2 3 2 6 3" xfId="21629"/>
    <cellStyle name="Normal 10 2 3 2 3 2 6 3 2" xfId="21630"/>
    <cellStyle name="Normal 10 2 3 2 3 2 6 3 2 2" xfId="21631"/>
    <cellStyle name="Normal 10 2 3 2 3 2 6 3 3" xfId="21632"/>
    <cellStyle name="Normal 10 2 3 2 3 2 6 4" xfId="21633"/>
    <cellStyle name="Normal 10 2 3 2 3 2 6 4 2" xfId="21634"/>
    <cellStyle name="Normal 10 2 3 2 3 2 6 5" xfId="21635"/>
    <cellStyle name="Normal 10 2 3 2 3 2 6 5 2" xfId="21636"/>
    <cellStyle name="Normal 10 2 3 2 3 2 6 6" xfId="21637"/>
    <cellStyle name="Normal 10 2 3 2 3 2 7" xfId="21638"/>
    <cellStyle name="Normal 10 2 3 2 3 2 7 2" xfId="21639"/>
    <cellStyle name="Normal 10 2 3 2 3 2 7 2 2" xfId="21640"/>
    <cellStyle name="Normal 10 2 3 2 3 2 7 2 2 2" xfId="21641"/>
    <cellStyle name="Normal 10 2 3 2 3 2 7 2 2 2 2" xfId="21642"/>
    <cellStyle name="Normal 10 2 3 2 3 2 7 2 2 3" xfId="21643"/>
    <cellStyle name="Normal 10 2 3 2 3 2 7 2 3" xfId="21644"/>
    <cellStyle name="Normal 10 2 3 2 3 2 7 2 3 2" xfId="21645"/>
    <cellStyle name="Normal 10 2 3 2 3 2 7 2 4" xfId="21646"/>
    <cellStyle name="Normal 10 2 3 2 3 2 7 2 4 2" xfId="21647"/>
    <cellStyle name="Normal 10 2 3 2 3 2 7 2 5" xfId="21648"/>
    <cellStyle name="Normal 10 2 3 2 3 2 7 3" xfId="21649"/>
    <cellStyle name="Normal 10 2 3 2 3 2 7 3 2" xfId="21650"/>
    <cellStyle name="Normal 10 2 3 2 3 2 7 3 2 2" xfId="21651"/>
    <cellStyle name="Normal 10 2 3 2 3 2 7 3 3" xfId="21652"/>
    <cellStyle name="Normal 10 2 3 2 3 2 7 4" xfId="21653"/>
    <cellStyle name="Normal 10 2 3 2 3 2 7 4 2" xfId="21654"/>
    <cellStyle name="Normal 10 2 3 2 3 2 7 5" xfId="21655"/>
    <cellStyle name="Normal 10 2 3 2 3 2 7 5 2" xfId="21656"/>
    <cellStyle name="Normal 10 2 3 2 3 2 7 6" xfId="21657"/>
    <cellStyle name="Normal 10 2 3 2 3 2 8" xfId="21658"/>
    <cellStyle name="Normal 10 2 3 2 3 2 8 2" xfId="21659"/>
    <cellStyle name="Normal 10 2 3 2 3 2 8 2 2" xfId="21660"/>
    <cellStyle name="Normal 10 2 3 2 3 2 8 2 2 2" xfId="21661"/>
    <cellStyle name="Normal 10 2 3 2 3 2 8 2 2 2 2" xfId="21662"/>
    <cellStyle name="Normal 10 2 3 2 3 2 8 2 2 3" xfId="21663"/>
    <cellStyle name="Normal 10 2 3 2 3 2 8 2 3" xfId="21664"/>
    <cellStyle name="Normal 10 2 3 2 3 2 8 2 3 2" xfId="21665"/>
    <cellStyle name="Normal 10 2 3 2 3 2 8 2 4" xfId="21666"/>
    <cellStyle name="Normal 10 2 3 2 3 2 8 2 4 2" xfId="21667"/>
    <cellStyle name="Normal 10 2 3 2 3 2 8 2 5" xfId="21668"/>
    <cellStyle name="Normal 10 2 3 2 3 2 8 3" xfId="21669"/>
    <cellStyle name="Normal 10 2 3 2 3 2 8 3 2" xfId="21670"/>
    <cellStyle name="Normal 10 2 3 2 3 2 8 3 2 2" xfId="21671"/>
    <cellStyle name="Normal 10 2 3 2 3 2 8 3 3" xfId="21672"/>
    <cellStyle name="Normal 10 2 3 2 3 2 8 4" xfId="21673"/>
    <cellStyle name="Normal 10 2 3 2 3 2 8 4 2" xfId="21674"/>
    <cellStyle name="Normal 10 2 3 2 3 2 8 5" xfId="21675"/>
    <cellStyle name="Normal 10 2 3 2 3 2 8 5 2" xfId="21676"/>
    <cellStyle name="Normal 10 2 3 2 3 2 8 6" xfId="21677"/>
    <cellStyle name="Normal 10 2 3 2 3 2 9" xfId="21678"/>
    <cellStyle name="Normal 10 2 3 2 3 2 9 2" xfId="21679"/>
    <cellStyle name="Normal 10 2 3 2 3 2 9 2 2" xfId="21680"/>
    <cellStyle name="Normal 10 2 3 2 3 2 9 2 2 2" xfId="21681"/>
    <cellStyle name="Normal 10 2 3 2 3 2 9 2 2 2 2" xfId="21682"/>
    <cellStyle name="Normal 10 2 3 2 3 2 9 2 2 3" xfId="21683"/>
    <cellStyle name="Normal 10 2 3 2 3 2 9 2 3" xfId="21684"/>
    <cellStyle name="Normal 10 2 3 2 3 2 9 2 3 2" xfId="21685"/>
    <cellStyle name="Normal 10 2 3 2 3 2 9 2 4" xfId="21686"/>
    <cellStyle name="Normal 10 2 3 2 3 2 9 2 4 2" xfId="21687"/>
    <cellStyle name="Normal 10 2 3 2 3 2 9 2 5" xfId="21688"/>
    <cellStyle name="Normal 10 2 3 2 3 2 9 3" xfId="21689"/>
    <cellStyle name="Normal 10 2 3 2 3 2 9 3 2" xfId="21690"/>
    <cellStyle name="Normal 10 2 3 2 3 2 9 3 2 2" xfId="21691"/>
    <cellStyle name="Normal 10 2 3 2 3 2 9 3 3" xfId="21692"/>
    <cellStyle name="Normal 10 2 3 2 3 2 9 4" xfId="21693"/>
    <cellStyle name="Normal 10 2 3 2 3 2 9 4 2" xfId="21694"/>
    <cellStyle name="Normal 10 2 3 2 3 2 9 5" xfId="21695"/>
    <cellStyle name="Normal 10 2 3 2 3 2 9 5 2" xfId="21696"/>
    <cellStyle name="Normal 10 2 3 2 3 2 9 6" xfId="21697"/>
    <cellStyle name="Normal 10 2 3 2 3 3" xfId="21698"/>
    <cellStyle name="Normal 10 2 3 2 3 3 2" xfId="21699"/>
    <cellStyle name="Normal 10 2 3 2 3 3 2 2" xfId="21700"/>
    <cellStyle name="Normal 10 2 3 2 3 3 2 2 2" xfId="21701"/>
    <cellStyle name="Normal 10 2 3 2 3 3 2 2 2 2" xfId="21702"/>
    <cellStyle name="Normal 10 2 3 2 3 3 2 2 3" xfId="21703"/>
    <cellStyle name="Normal 10 2 3 2 3 3 2 3" xfId="21704"/>
    <cellStyle name="Normal 10 2 3 2 3 3 2 3 2" xfId="21705"/>
    <cellStyle name="Normal 10 2 3 2 3 3 2 4" xfId="21706"/>
    <cellStyle name="Normal 10 2 3 2 3 3 2 4 2" xfId="21707"/>
    <cellStyle name="Normal 10 2 3 2 3 3 2 5" xfId="21708"/>
    <cellStyle name="Normal 10 2 3 2 3 3 3" xfId="21709"/>
    <cellStyle name="Normal 10 2 3 2 3 3 3 2" xfId="21710"/>
    <cellStyle name="Normal 10 2 3 2 3 3 3 2 2" xfId="21711"/>
    <cellStyle name="Normal 10 2 3 2 3 3 3 3" xfId="21712"/>
    <cellStyle name="Normal 10 2 3 2 3 3 4" xfId="21713"/>
    <cellStyle name="Normal 10 2 3 2 3 3 4 2" xfId="21714"/>
    <cellStyle name="Normal 10 2 3 2 3 3 5" xfId="21715"/>
    <cellStyle name="Normal 10 2 3 2 3 3 5 2" xfId="21716"/>
    <cellStyle name="Normal 10 2 3 2 3 3 6" xfId="21717"/>
    <cellStyle name="Normal 10 2 3 2 3 4" xfId="21718"/>
    <cellStyle name="Normal 10 2 3 2 3 4 2" xfId="21719"/>
    <cellStyle name="Normal 10 2 3 2 3 4 2 2" xfId="21720"/>
    <cellStyle name="Normal 10 2 3 2 3 4 2 2 2" xfId="21721"/>
    <cellStyle name="Normal 10 2 3 2 3 4 2 2 2 2" xfId="21722"/>
    <cellStyle name="Normal 10 2 3 2 3 4 2 2 3" xfId="21723"/>
    <cellStyle name="Normal 10 2 3 2 3 4 2 3" xfId="21724"/>
    <cellStyle name="Normal 10 2 3 2 3 4 2 3 2" xfId="21725"/>
    <cellStyle name="Normal 10 2 3 2 3 4 2 4" xfId="21726"/>
    <cellStyle name="Normal 10 2 3 2 3 4 2 4 2" xfId="21727"/>
    <cellStyle name="Normal 10 2 3 2 3 4 2 5" xfId="21728"/>
    <cellStyle name="Normal 10 2 3 2 3 4 3" xfId="21729"/>
    <cellStyle name="Normal 10 2 3 2 3 4 3 2" xfId="21730"/>
    <cellStyle name="Normal 10 2 3 2 3 4 3 2 2" xfId="21731"/>
    <cellStyle name="Normal 10 2 3 2 3 4 3 3" xfId="21732"/>
    <cellStyle name="Normal 10 2 3 2 3 4 4" xfId="21733"/>
    <cellStyle name="Normal 10 2 3 2 3 4 4 2" xfId="21734"/>
    <cellStyle name="Normal 10 2 3 2 3 4 5" xfId="21735"/>
    <cellStyle name="Normal 10 2 3 2 3 4 5 2" xfId="21736"/>
    <cellStyle name="Normal 10 2 3 2 3 4 6" xfId="21737"/>
    <cellStyle name="Normal 10 2 3 2 3 5" xfId="21738"/>
    <cellStyle name="Normal 10 2 3 2 3 5 2" xfId="21739"/>
    <cellStyle name="Normal 10 2 3 2 3 5 2 2" xfId="21740"/>
    <cellStyle name="Normal 10 2 3 2 3 5 2 2 2" xfId="21741"/>
    <cellStyle name="Normal 10 2 3 2 3 5 2 2 2 2" xfId="21742"/>
    <cellStyle name="Normal 10 2 3 2 3 5 2 2 3" xfId="21743"/>
    <cellStyle name="Normal 10 2 3 2 3 5 2 3" xfId="21744"/>
    <cellStyle name="Normal 10 2 3 2 3 5 2 3 2" xfId="21745"/>
    <cellStyle name="Normal 10 2 3 2 3 5 2 4" xfId="21746"/>
    <cellStyle name="Normal 10 2 3 2 3 5 2 4 2" xfId="21747"/>
    <cellStyle name="Normal 10 2 3 2 3 5 2 5" xfId="21748"/>
    <cellStyle name="Normal 10 2 3 2 3 5 3" xfId="21749"/>
    <cellStyle name="Normal 10 2 3 2 3 5 3 2" xfId="21750"/>
    <cellStyle name="Normal 10 2 3 2 3 5 3 2 2" xfId="21751"/>
    <cellStyle name="Normal 10 2 3 2 3 5 3 3" xfId="21752"/>
    <cellStyle name="Normal 10 2 3 2 3 5 4" xfId="21753"/>
    <cellStyle name="Normal 10 2 3 2 3 5 4 2" xfId="21754"/>
    <cellStyle name="Normal 10 2 3 2 3 5 5" xfId="21755"/>
    <cellStyle name="Normal 10 2 3 2 3 5 5 2" xfId="21756"/>
    <cellStyle name="Normal 10 2 3 2 3 5 6" xfId="21757"/>
    <cellStyle name="Normal 10 2 3 2 3 6" xfId="21758"/>
    <cellStyle name="Normal 10 2 3 2 3 6 2" xfId="21759"/>
    <cellStyle name="Normal 10 2 3 2 3 6 2 2" xfId="21760"/>
    <cellStyle name="Normal 10 2 3 2 3 6 2 2 2" xfId="21761"/>
    <cellStyle name="Normal 10 2 3 2 3 6 2 2 2 2" xfId="21762"/>
    <cellStyle name="Normal 10 2 3 2 3 6 2 2 3" xfId="21763"/>
    <cellStyle name="Normal 10 2 3 2 3 6 2 3" xfId="21764"/>
    <cellStyle name="Normal 10 2 3 2 3 6 2 3 2" xfId="21765"/>
    <cellStyle name="Normal 10 2 3 2 3 6 2 4" xfId="21766"/>
    <cellStyle name="Normal 10 2 3 2 3 6 2 4 2" xfId="21767"/>
    <cellStyle name="Normal 10 2 3 2 3 6 2 5" xfId="21768"/>
    <cellStyle name="Normal 10 2 3 2 3 6 3" xfId="21769"/>
    <cellStyle name="Normal 10 2 3 2 3 6 3 2" xfId="21770"/>
    <cellStyle name="Normal 10 2 3 2 3 6 3 2 2" xfId="21771"/>
    <cellStyle name="Normal 10 2 3 2 3 6 3 3" xfId="21772"/>
    <cellStyle name="Normal 10 2 3 2 3 6 4" xfId="21773"/>
    <cellStyle name="Normal 10 2 3 2 3 6 4 2" xfId="21774"/>
    <cellStyle name="Normal 10 2 3 2 3 6 5" xfId="21775"/>
    <cellStyle name="Normal 10 2 3 2 3 6 5 2" xfId="21776"/>
    <cellStyle name="Normal 10 2 3 2 3 6 6" xfId="21777"/>
    <cellStyle name="Normal 10 2 3 2 3 7" xfId="21778"/>
    <cellStyle name="Normal 10 2 3 2 3 7 2" xfId="21779"/>
    <cellStyle name="Normal 10 2 3 2 3 7 2 2" xfId="21780"/>
    <cellStyle name="Normal 10 2 3 2 3 7 2 2 2" xfId="21781"/>
    <cellStyle name="Normal 10 2 3 2 3 7 2 2 2 2" xfId="21782"/>
    <cellStyle name="Normal 10 2 3 2 3 7 2 2 3" xfId="21783"/>
    <cellStyle name="Normal 10 2 3 2 3 7 2 3" xfId="21784"/>
    <cellStyle name="Normal 10 2 3 2 3 7 2 3 2" xfId="21785"/>
    <cellStyle name="Normal 10 2 3 2 3 7 2 4" xfId="21786"/>
    <cellStyle name="Normal 10 2 3 2 3 7 2 4 2" xfId="21787"/>
    <cellStyle name="Normal 10 2 3 2 3 7 2 5" xfId="21788"/>
    <cellStyle name="Normal 10 2 3 2 3 7 3" xfId="21789"/>
    <cellStyle name="Normal 10 2 3 2 3 7 3 2" xfId="21790"/>
    <cellStyle name="Normal 10 2 3 2 3 7 3 2 2" xfId="21791"/>
    <cellStyle name="Normal 10 2 3 2 3 7 3 3" xfId="21792"/>
    <cellStyle name="Normal 10 2 3 2 3 7 4" xfId="21793"/>
    <cellStyle name="Normal 10 2 3 2 3 7 4 2" xfId="21794"/>
    <cellStyle name="Normal 10 2 3 2 3 7 5" xfId="21795"/>
    <cellStyle name="Normal 10 2 3 2 3 7 5 2" xfId="21796"/>
    <cellStyle name="Normal 10 2 3 2 3 7 6" xfId="21797"/>
    <cellStyle name="Normal 10 2 3 2 3 8" xfId="21798"/>
    <cellStyle name="Normal 10 2 3 2 3 8 2" xfId="21799"/>
    <cellStyle name="Normal 10 2 3 2 3 8 2 2" xfId="21800"/>
    <cellStyle name="Normal 10 2 3 2 3 8 2 2 2" xfId="21801"/>
    <cellStyle name="Normal 10 2 3 2 3 8 2 2 2 2" xfId="21802"/>
    <cellStyle name="Normal 10 2 3 2 3 8 2 2 3" xfId="21803"/>
    <cellStyle name="Normal 10 2 3 2 3 8 2 3" xfId="21804"/>
    <cellStyle name="Normal 10 2 3 2 3 8 2 3 2" xfId="21805"/>
    <cellStyle name="Normal 10 2 3 2 3 8 2 4" xfId="21806"/>
    <cellStyle name="Normal 10 2 3 2 3 8 2 4 2" xfId="21807"/>
    <cellStyle name="Normal 10 2 3 2 3 8 2 5" xfId="21808"/>
    <cellStyle name="Normal 10 2 3 2 3 8 3" xfId="21809"/>
    <cellStyle name="Normal 10 2 3 2 3 8 3 2" xfId="21810"/>
    <cellStyle name="Normal 10 2 3 2 3 8 3 2 2" xfId="21811"/>
    <cellStyle name="Normal 10 2 3 2 3 8 3 3" xfId="21812"/>
    <cellStyle name="Normal 10 2 3 2 3 8 4" xfId="21813"/>
    <cellStyle name="Normal 10 2 3 2 3 8 4 2" xfId="21814"/>
    <cellStyle name="Normal 10 2 3 2 3 8 5" xfId="21815"/>
    <cellStyle name="Normal 10 2 3 2 3 8 5 2" xfId="21816"/>
    <cellStyle name="Normal 10 2 3 2 3 8 6" xfId="21817"/>
    <cellStyle name="Normal 10 2 3 2 3 9" xfId="21818"/>
    <cellStyle name="Normal 10 2 3 2 3 9 2" xfId="21819"/>
    <cellStyle name="Normal 10 2 3 2 3 9 2 2" xfId="21820"/>
    <cellStyle name="Normal 10 2 3 2 3 9 2 2 2" xfId="21821"/>
    <cellStyle name="Normal 10 2 3 2 3 9 2 2 2 2" xfId="21822"/>
    <cellStyle name="Normal 10 2 3 2 3 9 2 2 3" xfId="21823"/>
    <cellStyle name="Normal 10 2 3 2 3 9 2 3" xfId="21824"/>
    <cellStyle name="Normal 10 2 3 2 3 9 2 3 2" xfId="21825"/>
    <cellStyle name="Normal 10 2 3 2 3 9 2 4" xfId="21826"/>
    <cellStyle name="Normal 10 2 3 2 3 9 2 4 2" xfId="21827"/>
    <cellStyle name="Normal 10 2 3 2 3 9 2 5" xfId="21828"/>
    <cellStyle name="Normal 10 2 3 2 3 9 3" xfId="21829"/>
    <cellStyle name="Normal 10 2 3 2 3 9 3 2" xfId="21830"/>
    <cellStyle name="Normal 10 2 3 2 3 9 3 2 2" xfId="21831"/>
    <cellStyle name="Normal 10 2 3 2 3 9 3 3" xfId="21832"/>
    <cellStyle name="Normal 10 2 3 2 3 9 4" xfId="21833"/>
    <cellStyle name="Normal 10 2 3 2 3 9 4 2" xfId="21834"/>
    <cellStyle name="Normal 10 2 3 2 3 9 5" xfId="21835"/>
    <cellStyle name="Normal 10 2 3 2 3 9 5 2" xfId="21836"/>
    <cellStyle name="Normal 10 2 3 2 3 9 6" xfId="21837"/>
    <cellStyle name="Normal 10 2 3 2 4" xfId="21838"/>
    <cellStyle name="Normal 10 2 3 2 4 10" xfId="21839"/>
    <cellStyle name="Normal 10 2 3 2 4 10 2" xfId="21840"/>
    <cellStyle name="Normal 10 2 3 2 4 10 2 2" xfId="21841"/>
    <cellStyle name="Normal 10 2 3 2 4 10 2 2 2" xfId="21842"/>
    <cellStyle name="Normal 10 2 3 2 4 10 2 2 2 2" xfId="21843"/>
    <cellStyle name="Normal 10 2 3 2 4 10 2 2 3" xfId="21844"/>
    <cellStyle name="Normal 10 2 3 2 4 10 2 3" xfId="21845"/>
    <cellStyle name="Normal 10 2 3 2 4 10 2 3 2" xfId="21846"/>
    <cellStyle name="Normal 10 2 3 2 4 10 2 4" xfId="21847"/>
    <cellStyle name="Normal 10 2 3 2 4 10 2 4 2" xfId="21848"/>
    <cellStyle name="Normal 10 2 3 2 4 10 2 5" xfId="21849"/>
    <cellStyle name="Normal 10 2 3 2 4 10 3" xfId="21850"/>
    <cellStyle name="Normal 10 2 3 2 4 10 3 2" xfId="21851"/>
    <cellStyle name="Normal 10 2 3 2 4 10 3 2 2" xfId="21852"/>
    <cellStyle name="Normal 10 2 3 2 4 10 3 3" xfId="21853"/>
    <cellStyle name="Normal 10 2 3 2 4 10 4" xfId="21854"/>
    <cellStyle name="Normal 10 2 3 2 4 10 4 2" xfId="21855"/>
    <cellStyle name="Normal 10 2 3 2 4 10 5" xfId="21856"/>
    <cellStyle name="Normal 10 2 3 2 4 10 5 2" xfId="21857"/>
    <cellStyle name="Normal 10 2 3 2 4 10 6" xfId="21858"/>
    <cellStyle name="Normal 10 2 3 2 4 11" xfId="21859"/>
    <cellStyle name="Normal 10 2 3 2 4 11 2" xfId="21860"/>
    <cellStyle name="Normal 10 2 3 2 4 11 2 2" xfId="21861"/>
    <cellStyle name="Normal 10 2 3 2 4 11 2 2 2" xfId="21862"/>
    <cellStyle name="Normal 10 2 3 2 4 11 2 2 2 2" xfId="21863"/>
    <cellStyle name="Normal 10 2 3 2 4 11 2 2 3" xfId="21864"/>
    <cellStyle name="Normal 10 2 3 2 4 11 2 3" xfId="21865"/>
    <cellStyle name="Normal 10 2 3 2 4 11 2 3 2" xfId="21866"/>
    <cellStyle name="Normal 10 2 3 2 4 11 2 4" xfId="21867"/>
    <cellStyle name="Normal 10 2 3 2 4 11 2 4 2" xfId="21868"/>
    <cellStyle name="Normal 10 2 3 2 4 11 2 5" xfId="21869"/>
    <cellStyle name="Normal 10 2 3 2 4 11 3" xfId="21870"/>
    <cellStyle name="Normal 10 2 3 2 4 11 3 2" xfId="21871"/>
    <cellStyle name="Normal 10 2 3 2 4 11 3 2 2" xfId="21872"/>
    <cellStyle name="Normal 10 2 3 2 4 11 3 3" xfId="21873"/>
    <cellStyle name="Normal 10 2 3 2 4 11 4" xfId="21874"/>
    <cellStyle name="Normal 10 2 3 2 4 11 4 2" xfId="21875"/>
    <cellStyle name="Normal 10 2 3 2 4 11 5" xfId="21876"/>
    <cellStyle name="Normal 10 2 3 2 4 11 5 2" xfId="21877"/>
    <cellStyle name="Normal 10 2 3 2 4 11 6" xfId="21878"/>
    <cellStyle name="Normal 10 2 3 2 4 12" xfId="21879"/>
    <cellStyle name="Normal 10 2 3 2 4 12 2" xfId="21880"/>
    <cellStyle name="Normal 10 2 3 2 4 12 2 2" xfId="21881"/>
    <cellStyle name="Normal 10 2 3 2 4 12 2 2 2" xfId="21882"/>
    <cellStyle name="Normal 10 2 3 2 4 12 2 3" xfId="21883"/>
    <cellStyle name="Normal 10 2 3 2 4 12 3" xfId="21884"/>
    <cellStyle name="Normal 10 2 3 2 4 12 3 2" xfId="21885"/>
    <cellStyle name="Normal 10 2 3 2 4 12 4" xfId="21886"/>
    <cellStyle name="Normal 10 2 3 2 4 12 4 2" xfId="21887"/>
    <cellStyle name="Normal 10 2 3 2 4 12 5" xfId="21888"/>
    <cellStyle name="Normal 10 2 3 2 4 13" xfId="21889"/>
    <cellStyle name="Normal 10 2 3 2 4 13 2" xfId="21890"/>
    <cellStyle name="Normal 10 2 3 2 4 13 2 2" xfId="21891"/>
    <cellStyle name="Normal 10 2 3 2 4 13 3" xfId="21892"/>
    <cellStyle name="Normal 10 2 3 2 4 14" xfId="21893"/>
    <cellStyle name="Normal 10 2 3 2 4 14 2" xfId="21894"/>
    <cellStyle name="Normal 10 2 3 2 4 15" xfId="21895"/>
    <cellStyle name="Normal 10 2 3 2 4 15 2" xfId="21896"/>
    <cellStyle name="Normal 10 2 3 2 4 16" xfId="21897"/>
    <cellStyle name="Normal 10 2 3 2 4 2" xfId="21898"/>
    <cellStyle name="Normal 10 2 3 2 4 2 2" xfId="21899"/>
    <cellStyle name="Normal 10 2 3 2 4 2 2 2" xfId="21900"/>
    <cellStyle name="Normal 10 2 3 2 4 2 2 2 2" xfId="21901"/>
    <cellStyle name="Normal 10 2 3 2 4 2 2 2 2 2" xfId="21902"/>
    <cellStyle name="Normal 10 2 3 2 4 2 2 2 3" xfId="21903"/>
    <cellStyle name="Normal 10 2 3 2 4 2 2 3" xfId="21904"/>
    <cellStyle name="Normal 10 2 3 2 4 2 2 3 2" xfId="21905"/>
    <cellStyle name="Normal 10 2 3 2 4 2 2 4" xfId="21906"/>
    <cellStyle name="Normal 10 2 3 2 4 2 2 4 2" xfId="21907"/>
    <cellStyle name="Normal 10 2 3 2 4 2 2 5" xfId="21908"/>
    <cellStyle name="Normal 10 2 3 2 4 2 3" xfId="21909"/>
    <cellStyle name="Normal 10 2 3 2 4 2 3 2" xfId="21910"/>
    <cellStyle name="Normal 10 2 3 2 4 2 3 2 2" xfId="21911"/>
    <cellStyle name="Normal 10 2 3 2 4 2 3 3" xfId="21912"/>
    <cellStyle name="Normal 10 2 3 2 4 2 4" xfId="21913"/>
    <cellStyle name="Normal 10 2 3 2 4 2 4 2" xfId="21914"/>
    <cellStyle name="Normal 10 2 3 2 4 2 5" xfId="21915"/>
    <cellStyle name="Normal 10 2 3 2 4 2 5 2" xfId="21916"/>
    <cellStyle name="Normal 10 2 3 2 4 2 6" xfId="21917"/>
    <cellStyle name="Normal 10 2 3 2 4 3" xfId="21918"/>
    <cellStyle name="Normal 10 2 3 2 4 3 2" xfId="21919"/>
    <cellStyle name="Normal 10 2 3 2 4 3 2 2" xfId="21920"/>
    <cellStyle name="Normal 10 2 3 2 4 3 2 2 2" xfId="21921"/>
    <cellStyle name="Normal 10 2 3 2 4 3 2 2 2 2" xfId="21922"/>
    <cellStyle name="Normal 10 2 3 2 4 3 2 2 3" xfId="21923"/>
    <cellStyle name="Normal 10 2 3 2 4 3 2 3" xfId="21924"/>
    <cellStyle name="Normal 10 2 3 2 4 3 2 3 2" xfId="21925"/>
    <cellStyle name="Normal 10 2 3 2 4 3 2 4" xfId="21926"/>
    <cellStyle name="Normal 10 2 3 2 4 3 2 4 2" xfId="21927"/>
    <cellStyle name="Normal 10 2 3 2 4 3 2 5" xfId="21928"/>
    <cellStyle name="Normal 10 2 3 2 4 3 3" xfId="21929"/>
    <cellStyle name="Normal 10 2 3 2 4 3 3 2" xfId="21930"/>
    <cellStyle name="Normal 10 2 3 2 4 3 3 2 2" xfId="21931"/>
    <cellStyle name="Normal 10 2 3 2 4 3 3 3" xfId="21932"/>
    <cellStyle name="Normal 10 2 3 2 4 3 4" xfId="21933"/>
    <cellStyle name="Normal 10 2 3 2 4 3 4 2" xfId="21934"/>
    <cellStyle name="Normal 10 2 3 2 4 3 5" xfId="21935"/>
    <cellStyle name="Normal 10 2 3 2 4 3 5 2" xfId="21936"/>
    <cellStyle name="Normal 10 2 3 2 4 3 6" xfId="21937"/>
    <cellStyle name="Normal 10 2 3 2 4 4" xfId="21938"/>
    <cellStyle name="Normal 10 2 3 2 4 4 2" xfId="21939"/>
    <cellStyle name="Normal 10 2 3 2 4 4 2 2" xfId="21940"/>
    <cellStyle name="Normal 10 2 3 2 4 4 2 2 2" xfId="21941"/>
    <cellStyle name="Normal 10 2 3 2 4 4 2 2 2 2" xfId="21942"/>
    <cellStyle name="Normal 10 2 3 2 4 4 2 2 3" xfId="21943"/>
    <cellStyle name="Normal 10 2 3 2 4 4 2 3" xfId="21944"/>
    <cellStyle name="Normal 10 2 3 2 4 4 2 3 2" xfId="21945"/>
    <cellStyle name="Normal 10 2 3 2 4 4 2 4" xfId="21946"/>
    <cellStyle name="Normal 10 2 3 2 4 4 2 4 2" xfId="21947"/>
    <cellStyle name="Normal 10 2 3 2 4 4 2 5" xfId="21948"/>
    <cellStyle name="Normal 10 2 3 2 4 4 3" xfId="21949"/>
    <cellStyle name="Normal 10 2 3 2 4 4 3 2" xfId="21950"/>
    <cellStyle name="Normal 10 2 3 2 4 4 3 2 2" xfId="21951"/>
    <cellStyle name="Normal 10 2 3 2 4 4 3 3" xfId="21952"/>
    <cellStyle name="Normal 10 2 3 2 4 4 4" xfId="21953"/>
    <cellStyle name="Normal 10 2 3 2 4 4 4 2" xfId="21954"/>
    <cellStyle name="Normal 10 2 3 2 4 4 5" xfId="21955"/>
    <cellStyle name="Normal 10 2 3 2 4 4 5 2" xfId="21956"/>
    <cellStyle name="Normal 10 2 3 2 4 4 6" xfId="21957"/>
    <cellStyle name="Normal 10 2 3 2 4 5" xfId="21958"/>
    <cellStyle name="Normal 10 2 3 2 4 5 2" xfId="21959"/>
    <cellStyle name="Normal 10 2 3 2 4 5 2 2" xfId="21960"/>
    <cellStyle name="Normal 10 2 3 2 4 5 2 2 2" xfId="21961"/>
    <cellStyle name="Normal 10 2 3 2 4 5 2 2 2 2" xfId="21962"/>
    <cellStyle name="Normal 10 2 3 2 4 5 2 2 3" xfId="21963"/>
    <cellStyle name="Normal 10 2 3 2 4 5 2 3" xfId="21964"/>
    <cellStyle name="Normal 10 2 3 2 4 5 2 3 2" xfId="21965"/>
    <cellStyle name="Normal 10 2 3 2 4 5 2 4" xfId="21966"/>
    <cellStyle name="Normal 10 2 3 2 4 5 2 4 2" xfId="21967"/>
    <cellStyle name="Normal 10 2 3 2 4 5 2 5" xfId="21968"/>
    <cellStyle name="Normal 10 2 3 2 4 5 3" xfId="21969"/>
    <cellStyle name="Normal 10 2 3 2 4 5 3 2" xfId="21970"/>
    <cellStyle name="Normal 10 2 3 2 4 5 3 2 2" xfId="21971"/>
    <cellStyle name="Normal 10 2 3 2 4 5 3 3" xfId="21972"/>
    <cellStyle name="Normal 10 2 3 2 4 5 4" xfId="21973"/>
    <cellStyle name="Normal 10 2 3 2 4 5 4 2" xfId="21974"/>
    <cellStyle name="Normal 10 2 3 2 4 5 5" xfId="21975"/>
    <cellStyle name="Normal 10 2 3 2 4 5 5 2" xfId="21976"/>
    <cellStyle name="Normal 10 2 3 2 4 5 6" xfId="21977"/>
    <cellStyle name="Normal 10 2 3 2 4 6" xfId="21978"/>
    <cellStyle name="Normal 10 2 3 2 4 6 2" xfId="21979"/>
    <cellStyle name="Normal 10 2 3 2 4 6 2 2" xfId="21980"/>
    <cellStyle name="Normal 10 2 3 2 4 6 2 2 2" xfId="21981"/>
    <cellStyle name="Normal 10 2 3 2 4 6 2 2 2 2" xfId="21982"/>
    <cellStyle name="Normal 10 2 3 2 4 6 2 2 3" xfId="21983"/>
    <cellStyle name="Normal 10 2 3 2 4 6 2 3" xfId="21984"/>
    <cellStyle name="Normal 10 2 3 2 4 6 2 3 2" xfId="21985"/>
    <cellStyle name="Normal 10 2 3 2 4 6 2 4" xfId="21986"/>
    <cellStyle name="Normal 10 2 3 2 4 6 2 4 2" xfId="21987"/>
    <cellStyle name="Normal 10 2 3 2 4 6 2 5" xfId="21988"/>
    <cellStyle name="Normal 10 2 3 2 4 6 3" xfId="21989"/>
    <cellStyle name="Normal 10 2 3 2 4 6 3 2" xfId="21990"/>
    <cellStyle name="Normal 10 2 3 2 4 6 3 2 2" xfId="21991"/>
    <cellStyle name="Normal 10 2 3 2 4 6 3 3" xfId="21992"/>
    <cellStyle name="Normal 10 2 3 2 4 6 4" xfId="21993"/>
    <cellStyle name="Normal 10 2 3 2 4 6 4 2" xfId="21994"/>
    <cellStyle name="Normal 10 2 3 2 4 6 5" xfId="21995"/>
    <cellStyle name="Normal 10 2 3 2 4 6 5 2" xfId="21996"/>
    <cellStyle name="Normal 10 2 3 2 4 6 6" xfId="21997"/>
    <cellStyle name="Normal 10 2 3 2 4 7" xfId="21998"/>
    <cellStyle name="Normal 10 2 3 2 4 7 2" xfId="21999"/>
    <cellStyle name="Normal 10 2 3 2 4 7 2 2" xfId="22000"/>
    <cellStyle name="Normal 10 2 3 2 4 7 2 2 2" xfId="22001"/>
    <cellStyle name="Normal 10 2 3 2 4 7 2 2 2 2" xfId="22002"/>
    <cellStyle name="Normal 10 2 3 2 4 7 2 2 3" xfId="22003"/>
    <cellStyle name="Normal 10 2 3 2 4 7 2 3" xfId="22004"/>
    <cellStyle name="Normal 10 2 3 2 4 7 2 3 2" xfId="22005"/>
    <cellStyle name="Normal 10 2 3 2 4 7 2 4" xfId="22006"/>
    <cellStyle name="Normal 10 2 3 2 4 7 2 4 2" xfId="22007"/>
    <cellStyle name="Normal 10 2 3 2 4 7 2 5" xfId="22008"/>
    <cellStyle name="Normal 10 2 3 2 4 7 3" xfId="22009"/>
    <cellStyle name="Normal 10 2 3 2 4 7 3 2" xfId="22010"/>
    <cellStyle name="Normal 10 2 3 2 4 7 3 2 2" xfId="22011"/>
    <cellStyle name="Normal 10 2 3 2 4 7 3 3" xfId="22012"/>
    <cellStyle name="Normal 10 2 3 2 4 7 4" xfId="22013"/>
    <cellStyle name="Normal 10 2 3 2 4 7 4 2" xfId="22014"/>
    <cellStyle name="Normal 10 2 3 2 4 7 5" xfId="22015"/>
    <cellStyle name="Normal 10 2 3 2 4 7 5 2" xfId="22016"/>
    <cellStyle name="Normal 10 2 3 2 4 7 6" xfId="22017"/>
    <cellStyle name="Normal 10 2 3 2 4 8" xfId="22018"/>
    <cellStyle name="Normal 10 2 3 2 4 8 2" xfId="22019"/>
    <cellStyle name="Normal 10 2 3 2 4 8 2 2" xfId="22020"/>
    <cellStyle name="Normal 10 2 3 2 4 8 2 2 2" xfId="22021"/>
    <cellStyle name="Normal 10 2 3 2 4 8 2 2 2 2" xfId="22022"/>
    <cellStyle name="Normal 10 2 3 2 4 8 2 2 3" xfId="22023"/>
    <cellStyle name="Normal 10 2 3 2 4 8 2 3" xfId="22024"/>
    <cellStyle name="Normal 10 2 3 2 4 8 2 3 2" xfId="22025"/>
    <cellStyle name="Normal 10 2 3 2 4 8 2 4" xfId="22026"/>
    <cellStyle name="Normal 10 2 3 2 4 8 2 4 2" xfId="22027"/>
    <cellStyle name="Normal 10 2 3 2 4 8 2 5" xfId="22028"/>
    <cellStyle name="Normal 10 2 3 2 4 8 3" xfId="22029"/>
    <cellStyle name="Normal 10 2 3 2 4 8 3 2" xfId="22030"/>
    <cellStyle name="Normal 10 2 3 2 4 8 3 2 2" xfId="22031"/>
    <cellStyle name="Normal 10 2 3 2 4 8 3 3" xfId="22032"/>
    <cellStyle name="Normal 10 2 3 2 4 8 4" xfId="22033"/>
    <cellStyle name="Normal 10 2 3 2 4 8 4 2" xfId="22034"/>
    <cellStyle name="Normal 10 2 3 2 4 8 5" xfId="22035"/>
    <cellStyle name="Normal 10 2 3 2 4 8 5 2" xfId="22036"/>
    <cellStyle name="Normal 10 2 3 2 4 8 6" xfId="22037"/>
    <cellStyle name="Normal 10 2 3 2 4 9" xfId="22038"/>
    <cellStyle name="Normal 10 2 3 2 4 9 2" xfId="22039"/>
    <cellStyle name="Normal 10 2 3 2 4 9 2 2" xfId="22040"/>
    <cellStyle name="Normal 10 2 3 2 4 9 2 2 2" xfId="22041"/>
    <cellStyle name="Normal 10 2 3 2 4 9 2 2 2 2" xfId="22042"/>
    <cellStyle name="Normal 10 2 3 2 4 9 2 2 3" xfId="22043"/>
    <cellStyle name="Normal 10 2 3 2 4 9 2 3" xfId="22044"/>
    <cellStyle name="Normal 10 2 3 2 4 9 2 3 2" xfId="22045"/>
    <cellStyle name="Normal 10 2 3 2 4 9 2 4" xfId="22046"/>
    <cellStyle name="Normal 10 2 3 2 4 9 2 4 2" xfId="22047"/>
    <cellStyle name="Normal 10 2 3 2 4 9 2 5" xfId="22048"/>
    <cellStyle name="Normal 10 2 3 2 4 9 3" xfId="22049"/>
    <cellStyle name="Normal 10 2 3 2 4 9 3 2" xfId="22050"/>
    <cellStyle name="Normal 10 2 3 2 4 9 3 2 2" xfId="22051"/>
    <cellStyle name="Normal 10 2 3 2 4 9 3 3" xfId="22052"/>
    <cellStyle name="Normal 10 2 3 2 4 9 4" xfId="22053"/>
    <cellStyle name="Normal 10 2 3 2 4 9 4 2" xfId="22054"/>
    <cellStyle name="Normal 10 2 3 2 4 9 5" xfId="22055"/>
    <cellStyle name="Normal 10 2 3 2 4 9 5 2" xfId="22056"/>
    <cellStyle name="Normal 10 2 3 2 4 9 6" xfId="22057"/>
    <cellStyle name="Normal 10 2 3 2 5" xfId="22058"/>
    <cellStyle name="Normal 10 2 3 2 5 2" xfId="22059"/>
    <cellStyle name="Normal 10 2 3 2 5 2 2" xfId="22060"/>
    <cellStyle name="Normal 10 2 3 2 5 2 2 2" xfId="22061"/>
    <cellStyle name="Normal 10 2 3 2 5 2 2 2 2" xfId="22062"/>
    <cellStyle name="Normal 10 2 3 2 5 2 2 3" xfId="22063"/>
    <cellStyle name="Normal 10 2 3 2 5 2 3" xfId="22064"/>
    <cellStyle name="Normal 10 2 3 2 5 2 3 2" xfId="22065"/>
    <cellStyle name="Normal 10 2 3 2 5 2 4" xfId="22066"/>
    <cellStyle name="Normal 10 2 3 2 5 2 4 2" xfId="22067"/>
    <cellStyle name="Normal 10 2 3 2 5 2 5" xfId="22068"/>
    <cellStyle name="Normal 10 2 3 2 5 3" xfId="22069"/>
    <cellStyle name="Normal 10 2 3 2 5 3 2" xfId="22070"/>
    <cellStyle name="Normal 10 2 3 2 5 3 2 2" xfId="22071"/>
    <cellStyle name="Normal 10 2 3 2 5 3 3" xfId="22072"/>
    <cellStyle name="Normal 10 2 3 2 5 4" xfId="22073"/>
    <cellStyle name="Normal 10 2 3 2 5 4 2" xfId="22074"/>
    <cellStyle name="Normal 10 2 3 2 5 5" xfId="22075"/>
    <cellStyle name="Normal 10 2 3 2 5 5 2" xfId="22076"/>
    <cellStyle name="Normal 10 2 3 2 5 6" xfId="22077"/>
    <cellStyle name="Normal 10 2 3 2 6" xfId="22078"/>
    <cellStyle name="Normal 10 2 3 2 6 2" xfId="22079"/>
    <cellStyle name="Normal 10 2 3 2 6 2 2" xfId="22080"/>
    <cellStyle name="Normal 10 2 3 2 6 2 2 2" xfId="22081"/>
    <cellStyle name="Normal 10 2 3 2 6 2 2 2 2" xfId="22082"/>
    <cellStyle name="Normal 10 2 3 2 6 2 2 3" xfId="22083"/>
    <cellStyle name="Normal 10 2 3 2 6 2 3" xfId="22084"/>
    <cellStyle name="Normal 10 2 3 2 6 2 3 2" xfId="22085"/>
    <cellStyle name="Normal 10 2 3 2 6 2 4" xfId="22086"/>
    <cellStyle name="Normal 10 2 3 2 6 2 4 2" xfId="22087"/>
    <cellStyle name="Normal 10 2 3 2 6 2 5" xfId="22088"/>
    <cellStyle name="Normal 10 2 3 2 6 3" xfId="22089"/>
    <cellStyle name="Normal 10 2 3 2 6 3 2" xfId="22090"/>
    <cellStyle name="Normal 10 2 3 2 6 3 2 2" xfId="22091"/>
    <cellStyle name="Normal 10 2 3 2 6 3 3" xfId="22092"/>
    <cellStyle name="Normal 10 2 3 2 6 4" xfId="22093"/>
    <cellStyle name="Normal 10 2 3 2 6 4 2" xfId="22094"/>
    <cellStyle name="Normal 10 2 3 2 6 5" xfId="22095"/>
    <cellStyle name="Normal 10 2 3 2 6 5 2" xfId="22096"/>
    <cellStyle name="Normal 10 2 3 2 6 6" xfId="22097"/>
    <cellStyle name="Normal 10 2 3 2 7" xfId="22098"/>
    <cellStyle name="Normal 10 2 3 2 7 2" xfId="22099"/>
    <cellStyle name="Normal 10 2 3 2 7 2 2" xfId="22100"/>
    <cellStyle name="Normal 10 2 3 2 7 2 2 2" xfId="22101"/>
    <cellStyle name="Normal 10 2 3 2 7 2 2 2 2" xfId="22102"/>
    <cellStyle name="Normal 10 2 3 2 7 2 2 3" xfId="22103"/>
    <cellStyle name="Normal 10 2 3 2 7 2 3" xfId="22104"/>
    <cellStyle name="Normal 10 2 3 2 7 2 3 2" xfId="22105"/>
    <cellStyle name="Normal 10 2 3 2 7 2 4" xfId="22106"/>
    <cellStyle name="Normal 10 2 3 2 7 2 4 2" xfId="22107"/>
    <cellStyle name="Normal 10 2 3 2 7 2 5" xfId="22108"/>
    <cellStyle name="Normal 10 2 3 2 7 3" xfId="22109"/>
    <cellStyle name="Normal 10 2 3 2 7 3 2" xfId="22110"/>
    <cellStyle name="Normal 10 2 3 2 7 3 2 2" xfId="22111"/>
    <cellStyle name="Normal 10 2 3 2 7 3 3" xfId="22112"/>
    <cellStyle name="Normal 10 2 3 2 7 4" xfId="22113"/>
    <cellStyle name="Normal 10 2 3 2 7 4 2" xfId="22114"/>
    <cellStyle name="Normal 10 2 3 2 7 5" xfId="22115"/>
    <cellStyle name="Normal 10 2 3 2 7 5 2" xfId="22116"/>
    <cellStyle name="Normal 10 2 3 2 7 6" xfId="22117"/>
    <cellStyle name="Normal 10 2 3 2 8" xfId="22118"/>
    <cellStyle name="Normal 10 2 3 2 8 2" xfId="22119"/>
    <cellStyle name="Normal 10 2 3 2 8 2 2" xfId="22120"/>
    <cellStyle name="Normal 10 2 3 2 8 2 2 2" xfId="22121"/>
    <cellStyle name="Normal 10 2 3 2 8 2 2 2 2" xfId="22122"/>
    <cellStyle name="Normal 10 2 3 2 8 2 2 3" xfId="22123"/>
    <cellStyle name="Normal 10 2 3 2 8 2 3" xfId="22124"/>
    <cellStyle name="Normal 10 2 3 2 8 2 3 2" xfId="22125"/>
    <cellStyle name="Normal 10 2 3 2 8 2 4" xfId="22126"/>
    <cellStyle name="Normal 10 2 3 2 8 2 4 2" xfId="22127"/>
    <cellStyle name="Normal 10 2 3 2 8 2 5" xfId="22128"/>
    <cellStyle name="Normal 10 2 3 2 8 3" xfId="22129"/>
    <cellStyle name="Normal 10 2 3 2 8 3 2" xfId="22130"/>
    <cellStyle name="Normal 10 2 3 2 8 3 2 2" xfId="22131"/>
    <cellStyle name="Normal 10 2 3 2 8 3 3" xfId="22132"/>
    <cellStyle name="Normal 10 2 3 2 8 4" xfId="22133"/>
    <cellStyle name="Normal 10 2 3 2 8 4 2" xfId="22134"/>
    <cellStyle name="Normal 10 2 3 2 8 5" xfId="22135"/>
    <cellStyle name="Normal 10 2 3 2 8 5 2" xfId="22136"/>
    <cellStyle name="Normal 10 2 3 2 8 6" xfId="22137"/>
    <cellStyle name="Normal 10 2 3 2 9" xfId="22138"/>
    <cellStyle name="Normal 10 2 3 2 9 2" xfId="22139"/>
    <cellStyle name="Normal 10 2 3 2 9 2 2" xfId="22140"/>
    <cellStyle name="Normal 10 2 3 2 9 2 2 2" xfId="22141"/>
    <cellStyle name="Normal 10 2 3 2 9 2 2 2 2" xfId="22142"/>
    <cellStyle name="Normal 10 2 3 2 9 2 2 3" xfId="22143"/>
    <cellStyle name="Normal 10 2 3 2 9 2 3" xfId="22144"/>
    <cellStyle name="Normal 10 2 3 2 9 2 3 2" xfId="22145"/>
    <cellStyle name="Normal 10 2 3 2 9 2 4" xfId="22146"/>
    <cellStyle name="Normal 10 2 3 2 9 2 4 2" xfId="22147"/>
    <cellStyle name="Normal 10 2 3 2 9 2 5" xfId="22148"/>
    <cellStyle name="Normal 10 2 3 2 9 3" xfId="22149"/>
    <cellStyle name="Normal 10 2 3 2 9 3 2" xfId="22150"/>
    <cellStyle name="Normal 10 2 3 2 9 3 2 2" xfId="22151"/>
    <cellStyle name="Normal 10 2 3 2 9 3 3" xfId="22152"/>
    <cellStyle name="Normal 10 2 3 2 9 4" xfId="22153"/>
    <cellStyle name="Normal 10 2 3 2 9 4 2" xfId="22154"/>
    <cellStyle name="Normal 10 2 3 2 9 5" xfId="22155"/>
    <cellStyle name="Normal 10 2 3 2 9 5 2" xfId="22156"/>
    <cellStyle name="Normal 10 2 3 2 9 6" xfId="22157"/>
    <cellStyle name="Normal 10 2 3 20" xfId="22158"/>
    <cellStyle name="Normal 10 2 3 20 2" xfId="22159"/>
    <cellStyle name="Normal 10 2 3 21" xfId="22160"/>
    <cellStyle name="Normal 10 2 3 22" xfId="22161"/>
    <cellStyle name="Normal 10 2 3 3" xfId="22162"/>
    <cellStyle name="Normal 10 2 3 3 10" xfId="22163"/>
    <cellStyle name="Normal 10 2 3 3 10 2" xfId="22164"/>
    <cellStyle name="Normal 10 2 3 3 10 2 2" xfId="22165"/>
    <cellStyle name="Normal 10 2 3 3 10 2 2 2" xfId="22166"/>
    <cellStyle name="Normal 10 2 3 3 10 2 2 2 2" xfId="22167"/>
    <cellStyle name="Normal 10 2 3 3 10 2 2 3" xfId="22168"/>
    <cellStyle name="Normal 10 2 3 3 10 2 3" xfId="22169"/>
    <cellStyle name="Normal 10 2 3 3 10 2 3 2" xfId="22170"/>
    <cellStyle name="Normal 10 2 3 3 10 2 4" xfId="22171"/>
    <cellStyle name="Normal 10 2 3 3 10 2 4 2" xfId="22172"/>
    <cellStyle name="Normal 10 2 3 3 10 2 5" xfId="22173"/>
    <cellStyle name="Normal 10 2 3 3 10 3" xfId="22174"/>
    <cellStyle name="Normal 10 2 3 3 10 3 2" xfId="22175"/>
    <cellStyle name="Normal 10 2 3 3 10 3 2 2" xfId="22176"/>
    <cellStyle name="Normal 10 2 3 3 10 3 3" xfId="22177"/>
    <cellStyle name="Normal 10 2 3 3 10 4" xfId="22178"/>
    <cellStyle name="Normal 10 2 3 3 10 4 2" xfId="22179"/>
    <cellStyle name="Normal 10 2 3 3 10 5" xfId="22180"/>
    <cellStyle name="Normal 10 2 3 3 10 5 2" xfId="22181"/>
    <cellStyle name="Normal 10 2 3 3 10 6" xfId="22182"/>
    <cellStyle name="Normal 10 2 3 3 11" xfId="22183"/>
    <cellStyle name="Normal 10 2 3 3 11 2" xfId="22184"/>
    <cellStyle name="Normal 10 2 3 3 11 2 2" xfId="22185"/>
    <cellStyle name="Normal 10 2 3 3 11 2 2 2" xfId="22186"/>
    <cellStyle name="Normal 10 2 3 3 11 2 2 2 2" xfId="22187"/>
    <cellStyle name="Normal 10 2 3 3 11 2 2 3" xfId="22188"/>
    <cellStyle name="Normal 10 2 3 3 11 2 3" xfId="22189"/>
    <cellStyle name="Normal 10 2 3 3 11 2 3 2" xfId="22190"/>
    <cellStyle name="Normal 10 2 3 3 11 2 4" xfId="22191"/>
    <cellStyle name="Normal 10 2 3 3 11 2 4 2" xfId="22192"/>
    <cellStyle name="Normal 10 2 3 3 11 2 5" xfId="22193"/>
    <cellStyle name="Normal 10 2 3 3 11 3" xfId="22194"/>
    <cellStyle name="Normal 10 2 3 3 11 3 2" xfId="22195"/>
    <cellStyle name="Normal 10 2 3 3 11 3 2 2" xfId="22196"/>
    <cellStyle name="Normal 10 2 3 3 11 3 3" xfId="22197"/>
    <cellStyle name="Normal 10 2 3 3 11 4" xfId="22198"/>
    <cellStyle name="Normal 10 2 3 3 11 4 2" xfId="22199"/>
    <cellStyle name="Normal 10 2 3 3 11 5" xfId="22200"/>
    <cellStyle name="Normal 10 2 3 3 11 5 2" xfId="22201"/>
    <cellStyle name="Normal 10 2 3 3 11 6" xfId="22202"/>
    <cellStyle name="Normal 10 2 3 3 12" xfId="22203"/>
    <cellStyle name="Normal 10 2 3 3 12 2" xfId="22204"/>
    <cellStyle name="Normal 10 2 3 3 12 2 2" xfId="22205"/>
    <cellStyle name="Normal 10 2 3 3 12 2 2 2" xfId="22206"/>
    <cellStyle name="Normal 10 2 3 3 12 2 2 2 2" xfId="22207"/>
    <cellStyle name="Normal 10 2 3 3 12 2 2 3" xfId="22208"/>
    <cellStyle name="Normal 10 2 3 3 12 2 3" xfId="22209"/>
    <cellStyle name="Normal 10 2 3 3 12 2 3 2" xfId="22210"/>
    <cellStyle name="Normal 10 2 3 3 12 2 4" xfId="22211"/>
    <cellStyle name="Normal 10 2 3 3 12 2 4 2" xfId="22212"/>
    <cellStyle name="Normal 10 2 3 3 12 2 5" xfId="22213"/>
    <cellStyle name="Normal 10 2 3 3 12 3" xfId="22214"/>
    <cellStyle name="Normal 10 2 3 3 12 3 2" xfId="22215"/>
    <cellStyle name="Normal 10 2 3 3 12 3 2 2" xfId="22216"/>
    <cellStyle name="Normal 10 2 3 3 12 3 3" xfId="22217"/>
    <cellStyle name="Normal 10 2 3 3 12 4" xfId="22218"/>
    <cellStyle name="Normal 10 2 3 3 12 4 2" xfId="22219"/>
    <cellStyle name="Normal 10 2 3 3 12 5" xfId="22220"/>
    <cellStyle name="Normal 10 2 3 3 12 5 2" xfId="22221"/>
    <cellStyle name="Normal 10 2 3 3 12 6" xfId="22222"/>
    <cellStyle name="Normal 10 2 3 3 13" xfId="22223"/>
    <cellStyle name="Normal 10 2 3 3 13 2" xfId="22224"/>
    <cellStyle name="Normal 10 2 3 3 13 2 2" xfId="22225"/>
    <cellStyle name="Normal 10 2 3 3 13 2 2 2" xfId="22226"/>
    <cellStyle name="Normal 10 2 3 3 13 2 2 2 2" xfId="22227"/>
    <cellStyle name="Normal 10 2 3 3 13 2 2 3" xfId="22228"/>
    <cellStyle name="Normal 10 2 3 3 13 2 3" xfId="22229"/>
    <cellStyle name="Normal 10 2 3 3 13 2 3 2" xfId="22230"/>
    <cellStyle name="Normal 10 2 3 3 13 2 4" xfId="22231"/>
    <cellStyle name="Normal 10 2 3 3 13 2 4 2" xfId="22232"/>
    <cellStyle name="Normal 10 2 3 3 13 2 5" xfId="22233"/>
    <cellStyle name="Normal 10 2 3 3 13 3" xfId="22234"/>
    <cellStyle name="Normal 10 2 3 3 13 3 2" xfId="22235"/>
    <cellStyle name="Normal 10 2 3 3 13 3 2 2" xfId="22236"/>
    <cellStyle name="Normal 10 2 3 3 13 3 3" xfId="22237"/>
    <cellStyle name="Normal 10 2 3 3 13 4" xfId="22238"/>
    <cellStyle name="Normal 10 2 3 3 13 4 2" xfId="22239"/>
    <cellStyle name="Normal 10 2 3 3 13 5" xfId="22240"/>
    <cellStyle name="Normal 10 2 3 3 13 5 2" xfId="22241"/>
    <cellStyle name="Normal 10 2 3 3 13 6" xfId="22242"/>
    <cellStyle name="Normal 10 2 3 3 14" xfId="22243"/>
    <cellStyle name="Normal 10 2 3 3 14 2" xfId="22244"/>
    <cellStyle name="Normal 10 2 3 3 14 2 2" xfId="22245"/>
    <cellStyle name="Normal 10 2 3 3 14 2 2 2" xfId="22246"/>
    <cellStyle name="Normal 10 2 3 3 14 2 3" xfId="22247"/>
    <cellStyle name="Normal 10 2 3 3 14 3" xfId="22248"/>
    <cellStyle name="Normal 10 2 3 3 14 3 2" xfId="22249"/>
    <cellStyle name="Normal 10 2 3 3 14 4" xfId="22250"/>
    <cellStyle name="Normal 10 2 3 3 14 4 2" xfId="22251"/>
    <cellStyle name="Normal 10 2 3 3 14 5" xfId="22252"/>
    <cellStyle name="Normal 10 2 3 3 15" xfId="22253"/>
    <cellStyle name="Normal 10 2 3 3 15 2" xfId="22254"/>
    <cellStyle name="Normal 10 2 3 3 15 2 2" xfId="22255"/>
    <cellStyle name="Normal 10 2 3 3 15 3" xfId="22256"/>
    <cellStyle name="Normal 10 2 3 3 16" xfId="22257"/>
    <cellStyle name="Normal 10 2 3 3 16 2" xfId="22258"/>
    <cellStyle name="Normal 10 2 3 3 17" xfId="22259"/>
    <cellStyle name="Normal 10 2 3 3 17 2" xfId="22260"/>
    <cellStyle name="Normal 10 2 3 3 18" xfId="22261"/>
    <cellStyle name="Normal 10 2 3 3 19" xfId="22262"/>
    <cellStyle name="Normal 10 2 3 3 2" xfId="22263"/>
    <cellStyle name="Normal 10 2 3 3 2 10" xfId="22264"/>
    <cellStyle name="Normal 10 2 3 3 2 10 2" xfId="22265"/>
    <cellStyle name="Normal 10 2 3 3 2 10 2 2" xfId="22266"/>
    <cellStyle name="Normal 10 2 3 3 2 10 2 2 2" xfId="22267"/>
    <cellStyle name="Normal 10 2 3 3 2 10 2 2 2 2" xfId="22268"/>
    <cellStyle name="Normal 10 2 3 3 2 10 2 2 3" xfId="22269"/>
    <cellStyle name="Normal 10 2 3 3 2 10 2 3" xfId="22270"/>
    <cellStyle name="Normal 10 2 3 3 2 10 2 3 2" xfId="22271"/>
    <cellStyle name="Normal 10 2 3 3 2 10 2 4" xfId="22272"/>
    <cellStyle name="Normal 10 2 3 3 2 10 2 4 2" xfId="22273"/>
    <cellStyle name="Normal 10 2 3 3 2 10 2 5" xfId="22274"/>
    <cellStyle name="Normal 10 2 3 3 2 10 3" xfId="22275"/>
    <cellStyle name="Normal 10 2 3 3 2 10 3 2" xfId="22276"/>
    <cellStyle name="Normal 10 2 3 3 2 10 3 2 2" xfId="22277"/>
    <cellStyle name="Normal 10 2 3 3 2 10 3 3" xfId="22278"/>
    <cellStyle name="Normal 10 2 3 3 2 10 4" xfId="22279"/>
    <cellStyle name="Normal 10 2 3 3 2 10 4 2" xfId="22280"/>
    <cellStyle name="Normal 10 2 3 3 2 10 5" xfId="22281"/>
    <cellStyle name="Normal 10 2 3 3 2 10 5 2" xfId="22282"/>
    <cellStyle name="Normal 10 2 3 3 2 10 6" xfId="22283"/>
    <cellStyle name="Normal 10 2 3 3 2 11" xfId="22284"/>
    <cellStyle name="Normal 10 2 3 3 2 11 2" xfId="22285"/>
    <cellStyle name="Normal 10 2 3 3 2 11 2 2" xfId="22286"/>
    <cellStyle name="Normal 10 2 3 3 2 11 2 2 2" xfId="22287"/>
    <cellStyle name="Normal 10 2 3 3 2 11 2 2 2 2" xfId="22288"/>
    <cellStyle name="Normal 10 2 3 3 2 11 2 2 3" xfId="22289"/>
    <cellStyle name="Normal 10 2 3 3 2 11 2 3" xfId="22290"/>
    <cellStyle name="Normal 10 2 3 3 2 11 2 3 2" xfId="22291"/>
    <cellStyle name="Normal 10 2 3 3 2 11 2 4" xfId="22292"/>
    <cellStyle name="Normal 10 2 3 3 2 11 2 4 2" xfId="22293"/>
    <cellStyle name="Normal 10 2 3 3 2 11 2 5" xfId="22294"/>
    <cellStyle name="Normal 10 2 3 3 2 11 3" xfId="22295"/>
    <cellStyle name="Normal 10 2 3 3 2 11 3 2" xfId="22296"/>
    <cellStyle name="Normal 10 2 3 3 2 11 3 2 2" xfId="22297"/>
    <cellStyle name="Normal 10 2 3 3 2 11 3 3" xfId="22298"/>
    <cellStyle name="Normal 10 2 3 3 2 11 4" xfId="22299"/>
    <cellStyle name="Normal 10 2 3 3 2 11 4 2" xfId="22300"/>
    <cellStyle name="Normal 10 2 3 3 2 11 5" xfId="22301"/>
    <cellStyle name="Normal 10 2 3 3 2 11 5 2" xfId="22302"/>
    <cellStyle name="Normal 10 2 3 3 2 11 6" xfId="22303"/>
    <cellStyle name="Normal 10 2 3 3 2 12" xfId="22304"/>
    <cellStyle name="Normal 10 2 3 3 2 12 2" xfId="22305"/>
    <cellStyle name="Normal 10 2 3 3 2 12 2 2" xfId="22306"/>
    <cellStyle name="Normal 10 2 3 3 2 12 2 2 2" xfId="22307"/>
    <cellStyle name="Normal 10 2 3 3 2 12 2 2 2 2" xfId="22308"/>
    <cellStyle name="Normal 10 2 3 3 2 12 2 2 3" xfId="22309"/>
    <cellStyle name="Normal 10 2 3 3 2 12 2 3" xfId="22310"/>
    <cellStyle name="Normal 10 2 3 3 2 12 2 3 2" xfId="22311"/>
    <cellStyle name="Normal 10 2 3 3 2 12 2 4" xfId="22312"/>
    <cellStyle name="Normal 10 2 3 3 2 12 2 4 2" xfId="22313"/>
    <cellStyle name="Normal 10 2 3 3 2 12 2 5" xfId="22314"/>
    <cellStyle name="Normal 10 2 3 3 2 12 3" xfId="22315"/>
    <cellStyle name="Normal 10 2 3 3 2 12 3 2" xfId="22316"/>
    <cellStyle name="Normal 10 2 3 3 2 12 3 2 2" xfId="22317"/>
    <cellStyle name="Normal 10 2 3 3 2 12 3 3" xfId="22318"/>
    <cellStyle name="Normal 10 2 3 3 2 12 4" xfId="22319"/>
    <cellStyle name="Normal 10 2 3 3 2 12 4 2" xfId="22320"/>
    <cellStyle name="Normal 10 2 3 3 2 12 5" xfId="22321"/>
    <cellStyle name="Normal 10 2 3 3 2 12 5 2" xfId="22322"/>
    <cellStyle name="Normal 10 2 3 3 2 12 6" xfId="22323"/>
    <cellStyle name="Normal 10 2 3 3 2 13" xfId="22324"/>
    <cellStyle name="Normal 10 2 3 3 2 13 2" xfId="22325"/>
    <cellStyle name="Normal 10 2 3 3 2 13 2 2" xfId="22326"/>
    <cellStyle name="Normal 10 2 3 3 2 13 2 2 2" xfId="22327"/>
    <cellStyle name="Normal 10 2 3 3 2 13 2 3" xfId="22328"/>
    <cellStyle name="Normal 10 2 3 3 2 13 3" xfId="22329"/>
    <cellStyle name="Normal 10 2 3 3 2 13 3 2" xfId="22330"/>
    <cellStyle name="Normal 10 2 3 3 2 13 4" xfId="22331"/>
    <cellStyle name="Normal 10 2 3 3 2 13 4 2" xfId="22332"/>
    <cellStyle name="Normal 10 2 3 3 2 13 5" xfId="22333"/>
    <cellStyle name="Normal 10 2 3 3 2 14" xfId="22334"/>
    <cellStyle name="Normal 10 2 3 3 2 14 2" xfId="22335"/>
    <cellStyle name="Normal 10 2 3 3 2 14 2 2" xfId="22336"/>
    <cellStyle name="Normal 10 2 3 3 2 14 3" xfId="22337"/>
    <cellStyle name="Normal 10 2 3 3 2 15" xfId="22338"/>
    <cellStyle name="Normal 10 2 3 3 2 15 2" xfId="22339"/>
    <cellStyle name="Normal 10 2 3 3 2 16" xfId="22340"/>
    <cellStyle name="Normal 10 2 3 3 2 16 2" xfId="22341"/>
    <cellStyle name="Normal 10 2 3 3 2 17" xfId="22342"/>
    <cellStyle name="Normal 10 2 3 3 2 2" xfId="22343"/>
    <cellStyle name="Normal 10 2 3 3 2 2 10" xfId="22344"/>
    <cellStyle name="Normal 10 2 3 3 2 2 10 2" xfId="22345"/>
    <cellStyle name="Normal 10 2 3 3 2 2 10 2 2" xfId="22346"/>
    <cellStyle name="Normal 10 2 3 3 2 2 10 2 2 2" xfId="22347"/>
    <cellStyle name="Normal 10 2 3 3 2 2 10 2 2 2 2" xfId="22348"/>
    <cellStyle name="Normal 10 2 3 3 2 2 10 2 2 3" xfId="22349"/>
    <cellStyle name="Normal 10 2 3 3 2 2 10 2 3" xfId="22350"/>
    <cellStyle name="Normal 10 2 3 3 2 2 10 2 3 2" xfId="22351"/>
    <cellStyle name="Normal 10 2 3 3 2 2 10 2 4" xfId="22352"/>
    <cellStyle name="Normal 10 2 3 3 2 2 10 2 4 2" xfId="22353"/>
    <cellStyle name="Normal 10 2 3 3 2 2 10 2 5" xfId="22354"/>
    <cellStyle name="Normal 10 2 3 3 2 2 10 3" xfId="22355"/>
    <cellStyle name="Normal 10 2 3 3 2 2 10 3 2" xfId="22356"/>
    <cellStyle name="Normal 10 2 3 3 2 2 10 3 2 2" xfId="22357"/>
    <cellStyle name="Normal 10 2 3 3 2 2 10 3 3" xfId="22358"/>
    <cellStyle name="Normal 10 2 3 3 2 2 10 4" xfId="22359"/>
    <cellStyle name="Normal 10 2 3 3 2 2 10 4 2" xfId="22360"/>
    <cellStyle name="Normal 10 2 3 3 2 2 10 5" xfId="22361"/>
    <cellStyle name="Normal 10 2 3 3 2 2 10 5 2" xfId="22362"/>
    <cellStyle name="Normal 10 2 3 3 2 2 10 6" xfId="22363"/>
    <cellStyle name="Normal 10 2 3 3 2 2 11" xfId="22364"/>
    <cellStyle name="Normal 10 2 3 3 2 2 11 2" xfId="22365"/>
    <cellStyle name="Normal 10 2 3 3 2 2 11 2 2" xfId="22366"/>
    <cellStyle name="Normal 10 2 3 3 2 2 11 2 2 2" xfId="22367"/>
    <cellStyle name="Normal 10 2 3 3 2 2 11 2 2 2 2" xfId="22368"/>
    <cellStyle name="Normal 10 2 3 3 2 2 11 2 2 3" xfId="22369"/>
    <cellStyle name="Normal 10 2 3 3 2 2 11 2 3" xfId="22370"/>
    <cellStyle name="Normal 10 2 3 3 2 2 11 2 3 2" xfId="22371"/>
    <cellStyle name="Normal 10 2 3 3 2 2 11 2 4" xfId="22372"/>
    <cellStyle name="Normal 10 2 3 3 2 2 11 2 4 2" xfId="22373"/>
    <cellStyle name="Normal 10 2 3 3 2 2 11 2 5" xfId="22374"/>
    <cellStyle name="Normal 10 2 3 3 2 2 11 3" xfId="22375"/>
    <cellStyle name="Normal 10 2 3 3 2 2 11 3 2" xfId="22376"/>
    <cellStyle name="Normal 10 2 3 3 2 2 11 3 2 2" xfId="22377"/>
    <cellStyle name="Normal 10 2 3 3 2 2 11 3 3" xfId="22378"/>
    <cellStyle name="Normal 10 2 3 3 2 2 11 4" xfId="22379"/>
    <cellStyle name="Normal 10 2 3 3 2 2 11 4 2" xfId="22380"/>
    <cellStyle name="Normal 10 2 3 3 2 2 11 5" xfId="22381"/>
    <cellStyle name="Normal 10 2 3 3 2 2 11 5 2" xfId="22382"/>
    <cellStyle name="Normal 10 2 3 3 2 2 11 6" xfId="22383"/>
    <cellStyle name="Normal 10 2 3 3 2 2 12" xfId="22384"/>
    <cellStyle name="Normal 10 2 3 3 2 2 12 2" xfId="22385"/>
    <cellStyle name="Normal 10 2 3 3 2 2 12 2 2" xfId="22386"/>
    <cellStyle name="Normal 10 2 3 3 2 2 12 2 2 2" xfId="22387"/>
    <cellStyle name="Normal 10 2 3 3 2 2 12 2 3" xfId="22388"/>
    <cellStyle name="Normal 10 2 3 3 2 2 12 3" xfId="22389"/>
    <cellStyle name="Normal 10 2 3 3 2 2 12 3 2" xfId="22390"/>
    <cellStyle name="Normal 10 2 3 3 2 2 12 4" xfId="22391"/>
    <cellStyle name="Normal 10 2 3 3 2 2 12 4 2" xfId="22392"/>
    <cellStyle name="Normal 10 2 3 3 2 2 12 5" xfId="22393"/>
    <cellStyle name="Normal 10 2 3 3 2 2 13" xfId="22394"/>
    <cellStyle name="Normal 10 2 3 3 2 2 13 2" xfId="22395"/>
    <cellStyle name="Normal 10 2 3 3 2 2 13 2 2" xfId="22396"/>
    <cellStyle name="Normal 10 2 3 3 2 2 13 3" xfId="22397"/>
    <cellStyle name="Normal 10 2 3 3 2 2 14" xfId="22398"/>
    <cellStyle name="Normal 10 2 3 3 2 2 14 2" xfId="22399"/>
    <cellStyle name="Normal 10 2 3 3 2 2 15" xfId="22400"/>
    <cellStyle name="Normal 10 2 3 3 2 2 15 2" xfId="22401"/>
    <cellStyle name="Normal 10 2 3 3 2 2 16" xfId="22402"/>
    <cellStyle name="Normal 10 2 3 3 2 2 2" xfId="22403"/>
    <cellStyle name="Normal 10 2 3 3 2 2 2 2" xfId="22404"/>
    <cellStyle name="Normal 10 2 3 3 2 2 2 2 2" xfId="22405"/>
    <cellStyle name="Normal 10 2 3 3 2 2 2 2 2 2" xfId="22406"/>
    <cellStyle name="Normal 10 2 3 3 2 2 2 2 2 2 2" xfId="22407"/>
    <cellStyle name="Normal 10 2 3 3 2 2 2 2 2 3" xfId="22408"/>
    <cellStyle name="Normal 10 2 3 3 2 2 2 2 3" xfId="22409"/>
    <cellStyle name="Normal 10 2 3 3 2 2 2 2 3 2" xfId="22410"/>
    <cellStyle name="Normal 10 2 3 3 2 2 2 2 4" xfId="22411"/>
    <cellStyle name="Normal 10 2 3 3 2 2 2 2 4 2" xfId="22412"/>
    <cellStyle name="Normal 10 2 3 3 2 2 2 2 5" xfId="22413"/>
    <cellStyle name="Normal 10 2 3 3 2 2 2 3" xfId="22414"/>
    <cellStyle name="Normal 10 2 3 3 2 2 2 3 2" xfId="22415"/>
    <cellStyle name="Normal 10 2 3 3 2 2 2 3 2 2" xfId="22416"/>
    <cellStyle name="Normal 10 2 3 3 2 2 2 3 3" xfId="22417"/>
    <cellStyle name="Normal 10 2 3 3 2 2 2 4" xfId="22418"/>
    <cellStyle name="Normal 10 2 3 3 2 2 2 4 2" xfId="22419"/>
    <cellStyle name="Normal 10 2 3 3 2 2 2 5" xfId="22420"/>
    <cellStyle name="Normal 10 2 3 3 2 2 2 5 2" xfId="22421"/>
    <cellStyle name="Normal 10 2 3 3 2 2 2 6" xfId="22422"/>
    <cellStyle name="Normal 10 2 3 3 2 2 3" xfId="22423"/>
    <cellStyle name="Normal 10 2 3 3 2 2 3 2" xfId="22424"/>
    <cellStyle name="Normal 10 2 3 3 2 2 3 2 2" xfId="22425"/>
    <cellStyle name="Normal 10 2 3 3 2 2 3 2 2 2" xfId="22426"/>
    <cellStyle name="Normal 10 2 3 3 2 2 3 2 2 2 2" xfId="22427"/>
    <cellStyle name="Normal 10 2 3 3 2 2 3 2 2 3" xfId="22428"/>
    <cellStyle name="Normal 10 2 3 3 2 2 3 2 3" xfId="22429"/>
    <cellStyle name="Normal 10 2 3 3 2 2 3 2 3 2" xfId="22430"/>
    <cellStyle name="Normal 10 2 3 3 2 2 3 2 4" xfId="22431"/>
    <cellStyle name="Normal 10 2 3 3 2 2 3 2 4 2" xfId="22432"/>
    <cellStyle name="Normal 10 2 3 3 2 2 3 2 5" xfId="22433"/>
    <cellStyle name="Normal 10 2 3 3 2 2 3 3" xfId="22434"/>
    <cellStyle name="Normal 10 2 3 3 2 2 3 3 2" xfId="22435"/>
    <cellStyle name="Normal 10 2 3 3 2 2 3 3 2 2" xfId="22436"/>
    <cellStyle name="Normal 10 2 3 3 2 2 3 3 3" xfId="22437"/>
    <cellStyle name="Normal 10 2 3 3 2 2 3 4" xfId="22438"/>
    <cellStyle name="Normal 10 2 3 3 2 2 3 4 2" xfId="22439"/>
    <cellStyle name="Normal 10 2 3 3 2 2 3 5" xfId="22440"/>
    <cellStyle name="Normal 10 2 3 3 2 2 3 5 2" xfId="22441"/>
    <cellStyle name="Normal 10 2 3 3 2 2 3 6" xfId="22442"/>
    <cellStyle name="Normal 10 2 3 3 2 2 4" xfId="22443"/>
    <cellStyle name="Normal 10 2 3 3 2 2 4 2" xfId="22444"/>
    <cellStyle name="Normal 10 2 3 3 2 2 4 2 2" xfId="22445"/>
    <cellStyle name="Normal 10 2 3 3 2 2 4 2 2 2" xfId="22446"/>
    <cellStyle name="Normal 10 2 3 3 2 2 4 2 2 2 2" xfId="22447"/>
    <cellStyle name="Normal 10 2 3 3 2 2 4 2 2 3" xfId="22448"/>
    <cellStyle name="Normal 10 2 3 3 2 2 4 2 3" xfId="22449"/>
    <cellStyle name="Normal 10 2 3 3 2 2 4 2 3 2" xfId="22450"/>
    <cellStyle name="Normal 10 2 3 3 2 2 4 2 4" xfId="22451"/>
    <cellStyle name="Normal 10 2 3 3 2 2 4 2 4 2" xfId="22452"/>
    <cellStyle name="Normal 10 2 3 3 2 2 4 2 5" xfId="22453"/>
    <cellStyle name="Normal 10 2 3 3 2 2 4 3" xfId="22454"/>
    <cellStyle name="Normal 10 2 3 3 2 2 4 3 2" xfId="22455"/>
    <cellStyle name="Normal 10 2 3 3 2 2 4 3 2 2" xfId="22456"/>
    <cellStyle name="Normal 10 2 3 3 2 2 4 3 3" xfId="22457"/>
    <cellStyle name="Normal 10 2 3 3 2 2 4 4" xfId="22458"/>
    <cellStyle name="Normal 10 2 3 3 2 2 4 4 2" xfId="22459"/>
    <cellStyle name="Normal 10 2 3 3 2 2 4 5" xfId="22460"/>
    <cellStyle name="Normal 10 2 3 3 2 2 4 5 2" xfId="22461"/>
    <cellStyle name="Normal 10 2 3 3 2 2 4 6" xfId="22462"/>
    <cellStyle name="Normal 10 2 3 3 2 2 5" xfId="22463"/>
    <cellStyle name="Normal 10 2 3 3 2 2 5 2" xfId="22464"/>
    <cellStyle name="Normal 10 2 3 3 2 2 5 2 2" xfId="22465"/>
    <cellStyle name="Normal 10 2 3 3 2 2 5 2 2 2" xfId="22466"/>
    <cellStyle name="Normal 10 2 3 3 2 2 5 2 2 2 2" xfId="22467"/>
    <cellStyle name="Normal 10 2 3 3 2 2 5 2 2 3" xfId="22468"/>
    <cellStyle name="Normal 10 2 3 3 2 2 5 2 3" xfId="22469"/>
    <cellStyle name="Normal 10 2 3 3 2 2 5 2 3 2" xfId="22470"/>
    <cellStyle name="Normal 10 2 3 3 2 2 5 2 4" xfId="22471"/>
    <cellStyle name="Normal 10 2 3 3 2 2 5 2 4 2" xfId="22472"/>
    <cellStyle name="Normal 10 2 3 3 2 2 5 2 5" xfId="22473"/>
    <cellStyle name="Normal 10 2 3 3 2 2 5 3" xfId="22474"/>
    <cellStyle name="Normal 10 2 3 3 2 2 5 3 2" xfId="22475"/>
    <cellStyle name="Normal 10 2 3 3 2 2 5 3 2 2" xfId="22476"/>
    <cellStyle name="Normal 10 2 3 3 2 2 5 3 3" xfId="22477"/>
    <cellStyle name="Normal 10 2 3 3 2 2 5 4" xfId="22478"/>
    <cellStyle name="Normal 10 2 3 3 2 2 5 4 2" xfId="22479"/>
    <cellStyle name="Normal 10 2 3 3 2 2 5 5" xfId="22480"/>
    <cellStyle name="Normal 10 2 3 3 2 2 5 5 2" xfId="22481"/>
    <cellStyle name="Normal 10 2 3 3 2 2 5 6" xfId="22482"/>
    <cellStyle name="Normal 10 2 3 3 2 2 6" xfId="22483"/>
    <cellStyle name="Normal 10 2 3 3 2 2 6 2" xfId="22484"/>
    <cellStyle name="Normal 10 2 3 3 2 2 6 2 2" xfId="22485"/>
    <cellStyle name="Normal 10 2 3 3 2 2 6 2 2 2" xfId="22486"/>
    <cellStyle name="Normal 10 2 3 3 2 2 6 2 2 2 2" xfId="22487"/>
    <cellStyle name="Normal 10 2 3 3 2 2 6 2 2 3" xfId="22488"/>
    <cellStyle name="Normal 10 2 3 3 2 2 6 2 3" xfId="22489"/>
    <cellStyle name="Normal 10 2 3 3 2 2 6 2 3 2" xfId="22490"/>
    <cellStyle name="Normal 10 2 3 3 2 2 6 2 4" xfId="22491"/>
    <cellStyle name="Normal 10 2 3 3 2 2 6 2 4 2" xfId="22492"/>
    <cellStyle name="Normal 10 2 3 3 2 2 6 2 5" xfId="22493"/>
    <cellStyle name="Normal 10 2 3 3 2 2 6 3" xfId="22494"/>
    <cellStyle name="Normal 10 2 3 3 2 2 6 3 2" xfId="22495"/>
    <cellStyle name="Normal 10 2 3 3 2 2 6 3 2 2" xfId="22496"/>
    <cellStyle name="Normal 10 2 3 3 2 2 6 3 3" xfId="22497"/>
    <cellStyle name="Normal 10 2 3 3 2 2 6 4" xfId="22498"/>
    <cellStyle name="Normal 10 2 3 3 2 2 6 4 2" xfId="22499"/>
    <cellStyle name="Normal 10 2 3 3 2 2 6 5" xfId="22500"/>
    <cellStyle name="Normal 10 2 3 3 2 2 6 5 2" xfId="22501"/>
    <cellStyle name="Normal 10 2 3 3 2 2 6 6" xfId="22502"/>
    <cellStyle name="Normal 10 2 3 3 2 2 7" xfId="22503"/>
    <cellStyle name="Normal 10 2 3 3 2 2 7 2" xfId="22504"/>
    <cellStyle name="Normal 10 2 3 3 2 2 7 2 2" xfId="22505"/>
    <cellStyle name="Normal 10 2 3 3 2 2 7 2 2 2" xfId="22506"/>
    <cellStyle name="Normal 10 2 3 3 2 2 7 2 2 2 2" xfId="22507"/>
    <cellStyle name="Normal 10 2 3 3 2 2 7 2 2 3" xfId="22508"/>
    <cellStyle name="Normal 10 2 3 3 2 2 7 2 3" xfId="22509"/>
    <cellStyle name="Normal 10 2 3 3 2 2 7 2 3 2" xfId="22510"/>
    <cellStyle name="Normal 10 2 3 3 2 2 7 2 4" xfId="22511"/>
    <cellStyle name="Normal 10 2 3 3 2 2 7 2 4 2" xfId="22512"/>
    <cellStyle name="Normal 10 2 3 3 2 2 7 2 5" xfId="22513"/>
    <cellStyle name="Normal 10 2 3 3 2 2 7 3" xfId="22514"/>
    <cellStyle name="Normal 10 2 3 3 2 2 7 3 2" xfId="22515"/>
    <cellStyle name="Normal 10 2 3 3 2 2 7 3 2 2" xfId="22516"/>
    <cellStyle name="Normal 10 2 3 3 2 2 7 3 3" xfId="22517"/>
    <cellStyle name="Normal 10 2 3 3 2 2 7 4" xfId="22518"/>
    <cellStyle name="Normal 10 2 3 3 2 2 7 4 2" xfId="22519"/>
    <cellStyle name="Normal 10 2 3 3 2 2 7 5" xfId="22520"/>
    <cellStyle name="Normal 10 2 3 3 2 2 7 5 2" xfId="22521"/>
    <cellStyle name="Normal 10 2 3 3 2 2 7 6" xfId="22522"/>
    <cellStyle name="Normal 10 2 3 3 2 2 8" xfId="22523"/>
    <cellStyle name="Normal 10 2 3 3 2 2 8 2" xfId="22524"/>
    <cellStyle name="Normal 10 2 3 3 2 2 8 2 2" xfId="22525"/>
    <cellStyle name="Normal 10 2 3 3 2 2 8 2 2 2" xfId="22526"/>
    <cellStyle name="Normal 10 2 3 3 2 2 8 2 2 2 2" xfId="22527"/>
    <cellStyle name="Normal 10 2 3 3 2 2 8 2 2 3" xfId="22528"/>
    <cellStyle name="Normal 10 2 3 3 2 2 8 2 3" xfId="22529"/>
    <cellStyle name="Normal 10 2 3 3 2 2 8 2 3 2" xfId="22530"/>
    <cellStyle name="Normal 10 2 3 3 2 2 8 2 4" xfId="22531"/>
    <cellStyle name="Normal 10 2 3 3 2 2 8 2 4 2" xfId="22532"/>
    <cellStyle name="Normal 10 2 3 3 2 2 8 2 5" xfId="22533"/>
    <cellStyle name="Normal 10 2 3 3 2 2 8 3" xfId="22534"/>
    <cellStyle name="Normal 10 2 3 3 2 2 8 3 2" xfId="22535"/>
    <cellStyle name="Normal 10 2 3 3 2 2 8 3 2 2" xfId="22536"/>
    <cellStyle name="Normal 10 2 3 3 2 2 8 3 3" xfId="22537"/>
    <cellStyle name="Normal 10 2 3 3 2 2 8 4" xfId="22538"/>
    <cellStyle name="Normal 10 2 3 3 2 2 8 4 2" xfId="22539"/>
    <cellStyle name="Normal 10 2 3 3 2 2 8 5" xfId="22540"/>
    <cellStyle name="Normal 10 2 3 3 2 2 8 5 2" xfId="22541"/>
    <cellStyle name="Normal 10 2 3 3 2 2 8 6" xfId="22542"/>
    <cellStyle name="Normal 10 2 3 3 2 2 9" xfId="22543"/>
    <cellStyle name="Normal 10 2 3 3 2 2 9 2" xfId="22544"/>
    <cellStyle name="Normal 10 2 3 3 2 2 9 2 2" xfId="22545"/>
    <cellStyle name="Normal 10 2 3 3 2 2 9 2 2 2" xfId="22546"/>
    <cellStyle name="Normal 10 2 3 3 2 2 9 2 2 2 2" xfId="22547"/>
    <cellStyle name="Normal 10 2 3 3 2 2 9 2 2 3" xfId="22548"/>
    <cellStyle name="Normal 10 2 3 3 2 2 9 2 3" xfId="22549"/>
    <cellStyle name="Normal 10 2 3 3 2 2 9 2 3 2" xfId="22550"/>
    <cellStyle name="Normal 10 2 3 3 2 2 9 2 4" xfId="22551"/>
    <cellStyle name="Normal 10 2 3 3 2 2 9 2 4 2" xfId="22552"/>
    <cellStyle name="Normal 10 2 3 3 2 2 9 2 5" xfId="22553"/>
    <cellStyle name="Normal 10 2 3 3 2 2 9 3" xfId="22554"/>
    <cellStyle name="Normal 10 2 3 3 2 2 9 3 2" xfId="22555"/>
    <cellStyle name="Normal 10 2 3 3 2 2 9 3 2 2" xfId="22556"/>
    <cellStyle name="Normal 10 2 3 3 2 2 9 3 3" xfId="22557"/>
    <cellStyle name="Normal 10 2 3 3 2 2 9 4" xfId="22558"/>
    <cellStyle name="Normal 10 2 3 3 2 2 9 4 2" xfId="22559"/>
    <cellStyle name="Normal 10 2 3 3 2 2 9 5" xfId="22560"/>
    <cellStyle name="Normal 10 2 3 3 2 2 9 5 2" xfId="22561"/>
    <cellStyle name="Normal 10 2 3 3 2 2 9 6" xfId="22562"/>
    <cellStyle name="Normal 10 2 3 3 2 3" xfId="22563"/>
    <cellStyle name="Normal 10 2 3 3 2 3 2" xfId="22564"/>
    <cellStyle name="Normal 10 2 3 3 2 3 2 2" xfId="22565"/>
    <cellStyle name="Normal 10 2 3 3 2 3 2 2 2" xfId="22566"/>
    <cellStyle name="Normal 10 2 3 3 2 3 2 2 2 2" xfId="22567"/>
    <cellStyle name="Normal 10 2 3 3 2 3 2 2 3" xfId="22568"/>
    <cellStyle name="Normal 10 2 3 3 2 3 2 3" xfId="22569"/>
    <cellStyle name="Normal 10 2 3 3 2 3 2 3 2" xfId="22570"/>
    <cellStyle name="Normal 10 2 3 3 2 3 2 4" xfId="22571"/>
    <cellStyle name="Normal 10 2 3 3 2 3 2 4 2" xfId="22572"/>
    <cellStyle name="Normal 10 2 3 3 2 3 2 5" xfId="22573"/>
    <cellStyle name="Normal 10 2 3 3 2 3 3" xfId="22574"/>
    <cellStyle name="Normal 10 2 3 3 2 3 3 2" xfId="22575"/>
    <cellStyle name="Normal 10 2 3 3 2 3 3 2 2" xfId="22576"/>
    <cellStyle name="Normal 10 2 3 3 2 3 3 3" xfId="22577"/>
    <cellStyle name="Normal 10 2 3 3 2 3 4" xfId="22578"/>
    <cellStyle name="Normal 10 2 3 3 2 3 4 2" xfId="22579"/>
    <cellStyle name="Normal 10 2 3 3 2 3 5" xfId="22580"/>
    <cellStyle name="Normal 10 2 3 3 2 3 5 2" xfId="22581"/>
    <cellStyle name="Normal 10 2 3 3 2 3 6" xfId="22582"/>
    <cellStyle name="Normal 10 2 3 3 2 4" xfId="22583"/>
    <cellStyle name="Normal 10 2 3 3 2 4 2" xfId="22584"/>
    <cellStyle name="Normal 10 2 3 3 2 4 2 2" xfId="22585"/>
    <cellStyle name="Normal 10 2 3 3 2 4 2 2 2" xfId="22586"/>
    <cellStyle name="Normal 10 2 3 3 2 4 2 2 2 2" xfId="22587"/>
    <cellStyle name="Normal 10 2 3 3 2 4 2 2 3" xfId="22588"/>
    <cellStyle name="Normal 10 2 3 3 2 4 2 3" xfId="22589"/>
    <cellStyle name="Normal 10 2 3 3 2 4 2 3 2" xfId="22590"/>
    <cellStyle name="Normal 10 2 3 3 2 4 2 4" xfId="22591"/>
    <cellStyle name="Normal 10 2 3 3 2 4 2 4 2" xfId="22592"/>
    <cellStyle name="Normal 10 2 3 3 2 4 2 5" xfId="22593"/>
    <cellStyle name="Normal 10 2 3 3 2 4 3" xfId="22594"/>
    <cellStyle name="Normal 10 2 3 3 2 4 3 2" xfId="22595"/>
    <cellStyle name="Normal 10 2 3 3 2 4 3 2 2" xfId="22596"/>
    <cellStyle name="Normal 10 2 3 3 2 4 3 3" xfId="22597"/>
    <cellStyle name="Normal 10 2 3 3 2 4 4" xfId="22598"/>
    <cellStyle name="Normal 10 2 3 3 2 4 4 2" xfId="22599"/>
    <cellStyle name="Normal 10 2 3 3 2 4 5" xfId="22600"/>
    <cellStyle name="Normal 10 2 3 3 2 4 5 2" xfId="22601"/>
    <cellStyle name="Normal 10 2 3 3 2 4 6" xfId="22602"/>
    <cellStyle name="Normal 10 2 3 3 2 5" xfId="22603"/>
    <cellStyle name="Normal 10 2 3 3 2 5 2" xfId="22604"/>
    <cellStyle name="Normal 10 2 3 3 2 5 2 2" xfId="22605"/>
    <cellStyle name="Normal 10 2 3 3 2 5 2 2 2" xfId="22606"/>
    <cellStyle name="Normal 10 2 3 3 2 5 2 2 2 2" xfId="22607"/>
    <cellStyle name="Normal 10 2 3 3 2 5 2 2 3" xfId="22608"/>
    <cellStyle name="Normal 10 2 3 3 2 5 2 3" xfId="22609"/>
    <cellStyle name="Normal 10 2 3 3 2 5 2 3 2" xfId="22610"/>
    <cellStyle name="Normal 10 2 3 3 2 5 2 4" xfId="22611"/>
    <cellStyle name="Normal 10 2 3 3 2 5 2 4 2" xfId="22612"/>
    <cellStyle name="Normal 10 2 3 3 2 5 2 5" xfId="22613"/>
    <cellStyle name="Normal 10 2 3 3 2 5 3" xfId="22614"/>
    <cellStyle name="Normal 10 2 3 3 2 5 3 2" xfId="22615"/>
    <cellStyle name="Normal 10 2 3 3 2 5 3 2 2" xfId="22616"/>
    <cellStyle name="Normal 10 2 3 3 2 5 3 3" xfId="22617"/>
    <cellStyle name="Normal 10 2 3 3 2 5 4" xfId="22618"/>
    <cellStyle name="Normal 10 2 3 3 2 5 4 2" xfId="22619"/>
    <cellStyle name="Normal 10 2 3 3 2 5 5" xfId="22620"/>
    <cellStyle name="Normal 10 2 3 3 2 5 5 2" xfId="22621"/>
    <cellStyle name="Normal 10 2 3 3 2 5 6" xfId="22622"/>
    <cellStyle name="Normal 10 2 3 3 2 6" xfId="22623"/>
    <cellStyle name="Normal 10 2 3 3 2 6 2" xfId="22624"/>
    <cellStyle name="Normal 10 2 3 3 2 6 2 2" xfId="22625"/>
    <cellStyle name="Normal 10 2 3 3 2 6 2 2 2" xfId="22626"/>
    <cellStyle name="Normal 10 2 3 3 2 6 2 2 2 2" xfId="22627"/>
    <cellStyle name="Normal 10 2 3 3 2 6 2 2 3" xfId="22628"/>
    <cellStyle name="Normal 10 2 3 3 2 6 2 3" xfId="22629"/>
    <cellStyle name="Normal 10 2 3 3 2 6 2 3 2" xfId="22630"/>
    <cellStyle name="Normal 10 2 3 3 2 6 2 4" xfId="22631"/>
    <cellStyle name="Normal 10 2 3 3 2 6 2 4 2" xfId="22632"/>
    <cellStyle name="Normal 10 2 3 3 2 6 2 5" xfId="22633"/>
    <cellStyle name="Normal 10 2 3 3 2 6 3" xfId="22634"/>
    <cellStyle name="Normal 10 2 3 3 2 6 3 2" xfId="22635"/>
    <cellStyle name="Normal 10 2 3 3 2 6 3 2 2" xfId="22636"/>
    <cellStyle name="Normal 10 2 3 3 2 6 3 3" xfId="22637"/>
    <cellStyle name="Normal 10 2 3 3 2 6 4" xfId="22638"/>
    <cellStyle name="Normal 10 2 3 3 2 6 4 2" xfId="22639"/>
    <cellStyle name="Normal 10 2 3 3 2 6 5" xfId="22640"/>
    <cellStyle name="Normal 10 2 3 3 2 6 5 2" xfId="22641"/>
    <cellStyle name="Normal 10 2 3 3 2 6 6" xfId="22642"/>
    <cellStyle name="Normal 10 2 3 3 2 7" xfId="22643"/>
    <cellStyle name="Normal 10 2 3 3 2 7 2" xfId="22644"/>
    <cellStyle name="Normal 10 2 3 3 2 7 2 2" xfId="22645"/>
    <cellStyle name="Normal 10 2 3 3 2 7 2 2 2" xfId="22646"/>
    <cellStyle name="Normal 10 2 3 3 2 7 2 2 2 2" xfId="22647"/>
    <cellStyle name="Normal 10 2 3 3 2 7 2 2 3" xfId="22648"/>
    <cellStyle name="Normal 10 2 3 3 2 7 2 3" xfId="22649"/>
    <cellStyle name="Normal 10 2 3 3 2 7 2 3 2" xfId="22650"/>
    <cellStyle name="Normal 10 2 3 3 2 7 2 4" xfId="22651"/>
    <cellStyle name="Normal 10 2 3 3 2 7 2 4 2" xfId="22652"/>
    <cellStyle name="Normal 10 2 3 3 2 7 2 5" xfId="22653"/>
    <cellStyle name="Normal 10 2 3 3 2 7 3" xfId="22654"/>
    <cellStyle name="Normal 10 2 3 3 2 7 3 2" xfId="22655"/>
    <cellStyle name="Normal 10 2 3 3 2 7 3 2 2" xfId="22656"/>
    <cellStyle name="Normal 10 2 3 3 2 7 3 3" xfId="22657"/>
    <cellStyle name="Normal 10 2 3 3 2 7 4" xfId="22658"/>
    <cellStyle name="Normal 10 2 3 3 2 7 4 2" xfId="22659"/>
    <cellStyle name="Normal 10 2 3 3 2 7 5" xfId="22660"/>
    <cellStyle name="Normal 10 2 3 3 2 7 5 2" xfId="22661"/>
    <cellStyle name="Normal 10 2 3 3 2 7 6" xfId="22662"/>
    <cellStyle name="Normal 10 2 3 3 2 8" xfId="22663"/>
    <cellStyle name="Normal 10 2 3 3 2 8 2" xfId="22664"/>
    <cellStyle name="Normal 10 2 3 3 2 8 2 2" xfId="22665"/>
    <cellStyle name="Normal 10 2 3 3 2 8 2 2 2" xfId="22666"/>
    <cellStyle name="Normal 10 2 3 3 2 8 2 2 2 2" xfId="22667"/>
    <cellStyle name="Normal 10 2 3 3 2 8 2 2 3" xfId="22668"/>
    <cellStyle name="Normal 10 2 3 3 2 8 2 3" xfId="22669"/>
    <cellStyle name="Normal 10 2 3 3 2 8 2 3 2" xfId="22670"/>
    <cellStyle name="Normal 10 2 3 3 2 8 2 4" xfId="22671"/>
    <cellStyle name="Normal 10 2 3 3 2 8 2 4 2" xfId="22672"/>
    <cellStyle name="Normal 10 2 3 3 2 8 2 5" xfId="22673"/>
    <cellStyle name="Normal 10 2 3 3 2 8 3" xfId="22674"/>
    <cellStyle name="Normal 10 2 3 3 2 8 3 2" xfId="22675"/>
    <cellStyle name="Normal 10 2 3 3 2 8 3 2 2" xfId="22676"/>
    <cellStyle name="Normal 10 2 3 3 2 8 3 3" xfId="22677"/>
    <cellStyle name="Normal 10 2 3 3 2 8 4" xfId="22678"/>
    <cellStyle name="Normal 10 2 3 3 2 8 4 2" xfId="22679"/>
    <cellStyle name="Normal 10 2 3 3 2 8 5" xfId="22680"/>
    <cellStyle name="Normal 10 2 3 3 2 8 5 2" xfId="22681"/>
    <cellStyle name="Normal 10 2 3 3 2 8 6" xfId="22682"/>
    <cellStyle name="Normal 10 2 3 3 2 9" xfId="22683"/>
    <cellStyle name="Normal 10 2 3 3 2 9 2" xfId="22684"/>
    <cellStyle name="Normal 10 2 3 3 2 9 2 2" xfId="22685"/>
    <cellStyle name="Normal 10 2 3 3 2 9 2 2 2" xfId="22686"/>
    <cellStyle name="Normal 10 2 3 3 2 9 2 2 2 2" xfId="22687"/>
    <cellStyle name="Normal 10 2 3 3 2 9 2 2 3" xfId="22688"/>
    <cellStyle name="Normal 10 2 3 3 2 9 2 3" xfId="22689"/>
    <cellStyle name="Normal 10 2 3 3 2 9 2 3 2" xfId="22690"/>
    <cellStyle name="Normal 10 2 3 3 2 9 2 4" xfId="22691"/>
    <cellStyle name="Normal 10 2 3 3 2 9 2 4 2" xfId="22692"/>
    <cellStyle name="Normal 10 2 3 3 2 9 2 5" xfId="22693"/>
    <cellStyle name="Normal 10 2 3 3 2 9 3" xfId="22694"/>
    <cellStyle name="Normal 10 2 3 3 2 9 3 2" xfId="22695"/>
    <cellStyle name="Normal 10 2 3 3 2 9 3 2 2" xfId="22696"/>
    <cellStyle name="Normal 10 2 3 3 2 9 3 3" xfId="22697"/>
    <cellStyle name="Normal 10 2 3 3 2 9 4" xfId="22698"/>
    <cellStyle name="Normal 10 2 3 3 2 9 4 2" xfId="22699"/>
    <cellStyle name="Normal 10 2 3 3 2 9 5" xfId="22700"/>
    <cellStyle name="Normal 10 2 3 3 2 9 5 2" xfId="22701"/>
    <cellStyle name="Normal 10 2 3 3 2 9 6" xfId="22702"/>
    <cellStyle name="Normal 10 2 3 3 3" xfId="22703"/>
    <cellStyle name="Normal 10 2 3 3 3 10" xfId="22704"/>
    <cellStyle name="Normal 10 2 3 3 3 10 2" xfId="22705"/>
    <cellStyle name="Normal 10 2 3 3 3 10 2 2" xfId="22706"/>
    <cellStyle name="Normal 10 2 3 3 3 10 2 2 2" xfId="22707"/>
    <cellStyle name="Normal 10 2 3 3 3 10 2 2 2 2" xfId="22708"/>
    <cellStyle name="Normal 10 2 3 3 3 10 2 2 3" xfId="22709"/>
    <cellStyle name="Normal 10 2 3 3 3 10 2 3" xfId="22710"/>
    <cellStyle name="Normal 10 2 3 3 3 10 2 3 2" xfId="22711"/>
    <cellStyle name="Normal 10 2 3 3 3 10 2 4" xfId="22712"/>
    <cellStyle name="Normal 10 2 3 3 3 10 2 4 2" xfId="22713"/>
    <cellStyle name="Normal 10 2 3 3 3 10 2 5" xfId="22714"/>
    <cellStyle name="Normal 10 2 3 3 3 10 3" xfId="22715"/>
    <cellStyle name="Normal 10 2 3 3 3 10 3 2" xfId="22716"/>
    <cellStyle name="Normal 10 2 3 3 3 10 3 2 2" xfId="22717"/>
    <cellStyle name="Normal 10 2 3 3 3 10 3 3" xfId="22718"/>
    <cellStyle name="Normal 10 2 3 3 3 10 4" xfId="22719"/>
    <cellStyle name="Normal 10 2 3 3 3 10 4 2" xfId="22720"/>
    <cellStyle name="Normal 10 2 3 3 3 10 5" xfId="22721"/>
    <cellStyle name="Normal 10 2 3 3 3 10 5 2" xfId="22722"/>
    <cellStyle name="Normal 10 2 3 3 3 10 6" xfId="22723"/>
    <cellStyle name="Normal 10 2 3 3 3 11" xfId="22724"/>
    <cellStyle name="Normal 10 2 3 3 3 11 2" xfId="22725"/>
    <cellStyle name="Normal 10 2 3 3 3 11 2 2" xfId="22726"/>
    <cellStyle name="Normal 10 2 3 3 3 11 2 2 2" xfId="22727"/>
    <cellStyle name="Normal 10 2 3 3 3 11 2 2 2 2" xfId="22728"/>
    <cellStyle name="Normal 10 2 3 3 3 11 2 2 3" xfId="22729"/>
    <cellStyle name="Normal 10 2 3 3 3 11 2 3" xfId="22730"/>
    <cellStyle name="Normal 10 2 3 3 3 11 2 3 2" xfId="22731"/>
    <cellStyle name="Normal 10 2 3 3 3 11 2 4" xfId="22732"/>
    <cellStyle name="Normal 10 2 3 3 3 11 2 4 2" xfId="22733"/>
    <cellStyle name="Normal 10 2 3 3 3 11 2 5" xfId="22734"/>
    <cellStyle name="Normal 10 2 3 3 3 11 3" xfId="22735"/>
    <cellStyle name="Normal 10 2 3 3 3 11 3 2" xfId="22736"/>
    <cellStyle name="Normal 10 2 3 3 3 11 3 2 2" xfId="22737"/>
    <cellStyle name="Normal 10 2 3 3 3 11 3 3" xfId="22738"/>
    <cellStyle name="Normal 10 2 3 3 3 11 4" xfId="22739"/>
    <cellStyle name="Normal 10 2 3 3 3 11 4 2" xfId="22740"/>
    <cellStyle name="Normal 10 2 3 3 3 11 5" xfId="22741"/>
    <cellStyle name="Normal 10 2 3 3 3 11 5 2" xfId="22742"/>
    <cellStyle name="Normal 10 2 3 3 3 11 6" xfId="22743"/>
    <cellStyle name="Normal 10 2 3 3 3 12" xfId="22744"/>
    <cellStyle name="Normal 10 2 3 3 3 12 2" xfId="22745"/>
    <cellStyle name="Normal 10 2 3 3 3 12 2 2" xfId="22746"/>
    <cellStyle name="Normal 10 2 3 3 3 12 2 2 2" xfId="22747"/>
    <cellStyle name="Normal 10 2 3 3 3 12 2 3" xfId="22748"/>
    <cellStyle name="Normal 10 2 3 3 3 12 3" xfId="22749"/>
    <cellStyle name="Normal 10 2 3 3 3 12 3 2" xfId="22750"/>
    <cellStyle name="Normal 10 2 3 3 3 12 4" xfId="22751"/>
    <cellStyle name="Normal 10 2 3 3 3 12 4 2" xfId="22752"/>
    <cellStyle name="Normal 10 2 3 3 3 12 5" xfId="22753"/>
    <cellStyle name="Normal 10 2 3 3 3 13" xfId="22754"/>
    <cellStyle name="Normal 10 2 3 3 3 13 2" xfId="22755"/>
    <cellStyle name="Normal 10 2 3 3 3 13 2 2" xfId="22756"/>
    <cellStyle name="Normal 10 2 3 3 3 13 3" xfId="22757"/>
    <cellStyle name="Normal 10 2 3 3 3 14" xfId="22758"/>
    <cellStyle name="Normal 10 2 3 3 3 14 2" xfId="22759"/>
    <cellStyle name="Normal 10 2 3 3 3 15" xfId="22760"/>
    <cellStyle name="Normal 10 2 3 3 3 15 2" xfId="22761"/>
    <cellStyle name="Normal 10 2 3 3 3 16" xfId="22762"/>
    <cellStyle name="Normal 10 2 3 3 3 2" xfId="22763"/>
    <cellStyle name="Normal 10 2 3 3 3 2 2" xfId="22764"/>
    <cellStyle name="Normal 10 2 3 3 3 2 2 2" xfId="22765"/>
    <cellStyle name="Normal 10 2 3 3 3 2 2 2 2" xfId="22766"/>
    <cellStyle name="Normal 10 2 3 3 3 2 2 2 2 2" xfId="22767"/>
    <cellStyle name="Normal 10 2 3 3 3 2 2 2 3" xfId="22768"/>
    <cellStyle name="Normal 10 2 3 3 3 2 2 3" xfId="22769"/>
    <cellStyle name="Normal 10 2 3 3 3 2 2 3 2" xfId="22770"/>
    <cellStyle name="Normal 10 2 3 3 3 2 2 4" xfId="22771"/>
    <cellStyle name="Normal 10 2 3 3 3 2 2 4 2" xfId="22772"/>
    <cellStyle name="Normal 10 2 3 3 3 2 2 5" xfId="22773"/>
    <cellStyle name="Normal 10 2 3 3 3 2 3" xfId="22774"/>
    <cellStyle name="Normal 10 2 3 3 3 2 3 2" xfId="22775"/>
    <cellStyle name="Normal 10 2 3 3 3 2 3 2 2" xfId="22776"/>
    <cellStyle name="Normal 10 2 3 3 3 2 3 3" xfId="22777"/>
    <cellStyle name="Normal 10 2 3 3 3 2 4" xfId="22778"/>
    <cellStyle name="Normal 10 2 3 3 3 2 4 2" xfId="22779"/>
    <cellStyle name="Normal 10 2 3 3 3 2 5" xfId="22780"/>
    <cellStyle name="Normal 10 2 3 3 3 2 5 2" xfId="22781"/>
    <cellStyle name="Normal 10 2 3 3 3 2 6" xfId="22782"/>
    <cellStyle name="Normal 10 2 3 3 3 3" xfId="22783"/>
    <cellStyle name="Normal 10 2 3 3 3 3 2" xfId="22784"/>
    <cellStyle name="Normal 10 2 3 3 3 3 2 2" xfId="22785"/>
    <cellStyle name="Normal 10 2 3 3 3 3 2 2 2" xfId="22786"/>
    <cellStyle name="Normal 10 2 3 3 3 3 2 2 2 2" xfId="22787"/>
    <cellStyle name="Normal 10 2 3 3 3 3 2 2 3" xfId="22788"/>
    <cellStyle name="Normal 10 2 3 3 3 3 2 3" xfId="22789"/>
    <cellStyle name="Normal 10 2 3 3 3 3 2 3 2" xfId="22790"/>
    <cellStyle name="Normal 10 2 3 3 3 3 2 4" xfId="22791"/>
    <cellStyle name="Normal 10 2 3 3 3 3 2 4 2" xfId="22792"/>
    <cellStyle name="Normal 10 2 3 3 3 3 2 5" xfId="22793"/>
    <cellStyle name="Normal 10 2 3 3 3 3 3" xfId="22794"/>
    <cellStyle name="Normal 10 2 3 3 3 3 3 2" xfId="22795"/>
    <cellStyle name="Normal 10 2 3 3 3 3 3 2 2" xfId="22796"/>
    <cellStyle name="Normal 10 2 3 3 3 3 3 3" xfId="22797"/>
    <cellStyle name="Normal 10 2 3 3 3 3 4" xfId="22798"/>
    <cellStyle name="Normal 10 2 3 3 3 3 4 2" xfId="22799"/>
    <cellStyle name="Normal 10 2 3 3 3 3 5" xfId="22800"/>
    <cellStyle name="Normal 10 2 3 3 3 3 5 2" xfId="22801"/>
    <cellStyle name="Normal 10 2 3 3 3 3 6" xfId="22802"/>
    <cellStyle name="Normal 10 2 3 3 3 4" xfId="22803"/>
    <cellStyle name="Normal 10 2 3 3 3 4 2" xfId="22804"/>
    <cellStyle name="Normal 10 2 3 3 3 4 2 2" xfId="22805"/>
    <cellStyle name="Normal 10 2 3 3 3 4 2 2 2" xfId="22806"/>
    <cellStyle name="Normal 10 2 3 3 3 4 2 2 2 2" xfId="22807"/>
    <cellStyle name="Normal 10 2 3 3 3 4 2 2 3" xfId="22808"/>
    <cellStyle name="Normal 10 2 3 3 3 4 2 3" xfId="22809"/>
    <cellStyle name="Normal 10 2 3 3 3 4 2 3 2" xfId="22810"/>
    <cellStyle name="Normal 10 2 3 3 3 4 2 4" xfId="22811"/>
    <cellStyle name="Normal 10 2 3 3 3 4 2 4 2" xfId="22812"/>
    <cellStyle name="Normal 10 2 3 3 3 4 2 5" xfId="22813"/>
    <cellStyle name="Normal 10 2 3 3 3 4 3" xfId="22814"/>
    <cellStyle name="Normal 10 2 3 3 3 4 3 2" xfId="22815"/>
    <cellStyle name="Normal 10 2 3 3 3 4 3 2 2" xfId="22816"/>
    <cellStyle name="Normal 10 2 3 3 3 4 3 3" xfId="22817"/>
    <cellStyle name="Normal 10 2 3 3 3 4 4" xfId="22818"/>
    <cellStyle name="Normal 10 2 3 3 3 4 4 2" xfId="22819"/>
    <cellStyle name="Normal 10 2 3 3 3 4 5" xfId="22820"/>
    <cellStyle name="Normal 10 2 3 3 3 4 5 2" xfId="22821"/>
    <cellStyle name="Normal 10 2 3 3 3 4 6" xfId="22822"/>
    <cellStyle name="Normal 10 2 3 3 3 5" xfId="22823"/>
    <cellStyle name="Normal 10 2 3 3 3 5 2" xfId="22824"/>
    <cellStyle name="Normal 10 2 3 3 3 5 2 2" xfId="22825"/>
    <cellStyle name="Normal 10 2 3 3 3 5 2 2 2" xfId="22826"/>
    <cellStyle name="Normal 10 2 3 3 3 5 2 2 2 2" xfId="22827"/>
    <cellStyle name="Normal 10 2 3 3 3 5 2 2 3" xfId="22828"/>
    <cellStyle name="Normal 10 2 3 3 3 5 2 3" xfId="22829"/>
    <cellStyle name="Normal 10 2 3 3 3 5 2 3 2" xfId="22830"/>
    <cellStyle name="Normal 10 2 3 3 3 5 2 4" xfId="22831"/>
    <cellStyle name="Normal 10 2 3 3 3 5 2 4 2" xfId="22832"/>
    <cellStyle name="Normal 10 2 3 3 3 5 2 5" xfId="22833"/>
    <cellStyle name="Normal 10 2 3 3 3 5 3" xfId="22834"/>
    <cellStyle name="Normal 10 2 3 3 3 5 3 2" xfId="22835"/>
    <cellStyle name="Normal 10 2 3 3 3 5 3 2 2" xfId="22836"/>
    <cellStyle name="Normal 10 2 3 3 3 5 3 3" xfId="22837"/>
    <cellStyle name="Normal 10 2 3 3 3 5 4" xfId="22838"/>
    <cellStyle name="Normal 10 2 3 3 3 5 4 2" xfId="22839"/>
    <cellStyle name="Normal 10 2 3 3 3 5 5" xfId="22840"/>
    <cellStyle name="Normal 10 2 3 3 3 5 5 2" xfId="22841"/>
    <cellStyle name="Normal 10 2 3 3 3 5 6" xfId="22842"/>
    <cellStyle name="Normal 10 2 3 3 3 6" xfId="22843"/>
    <cellStyle name="Normal 10 2 3 3 3 6 2" xfId="22844"/>
    <cellStyle name="Normal 10 2 3 3 3 6 2 2" xfId="22845"/>
    <cellStyle name="Normal 10 2 3 3 3 6 2 2 2" xfId="22846"/>
    <cellStyle name="Normal 10 2 3 3 3 6 2 2 2 2" xfId="22847"/>
    <cellStyle name="Normal 10 2 3 3 3 6 2 2 3" xfId="22848"/>
    <cellStyle name="Normal 10 2 3 3 3 6 2 3" xfId="22849"/>
    <cellStyle name="Normal 10 2 3 3 3 6 2 3 2" xfId="22850"/>
    <cellStyle name="Normal 10 2 3 3 3 6 2 4" xfId="22851"/>
    <cellStyle name="Normal 10 2 3 3 3 6 2 4 2" xfId="22852"/>
    <cellStyle name="Normal 10 2 3 3 3 6 2 5" xfId="22853"/>
    <cellStyle name="Normal 10 2 3 3 3 6 3" xfId="22854"/>
    <cellStyle name="Normal 10 2 3 3 3 6 3 2" xfId="22855"/>
    <cellStyle name="Normal 10 2 3 3 3 6 3 2 2" xfId="22856"/>
    <cellStyle name="Normal 10 2 3 3 3 6 3 3" xfId="22857"/>
    <cellStyle name="Normal 10 2 3 3 3 6 4" xfId="22858"/>
    <cellStyle name="Normal 10 2 3 3 3 6 4 2" xfId="22859"/>
    <cellStyle name="Normal 10 2 3 3 3 6 5" xfId="22860"/>
    <cellStyle name="Normal 10 2 3 3 3 6 5 2" xfId="22861"/>
    <cellStyle name="Normal 10 2 3 3 3 6 6" xfId="22862"/>
    <cellStyle name="Normal 10 2 3 3 3 7" xfId="22863"/>
    <cellStyle name="Normal 10 2 3 3 3 7 2" xfId="22864"/>
    <cellStyle name="Normal 10 2 3 3 3 7 2 2" xfId="22865"/>
    <cellStyle name="Normal 10 2 3 3 3 7 2 2 2" xfId="22866"/>
    <cellStyle name="Normal 10 2 3 3 3 7 2 2 2 2" xfId="22867"/>
    <cellStyle name="Normal 10 2 3 3 3 7 2 2 3" xfId="22868"/>
    <cellStyle name="Normal 10 2 3 3 3 7 2 3" xfId="22869"/>
    <cellStyle name="Normal 10 2 3 3 3 7 2 3 2" xfId="22870"/>
    <cellStyle name="Normal 10 2 3 3 3 7 2 4" xfId="22871"/>
    <cellStyle name="Normal 10 2 3 3 3 7 2 4 2" xfId="22872"/>
    <cellStyle name="Normal 10 2 3 3 3 7 2 5" xfId="22873"/>
    <cellStyle name="Normal 10 2 3 3 3 7 3" xfId="22874"/>
    <cellStyle name="Normal 10 2 3 3 3 7 3 2" xfId="22875"/>
    <cellStyle name="Normal 10 2 3 3 3 7 3 2 2" xfId="22876"/>
    <cellStyle name="Normal 10 2 3 3 3 7 3 3" xfId="22877"/>
    <cellStyle name="Normal 10 2 3 3 3 7 4" xfId="22878"/>
    <cellStyle name="Normal 10 2 3 3 3 7 4 2" xfId="22879"/>
    <cellStyle name="Normal 10 2 3 3 3 7 5" xfId="22880"/>
    <cellStyle name="Normal 10 2 3 3 3 7 5 2" xfId="22881"/>
    <cellStyle name="Normal 10 2 3 3 3 7 6" xfId="22882"/>
    <cellStyle name="Normal 10 2 3 3 3 8" xfId="22883"/>
    <cellStyle name="Normal 10 2 3 3 3 8 2" xfId="22884"/>
    <cellStyle name="Normal 10 2 3 3 3 8 2 2" xfId="22885"/>
    <cellStyle name="Normal 10 2 3 3 3 8 2 2 2" xfId="22886"/>
    <cellStyle name="Normal 10 2 3 3 3 8 2 2 2 2" xfId="22887"/>
    <cellStyle name="Normal 10 2 3 3 3 8 2 2 3" xfId="22888"/>
    <cellStyle name="Normal 10 2 3 3 3 8 2 3" xfId="22889"/>
    <cellStyle name="Normal 10 2 3 3 3 8 2 3 2" xfId="22890"/>
    <cellStyle name="Normal 10 2 3 3 3 8 2 4" xfId="22891"/>
    <cellStyle name="Normal 10 2 3 3 3 8 2 4 2" xfId="22892"/>
    <cellStyle name="Normal 10 2 3 3 3 8 2 5" xfId="22893"/>
    <cellStyle name="Normal 10 2 3 3 3 8 3" xfId="22894"/>
    <cellStyle name="Normal 10 2 3 3 3 8 3 2" xfId="22895"/>
    <cellStyle name="Normal 10 2 3 3 3 8 3 2 2" xfId="22896"/>
    <cellStyle name="Normal 10 2 3 3 3 8 3 3" xfId="22897"/>
    <cellStyle name="Normal 10 2 3 3 3 8 4" xfId="22898"/>
    <cellStyle name="Normal 10 2 3 3 3 8 4 2" xfId="22899"/>
    <cellStyle name="Normal 10 2 3 3 3 8 5" xfId="22900"/>
    <cellStyle name="Normal 10 2 3 3 3 8 5 2" xfId="22901"/>
    <cellStyle name="Normal 10 2 3 3 3 8 6" xfId="22902"/>
    <cellStyle name="Normal 10 2 3 3 3 9" xfId="22903"/>
    <cellStyle name="Normal 10 2 3 3 3 9 2" xfId="22904"/>
    <cellStyle name="Normal 10 2 3 3 3 9 2 2" xfId="22905"/>
    <cellStyle name="Normal 10 2 3 3 3 9 2 2 2" xfId="22906"/>
    <cellStyle name="Normal 10 2 3 3 3 9 2 2 2 2" xfId="22907"/>
    <cellStyle name="Normal 10 2 3 3 3 9 2 2 3" xfId="22908"/>
    <cellStyle name="Normal 10 2 3 3 3 9 2 3" xfId="22909"/>
    <cellStyle name="Normal 10 2 3 3 3 9 2 3 2" xfId="22910"/>
    <cellStyle name="Normal 10 2 3 3 3 9 2 4" xfId="22911"/>
    <cellStyle name="Normal 10 2 3 3 3 9 2 4 2" xfId="22912"/>
    <cellStyle name="Normal 10 2 3 3 3 9 2 5" xfId="22913"/>
    <cellStyle name="Normal 10 2 3 3 3 9 3" xfId="22914"/>
    <cellStyle name="Normal 10 2 3 3 3 9 3 2" xfId="22915"/>
    <cellStyle name="Normal 10 2 3 3 3 9 3 2 2" xfId="22916"/>
    <cellStyle name="Normal 10 2 3 3 3 9 3 3" xfId="22917"/>
    <cellStyle name="Normal 10 2 3 3 3 9 4" xfId="22918"/>
    <cellStyle name="Normal 10 2 3 3 3 9 4 2" xfId="22919"/>
    <cellStyle name="Normal 10 2 3 3 3 9 5" xfId="22920"/>
    <cellStyle name="Normal 10 2 3 3 3 9 5 2" xfId="22921"/>
    <cellStyle name="Normal 10 2 3 3 3 9 6" xfId="22922"/>
    <cellStyle name="Normal 10 2 3 3 4" xfId="22923"/>
    <cellStyle name="Normal 10 2 3 3 4 2" xfId="22924"/>
    <cellStyle name="Normal 10 2 3 3 4 2 2" xfId="22925"/>
    <cellStyle name="Normal 10 2 3 3 4 2 2 2" xfId="22926"/>
    <cellStyle name="Normal 10 2 3 3 4 2 2 2 2" xfId="22927"/>
    <cellStyle name="Normal 10 2 3 3 4 2 2 3" xfId="22928"/>
    <cellStyle name="Normal 10 2 3 3 4 2 3" xfId="22929"/>
    <cellStyle name="Normal 10 2 3 3 4 2 3 2" xfId="22930"/>
    <cellStyle name="Normal 10 2 3 3 4 2 4" xfId="22931"/>
    <cellStyle name="Normal 10 2 3 3 4 2 4 2" xfId="22932"/>
    <cellStyle name="Normal 10 2 3 3 4 2 5" xfId="22933"/>
    <cellStyle name="Normal 10 2 3 3 4 3" xfId="22934"/>
    <cellStyle name="Normal 10 2 3 3 4 3 2" xfId="22935"/>
    <cellStyle name="Normal 10 2 3 3 4 3 2 2" xfId="22936"/>
    <cellStyle name="Normal 10 2 3 3 4 3 3" xfId="22937"/>
    <cellStyle name="Normal 10 2 3 3 4 4" xfId="22938"/>
    <cellStyle name="Normal 10 2 3 3 4 4 2" xfId="22939"/>
    <cellStyle name="Normal 10 2 3 3 4 5" xfId="22940"/>
    <cellStyle name="Normal 10 2 3 3 4 5 2" xfId="22941"/>
    <cellStyle name="Normal 10 2 3 3 4 6" xfId="22942"/>
    <cellStyle name="Normal 10 2 3 3 5" xfId="22943"/>
    <cellStyle name="Normal 10 2 3 3 5 2" xfId="22944"/>
    <cellStyle name="Normal 10 2 3 3 5 2 2" xfId="22945"/>
    <cellStyle name="Normal 10 2 3 3 5 2 2 2" xfId="22946"/>
    <cellStyle name="Normal 10 2 3 3 5 2 2 2 2" xfId="22947"/>
    <cellStyle name="Normal 10 2 3 3 5 2 2 3" xfId="22948"/>
    <cellStyle name="Normal 10 2 3 3 5 2 3" xfId="22949"/>
    <cellStyle name="Normal 10 2 3 3 5 2 3 2" xfId="22950"/>
    <cellStyle name="Normal 10 2 3 3 5 2 4" xfId="22951"/>
    <cellStyle name="Normal 10 2 3 3 5 2 4 2" xfId="22952"/>
    <cellStyle name="Normal 10 2 3 3 5 2 5" xfId="22953"/>
    <cellStyle name="Normal 10 2 3 3 5 3" xfId="22954"/>
    <cellStyle name="Normal 10 2 3 3 5 3 2" xfId="22955"/>
    <cellStyle name="Normal 10 2 3 3 5 3 2 2" xfId="22956"/>
    <cellStyle name="Normal 10 2 3 3 5 3 3" xfId="22957"/>
    <cellStyle name="Normal 10 2 3 3 5 4" xfId="22958"/>
    <cellStyle name="Normal 10 2 3 3 5 4 2" xfId="22959"/>
    <cellStyle name="Normal 10 2 3 3 5 5" xfId="22960"/>
    <cellStyle name="Normal 10 2 3 3 5 5 2" xfId="22961"/>
    <cellStyle name="Normal 10 2 3 3 5 6" xfId="22962"/>
    <cellStyle name="Normal 10 2 3 3 6" xfId="22963"/>
    <cellStyle name="Normal 10 2 3 3 6 2" xfId="22964"/>
    <cellStyle name="Normal 10 2 3 3 6 2 2" xfId="22965"/>
    <cellStyle name="Normal 10 2 3 3 6 2 2 2" xfId="22966"/>
    <cellStyle name="Normal 10 2 3 3 6 2 2 2 2" xfId="22967"/>
    <cellStyle name="Normal 10 2 3 3 6 2 2 3" xfId="22968"/>
    <cellStyle name="Normal 10 2 3 3 6 2 3" xfId="22969"/>
    <cellStyle name="Normal 10 2 3 3 6 2 3 2" xfId="22970"/>
    <cellStyle name="Normal 10 2 3 3 6 2 4" xfId="22971"/>
    <cellStyle name="Normal 10 2 3 3 6 2 4 2" xfId="22972"/>
    <cellStyle name="Normal 10 2 3 3 6 2 5" xfId="22973"/>
    <cellStyle name="Normal 10 2 3 3 6 3" xfId="22974"/>
    <cellStyle name="Normal 10 2 3 3 6 3 2" xfId="22975"/>
    <cellStyle name="Normal 10 2 3 3 6 3 2 2" xfId="22976"/>
    <cellStyle name="Normal 10 2 3 3 6 3 3" xfId="22977"/>
    <cellStyle name="Normal 10 2 3 3 6 4" xfId="22978"/>
    <cellStyle name="Normal 10 2 3 3 6 4 2" xfId="22979"/>
    <cellStyle name="Normal 10 2 3 3 6 5" xfId="22980"/>
    <cellStyle name="Normal 10 2 3 3 6 5 2" xfId="22981"/>
    <cellStyle name="Normal 10 2 3 3 6 6" xfId="22982"/>
    <cellStyle name="Normal 10 2 3 3 7" xfId="22983"/>
    <cellStyle name="Normal 10 2 3 3 7 2" xfId="22984"/>
    <cellStyle name="Normal 10 2 3 3 7 2 2" xfId="22985"/>
    <cellStyle name="Normal 10 2 3 3 7 2 2 2" xfId="22986"/>
    <cellStyle name="Normal 10 2 3 3 7 2 2 2 2" xfId="22987"/>
    <cellStyle name="Normal 10 2 3 3 7 2 2 3" xfId="22988"/>
    <cellStyle name="Normal 10 2 3 3 7 2 3" xfId="22989"/>
    <cellStyle name="Normal 10 2 3 3 7 2 3 2" xfId="22990"/>
    <cellStyle name="Normal 10 2 3 3 7 2 4" xfId="22991"/>
    <cellStyle name="Normal 10 2 3 3 7 2 4 2" xfId="22992"/>
    <cellStyle name="Normal 10 2 3 3 7 2 5" xfId="22993"/>
    <cellStyle name="Normal 10 2 3 3 7 3" xfId="22994"/>
    <cellStyle name="Normal 10 2 3 3 7 3 2" xfId="22995"/>
    <cellStyle name="Normal 10 2 3 3 7 3 2 2" xfId="22996"/>
    <cellStyle name="Normal 10 2 3 3 7 3 3" xfId="22997"/>
    <cellStyle name="Normal 10 2 3 3 7 4" xfId="22998"/>
    <cellStyle name="Normal 10 2 3 3 7 4 2" xfId="22999"/>
    <cellStyle name="Normal 10 2 3 3 7 5" xfId="23000"/>
    <cellStyle name="Normal 10 2 3 3 7 5 2" xfId="23001"/>
    <cellStyle name="Normal 10 2 3 3 7 6" xfId="23002"/>
    <cellStyle name="Normal 10 2 3 3 8" xfId="23003"/>
    <cellStyle name="Normal 10 2 3 3 8 2" xfId="23004"/>
    <cellStyle name="Normal 10 2 3 3 8 2 2" xfId="23005"/>
    <cellStyle name="Normal 10 2 3 3 8 2 2 2" xfId="23006"/>
    <cellStyle name="Normal 10 2 3 3 8 2 2 2 2" xfId="23007"/>
    <cellStyle name="Normal 10 2 3 3 8 2 2 3" xfId="23008"/>
    <cellStyle name="Normal 10 2 3 3 8 2 3" xfId="23009"/>
    <cellStyle name="Normal 10 2 3 3 8 2 3 2" xfId="23010"/>
    <cellStyle name="Normal 10 2 3 3 8 2 4" xfId="23011"/>
    <cellStyle name="Normal 10 2 3 3 8 2 4 2" xfId="23012"/>
    <cellStyle name="Normal 10 2 3 3 8 2 5" xfId="23013"/>
    <cellStyle name="Normal 10 2 3 3 8 3" xfId="23014"/>
    <cellStyle name="Normal 10 2 3 3 8 3 2" xfId="23015"/>
    <cellStyle name="Normal 10 2 3 3 8 3 2 2" xfId="23016"/>
    <cellStyle name="Normal 10 2 3 3 8 3 3" xfId="23017"/>
    <cellStyle name="Normal 10 2 3 3 8 4" xfId="23018"/>
    <cellStyle name="Normal 10 2 3 3 8 4 2" xfId="23019"/>
    <cellStyle name="Normal 10 2 3 3 8 5" xfId="23020"/>
    <cellStyle name="Normal 10 2 3 3 8 5 2" xfId="23021"/>
    <cellStyle name="Normal 10 2 3 3 8 6" xfId="23022"/>
    <cellStyle name="Normal 10 2 3 3 9" xfId="23023"/>
    <cellStyle name="Normal 10 2 3 3 9 2" xfId="23024"/>
    <cellStyle name="Normal 10 2 3 3 9 2 2" xfId="23025"/>
    <cellStyle name="Normal 10 2 3 3 9 2 2 2" xfId="23026"/>
    <cellStyle name="Normal 10 2 3 3 9 2 2 2 2" xfId="23027"/>
    <cellStyle name="Normal 10 2 3 3 9 2 2 3" xfId="23028"/>
    <cellStyle name="Normal 10 2 3 3 9 2 3" xfId="23029"/>
    <cellStyle name="Normal 10 2 3 3 9 2 3 2" xfId="23030"/>
    <cellStyle name="Normal 10 2 3 3 9 2 4" xfId="23031"/>
    <cellStyle name="Normal 10 2 3 3 9 2 4 2" xfId="23032"/>
    <cellStyle name="Normal 10 2 3 3 9 2 5" xfId="23033"/>
    <cellStyle name="Normal 10 2 3 3 9 3" xfId="23034"/>
    <cellStyle name="Normal 10 2 3 3 9 3 2" xfId="23035"/>
    <cellStyle name="Normal 10 2 3 3 9 3 2 2" xfId="23036"/>
    <cellStyle name="Normal 10 2 3 3 9 3 3" xfId="23037"/>
    <cellStyle name="Normal 10 2 3 3 9 4" xfId="23038"/>
    <cellStyle name="Normal 10 2 3 3 9 4 2" xfId="23039"/>
    <cellStyle name="Normal 10 2 3 3 9 5" xfId="23040"/>
    <cellStyle name="Normal 10 2 3 3 9 5 2" xfId="23041"/>
    <cellStyle name="Normal 10 2 3 3 9 6" xfId="23042"/>
    <cellStyle name="Normal 10 2 3 4" xfId="23043"/>
    <cellStyle name="Normal 10 2 3 4 10" xfId="23044"/>
    <cellStyle name="Normal 10 2 3 4 10 2" xfId="23045"/>
    <cellStyle name="Normal 10 2 3 4 10 2 2" xfId="23046"/>
    <cellStyle name="Normal 10 2 3 4 10 2 2 2" xfId="23047"/>
    <cellStyle name="Normal 10 2 3 4 10 2 2 2 2" xfId="23048"/>
    <cellStyle name="Normal 10 2 3 4 10 2 2 3" xfId="23049"/>
    <cellStyle name="Normal 10 2 3 4 10 2 3" xfId="23050"/>
    <cellStyle name="Normal 10 2 3 4 10 2 3 2" xfId="23051"/>
    <cellStyle name="Normal 10 2 3 4 10 2 4" xfId="23052"/>
    <cellStyle name="Normal 10 2 3 4 10 2 4 2" xfId="23053"/>
    <cellStyle name="Normal 10 2 3 4 10 2 5" xfId="23054"/>
    <cellStyle name="Normal 10 2 3 4 10 3" xfId="23055"/>
    <cellStyle name="Normal 10 2 3 4 10 3 2" xfId="23056"/>
    <cellStyle name="Normal 10 2 3 4 10 3 2 2" xfId="23057"/>
    <cellStyle name="Normal 10 2 3 4 10 3 3" xfId="23058"/>
    <cellStyle name="Normal 10 2 3 4 10 4" xfId="23059"/>
    <cellStyle name="Normal 10 2 3 4 10 4 2" xfId="23060"/>
    <cellStyle name="Normal 10 2 3 4 10 5" xfId="23061"/>
    <cellStyle name="Normal 10 2 3 4 10 5 2" xfId="23062"/>
    <cellStyle name="Normal 10 2 3 4 10 6" xfId="23063"/>
    <cellStyle name="Normal 10 2 3 4 11" xfId="23064"/>
    <cellStyle name="Normal 10 2 3 4 11 2" xfId="23065"/>
    <cellStyle name="Normal 10 2 3 4 11 2 2" xfId="23066"/>
    <cellStyle name="Normal 10 2 3 4 11 2 2 2" xfId="23067"/>
    <cellStyle name="Normal 10 2 3 4 11 2 2 2 2" xfId="23068"/>
    <cellStyle name="Normal 10 2 3 4 11 2 2 3" xfId="23069"/>
    <cellStyle name="Normal 10 2 3 4 11 2 3" xfId="23070"/>
    <cellStyle name="Normal 10 2 3 4 11 2 3 2" xfId="23071"/>
    <cellStyle name="Normal 10 2 3 4 11 2 4" xfId="23072"/>
    <cellStyle name="Normal 10 2 3 4 11 2 4 2" xfId="23073"/>
    <cellStyle name="Normal 10 2 3 4 11 2 5" xfId="23074"/>
    <cellStyle name="Normal 10 2 3 4 11 3" xfId="23075"/>
    <cellStyle name="Normal 10 2 3 4 11 3 2" xfId="23076"/>
    <cellStyle name="Normal 10 2 3 4 11 3 2 2" xfId="23077"/>
    <cellStyle name="Normal 10 2 3 4 11 3 3" xfId="23078"/>
    <cellStyle name="Normal 10 2 3 4 11 4" xfId="23079"/>
    <cellStyle name="Normal 10 2 3 4 11 4 2" xfId="23080"/>
    <cellStyle name="Normal 10 2 3 4 11 5" xfId="23081"/>
    <cellStyle name="Normal 10 2 3 4 11 5 2" xfId="23082"/>
    <cellStyle name="Normal 10 2 3 4 11 6" xfId="23083"/>
    <cellStyle name="Normal 10 2 3 4 12" xfId="23084"/>
    <cellStyle name="Normal 10 2 3 4 12 2" xfId="23085"/>
    <cellStyle name="Normal 10 2 3 4 12 2 2" xfId="23086"/>
    <cellStyle name="Normal 10 2 3 4 12 2 2 2" xfId="23087"/>
    <cellStyle name="Normal 10 2 3 4 12 2 2 2 2" xfId="23088"/>
    <cellStyle name="Normal 10 2 3 4 12 2 2 3" xfId="23089"/>
    <cellStyle name="Normal 10 2 3 4 12 2 3" xfId="23090"/>
    <cellStyle name="Normal 10 2 3 4 12 2 3 2" xfId="23091"/>
    <cellStyle name="Normal 10 2 3 4 12 2 4" xfId="23092"/>
    <cellStyle name="Normal 10 2 3 4 12 2 4 2" xfId="23093"/>
    <cellStyle name="Normal 10 2 3 4 12 2 5" xfId="23094"/>
    <cellStyle name="Normal 10 2 3 4 12 3" xfId="23095"/>
    <cellStyle name="Normal 10 2 3 4 12 3 2" xfId="23096"/>
    <cellStyle name="Normal 10 2 3 4 12 3 2 2" xfId="23097"/>
    <cellStyle name="Normal 10 2 3 4 12 3 3" xfId="23098"/>
    <cellStyle name="Normal 10 2 3 4 12 4" xfId="23099"/>
    <cellStyle name="Normal 10 2 3 4 12 4 2" xfId="23100"/>
    <cellStyle name="Normal 10 2 3 4 12 5" xfId="23101"/>
    <cellStyle name="Normal 10 2 3 4 12 5 2" xfId="23102"/>
    <cellStyle name="Normal 10 2 3 4 12 6" xfId="23103"/>
    <cellStyle name="Normal 10 2 3 4 13" xfId="23104"/>
    <cellStyle name="Normal 10 2 3 4 13 2" xfId="23105"/>
    <cellStyle name="Normal 10 2 3 4 13 2 2" xfId="23106"/>
    <cellStyle name="Normal 10 2 3 4 13 2 2 2" xfId="23107"/>
    <cellStyle name="Normal 10 2 3 4 13 2 3" xfId="23108"/>
    <cellStyle name="Normal 10 2 3 4 13 3" xfId="23109"/>
    <cellStyle name="Normal 10 2 3 4 13 3 2" xfId="23110"/>
    <cellStyle name="Normal 10 2 3 4 13 4" xfId="23111"/>
    <cellStyle name="Normal 10 2 3 4 13 4 2" xfId="23112"/>
    <cellStyle name="Normal 10 2 3 4 13 5" xfId="23113"/>
    <cellStyle name="Normal 10 2 3 4 14" xfId="23114"/>
    <cellStyle name="Normal 10 2 3 4 14 2" xfId="23115"/>
    <cellStyle name="Normal 10 2 3 4 14 2 2" xfId="23116"/>
    <cellStyle name="Normal 10 2 3 4 14 3" xfId="23117"/>
    <cellStyle name="Normal 10 2 3 4 15" xfId="23118"/>
    <cellStyle name="Normal 10 2 3 4 15 2" xfId="23119"/>
    <cellStyle name="Normal 10 2 3 4 16" xfId="23120"/>
    <cellStyle name="Normal 10 2 3 4 16 2" xfId="23121"/>
    <cellStyle name="Normal 10 2 3 4 17" xfId="23122"/>
    <cellStyle name="Normal 10 2 3 4 2" xfId="23123"/>
    <cellStyle name="Normal 10 2 3 4 2 10" xfId="23124"/>
    <cellStyle name="Normal 10 2 3 4 2 10 2" xfId="23125"/>
    <cellStyle name="Normal 10 2 3 4 2 10 2 2" xfId="23126"/>
    <cellStyle name="Normal 10 2 3 4 2 10 2 2 2" xfId="23127"/>
    <cellStyle name="Normal 10 2 3 4 2 10 2 2 2 2" xfId="23128"/>
    <cellStyle name="Normal 10 2 3 4 2 10 2 2 3" xfId="23129"/>
    <cellStyle name="Normal 10 2 3 4 2 10 2 3" xfId="23130"/>
    <cellStyle name="Normal 10 2 3 4 2 10 2 3 2" xfId="23131"/>
    <cellStyle name="Normal 10 2 3 4 2 10 2 4" xfId="23132"/>
    <cellStyle name="Normal 10 2 3 4 2 10 2 4 2" xfId="23133"/>
    <cellStyle name="Normal 10 2 3 4 2 10 2 5" xfId="23134"/>
    <cellStyle name="Normal 10 2 3 4 2 10 3" xfId="23135"/>
    <cellStyle name="Normal 10 2 3 4 2 10 3 2" xfId="23136"/>
    <cellStyle name="Normal 10 2 3 4 2 10 3 2 2" xfId="23137"/>
    <cellStyle name="Normal 10 2 3 4 2 10 3 3" xfId="23138"/>
    <cellStyle name="Normal 10 2 3 4 2 10 4" xfId="23139"/>
    <cellStyle name="Normal 10 2 3 4 2 10 4 2" xfId="23140"/>
    <cellStyle name="Normal 10 2 3 4 2 10 5" xfId="23141"/>
    <cellStyle name="Normal 10 2 3 4 2 10 5 2" xfId="23142"/>
    <cellStyle name="Normal 10 2 3 4 2 10 6" xfId="23143"/>
    <cellStyle name="Normal 10 2 3 4 2 11" xfId="23144"/>
    <cellStyle name="Normal 10 2 3 4 2 11 2" xfId="23145"/>
    <cellStyle name="Normal 10 2 3 4 2 11 2 2" xfId="23146"/>
    <cellStyle name="Normal 10 2 3 4 2 11 2 2 2" xfId="23147"/>
    <cellStyle name="Normal 10 2 3 4 2 11 2 2 2 2" xfId="23148"/>
    <cellStyle name="Normal 10 2 3 4 2 11 2 2 3" xfId="23149"/>
    <cellStyle name="Normal 10 2 3 4 2 11 2 3" xfId="23150"/>
    <cellStyle name="Normal 10 2 3 4 2 11 2 3 2" xfId="23151"/>
    <cellStyle name="Normal 10 2 3 4 2 11 2 4" xfId="23152"/>
    <cellStyle name="Normal 10 2 3 4 2 11 2 4 2" xfId="23153"/>
    <cellStyle name="Normal 10 2 3 4 2 11 2 5" xfId="23154"/>
    <cellStyle name="Normal 10 2 3 4 2 11 3" xfId="23155"/>
    <cellStyle name="Normal 10 2 3 4 2 11 3 2" xfId="23156"/>
    <cellStyle name="Normal 10 2 3 4 2 11 3 2 2" xfId="23157"/>
    <cellStyle name="Normal 10 2 3 4 2 11 3 3" xfId="23158"/>
    <cellStyle name="Normal 10 2 3 4 2 11 4" xfId="23159"/>
    <cellStyle name="Normal 10 2 3 4 2 11 4 2" xfId="23160"/>
    <cellStyle name="Normal 10 2 3 4 2 11 5" xfId="23161"/>
    <cellStyle name="Normal 10 2 3 4 2 11 5 2" xfId="23162"/>
    <cellStyle name="Normal 10 2 3 4 2 11 6" xfId="23163"/>
    <cellStyle name="Normal 10 2 3 4 2 12" xfId="23164"/>
    <cellStyle name="Normal 10 2 3 4 2 12 2" xfId="23165"/>
    <cellStyle name="Normal 10 2 3 4 2 12 2 2" xfId="23166"/>
    <cellStyle name="Normal 10 2 3 4 2 12 2 2 2" xfId="23167"/>
    <cellStyle name="Normal 10 2 3 4 2 12 2 3" xfId="23168"/>
    <cellStyle name="Normal 10 2 3 4 2 12 3" xfId="23169"/>
    <cellStyle name="Normal 10 2 3 4 2 12 3 2" xfId="23170"/>
    <cellStyle name="Normal 10 2 3 4 2 12 4" xfId="23171"/>
    <cellStyle name="Normal 10 2 3 4 2 12 4 2" xfId="23172"/>
    <cellStyle name="Normal 10 2 3 4 2 12 5" xfId="23173"/>
    <cellStyle name="Normal 10 2 3 4 2 13" xfId="23174"/>
    <cellStyle name="Normal 10 2 3 4 2 13 2" xfId="23175"/>
    <cellStyle name="Normal 10 2 3 4 2 13 2 2" xfId="23176"/>
    <cellStyle name="Normal 10 2 3 4 2 13 3" xfId="23177"/>
    <cellStyle name="Normal 10 2 3 4 2 14" xfId="23178"/>
    <cellStyle name="Normal 10 2 3 4 2 14 2" xfId="23179"/>
    <cellStyle name="Normal 10 2 3 4 2 15" xfId="23180"/>
    <cellStyle name="Normal 10 2 3 4 2 15 2" xfId="23181"/>
    <cellStyle name="Normal 10 2 3 4 2 16" xfId="23182"/>
    <cellStyle name="Normal 10 2 3 4 2 2" xfId="23183"/>
    <cellStyle name="Normal 10 2 3 4 2 2 2" xfId="23184"/>
    <cellStyle name="Normal 10 2 3 4 2 2 2 2" xfId="23185"/>
    <cellStyle name="Normal 10 2 3 4 2 2 2 2 2" xfId="23186"/>
    <cellStyle name="Normal 10 2 3 4 2 2 2 2 2 2" xfId="23187"/>
    <cellStyle name="Normal 10 2 3 4 2 2 2 2 3" xfId="23188"/>
    <cellStyle name="Normal 10 2 3 4 2 2 2 3" xfId="23189"/>
    <cellStyle name="Normal 10 2 3 4 2 2 2 3 2" xfId="23190"/>
    <cellStyle name="Normal 10 2 3 4 2 2 2 4" xfId="23191"/>
    <cellStyle name="Normal 10 2 3 4 2 2 2 4 2" xfId="23192"/>
    <cellStyle name="Normal 10 2 3 4 2 2 2 5" xfId="23193"/>
    <cellStyle name="Normal 10 2 3 4 2 2 3" xfId="23194"/>
    <cellStyle name="Normal 10 2 3 4 2 2 3 2" xfId="23195"/>
    <cellStyle name="Normal 10 2 3 4 2 2 3 2 2" xfId="23196"/>
    <cellStyle name="Normal 10 2 3 4 2 2 3 3" xfId="23197"/>
    <cellStyle name="Normal 10 2 3 4 2 2 4" xfId="23198"/>
    <cellStyle name="Normal 10 2 3 4 2 2 4 2" xfId="23199"/>
    <cellStyle name="Normal 10 2 3 4 2 2 5" xfId="23200"/>
    <cellStyle name="Normal 10 2 3 4 2 2 5 2" xfId="23201"/>
    <cellStyle name="Normal 10 2 3 4 2 2 6" xfId="23202"/>
    <cellStyle name="Normal 10 2 3 4 2 3" xfId="23203"/>
    <cellStyle name="Normal 10 2 3 4 2 3 2" xfId="23204"/>
    <cellStyle name="Normal 10 2 3 4 2 3 2 2" xfId="23205"/>
    <cellStyle name="Normal 10 2 3 4 2 3 2 2 2" xfId="23206"/>
    <cellStyle name="Normal 10 2 3 4 2 3 2 2 2 2" xfId="23207"/>
    <cellStyle name="Normal 10 2 3 4 2 3 2 2 3" xfId="23208"/>
    <cellStyle name="Normal 10 2 3 4 2 3 2 3" xfId="23209"/>
    <cellStyle name="Normal 10 2 3 4 2 3 2 3 2" xfId="23210"/>
    <cellStyle name="Normal 10 2 3 4 2 3 2 4" xfId="23211"/>
    <cellStyle name="Normal 10 2 3 4 2 3 2 4 2" xfId="23212"/>
    <cellStyle name="Normal 10 2 3 4 2 3 2 5" xfId="23213"/>
    <cellStyle name="Normal 10 2 3 4 2 3 3" xfId="23214"/>
    <cellStyle name="Normal 10 2 3 4 2 3 3 2" xfId="23215"/>
    <cellStyle name="Normal 10 2 3 4 2 3 3 2 2" xfId="23216"/>
    <cellStyle name="Normal 10 2 3 4 2 3 3 3" xfId="23217"/>
    <cellStyle name="Normal 10 2 3 4 2 3 4" xfId="23218"/>
    <cellStyle name="Normal 10 2 3 4 2 3 4 2" xfId="23219"/>
    <cellStyle name="Normal 10 2 3 4 2 3 5" xfId="23220"/>
    <cellStyle name="Normal 10 2 3 4 2 3 5 2" xfId="23221"/>
    <cellStyle name="Normal 10 2 3 4 2 3 6" xfId="23222"/>
    <cellStyle name="Normal 10 2 3 4 2 4" xfId="23223"/>
    <cellStyle name="Normal 10 2 3 4 2 4 2" xfId="23224"/>
    <cellStyle name="Normal 10 2 3 4 2 4 2 2" xfId="23225"/>
    <cellStyle name="Normal 10 2 3 4 2 4 2 2 2" xfId="23226"/>
    <cellStyle name="Normal 10 2 3 4 2 4 2 2 2 2" xfId="23227"/>
    <cellStyle name="Normal 10 2 3 4 2 4 2 2 3" xfId="23228"/>
    <cellStyle name="Normal 10 2 3 4 2 4 2 3" xfId="23229"/>
    <cellStyle name="Normal 10 2 3 4 2 4 2 3 2" xfId="23230"/>
    <cellStyle name="Normal 10 2 3 4 2 4 2 4" xfId="23231"/>
    <cellStyle name="Normal 10 2 3 4 2 4 2 4 2" xfId="23232"/>
    <cellStyle name="Normal 10 2 3 4 2 4 2 5" xfId="23233"/>
    <cellStyle name="Normal 10 2 3 4 2 4 3" xfId="23234"/>
    <cellStyle name="Normal 10 2 3 4 2 4 3 2" xfId="23235"/>
    <cellStyle name="Normal 10 2 3 4 2 4 3 2 2" xfId="23236"/>
    <cellStyle name="Normal 10 2 3 4 2 4 3 3" xfId="23237"/>
    <cellStyle name="Normal 10 2 3 4 2 4 4" xfId="23238"/>
    <cellStyle name="Normal 10 2 3 4 2 4 4 2" xfId="23239"/>
    <cellStyle name="Normal 10 2 3 4 2 4 5" xfId="23240"/>
    <cellStyle name="Normal 10 2 3 4 2 4 5 2" xfId="23241"/>
    <cellStyle name="Normal 10 2 3 4 2 4 6" xfId="23242"/>
    <cellStyle name="Normal 10 2 3 4 2 5" xfId="23243"/>
    <cellStyle name="Normal 10 2 3 4 2 5 2" xfId="23244"/>
    <cellStyle name="Normal 10 2 3 4 2 5 2 2" xfId="23245"/>
    <cellStyle name="Normal 10 2 3 4 2 5 2 2 2" xfId="23246"/>
    <cellStyle name="Normal 10 2 3 4 2 5 2 2 2 2" xfId="23247"/>
    <cellStyle name="Normal 10 2 3 4 2 5 2 2 3" xfId="23248"/>
    <cellStyle name="Normal 10 2 3 4 2 5 2 3" xfId="23249"/>
    <cellStyle name="Normal 10 2 3 4 2 5 2 3 2" xfId="23250"/>
    <cellStyle name="Normal 10 2 3 4 2 5 2 4" xfId="23251"/>
    <cellStyle name="Normal 10 2 3 4 2 5 2 4 2" xfId="23252"/>
    <cellStyle name="Normal 10 2 3 4 2 5 2 5" xfId="23253"/>
    <cellStyle name="Normal 10 2 3 4 2 5 3" xfId="23254"/>
    <cellStyle name="Normal 10 2 3 4 2 5 3 2" xfId="23255"/>
    <cellStyle name="Normal 10 2 3 4 2 5 3 2 2" xfId="23256"/>
    <cellStyle name="Normal 10 2 3 4 2 5 3 3" xfId="23257"/>
    <cellStyle name="Normal 10 2 3 4 2 5 4" xfId="23258"/>
    <cellStyle name="Normal 10 2 3 4 2 5 4 2" xfId="23259"/>
    <cellStyle name="Normal 10 2 3 4 2 5 5" xfId="23260"/>
    <cellStyle name="Normal 10 2 3 4 2 5 5 2" xfId="23261"/>
    <cellStyle name="Normal 10 2 3 4 2 5 6" xfId="23262"/>
    <cellStyle name="Normal 10 2 3 4 2 6" xfId="23263"/>
    <cellStyle name="Normal 10 2 3 4 2 6 2" xfId="23264"/>
    <cellStyle name="Normal 10 2 3 4 2 6 2 2" xfId="23265"/>
    <cellStyle name="Normal 10 2 3 4 2 6 2 2 2" xfId="23266"/>
    <cellStyle name="Normal 10 2 3 4 2 6 2 2 2 2" xfId="23267"/>
    <cellStyle name="Normal 10 2 3 4 2 6 2 2 3" xfId="23268"/>
    <cellStyle name="Normal 10 2 3 4 2 6 2 3" xfId="23269"/>
    <cellStyle name="Normal 10 2 3 4 2 6 2 3 2" xfId="23270"/>
    <cellStyle name="Normal 10 2 3 4 2 6 2 4" xfId="23271"/>
    <cellStyle name="Normal 10 2 3 4 2 6 2 4 2" xfId="23272"/>
    <cellStyle name="Normal 10 2 3 4 2 6 2 5" xfId="23273"/>
    <cellStyle name="Normal 10 2 3 4 2 6 3" xfId="23274"/>
    <cellStyle name="Normal 10 2 3 4 2 6 3 2" xfId="23275"/>
    <cellStyle name="Normal 10 2 3 4 2 6 3 2 2" xfId="23276"/>
    <cellStyle name="Normal 10 2 3 4 2 6 3 3" xfId="23277"/>
    <cellStyle name="Normal 10 2 3 4 2 6 4" xfId="23278"/>
    <cellStyle name="Normal 10 2 3 4 2 6 4 2" xfId="23279"/>
    <cellStyle name="Normal 10 2 3 4 2 6 5" xfId="23280"/>
    <cellStyle name="Normal 10 2 3 4 2 6 5 2" xfId="23281"/>
    <cellStyle name="Normal 10 2 3 4 2 6 6" xfId="23282"/>
    <cellStyle name="Normal 10 2 3 4 2 7" xfId="23283"/>
    <cellStyle name="Normal 10 2 3 4 2 7 2" xfId="23284"/>
    <cellStyle name="Normal 10 2 3 4 2 7 2 2" xfId="23285"/>
    <cellStyle name="Normal 10 2 3 4 2 7 2 2 2" xfId="23286"/>
    <cellStyle name="Normal 10 2 3 4 2 7 2 2 2 2" xfId="23287"/>
    <cellStyle name="Normal 10 2 3 4 2 7 2 2 3" xfId="23288"/>
    <cellStyle name="Normal 10 2 3 4 2 7 2 3" xfId="23289"/>
    <cellStyle name="Normal 10 2 3 4 2 7 2 3 2" xfId="23290"/>
    <cellStyle name="Normal 10 2 3 4 2 7 2 4" xfId="23291"/>
    <cellStyle name="Normal 10 2 3 4 2 7 2 4 2" xfId="23292"/>
    <cellStyle name="Normal 10 2 3 4 2 7 2 5" xfId="23293"/>
    <cellStyle name="Normal 10 2 3 4 2 7 3" xfId="23294"/>
    <cellStyle name="Normal 10 2 3 4 2 7 3 2" xfId="23295"/>
    <cellStyle name="Normal 10 2 3 4 2 7 3 2 2" xfId="23296"/>
    <cellStyle name="Normal 10 2 3 4 2 7 3 3" xfId="23297"/>
    <cellStyle name="Normal 10 2 3 4 2 7 4" xfId="23298"/>
    <cellStyle name="Normal 10 2 3 4 2 7 4 2" xfId="23299"/>
    <cellStyle name="Normal 10 2 3 4 2 7 5" xfId="23300"/>
    <cellStyle name="Normal 10 2 3 4 2 7 5 2" xfId="23301"/>
    <cellStyle name="Normal 10 2 3 4 2 7 6" xfId="23302"/>
    <cellStyle name="Normal 10 2 3 4 2 8" xfId="23303"/>
    <cellStyle name="Normal 10 2 3 4 2 8 2" xfId="23304"/>
    <cellStyle name="Normal 10 2 3 4 2 8 2 2" xfId="23305"/>
    <cellStyle name="Normal 10 2 3 4 2 8 2 2 2" xfId="23306"/>
    <cellStyle name="Normal 10 2 3 4 2 8 2 2 2 2" xfId="23307"/>
    <cellStyle name="Normal 10 2 3 4 2 8 2 2 3" xfId="23308"/>
    <cellStyle name="Normal 10 2 3 4 2 8 2 3" xfId="23309"/>
    <cellStyle name="Normal 10 2 3 4 2 8 2 3 2" xfId="23310"/>
    <cellStyle name="Normal 10 2 3 4 2 8 2 4" xfId="23311"/>
    <cellStyle name="Normal 10 2 3 4 2 8 2 4 2" xfId="23312"/>
    <cellStyle name="Normal 10 2 3 4 2 8 2 5" xfId="23313"/>
    <cellStyle name="Normal 10 2 3 4 2 8 3" xfId="23314"/>
    <cellStyle name="Normal 10 2 3 4 2 8 3 2" xfId="23315"/>
    <cellStyle name="Normal 10 2 3 4 2 8 3 2 2" xfId="23316"/>
    <cellStyle name="Normal 10 2 3 4 2 8 3 3" xfId="23317"/>
    <cellStyle name="Normal 10 2 3 4 2 8 4" xfId="23318"/>
    <cellStyle name="Normal 10 2 3 4 2 8 4 2" xfId="23319"/>
    <cellStyle name="Normal 10 2 3 4 2 8 5" xfId="23320"/>
    <cellStyle name="Normal 10 2 3 4 2 8 5 2" xfId="23321"/>
    <cellStyle name="Normal 10 2 3 4 2 8 6" xfId="23322"/>
    <cellStyle name="Normal 10 2 3 4 2 9" xfId="23323"/>
    <cellStyle name="Normal 10 2 3 4 2 9 2" xfId="23324"/>
    <cellStyle name="Normal 10 2 3 4 2 9 2 2" xfId="23325"/>
    <cellStyle name="Normal 10 2 3 4 2 9 2 2 2" xfId="23326"/>
    <cellStyle name="Normal 10 2 3 4 2 9 2 2 2 2" xfId="23327"/>
    <cellStyle name="Normal 10 2 3 4 2 9 2 2 3" xfId="23328"/>
    <cellStyle name="Normal 10 2 3 4 2 9 2 3" xfId="23329"/>
    <cellStyle name="Normal 10 2 3 4 2 9 2 3 2" xfId="23330"/>
    <cellStyle name="Normal 10 2 3 4 2 9 2 4" xfId="23331"/>
    <cellStyle name="Normal 10 2 3 4 2 9 2 4 2" xfId="23332"/>
    <cellStyle name="Normal 10 2 3 4 2 9 2 5" xfId="23333"/>
    <cellStyle name="Normal 10 2 3 4 2 9 3" xfId="23334"/>
    <cellStyle name="Normal 10 2 3 4 2 9 3 2" xfId="23335"/>
    <cellStyle name="Normal 10 2 3 4 2 9 3 2 2" xfId="23336"/>
    <cellStyle name="Normal 10 2 3 4 2 9 3 3" xfId="23337"/>
    <cellStyle name="Normal 10 2 3 4 2 9 4" xfId="23338"/>
    <cellStyle name="Normal 10 2 3 4 2 9 4 2" xfId="23339"/>
    <cellStyle name="Normal 10 2 3 4 2 9 5" xfId="23340"/>
    <cellStyle name="Normal 10 2 3 4 2 9 5 2" xfId="23341"/>
    <cellStyle name="Normal 10 2 3 4 2 9 6" xfId="23342"/>
    <cellStyle name="Normal 10 2 3 4 3" xfId="23343"/>
    <cellStyle name="Normal 10 2 3 4 3 2" xfId="23344"/>
    <cellStyle name="Normal 10 2 3 4 3 2 2" xfId="23345"/>
    <cellStyle name="Normal 10 2 3 4 3 2 2 2" xfId="23346"/>
    <cellStyle name="Normal 10 2 3 4 3 2 2 2 2" xfId="23347"/>
    <cellStyle name="Normal 10 2 3 4 3 2 2 3" xfId="23348"/>
    <cellStyle name="Normal 10 2 3 4 3 2 3" xfId="23349"/>
    <cellStyle name="Normal 10 2 3 4 3 2 3 2" xfId="23350"/>
    <cellStyle name="Normal 10 2 3 4 3 2 4" xfId="23351"/>
    <cellStyle name="Normal 10 2 3 4 3 2 4 2" xfId="23352"/>
    <cellStyle name="Normal 10 2 3 4 3 2 5" xfId="23353"/>
    <cellStyle name="Normal 10 2 3 4 3 3" xfId="23354"/>
    <cellStyle name="Normal 10 2 3 4 3 3 2" xfId="23355"/>
    <cellStyle name="Normal 10 2 3 4 3 3 2 2" xfId="23356"/>
    <cellStyle name="Normal 10 2 3 4 3 3 3" xfId="23357"/>
    <cellStyle name="Normal 10 2 3 4 3 4" xfId="23358"/>
    <cellStyle name="Normal 10 2 3 4 3 4 2" xfId="23359"/>
    <cellStyle name="Normal 10 2 3 4 3 5" xfId="23360"/>
    <cellStyle name="Normal 10 2 3 4 3 5 2" xfId="23361"/>
    <cellStyle name="Normal 10 2 3 4 3 6" xfId="23362"/>
    <cellStyle name="Normal 10 2 3 4 4" xfId="23363"/>
    <cellStyle name="Normal 10 2 3 4 4 2" xfId="23364"/>
    <cellStyle name="Normal 10 2 3 4 4 2 2" xfId="23365"/>
    <cellStyle name="Normal 10 2 3 4 4 2 2 2" xfId="23366"/>
    <cellStyle name="Normal 10 2 3 4 4 2 2 2 2" xfId="23367"/>
    <cellStyle name="Normal 10 2 3 4 4 2 2 3" xfId="23368"/>
    <cellStyle name="Normal 10 2 3 4 4 2 3" xfId="23369"/>
    <cellStyle name="Normal 10 2 3 4 4 2 3 2" xfId="23370"/>
    <cellStyle name="Normal 10 2 3 4 4 2 4" xfId="23371"/>
    <cellStyle name="Normal 10 2 3 4 4 2 4 2" xfId="23372"/>
    <cellStyle name="Normal 10 2 3 4 4 2 5" xfId="23373"/>
    <cellStyle name="Normal 10 2 3 4 4 3" xfId="23374"/>
    <cellStyle name="Normal 10 2 3 4 4 3 2" xfId="23375"/>
    <cellStyle name="Normal 10 2 3 4 4 3 2 2" xfId="23376"/>
    <cellStyle name="Normal 10 2 3 4 4 3 3" xfId="23377"/>
    <cellStyle name="Normal 10 2 3 4 4 4" xfId="23378"/>
    <cellStyle name="Normal 10 2 3 4 4 4 2" xfId="23379"/>
    <cellStyle name="Normal 10 2 3 4 4 5" xfId="23380"/>
    <cellStyle name="Normal 10 2 3 4 4 5 2" xfId="23381"/>
    <cellStyle name="Normal 10 2 3 4 4 6" xfId="23382"/>
    <cellStyle name="Normal 10 2 3 4 5" xfId="23383"/>
    <cellStyle name="Normal 10 2 3 4 5 2" xfId="23384"/>
    <cellStyle name="Normal 10 2 3 4 5 2 2" xfId="23385"/>
    <cellStyle name="Normal 10 2 3 4 5 2 2 2" xfId="23386"/>
    <cellStyle name="Normal 10 2 3 4 5 2 2 2 2" xfId="23387"/>
    <cellStyle name="Normal 10 2 3 4 5 2 2 3" xfId="23388"/>
    <cellStyle name="Normal 10 2 3 4 5 2 3" xfId="23389"/>
    <cellStyle name="Normal 10 2 3 4 5 2 3 2" xfId="23390"/>
    <cellStyle name="Normal 10 2 3 4 5 2 4" xfId="23391"/>
    <cellStyle name="Normal 10 2 3 4 5 2 4 2" xfId="23392"/>
    <cellStyle name="Normal 10 2 3 4 5 2 5" xfId="23393"/>
    <cellStyle name="Normal 10 2 3 4 5 3" xfId="23394"/>
    <cellStyle name="Normal 10 2 3 4 5 3 2" xfId="23395"/>
    <cellStyle name="Normal 10 2 3 4 5 3 2 2" xfId="23396"/>
    <cellStyle name="Normal 10 2 3 4 5 3 3" xfId="23397"/>
    <cellStyle name="Normal 10 2 3 4 5 4" xfId="23398"/>
    <cellStyle name="Normal 10 2 3 4 5 4 2" xfId="23399"/>
    <cellStyle name="Normal 10 2 3 4 5 5" xfId="23400"/>
    <cellStyle name="Normal 10 2 3 4 5 5 2" xfId="23401"/>
    <cellStyle name="Normal 10 2 3 4 5 6" xfId="23402"/>
    <cellStyle name="Normal 10 2 3 4 6" xfId="23403"/>
    <cellStyle name="Normal 10 2 3 4 6 2" xfId="23404"/>
    <cellStyle name="Normal 10 2 3 4 6 2 2" xfId="23405"/>
    <cellStyle name="Normal 10 2 3 4 6 2 2 2" xfId="23406"/>
    <cellStyle name="Normal 10 2 3 4 6 2 2 2 2" xfId="23407"/>
    <cellStyle name="Normal 10 2 3 4 6 2 2 3" xfId="23408"/>
    <cellStyle name="Normal 10 2 3 4 6 2 3" xfId="23409"/>
    <cellStyle name="Normal 10 2 3 4 6 2 3 2" xfId="23410"/>
    <cellStyle name="Normal 10 2 3 4 6 2 4" xfId="23411"/>
    <cellStyle name="Normal 10 2 3 4 6 2 4 2" xfId="23412"/>
    <cellStyle name="Normal 10 2 3 4 6 2 5" xfId="23413"/>
    <cellStyle name="Normal 10 2 3 4 6 3" xfId="23414"/>
    <cellStyle name="Normal 10 2 3 4 6 3 2" xfId="23415"/>
    <cellStyle name="Normal 10 2 3 4 6 3 2 2" xfId="23416"/>
    <cellStyle name="Normal 10 2 3 4 6 3 3" xfId="23417"/>
    <cellStyle name="Normal 10 2 3 4 6 4" xfId="23418"/>
    <cellStyle name="Normal 10 2 3 4 6 4 2" xfId="23419"/>
    <cellStyle name="Normal 10 2 3 4 6 5" xfId="23420"/>
    <cellStyle name="Normal 10 2 3 4 6 5 2" xfId="23421"/>
    <cellStyle name="Normal 10 2 3 4 6 6" xfId="23422"/>
    <cellStyle name="Normal 10 2 3 4 7" xfId="23423"/>
    <cellStyle name="Normal 10 2 3 4 7 2" xfId="23424"/>
    <cellStyle name="Normal 10 2 3 4 7 2 2" xfId="23425"/>
    <cellStyle name="Normal 10 2 3 4 7 2 2 2" xfId="23426"/>
    <cellStyle name="Normal 10 2 3 4 7 2 2 2 2" xfId="23427"/>
    <cellStyle name="Normal 10 2 3 4 7 2 2 3" xfId="23428"/>
    <cellStyle name="Normal 10 2 3 4 7 2 3" xfId="23429"/>
    <cellStyle name="Normal 10 2 3 4 7 2 3 2" xfId="23430"/>
    <cellStyle name="Normal 10 2 3 4 7 2 4" xfId="23431"/>
    <cellStyle name="Normal 10 2 3 4 7 2 4 2" xfId="23432"/>
    <cellStyle name="Normal 10 2 3 4 7 2 5" xfId="23433"/>
    <cellStyle name="Normal 10 2 3 4 7 3" xfId="23434"/>
    <cellStyle name="Normal 10 2 3 4 7 3 2" xfId="23435"/>
    <cellStyle name="Normal 10 2 3 4 7 3 2 2" xfId="23436"/>
    <cellStyle name="Normal 10 2 3 4 7 3 3" xfId="23437"/>
    <cellStyle name="Normal 10 2 3 4 7 4" xfId="23438"/>
    <cellStyle name="Normal 10 2 3 4 7 4 2" xfId="23439"/>
    <cellStyle name="Normal 10 2 3 4 7 5" xfId="23440"/>
    <cellStyle name="Normal 10 2 3 4 7 5 2" xfId="23441"/>
    <cellStyle name="Normal 10 2 3 4 7 6" xfId="23442"/>
    <cellStyle name="Normal 10 2 3 4 8" xfId="23443"/>
    <cellStyle name="Normal 10 2 3 4 8 2" xfId="23444"/>
    <cellStyle name="Normal 10 2 3 4 8 2 2" xfId="23445"/>
    <cellStyle name="Normal 10 2 3 4 8 2 2 2" xfId="23446"/>
    <cellStyle name="Normal 10 2 3 4 8 2 2 2 2" xfId="23447"/>
    <cellStyle name="Normal 10 2 3 4 8 2 2 3" xfId="23448"/>
    <cellStyle name="Normal 10 2 3 4 8 2 3" xfId="23449"/>
    <cellStyle name="Normal 10 2 3 4 8 2 3 2" xfId="23450"/>
    <cellStyle name="Normal 10 2 3 4 8 2 4" xfId="23451"/>
    <cellStyle name="Normal 10 2 3 4 8 2 4 2" xfId="23452"/>
    <cellStyle name="Normal 10 2 3 4 8 2 5" xfId="23453"/>
    <cellStyle name="Normal 10 2 3 4 8 3" xfId="23454"/>
    <cellStyle name="Normal 10 2 3 4 8 3 2" xfId="23455"/>
    <cellStyle name="Normal 10 2 3 4 8 3 2 2" xfId="23456"/>
    <cellStyle name="Normal 10 2 3 4 8 3 3" xfId="23457"/>
    <cellStyle name="Normal 10 2 3 4 8 4" xfId="23458"/>
    <cellStyle name="Normal 10 2 3 4 8 4 2" xfId="23459"/>
    <cellStyle name="Normal 10 2 3 4 8 5" xfId="23460"/>
    <cellStyle name="Normal 10 2 3 4 8 5 2" xfId="23461"/>
    <cellStyle name="Normal 10 2 3 4 8 6" xfId="23462"/>
    <cellStyle name="Normal 10 2 3 4 9" xfId="23463"/>
    <cellStyle name="Normal 10 2 3 4 9 2" xfId="23464"/>
    <cellStyle name="Normal 10 2 3 4 9 2 2" xfId="23465"/>
    <cellStyle name="Normal 10 2 3 4 9 2 2 2" xfId="23466"/>
    <cellStyle name="Normal 10 2 3 4 9 2 2 2 2" xfId="23467"/>
    <cellStyle name="Normal 10 2 3 4 9 2 2 3" xfId="23468"/>
    <cellStyle name="Normal 10 2 3 4 9 2 3" xfId="23469"/>
    <cellStyle name="Normal 10 2 3 4 9 2 3 2" xfId="23470"/>
    <cellStyle name="Normal 10 2 3 4 9 2 4" xfId="23471"/>
    <cellStyle name="Normal 10 2 3 4 9 2 4 2" xfId="23472"/>
    <cellStyle name="Normal 10 2 3 4 9 2 5" xfId="23473"/>
    <cellStyle name="Normal 10 2 3 4 9 3" xfId="23474"/>
    <cellStyle name="Normal 10 2 3 4 9 3 2" xfId="23475"/>
    <cellStyle name="Normal 10 2 3 4 9 3 2 2" xfId="23476"/>
    <cellStyle name="Normal 10 2 3 4 9 3 3" xfId="23477"/>
    <cellStyle name="Normal 10 2 3 4 9 4" xfId="23478"/>
    <cellStyle name="Normal 10 2 3 4 9 4 2" xfId="23479"/>
    <cellStyle name="Normal 10 2 3 4 9 5" xfId="23480"/>
    <cellStyle name="Normal 10 2 3 4 9 5 2" xfId="23481"/>
    <cellStyle name="Normal 10 2 3 4 9 6" xfId="23482"/>
    <cellStyle name="Normal 10 2 3 5" xfId="23483"/>
    <cellStyle name="Normal 10 2 3 5 10" xfId="23484"/>
    <cellStyle name="Normal 10 2 3 5 10 2" xfId="23485"/>
    <cellStyle name="Normal 10 2 3 5 10 2 2" xfId="23486"/>
    <cellStyle name="Normal 10 2 3 5 10 2 2 2" xfId="23487"/>
    <cellStyle name="Normal 10 2 3 5 10 2 2 2 2" xfId="23488"/>
    <cellStyle name="Normal 10 2 3 5 10 2 2 3" xfId="23489"/>
    <cellStyle name="Normal 10 2 3 5 10 2 3" xfId="23490"/>
    <cellStyle name="Normal 10 2 3 5 10 2 3 2" xfId="23491"/>
    <cellStyle name="Normal 10 2 3 5 10 2 4" xfId="23492"/>
    <cellStyle name="Normal 10 2 3 5 10 2 4 2" xfId="23493"/>
    <cellStyle name="Normal 10 2 3 5 10 2 5" xfId="23494"/>
    <cellStyle name="Normal 10 2 3 5 10 3" xfId="23495"/>
    <cellStyle name="Normal 10 2 3 5 10 3 2" xfId="23496"/>
    <cellStyle name="Normal 10 2 3 5 10 3 2 2" xfId="23497"/>
    <cellStyle name="Normal 10 2 3 5 10 3 3" xfId="23498"/>
    <cellStyle name="Normal 10 2 3 5 10 4" xfId="23499"/>
    <cellStyle name="Normal 10 2 3 5 10 4 2" xfId="23500"/>
    <cellStyle name="Normal 10 2 3 5 10 5" xfId="23501"/>
    <cellStyle name="Normal 10 2 3 5 10 5 2" xfId="23502"/>
    <cellStyle name="Normal 10 2 3 5 10 6" xfId="23503"/>
    <cellStyle name="Normal 10 2 3 5 11" xfId="23504"/>
    <cellStyle name="Normal 10 2 3 5 11 2" xfId="23505"/>
    <cellStyle name="Normal 10 2 3 5 11 2 2" xfId="23506"/>
    <cellStyle name="Normal 10 2 3 5 11 2 2 2" xfId="23507"/>
    <cellStyle name="Normal 10 2 3 5 11 2 2 2 2" xfId="23508"/>
    <cellStyle name="Normal 10 2 3 5 11 2 2 3" xfId="23509"/>
    <cellStyle name="Normal 10 2 3 5 11 2 3" xfId="23510"/>
    <cellStyle name="Normal 10 2 3 5 11 2 3 2" xfId="23511"/>
    <cellStyle name="Normal 10 2 3 5 11 2 4" xfId="23512"/>
    <cellStyle name="Normal 10 2 3 5 11 2 4 2" xfId="23513"/>
    <cellStyle name="Normal 10 2 3 5 11 2 5" xfId="23514"/>
    <cellStyle name="Normal 10 2 3 5 11 3" xfId="23515"/>
    <cellStyle name="Normal 10 2 3 5 11 3 2" xfId="23516"/>
    <cellStyle name="Normal 10 2 3 5 11 3 2 2" xfId="23517"/>
    <cellStyle name="Normal 10 2 3 5 11 3 3" xfId="23518"/>
    <cellStyle name="Normal 10 2 3 5 11 4" xfId="23519"/>
    <cellStyle name="Normal 10 2 3 5 11 4 2" xfId="23520"/>
    <cellStyle name="Normal 10 2 3 5 11 5" xfId="23521"/>
    <cellStyle name="Normal 10 2 3 5 11 5 2" xfId="23522"/>
    <cellStyle name="Normal 10 2 3 5 11 6" xfId="23523"/>
    <cellStyle name="Normal 10 2 3 5 12" xfId="23524"/>
    <cellStyle name="Normal 10 2 3 5 12 2" xfId="23525"/>
    <cellStyle name="Normal 10 2 3 5 12 2 2" xfId="23526"/>
    <cellStyle name="Normal 10 2 3 5 12 2 2 2" xfId="23527"/>
    <cellStyle name="Normal 10 2 3 5 12 2 3" xfId="23528"/>
    <cellStyle name="Normal 10 2 3 5 12 3" xfId="23529"/>
    <cellStyle name="Normal 10 2 3 5 12 3 2" xfId="23530"/>
    <cellStyle name="Normal 10 2 3 5 12 4" xfId="23531"/>
    <cellStyle name="Normal 10 2 3 5 12 4 2" xfId="23532"/>
    <cellStyle name="Normal 10 2 3 5 12 5" xfId="23533"/>
    <cellStyle name="Normal 10 2 3 5 13" xfId="23534"/>
    <cellStyle name="Normal 10 2 3 5 13 2" xfId="23535"/>
    <cellStyle name="Normal 10 2 3 5 13 2 2" xfId="23536"/>
    <cellStyle name="Normal 10 2 3 5 13 3" xfId="23537"/>
    <cellStyle name="Normal 10 2 3 5 14" xfId="23538"/>
    <cellStyle name="Normal 10 2 3 5 14 2" xfId="23539"/>
    <cellStyle name="Normal 10 2 3 5 15" xfId="23540"/>
    <cellStyle name="Normal 10 2 3 5 15 2" xfId="23541"/>
    <cellStyle name="Normal 10 2 3 5 16" xfId="23542"/>
    <cellStyle name="Normal 10 2 3 5 2" xfId="23543"/>
    <cellStyle name="Normal 10 2 3 5 2 2" xfId="23544"/>
    <cellStyle name="Normal 10 2 3 5 2 2 2" xfId="23545"/>
    <cellStyle name="Normal 10 2 3 5 2 2 2 2" xfId="23546"/>
    <cellStyle name="Normal 10 2 3 5 2 2 2 2 2" xfId="23547"/>
    <cellStyle name="Normal 10 2 3 5 2 2 2 3" xfId="23548"/>
    <cellStyle name="Normal 10 2 3 5 2 2 3" xfId="23549"/>
    <cellStyle name="Normal 10 2 3 5 2 2 3 2" xfId="23550"/>
    <cellStyle name="Normal 10 2 3 5 2 2 4" xfId="23551"/>
    <cellStyle name="Normal 10 2 3 5 2 2 4 2" xfId="23552"/>
    <cellStyle name="Normal 10 2 3 5 2 2 5" xfId="23553"/>
    <cellStyle name="Normal 10 2 3 5 2 3" xfId="23554"/>
    <cellStyle name="Normal 10 2 3 5 2 3 2" xfId="23555"/>
    <cellStyle name="Normal 10 2 3 5 2 3 2 2" xfId="23556"/>
    <cellStyle name="Normal 10 2 3 5 2 3 3" xfId="23557"/>
    <cellStyle name="Normal 10 2 3 5 2 4" xfId="23558"/>
    <cellStyle name="Normal 10 2 3 5 2 4 2" xfId="23559"/>
    <cellStyle name="Normal 10 2 3 5 2 5" xfId="23560"/>
    <cellStyle name="Normal 10 2 3 5 2 5 2" xfId="23561"/>
    <cellStyle name="Normal 10 2 3 5 2 6" xfId="23562"/>
    <cellStyle name="Normal 10 2 3 5 3" xfId="23563"/>
    <cellStyle name="Normal 10 2 3 5 3 2" xfId="23564"/>
    <cellStyle name="Normal 10 2 3 5 3 2 2" xfId="23565"/>
    <cellStyle name="Normal 10 2 3 5 3 2 2 2" xfId="23566"/>
    <cellStyle name="Normal 10 2 3 5 3 2 2 2 2" xfId="23567"/>
    <cellStyle name="Normal 10 2 3 5 3 2 2 3" xfId="23568"/>
    <cellStyle name="Normal 10 2 3 5 3 2 3" xfId="23569"/>
    <cellStyle name="Normal 10 2 3 5 3 2 3 2" xfId="23570"/>
    <cellStyle name="Normal 10 2 3 5 3 2 4" xfId="23571"/>
    <cellStyle name="Normal 10 2 3 5 3 2 4 2" xfId="23572"/>
    <cellStyle name="Normal 10 2 3 5 3 2 5" xfId="23573"/>
    <cellStyle name="Normal 10 2 3 5 3 3" xfId="23574"/>
    <cellStyle name="Normal 10 2 3 5 3 3 2" xfId="23575"/>
    <cellStyle name="Normal 10 2 3 5 3 3 2 2" xfId="23576"/>
    <cellStyle name="Normal 10 2 3 5 3 3 3" xfId="23577"/>
    <cellStyle name="Normal 10 2 3 5 3 4" xfId="23578"/>
    <cellStyle name="Normal 10 2 3 5 3 4 2" xfId="23579"/>
    <cellStyle name="Normal 10 2 3 5 3 5" xfId="23580"/>
    <cellStyle name="Normal 10 2 3 5 3 5 2" xfId="23581"/>
    <cellStyle name="Normal 10 2 3 5 3 6" xfId="23582"/>
    <cellStyle name="Normal 10 2 3 5 4" xfId="23583"/>
    <cellStyle name="Normal 10 2 3 5 4 2" xfId="23584"/>
    <cellStyle name="Normal 10 2 3 5 4 2 2" xfId="23585"/>
    <cellStyle name="Normal 10 2 3 5 4 2 2 2" xfId="23586"/>
    <cellStyle name="Normal 10 2 3 5 4 2 2 2 2" xfId="23587"/>
    <cellStyle name="Normal 10 2 3 5 4 2 2 3" xfId="23588"/>
    <cellStyle name="Normal 10 2 3 5 4 2 3" xfId="23589"/>
    <cellStyle name="Normal 10 2 3 5 4 2 3 2" xfId="23590"/>
    <cellStyle name="Normal 10 2 3 5 4 2 4" xfId="23591"/>
    <cellStyle name="Normal 10 2 3 5 4 2 4 2" xfId="23592"/>
    <cellStyle name="Normal 10 2 3 5 4 2 5" xfId="23593"/>
    <cellStyle name="Normal 10 2 3 5 4 3" xfId="23594"/>
    <cellStyle name="Normal 10 2 3 5 4 3 2" xfId="23595"/>
    <cellStyle name="Normal 10 2 3 5 4 3 2 2" xfId="23596"/>
    <cellStyle name="Normal 10 2 3 5 4 3 3" xfId="23597"/>
    <cellStyle name="Normal 10 2 3 5 4 4" xfId="23598"/>
    <cellStyle name="Normal 10 2 3 5 4 4 2" xfId="23599"/>
    <cellStyle name="Normal 10 2 3 5 4 5" xfId="23600"/>
    <cellStyle name="Normal 10 2 3 5 4 5 2" xfId="23601"/>
    <cellStyle name="Normal 10 2 3 5 4 6" xfId="23602"/>
    <cellStyle name="Normal 10 2 3 5 5" xfId="23603"/>
    <cellStyle name="Normal 10 2 3 5 5 2" xfId="23604"/>
    <cellStyle name="Normal 10 2 3 5 5 2 2" xfId="23605"/>
    <cellStyle name="Normal 10 2 3 5 5 2 2 2" xfId="23606"/>
    <cellStyle name="Normal 10 2 3 5 5 2 2 2 2" xfId="23607"/>
    <cellStyle name="Normal 10 2 3 5 5 2 2 3" xfId="23608"/>
    <cellStyle name="Normal 10 2 3 5 5 2 3" xfId="23609"/>
    <cellStyle name="Normal 10 2 3 5 5 2 3 2" xfId="23610"/>
    <cellStyle name="Normal 10 2 3 5 5 2 4" xfId="23611"/>
    <cellStyle name="Normal 10 2 3 5 5 2 4 2" xfId="23612"/>
    <cellStyle name="Normal 10 2 3 5 5 2 5" xfId="23613"/>
    <cellStyle name="Normal 10 2 3 5 5 3" xfId="23614"/>
    <cellStyle name="Normal 10 2 3 5 5 3 2" xfId="23615"/>
    <cellStyle name="Normal 10 2 3 5 5 3 2 2" xfId="23616"/>
    <cellStyle name="Normal 10 2 3 5 5 3 3" xfId="23617"/>
    <cellStyle name="Normal 10 2 3 5 5 4" xfId="23618"/>
    <cellStyle name="Normal 10 2 3 5 5 4 2" xfId="23619"/>
    <cellStyle name="Normal 10 2 3 5 5 5" xfId="23620"/>
    <cellStyle name="Normal 10 2 3 5 5 5 2" xfId="23621"/>
    <cellStyle name="Normal 10 2 3 5 5 6" xfId="23622"/>
    <cellStyle name="Normal 10 2 3 5 6" xfId="23623"/>
    <cellStyle name="Normal 10 2 3 5 6 2" xfId="23624"/>
    <cellStyle name="Normal 10 2 3 5 6 2 2" xfId="23625"/>
    <cellStyle name="Normal 10 2 3 5 6 2 2 2" xfId="23626"/>
    <cellStyle name="Normal 10 2 3 5 6 2 2 2 2" xfId="23627"/>
    <cellStyle name="Normal 10 2 3 5 6 2 2 3" xfId="23628"/>
    <cellStyle name="Normal 10 2 3 5 6 2 3" xfId="23629"/>
    <cellStyle name="Normal 10 2 3 5 6 2 3 2" xfId="23630"/>
    <cellStyle name="Normal 10 2 3 5 6 2 4" xfId="23631"/>
    <cellStyle name="Normal 10 2 3 5 6 2 4 2" xfId="23632"/>
    <cellStyle name="Normal 10 2 3 5 6 2 5" xfId="23633"/>
    <cellStyle name="Normal 10 2 3 5 6 3" xfId="23634"/>
    <cellStyle name="Normal 10 2 3 5 6 3 2" xfId="23635"/>
    <cellStyle name="Normal 10 2 3 5 6 3 2 2" xfId="23636"/>
    <cellStyle name="Normal 10 2 3 5 6 3 3" xfId="23637"/>
    <cellStyle name="Normal 10 2 3 5 6 4" xfId="23638"/>
    <cellStyle name="Normal 10 2 3 5 6 4 2" xfId="23639"/>
    <cellStyle name="Normal 10 2 3 5 6 5" xfId="23640"/>
    <cellStyle name="Normal 10 2 3 5 6 5 2" xfId="23641"/>
    <cellStyle name="Normal 10 2 3 5 6 6" xfId="23642"/>
    <cellStyle name="Normal 10 2 3 5 7" xfId="23643"/>
    <cellStyle name="Normal 10 2 3 5 7 2" xfId="23644"/>
    <cellStyle name="Normal 10 2 3 5 7 2 2" xfId="23645"/>
    <cellStyle name="Normal 10 2 3 5 7 2 2 2" xfId="23646"/>
    <cellStyle name="Normal 10 2 3 5 7 2 2 2 2" xfId="23647"/>
    <cellStyle name="Normal 10 2 3 5 7 2 2 3" xfId="23648"/>
    <cellStyle name="Normal 10 2 3 5 7 2 3" xfId="23649"/>
    <cellStyle name="Normal 10 2 3 5 7 2 3 2" xfId="23650"/>
    <cellStyle name="Normal 10 2 3 5 7 2 4" xfId="23651"/>
    <cellStyle name="Normal 10 2 3 5 7 2 4 2" xfId="23652"/>
    <cellStyle name="Normal 10 2 3 5 7 2 5" xfId="23653"/>
    <cellStyle name="Normal 10 2 3 5 7 3" xfId="23654"/>
    <cellStyle name="Normal 10 2 3 5 7 3 2" xfId="23655"/>
    <cellStyle name="Normal 10 2 3 5 7 3 2 2" xfId="23656"/>
    <cellStyle name="Normal 10 2 3 5 7 3 3" xfId="23657"/>
    <cellStyle name="Normal 10 2 3 5 7 4" xfId="23658"/>
    <cellStyle name="Normal 10 2 3 5 7 4 2" xfId="23659"/>
    <cellStyle name="Normal 10 2 3 5 7 5" xfId="23660"/>
    <cellStyle name="Normal 10 2 3 5 7 5 2" xfId="23661"/>
    <cellStyle name="Normal 10 2 3 5 7 6" xfId="23662"/>
    <cellStyle name="Normal 10 2 3 5 8" xfId="23663"/>
    <cellStyle name="Normal 10 2 3 5 8 2" xfId="23664"/>
    <cellStyle name="Normal 10 2 3 5 8 2 2" xfId="23665"/>
    <cellStyle name="Normal 10 2 3 5 8 2 2 2" xfId="23666"/>
    <cellStyle name="Normal 10 2 3 5 8 2 2 2 2" xfId="23667"/>
    <cellStyle name="Normal 10 2 3 5 8 2 2 3" xfId="23668"/>
    <cellStyle name="Normal 10 2 3 5 8 2 3" xfId="23669"/>
    <cellStyle name="Normal 10 2 3 5 8 2 3 2" xfId="23670"/>
    <cellStyle name="Normal 10 2 3 5 8 2 4" xfId="23671"/>
    <cellStyle name="Normal 10 2 3 5 8 2 4 2" xfId="23672"/>
    <cellStyle name="Normal 10 2 3 5 8 2 5" xfId="23673"/>
    <cellStyle name="Normal 10 2 3 5 8 3" xfId="23674"/>
    <cellStyle name="Normal 10 2 3 5 8 3 2" xfId="23675"/>
    <cellStyle name="Normal 10 2 3 5 8 3 2 2" xfId="23676"/>
    <cellStyle name="Normal 10 2 3 5 8 3 3" xfId="23677"/>
    <cellStyle name="Normal 10 2 3 5 8 4" xfId="23678"/>
    <cellStyle name="Normal 10 2 3 5 8 4 2" xfId="23679"/>
    <cellStyle name="Normal 10 2 3 5 8 5" xfId="23680"/>
    <cellStyle name="Normal 10 2 3 5 8 5 2" xfId="23681"/>
    <cellStyle name="Normal 10 2 3 5 8 6" xfId="23682"/>
    <cellStyle name="Normal 10 2 3 5 9" xfId="23683"/>
    <cellStyle name="Normal 10 2 3 5 9 2" xfId="23684"/>
    <cellStyle name="Normal 10 2 3 5 9 2 2" xfId="23685"/>
    <cellStyle name="Normal 10 2 3 5 9 2 2 2" xfId="23686"/>
    <cellStyle name="Normal 10 2 3 5 9 2 2 2 2" xfId="23687"/>
    <cellStyle name="Normal 10 2 3 5 9 2 2 3" xfId="23688"/>
    <cellStyle name="Normal 10 2 3 5 9 2 3" xfId="23689"/>
    <cellStyle name="Normal 10 2 3 5 9 2 3 2" xfId="23690"/>
    <cellStyle name="Normal 10 2 3 5 9 2 4" xfId="23691"/>
    <cellStyle name="Normal 10 2 3 5 9 2 4 2" xfId="23692"/>
    <cellStyle name="Normal 10 2 3 5 9 2 5" xfId="23693"/>
    <cellStyle name="Normal 10 2 3 5 9 3" xfId="23694"/>
    <cellStyle name="Normal 10 2 3 5 9 3 2" xfId="23695"/>
    <cellStyle name="Normal 10 2 3 5 9 3 2 2" xfId="23696"/>
    <cellStyle name="Normal 10 2 3 5 9 3 3" xfId="23697"/>
    <cellStyle name="Normal 10 2 3 5 9 4" xfId="23698"/>
    <cellStyle name="Normal 10 2 3 5 9 4 2" xfId="23699"/>
    <cellStyle name="Normal 10 2 3 5 9 5" xfId="23700"/>
    <cellStyle name="Normal 10 2 3 5 9 5 2" xfId="23701"/>
    <cellStyle name="Normal 10 2 3 5 9 6" xfId="23702"/>
    <cellStyle name="Normal 10 2 3 6" xfId="23703"/>
    <cellStyle name="Normal 10 2 3 6 2" xfId="23704"/>
    <cellStyle name="Normal 10 2 3 6 2 2" xfId="23705"/>
    <cellStyle name="Normal 10 2 3 6 2 2 2" xfId="23706"/>
    <cellStyle name="Normal 10 2 3 6 2 2 2 2" xfId="23707"/>
    <cellStyle name="Normal 10 2 3 6 2 2 3" xfId="23708"/>
    <cellStyle name="Normal 10 2 3 6 2 3" xfId="23709"/>
    <cellStyle name="Normal 10 2 3 6 2 3 2" xfId="23710"/>
    <cellStyle name="Normal 10 2 3 6 2 4" xfId="23711"/>
    <cellStyle name="Normal 10 2 3 6 2 4 2" xfId="23712"/>
    <cellStyle name="Normal 10 2 3 6 2 5" xfId="23713"/>
    <cellStyle name="Normal 10 2 3 6 3" xfId="23714"/>
    <cellStyle name="Normal 10 2 3 6 3 2" xfId="23715"/>
    <cellStyle name="Normal 10 2 3 6 3 2 2" xfId="23716"/>
    <cellStyle name="Normal 10 2 3 6 3 3" xfId="23717"/>
    <cellStyle name="Normal 10 2 3 6 4" xfId="23718"/>
    <cellStyle name="Normal 10 2 3 6 4 2" xfId="23719"/>
    <cellStyle name="Normal 10 2 3 6 5" xfId="23720"/>
    <cellStyle name="Normal 10 2 3 6 5 2" xfId="23721"/>
    <cellStyle name="Normal 10 2 3 6 6" xfId="23722"/>
    <cellStyle name="Normal 10 2 3 7" xfId="23723"/>
    <cellStyle name="Normal 10 2 3 7 2" xfId="23724"/>
    <cellStyle name="Normal 10 2 3 7 2 2" xfId="23725"/>
    <cellStyle name="Normal 10 2 3 7 2 2 2" xfId="23726"/>
    <cellStyle name="Normal 10 2 3 7 2 2 2 2" xfId="23727"/>
    <cellStyle name="Normal 10 2 3 7 2 2 3" xfId="23728"/>
    <cellStyle name="Normal 10 2 3 7 2 3" xfId="23729"/>
    <cellStyle name="Normal 10 2 3 7 2 3 2" xfId="23730"/>
    <cellStyle name="Normal 10 2 3 7 2 4" xfId="23731"/>
    <cellStyle name="Normal 10 2 3 7 2 4 2" xfId="23732"/>
    <cellStyle name="Normal 10 2 3 7 2 5" xfId="23733"/>
    <cellStyle name="Normal 10 2 3 7 3" xfId="23734"/>
    <cellStyle name="Normal 10 2 3 7 3 2" xfId="23735"/>
    <cellStyle name="Normal 10 2 3 7 3 2 2" xfId="23736"/>
    <cellStyle name="Normal 10 2 3 7 3 3" xfId="23737"/>
    <cellStyle name="Normal 10 2 3 7 4" xfId="23738"/>
    <cellStyle name="Normal 10 2 3 7 4 2" xfId="23739"/>
    <cellStyle name="Normal 10 2 3 7 5" xfId="23740"/>
    <cellStyle name="Normal 10 2 3 7 5 2" xfId="23741"/>
    <cellStyle name="Normal 10 2 3 7 6" xfId="23742"/>
    <cellStyle name="Normal 10 2 3 8" xfId="23743"/>
    <cellStyle name="Normal 10 2 3 8 2" xfId="23744"/>
    <cellStyle name="Normal 10 2 3 8 2 2" xfId="23745"/>
    <cellStyle name="Normal 10 2 3 8 2 2 2" xfId="23746"/>
    <cellStyle name="Normal 10 2 3 8 2 2 2 2" xfId="23747"/>
    <cellStyle name="Normal 10 2 3 8 2 2 3" xfId="23748"/>
    <cellStyle name="Normal 10 2 3 8 2 3" xfId="23749"/>
    <cellStyle name="Normal 10 2 3 8 2 3 2" xfId="23750"/>
    <cellStyle name="Normal 10 2 3 8 2 4" xfId="23751"/>
    <cellStyle name="Normal 10 2 3 8 2 4 2" xfId="23752"/>
    <cellStyle name="Normal 10 2 3 8 2 5" xfId="23753"/>
    <cellStyle name="Normal 10 2 3 8 3" xfId="23754"/>
    <cellStyle name="Normal 10 2 3 8 3 2" xfId="23755"/>
    <cellStyle name="Normal 10 2 3 8 3 2 2" xfId="23756"/>
    <cellStyle name="Normal 10 2 3 8 3 3" xfId="23757"/>
    <cellStyle name="Normal 10 2 3 8 4" xfId="23758"/>
    <cellStyle name="Normal 10 2 3 8 4 2" xfId="23759"/>
    <cellStyle name="Normal 10 2 3 8 5" xfId="23760"/>
    <cellStyle name="Normal 10 2 3 8 5 2" xfId="23761"/>
    <cellStyle name="Normal 10 2 3 8 6" xfId="23762"/>
    <cellStyle name="Normal 10 2 3 9" xfId="23763"/>
    <cellStyle name="Normal 10 2 3 9 2" xfId="23764"/>
    <cellStyle name="Normal 10 2 3 9 2 2" xfId="23765"/>
    <cellStyle name="Normal 10 2 3 9 2 2 2" xfId="23766"/>
    <cellStyle name="Normal 10 2 3 9 2 2 2 2" xfId="23767"/>
    <cellStyle name="Normal 10 2 3 9 2 2 3" xfId="23768"/>
    <cellStyle name="Normal 10 2 3 9 2 3" xfId="23769"/>
    <cellStyle name="Normal 10 2 3 9 2 3 2" xfId="23770"/>
    <cellStyle name="Normal 10 2 3 9 2 4" xfId="23771"/>
    <cellStyle name="Normal 10 2 3 9 2 4 2" xfId="23772"/>
    <cellStyle name="Normal 10 2 3 9 2 5" xfId="23773"/>
    <cellStyle name="Normal 10 2 3 9 3" xfId="23774"/>
    <cellStyle name="Normal 10 2 3 9 3 2" xfId="23775"/>
    <cellStyle name="Normal 10 2 3 9 3 2 2" xfId="23776"/>
    <cellStyle name="Normal 10 2 3 9 3 3" xfId="23777"/>
    <cellStyle name="Normal 10 2 3 9 4" xfId="23778"/>
    <cellStyle name="Normal 10 2 3 9 4 2" xfId="23779"/>
    <cellStyle name="Normal 10 2 3 9 5" xfId="23780"/>
    <cellStyle name="Normal 10 2 3 9 5 2" xfId="23781"/>
    <cellStyle name="Normal 10 2 3 9 6" xfId="23782"/>
    <cellStyle name="Normal 10 2 4" xfId="23783"/>
    <cellStyle name="Normal 10 2 4 10" xfId="23784"/>
    <cellStyle name="Normal 10 2 4 10 2" xfId="23785"/>
    <cellStyle name="Normal 10 2 4 10 2 2" xfId="23786"/>
    <cellStyle name="Normal 10 2 4 10 2 2 2" xfId="23787"/>
    <cellStyle name="Normal 10 2 4 10 2 2 2 2" xfId="23788"/>
    <cellStyle name="Normal 10 2 4 10 2 2 3" xfId="23789"/>
    <cellStyle name="Normal 10 2 4 10 2 3" xfId="23790"/>
    <cellStyle name="Normal 10 2 4 10 2 3 2" xfId="23791"/>
    <cellStyle name="Normal 10 2 4 10 2 4" xfId="23792"/>
    <cellStyle name="Normal 10 2 4 10 2 4 2" xfId="23793"/>
    <cellStyle name="Normal 10 2 4 10 2 5" xfId="23794"/>
    <cellStyle name="Normal 10 2 4 10 3" xfId="23795"/>
    <cellStyle name="Normal 10 2 4 10 3 2" xfId="23796"/>
    <cellStyle name="Normal 10 2 4 10 3 2 2" xfId="23797"/>
    <cellStyle name="Normal 10 2 4 10 3 3" xfId="23798"/>
    <cellStyle name="Normal 10 2 4 10 4" xfId="23799"/>
    <cellStyle name="Normal 10 2 4 10 4 2" xfId="23800"/>
    <cellStyle name="Normal 10 2 4 10 5" xfId="23801"/>
    <cellStyle name="Normal 10 2 4 10 5 2" xfId="23802"/>
    <cellStyle name="Normal 10 2 4 10 6" xfId="23803"/>
    <cellStyle name="Normal 10 2 4 11" xfId="23804"/>
    <cellStyle name="Normal 10 2 4 11 2" xfId="23805"/>
    <cellStyle name="Normal 10 2 4 11 2 2" xfId="23806"/>
    <cellStyle name="Normal 10 2 4 11 2 2 2" xfId="23807"/>
    <cellStyle name="Normal 10 2 4 11 2 2 2 2" xfId="23808"/>
    <cellStyle name="Normal 10 2 4 11 2 2 3" xfId="23809"/>
    <cellStyle name="Normal 10 2 4 11 2 3" xfId="23810"/>
    <cellStyle name="Normal 10 2 4 11 2 3 2" xfId="23811"/>
    <cellStyle name="Normal 10 2 4 11 2 4" xfId="23812"/>
    <cellStyle name="Normal 10 2 4 11 2 4 2" xfId="23813"/>
    <cellStyle name="Normal 10 2 4 11 2 5" xfId="23814"/>
    <cellStyle name="Normal 10 2 4 11 3" xfId="23815"/>
    <cellStyle name="Normal 10 2 4 11 3 2" xfId="23816"/>
    <cellStyle name="Normal 10 2 4 11 3 2 2" xfId="23817"/>
    <cellStyle name="Normal 10 2 4 11 3 3" xfId="23818"/>
    <cellStyle name="Normal 10 2 4 11 4" xfId="23819"/>
    <cellStyle name="Normal 10 2 4 11 4 2" xfId="23820"/>
    <cellStyle name="Normal 10 2 4 11 5" xfId="23821"/>
    <cellStyle name="Normal 10 2 4 11 5 2" xfId="23822"/>
    <cellStyle name="Normal 10 2 4 11 6" xfId="23823"/>
    <cellStyle name="Normal 10 2 4 12" xfId="23824"/>
    <cellStyle name="Normal 10 2 4 12 2" xfId="23825"/>
    <cellStyle name="Normal 10 2 4 12 2 2" xfId="23826"/>
    <cellStyle name="Normal 10 2 4 12 2 2 2" xfId="23827"/>
    <cellStyle name="Normal 10 2 4 12 2 2 2 2" xfId="23828"/>
    <cellStyle name="Normal 10 2 4 12 2 2 3" xfId="23829"/>
    <cellStyle name="Normal 10 2 4 12 2 3" xfId="23830"/>
    <cellStyle name="Normal 10 2 4 12 2 3 2" xfId="23831"/>
    <cellStyle name="Normal 10 2 4 12 2 4" xfId="23832"/>
    <cellStyle name="Normal 10 2 4 12 2 4 2" xfId="23833"/>
    <cellStyle name="Normal 10 2 4 12 2 5" xfId="23834"/>
    <cellStyle name="Normal 10 2 4 12 3" xfId="23835"/>
    <cellStyle name="Normal 10 2 4 12 3 2" xfId="23836"/>
    <cellStyle name="Normal 10 2 4 12 3 2 2" xfId="23837"/>
    <cellStyle name="Normal 10 2 4 12 3 3" xfId="23838"/>
    <cellStyle name="Normal 10 2 4 12 4" xfId="23839"/>
    <cellStyle name="Normal 10 2 4 12 4 2" xfId="23840"/>
    <cellStyle name="Normal 10 2 4 12 5" xfId="23841"/>
    <cellStyle name="Normal 10 2 4 12 5 2" xfId="23842"/>
    <cellStyle name="Normal 10 2 4 12 6" xfId="23843"/>
    <cellStyle name="Normal 10 2 4 13" xfId="23844"/>
    <cellStyle name="Normal 10 2 4 13 2" xfId="23845"/>
    <cellStyle name="Normal 10 2 4 13 2 2" xfId="23846"/>
    <cellStyle name="Normal 10 2 4 13 2 2 2" xfId="23847"/>
    <cellStyle name="Normal 10 2 4 13 2 2 2 2" xfId="23848"/>
    <cellStyle name="Normal 10 2 4 13 2 2 3" xfId="23849"/>
    <cellStyle name="Normal 10 2 4 13 2 3" xfId="23850"/>
    <cellStyle name="Normal 10 2 4 13 2 3 2" xfId="23851"/>
    <cellStyle name="Normal 10 2 4 13 2 4" xfId="23852"/>
    <cellStyle name="Normal 10 2 4 13 2 4 2" xfId="23853"/>
    <cellStyle name="Normal 10 2 4 13 2 5" xfId="23854"/>
    <cellStyle name="Normal 10 2 4 13 3" xfId="23855"/>
    <cellStyle name="Normal 10 2 4 13 3 2" xfId="23856"/>
    <cellStyle name="Normal 10 2 4 13 3 2 2" xfId="23857"/>
    <cellStyle name="Normal 10 2 4 13 3 3" xfId="23858"/>
    <cellStyle name="Normal 10 2 4 13 4" xfId="23859"/>
    <cellStyle name="Normal 10 2 4 13 4 2" xfId="23860"/>
    <cellStyle name="Normal 10 2 4 13 5" xfId="23861"/>
    <cellStyle name="Normal 10 2 4 13 5 2" xfId="23862"/>
    <cellStyle name="Normal 10 2 4 13 6" xfId="23863"/>
    <cellStyle name="Normal 10 2 4 14" xfId="23864"/>
    <cellStyle name="Normal 10 2 4 14 2" xfId="23865"/>
    <cellStyle name="Normal 10 2 4 14 2 2" xfId="23866"/>
    <cellStyle name="Normal 10 2 4 14 2 2 2" xfId="23867"/>
    <cellStyle name="Normal 10 2 4 14 2 2 2 2" xfId="23868"/>
    <cellStyle name="Normal 10 2 4 14 2 2 3" xfId="23869"/>
    <cellStyle name="Normal 10 2 4 14 2 3" xfId="23870"/>
    <cellStyle name="Normal 10 2 4 14 2 3 2" xfId="23871"/>
    <cellStyle name="Normal 10 2 4 14 2 4" xfId="23872"/>
    <cellStyle name="Normal 10 2 4 14 2 4 2" xfId="23873"/>
    <cellStyle name="Normal 10 2 4 14 2 5" xfId="23874"/>
    <cellStyle name="Normal 10 2 4 14 3" xfId="23875"/>
    <cellStyle name="Normal 10 2 4 14 3 2" xfId="23876"/>
    <cellStyle name="Normal 10 2 4 14 3 2 2" xfId="23877"/>
    <cellStyle name="Normal 10 2 4 14 3 3" xfId="23878"/>
    <cellStyle name="Normal 10 2 4 14 4" xfId="23879"/>
    <cellStyle name="Normal 10 2 4 14 4 2" xfId="23880"/>
    <cellStyle name="Normal 10 2 4 14 5" xfId="23881"/>
    <cellStyle name="Normal 10 2 4 14 5 2" xfId="23882"/>
    <cellStyle name="Normal 10 2 4 14 6" xfId="23883"/>
    <cellStyle name="Normal 10 2 4 15" xfId="23884"/>
    <cellStyle name="Normal 10 2 4 15 2" xfId="23885"/>
    <cellStyle name="Normal 10 2 4 15 2 2" xfId="23886"/>
    <cellStyle name="Normal 10 2 4 15 2 2 2" xfId="23887"/>
    <cellStyle name="Normal 10 2 4 15 2 2 2 2" xfId="23888"/>
    <cellStyle name="Normal 10 2 4 15 2 2 3" xfId="23889"/>
    <cellStyle name="Normal 10 2 4 15 2 3" xfId="23890"/>
    <cellStyle name="Normal 10 2 4 15 2 3 2" xfId="23891"/>
    <cellStyle name="Normal 10 2 4 15 2 4" xfId="23892"/>
    <cellStyle name="Normal 10 2 4 15 2 4 2" xfId="23893"/>
    <cellStyle name="Normal 10 2 4 15 2 5" xfId="23894"/>
    <cellStyle name="Normal 10 2 4 15 3" xfId="23895"/>
    <cellStyle name="Normal 10 2 4 15 3 2" xfId="23896"/>
    <cellStyle name="Normal 10 2 4 15 3 2 2" xfId="23897"/>
    <cellStyle name="Normal 10 2 4 15 3 3" xfId="23898"/>
    <cellStyle name="Normal 10 2 4 15 4" xfId="23899"/>
    <cellStyle name="Normal 10 2 4 15 4 2" xfId="23900"/>
    <cellStyle name="Normal 10 2 4 15 5" xfId="23901"/>
    <cellStyle name="Normal 10 2 4 15 5 2" xfId="23902"/>
    <cellStyle name="Normal 10 2 4 15 6" xfId="23903"/>
    <cellStyle name="Normal 10 2 4 16" xfId="23904"/>
    <cellStyle name="Normal 10 2 4 16 2" xfId="23905"/>
    <cellStyle name="Normal 10 2 4 16 2 2" xfId="23906"/>
    <cellStyle name="Normal 10 2 4 16 2 2 2" xfId="23907"/>
    <cellStyle name="Normal 10 2 4 16 2 3" xfId="23908"/>
    <cellStyle name="Normal 10 2 4 16 3" xfId="23909"/>
    <cellStyle name="Normal 10 2 4 16 3 2" xfId="23910"/>
    <cellStyle name="Normal 10 2 4 16 4" xfId="23911"/>
    <cellStyle name="Normal 10 2 4 16 4 2" xfId="23912"/>
    <cellStyle name="Normal 10 2 4 16 5" xfId="23913"/>
    <cellStyle name="Normal 10 2 4 17" xfId="23914"/>
    <cellStyle name="Normal 10 2 4 17 2" xfId="23915"/>
    <cellStyle name="Normal 10 2 4 17 2 2" xfId="23916"/>
    <cellStyle name="Normal 10 2 4 17 3" xfId="23917"/>
    <cellStyle name="Normal 10 2 4 18" xfId="23918"/>
    <cellStyle name="Normal 10 2 4 18 2" xfId="23919"/>
    <cellStyle name="Normal 10 2 4 19" xfId="23920"/>
    <cellStyle name="Normal 10 2 4 19 2" xfId="23921"/>
    <cellStyle name="Normal 10 2 4 2" xfId="23922"/>
    <cellStyle name="Normal 10 2 4 2 10" xfId="23923"/>
    <cellStyle name="Normal 10 2 4 2 10 2" xfId="23924"/>
    <cellStyle name="Normal 10 2 4 2 10 2 2" xfId="23925"/>
    <cellStyle name="Normal 10 2 4 2 10 2 2 2" xfId="23926"/>
    <cellStyle name="Normal 10 2 4 2 10 2 2 2 2" xfId="23927"/>
    <cellStyle name="Normal 10 2 4 2 10 2 2 3" xfId="23928"/>
    <cellStyle name="Normal 10 2 4 2 10 2 3" xfId="23929"/>
    <cellStyle name="Normal 10 2 4 2 10 2 3 2" xfId="23930"/>
    <cellStyle name="Normal 10 2 4 2 10 2 4" xfId="23931"/>
    <cellStyle name="Normal 10 2 4 2 10 2 4 2" xfId="23932"/>
    <cellStyle name="Normal 10 2 4 2 10 2 5" xfId="23933"/>
    <cellStyle name="Normal 10 2 4 2 10 3" xfId="23934"/>
    <cellStyle name="Normal 10 2 4 2 10 3 2" xfId="23935"/>
    <cellStyle name="Normal 10 2 4 2 10 3 2 2" xfId="23936"/>
    <cellStyle name="Normal 10 2 4 2 10 3 3" xfId="23937"/>
    <cellStyle name="Normal 10 2 4 2 10 4" xfId="23938"/>
    <cellStyle name="Normal 10 2 4 2 10 4 2" xfId="23939"/>
    <cellStyle name="Normal 10 2 4 2 10 5" xfId="23940"/>
    <cellStyle name="Normal 10 2 4 2 10 5 2" xfId="23941"/>
    <cellStyle name="Normal 10 2 4 2 10 6" xfId="23942"/>
    <cellStyle name="Normal 10 2 4 2 11" xfId="23943"/>
    <cellStyle name="Normal 10 2 4 2 11 2" xfId="23944"/>
    <cellStyle name="Normal 10 2 4 2 11 2 2" xfId="23945"/>
    <cellStyle name="Normal 10 2 4 2 11 2 2 2" xfId="23946"/>
    <cellStyle name="Normal 10 2 4 2 11 2 2 2 2" xfId="23947"/>
    <cellStyle name="Normal 10 2 4 2 11 2 2 3" xfId="23948"/>
    <cellStyle name="Normal 10 2 4 2 11 2 3" xfId="23949"/>
    <cellStyle name="Normal 10 2 4 2 11 2 3 2" xfId="23950"/>
    <cellStyle name="Normal 10 2 4 2 11 2 4" xfId="23951"/>
    <cellStyle name="Normal 10 2 4 2 11 2 4 2" xfId="23952"/>
    <cellStyle name="Normal 10 2 4 2 11 2 5" xfId="23953"/>
    <cellStyle name="Normal 10 2 4 2 11 3" xfId="23954"/>
    <cellStyle name="Normal 10 2 4 2 11 3 2" xfId="23955"/>
    <cellStyle name="Normal 10 2 4 2 11 3 2 2" xfId="23956"/>
    <cellStyle name="Normal 10 2 4 2 11 3 3" xfId="23957"/>
    <cellStyle name="Normal 10 2 4 2 11 4" xfId="23958"/>
    <cellStyle name="Normal 10 2 4 2 11 4 2" xfId="23959"/>
    <cellStyle name="Normal 10 2 4 2 11 5" xfId="23960"/>
    <cellStyle name="Normal 10 2 4 2 11 5 2" xfId="23961"/>
    <cellStyle name="Normal 10 2 4 2 11 6" xfId="23962"/>
    <cellStyle name="Normal 10 2 4 2 12" xfId="23963"/>
    <cellStyle name="Normal 10 2 4 2 12 2" xfId="23964"/>
    <cellStyle name="Normal 10 2 4 2 12 2 2" xfId="23965"/>
    <cellStyle name="Normal 10 2 4 2 12 2 2 2" xfId="23966"/>
    <cellStyle name="Normal 10 2 4 2 12 2 2 2 2" xfId="23967"/>
    <cellStyle name="Normal 10 2 4 2 12 2 2 3" xfId="23968"/>
    <cellStyle name="Normal 10 2 4 2 12 2 3" xfId="23969"/>
    <cellStyle name="Normal 10 2 4 2 12 2 3 2" xfId="23970"/>
    <cellStyle name="Normal 10 2 4 2 12 2 4" xfId="23971"/>
    <cellStyle name="Normal 10 2 4 2 12 2 4 2" xfId="23972"/>
    <cellStyle name="Normal 10 2 4 2 12 2 5" xfId="23973"/>
    <cellStyle name="Normal 10 2 4 2 12 3" xfId="23974"/>
    <cellStyle name="Normal 10 2 4 2 12 3 2" xfId="23975"/>
    <cellStyle name="Normal 10 2 4 2 12 3 2 2" xfId="23976"/>
    <cellStyle name="Normal 10 2 4 2 12 3 3" xfId="23977"/>
    <cellStyle name="Normal 10 2 4 2 12 4" xfId="23978"/>
    <cellStyle name="Normal 10 2 4 2 12 4 2" xfId="23979"/>
    <cellStyle name="Normal 10 2 4 2 12 5" xfId="23980"/>
    <cellStyle name="Normal 10 2 4 2 12 5 2" xfId="23981"/>
    <cellStyle name="Normal 10 2 4 2 12 6" xfId="23982"/>
    <cellStyle name="Normal 10 2 4 2 13" xfId="23983"/>
    <cellStyle name="Normal 10 2 4 2 13 2" xfId="23984"/>
    <cellStyle name="Normal 10 2 4 2 13 2 2" xfId="23985"/>
    <cellStyle name="Normal 10 2 4 2 13 2 2 2" xfId="23986"/>
    <cellStyle name="Normal 10 2 4 2 13 2 2 2 2" xfId="23987"/>
    <cellStyle name="Normal 10 2 4 2 13 2 2 3" xfId="23988"/>
    <cellStyle name="Normal 10 2 4 2 13 2 3" xfId="23989"/>
    <cellStyle name="Normal 10 2 4 2 13 2 3 2" xfId="23990"/>
    <cellStyle name="Normal 10 2 4 2 13 2 4" xfId="23991"/>
    <cellStyle name="Normal 10 2 4 2 13 2 4 2" xfId="23992"/>
    <cellStyle name="Normal 10 2 4 2 13 2 5" xfId="23993"/>
    <cellStyle name="Normal 10 2 4 2 13 3" xfId="23994"/>
    <cellStyle name="Normal 10 2 4 2 13 3 2" xfId="23995"/>
    <cellStyle name="Normal 10 2 4 2 13 3 2 2" xfId="23996"/>
    <cellStyle name="Normal 10 2 4 2 13 3 3" xfId="23997"/>
    <cellStyle name="Normal 10 2 4 2 13 4" xfId="23998"/>
    <cellStyle name="Normal 10 2 4 2 13 4 2" xfId="23999"/>
    <cellStyle name="Normal 10 2 4 2 13 5" xfId="24000"/>
    <cellStyle name="Normal 10 2 4 2 13 5 2" xfId="24001"/>
    <cellStyle name="Normal 10 2 4 2 13 6" xfId="24002"/>
    <cellStyle name="Normal 10 2 4 2 14" xfId="24003"/>
    <cellStyle name="Normal 10 2 4 2 14 2" xfId="24004"/>
    <cellStyle name="Normal 10 2 4 2 14 2 2" xfId="24005"/>
    <cellStyle name="Normal 10 2 4 2 14 2 2 2" xfId="24006"/>
    <cellStyle name="Normal 10 2 4 2 14 2 3" xfId="24007"/>
    <cellStyle name="Normal 10 2 4 2 14 3" xfId="24008"/>
    <cellStyle name="Normal 10 2 4 2 14 3 2" xfId="24009"/>
    <cellStyle name="Normal 10 2 4 2 14 4" xfId="24010"/>
    <cellStyle name="Normal 10 2 4 2 14 4 2" xfId="24011"/>
    <cellStyle name="Normal 10 2 4 2 14 5" xfId="24012"/>
    <cellStyle name="Normal 10 2 4 2 15" xfId="24013"/>
    <cellStyle name="Normal 10 2 4 2 15 2" xfId="24014"/>
    <cellStyle name="Normal 10 2 4 2 15 2 2" xfId="24015"/>
    <cellStyle name="Normal 10 2 4 2 15 3" xfId="24016"/>
    <cellStyle name="Normal 10 2 4 2 16" xfId="24017"/>
    <cellStyle name="Normal 10 2 4 2 16 2" xfId="24018"/>
    <cellStyle name="Normal 10 2 4 2 17" xfId="24019"/>
    <cellStyle name="Normal 10 2 4 2 17 2" xfId="24020"/>
    <cellStyle name="Normal 10 2 4 2 18" xfId="24021"/>
    <cellStyle name="Normal 10 2 4 2 19" xfId="24022"/>
    <cellStyle name="Normal 10 2 4 2 2" xfId="24023"/>
    <cellStyle name="Normal 10 2 4 2 2 10" xfId="24024"/>
    <cellStyle name="Normal 10 2 4 2 2 10 2" xfId="24025"/>
    <cellStyle name="Normal 10 2 4 2 2 10 2 2" xfId="24026"/>
    <cellStyle name="Normal 10 2 4 2 2 10 2 2 2" xfId="24027"/>
    <cellStyle name="Normal 10 2 4 2 2 10 2 2 2 2" xfId="24028"/>
    <cellStyle name="Normal 10 2 4 2 2 10 2 2 3" xfId="24029"/>
    <cellStyle name="Normal 10 2 4 2 2 10 2 3" xfId="24030"/>
    <cellStyle name="Normal 10 2 4 2 2 10 2 3 2" xfId="24031"/>
    <cellStyle name="Normal 10 2 4 2 2 10 2 4" xfId="24032"/>
    <cellStyle name="Normal 10 2 4 2 2 10 2 4 2" xfId="24033"/>
    <cellStyle name="Normal 10 2 4 2 2 10 2 5" xfId="24034"/>
    <cellStyle name="Normal 10 2 4 2 2 10 3" xfId="24035"/>
    <cellStyle name="Normal 10 2 4 2 2 10 3 2" xfId="24036"/>
    <cellStyle name="Normal 10 2 4 2 2 10 3 2 2" xfId="24037"/>
    <cellStyle name="Normal 10 2 4 2 2 10 3 3" xfId="24038"/>
    <cellStyle name="Normal 10 2 4 2 2 10 4" xfId="24039"/>
    <cellStyle name="Normal 10 2 4 2 2 10 4 2" xfId="24040"/>
    <cellStyle name="Normal 10 2 4 2 2 10 5" xfId="24041"/>
    <cellStyle name="Normal 10 2 4 2 2 10 5 2" xfId="24042"/>
    <cellStyle name="Normal 10 2 4 2 2 10 6" xfId="24043"/>
    <cellStyle name="Normal 10 2 4 2 2 11" xfId="24044"/>
    <cellStyle name="Normal 10 2 4 2 2 11 2" xfId="24045"/>
    <cellStyle name="Normal 10 2 4 2 2 11 2 2" xfId="24046"/>
    <cellStyle name="Normal 10 2 4 2 2 11 2 2 2" xfId="24047"/>
    <cellStyle name="Normal 10 2 4 2 2 11 2 2 2 2" xfId="24048"/>
    <cellStyle name="Normal 10 2 4 2 2 11 2 2 3" xfId="24049"/>
    <cellStyle name="Normal 10 2 4 2 2 11 2 3" xfId="24050"/>
    <cellStyle name="Normal 10 2 4 2 2 11 2 3 2" xfId="24051"/>
    <cellStyle name="Normal 10 2 4 2 2 11 2 4" xfId="24052"/>
    <cellStyle name="Normal 10 2 4 2 2 11 2 4 2" xfId="24053"/>
    <cellStyle name="Normal 10 2 4 2 2 11 2 5" xfId="24054"/>
    <cellStyle name="Normal 10 2 4 2 2 11 3" xfId="24055"/>
    <cellStyle name="Normal 10 2 4 2 2 11 3 2" xfId="24056"/>
    <cellStyle name="Normal 10 2 4 2 2 11 3 2 2" xfId="24057"/>
    <cellStyle name="Normal 10 2 4 2 2 11 3 3" xfId="24058"/>
    <cellStyle name="Normal 10 2 4 2 2 11 4" xfId="24059"/>
    <cellStyle name="Normal 10 2 4 2 2 11 4 2" xfId="24060"/>
    <cellStyle name="Normal 10 2 4 2 2 11 5" xfId="24061"/>
    <cellStyle name="Normal 10 2 4 2 2 11 5 2" xfId="24062"/>
    <cellStyle name="Normal 10 2 4 2 2 11 6" xfId="24063"/>
    <cellStyle name="Normal 10 2 4 2 2 12" xfId="24064"/>
    <cellStyle name="Normal 10 2 4 2 2 12 2" xfId="24065"/>
    <cellStyle name="Normal 10 2 4 2 2 12 2 2" xfId="24066"/>
    <cellStyle name="Normal 10 2 4 2 2 12 2 2 2" xfId="24067"/>
    <cellStyle name="Normal 10 2 4 2 2 12 2 2 2 2" xfId="24068"/>
    <cellStyle name="Normal 10 2 4 2 2 12 2 2 3" xfId="24069"/>
    <cellStyle name="Normal 10 2 4 2 2 12 2 3" xfId="24070"/>
    <cellStyle name="Normal 10 2 4 2 2 12 2 3 2" xfId="24071"/>
    <cellStyle name="Normal 10 2 4 2 2 12 2 4" xfId="24072"/>
    <cellStyle name="Normal 10 2 4 2 2 12 2 4 2" xfId="24073"/>
    <cellStyle name="Normal 10 2 4 2 2 12 2 5" xfId="24074"/>
    <cellStyle name="Normal 10 2 4 2 2 12 3" xfId="24075"/>
    <cellStyle name="Normal 10 2 4 2 2 12 3 2" xfId="24076"/>
    <cellStyle name="Normal 10 2 4 2 2 12 3 2 2" xfId="24077"/>
    <cellStyle name="Normal 10 2 4 2 2 12 3 3" xfId="24078"/>
    <cellStyle name="Normal 10 2 4 2 2 12 4" xfId="24079"/>
    <cellStyle name="Normal 10 2 4 2 2 12 4 2" xfId="24080"/>
    <cellStyle name="Normal 10 2 4 2 2 12 5" xfId="24081"/>
    <cellStyle name="Normal 10 2 4 2 2 12 5 2" xfId="24082"/>
    <cellStyle name="Normal 10 2 4 2 2 12 6" xfId="24083"/>
    <cellStyle name="Normal 10 2 4 2 2 13" xfId="24084"/>
    <cellStyle name="Normal 10 2 4 2 2 13 2" xfId="24085"/>
    <cellStyle name="Normal 10 2 4 2 2 13 2 2" xfId="24086"/>
    <cellStyle name="Normal 10 2 4 2 2 13 2 2 2" xfId="24087"/>
    <cellStyle name="Normal 10 2 4 2 2 13 2 3" xfId="24088"/>
    <cellStyle name="Normal 10 2 4 2 2 13 3" xfId="24089"/>
    <cellStyle name="Normal 10 2 4 2 2 13 3 2" xfId="24090"/>
    <cellStyle name="Normal 10 2 4 2 2 13 4" xfId="24091"/>
    <cellStyle name="Normal 10 2 4 2 2 13 4 2" xfId="24092"/>
    <cellStyle name="Normal 10 2 4 2 2 13 5" xfId="24093"/>
    <cellStyle name="Normal 10 2 4 2 2 14" xfId="24094"/>
    <cellStyle name="Normal 10 2 4 2 2 14 2" xfId="24095"/>
    <cellStyle name="Normal 10 2 4 2 2 14 2 2" xfId="24096"/>
    <cellStyle name="Normal 10 2 4 2 2 14 3" xfId="24097"/>
    <cellStyle name="Normal 10 2 4 2 2 15" xfId="24098"/>
    <cellStyle name="Normal 10 2 4 2 2 15 2" xfId="24099"/>
    <cellStyle name="Normal 10 2 4 2 2 16" xfId="24100"/>
    <cellStyle name="Normal 10 2 4 2 2 16 2" xfId="24101"/>
    <cellStyle name="Normal 10 2 4 2 2 17" xfId="24102"/>
    <cellStyle name="Normal 10 2 4 2 2 2" xfId="24103"/>
    <cellStyle name="Normal 10 2 4 2 2 2 10" xfId="24104"/>
    <cellStyle name="Normal 10 2 4 2 2 2 10 2" xfId="24105"/>
    <cellStyle name="Normal 10 2 4 2 2 2 10 2 2" xfId="24106"/>
    <cellStyle name="Normal 10 2 4 2 2 2 10 2 2 2" xfId="24107"/>
    <cellStyle name="Normal 10 2 4 2 2 2 10 2 2 2 2" xfId="24108"/>
    <cellStyle name="Normal 10 2 4 2 2 2 10 2 2 3" xfId="24109"/>
    <cellStyle name="Normal 10 2 4 2 2 2 10 2 3" xfId="24110"/>
    <cellStyle name="Normal 10 2 4 2 2 2 10 2 3 2" xfId="24111"/>
    <cellStyle name="Normal 10 2 4 2 2 2 10 2 4" xfId="24112"/>
    <cellStyle name="Normal 10 2 4 2 2 2 10 2 4 2" xfId="24113"/>
    <cellStyle name="Normal 10 2 4 2 2 2 10 2 5" xfId="24114"/>
    <cellStyle name="Normal 10 2 4 2 2 2 10 3" xfId="24115"/>
    <cellStyle name="Normal 10 2 4 2 2 2 10 3 2" xfId="24116"/>
    <cellStyle name="Normal 10 2 4 2 2 2 10 3 2 2" xfId="24117"/>
    <cellStyle name="Normal 10 2 4 2 2 2 10 3 3" xfId="24118"/>
    <cellStyle name="Normal 10 2 4 2 2 2 10 4" xfId="24119"/>
    <cellStyle name="Normal 10 2 4 2 2 2 10 4 2" xfId="24120"/>
    <cellStyle name="Normal 10 2 4 2 2 2 10 5" xfId="24121"/>
    <cellStyle name="Normal 10 2 4 2 2 2 10 5 2" xfId="24122"/>
    <cellStyle name="Normal 10 2 4 2 2 2 10 6" xfId="24123"/>
    <cellStyle name="Normal 10 2 4 2 2 2 11" xfId="24124"/>
    <cellStyle name="Normal 10 2 4 2 2 2 11 2" xfId="24125"/>
    <cellStyle name="Normal 10 2 4 2 2 2 11 2 2" xfId="24126"/>
    <cellStyle name="Normal 10 2 4 2 2 2 11 2 2 2" xfId="24127"/>
    <cellStyle name="Normal 10 2 4 2 2 2 11 2 2 2 2" xfId="24128"/>
    <cellStyle name="Normal 10 2 4 2 2 2 11 2 2 3" xfId="24129"/>
    <cellStyle name="Normal 10 2 4 2 2 2 11 2 3" xfId="24130"/>
    <cellStyle name="Normal 10 2 4 2 2 2 11 2 3 2" xfId="24131"/>
    <cellStyle name="Normal 10 2 4 2 2 2 11 2 4" xfId="24132"/>
    <cellStyle name="Normal 10 2 4 2 2 2 11 2 4 2" xfId="24133"/>
    <cellStyle name="Normal 10 2 4 2 2 2 11 2 5" xfId="24134"/>
    <cellStyle name="Normal 10 2 4 2 2 2 11 3" xfId="24135"/>
    <cellStyle name="Normal 10 2 4 2 2 2 11 3 2" xfId="24136"/>
    <cellStyle name="Normal 10 2 4 2 2 2 11 3 2 2" xfId="24137"/>
    <cellStyle name="Normal 10 2 4 2 2 2 11 3 3" xfId="24138"/>
    <cellStyle name="Normal 10 2 4 2 2 2 11 4" xfId="24139"/>
    <cellStyle name="Normal 10 2 4 2 2 2 11 4 2" xfId="24140"/>
    <cellStyle name="Normal 10 2 4 2 2 2 11 5" xfId="24141"/>
    <cellStyle name="Normal 10 2 4 2 2 2 11 5 2" xfId="24142"/>
    <cellStyle name="Normal 10 2 4 2 2 2 11 6" xfId="24143"/>
    <cellStyle name="Normal 10 2 4 2 2 2 12" xfId="24144"/>
    <cellStyle name="Normal 10 2 4 2 2 2 12 2" xfId="24145"/>
    <cellStyle name="Normal 10 2 4 2 2 2 12 2 2" xfId="24146"/>
    <cellStyle name="Normal 10 2 4 2 2 2 12 2 2 2" xfId="24147"/>
    <cellStyle name="Normal 10 2 4 2 2 2 12 2 3" xfId="24148"/>
    <cellStyle name="Normal 10 2 4 2 2 2 12 3" xfId="24149"/>
    <cellStyle name="Normal 10 2 4 2 2 2 12 3 2" xfId="24150"/>
    <cellStyle name="Normal 10 2 4 2 2 2 12 4" xfId="24151"/>
    <cellStyle name="Normal 10 2 4 2 2 2 12 4 2" xfId="24152"/>
    <cellStyle name="Normal 10 2 4 2 2 2 12 5" xfId="24153"/>
    <cellStyle name="Normal 10 2 4 2 2 2 13" xfId="24154"/>
    <cellStyle name="Normal 10 2 4 2 2 2 13 2" xfId="24155"/>
    <cellStyle name="Normal 10 2 4 2 2 2 13 2 2" xfId="24156"/>
    <cellStyle name="Normal 10 2 4 2 2 2 13 3" xfId="24157"/>
    <cellStyle name="Normal 10 2 4 2 2 2 14" xfId="24158"/>
    <cellStyle name="Normal 10 2 4 2 2 2 14 2" xfId="24159"/>
    <cellStyle name="Normal 10 2 4 2 2 2 15" xfId="24160"/>
    <cellStyle name="Normal 10 2 4 2 2 2 15 2" xfId="24161"/>
    <cellStyle name="Normal 10 2 4 2 2 2 16" xfId="24162"/>
    <cellStyle name="Normal 10 2 4 2 2 2 2" xfId="24163"/>
    <cellStyle name="Normal 10 2 4 2 2 2 2 2" xfId="24164"/>
    <cellStyle name="Normal 10 2 4 2 2 2 2 2 2" xfId="24165"/>
    <cellStyle name="Normal 10 2 4 2 2 2 2 2 2 2" xfId="24166"/>
    <cellStyle name="Normal 10 2 4 2 2 2 2 2 2 2 2" xfId="24167"/>
    <cellStyle name="Normal 10 2 4 2 2 2 2 2 2 3" xfId="24168"/>
    <cellStyle name="Normal 10 2 4 2 2 2 2 2 3" xfId="24169"/>
    <cellStyle name="Normal 10 2 4 2 2 2 2 2 3 2" xfId="24170"/>
    <cellStyle name="Normal 10 2 4 2 2 2 2 2 4" xfId="24171"/>
    <cellStyle name="Normal 10 2 4 2 2 2 2 2 4 2" xfId="24172"/>
    <cellStyle name="Normal 10 2 4 2 2 2 2 2 5" xfId="24173"/>
    <cellStyle name="Normal 10 2 4 2 2 2 2 3" xfId="24174"/>
    <cellStyle name="Normal 10 2 4 2 2 2 2 3 2" xfId="24175"/>
    <cellStyle name="Normal 10 2 4 2 2 2 2 3 2 2" xfId="24176"/>
    <cellStyle name="Normal 10 2 4 2 2 2 2 3 3" xfId="24177"/>
    <cellStyle name="Normal 10 2 4 2 2 2 2 4" xfId="24178"/>
    <cellStyle name="Normal 10 2 4 2 2 2 2 4 2" xfId="24179"/>
    <cellStyle name="Normal 10 2 4 2 2 2 2 5" xfId="24180"/>
    <cellStyle name="Normal 10 2 4 2 2 2 2 5 2" xfId="24181"/>
    <cellStyle name="Normal 10 2 4 2 2 2 2 6" xfId="24182"/>
    <cellStyle name="Normal 10 2 4 2 2 2 3" xfId="24183"/>
    <cellStyle name="Normal 10 2 4 2 2 2 3 2" xfId="24184"/>
    <cellStyle name="Normal 10 2 4 2 2 2 3 2 2" xfId="24185"/>
    <cellStyle name="Normal 10 2 4 2 2 2 3 2 2 2" xfId="24186"/>
    <cellStyle name="Normal 10 2 4 2 2 2 3 2 2 2 2" xfId="24187"/>
    <cellStyle name="Normal 10 2 4 2 2 2 3 2 2 3" xfId="24188"/>
    <cellStyle name="Normal 10 2 4 2 2 2 3 2 3" xfId="24189"/>
    <cellStyle name="Normal 10 2 4 2 2 2 3 2 3 2" xfId="24190"/>
    <cellStyle name="Normal 10 2 4 2 2 2 3 2 4" xfId="24191"/>
    <cellStyle name="Normal 10 2 4 2 2 2 3 2 4 2" xfId="24192"/>
    <cellStyle name="Normal 10 2 4 2 2 2 3 2 5" xfId="24193"/>
    <cellStyle name="Normal 10 2 4 2 2 2 3 3" xfId="24194"/>
    <cellStyle name="Normal 10 2 4 2 2 2 3 3 2" xfId="24195"/>
    <cellStyle name="Normal 10 2 4 2 2 2 3 3 2 2" xfId="24196"/>
    <cellStyle name="Normal 10 2 4 2 2 2 3 3 3" xfId="24197"/>
    <cellStyle name="Normal 10 2 4 2 2 2 3 4" xfId="24198"/>
    <cellStyle name="Normal 10 2 4 2 2 2 3 4 2" xfId="24199"/>
    <cellStyle name="Normal 10 2 4 2 2 2 3 5" xfId="24200"/>
    <cellStyle name="Normal 10 2 4 2 2 2 3 5 2" xfId="24201"/>
    <cellStyle name="Normal 10 2 4 2 2 2 3 6" xfId="24202"/>
    <cellStyle name="Normal 10 2 4 2 2 2 4" xfId="24203"/>
    <cellStyle name="Normal 10 2 4 2 2 2 4 2" xfId="24204"/>
    <cellStyle name="Normal 10 2 4 2 2 2 4 2 2" xfId="24205"/>
    <cellStyle name="Normal 10 2 4 2 2 2 4 2 2 2" xfId="24206"/>
    <cellStyle name="Normal 10 2 4 2 2 2 4 2 2 2 2" xfId="24207"/>
    <cellStyle name="Normal 10 2 4 2 2 2 4 2 2 3" xfId="24208"/>
    <cellStyle name="Normal 10 2 4 2 2 2 4 2 3" xfId="24209"/>
    <cellStyle name="Normal 10 2 4 2 2 2 4 2 3 2" xfId="24210"/>
    <cellStyle name="Normal 10 2 4 2 2 2 4 2 4" xfId="24211"/>
    <cellStyle name="Normal 10 2 4 2 2 2 4 2 4 2" xfId="24212"/>
    <cellStyle name="Normal 10 2 4 2 2 2 4 2 5" xfId="24213"/>
    <cellStyle name="Normal 10 2 4 2 2 2 4 3" xfId="24214"/>
    <cellStyle name="Normal 10 2 4 2 2 2 4 3 2" xfId="24215"/>
    <cellStyle name="Normal 10 2 4 2 2 2 4 3 2 2" xfId="24216"/>
    <cellStyle name="Normal 10 2 4 2 2 2 4 3 3" xfId="24217"/>
    <cellStyle name="Normal 10 2 4 2 2 2 4 4" xfId="24218"/>
    <cellStyle name="Normal 10 2 4 2 2 2 4 4 2" xfId="24219"/>
    <cellStyle name="Normal 10 2 4 2 2 2 4 5" xfId="24220"/>
    <cellStyle name="Normal 10 2 4 2 2 2 4 5 2" xfId="24221"/>
    <cellStyle name="Normal 10 2 4 2 2 2 4 6" xfId="24222"/>
    <cellStyle name="Normal 10 2 4 2 2 2 5" xfId="24223"/>
    <cellStyle name="Normal 10 2 4 2 2 2 5 2" xfId="24224"/>
    <cellStyle name="Normal 10 2 4 2 2 2 5 2 2" xfId="24225"/>
    <cellStyle name="Normal 10 2 4 2 2 2 5 2 2 2" xfId="24226"/>
    <cellStyle name="Normal 10 2 4 2 2 2 5 2 2 2 2" xfId="24227"/>
    <cellStyle name="Normal 10 2 4 2 2 2 5 2 2 3" xfId="24228"/>
    <cellStyle name="Normal 10 2 4 2 2 2 5 2 3" xfId="24229"/>
    <cellStyle name="Normal 10 2 4 2 2 2 5 2 3 2" xfId="24230"/>
    <cellStyle name="Normal 10 2 4 2 2 2 5 2 4" xfId="24231"/>
    <cellStyle name="Normal 10 2 4 2 2 2 5 2 4 2" xfId="24232"/>
    <cellStyle name="Normal 10 2 4 2 2 2 5 2 5" xfId="24233"/>
    <cellStyle name="Normal 10 2 4 2 2 2 5 3" xfId="24234"/>
    <cellStyle name="Normal 10 2 4 2 2 2 5 3 2" xfId="24235"/>
    <cellStyle name="Normal 10 2 4 2 2 2 5 3 2 2" xfId="24236"/>
    <cellStyle name="Normal 10 2 4 2 2 2 5 3 3" xfId="24237"/>
    <cellStyle name="Normal 10 2 4 2 2 2 5 4" xfId="24238"/>
    <cellStyle name="Normal 10 2 4 2 2 2 5 4 2" xfId="24239"/>
    <cellStyle name="Normal 10 2 4 2 2 2 5 5" xfId="24240"/>
    <cellStyle name="Normal 10 2 4 2 2 2 5 5 2" xfId="24241"/>
    <cellStyle name="Normal 10 2 4 2 2 2 5 6" xfId="24242"/>
    <cellStyle name="Normal 10 2 4 2 2 2 6" xfId="24243"/>
    <cellStyle name="Normal 10 2 4 2 2 2 6 2" xfId="24244"/>
    <cellStyle name="Normal 10 2 4 2 2 2 6 2 2" xfId="24245"/>
    <cellStyle name="Normal 10 2 4 2 2 2 6 2 2 2" xfId="24246"/>
    <cellStyle name="Normal 10 2 4 2 2 2 6 2 2 2 2" xfId="24247"/>
    <cellStyle name="Normal 10 2 4 2 2 2 6 2 2 3" xfId="24248"/>
    <cellStyle name="Normal 10 2 4 2 2 2 6 2 3" xfId="24249"/>
    <cellStyle name="Normal 10 2 4 2 2 2 6 2 3 2" xfId="24250"/>
    <cellStyle name="Normal 10 2 4 2 2 2 6 2 4" xfId="24251"/>
    <cellStyle name="Normal 10 2 4 2 2 2 6 2 4 2" xfId="24252"/>
    <cellStyle name="Normal 10 2 4 2 2 2 6 2 5" xfId="24253"/>
    <cellStyle name="Normal 10 2 4 2 2 2 6 3" xfId="24254"/>
    <cellStyle name="Normal 10 2 4 2 2 2 6 3 2" xfId="24255"/>
    <cellStyle name="Normal 10 2 4 2 2 2 6 3 2 2" xfId="24256"/>
    <cellStyle name="Normal 10 2 4 2 2 2 6 3 3" xfId="24257"/>
    <cellStyle name="Normal 10 2 4 2 2 2 6 4" xfId="24258"/>
    <cellStyle name="Normal 10 2 4 2 2 2 6 4 2" xfId="24259"/>
    <cellStyle name="Normal 10 2 4 2 2 2 6 5" xfId="24260"/>
    <cellStyle name="Normal 10 2 4 2 2 2 6 5 2" xfId="24261"/>
    <cellStyle name="Normal 10 2 4 2 2 2 6 6" xfId="24262"/>
    <cellStyle name="Normal 10 2 4 2 2 2 7" xfId="24263"/>
    <cellStyle name="Normal 10 2 4 2 2 2 7 2" xfId="24264"/>
    <cellStyle name="Normal 10 2 4 2 2 2 7 2 2" xfId="24265"/>
    <cellStyle name="Normal 10 2 4 2 2 2 7 2 2 2" xfId="24266"/>
    <cellStyle name="Normal 10 2 4 2 2 2 7 2 2 2 2" xfId="24267"/>
    <cellStyle name="Normal 10 2 4 2 2 2 7 2 2 3" xfId="24268"/>
    <cellStyle name="Normal 10 2 4 2 2 2 7 2 3" xfId="24269"/>
    <cellStyle name="Normal 10 2 4 2 2 2 7 2 3 2" xfId="24270"/>
    <cellStyle name="Normal 10 2 4 2 2 2 7 2 4" xfId="24271"/>
    <cellStyle name="Normal 10 2 4 2 2 2 7 2 4 2" xfId="24272"/>
    <cellStyle name="Normal 10 2 4 2 2 2 7 2 5" xfId="24273"/>
    <cellStyle name="Normal 10 2 4 2 2 2 7 3" xfId="24274"/>
    <cellStyle name="Normal 10 2 4 2 2 2 7 3 2" xfId="24275"/>
    <cellStyle name="Normal 10 2 4 2 2 2 7 3 2 2" xfId="24276"/>
    <cellStyle name="Normal 10 2 4 2 2 2 7 3 3" xfId="24277"/>
    <cellStyle name="Normal 10 2 4 2 2 2 7 4" xfId="24278"/>
    <cellStyle name="Normal 10 2 4 2 2 2 7 4 2" xfId="24279"/>
    <cellStyle name="Normal 10 2 4 2 2 2 7 5" xfId="24280"/>
    <cellStyle name="Normal 10 2 4 2 2 2 7 5 2" xfId="24281"/>
    <cellStyle name="Normal 10 2 4 2 2 2 7 6" xfId="24282"/>
    <cellStyle name="Normal 10 2 4 2 2 2 8" xfId="24283"/>
    <cellStyle name="Normal 10 2 4 2 2 2 8 2" xfId="24284"/>
    <cellStyle name="Normal 10 2 4 2 2 2 8 2 2" xfId="24285"/>
    <cellStyle name="Normal 10 2 4 2 2 2 8 2 2 2" xfId="24286"/>
    <cellStyle name="Normal 10 2 4 2 2 2 8 2 2 2 2" xfId="24287"/>
    <cellStyle name="Normal 10 2 4 2 2 2 8 2 2 3" xfId="24288"/>
    <cellStyle name="Normal 10 2 4 2 2 2 8 2 3" xfId="24289"/>
    <cellStyle name="Normal 10 2 4 2 2 2 8 2 3 2" xfId="24290"/>
    <cellStyle name="Normal 10 2 4 2 2 2 8 2 4" xfId="24291"/>
    <cellStyle name="Normal 10 2 4 2 2 2 8 2 4 2" xfId="24292"/>
    <cellStyle name="Normal 10 2 4 2 2 2 8 2 5" xfId="24293"/>
    <cellStyle name="Normal 10 2 4 2 2 2 8 3" xfId="24294"/>
    <cellStyle name="Normal 10 2 4 2 2 2 8 3 2" xfId="24295"/>
    <cellStyle name="Normal 10 2 4 2 2 2 8 3 2 2" xfId="24296"/>
    <cellStyle name="Normal 10 2 4 2 2 2 8 3 3" xfId="24297"/>
    <cellStyle name="Normal 10 2 4 2 2 2 8 4" xfId="24298"/>
    <cellStyle name="Normal 10 2 4 2 2 2 8 4 2" xfId="24299"/>
    <cellStyle name="Normal 10 2 4 2 2 2 8 5" xfId="24300"/>
    <cellStyle name="Normal 10 2 4 2 2 2 8 5 2" xfId="24301"/>
    <cellStyle name="Normal 10 2 4 2 2 2 8 6" xfId="24302"/>
    <cellStyle name="Normal 10 2 4 2 2 2 9" xfId="24303"/>
    <cellStyle name="Normal 10 2 4 2 2 2 9 2" xfId="24304"/>
    <cellStyle name="Normal 10 2 4 2 2 2 9 2 2" xfId="24305"/>
    <cellStyle name="Normal 10 2 4 2 2 2 9 2 2 2" xfId="24306"/>
    <cellStyle name="Normal 10 2 4 2 2 2 9 2 2 2 2" xfId="24307"/>
    <cellStyle name="Normal 10 2 4 2 2 2 9 2 2 3" xfId="24308"/>
    <cellStyle name="Normal 10 2 4 2 2 2 9 2 3" xfId="24309"/>
    <cellStyle name="Normal 10 2 4 2 2 2 9 2 3 2" xfId="24310"/>
    <cellStyle name="Normal 10 2 4 2 2 2 9 2 4" xfId="24311"/>
    <cellStyle name="Normal 10 2 4 2 2 2 9 2 4 2" xfId="24312"/>
    <cellStyle name="Normal 10 2 4 2 2 2 9 2 5" xfId="24313"/>
    <cellStyle name="Normal 10 2 4 2 2 2 9 3" xfId="24314"/>
    <cellStyle name="Normal 10 2 4 2 2 2 9 3 2" xfId="24315"/>
    <cellStyle name="Normal 10 2 4 2 2 2 9 3 2 2" xfId="24316"/>
    <cellStyle name="Normal 10 2 4 2 2 2 9 3 3" xfId="24317"/>
    <cellStyle name="Normal 10 2 4 2 2 2 9 4" xfId="24318"/>
    <cellStyle name="Normal 10 2 4 2 2 2 9 4 2" xfId="24319"/>
    <cellStyle name="Normal 10 2 4 2 2 2 9 5" xfId="24320"/>
    <cellStyle name="Normal 10 2 4 2 2 2 9 5 2" xfId="24321"/>
    <cellStyle name="Normal 10 2 4 2 2 2 9 6" xfId="24322"/>
    <cellStyle name="Normal 10 2 4 2 2 3" xfId="24323"/>
    <cellStyle name="Normal 10 2 4 2 2 3 2" xfId="24324"/>
    <cellStyle name="Normal 10 2 4 2 2 3 2 2" xfId="24325"/>
    <cellStyle name="Normal 10 2 4 2 2 3 2 2 2" xfId="24326"/>
    <cellStyle name="Normal 10 2 4 2 2 3 2 2 2 2" xfId="24327"/>
    <cellStyle name="Normal 10 2 4 2 2 3 2 2 3" xfId="24328"/>
    <cellStyle name="Normal 10 2 4 2 2 3 2 3" xfId="24329"/>
    <cellStyle name="Normal 10 2 4 2 2 3 2 3 2" xfId="24330"/>
    <cellStyle name="Normal 10 2 4 2 2 3 2 4" xfId="24331"/>
    <cellStyle name="Normal 10 2 4 2 2 3 2 4 2" xfId="24332"/>
    <cellStyle name="Normal 10 2 4 2 2 3 2 5" xfId="24333"/>
    <cellStyle name="Normal 10 2 4 2 2 3 3" xfId="24334"/>
    <cellStyle name="Normal 10 2 4 2 2 3 3 2" xfId="24335"/>
    <cellStyle name="Normal 10 2 4 2 2 3 3 2 2" xfId="24336"/>
    <cellStyle name="Normal 10 2 4 2 2 3 3 3" xfId="24337"/>
    <cellStyle name="Normal 10 2 4 2 2 3 4" xfId="24338"/>
    <cellStyle name="Normal 10 2 4 2 2 3 4 2" xfId="24339"/>
    <cellStyle name="Normal 10 2 4 2 2 3 5" xfId="24340"/>
    <cellStyle name="Normal 10 2 4 2 2 3 5 2" xfId="24341"/>
    <cellStyle name="Normal 10 2 4 2 2 3 6" xfId="24342"/>
    <cellStyle name="Normal 10 2 4 2 2 4" xfId="24343"/>
    <cellStyle name="Normal 10 2 4 2 2 4 2" xfId="24344"/>
    <cellStyle name="Normal 10 2 4 2 2 4 2 2" xfId="24345"/>
    <cellStyle name="Normal 10 2 4 2 2 4 2 2 2" xfId="24346"/>
    <cellStyle name="Normal 10 2 4 2 2 4 2 2 2 2" xfId="24347"/>
    <cellStyle name="Normal 10 2 4 2 2 4 2 2 3" xfId="24348"/>
    <cellStyle name="Normal 10 2 4 2 2 4 2 3" xfId="24349"/>
    <cellStyle name="Normal 10 2 4 2 2 4 2 3 2" xfId="24350"/>
    <cellStyle name="Normal 10 2 4 2 2 4 2 4" xfId="24351"/>
    <cellStyle name="Normal 10 2 4 2 2 4 2 4 2" xfId="24352"/>
    <cellStyle name="Normal 10 2 4 2 2 4 2 5" xfId="24353"/>
    <cellStyle name="Normal 10 2 4 2 2 4 3" xfId="24354"/>
    <cellStyle name="Normal 10 2 4 2 2 4 3 2" xfId="24355"/>
    <cellStyle name="Normal 10 2 4 2 2 4 3 2 2" xfId="24356"/>
    <cellStyle name="Normal 10 2 4 2 2 4 3 3" xfId="24357"/>
    <cellStyle name="Normal 10 2 4 2 2 4 4" xfId="24358"/>
    <cellStyle name="Normal 10 2 4 2 2 4 4 2" xfId="24359"/>
    <cellStyle name="Normal 10 2 4 2 2 4 5" xfId="24360"/>
    <cellStyle name="Normal 10 2 4 2 2 4 5 2" xfId="24361"/>
    <cellStyle name="Normal 10 2 4 2 2 4 6" xfId="24362"/>
    <cellStyle name="Normal 10 2 4 2 2 5" xfId="24363"/>
    <cellStyle name="Normal 10 2 4 2 2 5 2" xfId="24364"/>
    <cellStyle name="Normal 10 2 4 2 2 5 2 2" xfId="24365"/>
    <cellStyle name="Normal 10 2 4 2 2 5 2 2 2" xfId="24366"/>
    <cellStyle name="Normal 10 2 4 2 2 5 2 2 2 2" xfId="24367"/>
    <cellStyle name="Normal 10 2 4 2 2 5 2 2 3" xfId="24368"/>
    <cellStyle name="Normal 10 2 4 2 2 5 2 3" xfId="24369"/>
    <cellStyle name="Normal 10 2 4 2 2 5 2 3 2" xfId="24370"/>
    <cellStyle name="Normal 10 2 4 2 2 5 2 4" xfId="24371"/>
    <cellStyle name="Normal 10 2 4 2 2 5 2 4 2" xfId="24372"/>
    <cellStyle name="Normal 10 2 4 2 2 5 2 5" xfId="24373"/>
    <cellStyle name="Normal 10 2 4 2 2 5 3" xfId="24374"/>
    <cellStyle name="Normal 10 2 4 2 2 5 3 2" xfId="24375"/>
    <cellStyle name="Normal 10 2 4 2 2 5 3 2 2" xfId="24376"/>
    <cellStyle name="Normal 10 2 4 2 2 5 3 3" xfId="24377"/>
    <cellStyle name="Normal 10 2 4 2 2 5 4" xfId="24378"/>
    <cellStyle name="Normal 10 2 4 2 2 5 4 2" xfId="24379"/>
    <cellStyle name="Normal 10 2 4 2 2 5 5" xfId="24380"/>
    <cellStyle name="Normal 10 2 4 2 2 5 5 2" xfId="24381"/>
    <cellStyle name="Normal 10 2 4 2 2 5 6" xfId="24382"/>
    <cellStyle name="Normal 10 2 4 2 2 6" xfId="24383"/>
    <cellStyle name="Normal 10 2 4 2 2 6 2" xfId="24384"/>
    <cellStyle name="Normal 10 2 4 2 2 6 2 2" xfId="24385"/>
    <cellStyle name="Normal 10 2 4 2 2 6 2 2 2" xfId="24386"/>
    <cellStyle name="Normal 10 2 4 2 2 6 2 2 2 2" xfId="24387"/>
    <cellStyle name="Normal 10 2 4 2 2 6 2 2 3" xfId="24388"/>
    <cellStyle name="Normal 10 2 4 2 2 6 2 3" xfId="24389"/>
    <cellStyle name="Normal 10 2 4 2 2 6 2 3 2" xfId="24390"/>
    <cellStyle name="Normal 10 2 4 2 2 6 2 4" xfId="24391"/>
    <cellStyle name="Normal 10 2 4 2 2 6 2 4 2" xfId="24392"/>
    <cellStyle name="Normal 10 2 4 2 2 6 2 5" xfId="24393"/>
    <cellStyle name="Normal 10 2 4 2 2 6 3" xfId="24394"/>
    <cellStyle name="Normal 10 2 4 2 2 6 3 2" xfId="24395"/>
    <cellStyle name="Normal 10 2 4 2 2 6 3 2 2" xfId="24396"/>
    <cellStyle name="Normal 10 2 4 2 2 6 3 3" xfId="24397"/>
    <cellStyle name="Normal 10 2 4 2 2 6 4" xfId="24398"/>
    <cellStyle name="Normal 10 2 4 2 2 6 4 2" xfId="24399"/>
    <cellStyle name="Normal 10 2 4 2 2 6 5" xfId="24400"/>
    <cellStyle name="Normal 10 2 4 2 2 6 5 2" xfId="24401"/>
    <cellStyle name="Normal 10 2 4 2 2 6 6" xfId="24402"/>
    <cellStyle name="Normal 10 2 4 2 2 7" xfId="24403"/>
    <cellStyle name="Normal 10 2 4 2 2 7 2" xfId="24404"/>
    <cellStyle name="Normal 10 2 4 2 2 7 2 2" xfId="24405"/>
    <cellStyle name="Normal 10 2 4 2 2 7 2 2 2" xfId="24406"/>
    <cellStyle name="Normal 10 2 4 2 2 7 2 2 2 2" xfId="24407"/>
    <cellStyle name="Normal 10 2 4 2 2 7 2 2 3" xfId="24408"/>
    <cellStyle name="Normal 10 2 4 2 2 7 2 3" xfId="24409"/>
    <cellStyle name="Normal 10 2 4 2 2 7 2 3 2" xfId="24410"/>
    <cellStyle name="Normal 10 2 4 2 2 7 2 4" xfId="24411"/>
    <cellStyle name="Normal 10 2 4 2 2 7 2 4 2" xfId="24412"/>
    <cellStyle name="Normal 10 2 4 2 2 7 2 5" xfId="24413"/>
    <cellStyle name="Normal 10 2 4 2 2 7 3" xfId="24414"/>
    <cellStyle name="Normal 10 2 4 2 2 7 3 2" xfId="24415"/>
    <cellStyle name="Normal 10 2 4 2 2 7 3 2 2" xfId="24416"/>
    <cellStyle name="Normal 10 2 4 2 2 7 3 3" xfId="24417"/>
    <cellStyle name="Normal 10 2 4 2 2 7 4" xfId="24418"/>
    <cellStyle name="Normal 10 2 4 2 2 7 4 2" xfId="24419"/>
    <cellStyle name="Normal 10 2 4 2 2 7 5" xfId="24420"/>
    <cellStyle name="Normal 10 2 4 2 2 7 5 2" xfId="24421"/>
    <cellStyle name="Normal 10 2 4 2 2 7 6" xfId="24422"/>
    <cellStyle name="Normal 10 2 4 2 2 8" xfId="24423"/>
    <cellStyle name="Normal 10 2 4 2 2 8 2" xfId="24424"/>
    <cellStyle name="Normal 10 2 4 2 2 8 2 2" xfId="24425"/>
    <cellStyle name="Normal 10 2 4 2 2 8 2 2 2" xfId="24426"/>
    <cellStyle name="Normal 10 2 4 2 2 8 2 2 2 2" xfId="24427"/>
    <cellStyle name="Normal 10 2 4 2 2 8 2 2 3" xfId="24428"/>
    <cellStyle name="Normal 10 2 4 2 2 8 2 3" xfId="24429"/>
    <cellStyle name="Normal 10 2 4 2 2 8 2 3 2" xfId="24430"/>
    <cellStyle name="Normal 10 2 4 2 2 8 2 4" xfId="24431"/>
    <cellStyle name="Normal 10 2 4 2 2 8 2 4 2" xfId="24432"/>
    <cellStyle name="Normal 10 2 4 2 2 8 2 5" xfId="24433"/>
    <cellStyle name="Normal 10 2 4 2 2 8 3" xfId="24434"/>
    <cellStyle name="Normal 10 2 4 2 2 8 3 2" xfId="24435"/>
    <cellStyle name="Normal 10 2 4 2 2 8 3 2 2" xfId="24436"/>
    <cellStyle name="Normal 10 2 4 2 2 8 3 3" xfId="24437"/>
    <cellStyle name="Normal 10 2 4 2 2 8 4" xfId="24438"/>
    <cellStyle name="Normal 10 2 4 2 2 8 4 2" xfId="24439"/>
    <cellStyle name="Normal 10 2 4 2 2 8 5" xfId="24440"/>
    <cellStyle name="Normal 10 2 4 2 2 8 5 2" xfId="24441"/>
    <cellStyle name="Normal 10 2 4 2 2 8 6" xfId="24442"/>
    <cellStyle name="Normal 10 2 4 2 2 9" xfId="24443"/>
    <cellStyle name="Normal 10 2 4 2 2 9 2" xfId="24444"/>
    <cellStyle name="Normal 10 2 4 2 2 9 2 2" xfId="24445"/>
    <cellStyle name="Normal 10 2 4 2 2 9 2 2 2" xfId="24446"/>
    <cellStyle name="Normal 10 2 4 2 2 9 2 2 2 2" xfId="24447"/>
    <cellStyle name="Normal 10 2 4 2 2 9 2 2 3" xfId="24448"/>
    <cellStyle name="Normal 10 2 4 2 2 9 2 3" xfId="24449"/>
    <cellStyle name="Normal 10 2 4 2 2 9 2 3 2" xfId="24450"/>
    <cellStyle name="Normal 10 2 4 2 2 9 2 4" xfId="24451"/>
    <cellStyle name="Normal 10 2 4 2 2 9 2 4 2" xfId="24452"/>
    <cellStyle name="Normal 10 2 4 2 2 9 2 5" xfId="24453"/>
    <cellStyle name="Normal 10 2 4 2 2 9 3" xfId="24454"/>
    <cellStyle name="Normal 10 2 4 2 2 9 3 2" xfId="24455"/>
    <cellStyle name="Normal 10 2 4 2 2 9 3 2 2" xfId="24456"/>
    <cellStyle name="Normal 10 2 4 2 2 9 3 3" xfId="24457"/>
    <cellStyle name="Normal 10 2 4 2 2 9 4" xfId="24458"/>
    <cellStyle name="Normal 10 2 4 2 2 9 4 2" xfId="24459"/>
    <cellStyle name="Normal 10 2 4 2 2 9 5" xfId="24460"/>
    <cellStyle name="Normal 10 2 4 2 2 9 5 2" xfId="24461"/>
    <cellStyle name="Normal 10 2 4 2 2 9 6" xfId="24462"/>
    <cellStyle name="Normal 10 2 4 2 3" xfId="24463"/>
    <cellStyle name="Normal 10 2 4 2 3 10" xfId="24464"/>
    <cellStyle name="Normal 10 2 4 2 3 10 2" xfId="24465"/>
    <cellStyle name="Normal 10 2 4 2 3 10 2 2" xfId="24466"/>
    <cellStyle name="Normal 10 2 4 2 3 10 2 2 2" xfId="24467"/>
    <cellStyle name="Normal 10 2 4 2 3 10 2 2 2 2" xfId="24468"/>
    <cellStyle name="Normal 10 2 4 2 3 10 2 2 3" xfId="24469"/>
    <cellStyle name="Normal 10 2 4 2 3 10 2 3" xfId="24470"/>
    <cellStyle name="Normal 10 2 4 2 3 10 2 3 2" xfId="24471"/>
    <cellStyle name="Normal 10 2 4 2 3 10 2 4" xfId="24472"/>
    <cellStyle name="Normal 10 2 4 2 3 10 2 4 2" xfId="24473"/>
    <cellStyle name="Normal 10 2 4 2 3 10 2 5" xfId="24474"/>
    <cellStyle name="Normal 10 2 4 2 3 10 3" xfId="24475"/>
    <cellStyle name="Normal 10 2 4 2 3 10 3 2" xfId="24476"/>
    <cellStyle name="Normal 10 2 4 2 3 10 3 2 2" xfId="24477"/>
    <cellStyle name="Normal 10 2 4 2 3 10 3 3" xfId="24478"/>
    <cellStyle name="Normal 10 2 4 2 3 10 4" xfId="24479"/>
    <cellStyle name="Normal 10 2 4 2 3 10 4 2" xfId="24480"/>
    <cellStyle name="Normal 10 2 4 2 3 10 5" xfId="24481"/>
    <cellStyle name="Normal 10 2 4 2 3 10 5 2" xfId="24482"/>
    <cellStyle name="Normal 10 2 4 2 3 10 6" xfId="24483"/>
    <cellStyle name="Normal 10 2 4 2 3 11" xfId="24484"/>
    <cellStyle name="Normal 10 2 4 2 3 11 2" xfId="24485"/>
    <cellStyle name="Normal 10 2 4 2 3 11 2 2" xfId="24486"/>
    <cellStyle name="Normal 10 2 4 2 3 11 2 2 2" xfId="24487"/>
    <cellStyle name="Normal 10 2 4 2 3 11 2 2 2 2" xfId="24488"/>
    <cellStyle name="Normal 10 2 4 2 3 11 2 2 3" xfId="24489"/>
    <cellStyle name="Normal 10 2 4 2 3 11 2 3" xfId="24490"/>
    <cellStyle name="Normal 10 2 4 2 3 11 2 3 2" xfId="24491"/>
    <cellStyle name="Normal 10 2 4 2 3 11 2 4" xfId="24492"/>
    <cellStyle name="Normal 10 2 4 2 3 11 2 4 2" xfId="24493"/>
    <cellStyle name="Normal 10 2 4 2 3 11 2 5" xfId="24494"/>
    <cellStyle name="Normal 10 2 4 2 3 11 3" xfId="24495"/>
    <cellStyle name="Normal 10 2 4 2 3 11 3 2" xfId="24496"/>
    <cellStyle name="Normal 10 2 4 2 3 11 3 2 2" xfId="24497"/>
    <cellStyle name="Normal 10 2 4 2 3 11 3 3" xfId="24498"/>
    <cellStyle name="Normal 10 2 4 2 3 11 4" xfId="24499"/>
    <cellStyle name="Normal 10 2 4 2 3 11 4 2" xfId="24500"/>
    <cellStyle name="Normal 10 2 4 2 3 11 5" xfId="24501"/>
    <cellStyle name="Normal 10 2 4 2 3 11 5 2" xfId="24502"/>
    <cellStyle name="Normal 10 2 4 2 3 11 6" xfId="24503"/>
    <cellStyle name="Normal 10 2 4 2 3 12" xfId="24504"/>
    <cellStyle name="Normal 10 2 4 2 3 12 2" xfId="24505"/>
    <cellStyle name="Normal 10 2 4 2 3 12 2 2" xfId="24506"/>
    <cellStyle name="Normal 10 2 4 2 3 12 2 2 2" xfId="24507"/>
    <cellStyle name="Normal 10 2 4 2 3 12 2 3" xfId="24508"/>
    <cellStyle name="Normal 10 2 4 2 3 12 3" xfId="24509"/>
    <cellStyle name="Normal 10 2 4 2 3 12 3 2" xfId="24510"/>
    <cellStyle name="Normal 10 2 4 2 3 12 4" xfId="24511"/>
    <cellStyle name="Normal 10 2 4 2 3 12 4 2" xfId="24512"/>
    <cellStyle name="Normal 10 2 4 2 3 12 5" xfId="24513"/>
    <cellStyle name="Normal 10 2 4 2 3 13" xfId="24514"/>
    <cellStyle name="Normal 10 2 4 2 3 13 2" xfId="24515"/>
    <cellStyle name="Normal 10 2 4 2 3 13 2 2" xfId="24516"/>
    <cellStyle name="Normal 10 2 4 2 3 13 3" xfId="24517"/>
    <cellStyle name="Normal 10 2 4 2 3 14" xfId="24518"/>
    <cellStyle name="Normal 10 2 4 2 3 14 2" xfId="24519"/>
    <cellStyle name="Normal 10 2 4 2 3 15" xfId="24520"/>
    <cellStyle name="Normal 10 2 4 2 3 15 2" xfId="24521"/>
    <cellStyle name="Normal 10 2 4 2 3 16" xfId="24522"/>
    <cellStyle name="Normal 10 2 4 2 3 2" xfId="24523"/>
    <cellStyle name="Normal 10 2 4 2 3 2 2" xfId="24524"/>
    <cellStyle name="Normal 10 2 4 2 3 2 2 2" xfId="24525"/>
    <cellStyle name="Normal 10 2 4 2 3 2 2 2 2" xfId="24526"/>
    <cellStyle name="Normal 10 2 4 2 3 2 2 2 2 2" xfId="24527"/>
    <cellStyle name="Normal 10 2 4 2 3 2 2 2 3" xfId="24528"/>
    <cellStyle name="Normal 10 2 4 2 3 2 2 3" xfId="24529"/>
    <cellStyle name="Normal 10 2 4 2 3 2 2 3 2" xfId="24530"/>
    <cellStyle name="Normal 10 2 4 2 3 2 2 4" xfId="24531"/>
    <cellStyle name="Normal 10 2 4 2 3 2 2 4 2" xfId="24532"/>
    <cellStyle name="Normal 10 2 4 2 3 2 2 5" xfId="24533"/>
    <cellStyle name="Normal 10 2 4 2 3 2 3" xfId="24534"/>
    <cellStyle name="Normal 10 2 4 2 3 2 3 2" xfId="24535"/>
    <cellStyle name="Normal 10 2 4 2 3 2 3 2 2" xfId="24536"/>
    <cellStyle name="Normal 10 2 4 2 3 2 3 3" xfId="24537"/>
    <cellStyle name="Normal 10 2 4 2 3 2 4" xfId="24538"/>
    <cellStyle name="Normal 10 2 4 2 3 2 4 2" xfId="24539"/>
    <cellStyle name="Normal 10 2 4 2 3 2 5" xfId="24540"/>
    <cellStyle name="Normal 10 2 4 2 3 2 5 2" xfId="24541"/>
    <cellStyle name="Normal 10 2 4 2 3 2 6" xfId="24542"/>
    <cellStyle name="Normal 10 2 4 2 3 3" xfId="24543"/>
    <cellStyle name="Normal 10 2 4 2 3 3 2" xfId="24544"/>
    <cellStyle name="Normal 10 2 4 2 3 3 2 2" xfId="24545"/>
    <cellStyle name="Normal 10 2 4 2 3 3 2 2 2" xfId="24546"/>
    <cellStyle name="Normal 10 2 4 2 3 3 2 2 2 2" xfId="24547"/>
    <cellStyle name="Normal 10 2 4 2 3 3 2 2 3" xfId="24548"/>
    <cellStyle name="Normal 10 2 4 2 3 3 2 3" xfId="24549"/>
    <cellStyle name="Normal 10 2 4 2 3 3 2 3 2" xfId="24550"/>
    <cellStyle name="Normal 10 2 4 2 3 3 2 4" xfId="24551"/>
    <cellStyle name="Normal 10 2 4 2 3 3 2 4 2" xfId="24552"/>
    <cellStyle name="Normal 10 2 4 2 3 3 2 5" xfId="24553"/>
    <cellStyle name="Normal 10 2 4 2 3 3 3" xfId="24554"/>
    <cellStyle name="Normal 10 2 4 2 3 3 3 2" xfId="24555"/>
    <cellStyle name="Normal 10 2 4 2 3 3 3 2 2" xfId="24556"/>
    <cellStyle name="Normal 10 2 4 2 3 3 3 3" xfId="24557"/>
    <cellStyle name="Normal 10 2 4 2 3 3 4" xfId="24558"/>
    <cellStyle name="Normal 10 2 4 2 3 3 4 2" xfId="24559"/>
    <cellStyle name="Normal 10 2 4 2 3 3 5" xfId="24560"/>
    <cellStyle name="Normal 10 2 4 2 3 3 5 2" xfId="24561"/>
    <cellStyle name="Normal 10 2 4 2 3 3 6" xfId="24562"/>
    <cellStyle name="Normal 10 2 4 2 3 4" xfId="24563"/>
    <cellStyle name="Normal 10 2 4 2 3 4 2" xfId="24564"/>
    <cellStyle name="Normal 10 2 4 2 3 4 2 2" xfId="24565"/>
    <cellStyle name="Normal 10 2 4 2 3 4 2 2 2" xfId="24566"/>
    <cellStyle name="Normal 10 2 4 2 3 4 2 2 2 2" xfId="24567"/>
    <cellStyle name="Normal 10 2 4 2 3 4 2 2 3" xfId="24568"/>
    <cellStyle name="Normal 10 2 4 2 3 4 2 3" xfId="24569"/>
    <cellStyle name="Normal 10 2 4 2 3 4 2 3 2" xfId="24570"/>
    <cellStyle name="Normal 10 2 4 2 3 4 2 4" xfId="24571"/>
    <cellStyle name="Normal 10 2 4 2 3 4 2 4 2" xfId="24572"/>
    <cellStyle name="Normal 10 2 4 2 3 4 2 5" xfId="24573"/>
    <cellStyle name="Normal 10 2 4 2 3 4 3" xfId="24574"/>
    <cellStyle name="Normal 10 2 4 2 3 4 3 2" xfId="24575"/>
    <cellStyle name="Normal 10 2 4 2 3 4 3 2 2" xfId="24576"/>
    <cellStyle name="Normal 10 2 4 2 3 4 3 3" xfId="24577"/>
    <cellStyle name="Normal 10 2 4 2 3 4 4" xfId="24578"/>
    <cellStyle name="Normal 10 2 4 2 3 4 4 2" xfId="24579"/>
    <cellStyle name="Normal 10 2 4 2 3 4 5" xfId="24580"/>
    <cellStyle name="Normal 10 2 4 2 3 4 5 2" xfId="24581"/>
    <cellStyle name="Normal 10 2 4 2 3 4 6" xfId="24582"/>
    <cellStyle name="Normal 10 2 4 2 3 5" xfId="24583"/>
    <cellStyle name="Normal 10 2 4 2 3 5 2" xfId="24584"/>
    <cellStyle name="Normal 10 2 4 2 3 5 2 2" xfId="24585"/>
    <cellStyle name="Normal 10 2 4 2 3 5 2 2 2" xfId="24586"/>
    <cellStyle name="Normal 10 2 4 2 3 5 2 2 2 2" xfId="24587"/>
    <cellStyle name="Normal 10 2 4 2 3 5 2 2 3" xfId="24588"/>
    <cellStyle name="Normal 10 2 4 2 3 5 2 3" xfId="24589"/>
    <cellStyle name="Normal 10 2 4 2 3 5 2 3 2" xfId="24590"/>
    <cellStyle name="Normal 10 2 4 2 3 5 2 4" xfId="24591"/>
    <cellStyle name="Normal 10 2 4 2 3 5 2 4 2" xfId="24592"/>
    <cellStyle name="Normal 10 2 4 2 3 5 2 5" xfId="24593"/>
    <cellStyle name="Normal 10 2 4 2 3 5 3" xfId="24594"/>
    <cellStyle name="Normal 10 2 4 2 3 5 3 2" xfId="24595"/>
    <cellStyle name="Normal 10 2 4 2 3 5 3 2 2" xfId="24596"/>
    <cellStyle name="Normal 10 2 4 2 3 5 3 3" xfId="24597"/>
    <cellStyle name="Normal 10 2 4 2 3 5 4" xfId="24598"/>
    <cellStyle name="Normal 10 2 4 2 3 5 4 2" xfId="24599"/>
    <cellStyle name="Normal 10 2 4 2 3 5 5" xfId="24600"/>
    <cellStyle name="Normal 10 2 4 2 3 5 5 2" xfId="24601"/>
    <cellStyle name="Normal 10 2 4 2 3 5 6" xfId="24602"/>
    <cellStyle name="Normal 10 2 4 2 3 6" xfId="24603"/>
    <cellStyle name="Normal 10 2 4 2 3 6 2" xfId="24604"/>
    <cellStyle name="Normal 10 2 4 2 3 6 2 2" xfId="24605"/>
    <cellStyle name="Normal 10 2 4 2 3 6 2 2 2" xfId="24606"/>
    <cellStyle name="Normal 10 2 4 2 3 6 2 2 2 2" xfId="24607"/>
    <cellStyle name="Normal 10 2 4 2 3 6 2 2 3" xfId="24608"/>
    <cellStyle name="Normal 10 2 4 2 3 6 2 3" xfId="24609"/>
    <cellStyle name="Normal 10 2 4 2 3 6 2 3 2" xfId="24610"/>
    <cellStyle name="Normal 10 2 4 2 3 6 2 4" xfId="24611"/>
    <cellStyle name="Normal 10 2 4 2 3 6 2 4 2" xfId="24612"/>
    <cellStyle name="Normal 10 2 4 2 3 6 2 5" xfId="24613"/>
    <cellStyle name="Normal 10 2 4 2 3 6 3" xfId="24614"/>
    <cellStyle name="Normal 10 2 4 2 3 6 3 2" xfId="24615"/>
    <cellStyle name="Normal 10 2 4 2 3 6 3 2 2" xfId="24616"/>
    <cellStyle name="Normal 10 2 4 2 3 6 3 3" xfId="24617"/>
    <cellStyle name="Normal 10 2 4 2 3 6 4" xfId="24618"/>
    <cellStyle name="Normal 10 2 4 2 3 6 4 2" xfId="24619"/>
    <cellStyle name="Normal 10 2 4 2 3 6 5" xfId="24620"/>
    <cellStyle name="Normal 10 2 4 2 3 6 5 2" xfId="24621"/>
    <cellStyle name="Normal 10 2 4 2 3 6 6" xfId="24622"/>
    <cellStyle name="Normal 10 2 4 2 3 7" xfId="24623"/>
    <cellStyle name="Normal 10 2 4 2 3 7 2" xfId="24624"/>
    <cellStyle name="Normal 10 2 4 2 3 7 2 2" xfId="24625"/>
    <cellStyle name="Normal 10 2 4 2 3 7 2 2 2" xfId="24626"/>
    <cellStyle name="Normal 10 2 4 2 3 7 2 2 2 2" xfId="24627"/>
    <cellStyle name="Normal 10 2 4 2 3 7 2 2 3" xfId="24628"/>
    <cellStyle name="Normal 10 2 4 2 3 7 2 3" xfId="24629"/>
    <cellStyle name="Normal 10 2 4 2 3 7 2 3 2" xfId="24630"/>
    <cellStyle name="Normal 10 2 4 2 3 7 2 4" xfId="24631"/>
    <cellStyle name="Normal 10 2 4 2 3 7 2 4 2" xfId="24632"/>
    <cellStyle name="Normal 10 2 4 2 3 7 2 5" xfId="24633"/>
    <cellStyle name="Normal 10 2 4 2 3 7 3" xfId="24634"/>
    <cellStyle name="Normal 10 2 4 2 3 7 3 2" xfId="24635"/>
    <cellStyle name="Normal 10 2 4 2 3 7 3 2 2" xfId="24636"/>
    <cellStyle name="Normal 10 2 4 2 3 7 3 3" xfId="24637"/>
    <cellStyle name="Normal 10 2 4 2 3 7 4" xfId="24638"/>
    <cellStyle name="Normal 10 2 4 2 3 7 4 2" xfId="24639"/>
    <cellStyle name="Normal 10 2 4 2 3 7 5" xfId="24640"/>
    <cellStyle name="Normal 10 2 4 2 3 7 5 2" xfId="24641"/>
    <cellStyle name="Normal 10 2 4 2 3 7 6" xfId="24642"/>
    <cellStyle name="Normal 10 2 4 2 3 8" xfId="24643"/>
    <cellStyle name="Normal 10 2 4 2 3 8 2" xfId="24644"/>
    <cellStyle name="Normal 10 2 4 2 3 8 2 2" xfId="24645"/>
    <cellStyle name="Normal 10 2 4 2 3 8 2 2 2" xfId="24646"/>
    <cellStyle name="Normal 10 2 4 2 3 8 2 2 2 2" xfId="24647"/>
    <cellStyle name="Normal 10 2 4 2 3 8 2 2 3" xfId="24648"/>
    <cellStyle name="Normal 10 2 4 2 3 8 2 3" xfId="24649"/>
    <cellStyle name="Normal 10 2 4 2 3 8 2 3 2" xfId="24650"/>
    <cellStyle name="Normal 10 2 4 2 3 8 2 4" xfId="24651"/>
    <cellStyle name="Normal 10 2 4 2 3 8 2 4 2" xfId="24652"/>
    <cellStyle name="Normal 10 2 4 2 3 8 2 5" xfId="24653"/>
    <cellStyle name="Normal 10 2 4 2 3 8 3" xfId="24654"/>
    <cellStyle name="Normal 10 2 4 2 3 8 3 2" xfId="24655"/>
    <cellStyle name="Normal 10 2 4 2 3 8 3 2 2" xfId="24656"/>
    <cellStyle name="Normal 10 2 4 2 3 8 3 3" xfId="24657"/>
    <cellStyle name="Normal 10 2 4 2 3 8 4" xfId="24658"/>
    <cellStyle name="Normal 10 2 4 2 3 8 4 2" xfId="24659"/>
    <cellStyle name="Normal 10 2 4 2 3 8 5" xfId="24660"/>
    <cellStyle name="Normal 10 2 4 2 3 8 5 2" xfId="24661"/>
    <cellStyle name="Normal 10 2 4 2 3 8 6" xfId="24662"/>
    <cellStyle name="Normal 10 2 4 2 3 9" xfId="24663"/>
    <cellStyle name="Normal 10 2 4 2 3 9 2" xfId="24664"/>
    <cellStyle name="Normal 10 2 4 2 3 9 2 2" xfId="24665"/>
    <cellStyle name="Normal 10 2 4 2 3 9 2 2 2" xfId="24666"/>
    <cellStyle name="Normal 10 2 4 2 3 9 2 2 2 2" xfId="24667"/>
    <cellStyle name="Normal 10 2 4 2 3 9 2 2 3" xfId="24668"/>
    <cellStyle name="Normal 10 2 4 2 3 9 2 3" xfId="24669"/>
    <cellStyle name="Normal 10 2 4 2 3 9 2 3 2" xfId="24670"/>
    <cellStyle name="Normal 10 2 4 2 3 9 2 4" xfId="24671"/>
    <cellStyle name="Normal 10 2 4 2 3 9 2 4 2" xfId="24672"/>
    <cellStyle name="Normal 10 2 4 2 3 9 2 5" xfId="24673"/>
    <cellStyle name="Normal 10 2 4 2 3 9 3" xfId="24674"/>
    <cellStyle name="Normal 10 2 4 2 3 9 3 2" xfId="24675"/>
    <cellStyle name="Normal 10 2 4 2 3 9 3 2 2" xfId="24676"/>
    <cellStyle name="Normal 10 2 4 2 3 9 3 3" xfId="24677"/>
    <cellStyle name="Normal 10 2 4 2 3 9 4" xfId="24678"/>
    <cellStyle name="Normal 10 2 4 2 3 9 4 2" xfId="24679"/>
    <cellStyle name="Normal 10 2 4 2 3 9 5" xfId="24680"/>
    <cellStyle name="Normal 10 2 4 2 3 9 5 2" xfId="24681"/>
    <cellStyle name="Normal 10 2 4 2 3 9 6" xfId="24682"/>
    <cellStyle name="Normal 10 2 4 2 4" xfId="24683"/>
    <cellStyle name="Normal 10 2 4 2 4 2" xfId="24684"/>
    <cellStyle name="Normal 10 2 4 2 4 2 2" xfId="24685"/>
    <cellStyle name="Normal 10 2 4 2 4 2 2 2" xfId="24686"/>
    <cellStyle name="Normal 10 2 4 2 4 2 2 2 2" xfId="24687"/>
    <cellStyle name="Normal 10 2 4 2 4 2 2 3" xfId="24688"/>
    <cellStyle name="Normal 10 2 4 2 4 2 3" xfId="24689"/>
    <cellStyle name="Normal 10 2 4 2 4 2 3 2" xfId="24690"/>
    <cellStyle name="Normal 10 2 4 2 4 2 4" xfId="24691"/>
    <cellStyle name="Normal 10 2 4 2 4 2 4 2" xfId="24692"/>
    <cellStyle name="Normal 10 2 4 2 4 2 5" xfId="24693"/>
    <cellStyle name="Normal 10 2 4 2 4 3" xfId="24694"/>
    <cellStyle name="Normal 10 2 4 2 4 3 2" xfId="24695"/>
    <cellStyle name="Normal 10 2 4 2 4 3 2 2" xfId="24696"/>
    <cellStyle name="Normal 10 2 4 2 4 3 3" xfId="24697"/>
    <cellStyle name="Normal 10 2 4 2 4 4" xfId="24698"/>
    <cellStyle name="Normal 10 2 4 2 4 4 2" xfId="24699"/>
    <cellStyle name="Normal 10 2 4 2 4 5" xfId="24700"/>
    <cellStyle name="Normal 10 2 4 2 4 5 2" xfId="24701"/>
    <cellStyle name="Normal 10 2 4 2 4 6" xfId="24702"/>
    <cellStyle name="Normal 10 2 4 2 5" xfId="24703"/>
    <cellStyle name="Normal 10 2 4 2 5 2" xfId="24704"/>
    <cellStyle name="Normal 10 2 4 2 5 2 2" xfId="24705"/>
    <cellStyle name="Normal 10 2 4 2 5 2 2 2" xfId="24706"/>
    <cellStyle name="Normal 10 2 4 2 5 2 2 2 2" xfId="24707"/>
    <cellStyle name="Normal 10 2 4 2 5 2 2 3" xfId="24708"/>
    <cellStyle name="Normal 10 2 4 2 5 2 3" xfId="24709"/>
    <cellStyle name="Normal 10 2 4 2 5 2 3 2" xfId="24710"/>
    <cellStyle name="Normal 10 2 4 2 5 2 4" xfId="24711"/>
    <cellStyle name="Normal 10 2 4 2 5 2 4 2" xfId="24712"/>
    <cellStyle name="Normal 10 2 4 2 5 2 5" xfId="24713"/>
    <cellStyle name="Normal 10 2 4 2 5 3" xfId="24714"/>
    <cellStyle name="Normal 10 2 4 2 5 3 2" xfId="24715"/>
    <cellStyle name="Normal 10 2 4 2 5 3 2 2" xfId="24716"/>
    <cellStyle name="Normal 10 2 4 2 5 3 3" xfId="24717"/>
    <cellStyle name="Normal 10 2 4 2 5 4" xfId="24718"/>
    <cellStyle name="Normal 10 2 4 2 5 4 2" xfId="24719"/>
    <cellStyle name="Normal 10 2 4 2 5 5" xfId="24720"/>
    <cellStyle name="Normal 10 2 4 2 5 5 2" xfId="24721"/>
    <cellStyle name="Normal 10 2 4 2 5 6" xfId="24722"/>
    <cellStyle name="Normal 10 2 4 2 6" xfId="24723"/>
    <cellStyle name="Normal 10 2 4 2 6 2" xfId="24724"/>
    <cellStyle name="Normal 10 2 4 2 6 2 2" xfId="24725"/>
    <cellStyle name="Normal 10 2 4 2 6 2 2 2" xfId="24726"/>
    <cellStyle name="Normal 10 2 4 2 6 2 2 2 2" xfId="24727"/>
    <cellStyle name="Normal 10 2 4 2 6 2 2 3" xfId="24728"/>
    <cellStyle name="Normal 10 2 4 2 6 2 3" xfId="24729"/>
    <cellStyle name="Normal 10 2 4 2 6 2 3 2" xfId="24730"/>
    <cellStyle name="Normal 10 2 4 2 6 2 4" xfId="24731"/>
    <cellStyle name="Normal 10 2 4 2 6 2 4 2" xfId="24732"/>
    <cellStyle name="Normal 10 2 4 2 6 2 5" xfId="24733"/>
    <cellStyle name="Normal 10 2 4 2 6 3" xfId="24734"/>
    <cellStyle name="Normal 10 2 4 2 6 3 2" xfId="24735"/>
    <cellStyle name="Normal 10 2 4 2 6 3 2 2" xfId="24736"/>
    <cellStyle name="Normal 10 2 4 2 6 3 3" xfId="24737"/>
    <cellStyle name="Normal 10 2 4 2 6 4" xfId="24738"/>
    <cellStyle name="Normal 10 2 4 2 6 4 2" xfId="24739"/>
    <cellStyle name="Normal 10 2 4 2 6 5" xfId="24740"/>
    <cellStyle name="Normal 10 2 4 2 6 5 2" xfId="24741"/>
    <cellStyle name="Normal 10 2 4 2 6 6" xfId="24742"/>
    <cellStyle name="Normal 10 2 4 2 7" xfId="24743"/>
    <cellStyle name="Normal 10 2 4 2 7 2" xfId="24744"/>
    <cellStyle name="Normal 10 2 4 2 7 2 2" xfId="24745"/>
    <cellStyle name="Normal 10 2 4 2 7 2 2 2" xfId="24746"/>
    <cellStyle name="Normal 10 2 4 2 7 2 2 2 2" xfId="24747"/>
    <cellStyle name="Normal 10 2 4 2 7 2 2 3" xfId="24748"/>
    <cellStyle name="Normal 10 2 4 2 7 2 3" xfId="24749"/>
    <cellStyle name="Normal 10 2 4 2 7 2 3 2" xfId="24750"/>
    <cellStyle name="Normal 10 2 4 2 7 2 4" xfId="24751"/>
    <cellStyle name="Normal 10 2 4 2 7 2 4 2" xfId="24752"/>
    <cellStyle name="Normal 10 2 4 2 7 2 5" xfId="24753"/>
    <cellStyle name="Normal 10 2 4 2 7 3" xfId="24754"/>
    <cellStyle name="Normal 10 2 4 2 7 3 2" xfId="24755"/>
    <cellStyle name="Normal 10 2 4 2 7 3 2 2" xfId="24756"/>
    <cellStyle name="Normal 10 2 4 2 7 3 3" xfId="24757"/>
    <cellStyle name="Normal 10 2 4 2 7 4" xfId="24758"/>
    <cellStyle name="Normal 10 2 4 2 7 4 2" xfId="24759"/>
    <cellStyle name="Normal 10 2 4 2 7 5" xfId="24760"/>
    <cellStyle name="Normal 10 2 4 2 7 5 2" xfId="24761"/>
    <cellStyle name="Normal 10 2 4 2 7 6" xfId="24762"/>
    <cellStyle name="Normal 10 2 4 2 8" xfId="24763"/>
    <cellStyle name="Normal 10 2 4 2 8 2" xfId="24764"/>
    <cellStyle name="Normal 10 2 4 2 8 2 2" xfId="24765"/>
    <cellStyle name="Normal 10 2 4 2 8 2 2 2" xfId="24766"/>
    <cellStyle name="Normal 10 2 4 2 8 2 2 2 2" xfId="24767"/>
    <cellStyle name="Normal 10 2 4 2 8 2 2 3" xfId="24768"/>
    <cellStyle name="Normal 10 2 4 2 8 2 3" xfId="24769"/>
    <cellStyle name="Normal 10 2 4 2 8 2 3 2" xfId="24770"/>
    <cellStyle name="Normal 10 2 4 2 8 2 4" xfId="24771"/>
    <cellStyle name="Normal 10 2 4 2 8 2 4 2" xfId="24772"/>
    <cellStyle name="Normal 10 2 4 2 8 2 5" xfId="24773"/>
    <cellStyle name="Normal 10 2 4 2 8 3" xfId="24774"/>
    <cellStyle name="Normal 10 2 4 2 8 3 2" xfId="24775"/>
    <cellStyle name="Normal 10 2 4 2 8 3 2 2" xfId="24776"/>
    <cellStyle name="Normal 10 2 4 2 8 3 3" xfId="24777"/>
    <cellStyle name="Normal 10 2 4 2 8 4" xfId="24778"/>
    <cellStyle name="Normal 10 2 4 2 8 4 2" xfId="24779"/>
    <cellStyle name="Normal 10 2 4 2 8 5" xfId="24780"/>
    <cellStyle name="Normal 10 2 4 2 8 5 2" xfId="24781"/>
    <cellStyle name="Normal 10 2 4 2 8 6" xfId="24782"/>
    <cellStyle name="Normal 10 2 4 2 9" xfId="24783"/>
    <cellStyle name="Normal 10 2 4 2 9 2" xfId="24784"/>
    <cellStyle name="Normal 10 2 4 2 9 2 2" xfId="24785"/>
    <cellStyle name="Normal 10 2 4 2 9 2 2 2" xfId="24786"/>
    <cellStyle name="Normal 10 2 4 2 9 2 2 2 2" xfId="24787"/>
    <cellStyle name="Normal 10 2 4 2 9 2 2 3" xfId="24788"/>
    <cellStyle name="Normal 10 2 4 2 9 2 3" xfId="24789"/>
    <cellStyle name="Normal 10 2 4 2 9 2 3 2" xfId="24790"/>
    <cellStyle name="Normal 10 2 4 2 9 2 4" xfId="24791"/>
    <cellStyle name="Normal 10 2 4 2 9 2 4 2" xfId="24792"/>
    <cellStyle name="Normal 10 2 4 2 9 2 5" xfId="24793"/>
    <cellStyle name="Normal 10 2 4 2 9 3" xfId="24794"/>
    <cellStyle name="Normal 10 2 4 2 9 3 2" xfId="24795"/>
    <cellStyle name="Normal 10 2 4 2 9 3 2 2" xfId="24796"/>
    <cellStyle name="Normal 10 2 4 2 9 3 3" xfId="24797"/>
    <cellStyle name="Normal 10 2 4 2 9 4" xfId="24798"/>
    <cellStyle name="Normal 10 2 4 2 9 4 2" xfId="24799"/>
    <cellStyle name="Normal 10 2 4 2 9 5" xfId="24800"/>
    <cellStyle name="Normal 10 2 4 2 9 5 2" xfId="24801"/>
    <cellStyle name="Normal 10 2 4 2 9 6" xfId="24802"/>
    <cellStyle name="Normal 10 2 4 20" xfId="24803"/>
    <cellStyle name="Normal 10 2 4 21" xfId="24804"/>
    <cellStyle name="Normal 10 2 4 3" xfId="24805"/>
    <cellStyle name="Normal 10 2 4 3 10" xfId="24806"/>
    <cellStyle name="Normal 10 2 4 3 10 2" xfId="24807"/>
    <cellStyle name="Normal 10 2 4 3 10 2 2" xfId="24808"/>
    <cellStyle name="Normal 10 2 4 3 10 2 2 2" xfId="24809"/>
    <cellStyle name="Normal 10 2 4 3 10 2 2 2 2" xfId="24810"/>
    <cellStyle name="Normal 10 2 4 3 10 2 2 3" xfId="24811"/>
    <cellStyle name="Normal 10 2 4 3 10 2 3" xfId="24812"/>
    <cellStyle name="Normal 10 2 4 3 10 2 3 2" xfId="24813"/>
    <cellStyle name="Normal 10 2 4 3 10 2 4" xfId="24814"/>
    <cellStyle name="Normal 10 2 4 3 10 2 4 2" xfId="24815"/>
    <cellStyle name="Normal 10 2 4 3 10 2 5" xfId="24816"/>
    <cellStyle name="Normal 10 2 4 3 10 3" xfId="24817"/>
    <cellStyle name="Normal 10 2 4 3 10 3 2" xfId="24818"/>
    <cellStyle name="Normal 10 2 4 3 10 3 2 2" xfId="24819"/>
    <cellStyle name="Normal 10 2 4 3 10 3 3" xfId="24820"/>
    <cellStyle name="Normal 10 2 4 3 10 4" xfId="24821"/>
    <cellStyle name="Normal 10 2 4 3 10 4 2" xfId="24822"/>
    <cellStyle name="Normal 10 2 4 3 10 5" xfId="24823"/>
    <cellStyle name="Normal 10 2 4 3 10 5 2" xfId="24824"/>
    <cellStyle name="Normal 10 2 4 3 10 6" xfId="24825"/>
    <cellStyle name="Normal 10 2 4 3 11" xfId="24826"/>
    <cellStyle name="Normal 10 2 4 3 11 2" xfId="24827"/>
    <cellStyle name="Normal 10 2 4 3 11 2 2" xfId="24828"/>
    <cellStyle name="Normal 10 2 4 3 11 2 2 2" xfId="24829"/>
    <cellStyle name="Normal 10 2 4 3 11 2 2 2 2" xfId="24830"/>
    <cellStyle name="Normal 10 2 4 3 11 2 2 3" xfId="24831"/>
    <cellStyle name="Normal 10 2 4 3 11 2 3" xfId="24832"/>
    <cellStyle name="Normal 10 2 4 3 11 2 3 2" xfId="24833"/>
    <cellStyle name="Normal 10 2 4 3 11 2 4" xfId="24834"/>
    <cellStyle name="Normal 10 2 4 3 11 2 4 2" xfId="24835"/>
    <cellStyle name="Normal 10 2 4 3 11 2 5" xfId="24836"/>
    <cellStyle name="Normal 10 2 4 3 11 3" xfId="24837"/>
    <cellStyle name="Normal 10 2 4 3 11 3 2" xfId="24838"/>
    <cellStyle name="Normal 10 2 4 3 11 3 2 2" xfId="24839"/>
    <cellStyle name="Normal 10 2 4 3 11 3 3" xfId="24840"/>
    <cellStyle name="Normal 10 2 4 3 11 4" xfId="24841"/>
    <cellStyle name="Normal 10 2 4 3 11 4 2" xfId="24842"/>
    <cellStyle name="Normal 10 2 4 3 11 5" xfId="24843"/>
    <cellStyle name="Normal 10 2 4 3 11 5 2" xfId="24844"/>
    <cellStyle name="Normal 10 2 4 3 11 6" xfId="24845"/>
    <cellStyle name="Normal 10 2 4 3 12" xfId="24846"/>
    <cellStyle name="Normal 10 2 4 3 12 2" xfId="24847"/>
    <cellStyle name="Normal 10 2 4 3 12 2 2" xfId="24848"/>
    <cellStyle name="Normal 10 2 4 3 12 2 2 2" xfId="24849"/>
    <cellStyle name="Normal 10 2 4 3 12 2 2 2 2" xfId="24850"/>
    <cellStyle name="Normal 10 2 4 3 12 2 2 3" xfId="24851"/>
    <cellStyle name="Normal 10 2 4 3 12 2 3" xfId="24852"/>
    <cellStyle name="Normal 10 2 4 3 12 2 3 2" xfId="24853"/>
    <cellStyle name="Normal 10 2 4 3 12 2 4" xfId="24854"/>
    <cellStyle name="Normal 10 2 4 3 12 2 4 2" xfId="24855"/>
    <cellStyle name="Normal 10 2 4 3 12 2 5" xfId="24856"/>
    <cellStyle name="Normal 10 2 4 3 12 3" xfId="24857"/>
    <cellStyle name="Normal 10 2 4 3 12 3 2" xfId="24858"/>
    <cellStyle name="Normal 10 2 4 3 12 3 2 2" xfId="24859"/>
    <cellStyle name="Normal 10 2 4 3 12 3 3" xfId="24860"/>
    <cellStyle name="Normal 10 2 4 3 12 4" xfId="24861"/>
    <cellStyle name="Normal 10 2 4 3 12 4 2" xfId="24862"/>
    <cellStyle name="Normal 10 2 4 3 12 5" xfId="24863"/>
    <cellStyle name="Normal 10 2 4 3 12 5 2" xfId="24864"/>
    <cellStyle name="Normal 10 2 4 3 12 6" xfId="24865"/>
    <cellStyle name="Normal 10 2 4 3 13" xfId="24866"/>
    <cellStyle name="Normal 10 2 4 3 13 2" xfId="24867"/>
    <cellStyle name="Normal 10 2 4 3 13 2 2" xfId="24868"/>
    <cellStyle name="Normal 10 2 4 3 13 2 2 2" xfId="24869"/>
    <cellStyle name="Normal 10 2 4 3 13 2 3" xfId="24870"/>
    <cellStyle name="Normal 10 2 4 3 13 3" xfId="24871"/>
    <cellStyle name="Normal 10 2 4 3 13 3 2" xfId="24872"/>
    <cellStyle name="Normal 10 2 4 3 13 4" xfId="24873"/>
    <cellStyle name="Normal 10 2 4 3 13 4 2" xfId="24874"/>
    <cellStyle name="Normal 10 2 4 3 13 5" xfId="24875"/>
    <cellStyle name="Normal 10 2 4 3 14" xfId="24876"/>
    <cellStyle name="Normal 10 2 4 3 14 2" xfId="24877"/>
    <cellStyle name="Normal 10 2 4 3 14 2 2" xfId="24878"/>
    <cellStyle name="Normal 10 2 4 3 14 3" xfId="24879"/>
    <cellStyle name="Normal 10 2 4 3 15" xfId="24880"/>
    <cellStyle name="Normal 10 2 4 3 15 2" xfId="24881"/>
    <cellStyle name="Normal 10 2 4 3 16" xfId="24882"/>
    <cellStyle name="Normal 10 2 4 3 16 2" xfId="24883"/>
    <cellStyle name="Normal 10 2 4 3 17" xfId="24884"/>
    <cellStyle name="Normal 10 2 4 3 2" xfId="24885"/>
    <cellStyle name="Normal 10 2 4 3 2 10" xfId="24886"/>
    <cellStyle name="Normal 10 2 4 3 2 10 2" xfId="24887"/>
    <cellStyle name="Normal 10 2 4 3 2 10 2 2" xfId="24888"/>
    <cellStyle name="Normal 10 2 4 3 2 10 2 2 2" xfId="24889"/>
    <cellStyle name="Normal 10 2 4 3 2 10 2 2 2 2" xfId="24890"/>
    <cellStyle name="Normal 10 2 4 3 2 10 2 2 3" xfId="24891"/>
    <cellStyle name="Normal 10 2 4 3 2 10 2 3" xfId="24892"/>
    <cellStyle name="Normal 10 2 4 3 2 10 2 3 2" xfId="24893"/>
    <cellStyle name="Normal 10 2 4 3 2 10 2 4" xfId="24894"/>
    <cellStyle name="Normal 10 2 4 3 2 10 2 4 2" xfId="24895"/>
    <cellStyle name="Normal 10 2 4 3 2 10 2 5" xfId="24896"/>
    <cellStyle name="Normal 10 2 4 3 2 10 3" xfId="24897"/>
    <cellStyle name="Normal 10 2 4 3 2 10 3 2" xfId="24898"/>
    <cellStyle name="Normal 10 2 4 3 2 10 3 2 2" xfId="24899"/>
    <cellStyle name="Normal 10 2 4 3 2 10 3 3" xfId="24900"/>
    <cellStyle name="Normal 10 2 4 3 2 10 4" xfId="24901"/>
    <cellStyle name="Normal 10 2 4 3 2 10 4 2" xfId="24902"/>
    <cellStyle name="Normal 10 2 4 3 2 10 5" xfId="24903"/>
    <cellStyle name="Normal 10 2 4 3 2 10 5 2" xfId="24904"/>
    <cellStyle name="Normal 10 2 4 3 2 10 6" xfId="24905"/>
    <cellStyle name="Normal 10 2 4 3 2 11" xfId="24906"/>
    <cellStyle name="Normal 10 2 4 3 2 11 2" xfId="24907"/>
    <cellStyle name="Normal 10 2 4 3 2 11 2 2" xfId="24908"/>
    <cellStyle name="Normal 10 2 4 3 2 11 2 2 2" xfId="24909"/>
    <cellStyle name="Normal 10 2 4 3 2 11 2 2 2 2" xfId="24910"/>
    <cellStyle name="Normal 10 2 4 3 2 11 2 2 3" xfId="24911"/>
    <cellStyle name="Normal 10 2 4 3 2 11 2 3" xfId="24912"/>
    <cellStyle name="Normal 10 2 4 3 2 11 2 3 2" xfId="24913"/>
    <cellStyle name="Normal 10 2 4 3 2 11 2 4" xfId="24914"/>
    <cellStyle name="Normal 10 2 4 3 2 11 2 4 2" xfId="24915"/>
    <cellStyle name="Normal 10 2 4 3 2 11 2 5" xfId="24916"/>
    <cellStyle name="Normal 10 2 4 3 2 11 3" xfId="24917"/>
    <cellStyle name="Normal 10 2 4 3 2 11 3 2" xfId="24918"/>
    <cellStyle name="Normal 10 2 4 3 2 11 3 2 2" xfId="24919"/>
    <cellStyle name="Normal 10 2 4 3 2 11 3 3" xfId="24920"/>
    <cellStyle name="Normal 10 2 4 3 2 11 4" xfId="24921"/>
    <cellStyle name="Normal 10 2 4 3 2 11 4 2" xfId="24922"/>
    <cellStyle name="Normal 10 2 4 3 2 11 5" xfId="24923"/>
    <cellStyle name="Normal 10 2 4 3 2 11 5 2" xfId="24924"/>
    <cellStyle name="Normal 10 2 4 3 2 11 6" xfId="24925"/>
    <cellStyle name="Normal 10 2 4 3 2 12" xfId="24926"/>
    <cellStyle name="Normal 10 2 4 3 2 12 2" xfId="24927"/>
    <cellStyle name="Normal 10 2 4 3 2 12 2 2" xfId="24928"/>
    <cellStyle name="Normal 10 2 4 3 2 12 2 2 2" xfId="24929"/>
    <cellStyle name="Normal 10 2 4 3 2 12 2 3" xfId="24930"/>
    <cellStyle name="Normal 10 2 4 3 2 12 3" xfId="24931"/>
    <cellStyle name="Normal 10 2 4 3 2 12 3 2" xfId="24932"/>
    <cellStyle name="Normal 10 2 4 3 2 12 4" xfId="24933"/>
    <cellStyle name="Normal 10 2 4 3 2 12 4 2" xfId="24934"/>
    <cellStyle name="Normal 10 2 4 3 2 12 5" xfId="24935"/>
    <cellStyle name="Normal 10 2 4 3 2 13" xfId="24936"/>
    <cellStyle name="Normal 10 2 4 3 2 13 2" xfId="24937"/>
    <cellStyle name="Normal 10 2 4 3 2 13 2 2" xfId="24938"/>
    <cellStyle name="Normal 10 2 4 3 2 13 3" xfId="24939"/>
    <cellStyle name="Normal 10 2 4 3 2 14" xfId="24940"/>
    <cellStyle name="Normal 10 2 4 3 2 14 2" xfId="24941"/>
    <cellStyle name="Normal 10 2 4 3 2 15" xfId="24942"/>
    <cellStyle name="Normal 10 2 4 3 2 15 2" xfId="24943"/>
    <cellStyle name="Normal 10 2 4 3 2 16" xfId="24944"/>
    <cellStyle name="Normal 10 2 4 3 2 2" xfId="24945"/>
    <cellStyle name="Normal 10 2 4 3 2 2 2" xfId="24946"/>
    <cellStyle name="Normal 10 2 4 3 2 2 2 2" xfId="24947"/>
    <cellStyle name="Normal 10 2 4 3 2 2 2 2 2" xfId="24948"/>
    <cellStyle name="Normal 10 2 4 3 2 2 2 2 2 2" xfId="24949"/>
    <cellStyle name="Normal 10 2 4 3 2 2 2 2 3" xfId="24950"/>
    <cellStyle name="Normal 10 2 4 3 2 2 2 3" xfId="24951"/>
    <cellStyle name="Normal 10 2 4 3 2 2 2 3 2" xfId="24952"/>
    <cellStyle name="Normal 10 2 4 3 2 2 2 4" xfId="24953"/>
    <cellStyle name="Normal 10 2 4 3 2 2 2 4 2" xfId="24954"/>
    <cellStyle name="Normal 10 2 4 3 2 2 2 5" xfId="24955"/>
    <cellStyle name="Normal 10 2 4 3 2 2 3" xfId="24956"/>
    <cellStyle name="Normal 10 2 4 3 2 2 3 2" xfId="24957"/>
    <cellStyle name="Normal 10 2 4 3 2 2 3 2 2" xfId="24958"/>
    <cellStyle name="Normal 10 2 4 3 2 2 3 3" xfId="24959"/>
    <cellStyle name="Normal 10 2 4 3 2 2 4" xfId="24960"/>
    <cellStyle name="Normal 10 2 4 3 2 2 4 2" xfId="24961"/>
    <cellStyle name="Normal 10 2 4 3 2 2 5" xfId="24962"/>
    <cellStyle name="Normal 10 2 4 3 2 2 5 2" xfId="24963"/>
    <cellStyle name="Normal 10 2 4 3 2 2 6" xfId="24964"/>
    <cellStyle name="Normal 10 2 4 3 2 3" xfId="24965"/>
    <cellStyle name="Normal 10 2 4 3 2 3 2" xfId="24966"/>
    <cellStyle name="Normal 10 2 4 3 2 3 2 2" xfId="24967"/>
    <cellStyle name="Normal 10 2 4 3 2 3 2 2 2" xfId="24968"/>
    <cellStyle name="Normal 10 2 4 3 2 3 2 2 2 2" xfId="24969"/>
    <cellStyle name="Normal 10 2 4 3 2 3 2 2 3" xfId="24970"/>
    <cellStyle name="Normal 10 2 4 3 2 3 2 3" xfId="24971"/>
    <cellStyle name="Normal 10 2 4 3 2 3 2 3 2" xfId="24972"/>
    <cellStyle name="Normal 10 2 4 3 2 3 2 4" xfId="24973"/>
    <cellStyle name="Normal 10 2 4 3 2 3 2 4 2" xfId="24974"/>
    <cellStyle name="Normal 10 2 4 3 2 3 2 5" xfId="24975"/>
    <cellStyle name="Normal 10 2 4 3 2 3 3" xfId="24976"/>
    <cellStyle name="Normal 10 2 4 3 2 3 3 2" xfId="24977"/>
    <cellStyle name="Normal 10 2 4 3 2 3 3 2 2" xfId="24978"/>
    <cellStyle name="Normal 10 2 4 3 2 3 3 3" xfId="24979"/>
    <cellStyle name="Normal 10 2 4 3 2 3 4" xfId="24980"/>
    <cellStyle name="Normal 10 2 4 3 2 3 4 2" xfId="24981"/>
    <cellStyle name="Normal 10 2 4 3 2 3 5" xfId="24982"/>
    <cellStyle name="Normal 10 2 4 3 2 3 5 2" xfId="24983"/>
    <cellStyle name="Normal 10 2 4 3 2 3 6" xfId="24984"/>
    <cellStyle name="Normal 10 2 4 3 2 4" xfId="24985"/>
    <cellStyle name="Normal 10 2 4 3 2 4 2" xfId="24986"/>
    <cellStyle name="Normal 10 2 4 3 2 4 2 2" xfId="24987"/>
    <cellStyle name="Normal 10 2 4 3 2 4 2 2 2" xfId="24988"/>
    <cellStyle name="Normal 10 2 4 3 2 4 2 2 2 2" xfId="24989"/>
    <cellStyle name="Normal 10 2 4 3 2 4 2 2 3" xfId="24990"/>
    <cellStyle name="Normal 10 2 4 3 2 4 2 3" xfId="24991"/>
    <cellStyle name="Normal 10 2 4 3 2 4 2 3 2" xfId="24992"/>
    <cellStyle name="Normal 10 2 4 3 2 4 2 4" xfId="24993"/>
    <cellStyle name="Normal 10 2 4 3 2 4 2 4 2" xfId="24994"/>
    <cellStyle name="Normal 10 2 4 3 2 4 2 5" xfId="24995"/>
    <cellStyle name="Normal 10 2 4 3 2 4 3" xfId="24996"/>
    <cellStyle name="Normal 10 2 4 3 2 4 3 2" xfId="24997"/>
    <cellStyle name="Normal 10 2 4 3 2 4 3 2 2" xfId="24998"/>
    <cellStyle name="Normal 10 2 4 3 2 4 3 3" xfId="24999"/>
    <cellStyle name="Normal 10 2 4 3 2 4 4" xfId="25000"/>
    <cellStyle name="Normal 10 2 4 3 2 4 4 2" xfId="25001"/>
    <cellStyle name="Normal 10 2 4 3 2 4 5" xfId="25002"/>
    <cellStyle name="Normal 10 2 4 3 2 4 5 2" xfId="25003"/>
    <cellStyle name="Normal 10 2 4 3 2 4 6" xfId="25004"/>
    <cellStyle name="Normal 10 2 4 3 2 5" xfId="25005"/>
    <cellStyle name="Normal 10 2 4 3 2 5 2" xfId="25006"/>
    <cellStyle name="Normal 10 2 4 3 2 5 2 2" xfId="25007"/>
    <cellStyle name="Normal 10 2 4 3 2 5 2 2 2" xfId="25008"/>
    <cellStyle name="Normal 10 2 4 3 2 5 2 2 2 2" xfId="25009"/>
    <cellStyle name="Normal 10 2 4 3 2 5 2 2 3" xfId="25010"/>
    <cellStyle name="Normal 10 2 4 3 2 5 2 3" xfId="25011"/>
    <cellStyle name="Normal 10 2 4 3 2 5 2 3 2" xfId="25012"/>
    <cellStyle name="Normal 10 2 4 3 2 5 2 4" xfId="25013"/>
    <cellStyle name="Normal 10 2 4 3 2 5 2 4 2" xfId="25014"/>
    <cellStyle name="Normal 10 2 4 3 2 5 2 5" xfId="25015"/>
    <cellStyle name="Normal 10 2 4 3 2 5 3" xfId="25016"/>
    <cellStyle name="Normal 10 2 4 3 2 5 3 2" xfId="25017"/>
    <cellStyle name="Normal 10 2 4 3 2 5 3 2 2" xfId="25018"/>
    <cellStyle name="Normal 10 2 4 3 2 5 3 3" xfId="25019"/>
    <cellStyle name="Normal 10 2 4 3 2 5 4" xfId="25020"/>
    <cellStyle name="Normal 10 2 4 3 2 5 4 2" xfId="25021"/>
    <cellStyle name="Normal 10 2 4 3 2 5 5" xfId="25022"/>
    <cellStyle name="Normal 10 2 4 3 2 5 5 2" xfId="25023"/>
    <cellStyle name="Normal 10 2 4 3 2 5 6" xfId="25024"/>
    <cellStyle name="Normal 10 2 4 3 2 6" xfId="25025"/>
    <cellStyle name="Normal 10 2 4 3 2 6 2" xfId="25026"/>
    <cellStyle name="Normal 10 2 4 3 2 6 2 2" xfId="25027"/>
    <cellStyle name="Normal 10 2 4 3 2 6 2 2 2" xfId="25028"/>
    <cellStyle name="Normal 10 2 4 3 2 6 2 2 2 2" xfId="25029"/>
    <cellStyle name="Normal 10 2 4 3 2 6 2 2 3" xfId="25030"/>
    <cellStyle name="Normal 10 2 4 3 2 6 2 3" xfId="25031"/>
    <cellStyle name="Normal 10 2 4 3 2 6 2 3 2" xfId="25032"/>
    <cellStyle name="Normal 10 2 4 3 2 6 2 4" xfId="25033"/>
    <cellStyle name="Normal 10 2 4 3 2 6 2 4 2" xfId="25034"/>
    <cellStyle name="Normal 10 2 4 3 2 6 2 5" xfId="25035"/>
    <cellStyle name="Normal 10 2 4 3 2 6 3" xfId="25036"/>
    <cellStyle name="Normal 10 2 4 3 2 6 3 2" xfId="25037"/>
    <cellStyle name="Normal 10 2 4 3 2 6 3 2 2" xfId="25038"/>
    <cellStyle name="Normal 10 2 4 3 2 6 3 3" xfId="25039"/>
    <cellStyle name="Normal 10 2 4 3 2 6 4" xfId="25040"/>
    <cellStyle name="Normal 10 2 4 3 2 6 4 2" xfId="25041"/>
    <cellStyle name="Normal 10 2 4 3 2 6 5" xfId="25042"/>
    <cellStyle name="Normal 10 2 4 3 2 6 5 2" xfId="25043"/>
    <cellStyle name="Normal 10 2 4 3 2 6 6" xfId="25044"/>
    <cellStyle name="Normal 10 2 4 3 2 7" xfId="25045"/>
    <cellStyle name="Normal 10 2 4 3 2 7 2" xfId="25046"/>
    <cellStyle name="Normal 10 2 4 3 2 7 2 2" xfId="25047"/>
    <cellStyle name="Normal 10 2 4 3 2 7 2 2 2" xfId="25048"/>
    <cellStyle name="Normal 10 2 4 3 2 7 2 2 2 2" xfId="25049"/>
    <cellStyle name="Normal 10 2 4 3 2 7 2 2 3" xfId="25050"/>
    <cellStyle name="Normal 10 2 4 3 2 7 2 3" xfId="25051"/>
    <cellStyle name="Normal 10 2 4 3 2 7 2 3 2" xfId="25052"/>
    <cellStyle name="Normal 10 2 4 3 2 7 2 4" xfId="25053"/>
    <cellStyle name="Normal 10 2 4 3 2 7 2 4 2" xfId="25054"/>
    <cellStyle name="Normal 10 2 4 3 2 7 2 5" xfId="25055"/>
    <cellStyle name="Normal 10 2 4 3 2 7 3" xfId="25056"/>
    <cellStyle name="Normal 10 2 4 3 2 7 3 2" xfId="25057"/>
    <cellStyle name="Normal 10 2 4 3 2 7 3 2 2" xfId="25058"/>
    <cellStyle name="Normal 10 2 4 3 2 7 3 3" xfId="25059"/>
    <cellStyle name="Normal 10 2 4 3 2 7 4" xfId="25060"/>
    <cellStyle name="Normal 10 2 4 3 2 7 4 2" xfId="25061"/>
    <cellStyle name="Normal 10 2 4 3 2 7 5" xfId="25062"/>
    <cellStyle name="Normal 10 2 4 3 2 7 5 2" xfId="25063"/>
    <cellStyle name="Normal 10 2 4 3 2 7 6" xfId="25064"/>
    <cellStyle name="Normal 10 2 4 3 2 8" xfId="25065"/>
    <cellStyle name="Normal 10 2 4 3 2 8 2" xfId="25066"/>
    <cellStyle name="Normal 10 2 4 3 2 8 2 2" xfId="25067"/>
    <cellStyle name="Normal 10 2 4 3 2 8 2 2 2" xfId="25068"/>
    <cellStyle name="Normal 10 2 4 3 2 8 2 2 2 2" xfId="25069"/>
    <cellStyle name="Normal 10 2 4 3 2 8 2 2 3" xfId="25070"/>
    <cellStyle name="Normal 10 2 4 3 2 8 2 3" xfId="25071"/>
    <cellStyle name="Normal 10 2 4 3 2 8 2 3 2" xfId="25072"/>
    <cellStyle name="Normal 10 2 4 3 2 8 2 4" xfId="25073"/>
    <cellStyle name="Normal 10 2 4 3 2 8 2 4 2" xfId="25074"/>
    <cellStyle name="Normal 10 2 4 3 2 8 2 5" xfId="25075"/>
    <cellStyle name="Normal 10 2 4 3 2 8 3" xfId="25076"/>
    <cellStyle name="Normal 10 2 4 3 2 8 3 2" xfId="25077"/>
    <cellStyle name="Normal 10 2 4 3 2 8 3 2 2" xfId="25078"/>
    <cellStyle name="Normal 10 2 4 3 2 8 3 3" xfId="25079"/>
    <cellStyle name="Normal 10 2 4 3 2 8 4" xfId="25080"/>
    <cellStyle name="Normal 10 2 4 3 2 8 4 2" xfId="25081"/>
    <cellStyle name="Normal 10 2 4 3 2 8 5" xfId="25082"/>
    <cellStyle name="Normal 10 2 4 3 2 8 5 2" xfId="25083"/>
    <cellStyle name="Normal 10 2 4 3 2 8 6" xfId="25084"/>
    <cellStyle name="Normal 10 2 4 3 2 9" xfId="25085"/>
    <cellStyle name="Normal 10 2 4 3 2 9 2" xfId="25086"/>
    <cellStyle name="Normal 10 2 4 3 2 9 2 2" xfId="25087"/>
    <cellStyle name="Normal 10 2 4 3 2 9 2 2 2" xfId="25088"/>
    <cellStyle name="Normal 10 2 4 3 2 9 2 2 2 2" xfId="25089"/>
    <cellStyle name="Normal 10 2 4 3 2 9 2 2 3" xfId="25090"/>
    <cellStyle name="Normal 10 2 4 3 2 9 2 3" xfId="25091"/>
    <cellStyle name="Normal 10 2 4 3 2 9 2 3 2" xfId="25092"/>
    <cellStyle name="Normal 10 2 4 3 2 9 2 4" xfId="25093"/>
    <cellStyle name="Normal 10 2 4 3 2 9 2 4 2" xfId="25094"/>
    <cellStyle name="Normal 10 2 4 3 2 9 2 5" xfId="25095"/>
    <cellStyle name="Normal 10 2 4 3 2 9 3" xfId="25096"/>
    <cellStyle name="Normal 10 2 4 3 2 9 3 2" xfId="25097"/>
    <cellStyle name="Normal 10 2 4 3 2 9 3 2 2" xfId="25098"/>
    <cellStyle name="Normal 10 2 4 3 2 9 3 3" xfId="25099"/>
    <cellStyle name="Normal 10 2 4 3 2 9 4" xfId="25100"/>
    <cellStyle name="Normal 10 2 4 3 2 9 4 2" xfId="25101"/>
    <cellStyle name="Normal 10 2 4 3 2 9 5" xfId="25102"/>
    <cellStyle name="Normal 10 2 4 3 2 9 5 2" xfId="25103"/>
    <cellStyle name="Normal 10 2 4 3 2 9 6" xfId="25104"/>
    <cellStyle name="Normal 10 2 4 3 3" xfId="25105"/>
    <cellStyle name="Normal 10 2 4 3 3 2" xfId="25106"/>
    <cellStyle name="Normal 10 2 4 3 3 2 2" xfId="25107"/>
    <cellStyle name="Normal 10 2 4 3 3 2 2 2" xfId="25108"/>
    <cellStyle name="Normal 10 2 4 3 3 2 2 2 2" xfId="25109"/>
    <cellStyle name="Normal 10 2 4 3 3 2 2 3" xfId="25110"/>
    <cellStyle name="Normal 10 2 4 3 3 2 3" xfId="25111"/>
    <cellStyle name="Normal 10 2 4 3 3 2 3 2" xfId="25112"/>
    <cellStyle name="Normal 10 2 4 3 3 2 4" xfId="25113"/>
    <cellStyle name="Normal 10 2 4 3 3 2 4 2" xfId="25114"/>
    <cellStyle name="Normal 10 2 4 3 3 2 5" xfId="25115"/>
    <cellStyle name="Normal 10 2 4 3 3 3" xfId="25116"/>
    <cellStyle name="Normal 10 2 4 3 3 3 2" xfId="25117"/>
    <cellStyle name="Normal 10 2 4 3 3 3 2 2" xfId="25118"/>
    <cellStyle name="Normal 10 2 4 3 3 3 3" xfId="25119"/>
    <cellStyle name="Normal 10 2 4 3 3 4" xfId="25120"/>
    <cellStyle name="Normal 10 2 4 3 3 4 2" xfId="25121"/>
    <cellStyle name="Normal 10 2 4 3 3 5" xfId="25122"/>
    <cellStyle name="Normal 10 2 4 3 3 5 2" xfId="25123"/>
    <cellStyle name="Normal 10 2 4 3 3 6" xfId="25124"/>
    <cellStyle name="Normal 10 2 4 3 4" xfId="25125"/>
    <cellStyle name="Normal 10 2 4 3 4 2" xfId="25126"/>
    <cellStyle name="Normal 10 2 4 3 4 2 2" xfId="25127"/>
    <cellStyle name="Normal 10 2 4 3 4 2 2 2" xfId="25128"/>
    <cellStyle name="Normal 10 2 4 3 4 2 2 2 2" xfId="25129"/>
    <cellStyle name="Normal 10 2 4 3 4 2 2 3" xfId="25130"/>
    <cellStyle name="Normal 10 2 4 3 4 2 3" xfId="25131"/>
    <cellStyle name="Normal 10 2 4 3 4 2 3 2" xfId="25132"/>
    <cellStyle name="Normal 10 2 4 3 4 2 4" xfId="25133"/>
    <cellStyle name="Normal 10 2 4 3 4 2 4 2" xfId="25134"/>
    <cellStyle name="Normal 10 2 4 3 4 2 5" xfId="25135"/>
    <cellStyle name="Normal 10 2 4 3 4 3" xfId="25136"/>
    <cellStyle name="Normal 10 2 4 3 4 3 2" xfId="25137"/>
    <cellStyle name="Normal 10 2 4 3 4 3 2 2" xfId="25138"/>
    <cellStyle name="Normal 10 2 4 3 4 3 3" xfId="25139"/>
    <cellStyle name="Normal 10 2 4 3 4 4" xfId="25140"/>
    <cellStyle name="Normal 10 2 4 3 4 4 2" xfId="25141"/>
    <cellStyle name="Normal 10 2 4 3 4 5" xfId="25142"/>
    <cellStyle name="Normal 10 2 4 3 4 5 2" xfId="25143"/>
    <cellStyle name="Normal 10 2 4 3 4 6" xfId="25144"/>
    <cellStyle name="Normal 10 2 4 3 5" xfId="25145"/>
    <cellStyle name="Normal 10 2 4 3 5 2" xfId="25146"/>
    <cellStyle name="Normal 10 2 4 3 5 2 2" xfId="25147"/>
    <cellStyle name="Normal 10 2 4 3 5 2 2 2" xfId="25148"/>
    <cellStyle name="Normal 10 2 4 3 5 2 2 2 2" xfId="25149"/>
    <cellStyle name="Normal 10 2 4 3 5 2 2 3" xfId="25150"/>
    <cellStyle name="Normal 10 2 4 3 5 2 3" xfId="25151"/>
    <cellStyle name="Normal 10 2 4 3 5 2 3 2" xfId="25152"/>
    <cellStyle name="Normal 10 2 4 3 5 2 4" xfId="25153"/>
    <cellStyle name="Normal 10 2 4 3 5 2 4 2" xfId="25154"/>
    <cellStyle name="Normal 10 2 4 3 5 2 5" xfId="25155"/>
    <cellStyle name="Normal 10 2 4 3 5 3" xfId="25156"/>
    <cellStyle name="Normal 10 2 4 3 5 3 2" xfId="25157"/>
    <cellStyle name="Normal 10 2 4 3 5 3 2 2" xfId="25158"/>
    <cellStyle name="Normal 10 2 4 3 5 3 3" xfId="25159"/>
    <cellStyle name="Normal 10 2 4 3 5 4" xfId="25160"/>
    <cellStyle name="Normal 10 2 4 3 5 4 2" xfId="25161"/>
    <cellStyle name="Normal 10 2 4 3 5 5" xfId="25162"/>
    <cellStyle name="Normal 10 2 4 3 5 5 2" xfId="25163"/>
    <cellStyle name="Normal 10 2 4 3 5 6" xfId="25164"/>
    <cellStyle name="Normal 10 2 4 3 6" xfId="25165"/>
    <cellStyle name="Normal 10 2 4 3 6 2" xfId="25166"/>
    <cellStyle name="Normal 10 2 4 3 6 2 2" xfId="25167"/>
    <cellStyle name="Normal 10 2 4 3 6 2 2 2" xfId="25168"/>
    <cellStyle name="Normal 10 2 4 3 6 2 2 2 2" xfId="25169"/>
    <cellStyle name="Normal 10 2 4 3 6 2 2 3" xfId="25170"/>
    <cellStyle name="Normal 10 2 4 3 6 2 3" xfId="25171"/>
    <cellStyle name="Normal 10 2 4 3 6 2 3 2" xfId="25172"/>
    <cellStyle name="Normal 10 2 4 3 6 2 4" xfId="25173"/>
    <cellStyle name="Normal 10 2 4 3 6 2 4 2" xfId="25174"/>
    <cellStyle name="Normal 10 2 4 3 6 2 5" xfId="25175"/>
    <cellStyle name="Normal 10 2 4 3 6 3" xfId="25176"/>
    <cellStyle name="Normal 10 2 4 3 6 3 2" xfId="25177"/>
    <cellStyle name="Normal 10 2 4 3 6 3 2 2" xfId="25178"/>
    <cellStyle name="Normal 10 2 4 3 6 3 3" xfId="25179"/>
    <cellStyle name="Normal 10 2 4 3 6 4" xfId="25180"/>
    <cellStyle name="Normal 10 2 4 3 6 4 2" xfId="25181"/>
    <cellStyle name="Normal 10 2 4 3 6 5" xfId="25182"/>
    <cellStyle name="Normal 10 2 4 3 6 5 2" xfId="25183"/>
    <cellStyle name="Normal 10 2 4 3 6 6" xfId="25184"/>
    <cellStyle name="Normal 10 2 4 3 7" xfId="25185"/>
    <cellStyle name="Normal 10 2 4 3 7 2" xfId="25186"/>
    <cellStyle name="Normal 10 2 4 3 7 2 2" xfId="25187"/>
    <cellStyle name="Normal 10 2 4 3 7 2 2 2" xfId="25188"/>
    <cellStyle name="Normal 10 2 4 3 7 2 2 2 2" xfId="25189"/>
    <cellStyle name="Normal 10 2 4 3 7 2 2 3" xfId="25190"/>
    <cellStyle name="Normal 10 2 4 3 7 2 3" xfId="25191"/>
    <cellStyle name="Normal 10 2 4 3 7 2 3 2" xfId="25192"/>
    <cellStyle name="Normal 10 2 4 3 7 2 4" xfId="25193"/>
    <cellStyle name="Normal 10 2 4 3 7 2 4 2" xfId="25194"/>
    <cellStyle name="Normal 10 2 4 3 7 2 5" xfId="25195"/>
    <cellStyle name="Normal 10 2 4 3 7 3" xfId="25196"/>
    <cellStyle name="Normal 10 2 4 3 7 3 2" xfId="25197"/>
    <cellStyle name="Normal 10 2 4 3 7 3 2 2" xfId="25198"/>
    <cellStyle name="Normal 10 2 4 3 7 3 3" xfId="25199"/>
    <cellStyle name="Normal 10 2 4 3 7 4" xfId="25200"/>
    <cellStyle name="Normal 10 2 4 3 7 4 2" xfId="25201"/>
    <cellStyle name="Normal 10 2 4 3 7 5" xfId="25202"/>
    <cellStyle name="Normal 10 2 4 3 7 5 2" xfId="25203"/>
    <cellStyle name="Normal 10 2 4 3 7 6" xfId="25204"/>
    <cellStyle name="Normal 10 2 4 3 8" xfId="25205"/>
    <cellStyle name="Normal 10 2 4 3 8 2" xfId="25206"/>
    <cellStyle name="Normal 10 2 4 3 8 2 2" xfId="25207"/>
    <cellStyle name="Normal 10 2 4 3 8 2 2 2" xfId="25208"/>
    <cellStyle name="Normal 10 2 4 3 8 2 2 2 2" xfId="25209"/>
    <cellStyle name="Normal 10 2 4 3 8 2 2 3" xfId="25210"/>
    <cellStyle name="Normal 10 2 4 3 8 2 3" xfId="25211"/>
    <cellStyle name="Normal 10 2 4 3 8 2 3 2" xfId="25212"/>
    <cellStyle name="Normal 10 2 4 3 8 2 4" xfId="25213"/>
    <cellStyle name="Normal 10 2 4 3 8 2 4 2" xfId="25214"/>
    <cellStyle name="Normal 10 2 4 3 8 2 5" xfId="25215"/>
    <cellStyle name="Normal 10 2 4 3 8 3" xfId="25216"/>
    <cellStyle name="Normal 10 2 4 3 8 3 2" xfId="25217"/>
    <cellStyle name="Normal 10 2 4 3 8 3 2 2" xfId="25218"/>
    <cellStyle name="Normal 10 2 4 3 8 3 3" xfId="25219"/>
    <cellStyle name="Normal 10 2 4 3 8 4" xfId="25220"/>
    <cellStyle name="Normal 10 2 4 3 8 4 2" xfId="25221"/>
    <cellStyle name="Normal 10 2 4 3 8 5" xfId="25222"/>
    <cellStyle name="Normal 10 2 4 3 8 5 2" xfId="25223"/>
    <cellStyle name="Normal 10 2 4 3 8 6" xfId="25224"/>
    <cellStyle name="Normal 10 2 4 3 9" xfId="25225"/>
    <cellStyle name="Normal 10 2 4 3 9 2" xfId="25226"/>
    <cellStyle name="Normal 10 2 4 3 9 2 2" xfId="25227"/>
    <cellStyle name="Normal 10 2 4 3 9 2 2 2" xfId="25228"/>
    <cellStyle name="Normal 10 2 4 3 9 2 2 2 2" xfId="25229"/>
    <cellStyle name="Normal 10 2 4 3 9 2 2 3" xfId="25230"/>
    <cellStyle name="Normal 10 2 4 3 9 2 3" xfId="25231"/>
    <cellStyle name="Normal 10 2 4 3 9 2 3 2" xfId="25232"/>
    <cellStyle name="Normal 10 2 4 3 9 2 4" xfId="25233"/>
    <cellStyle name="Normal 10 2 4 3 9 2 4 2" xfId="25234"/>
    <cellStyle name="Normal 10 2 4 3 9 2 5" xfId="25235"/>
    <cellStyle name="Normal 10 2 4 3 9 3" xfId="25236"/>
    <cellStyle name="Normal 10 2 4 3 9 3 2" xfId="25237"/>
    <cellStyle name="Normal 10 2 4 3 9 3 2 2" xfId="25238"/>
    <cellStyle name="Normal 10 2 4 3 9 3 3" xfId="25239"/>
    <cellStyle name="Normal 10 2 4 3 9 4" xfId="25240"/>
    <cellStyle name="Normal 10 2 4 3 9 4 2" xfId="25241"/>
    <cellStyle name="Normal 10 2 4 3 9 5" xfId="25242"/>
    <cellStyle name="Normal 10 2 4 3 9 5 2" xfId="25243"/>
    <cellStyle name="Normal 10 2 4 3 9 6" xfId="25244"/>
    <cellStyle name="Normal 10 2 4 4" xfId="25245"/>
    <cellStyle name="Normal 10 2 4 4 10" xfId="25246"/>
    <cellStyle name="Normal 10 2 4 4 10 2" xfId="25247"/>
    <cellStyle name="Normal 10 2 4 4 10 2 2" xfId="25248"/>
    <cellStyle name="Normal 10 2 4 4 10 2 2 2" xfId="25249"/>
    <cellStyle name="Normal 10 2 4 4 10 2 2 2 2" xfId="25250"/>
    <cellStyle name="Normal 10 2 4 4 10 2 2 3" xfId="25251"/>
    <cellStyle name="Normal 10 2 4 4 10 2 3" xfId="25252"/>
    <cellStyle name="Normal 10 2 4 4 10 2 3 2" xfId="25253"/>
    <cellStyle name="Normal 10 2 4 4 10 2 4" xfId="25254"/>
    <cellStyle name="Normal 10 2 4 4 10 2 4 2" xfId="25255"/>
    <cellStyle name="Normal 10 2 4 4 10 2 5" xfId="25256"/>
    <cellStyle name="Normal 10 2 4 4 10 3" xfId="25257"/>
    <cellStyle name="Normal 10 2 4 4 10 3 2" xfId="25258"/>
    <cellStyle name="Normal 10 2 4 4 10 3 2 2" xfId="25259"/>
    <cellStyle name="Normal 10 2 4 4 10 3 3" xfId="25260"/>
    <cellStyle name="Normal 10 2 4 4 10 4" xfId="25261"/>
    <cellStyle name="Normal 10 2 4 4 10 4 2" xfId="25262"/>
    <cellStyle name="Normal 10 2 4 4 10 5" xfId="25263"/>
    <cellStyle name="Normal 10 2 4 4 10 5 2" xfId="25264"/>
    <cellStyle name="Normal 10 2 4 4 10 6" xfId="25265"/>
    <cellStyle name="Normal 10 2 4 4 11" xfId="25266"/>
    <cellStyle name="Normal 10 2 4 4 11 2" xfId="25267"/>
    <cellStyle name="Normal 10 2 4 4 11 2 2" xfId="25268"/>
    <cellStyle name="Normal 10 2 4 4 11 2 2 2" xfId="25269"/>
    <cellStyle name="Normal 10 2 4 4 11 2 2 2 2" xfId="25270"/>
    <cellStyle name="Normal 10 2 4 4 11 2 2 3" xfId="25271"/>
    <cellStyle name="Normal 10 2 4 4 11 2 3" xfId="25272"/>
    <cellStyle name="Normal 10 2 4 4 11 2 3 2" xfId="25273"/>
    <cellStyle name="Normal 10 2 4 4 11 2 4" xfId="25274"/>
    <cellStyle name="Normal 10 2 4 4 11 2 4 2" xfId="25275"/>
    <cellStyle name="Normal 10 2 4 4 11 2 5" xfId="25276"/>
    <cellStyle name="Normal 10 2 4 4 11 3" xfId="25277"/>
    <cellStyle name="Normal 10 2 4 4 11 3 2" xfId="25278"/>
    <cellStyle name="Normal 10 2 4 4 11 3 2 2" xfId="25279"/>
    <cellStyle name="Normal 10 2 4 4 11 3 3" xfId="25280"/>
    <cellStyle name="Normal 10 2 4 4 11 4" xfId="25281"/>
    <cellStyle name="Normal 10 2 4 4 11 4 2" xfId="25282"/>
    <cellStyle name="Normal 10 2 4 4 11 5" xfId="25283"/>
    <cellStyle name="Normal 10 2 4 4 11 5 2" xfId="25284"/>
    <cellStyle name="Normal 10 2 4 4 11 6" xfId="25285"/>
    <cellStyle name="Normal 10 2 4 4 12" xfId="25286"/>
    <cellStyle name="Normal 10 2 4 4 12 2" xfId="25287"/>
    <cellStyle name="Normal 10 2 4 4 12 2 2" xfId="25288"/>
    <cellStyle name="Normal 10 2 4 4 12 2 2 2" xfId="25289"/>
    <cellStyle name="Normal 10 2 4 4 12 2 3" xfId="25290"/>
    <cellStyle name="Normal 10 2 4 4 12 3" xfId="25291"/>
    <cellStyle name="Normal 10 2 4 4 12 3 2" xfId="25292"/>
    <cellStyle name="Normal 10 2 4 4 12 4" xfId="25293"/>
    <cellStyle name="Normal 10 2 4 4 12 4 2" xfId="25294"/>
    <cellStyle name="Normal 10 2 4 4 12 5" xfId="25295"/>
    <cellStyle name="Normal 10 2 4 4 13" xfId="25296"/>
    <cellStyle name="Normal 10 2 4 4 13 2" xfId="25297"/>
    <cellStyle name="Normal 10 2 4 4 13 2 2" xfId="25298"/>
    <cellStyle name="Normal 10 2 4 4 13 3" xfId="25299"/>
    <cellStyle name="Normal 10 2 4 4 14" xfId="25300"/>
    <cellStyle name="Normal 10 2 4 4 14 2" xfId="25301"/>
    <cellStyle name="Normal 10 2 4 4 15" xfId="25302"/>
    <cellStyle name="Normal 10 2 4 4 15 2" xfId="25303"/>
    <cellStyle name="Normal 10 2 4 4 16" xfId="25304"/>
    <cellStyle name="Normal 10 2 4 4 2" xfId="25305"/>
    <cellStyle name="Normal 10 2 4 4 2 2" xfId="25306"/>
    <cellStyle name="Normal 10 2 4 4 2 2 2" xfId="25307"/>
    <cellStyle name="Normal 10 2 4 4 2 2 2 2" xfId="25308"/>
    <cellStyle name="Normal 10 2 4 4 2 2 2 2 2" xfId="25309"/>
    <cellStyle name="Normal 10 2 4 4 2 2 2 3" xfId="25310"/>
    <cellStyle name="Normal 10 2 4 4 2 2 3" xfId="25311"/>
    <cellStyle name="Normal 10 2 4 4 2 2 3 2" xfId="25312"/>
    <cellStyle name="Normal 10 2 4 4 2 2 4" xfId="25313"/>
    <cellStyle name="Normal 10 2 4 4 2 2 4 2" xfId="25314"/>
    <cellStyle name="Normal 10 2 4 4 2 2 5" xfId="25315"/>
    <cellStyle name="Normal 10 2 4 4 2 3" xfId="25316"/>
    <cellStyle name="Normal 10 2 4 4 2 3 2" xfId="25317"/>
    <cellStyle name="Normal 10 2 4 4 2 3 2 2" xfId="25318"/>
    <cellStyle name="Normal 10 2 4 4 2 3 3" xfId="25319"/>
    <cellStyle name="Normal 10 2 4 4 2 4" xfId="25320"/>
    <cellStyle name="Normal 10 2 4 4 2 4 2" xfId="25321"/>
    <cellStyle name="Normal 10 2 4 4 2 5" xfId="25322"/>
    <cellStyle name="Normal 10 2 4 4 2 5 2" xfId="25323"/>
    <cellStyle name="Normal 10 2 4 4 2 6" xfId="25324"/>
    <cellStyle name="Normal 10 2 4 4 3" xfId="25325"/>
    <cellStyle name="Normal 10 2 4 4 3 2" xfId="25326"/>
    <cellStyle name="Normal 10 2 4 4 3 2 2" xfId="25327"/>
    <cellStyle name="Normal 10 2 4 4 3 2 2 2" xfId="25328"/>
    <cellStyle name="Normal 10 2 4 4 3 2 2 2 2" xfId="25329"/>
    <cellStyle name="Normal 10 2 4 4 3 2 2 3" xfId="25330"/>
    <cellStyle name="Normal 10 2 4 4 3 2 3" xfId="25331"/>
    <cellStyle name="Normal 10 2 4 4 3 2 3 2" xfId="25332"/>
    <cellStyle name="Normal 10 2 4 4 3 2 4" xfId="25333"/>
    <cellStyle name="Normal 10 2 4 4 3 2 4 2" xfId="25334"/>
    <cellStyle name="Normal 10 2 4 4 3 2 5" xfId="25335"/>
    <cellStyle name="Normal 10 2 4 4 3 3" xfId="25336"/>
    <cellStyle name="Normal 10 2 4 4 3 3 2" xfId="25337"/>
    <cellStyle name="Normal 10 2 4 4 3 3 2 2" xfId="25338"/>
    <cellStyle name="Normal 10 2 4 4 3 3 3" xfId="25339"/>
    <cellStyle name="Normal 10 2 4 4 3 4" xfId="25340"/>
    <cellStyle name="Normal 10 2 4 4 3 4 2" xfId="25341"/>
    <cellStyle name="Normal 10 2 4 4 3 5" xfId="25342"/>
    <cellStyle name="Normal 10 2 4 4 3 5 2" xfId="25343"/>
    <cellStyle name="Normal 10 2 4 4 3 6" xfId="25344"/>
    <cellStyle name="Normal 10 2 4 4 4" xfId="25345"/>
    <cellStyle name="Normal 10 2 4 4 4 2" xfId="25346"/>
    <cellStyle name="Normal 10 2 4 4 4 2 2" xfId="25347"/>
    <cellStyle name="Normal 10 2 4 4 4 2 2 2" xfId="25348"/>
    <cellStyle name="Normal 10 2 4 4 4 2 2 2 2" xfId="25349"/>
    <cellStyle name="Normal 10 2 4 4 4 2 2 3" xfId="25350"/>
    <cellStyle name="Normal 10 2 4 4 4 2 3" xfId="25351"/>
    <cellStyle name="Normal 10 2 4 4 4 2 3 2" xfId="25352"/>
    <cellStyle name="Normal 10 2 4 4 4 2 4" xfId="25353"/>
    <cellStyle name="Normal 10 2 4 4 4 2 4 2" xfId="25354"/>
    <cellStyle name="Normal 10 2 4 4 4 2 5" xfId="25355"/>
    <cellStyle name="Normal 10 2 4 4 4 3" xfId="25356"/>
    <cellStyle name="Normal 10 2 4 4 4 3 2" xfId="25357"/>
    <cellStyle name="Normal 10 2 4 4 4 3 2 2" xfId="25358"/>
    <cellStyle name="Normal 10 2 4 4 4 3 3" xfId="25359"/>
    <cellStyle name="Normal 10 2 4 4 4 4" xfId="25360"/>
    <cellStyle name="Normal 10 2 4 4 4 4 2" xfId="25361"/>
    <cellStyle name="Normal 10 2 4 4 4 5" xfId="25362"/>
    <cellStyle name="Normal 10 2 4 4 4 5 2" xfId="25363"/>
    <cellStyle name="Normal 10 2 4 4 4 6" xfId="25364"/>
    <cellStyle name="Normal 10 2 4 4 5" xfId="25365"/>
    <cellStyle name="Normal 10 2 4 4 5 2" xfId="25366"/>
    <cellStyle name="Normal 10 2 4 4 5 2 2" xfId="25367"/>
    <cellStyle name="Normal 10 2 4 4 5 2 2 2" xfId="25368"/>
    <cellStyle name="Normal 10 2 4 4 5 2 2 2 2" xfId="25369"/>
    <cellStyle name="Normal 10 2 4 4 5 2 2 3" xfId="25370"/>
    <cellStyle name="Normal 10 2 4 4 5 2 3" xfId="25371"/>
    <cellStyle name="Normal 10 2 4 4 5 2 3 2" xfId="25372"/>
    <cellStyle name="Normal 10 2 4 4 5 2 4" xfId="25373"/>
    <cellStyle name="Normal 10 2 4 4 5 2 4 2" xfId="25374"/>
    <cellStyle name="Normal 10 2 4 4 5 2 5" xfId="25375"/>
    <cellStyle name="Normal 10 2 4 4 5 3" xfId="25376"/>
    <cellStyle name="Normal 10 2 4 4 5 3 2" xfId="25377"/>
    <cellStyle name="Normal 10 2 4 4 5 3 2 2" xfId="25378"/>
    <cellStyle name="Normal 10 2 4 4 5 3 3" xfId="25379"/>
    <cellStyle name="Normal 10 2 4 4 5 4" xfId="25380"/>
    <cellStyle name="Normal 10 2 4 4 5 4 2" xfId="25381"/>
    <cellStyle name="Normal 10 2 4 4 5 5" xfId="25382"/>
    <cellStyle name="Normal 10 2 4 4 5 5 2" xfId="25383"/>
    <cellStyle name="Normal 10 2 4 4 5 6" xfId="25384"/>
    <cellStyle name="Normal 10 2 4 4 6" xfId="25385"/>
    <cellStyle name="Normal 10 2 4 4 6 2" xfId="25386"/>
    <cellStyle name="Normal 10 2 4 4 6 2 2" xfId="25387"/>
    <cellStyle name="Normal 10 2 4 4 6 2 2 2" xfId="25388"/>
    <cellStyle name="Normal 10 2 4 4 6 2 2 2 2" xfId="25389"/>
    <cellStyle name="Normal 10 2 4 4 6 2 2 3" xfId="25390"/>
    <cellStyle name="Normal 10 2 4 4 6 2 3" xfId="25391"/>
    <cellStyle name="Normal 10 2 4 4 6 2 3 2" xfId="25392"/>
    <cellStyle name="Normal 10 2 4 4 6 2 4" xfId="25393"/>
    <cellStyle name="Normal 10 2 4 4 6 2 4 2" xfId="25394"/>
    <cellStyle name="Normal 10 2 4 4 6 2 5" xfId="25395"/>
    <cellStyle name="Normal 10 2 4 4 6 3" xfId="25396"/>
    <cellStyle name="Normal 10 2 4 4 6 3 2" xfId="25397"/>
    <cellStyle name="Normal 10 2 4 4 6 3 2 2" xfId="25398"/>
    <cellStyle name="Normal 10 2 4 4 6 3 3" xfId="25399"/>
    <cellStyle name="Normal 10 2 4 4 6 4" xfId="25400"/>
    <cellStyle name="Normal 10 2 4 4 6 4 2" xfId="25401"/>
    <cellStyle name="Normal 10 2 4 4 6 5" xfId="25402"/>
    <cellStyle name="Normal 10 2 4 4 6 5 2" xfId="25403"/>
    <cellStyle name="Normal 10 2 4 4 6 6" xfId="25404"/>
    <cellStyle name="Normal 10 2 4 4 7" xfId="25405"/>
    <cellStyle name="Normal 10 2 4 4 7 2" xfId="25406"/>
    <cellStyle name="Normal 10 2 4 4 7 2 2" xfId="25407"/>
    <cellStyle name="Normal 10 2 4 4 7 2 2 2" xfId="25408"/>
    <cellStyle name="Normal 10 2 4 4 7 2 2 2 2" xfId="25409"/>
    <cellStyle name="Normal 10 2 4 4 7 2 2 3" xfId="25410"/>
    <cellStyle name="Normal 10 2 4 4 7 2 3" xfId="25411"/>
    <cellStyle name="Normal 10 2 4 4 7 2 3 2" xfId="25412"/>
    <cellStyle name="Normal 10 2 4 4 7 2 4" xfId="25413"/>
    <cellStyle name="Normal 10 2 4 4 7 2 4 2" xfId="25414"/>
    <cellStyle name="Normal 10 2 4 4 7 2 5" xfId="25415"/>
    <cellStyle name="Normal 10 2 4 4 7 3" xfId="25416"/>
    <cellStyle name="Normal 10 2 4 4 7 3 2" xfId="25417"/>
    <cellStyle name="Normal 10 2 4 4 7 3 2 2" xfId="25418"/>
    <cellStyle name="Normal 10 2 4 4 7 3 3" xfId="25419"/>
    <cellStyle name="Normal 10 2 4 4 7 4" xfId="25420"/>
    <cellStyle name="Normal 10 2 4 4 7 4 2" xfId="25421"/>
    <cellStyle name="Normal 10 2 4 4 7 5" xfId="25422"/>
    <cellStyle name="Normal 10 2 4 4 7 5 2" xfId="25423"/>
    <cellStyle name="Normal 10 2 4 4 7 6" xfId="25424"/>
    <cellStyle name="Normal 10 2 4 4 8" xfId="25425"/>
    <cellStyle name="Normal 10 2 4 4 8 2" xfId="25426"/>
    <cellStyle name="Normal 10 2 4 4 8 2 2" xfId="25427"/>
    <cellStyle name="Normal 10 2 4 4 8 2 2 2" xfId="25428"/>
    <cellStyle name="Normal 10 2 4 4 8 2 2 2 2" xfId="25429"/>
    <cellStyle name="Normal 10 2 4 4 8 2 2 3" xfId="25430"/>
    <cellStyle name="Normal 10 2 4 4 8 2 3" xfId="25431"/>
    <cellStyle name="Normal 10 2 4 4 8 2 3 2" xfId="25432"/>
    <cellStyle name="Normal 10 2 4 4 8 2 4" xfId="25433"/>
    <cellStyle name="Normal 10 2 4 4 8 2 4 2" xfId="25434"/>
    <cellStyle name="Normal 10 2 4 4 8 2 5" xfId="25435"/>
    <cellStyle name="Normal 10 2 4 4 8 3" xfId="25436"/>
    <cellStyle name="Normal 10 2 4 4 8 3 2" xfId="25437"/>
    <cellStyle name="Normal 10 2 4 4 8 3 2 2" xfId="25438"/>
    <cellStyle name="Normal 10 2 4 4 8 3 3" xfId="25439"/>
    <cellStyle name="Normal 10 2 4 4 8 4" xfId="25440"/>
    <cellStyle name="Normal 10 2 4 4 8 4 2" xfId="25441"/>
    <cellStyle name="Normal 10 2 4 4 8 5" xfId="25442"/>
    <cellStyle name="Normal 10 2 4 4 8 5 2" xfId="25443"/>
    <cellStyle name="Normal 10 2 4 4 8 6" xfId="25444"/>
    <cellStyle name="Normal 10 2 4 4 9" xfId="25445"/>
    <cellStyle name="Normal 10 2 4 4 9 2" xfId="25446"/>
    <cellStyle name="Normal 10 2 4 4 9 2 2" xfId="25447"/>
    <cellStyle name="Normal 10 2 4 4 9 2 2 2" xfId="25448"/>
    <cellStyle name="Normal 10 2 4 4 9 2 2 2 2" xfId="25449"/>
    <cellStyle name="Normal 10 2 4 4 9 2 2 3" xfId="25450"/>
    <cellStyle name="Normal 10 2 4 4 9 2 3" xfId="25451"/>
    <cellStyle name="Normal 10 2 4 4 9 2 3 2" xfId="25452"/>
    <cellStyle name="Normal 10 2 4 4 9 2 4" xfId="25453"/>
    <cellStyle name="Normal 10 2 4 4 9 2 4 2" xfId="25454"/>
    <cellStyle name="Normal 10 2 4 4 9 2 5" xfId="25455"/>
    <cellStyle name="Normal 10 2 4 4 9 3" xfId="25456"/>
    <cellStyle name="Normal 10 2 4 4 9 3 2" xfId="25457"/>
    <cellStyle name="Normal 10 2 4 4 9 3 2 2" xfId="25458"/>
    <cellStyle name="Normal 10 2 4 4 9 3 3" xfId="25459"/>
    <cellStyle name="Normal 10 2 4 4 9 4" xfId="25460"/>
    <cellStyle name="Normal 10 2 4 4 9 4 2" xfId="25461"/>
    <cellStyle name="Normal 10 2 4 4 9 5" xfId="25462"/>
    <cellStyle name="Normal 10 2 4 4 9 5 2" xfId="25463"/>
    <cellStyle name="Normal 10 2 4 4 9 6" xfId="25464"/>
    <cellStyle name="Normal 10 2 4 5" xfId="25465"/>
    <cellStyle name="Normal 10 2 4 5 2" xfId="25466"/>
    <cellStyle name="Normal 10 2 4 5 2 2" xfId="25467"/>
    <cellStyle name="Normal 10 2 4 5 2 2 2" xfId="25468"/>
    <cellStyle name="Normal 10 2 4 5 2 2 2 2" xfId="25469"/>
    <cellStyle name="Normal 10 2 4 5 2 2 3" xfId="25470"/>
    <cellStyle name="Normal 10 2 4 5 2 3" xfId="25471"/>
    <cellStyle name="Normal 10 2 4 5 2 3 2" xfId="25472"/>
    <cellStyle name="Normal 10 2 4 5 2 4" xfId="25473"/>
    <cellStyle name="Normal 10 2 4 5 2 4 2" xfId="25474"/>
    <cellStyle name="Normal 10 2 4 5 2 5" xfId="25475"/>
    <cellStyle name="Normal 10 2 4 5 3" xfId="25476"/>
    <cellStyle name="Normal 10 2 4 5 3 2" xfId="25477"/>
    <cellStyle name="Normal 10 2 4 5 3 2 2" xfId="25478"/>
    <cellStyle name="Normal 10 2 4 5 3 3" xfId="25479"/>
    <cellStyle name="Normal 10 2 4 5 4" xfId="25480"/>
    <cellStyle name="Normal 10 2 4 5 4 2" xfId="25481"/>
    <cellStyle name="Normal 10 2 4 5 5" xfId="25482"/>
    <cellStyle name="Normal 10 2 4 5 5 2" xfId="25483"/>
    <cellStyle name="Normal 10 2 4 5 6" xfId="25484"/>
    <cellStyle name="Normal 10 2 4 6" xfId="25485"/>
    <cellStyle name="Normal 10 2 4 6 2" xfId="25486"/>
    <cellStyle name="Normal 10 2 4 6 2 2" xfId="25487"/>
    <cellStyle name="Normal 10 2 4 6 2 2 2" xfId="25488"/>
    <cellStyle name="Normal 10 2 4 6 2 2 2 2" xfId="25489"/>
    <cellStyle name="Normal 10 2 4 6 2 2 3" xfId="25490"/>
    <cellStyle name="Normal 10 2 4 6 2 3" xfId="25491"/>
    <cellStyle name="Normal 10 2 4 6 2 3 2" xfId="25492"/>
    <cellStyle name="Normal 10 2 4 6 2 4" xfId="25493"/>
    <cellStyle name="Normal 10 2 4 6 2 4 2" xfId="25494"/>
    <cellStyle name="Normal 10 2 4 6 2 5" xfId="25495"/>
    <cellStyle name="Normal 10 2 4 6 3" xfId="25496"/>
    <cellStyle name="Normal 10 2 4 6 3 2" xfId="25497"/>
    <cellStyle name="Normal 10 2 4 6 3 2 2" xfId="25498"/>
    <cellStyle name="Normal 10 2 4 6 3 3" xfId="25499"/>
    <cellStyle name="Normal 10 2 4 6 4" xfId="25500"/>
    <cellStyle name="Normal 10 2 4 6 4 2" xfId="25501"/>
    <cellStyle name="Normal 10 2 4 6 5" xfId="25502"/>
    <cellStyle name="Normal 10 2 4 6 5 2" xfId="25503"/>
    <cellStyle name="Normal 10 2 4 6 6" xfId="25504"/>
    <cellStyle name="Normal 10 2 4 7" xfId="25505"/>
    <cellStyle name="Normal 10 2 4 7 2" xfId="25506"/>
    <cellStyle name="Normal 10 2 4 7 2 2" xfId="25507"/>
    <cellStyle name="Normal 10 2 4 7 2 2 2" xfId="25508"/>
    <cellStyle name="Normal 10 2 4 7 2 2 2 2" xfId="25509"/>
    <cellStyle name="Normal 10 2 4 7 2 2 3" xfId="25510"/>
    <cellStyle name="Normal 10 2 4 7 2 3" xfId="25511"/>
    <cellStyle name="Normal 10 2 4 7 2 3 2" xfId="25512"/>
    <cellStyle name="Normal 10 2 4 7 2 4" xfId="25513"/>
    <cellStyle name="Normal 10 2 4 7 2 4 2" xfId="25514"/>
    <cellStyle name="Normal 10 2 4 7 2 5" xfId="25515"/>
    <cellStyle name="Normal 10 2 4 7 3" xfId="25516"/>
    <cellStyle name="Normal 10 2 4 7 3 2" xfId="25517"/>
    <cellStyle name="Normal 10 2 4 7 3 2 2" xfId="25518"/>
    <cellStyle name="Normal 10 2 4 7 3 3" xfId="25519"/>
    <cellStyle name="Normal 10 2 4 7 4" xfId="25520"/>
    <cellStyle name="Normal 10 2 4 7 4 2" xfId="25521"/>
    <cellStyle name="Normal 10 2 4 7 5" xfId="25522"/>
    <cellStyle name="Normal 10 2 4 7 5 2" xfId="25523"/>
    <cellStyle name="Normal 10 2 4 7 6" xfId="25524"/>
    <cellStyle name="Normal 10 2 4 8" xfId="25525"/>
    <cellStyle name="Normal 10 2 4 8 2" xfId="25526"/>
    <cellStyle name="Normal 10 2 4 8 2 2" xfId="25527"/>
    <cellStyle name="Normal 10 2 4 8 2 2 2" xfId="25528"/>
    <cellStyle name="Normal 10 2 4 8 2 2 2 2" xfId="25529"/>
    <cellStyle name="Normal 10 2 4 8 2 2 3" xfId="25530"/>
    <cellStyle name="Normal 10 2 4 8 2 3" xfId="25531"/>
    <cellStyle name="Normal 10 2 4 8 2 3 2" xfId="25532"/>
    <cellStyle name="Normal 10 2 4 8 2 4" xfId="25533"/>
    <cellStyle name="Normal 10 2 4 8 2 4 2" xfId="25534"/>
    <cellStyle name="Normal 10 2 4 8 2 5" xfId="25535"/>
    <cellStyle name="Normal 10 2 4 8 3" xfId="25536"/>
    <cellStyle name="Normal 10 2 4 8 3 2" xfId="25537"/>
    <cellStyle name="Normal 10 2 4 8 3 2 2" xfId="25538"/>
    <cellStyle name="Normal 10 2 4 8 3 3" xfId="25539"/>
    <cellStyle name="Normal 10 2 4 8 4" xfId="25540"/>
    <cellStyle name="Normal 10 2 4 8 4 2" xfId="25541"/>
    <cellStyle name="Normal 10 2 4 8 5" xfId="25542"/>
    <cellStyle name="Normal 10 2 4 8 5 2" xfId="25543"/>
    <cellStyle name="Normal 10 2 4 8 6" xfId="25544"/>
    <cellStyle name="Normal 10 2 4 9" xfId="25545"/>
    <cellStyle name="Normal 10 2 4 9 2" xfId="25546"/>
    <cellStyle name="Normal 10 2 4 9 2 2" xfId="25547"/>
    <cellStyle name="Normal 10 2 4 9 2 2 2" xfId="25548"/>
    <cellStyle name="Normal 10 2 4 9 2 2 2 2" xfId="25549"/>
    <cellStyle name="Normal 10 2 4 9 2 2 3" xfId="25550"/>
    <cellStyle name="Normal 10 2 4 9 2 3" xfId="25551"/>
    <cellStyle name="Normal 10 2 4 9 2 3 2" xfId="25552"/>
    <cellStyle name="Normal 10 2 4 9 2 4" xfId="25553"/>
    <cellStyle name="Normal 10 2 4 9 2 4 2" xfId="25554"/>
    <cellStyle name="Normal 10 2 4 9 2 5" xfId="25555"/>
    <cellStyle name="Normal 10 2 4 9 3" xfId="25556"/>
    <cellStyle name="Normal 10 2 4 9 3 2" xfId="25557"/>
    <cellStyle name="Normal 10 2 4 9 3 2 2" xfId="25558"/>
    <cellStyle name="Normal 10 2 4 9 3 3" xfId="25559"/>
    <cellStyle name="Normal 10 2 4 9 4" xfId="25560"/>
    <cellStyle name="Normal 10 2 4 9 4 2" xfId="25561"/>
    <cellStyle name="Normal 10 2 4 9 5" xfId="25562"/>
    <cellStyle name="Normal 10 2 4 9 5 2" xfId="25563"/>
    <cellStyle name="Normal 10 2 4 9 6" xfId="25564"/>
    <cellStyle name="Normal 10 2 5" xfId="25565"/>
    <cellStyle name="Normal 10 2 5 10" xfId="25566"/>
    <cellStyle name="Normal 10 2 5 10 2" xfId="25567"/>
    <cellStyle name="Normal 10 2 5 10 2 2" xfId="25568"/>
    <cellStyle name="Normal 10 2 5 10 2 2 2" xfId="25569"/>
    <cellStyle name="Normal 10 2 5 10 2 2 2 2" xfId="25570"/>
    <cellStyle name="Normal 10 2 5 10 2 2 3" xfId="25571"/>
    <cellStyle name="Normal 10 2 5 10 2 3" xfId="25572"/>
    <cellStyle name="Normal 10 2 5 10 2 3 2" xfId="25573"/>
    <cellStyle name="Normal 10 2 5 10 2 4" xfId="25574"/>
    <cellStyle name="Normal 10 2 5 10 2 4 2" xfId="25575"/>
    <cellStyle name="Normal 10 2 5 10 2 5" xfId="25576"/>
    <cellStyle name="Normal 10 2 5 10 3" xfId="25577"/>
    <cellStyle name="Normal 10 2 5 10 3 2" xfId="25578"/>
    <cellStyle name="Normal 10 2 5 10 3 2 2" xfId="25579"/>
    <cellStyle name="Normal 10 2 5 10 3 3" xfId="25580"/>
    <cellStyle name="Normal 10 2 5 10 4" xfId="25581"/>
    <cellStyle name="Normal 10 2 5 10 4 2" xfId="25582"/>
    <cellStyle name="Normal 10 2 5 10 5" xfId="25583"/>
    <cellStyle name="Normal 10 2 5 10 5 2" xfId="25584"/>
    <cellStyle name="Normal 10 2 5 10 6" xfId="25585"/>
    <cellStyle name="Normal 10 2 5 11" xfId="25586"/>
    <cellStyle name="Normal 10 2 5 11 2" xfId="25587"/>
    <cellStyle name="Normal 10 2 5 11 2 2" xfId="25588"/>
    <cellStyle name="Normal 10 2 5 11 2 2 2" xfId="25589"/>
    <cellStyle name="Normal 10 2 5 11 2 2 2 2" xfId="25590"/>
    <cellStyle name="Normal 10 2 5 11 2 2 3" xfId="25591"/>
    <cellStyle name="Normal 10 2 5 11 2 3" xfId="25592"/>
    <cellStyle name="Normal 10 2 5 11 2 3 2" xfId="25593"/>
    <cellStyle name="Normal 10 2 5 11 2 4" xfId="25594"/>
    <cellStyle name="Normal 10 2 5 11 2 4 2" xfId="25595"/>
    <cellStyle name="Normal 10 2 5 11 2 5" xfId="25596"/>
    <cellStyle name="Normal 10 2 5 11 3" xfId="25597"/>
    <cellStyle name="Normal 10 2 5 11 3 2" xfId="25598"/>
    <cellStyle name="Normal 10 2 5 11 3 2 2" xfId="25599"/>
    <cellStyle name="Normal 10 2 5 11 3 3" xfId="25600"/>
    <cellStyle name="Normal 10 2 5 11 4" xfId="25601"/>
    <cellStyle name="Normal 10 2 5 11 4 2" xfId="25602"/>
    <cellStyle name="Normal 10 2 5 11 5" xfId="25603"/>
    <cellStyle name="Normal 10 2 5 11 5 2" xfId="25604"/>
    <cellStyle name="Normal 10 2 5 11 6" xfId="25605"/>
    <cellStyle name="Normal 10 2 5 12" xfId="25606"/>
    <cellStyle name="Normal 10 2 5 12 2" xfId="25607"/>
    <cellStyle name="Normal 10 2 5 12 2 2" xfId="25608"/>
    <cellStyle name="Normal 10 2 5 12 2 2 2" xfId="25609"/>
    <cellStyle name="Normal 10 2 5 12 2 2 2 2" xfId="25610"/>
    <cellStyle name="Normal 10 2 5 12 2 2 3" xfId="25611"/>
    <cellStyle name="Normal 10 2 5 12 2 3" xfId="25612"/>
    <cellStyle name="Normal 10 2 5 12 2 3 2" xfId="25613"/>
    <cellStyle name="Normal 10 2 5 12 2 4" xfId="25614"/>
    <cellStyle name="Normal 10 2 5 12 2 4 2" xfId="25615"/>
    <cellStyle name="Normal 10 2 5 12 2 5" xfId="25616"/>
    <cellStyle name="Normal 10 2 5 12 3" xfId="25617"/>
    <cellStyle name="Normal 10 2 5 12 3 2" xfId="25618"/>
    <cellStyle name="Normal 10 2 5 12 3 2 2" xfId="25619"/>
    <cellStyle name="Normal 10 2 5 12 3 3" xfId="25620"/>
    <cellStyle name="Normal 10 2 5 12 4" xfId="25621"/>
    <cellStyle name="Normal 10 2 5 12 4 2" xfId="25622"/>
    <cellStyle name="Normal 10 2 5 12 5" xfId="25623"/>
    <cellStyle name="Normal 10 2 5 12 5 2" xfId="25624"/>
    <cellStyle name="Normal 10 2 5 12 6" xfId="25625"/>
    <cellStyle name="Normal 10 2 5 13" xfId="25626"/>
    <cellStyle name="Normal 10 2 5 13 2" xfId="25627"/>
    <cellStyle name="Normal 10 2 5 13 2 2" xfId="25628"/>
    <cellStyle name="Normal 10 2 5 13 2 2 2" xfId="25629"/>
    <cellStyle name="Normal 10 2 5 13 2 2 2 2" xfId="25630"/>
    <cellStyle name="Normal 10 2 5 13 2 2 3" xfId="25631"/>
    <cellStyle name="Normal 10 2 5 13 2 3" xfId="25632"/>
    <cellStyle name="Normal 10 2 5 13 2 3 2" xfId="25633"/>
    <cellStyle name="Normal 10 2 5 13 2 4" xfId="25634"/>
    <cellStyle name="Normal 10 2 5 13 2 4 2" xfId="25635"/>
    <cellStyle name="Normal 10 2 5 13 2 5" xfId="25636"/>
    <cellStyle name="Normal 10 2 5 13 3" xfId="25637"/>
    <cellStyle name="Normal 10 2 5 13 3 2" xfId="25638"/>
    <cellStyle name="Normal 10 2 5 13 3 2 2" xfId="25639"/>
    <cellStyle name="Normal 10 2 5 13 3 3" xfId="25640"/>
    <cellStyle name="Normal 10 2 5 13 4" xfId="25641"/>
    <cellStyle name="Normal 10 2 5 13 4 2" xfId="25642"/>
    <cellStyle name="Normal 10 2 5 13 5" xfId="25643"/>
    <cellStyle name="Normal 10 2 5 13 5 2" xfId="25644"/>
    <cellStyle name="Normal 10 2 5 13 6" xfId="25645"/>
    <cellStyle name="Normal 10 2 5 14" xfId="25646"/>
    <cellStyle name="Normal 10 2 5 14 2" xfId="25647"/>
    <cellStyle name="Normal 10 2 5 14 2 2" xfId="25648"/>
    <cellStyle name="Normal 10 2 5 14 2 2 2" xfId="25649"/>
    <cellStyle name="Normal 10 2 5 14 2 3" xfId="25650"/>
    <cellStyle name="Normal 10 2 5 14 3" xfId="25651"/>
    <cellStyle name="Normal 10 2 5 14 3 2" xfId="25652"/>
    <cellStyle name="Normal 10 2 5 14 4" xfId="25653"/>
    <cellStyle name="Normal 10 2 5 14 4 2" xfId="25654"/>
    <cellStyle name="Normal 10 2 5 14 5" xfId="25655"/>
    <cellStyle name="Normal 10 2 5 15" xfId="25656"/>
    <cellStyle name="Normal 10 2 5 15 2" xfId="25657"/>
    <cellStyle name="Normal 10 2 5 15 2 2" xfId="25658"/>
    <cellStyle name="Normal 10 2 5 15 3" xfId="25659"/>
    <cellStyle name="Normal 10 2 5 16" xfId="25660"/>
    <cellStyle name="Normal 10 2 5 16 2" xfId="25661"/>
    <cellStyle name="Normal 10 2 5 17" xfId="25662"/>
    <cellStyle name="Normal 10 2 5 17 2" xfId="25663"/>
    <cellStyle name="Normal 10 2 5 18" xfId="25664"/>
    <cellStyle name="Normal 10 2 5 19" xfId="25665"/>
    <cellStyle name="Normal 10 2 5 2" xfId="25666"/>
    <cellStyle name="Normal 10 2 5 2 10" xfId="25667"/>
    <cellStyle name="Normal 10 2 5 2 10 2" xfId="25668"/>
    <cellStyle name="Normal 10 2 5 2 10 2 2" xfId="25669"/>
    <cellStyle name="Normal 10 2 5 2 10 2 2 2" xfId="25670"/>
    <cellStyle name="Normal 10 2 5 2 10 2 2 2 2" xfId="25671"/>
    <cellStyle name="Normal 10 2 5 2 10 2 2 3" xfId="25672"/>
    <cellStyle name="Normal 10 2 5 2 10 2 3" xfId="25673"/>
    <cellStyle name="Normal 10 2 5 2 10 2 3 2" xfId="25674"/>
    <cellStyle name="Normal 10 2 5 2 10 2 4" xfId="25675"/>
    <cellStyle name="Normal 10 2 5 2 10 2 4 2" xfId="25676"/>
    <cellStyle name="Normal 10 2 5 2 10 2 5" xfId="25677"/>
    <cellStyle name="Normal 10 2 5 2 10 3" xfId="25678"/>
    <cellStyle name="Normal 10 2 5 2 10 3 2" xfId="25679"/>
    <cellStyle name="Normal 10 2 5 2 10 3 2 2" xfId="25680"/>
    <cellStyle name="Normal 10 2 5 2 10 3 3" xfId="25681"/>
    <cellStyle name="Normal 10 2 5 2 10 4" xfId="25682"/>
    <cellStyle name="Normal 10 2 5 2 10 4 2" xfId="25683"/>
    <cellStyle name="Normal 10 2 5 2 10 5" xfId="25684"/>
    <cellStyle name="Normal 10 2 5 2 10 5 2" xfId="25685"/>
    <cellStyle name="Normal 10 2 5 2 10 6" xfId="25686"/>
    <cellStyle name="Normal 10 2 5 2 11" xfId="25687"/>
    <cellStyle name="Normal 10 2 5 2 11 2" xfId="25688"/>
    <cellStyle name="Normal 10 2 5 2 11 2 2" xfId="25689"/>
    <cellStyle name="Normal 10 2 5 2 11 2 2 2" xfId="25690"/>
    <cellStyle name="Normal 10 2 5 2 11 2 2 2 2" xfId="25691"/>
    <cellStyle name="Normal 10 2 5 2 11 2 2 3" xfId="25692"/>
    <cellStyle name="Normal 10 2 5 2 11 2 3" xfId="25693"/>
    <cellStyle name="Normal 10 2 5 2 11 2 3 2" xfId="25694"/>
    <cellStyle name="Normal 10 2 5 2 11 2 4" xfId="25695"/>
    <cellStyle name="Normal 10 2 5 2 11 2 4 2" xfId="25696"/>
    <cellStyle name="Normal 10 2 5 2 11 2 5" xfId="25697"/>
    <cellStyle name="Normal 10 2 5 2 11 3" xfId="25698"/>
    <cellStyle name="Normal 10 2 5 2 11 3 2" xfId="25699"/>
    <cellStyle name="Normal 10 2 5 2 11 3 2 2" xfId="25700"/>
    <cellStyle name="Normal 10 2 5 2 11 3 3" xfId="25701"/>
    <cellStyle name="Normal 10 2 5 2 11 4" xfId="25702"/>
    <cellStyle name="Normal 10 2 5 2 11 4 2" xfId="25703"/>
    <cellStyle name="Normal 10 2 5 2 11 5" xfId="25704"/>
    <cellStyle name="Normal 10 2 5 2 11 5 2" xfId="25705"/>
    <cellStyle name="Normal 10 2 5 2 11 6" xfId="25706"/>
    <cellStyle name="Normal 10 2 5 2 12" xfId="25707"/>
    <cellStyle name="Normal 10 2 5 2 12 2" xfId="25708"/>
    <cellStyle name="Normal 10 2 5 2 12 2 2" xfId="25709"/>
    <cellStyle name="Normal 10 2 5 2 12 2 2 2" xfId="25710"/>
    <cellStyle name="Normal 10 2 5 2 12 2 2 2 2" xfId="25711"/>
    <cellStyle name="Normal 10 2 5 2 12 2 2 3" xfId="25712"/>
    <cellStyle name="Normal 10 2 5 2 12 2 3" xfId="25713"/>
    <cellStyle name="Normal 10 2 5 2 12 2 3 2" xfId="25714"/>
    <cellStyle name="Normal 10 2 5 2 12 2 4" xfId="25715"/>
    <cellStyle name="Normal 10 2 5 2 12 2 4 2" xfId="25716"/>
    <cellStyle name="Normal 10 2 5 2 12 2 5" xfId="25717"/>
    <cellStyle name="Normal 10 2 5 2 12 3" xfId="25718"/>
    <cellStyle name="Normal 10 2 5 2 12 3 2" xfId="25719"/>
    <cellStyle name="Normal 10 2 5 2 12 3 2 2" xfId="25720"/>
    <cellStyle name="Normal 10 2 5 2 12 3 3" xfId="25721"/>
    <cellStyle name="Normal 10 2 5 2 12 4" xfId="25722"/>
    <cellStyle name="Normal 10 2 5 2 12 4 2" xfId="25723"/>
    <cellStyle name="Normal 10 2 5 2 12 5" xfId="25724"/>
    <cellStyle name="Normal 10 2 5 2 12 5 2" xfId="25725"/>
    <cellStyle name="Normal 10 2 5 2 12 6" xfId="25726"/>
    <cellStyle name="Normal 10 2 5 2 13" xfId="25727"/>
    <cellStyle name="Normal 10 2 5 2 13 2" xfId="25728"/>
    <cellStyle name="Normal 10 2 5 2 13 2 2" xfId="25729"/>
    <cellStyle name="Normal 10 2 5 2 13 2 2 2" xfId="25730"/>
    <cellStyle name="Normal 10 2 5 2 13 2 3" xfId="25731"/>
    <cellStyle name="Normal 10 2 5 2 13 3" xfId="25732"/>
    <cellStyle name="Normal 10 2 5 2 13 3 2" xfId="25733"/>
    <cellStyle name="Normal 10 2 5 2 13 4" xfId="25734"/>
    <cellStyle name="Normal 10 2 5 2 13 4 2" xfId="25735"/>
    <cellStyle name="Normal 10 2 5 2 13 5" xfId="25736"/>
    <cellStyle name="Normal 10 2 5 2 14" xfId="25737"/>
    <cellStyle name="Normal 10 2 5 2 14 2" xfId="25738"/>
    <cellStyle name="Normal 10 2 5 2 14 2 2" xfId="25739"/>
    <cellStyle name="Normal 10 2 5 2 14 3" xfId="25740"/>
    <cellStyle name="Normal 10 2 5 2 15" xfId="25741"/>
    <cellStyle name="Normal 10 2 5 2 15 2" xfId="25742"/>
    <cellStyle name="Normal 10 2 5 2 16" xfId="25743"/>
    <cellStyle name="Normal 10 2 5 2 16 2" xfId="25744"/>
    <cellStyle name="Normal 10 2 5 2 17" xfId="25745"/>
    <cellStyle name="Normal 10 2 5 2 2" xfId="25746"/>
    <cellStyle name="Normal 10 2 5 2 2 10" xfId="25747"/>
    <cellStyle name="Normal 10 2 5 2 2 10 2" xfId="25748"/>
    <cellStyle name="Normal 10 2 5 2 2 10 2 2" xfId="25749"/>
    <cellStyle name="Normal 10 2 5 2 2 10 2 2 2" xfId="25750"/>
    <cellStyle name="Normal 10 2 5 2 2 10 2 2 2 2" xfId="25751"/>
    <cellStyle name="Normal 10 2 5 2 2 10 2 2 3" xfId="25752"/>
    <cellStyle name="Normal 10 2 5 2 2 10 2 3" xfId="25753"/>
    <cellStyle name="Normal 10 2 5 2 2 10 2 3 2" xfId="25754"/>
    <cellStyle name="Normal 10 2 5 2 2 10 2 4" xfId="25755"/>
    <cellStyle name="Normal 10 2 5 2 2 10 2 4 2" xfId="25756"/>
    <cellStyle name="Normal 10 2 5 2 2 10 2 5" xfId="25757"/>
    <cellStyle name="Normal 10 2 5 2 2 10 3" xfId="25758"/>
    <cellStyle name="Normal 10 2 5 2 2 10 3 2" xfId="25759"/>
    <cellStyle name="Normal 10 2 5 2 2 10 3 2 2" xfId="25760"/>
    <cellStyle name="Normal 10 2 5 2 2 10 3 3" xfId="25761"/>
    <cellStyle name="Normal 10 2 5 2 2 10 4" xfId="25762"/>
    <cellStyle name="Normal 10 2 5 2 2 10 4 2" xfId="25763"/>
    <cellStyle name="Normal 10 2 5 2 2 10 5" xfId="25764"/>
    <cellStyle name="Normal 10 2 5 2 2 10 5 2" xfId="25765"/>
    <cellStyle name="Normal 10 2 5 2 2 10 6" xfId="25766"/>
    <cellStyle name="Normal 10 2 5 2 2 11" xfId="25767"/>
    <cellStyle name="Normal 10 2 5 2 2 11 2" xfId="25768"/>
    <cellStyle name="Normal 10 2 5 2 2 11 2 2" xfId="25769"/>
    <cellStyle name="Normal 10 2 5 2 2 11 2 2 2" xfId="25770"/>
    <cellStyle name="Normal 10 2 5 2 2 11 2 2 2 2" xfId="25771"/>
    <cellStyle name="Normal 10 2 5 2 2 11 2 2 3" xfId="25772"/>
    <cellStyle name="Normal 10 2 5 2 2 11 2 3" xfId="25773"/>
    <cellStyle name="Normal 10 2 5 2 2 11 2 3 2" xfId="25774"/>
    <cellStyle name="Normal 10 2 5 2 2 11 2 4" xfId="25775"/>
    <cellStyle name="Normal 10 2 5 2 2 11 2 4 2" xfId="25776"/>
    <cellStyle name="Normal 10 2 5 2 2 11 2 5" xfId="25777"/>
    <cellStyle name="Normal 10 2 5 2 2 11 3" xfId="25778"/>
    <cellStyle name="Normal 10 2 5 2 2 11 3 2" xfId="25779"/>
    <cellStyle name="Normal 10 2 5 2 2 11 3 2 2" xfId="25780"/>
    <cellStyle name="Normal 10 2 5 2 2 11 3 3" xfId="25781"/>
    <cellStyle name="Normal 10 2 5 2 2 11 4" xfId="25782"/>
    <cellStyle name="Normal 10 2 5 2 2 11 4 2" xfId="25783"/>
    <cellStyle name="Normal 10 2 5 2 2 11 5" xfId="25784"/>
    <cellStyle name="Normal 10 2 5 2 2 11 5 2" xfId="25785"/>
    <cellStyle name="Normal 10 2 5 2 2 11 6" xfId="25786"/>
    <cellStyle name="Normal 10 2 5 2 2 12" xfId="25787"/>
    <cellStyle name="Normal 10 2 5 2 2 12 2" xfId="25788"/>
    <cellStyle name="Normal 10 2 5 2 2 12 2 2" xfId="25789"/>
    <cellStyle name="Normal 10 2 5 2 2 12 2 2 2" xfId="25790"/>
    <cellStyle name="Normal 10 2 5 2 2 12 2 3" xfId="25791"/>
    <cellStyle name="Normal 10 2 5 2 2 12 3" xfId="25792"/>
    <cellStyle name="Normal 10 2 5 2 2 12 3 2" xfId="25793"/>
    <cellStyle name="Normal 10 2 5 2 2 12 4" xfId="25794"/>
    <cellStyle name="Normal 10 2 5 2 2 12 4 2" xfId="25795"/>
    <cellStyle name="Normal 10 2 5 2 2 12 5" xfId="25796"/>
    <cellStyle name="Normal 10 2 5 2 2 13" xfId="25797"/>
    <cellStyle name="Normal 10 2 5 2 2 13 2" xfId="25798"/>
    <cellStyle name="Normal 10 2 5 2 2 13 2 2" xfId="25799"/>
    <cellStyle name="Normal 10 2 5 2 2 13 3" xfId="25800"/>
    <cellStyle name="Normal 10 2 5 2 2 14" xfId="25801"/>
    <cellStyle name="Normal 10 2 5 2 2 14 2" xfId="25802"/>
    <cellStyle name="Normal 10 2 5 2 2 15" xfId="25803"/>
    <cellStyle name="Normal 10 2 5 2 2 15 2" xfId="25804"/>
    <cellStyle name="Normal 10 2 5 2 2 16" xfId="25805"/>
    <cellStyle name="Normal 10 2 5 2 2 2" xfId="25806"/>
    <cellStyle name="Normal 10 2 5 2 2 2 2" xfId="25807"/>
    <cellStyle name="Normal 10 2 5 2 2 2 2 2" xfId="25808"/>
    <cellStyle name="Normal 10 2 5 2 2 2 2 2 2" xfId="25809"/>
    <cellStyle name="Normal 10 2 5 2 2 2 2 2 2 2" xfId="25810"/>
    <cellStyle name="Normal 10 2 5 2 2 2 2 2 3" xfId="25811"/>
    <cellStyle name="Normal 10 2 5 2 2 2 2 3" xfId="25812"/>
    <cellStyle name="Normal 10 2 5 2 2 2 2 3 2" xfId="25813"/>
    <cellStyle name="Normal 10 2 5 2 2 2 2 4" xfId="25814"/>
    <cellStyle name="Normal 10 2 5 2 2 2 2 4 2" xfId="25815"/>
    <cellStyle name="Normal 10 2 5 2 2 2 2 5" xfId="25816"/>
    <cellStyle name="Normal 10 2 5 2 2 2 3" xfId="25817"/>
    <cellStyle name="Normal 10 2 5 2 2 2 3 2" xfId="25818"/>
    <cellStyle name="Normal 10 2 5 2 2 2 3 2 2" xfId="25819"/>
    <cellStyle name="Normal 10 2 5 2 2 2 3 3" xfId="25820"/>
    <cellStyle name="Normal 10 2 5 2 2 2 4" xfId="25821"/>
    <cellStyle name="Normal 10 2 5 2 2 2 4 2" xfId="25822"/>
    <cellStyle name="Normal 10 2 5 2 2 2 5" xfId="25823"/>
    <cellStyle name="Normal 10 2 5 2 2 2 5 2" xfId="25824"/>
    <cellStyle name="Normal 10 2 5 2 2 2 6" xfId="25825"/>
    <cellStyle name="Normal 10 2 5 2 2 3" xfId="25826"/>
    <cellStyle name="Normal 10 2 5 2 2 3 2" xfId="25827"/>
    <cellStyle name="Normal 10 2 5 2 2 3 2 2" xfId="25828"/>
    <cellStyle name="Normal 10 2 5 2 2 3 2 2 2" xfId="25829"/>
    <cellStyle name="Normal 10 2 5 2 2 3 2 2 2 2" xfId="25830"/>
    <cellStyle name="Normal 10 2 5 2 2 3 2 2 3" xfId="25831"/>
    <cellStyle name="Normal 10 2 5 2 2 3 2 3" xfId="25832"/>
    <cellStyle name="Normal 10 2 5 2 2 3 2 3 2" xfId="25833"/>
    <cellStyle name="Normal 10 2 5 2 2 3 2 4" xfId="25834"/>
    <cellStyle name="Normal 10 2 5 2 2 3 2 4 2" xfId="25835"/>
    <cellStyle name="Normal 10 2 5 2 2 3 2 5" xfId="25836"/>
    <cellStyle name="Normal 10 2 5 2 2 3 3" xfId="25837"/>
    <cellStyle name="Normal 10 2 5 2 2 3 3 2" xfId="25838"/>
    <cellStyle name="Normal 10 2 5 2 2 3 3 2 2" xfId="25839"/>
    <cellStyle name="Normal 10 2 5 2 2 3 3 3" xfId="25840"/>
    <cellStyle name="Normal 10 2 5 2 2 3 4" xfId="25841"/>
    <cellStyle name="Normal 10 2 5 2 2 3 4 2" xfId="25842"/>
    <cellStyle name="Normal 10 2 5 2 2 3 5" xfId="25843"/>
    <cellStyle name="Normal 10 2 5 2 2 3 5 2" xfId="25844"/>
    <cellStyle name="Normal 10 2 5 2 2 3 6" xfId="25845"/>
    <cellStyle name="Normal 10 2 5 2 2 4" xfId="25846"/>
    <cellStyle name="Normal 10 2 5 2 2 4 2" xfId="25847"/>
    <cellStyle name="Normal 10 2 5 2 2 4 2 2" xfId="25848"/>
    <cellStyle name="Normal 10 2 5 2 2 4 2 2 2" xfId="25849"/>
    <cellStyle name="Normal 10 2 5 2 2 4 2 2 2 2" xfId="25850"/>
    <cellStyle name="Normal 10 2 5 2 2 4 2 2 3" xfId="25851"/>
    <cellStyle name="Normal 10 2 5 2 2 4 2 3" xfId="25852"/>
    <cellStyle name="Normal 10 2 5 2 2 4 2 3 2" xfId="25853"/>
    <cellStyle name="Normal 10 2 5 2 2 4 2 4" xfId="25854"/>
    <cellStyle name="Normal 10 2 5 2 2 4 2 4 2" xfId="25855"/>
    <cellStyle name="Normal 10 2 5 2 2 4 2 5" xfId="25856"/>
    <cellStyle name="Normal 10 2 5 2 2 4 3" xfId="25857"/>
    <cellStyle name="Normal 10 2 5 2 2 4 3 2" xfId="25858"/>
    <cellStyle name="Normal 10 2 5 2 2 4 3 2 2" xfId="25859"/>
    <cellStyle name="Normal 10 2 5 2 2 4 3 3" xfId="25860"/>
    <cellStyle name="Normal 10 2 5 2 2 4 4" xfId="25861"/>
    <cellStyle name="Normal 10 2 5 2 2 4 4 2" xfId="25862"/>
    <cellStyle name="Normal 10 2 5 2 2 4 5" xfId="25863"/>
    <cellStyle name="Normal 10 2 5 2 2 4 5 2" xfId="25864"/>
    <cellStyle name="Normal 10 2 5 2 2 4 6" xfId="25865"/>
    <cellStyle name="Normal 10 2 5 2 2 5" xfId="25866"/>
    <cellStyle name="Normal 10 2 5 2 2 5 2" xfId="25867"/>
    <cellStyle name="Normal 10 2 5 2 2 5 2 2" xfId="25868"/>
    <cellStyle name="Normal 10 2 5 2 2 5 2 2 2" xfId="25869"/>
    <cellStyle name="Normal 10 2 5 2 2 5 2 2 2 2" xfId="25870"/>
    <cellStyle name="Normal 10 2 5 2 2 5 2 2 3" xfId="25871"/>
    <cellStyle name="Normal 10 2 5 2 2 5 2 3" xfId="25872"/>
    <cellStyle name="Normal 10 2 5 2 2 5 2 3 2" xfId="25873"/>
    <cellStyle name="Normal 10 2 5 2 2 5 2 4" xfId="25874"/>
    <cellStyle name="Normal 10 2 5 2 2 5 2 4 2" xfId="25875"/>
    <cellStyle name="Normal 10 2 5 2 2 5 2 5" xfId="25876"/>
    <cellStyle name="Normal 10 2 5 2 2 5 3" xfId="25877"/>
    <cellStyle name="Normal 10 2 5 2 2 5 3 2" xfId="25878"/>
    <cellStyle name="Normal 10 2 5 2 2 5 3 2 2" xfId="25879"/>
    <cellStyle name="Normal 10 2 5 2 2 5 3 3" xfId="25880"/>
    <cellStyle name="Normal 10 2 5 2 2 5 4" xfId="25881"/>
    <cellStyle name="Normal 10 2 5 2 2 5 4 2" xfId="25882"/>
    <cellStyle name="Normal 10 2 5 2 2 5 5" xfId="25883"/>
    <cellStyle name="Normal 10 2 5 2 2 5 5 2" xfId="25884"/>
    <cellStyle name="Normal 10 2 5 2 2 5 6" xfId="25885"/>
    <cellStyle name="Normal 10 2 5 2 2 6" xfId="25886"/>
    <cellStyle name="Normal 10 2 5 2 2 6 2" xfId="25887"/>
    <cellStyle name="Normal 10 2 5 2 2 6 2 2" xfId="25888"/>
    <cellStyle name="Normal 10 2 5 2 2 6 2 2 2" xfId="25889"/>
    <cellStyle name="Normal 10 2 5 2 2 6 2 2 2 2" xfId="25890"/>
    <cellStyle name="Normal 10 2 5 2 2 6 2 2 3" xfId="25891"/>
    <cellStyle name="Normal 10 2 5 2 2 6 2 3" xfId="25892"/>
    <cellStyle name="Normal 10 2 5 2 2 6 2 3 2" xfId="25893"/>
    <cellStyle name="Normal 10 2 5 2 2 6 2 4" xfId="25894"/>
    <cellStyle name="Normal 10 2 5 2 2 6 2 4 2" xfId="25895"/>
    <cellStyle name="Normal 10 2 5 2 2 6 2 5" xfId="25896"/>
    <cellStyle name="Normal 10 2 5 2 2 6 3" xfId="25897"/>
    <cellStyle name="Normal 10 2 5 2 2 6 3 2" xfId="25898"/>
    <cellStyle name="Normal 10 2 5 2 2 6 3 2 2" xfId="25899"/>
    <cellStyle name="Normal 10 2 5 2 2 6 3 3" xfId="25900"/>
    <cellStyle name="Normal 10 2 5 2 2 6 4" xfId="25901"/>
    <cellStyle name="Normal 10 2 5 2 2 6 4 2" xfId="25902"/>
    <cellStyle name="Normal 10 2 5 2 2 6 5" xfId="25903"/>
    <cellStyle name="Normal 10 2 5 2 2 6 5 2" xfId="25904"/>
    <cellStyle name="Normal 10 2 5 2 2 6 6" xfId="25905"/>
    <cellStyle name="Normal 10 2 5 2 2 7" xfId="25906"/>
    <cellStyle name="Normal 10 2 5 2 2 7 2" xfId="25907"/>
    <cellStyle name="Normal 10 2 5 2 2 7 2 2" xfId="25908"/>
    <cellStyle name="Normal 10 2 5 2 2 7 2 2 2" xfId="25909"/>
    <cellStyle name="Normal 10 2 5 2 2 7 2 2 2 2" xfId="25910"/>
    <cellStyle name="Normal 10 2 5 2 2 7 2 2 3" xfId="25911"/>
    <cellStyle name="Normal 10 2 5 2 2 7 2 3" xfId="25912"/>
    <cellStyle name="Normal 10 2 5 2 2 7 2 3 2" xfId="25913"/>
    <cellStyle name="Normal 10 2 5 2 2 7 2 4" xfId="25914"/>
    <cellStyle name="Normal 10 2 5 2 2 7 2 4 2" xfId="25915"/>
    <cellStyle name="Normal 10 2 5 2 2 7 2 5" xfId="25916"/>
    <cellStyle name="Normal 10 2 5 2 2 7 3" xfId="25917"/>
    <cellStyle name="Normal 10 2 5 2 2 7 3 2" xfId="25918"/>
    <cellStyle name="Normal 10 2 5 2 2 7 3 2 2" xfId="25919"/>
    <cellStyle name="Normal 10 2 5 2 2 7 3 3" xfId="25920"/>
    <cellStyle name="Normal 10 2 5 2 2 7 4" xfId="25921"/>
    <cellStyle name="Normal 10 2 5 2 2 7 4 2" xfId="25922"/>
    <cellStyle name="Normal 10 2 5 2 2 7 5" xfId="25923"/>
    <cellStyle name="Normal 10 2 5 2 2 7 5 2" xfId="25924"/>
    <cellStyle name="Normal 10 2 5 2 2 7 6" xfId="25925"/>
    <cellStyle name="Normal 10 2 5 2 2 8" xfId="25926"/>
    <cellStyle name="Normal 10 2 5 2 2 8 2" xfId="25927"/>
    <cellStyle name="Normal 10 2 5 2 2 8 2 2" xfId="25928"/>
    <cellStyle name="Normal 10 2 5 2 2 8 2 2 2" xfId="25929"/>
    <cellStyle name="Normal 10 2 5 2 2 8 2 2 2 2" xfId="25930"/>
    <cellStyle name="Normal 10 2 5 2 2 8 2 2 3" xfId="25931"/>
    <cellStyle name="Normal 10 2 5 2 2 8 2 3" xfId="25932"/>
    <cellStyle name="Normal 10 2 5 2 2 8 2 3 2" xfId="25933"/>
    <cellStyle name="Normal 10 2 5 2 2 8 2 4" xfId="25934"/>
    <cellStyle name="Normal 10 2 5 2 2 8 2 4 2" xfId="25935"/>
    <cellStyle name="Normal 10 2 5 2 2 8 2 5" xfId="25936"/>
    <cellStyle name="Normal 10 2 5 2 2 8 3" xfId="25937"/>
    <cellStyle name="Normal 10 2 5 2 2 8 3 2" xfId="25938"/>
    <cellStyle name="Normal 10 2 5 2 2 8 3 2 2" xfId="25939"/>
    <cellStyle name="Normal 10 2 5 2 2 8 3 3" xfId="25940"/>
    <cellStyle name="Normal 10 2 5 2 2 8 4" xfId="25941"/>
    <cellStyle name="Normal 10 2 5 2 2 8 4 2" xfId="25942"/>
    <cellStyle name="Normal 10 2 5 2 2 8 5" xfId="25943"/>
    <cellStyle name="Normal 10 2 5 2 2 8 5 2" xfId="25944"/>
    <cellStyle name="Normal 10 2 5 2 2 8 6" xfId="25945"/>
    <cellStyle name="Normal 10 2 5 2 2 9" xfId="25946"/>
    <cellStyle name="Normal 10 2 5 2 2 9 2" xfId="25947"/>
    <cellStyle name="Normal 10 2 5 2 2 9 2 2" xfId="25948"/>
    <cellStyle name="Normal 10 2 5 2 2 9 2 2 2" xfId="25949"/>
    <cellStyle name="Normal 10 2 5 2 2 9 2 2 2 2" xfId="25950"/>
    <cellStyle name="Normal 10 2 5 2 2 9 2 2 3" xfId="25951"/>
    <cellStyle name="Normal 10 2 5 2 2 9 2 3" xfId="25952"/>
    <cellStyle name="Normal 10 2 5 2 2 9 2 3 2" xfId="25953"/>
    <cellStyle name="Normal 10 2 5 2 2 9 2 4" xfId="25954"/>
    <cellStyle name="Normal 10 2 5 2 2 9 2 4 2" xfId="25955"/>
    <cellStyle name="Normal 10 2 5 2 2 9 2 5" xfId="25956"/>
    <cellStyle name="Normal 10 2 5 2 2 9 3" xfId="25957"/>
    <cellStyle name="Normal 10 2 5 2 2 9 3 2" xfId="25958"/>
    <cellStyle name="Normal 10 2 5 2 2 9 3 2 2" xfId="25959"/>
    <cellStyle name="Normal 10 2 5 2 2 9 3 3" xfId="25960"/>
    <cellStyle name="Normal 10 2 5 2 2 9 4" xfId="25961"/>
    <cellStyle name="Normal 10 2 5 2 2 9 4 2" xfId="25962"/>
    <cellStyle name="Normal 10 2 5 2 2 9 5" xfId="25963"/>
    <cellStyle name="Normal 10 2 5 2 2 9 5 2" xfId="25964"/>
    <cellStyle name="Normal 10 2 5 2 2 9 6" xfId="25965"/>
    <cellStyle name="Normal 10 2 5 2 3" xfId="25966"/>
    <cellStyle name="Normal 10 2 5 2 3 2" xfId="25967"/>
    <cellStyle name="Normal 10 2 5 2 3 2 2" xfId="25968"/>
    <cellStyle name="Normal 10 2 5 2 3 2 2 2" xfId="25969"/>
    <cellStyle name="Normal 10 2 5 2 3 2 2 2 2" xfId="25970"/>
    <cellStyle name="Normal 10 2 5 2 3 2 2 3" xfId="25971"/>
    <cellStyle name="Normal 10 2 5 2 3 2 3" xfId="25972"/>
    <cellStyle name="Normal 10 2 5 2 3 2 3 2" xfId="25973"/>
    <cellStyle name="Normal 10 2 5 2 3 2 4" xfId="25974"/>
    <cellStyle name="Normal 10 2 5 2 3 2 4 2" xfId="25975"/>
    <cellStyle name="Normal 10 2 5 2 3 2 5" xfId="25976"/>
    <cellStyle name="Normal 10 2 5 2 3 3" xfId="25977"/>
    <cellStyle name="Normal 10 2 5 2 3 3 2" xfId="25978"/>
    <cellStyle name="Normal 10 2 5 2 3 3 2 2" xfId="25979"/>
    <cellStyle name="Normal 10 2 5 2 3 3 3" xfId="25980"/>
    <cellStyle name="Normal 10 2 5 2 3 4" xfId="25981"/>
    <cellStyle name="Normal 10 2 5 2 3 4 2" xfId="25982"/>
    <cellStyle name="Normal 10 2 5 2 3 5" xfId="25983"/>
    <cellStyle name="Normal 10 2 5 2 3 5 2" xfId="25984"/>
    <cellStyle name="Normal 10 2 5 2 3 6" xfId="25985"/>
    <cellStyle name="Normal 10 2 5 2 4" xfId="25986"/>
    <cellStyle name="Normal 10 2 5 2 4 2" xfId="25987"/>
    <cellStyle name="Normal 10 2 5 2 4 2 2" xfId="25988"/>
    <cellStyle name="Normal 10 2 5 2 4 2 2 2" xfId="25989"/>
    <cellStyle name="Normal 10 2 5 2 4 2 2 2 2" xfId="25990"/>
    <cellStyle name="Normal 10 2 5 2 4 2 2 3" xfId="25991"/>
    <cellStyle name="Normal 10 2 5 2 4 2 3" xfId="25992"/>
    <cellStyle name="Normal 10 2 5 2 4 2 3 2" xfId="25993"/>
    <cellStyle name="Normal 10 2 5 2 4 2 4" xfId="25994"/>
    <cellStyle name="Normal 10 2 5 2 4 2 4 2" xfId="25995"/>
    <cellStyle name="Normal 10 2 5 2 4 2 5" xfId="25996"/>
    <cellStyle name="Normal 10 2 5 2 4 3" xfId="25997"/>
    <cellStyle name="Normal 10 2 5 2 4 3 2" xfId="25998"/>
    <cellStyle name="Normal 10 2 5 2 4 3 2 2" xfId="25999"/>
    <cellStyle name="Normal 10 2 5 2 4 3 3" xfId="26000"/>
    <cellStyle name="Normal 10 2 5 2 4 4" xfId="26001"/>
    <cellStyle name="Normal 10 2 5 2 4 4 2" xfId="26002"/>
    <cellStyle name="Normal 10 2 5 2 4 5" xfId="26003"/>
    <cellStyle name="Normal 10 2 5 2 4 5 2" xfId="26004"/>
    <cellStyle name="Normal 10 2 5 2 4 6" xfId="26005"/>
    <cellStyle name="Normal 10 2 5 2 5" xfId="26006"/>
    <cellStyle name="Normal 10 2 5 2 5 2" xfId="26007"/>
    <cellStyle name="Normal 10 2 5 2 5 2 2" xfId="26008"/>
    <cellStyle name="Normal 10 2 5 2 5 2 2 2" xfId="26009"/>
    <cellStyle name="Normal 10 2 5 2 5 2 2 2 2" xfId="26010"/>
    <cellStyle name="Normal 10 2 5 2 5 2 2 3" xfId="26011"/>
    <cellStyle name="Normal 10 2 5 2 5 2 3" xfId="26012"/>
    <cellStyle name="Normal 10 2 5 2 5 2 3 2" xfId="26013"/>
    <cellStyle name="Normal 10 2 5 2 5 2 4" xfId="26014"/>
    <cellStyle name="Normal 10 2 5 2 5 2 4 2" xfId="26015"/>
    <cellStyle name="Normal 10 2 5 2 5 2 5" xfId="26016"/>
    <cellStyle name="Normal 10 2 5 2 5 3" xfId="26017"/>
    <cellStyle name="Normal 10 2 5 2 5 3 2" xfId="26018"/>
    <cellStyle name="Normal 10 2 5 2 5 3 2 2" xfId="26019"/>
    <cellStyle name="Normal 10 2 5 2 5 3 3" xfId="26020"/>
    <cellStyle name="Normal 10 2 5 2 5 4" xfId="26021"/>
    <cellStyle name="Normal 10 2 5 2 5 4 2" xfId="26022"/>
    <cellStyle name="Normal 10 2 5 2 5 5" xfId="26023"/>
    <cellStyle name="Normal 10 2 5 2 5 5 2" xfId="26024"/>
    <cellStyle name="Normal 10 2 5 2 5 6" xfId="26025"/>
    <cellStyle name="Normal 10 2 5 2 6" xfId="26026"/>
    <cellStyle name="Normal 10 2 5 2 6 2" xfId="26027"/>
    <cellStyle name="Normal 10 2 5 2 6 2 2" xfId="26028"/>
    <cellStyle name="Normal 10 2 5 2 6 2 2 2" xfId="26029"/>
    <cellStyle name="Normal 10 2 5 2 6 2 2 2 2" xfId="26030"/>
    <cellStyle name="Normal 10 2 5 2 6 2 2 3" xfId="26031"/>
    <cellStyle name="Normal 10 2 5 2 6 2 3" xfId="26032"/>
    <cellStyle name="Normal 10 2 5 2 6 2 3 2" xfId="26033"/>
    <cellStyle name="Normal 10 2 5 2 6 2 4" xfId="26034"/>
    <cellStyle name="Normal 10 2 5 2 6 2 4 2" xfId="26035"/>
    <cellStyle name="Normal 10 2 5 2 6 2 5" xfId="26036"/>
    <cellStyle name="Normal 10 2 5 2 6 3" xfId="26037"/>
    <cellStyle name="Normal 10 2 5 2 6 3 2" xfId="26038"/>
    <cellStyle name="Normal 10 2 5 2 6 3 2 2" xfId="26039"/>
    <cellStyle name="Normal 10 2 5 2 6 3 3" xfId="26040"/>
    <cellStyle name="Normal 10 2 5 2 6 4" xfId="26041"/>
    <cellStyle name="Normal 10 2 5 2 6 4 2" xfId="26042"/>
    <cellStyle name="Normal 10 2 5 2 6 5" xfId="26043"/>
    <cellStyle name="Normal 10 2 5 2 6 5 2" xfId="26044"/>
    <cellStyle name="Normal 10 2 5 2 6 6" xfId="26045"/>
    <cellStyle name="Normal 10 2 5 2 7" xfId="26046"/>
    <cellStyle name="Normal 10 2 5 2 7 2" xfId="26047"/>
    <cellStyle name="Normal 10 2 5 2 7 2 2" xfId="26048"/>
    <cellStyle name="Normal 10 2 5 2 7 2 2 2" xfId="26049"/>
    <cellStyle name="Normal 10 2 5 2 7 2 2 2 2" xfId="26050"/>
    <cellStyle name="Normal 10 2 5 2 7 2 2 3" xfId="26051"/>
    <cellStyle name="Normal 10 2 5 2 7 2 3" xfId="26052"/>
    <cellStyle name="Normal 10 2 5 2 7 2 3 2" xfId="26053"/>
    <cellStyle name="Normal 10 2 5 2 7 2 4" xfId="26054"/>
    <cellStyle name="Normal 10 2 5 2 7 2 4 2" xfId="26055"/>
    <cellStyle name="Normal 10 2 5 2 7 2 5" xfId="26056"/>
    <cellStyle name="Normal 10 2 5 2 7 3" xfId="26057"/>
    <cellStyle name="Normal 10 2 5 2 7 3 2" xfId="26058"/>
    <cellStyle name="Normal 10 2 5 2 7 3 2 2" xfId="26059"/>
    <cellStyle name="Normal 10 2 5 2 7 3 3" xfId="26060"/>
    <cellStyle name="Normal 10 2 5 2 7 4" xfId="26061"/>
    <cellStyle name="Normal 10 2 5 2 7 4 2" xfId="26062"/>
    <cellStyle name="Normal 10 2 5 2 7 5" xfId="26063"/>
    <cellStyle name="Normal 10 2 5 2 7 5 2" xfId="26064"/>
    <cellStyle name="Normal 10 2 5 2 7 6" xfId="26065"/>
    <cellStyle name="Normal 10 2 5 2 8" xfId="26066"/>
    <cellStyle name="Normal 10 2 5 2 8 2" xfId="26067"/>
    <cellStyle name="Normal 10 2 5 2 8 2 2" xfId="26068"/>
    <cellStyle name="Normal 10 2 5 2 8 2 2 2" xfId="26069"/>
    <cellStyle name="Normal 10 2 5 2 8 2 2 2 2" xfId="26070"/>
    <cellStyle name="Normal 10 2 5 2 8 2 2 3" xfId="26071"/>
    <cellStyle name="Normal 10 2 5 2 8 2 3" xfId="26072"/>
    <cellStyle name="Normal 10 2 5 2 8 2 3 2" xfId="26073"/>
    <cellStyle name="Normal 10 2 5 2 8 2 4" xfId="26074"/>
    <cellStyle name="Normal 10 2 5 2 8 2 4 2" xfId="26075"/>
    <cellStyle name="Normal 10 2 5 2 8 2 5" xfId="26076"/>
    <cellStyle name="Normal 10 2 5 2 8 3" xfId="26077"/>
    <cellStyle name="Normal 10 2 5 2 8 3 2" xfId="26078"/>
    <cellStyle name="Normal 10 2 5 2 8 3 2 2" xfId="26079"/>
    <cellStyle name="Normal 10 2 5 2 8 3 3" xfId="26080"/>
    <cellStyle name="Normal 10 2 5 2 8 4" xfId="26081"/>
    <cellStyle name="Normal 10 2 5 2 8 4 2" xfId="26082"/>
    <cellStyle name="Normal 10 2 5 2 8 5" xfId="26083"/>
    <cellStyle name="Normal 10 2 5 2 8 5 2" xfId="26084"/>
    <cellStyle name="Normal 10 2 5 2 8 6" xfId="26085"/>
    <cellStyle name="Normal 10 2 5 2 9" xfId="26086"/>
    <cellStyle name="Normal 10 2 5 2 9 2" xfId="26087"/>
    <cellStyle name="Normal 10 2 5 2 9 2 2" xfId="26088"/>
    <cellStyle name="Normal 10 2 5 2 9 2 2 2" xfId="26089"/>
    <cellStyle name="Normal 10 2 5 2 9 2 2 2 2" xfId="26090"/>
    <cellStyle name="Normal 10 2 5 2 9 2 2 3" xfId="26091"/>
    <cellStyle name="Normal 10 2 5 2 9 2 3" xfId="26092"/>
    <cellStyle name="Normal 10 2 5 2 9 2 3 2" xfId="26093"/>
    <cellStyle name="Normal 10 2 5 2 9 2 4" xfId="26094"/>
    <cellStyle name="Normal 10 2 5 2 9 2 4 2" xfId="26095"/>
    <cellStyle name="Normal 10 2 5 2 9 2 5" xfId="26096"/>
    <cellStyle name="Normal 10 2 5 2 9 3" xfId="26097"/>
    <cellStyle name="Normal 10 2 5 2 9 3 2" xfId="26098"/>
    <cellStyle name="Normal 10 2 5 2 9 3 2 2" xfId="26099"/>
    <cellStyle name="Normal 10 2 5 2 9 3 3" xfId="26100"/>
    <cellStyle name="Normal 10 2 5 2 9 4" xfId="26101"/>
    <cellStyle name="Normal 10 2 5 2 9 4 2" xfId="26102"/>
    <cellStyle name="Normal 10 2 5 2 9 5" xfId="26103"/>
    <cellStyle name="Normal 10 2 5 2 9 5 2" xfId="26104"/>
    <cellStyle name="Normal 10 2 5 2 9 6" xfId="26105"/>
    <cellStyle name="Normal 10 2 5 3" xfId="26106"/>
    <cellStyle name="Normal 10 2 5 3 10" xfId="26107"/>
    <cellStyle name="Normal 10 2 5 3 10 2" xfId="26108"/>
    <cellStyle name="Normal 10 2 5 3 10 2 2" xfId="26109"/>
    <cellStyle name="Normal 10 2 5 3 10 2 2 2" xfId="26110"/>
    <cellStyle name="Normal 10 2 5 3 10 2 2 2 2" xfId="26111"/>
    <cellStyle name="Normal 10 2 5 3 10 2 2 3" xfId="26112"/>
    <cellStyle name="Normal 10 2 5 3 10 2 3" xfId="26113"/>
    <cellStyle name="Normal 10 2 5 3 10 2 3 2" xfId="26114"/>
    <cellStyle name="Normal 10 2 5 3 10 2 4" xfId="26115"/>
    <cellStyle name="Normal 10 2 5 3 10 2 4 2" xfId="26116"/>
    <cellStyle name="Normal 10 2 5 3 10 2 5" xfId="26117"/>
    <cellStyle name="Normal 10 2 5 3 10 3" xfId="26118"/>
    <cellStyle name="Normal 10 2 5 3 10 3 2" xfId="26119"/>
    <cellStyle name="Normal 10 2 5 3 10 3 2 2" xfId="26120"/>
    <cellStyle name="Normal 10 2 5 3 10 3 3" xfId="26121"/>
    <cellStyle name="Normal 10 2 5 3 10 4" xfId="26122"/>
    <cellStyle name="Normal 10 2 5 3 10 4 2" xfId="26123"/>
    <cellStyle name="Normal 10 2 5 3 10 5" xfId="26124"/>
    <cellStyle name="Normal 10 2 5 3 10 5 2" xfId="26125"/>
    <cellStyle name="Normal 10 2 5 3 10 6" xfId="26126"/>
    <cellStyle name="Normal 10 2 5 3 11" xfId="26127"/>
    <cellStyle name="Normal 10 2 5 3 11 2" xfId="26128"/>
    <cellStyle name="Normal 10 2 5 3 11 2 2" xfId="26129"/>
    <cellStyle name="Normal 10 2 5 3 11 2 2 2" xfId="26130"/>
    <cellStyle name="Normal 10 2 5 3 11 2 2 2 2" xfId="26131"/>
    <cellStyle name="Normal 10 2 5 3 11 2 2 3" xfId="26132"/>
    <cellStyle name="Normal 10 2 5 3 11 2 3" xfId="26133"/>
    <cellStyle name="Normal 10 2 5 3 11 2 3 2" xfId="26134"/>
    <cellStyle name="Normal 10 2 5 3 11 2 4" xfId="26135"/>
    <cellStyle name="Normal 10 2 5 3 11 2 4 2" xfId="26136"/>
    <cellStyle name="Normal 10 2 5 3 11 2 5" xfId="26137"/>
    <cellStyle name="Normal 10 2 5 3 11 3" xfId="26138"/>
    <cellStyle name="Normal 10 2 5 3 11 3 2" xfId="26139"/>
    <cellStyle name="Normal 10 2 5 3 11 3 2 2" xfId="26140"/>
    <cellStyle name="Normal 10 2 5 3 11 3 3" xfId="26141"/>
    <cellStyle name="Normal 10 2 5 3 11 4" xfId="26142"/>
    <cellStyle name="Normal 10 2 5 3 11 4 2" xfId="26143"/>
    <cellStyle name="Normal 10 2 5 3 11 5" xfId="26144"/>
    <cellStyle name="Normal 10 2 5 3 11 5 2" xfId="26145"/>
    <cellStyle name="Normal 10 2 5 3 11 6" xfId="26146"/>
    <cellStyle name="Normal 10 2 5 3 12" xfId="26147"/>
    <cellStyle name="Normal 10 2 5 3 12 2" xfId="26148"/>
    <cellStyle name="Normal 10 2 5 3 12 2 2" xfId="26149"/>
    <cellStyle name="Normal 10 2 5 3 12 2 2 2" xfId="26150"/>
    <cellStyle name="Normal 10 2 5 3 12 2 3" xfId="26151"/>
    <cellStyle name="Normal 10 2 5 3 12 3" xfId="26152"/>
    <cellStyle name="Normal 10 2 5 3 12 3 2" xfId="26153"/>
    <cellStyle name="Normal 10 2 5 3 12 4" xfId="26154"/>
    <cellStyle name="Normal 10 2 5 3 12 4 2" xfId="26155"/>
    <cellStyle name="Normal 10 2 5 3 12 5" xfId="26156"/>
    <cellStyle name="Normal 10 2 5 3 13" xfId="26157"/>
    <cellStyle name="Normal 10 2 5 3 13 2" xfId="26158"/>
    <cellStyle name="Normal 10 2 5 3 13 2 2" xfId="26159"/>
    <cellStyle name="Normal 10 2 5 3 13 3" xfId="26160"/>
    <cellStyle name="Normal 10 2 5 3 14" xfId="26161"/>
    <cellStyle name="Normal 10 2 5 3 14 2" xfId="26162"/>
    <cellStyle name="Normal 10 2 5 3 15" xfId="26163"/>
    <cellStyle name="Normal 10 2 5 3 15 2" xfId="26164"/>
    <cellStyle name="Normal 10 2 5 3 16" xfId="26165"/>
    <cellStyle name="Normal 10 2 5 3 2" xfId="26166"/>
    <cellStyle name="Normal 10 2 5 3 2 2" xfId="26167"/>
    <cellStyle name="Normal 10 2 5 3 2 2 2" xfId="26168"/>
    <cellStyle name="Normal 10 2 5 3 2 2 2 2" xfId="26169"/>
    <cellStyle name="Normal 10 2 5 3 2 2 2 2 2" xfId="26170"/>
    <cellStyle name="Normal 10 2 5 3 2 2 2 3" xfId="26171"/>
    <cellStyle name="Normal 10 2 5 3 2 2 3" xfId="26172"/>
    <cellStyle name="Normal 10 2 5 3 2 2 3 2" xfId="26173"/>
    <cellStyle name="Normal 10 2 5 3 2 2 4" xfId="26174"/>
    <cellStyle name="Normal 10 2 5 3 2 2 4 2" xfId="26175"/>
    <cellStyle name="Normal 10 2 5 3 2 2 5" xfId="26176"/>
    <cellStyle name="Normal 10 2 5 3 2 3" xfId="26177"/>
    <cellStyle name="Normal 10 2 5 3 2 3 2" xfId="26178"/>
    <cellStyle name="Normal 10 2 5 3 2 3 2 2" xfId="26179"/>
    <cellStyle name="Normal 10 2 5 3 2 3 3" xfId="26180"/>
    <cellStyle name="Normal 10 2 5 3 2 4" xfId="26181"/>
    <cellStyle name="Normal 10 2 5 3 2 4 2" xfId="26182"/>
    <cellStyle name="Normal 10 2 5 3 2 5" xfId="26183"/>
    <cellStyle name="Normal 10 2 5 3 2 5 2" xfId="26184"/>
    <cellStyle name="Normal 10 2 5 3 2 6" xfId="26185"/>
    <cellStyle name="Normal 10 2 5 3 3" xfId="26186"/>
    <cellStyle name="Normal 10 2 5 3 3 2" xfId="26187"/>
    <cellStyle name="Normal 10 2 5 3 3 2 2" xfId="26188"/>
    <cellStyle name="Normal 10 2 5 3 3 2 2 2" xfId="26189"/>
    <cellStyle name="Normal 10 2 5 3 3 2 2 2 2" xfId="26190"/>
    <cellStyle name="Normal 10 2 5 3 3 2 2 3" xfId="26191"/>
    <cellStyle name="Normal 10 2 5 3 3 2 3" xfId="26192"/>
    <cellStyle name="Normal 10 2 5 3 3 2 3 2" xfId="26193"/>
    <cellStyle name="Normal 10 2 5 3 3 2 4" xfId="26194"/>
    <cellStyle name="Normal 10 2 5 3 3 2 4 2" xfId="26195"/>
    <cellStyle name="Normal 10 2 5 3 3 2 5" xfId="26196"/>
    <cellStyle name="Normal 10 2 5 3 3 3" xfId="26197"/>
    <cellStyle name="Normal 10 2 5 3 3 3 2" xfId="26198"/>
    <cellStyle name="Normal 10 2 5 3 3 3 2 2" xfId="26199"/>
    <cellStyle name="Normal 10 2 5 3 3 3 3" xfId="26200"/>
    <cellStyle name="Normal 10 2 5 3 3 4" xfId="26201"/>
    <cellStyle name="Normal 10 2 5 3 3 4 2" xfId="26202"/>
    <cellStyle name="Normal 10 2 5 3 3 5" xfId="26203"/>
    <cellStyle name="Normal 10 2 5 3 3 5 2" xfId="26204"/>
    <cellStyle name="Normal 10 2 5 3 3 6" xfId="26205"/>
    <cellStyle name="Normal 10 2 5 3 4" xfId="26206"/>
    <cellStyle name="Normal 10 2 5 3 4 2" xfId="26207"/>
    <cellStyle name="Normal 10 2 5 3 4 2 2" xfId="26208"/>
    <cellStyle name="Normal 10 2 5 3 4 2 2 2" xfId="26209"/>
    <cellStyle name="Normal 10 2 5 3 4 2 2 2 2" xfId="26210"/>
    <cellStyle name="Normal 10 2 5 3 4 2 2 3" xfId="26211"/>
    <cellStyle name="Normal 10 2 5 3 4 2 3" xfId="26212"/>
    <cellStyle name="Normal 10 2 5 3 4 2 3 2" xfId="26213"/>
    <cellStyle name="Normal 10 2 5 3 4 2 4" xfId="26214"/>
    <cellStyle name="Normal 10 2 5 3 4 2 4 2" xfId="26215"/>
    <cellStyle name="Normal 10 2 5 3 4 2 5" xfId="26216"/>
    <cellStyle name="Normal 10 2 5 3 4 3" xfId="26217"/>
    <cellStyle name="Normal 10 2 5 3 4 3 2" xfId="26218"/>
    <cellStyle name="Normal 10 2 5 3 4 3 2 2" xfId="26219"/>
    <cellStyle name="Normal 10 2 5 3 4 3 3" xfId="26220"/>
    <cellStyle name="Normal 10 2 5 3 4 4" xfId="26221"/>
    <cellStyle name="Normal 10 2 5 3 4 4 2" xfId="26222"/>
    <cellStyle name="Normal 10 2 5 3 4 5" xfId="26223"/>
    <cellStyle name="Normal 10 2 5 3 4 5 2" xfId="26224"/>
    <cellStyle name="Normal 10 2 5 3 4 6" xfId="26225"/>
    <cellStyle name="Normal 10 2 5 3 5" xfId="26226"/>
    <cellStyle name="Normal 10 2 5 3 5 2" xfId="26227"/>
    <cellStyle name="Normal 10 2 5 3 5 2 2" xfId="26228"/>
    <cellStyle name="Normal 10 2 5 3 5 2 2 2" xfId="26229"/>
    <cellStyle name="Normal 10 2 5 3 5 2 2 2 2" xfId="26230"/>
    <cellStyle name="Normal 10 2 5 3 5 2 2 3" xfId="26231"/>
    <cellStyle name="Normal 10 2 5 3 5 2 3" xfId="26232"/>
    <cellStyle name="Normal 10 2 5 3 5 2 3 2" xfId="26233"/>
    <cellStyle name="Normal 10 2 5 3 5 2 4" xfId="26234"/>
    <cellStyle name="Normal 10 2 5 3 5 2 4 2" xfId="26235"/>
    <cellStyle name="Normal 10 2 5 3 5 2 5" xfId="26236"/>
    <cellStyle name="Normal 10 2 5 3 5 3" xfId="26237"/>
    <cellStyle name="Normal 10 2 5 3 5 3 2" xfId="26238"/>
    <cellStyle name="Normal 10 2 5 3 5 3 2 2" xfId="26239"/>
    <cellStyle name="Normal 10 2 5 3 5 3 3" xfId="26240"/>
    <cellStyle name="Normal 10 2 5 3 5 4" xfId="26241"/>
    <cellStyle name="Normal 10 2 5 3 5 4 2" xfId="26242"/>
    <cellStyle name="Normal 10 2 5 3 5 5" xfId="26243"/>
    <cellStyle name="Normal 10 2 5 3 5 5 2" xfId="26244"/>
    <cellStyle name="Normal 10 2 5 3 5 6" xfId="26245"/>
    <cellStyle name="Normal 10 2 5 3 6" xfId="26246"/>
    <cellStyle name="Normal 10 2 5 3 6 2" xfId="26247"/>
    <cellStyle name="Normal 10 2 5 3 6 2 2" xfId="26248"/>
    <cellStyle name="Normal 10 2 5 3 6 2 2 2" xfId="26249"/>
    <cellStyle name="Normal 10 2 5 3 6 2 2 2 2" xfId="26250"/>
    <cellStyle name="Normal 10 2 5 3 6 2 2 3" xfId="26251"/>
    <cellStyle name="Normal 10 2 5 3 6 2 3" xfId="26252"/>
    <cellStyle name="Normal 10 2 5 3 6 2 3 2" xfId="26253"/>
    <cellStyle name="Normal 10 2 5 3 6 2 4" xfId="26254"/>
    <cellStyle name="Normal 10 2 5 3 6 2 4 2" xfId="26255"/>
    <cellStyle name="Normal 10 2 5 3 6 2 5" xfId="26256"/>
    <cellStyle name="Normal 10 2 5 3 6 3" xfId="26257"/>
    <cellStyle name="Normal 10 2 5 3 6 3 2" xfId="26258"/>
    <cellStyle name="Normal 10 2 5 3 6 3 2 2" xfId="26259"/>
    <cellStyle name="Normal 10 2 5 3 6 3 3" xfId="26260"/>
    <cellStyle name="Normal 10 2 5 3 6 4" xfId="26261"/>
    <cellStyle name="Normal 10 2 5 3 6 4 2" xfId="26262"/>
    <cellStyle name="Normal 10 2 5 3 6 5" xfId="26263"/>
    <cellStyle name="Normal 10 2 5 3 6 5 2" xfId="26264"/>
    <cellStyle name="Normal 10 2 5 3 6 6" xfId="26265"/>
    <cellStyle name="Normal 10 2 5 3 7" xfId="26266"/>
    <cellStyle name="Normal 10 2 5 3 7 2" xfId="26267"/>
    <cellStyle name="Normal 10 2 5 3 7 2 2" xfId="26268"/>
    <cellStyle name="Normal 10 2 5 3 7 2 2 2" xfId="26269"/>
    <cellStyle name="Normal 10 2 5 3 7 2 2 2 2" xfId="26270"/>
    <cellStyle name="Normal 10 2 5 3 7 2 2 3" xfId="26271"/>
    <cellStyle name="Normal 10 2 5 3 7 2 3" xfId="26272"/>
    <cellStyle name="Normal 10 2 5 3 7 2 3 2" xfId="26273"/>
    <cellStyle name="Normal 10 2 5 3 7 2 4" xfId="26274"/>
    <cellStyle name="Normal 10 2 5 3 7 2 4 2" xfId="26275"/>
    <cellStyle name="Normal 10 2 5 3 7 2 5" xfId="26276"/>
    <cellStyle name="Normal 10 2 5 3 7 3" xfId="26277"/>
    <cellStyle name="Normal 10 2 5 3 7 3 2" xfId="26278"/>
    <cellStyle name="Normal 10 2 5 3 7 3 2 2" xfId="26279"/>
    <cellStyle name="Normal 10 2 5 3 7 3 3" xfId="26280"/>
    <cellStyle name="Normal 10 2 5 3 7 4" xfId="26281"/>
    <cellStyle name="Normal 10 2 5 3 7 4 2" xfId="26282"/>
    <cellStyle name="Normal 10 2 5 3 7 5" xfId="26283"/>
    <cellStyle name="Normal 10 2 5 3 7 5 2" xfId="26284"/>
    <cellStyle name="Normal 10 2 5 3 7 6" xfId="26285"/>
    <cellStyle name="Normal 10 2 5 3 8" xfId="26286"/>
    <cellStyle name="Normal 10 2 5 3 8 2" xfId="26287"/>
    <cellStyle name="Normal 10 2 5 3 8 2 2" xfId="26288"/>
    <cellStyle name="Normal 10 2 5 3 8 2 2 2" xfId="26289"/>
    <cellStyle name="Normal 10 2 5 3 8 2 2 2 2" xfId="26290"/>
    <cellStyle name="Normal 10 2 5 3 8 2 2 3" xfId="26291"/>
    <cellStyle name="Normal 10 2 5 3 8 2 3" xfId="26292"/>
    <cellStyle name="Normal 10 2 5 3 8 2 3 2" xfId="26293"/>
    <cellStyle name="Normal 10 2 5 3 8 2 4" xfId="26294"/>
    <cellStyle name="Normal 10 2 5 3 8 2 4 2" xfId="26295"/>
    <cellStyle name="Normal 10 2 5 3 8 2 5" xfId="26296"/>
    <cellStyle name="Normal 10 2 5 3 8 3" xfId="26297"/>
    <cellStyle name="Normal 10 2 5 3 8 3 2" xfId="26298"/>
    <cellStyle name="Normal 10 2 5 3 8 3 2 2" xfId="26299"/>
    <cellStyle name="Normal 10 2 5 3 8 3 3" xfId="26300"/>
    <cellStyle name="Normal 10 2 5 3 8 4" xfId="26301"/>
    <cellStyle name="Normal 10 2 5 3 8 4 2" xfId="26302"/>
    <cellStyle name="Normal 10 2 5 3 8 5" xfId="26303"/>
    <cellStyle name="Normal 10 2 5 3 8 5 2" xfId="26304"/>
    <cellStyle name="Normal 10 2 5 3 8 6" xfId="26305"/>
    <cellStyle name="Normal 10 2 5 3 9" xfId="26306"/>
    <cellStyle name="Normal 10 2 5 3 9 2" xfId="26307"/>
    <cellStyle name="Normal 10 2 5 3 9 2 2" xfId="26308"/>
    <cellStyle name="Normal 10 2 5 3 9 2 2 2" xfId="26309"/>
    <cellStyle name="Normal 10 2 5 3 9 2 2 2 2" xfId="26310"/>
    <cellStyle name="Normal 10 2 5 3 9 2 2 3" xfId="26311"/>
    <cellStyle name="Normal 10 2 5 3 9 2 3" xfId="26312"/>
    <cellStyle name="Normal 10 2 5 3 9 2 3 2" xfId="26313"/>
    <cellStyle name="Normal 10 2 5 3 9 2 4" xfId="26314"/>
    <cellStyle name="Normal 10 2 5 3 9 2 4 2" xfId="26315"/>
    <cellStyle name="Normal 10 2 5 3 9 2 5" xfId="26316"/>
    <cellStyle name="Normal 10 2 5 3 9 3" xfId="26317"/>
    <cellStyle name="Normal 10 2 5 3 9 3 2" xfId="26318"/>
    <cellStyle name="Normal 10 2 5 3 9 3 2 2" xfId="26319"/>
    <cellStyle name="Normal 10 2 5 3 9 3 3" xfId="26320"/>
    <cellStyle name="Normal 10 2 5 3 9 4" xfId="26321"/>
    <cellStyle name="Normal 10 2 5 3 9 4 2" xfId="26322"/>
    <cellStyle name="Normal 10 2 5 3 9 5" xfId="26323"/>
    <cellStyle name="Normal 10 2 5 3 9 5 2" xfId="26324"/>
    <cellStyle name="Normal 10 2 5 3 9 6" xfId="26325"/>
    <cellStyle name="Normal 10 2 5 4" xfId="26326"/>
    <cellStyle name="Normal 10 2 5 4 2" xfId="26327"/>
    <cellStyle name="Normal 10 2 5 4 2 2" xfId="26328"/>
    <cellStyle name="Normal 10 2 5 4 2 2 2" xfId="26329"/>
    <cellStyle name="Normal 10 2 5 4 2 2 2 2" xfId="26330"/>
    <cellStyle name="Normal 10 2 5 4 2 2 3" xfId="26331"/>
    <cellStyle name="Normal 10 2 5 4 2 3" xfId="26332"/>
    <cellStyle name="Normal 10 2 5 4 2 3 2" xfId="26333"/>
    <cellStyle name="Normal 10 2 5 4 2 4" xfId="26334"/>
    <cellStyle name="Normal 10 2 5 4 2 4 2" xfId="26335"/>
    <cellStyle name="Normal 10 2 5 4 2 5" xfId="26336"/>
    <cellStyle name="Normal 10 2 5 4 3" xfId="26337"/>
    <cellStyle name="Normal 10 2 5 4 3 2" xfId="26338"/>
    <cellStyle name="Normal 10 2 5 4 3 2 2" xfId="26339"/>
    <cellStyle name="Normal 10 2 5 4 3 3" xfId="26340"/>
    <cellStyle name="Normal 10 2 5 4 4" xfId="26341"/>
    <cellStyle name="Normal 10 2 5 4 4 2" xfId="26342"/>
    <cellStyle name="Normal 10 2 5 4 5" xfId="26343"/>
    <cellStyle name="Normal 10 2 5 4 5 2" xfId="26344"/>
    <cellStyle name="Normal 10 2 5 4 6" xfId="26345"/>
    <cellStyle name="Normal 10 2 5 5" xfId="26346"/>
    <cellStyle name="Normal 10 2 5 5 2" xfId="26347"/>
    <cellStyle name="Normal 10 2 5 5 2 2" xfId="26348"/>
    <cellStyle name="Normal 10 2 5 5 2 2 2" xfId="26349"/>
    <cellStyle name="Normal 10 2 5 5 2 2 2 2" xfId="26350"/>
    <cellStyle name="Normal 10 2 5 5 2 2 3" xfId="26351"/>
    <cellStyle name="Normal 10 2 5 5 2 3" xfId="26352"/>
    <cellStyle name="Normal 10 2 5 5 2 3 2" xfId="26353"/>
    <cellStyle name="Normal 10 2 5 5 2 4" xfId="26354"/>
    <cellStyle name="Normal 10 2 5 5 2 4 2" xfId="26355"/>
    <cellStyle name="Normal 10 2 5 5 2 5" xfId="26356"/>
    <cellStyle name="Normal 10 2 5 5 3" xfId="26357"/>
    <cellStyle name="Normal 10 2 5 5 3 2" xfId="26358"/>
    <cellStyle name="Normal 10 2 5 5 3 2 2" xfId="26359"/>
    <cellStyle name="Normal 10 2 5 5 3 3" xfId="26360"/>
    <cellStyle name="Normal 10 2 5 5 4" xfId="26361"/>
    <cellStyle name="Normal 10 2 5 5 4 2" xfId="26362"/>
    <cellStyle name="Normal 10 2 5 5 5" xfId="26363"/>
    <cellStyle name="Normal 10 2 5 5 5 2" xfId="26364"/>
    <cellStyle name="Normal 10 2 5 5 6" xfId="26365"/>
    <cellStyle name="Normal 10 2 5 6" xfId="26366"/>
    <cellStyle name="Normal 10 2 5 6 2" xfId="26367"/>
    <cellStyle name="Normal 10 2 5 6 2 2" xfId="26368"/>
    <cellStyle name="Normal 10 2 5 6 2 2 2" xfId="26369"/>
    <cellStyle name="Normal 10 2 5 6 2 2 2 2" xfId="26370"/>
    <cellStyle name="Normal 10 2 5 6 2 2 3" xfId="26371"/>
    <cellStyle name="Normal 10 2 5 6 2 3" xfId="26372"/>
    <cellStyle name="Normal 10 2 5 6 2 3 2" xfId="26373"/>
    <cellStyle name="Normal 10 2 5 6 2 4" xfId="26374"/>
    <cellStyle name="Normal 10 2 5 6 2 4 2" xfId="26375"/>
    <cellStyle name="Normal 10 2 5 6 2 5" xfId="26376"/>
    <cellStyle name="Normal 10 2 5 6 3" xfId="26377"/>
    <cellStyle name="Normal 10 2 5 6 3 2" xfId="26378"/>
    <cellStyle name="Normal 10 2 5 6 3 2 2" xfId="26379"/>
    <cellStyle name="Normal 10 2 5 6 3 3" xfId="26380"/>
    <cellStyle name="Normal 10 2 5 6 4" xfId="26381"/>
    <cellStyle name="Normal 10 2 5 6 4 2" xfId="26382"/>
    <cellStyle name="Normal 10 2 5 6 5" xfId="26383"/>
    <cellStyle name="Normal 10 2 5 6 5 2" xfId="26384"/>
    <cellStyle name="Normal 10 2 5 6 6" xfId="26385"/>
    <cellStyle name="Normal 10 2 5 7" xfId="26386"/>
    <cellStyle name="Normal 10 2 5 7 2" xfId="26387"/>
    <cellStyle name="Normal 10 2 5 7 2 2" xfId="26388"/>
    <cellStyle name="Normal 10 2 5 7 2 2 2" xfId="26389"/>
    <cellStyle name="Normal 10 2 5 7 2 2 2 2" xfId="26390"/>
    <cellStyle name="Normal 10 2 5 7 2 2 3" xfId="26391"/>
    <cellStyle name="Normal 10 2 5 7 2 3" xfId="26392"/>
    <cellStyle name="Normal 10 2 5 7 2 3 2" xfId="26393"/>
    <cellStyle name="Normal 10 2 5 7 2 4" xfId="26394"/>
    <cellStyle name="Normal 10 2 5 7 2 4 2" xfId="26395"/>
    <cellStyle name="Normal 10 2 5 7 2 5" xfId="26396"/>
    <cellStyle name="Normal 10 2 5 7 3" xfId="26397"/>
    <cellStyle name="Normal 10 2 5 7 3 2" xfId="26398"/>
    <cellStyle name="Normal 10 2 5 7 3 2 2" xfId="26399"/>
    <cellStyle name="Normal 10 2 5 7 3 3" xfId="26400"/>
    <cellStyle name="Normal 10 2 5 7 4" xfId="26401"/>
    <cellStyle name="Normal 10 2 5 7 4 2" xfId="26402"/>
    <cellStyle name="Normal 10 2 5 7 5" xfId="26403"/>
    <cellStyle name="Normal 10 2 5 7 5 2" xfId="26404"/>
    <cellStyle name="Normal 10 2 5 7 6" xfId="26405"/>
    <cellStyle name="Normal 10 2 5 8" xfId="26406"/>
    <cellStyle name="Normal 10 2 5 8 2" xfId="26407"/>
    <cellStyle name="Normal 10 2 5 8 2 2" xfId="26408"/>
    <cellStyle name="Normal 10 2 5 8 2 2 2" xfId="26409"/>
    <cellStyle name="Normal 10 2 5 8 2 2 2 2" xfId="26410"/>
    <cellStyle name="Normal 10 2 5 8 2 2 3" xfId="26411"/>
    <cellStyle name="Normal 10 2 5 8 2 3" xfId="26412"/>
    <cellStyle name="Normal 10 2 5 8 2 3 2" xfId="26413"/>
    <cellStyle name="Normal 10 2 5 8 2 4" xfId="26414"/>
    <cellStyle name="Normal 10 2 5 8 2 4 2" xfId="26415"/>
    <cellStyle name="Normal 10 2 5 8 2 5" xfId="26416"/>
    <cellStyle name="Normal 10 2 5 8 3" xfId="26417"/>
    <cellStyle name="Normal 10 2 5 8 3 2" xfId="26418"/>
    <cellStyle name="Normal 10 2 5 8 3 2 2" xfId="26419"/>
    <cellStyle name="Normal 10 2 5 8 3 3" xfId="26420"/>
    <cellStyle name="Normal 10 2 5 8 4" xfId="26421"/>
    <cellStyle name="Normal 10 2 5 8 4 2" xfId="26422"/>
    <cellStyle name="Normal 10 2 5 8 5" xfId="26423"/>
    <cellStyle name="Normal 10 2 5 8 5 2" xfId="26424"/>
    <cellStyle name="Normal 10 2 5 8 6" xfId="26425"/>
    <cellStyle name="Normal 10 2 5 9" xfId="26426"/>
    <cellStyle name="Normal 10 2 5 9 2" xfId="26427"/>
    <cellStyle name="Normal 10 2 5 9 2 2" xfId="26428"/>
    <cellStyle name="Normal 10 2 5 9 2 2 2" xfId="26429"/>
    <cellStyle name="Normal 10 2 5 9 2 2 2 2" xfId="26430"/>
    <cellStyle name="Normal 10 2 5 9 2 2 3" xfId="26431"/>
    <cellStyle name="Normal 10 2 5 9 2 3" xfId="26432"/>
    <cellStyle name="Normal 10 2 5 9 2 3 2" xfId="26433"/>
    <cellStyle name="Normal 10 2 5 9 2 4" xfId="26434"/>
    <cellStyle name="Normal 10 2 5 9 2 4 2" xfId="26435"/>
    <cellStyle name="Normal 10 2 5 9 2 5" xfId="26436"/>
    <cellStyle name="Normal 10 2 5 9 3" xfId="26437"/>
    <cellStyle name="Normal 10 2 5 9 3 2" xfId="26438"/>
    <cellStyle name="Normal 10 2 5 9 3 2 2" xfId="26439"/>
    <cellStyle name="Normal 10 2 5 9 3 3" xfId="26440"/>
    <cellStyle name="Normal 10 2 5 9 4" xfId="26441"/>
    <cellStyle name="Normal 10 2 5 9 4 2" xfId="26442"/>
    <cellStyle name="Normal 10 2 5 9 5" xfId="26443"/>
    <cellStyle name="Normal 10 2 5 9 5 2" xfId="26444"/>
    <cellStyle name="Normal 10 2 5 9 6" xfId="26445"/>
    <cellStyle name="Normal 10 2 6" xfId="26446"/>
    <cellStyle name="Normal 10 2 6 10" xfId="26447"/>
    <cellStyle name="Normal 10 2 6 10 2" xfId="26448"/>
    <cellStyle name="Normal 10 2 6 10 2 2" xfId="26449"/>
    <cellStyle name="Normal 10 2 6 10 2 2 2" xfId="26450"/>
    <cellStyle name="Normal 10 2 6 10 2 2 2 2" xfId="26451"/>
    <cellStyle name="Normal 10 2 6 10 2 2 3" xfId="26452"/>
    <cellStyle name="Normal 10 2 6 10 2 3" xfId="26453"/>
    <cellStyle name="Normal 10 2 6 10 2 3 2" xfId="26454"/>
    <cellStyle name="Normal 10 2 6 10 2 4" xfId="26455"/>
    <cellStyle name="Normal 10 2 6 10 2 4 2" xfId="26456"/>
    <cellStyle name="Normal 10 2 6 10 2 5" xfId="26457"/>
    <cellStyle name="Normal 10 2 6 10 3" xfId="26458"/>
    <cellStyle name="Normal 10 2 6 10 3 2" xfId="26459"/>
    <cellStyle name="Normal 10 2 6 10 3 2 2" xfId="26460"/>
    <cellStyle name="Normal 10 2 6 10 3 3" xfId="26461"/>
    <cellStyle name="Normal 10 2 6 10 4" xfId="26462"/>
    <cellStyle name="Normal 10 2 6 10 4 2" xfId="26463"/>
    <cellStyle name="Normal 10 2 6 10 5" xfId="26464"/>
    <cellStyle name="Normal 10 2 6 10 5 2" xfId="26465"/>
    <cellStyle name="Normal 10 2 6 10 6" xfId="26466"/>
    <cellStyle name="Normal 10 2 6 11" xfId="26467"/>
    <cellStyle name="Normal 10 2 6 11 2" xfId="26468"/>
    <cellStyle name="Normal 10 2 6 11 2 2" xfId="26469"/>
    <cellStyle name="Normal 10 2 6 11 2 2 2" xfId="26470"/>
    <cellStyle name="Normal 10 2 6 11 2 2 2 2" xfId="26471"/>
    <cellStyle name="Normal 10 2 6 11 2 2 3" xfId="26472"/>
    <cellStyle name="Normal 10 2 6 11 2 3" xfId="26473"/>
    <cellStyle name="Normal 10 2 6 11 2 3 2" xfId="26474"/>
    <cellStyle name="Normal 10 2 6 11 2 4" xfId="26475"/>
    <cellStyle name="Normal 10 2 6 11 2 4 2" xfId="26476"/>
    <cellStyle name="Normal 10 2 6 11 2 5" xfId="26477"/>
    <cellStyle name="Normal 10 2 6 11 3" xfId="26478"/>
    <cellStyle name="Normal 10 2 6 11 3 2" xfId="26479"/>
    <cellStyle name="Normal 10 2 6 11 3 2 2" xfId="26480"/>
    <cellStyle name="Normal 10 2 6 11 3 3" xfId="26481"/>
    <cellStyle name="Normal 10 2 6 11 4" xfId="26482"/>
    <cellStyle name="Normal 10 2 6 11 4 2" xfId="26483"/>
    <cellStyle name="Normal 10 2 6 11 5" xfId="26484"/>
    <cellStyle name="Normal 10 2 6 11 5 2" xfId="26485"/>
    <cellStyle name="Normal 10 2 6 11 6" xfId="26486"/>
    <cellStyle name="Normal 10 2 6 12" xfId="26487"/>
    <cellStyle name="Normal 10 2 6 12 2" xfId="26488"/>
    <cellStyle name="Normal 10 2 6 12 2 2" xfId="26489"/>
    <cellStyle name="Normal 10 2 6 12 2 2 2" xfId="26490"/>
    <cellStyle name="Normal 10 2 6 12 2 2 2 2" xfId="26491"/>
    <cellStyle name="Normal 10 2 6 12 2 2 3" xfId="26492"/>
    <cellStyle name="Normal 10 2 6 12 2 3" xfId="26493"/>
    <cellStyle name="Normal 10 2 6 12 2 3 2" xfId="26494"/>
    <cellStyle name="Normal 10 2 6 12 2 4" xfId="26495"/>
    <cellStyle name="Normal 10 2 6 12 2 4 2" xfId="26496"/>
    <cellStyle name="Normal 10 2 6 12 2 5" xfId="26497"/>
    <cellStyle name="Normal 10 2 6 12 3" xfId="26498"/>
    <cellStyle name="Normal 10 2 6 12 3 2" xfId="26499"/>
    <cellStyle name="Normal 10 2 6 12 3 2 2" xfId="26500"/>
    <cellStyle name="Normal 10 2 6 12 3 3" xfId="26501"/>
    <cellStyle name="Normal 10 2 6 12 4" xfId="26502"/>
    <cellStyle name="Normal 10 2 6 12 4 2" xfId="26503"/>
    <cellStyle name="Normal 10 2 6 12 5" xfId="26504"/>
    <cellStyle name="Normal 10 2 6 12 5 2" xfId="26505"/>
    <cellStyle name="Normal 10 2 6 12 6" xfId="26506"/>
    <cellStyle name="Normal 10 2 6 13" xfId="26507"/>
    <cellStyle name="Normal 10 2 6 13 2" xfId="26508"/>
    <cellStyle name="Normal 10 2 6 13 2 2" xfId="26509"/>
    <cellStyle name="Normal 10 2 6 13 2 2 2" xfId="26510"/>
    <cellStyle name="Normal 10 2 6 13 2 3" xfId="26511"/>
    <cellStyle name="Normal 10 2 6 13 3" xfId="26512"/>
    <cellStyle name="Normal 10 2 6 13 3 2" xfId="26513"/>
    <cellStyle name="Normal 10 2 6 13 4" xfId="26514"/>
    <cellStyle name="Normal 10 2 6 13 4 2" xfId="26515"/>
    <cellStyle name="Normal 10 2 6 13 5" xfId="26516"/>
    <cellStyle name="Normal 10 2 6 14" xfId="26517"/>
    <cellStyle name="Normal 10 2 6 14 2" xfId="26518"/>
    <cellStyle name="Normal 10 2 6 14 2 2" xfId="26519"/>
    <cellStyle name="Normal 10 2 6 14 3" xfId="26520"/>
    <cellStyle name="Normal 10 2 6 15" xfId="26521"/>
    <cellStyle name="Normal 10 2 6 15 2" xfId="26522"/>
    <cellStyle name="Normal 10 2 6 16" xfId="26523"/>
    <cellStyle name="Normal 10 2 6 16 2" xfId="26524"/>
    <cellStyle name="Normal 10 2 6 17" xfId="26525"/>
    <cellStyle name="Normal 10 2 6 2" xfId="26526"/>
    <cellStyle name="Normal 10 2 6 2 10" xfId="26527"/>
    <cellStyle name="Normal 10 2 6 2 10 2" xfId="26528"/>
    <cellStyle name="Normal 10 2 6 2 10 2 2" xfId="26529"/>
    <cellStyle name="Normal 10 2 6 2 10 2 2 2" xfId="26530"/>
    <cellStyle name="Normal 10 2 6 2 10 2 2 2 2" xfId="26531"/>
    <cellStyle name="Normal 10 2 6 2 10 2 2 3" xfId="26532"/>
    <cellStyle name="Normal 10 2 6 2 10 2 3" xfId="26533"/>
    <cellStyle name="Normal 10 2 6 2 10 2 3 2" xfId="26534"/>
    <cellStyle name="Normal 10 2 6 2 10 2 4" xfId="26535"/>
    <cellStyle name="Normal 10 2 6 2 10 2 4 2" xfId="26536"/>
    <cellStyle name="Normal 10 2 6 2 10 2 5" xfId="26537"/>
    <cellStyle name="Normal 10 2 6 2 10 3" xfId="26538"/>
    <cellStyle name="Normal 10 2 6 2 10 3 2" xfId="26539"/>
    <cellStyle name="Normal 10 2 6 2 10 3 2 2" xfId="26540"/>
    <cellStyle name="Normal 10 2 6 2 10 3 3" xfId="26541"/>
    <cellStyle name="Normal 10 2 6 2 10 4" xfId="26542"/>
    <cellStyle name="Normal 10 2 6 2 10 4 2" xfId="26543"/>
    <cellStyle name="Normal 10 2 6 2 10 5" xfId="26544"/>
    <cellStyle name="Normal 10 2 6 2 10 5 2" xfId="26545"/>
    <cellStyle name="Normal 10 2 6 2 10 6" xfId="26546"/>
    <cellStyle name="Normal 10 2 6 2 11" xfId="26547"/>
    <cellStyle name="Normal 10 2 6 2 11 2" xfId="26548"/>
    <cellStyle name="Normal 10 2 6 2 11 2 2" xfId="26549"/>
    <cellStyle name="Normal 10 2 6 2 11 2 2 2" xfId="26550"/>
    <cellStyle name="Normal 10 2 6 2 11 2 2 2 2" xfId="26551"/>
    <cellStyle name="Normal 10 2 6 2 11 2 2 3" xfId="26552"/>
    <cellStyle name="Normal 10 2 6 2 11 2 3" xfId="26553"/>
    <cellStyle name="Normal 10 2 6 2 11 2 3 2" xfId="26554"/>
    <cellStyle name="Normal 10 2 6 2 11 2 4" xfId="26555"/>
    <cellStyle name="Normal 10 2 6 2 11 2 4 2" xfId="26556"/>
    <cellStyle name="Normal 10 2 6 2 11 2 5" xfId="26557"/>
    <cellStyle name="Normal 10 2 6 2 11 3" xfId="26558"/>
    <cellStyle name="Normal 10 2 6 2 11 3 2" xfId="26559"/>
    <cellStyle name="Normal 10 2 6 2 11 3 2 2" xfId="26560"/>
    <cellStyle name="Normal 10 2 6 2 11 3 3" xfId="26561"/>
    <cellStyle name="Normal 10 2 6 2 11 4" xfId="26562"/>
    <cellStyle name="Normal 10 2 6 2 11 4 2" xfId="26563"/>
    <cellStyle name="Normal 10 2 6 2 11 5" xfId="26564"/>
    <cellStyle name="Normal 10 2 6 2 11 5 2" xfId="26565"/>
    <cellStyle name="Normal 10 2 6 2 11 6" xfId="26566"/>
    <cellStyle name="Normal 10 2 6 2 12" xfId="26567"/>
    <cellStyle name="Normal 10 2 6 2 12 2" xfId="26568"/>
    <cellStyle name="Normal 10 2 6 2 12 2 2" xfId="26569"/>
    <cellStyle name="Normal 10 2 6 2 12 2 2 2" xfId="26570"/>
    <cellStyle name="Normal 10 2 6 2 12 2 3" xfId="26571"/>
    <cellStyle name="Normal 10 2 6 2 12 3" xfId="26572"/>
    <cellStyle name="Normal 10 2 6 2 12 3 2" xfId="26573"/>
    <cellStyle name="Normal 10 2 6 2 12 4" xfId="26574"/>
    <cellStyle name="Normal 10 2 6 2 12 4 2" xfId="26575"/>
    <cellStyle name="Normal 10 2 6 2 12 5" xfId="26576"/>
    <cellStyle name="Normal 10 2 6 2 13" xfId="26577"/>
    <cellStyle name="Normal 10 2 6 2 13 2" xfId="26578"/>
    <cellStyle name="Normal 10 2 6 2 13 2 2" xfId="26579"/>
    <cellStyle name="Normal 10 2 6 2 13 3" xfId="26580"/>
    <cellStyle name="Normal 10 2 6 2 14" xfId="26581"/>
    <cellStyle name="Normal 10 2 6 2 14 2" xfId="26582"/>
    <cellStyle name="Normal 10 2 6 2 15" xfId="26583"/>
    <cellStyle name="Normal 10 2 6 2 15 2" xfId="26584"/>
    <cellStyle name="Normal 10 2 6 2 16" xfId="26585"/>
    <cellStyle name="Normal 10 2 6 2 2" xfId="26586"/>
    <cellStyle name="Normal 10 2 6 2 2 2" xfId="26587"/>
    <cellStyle name="Normal 10 2 6 2 2 2 2" xfId="26588"/>
    <cellStyle name="Normal 10 2 6 2 2 2 2 2" xfId="26589"/>
    <cellStyle name="Normal 10 2 6 2 2 2 2 2 2" xfId="26590"/>
    <cellStyle name="Normal 10 2 6 2 2 2 2 3" xfId="26591"/>
    <cellStyle name="Normal 10 2 6 2 2 2 3" xfId="26592"/>
    <cellStyle name="Normal 10 2 6 2 2 2 3 2" xfId="26593"/>
    <cellStyle name="Normal 10 2 6 2 2 2 4" xfId="26594"/>
    <cellStyle name="Normal 10 2 6 2 2 2 4 2" xfId="26595"/>
    <cellStyle name="Normal 10 2 6 2 2 2 5" xfId="26596"/>
    <cellStyle name="Normal 10 2 6 2 2 3" xfId="26597"/>
    <cellStyle name="Normal 10 2 6 2 2 3 2" xfId="26598"/>
    <cellStyle name="Normal 10 2 6 2 2 3 2 2" xfId="26599"/>
    <cellStyle name="Normal 10 2 6 2 2 3 3" xfId="26600"/>
    <cellStyle name="Normal 10 2 6 2 2 4" xfId="26601"/>
    <cellStyle name="Normal 10 2 6 2 2 4 2" xfId="26602"/>
    <cellStyle name="Normal 10 2 6 2 2 5" xfId="26603"/>
    <cellStyle name="Normal 10 2 6 2 2 5 2" xfId="26604"/>
    <cellStyle name="Normal 10 2 6 2 2 6" xfId="26605"/>
    <cellStyle name="Normal 10 2 6 2 3" xfId="26606"/>
    <cellStyle name="Normal 10 2 6 2 3 2" xfId="26607"/>
    <cellStyle name="Normal 10 2 6 2 3 2 2" xfId="26608"/>
    <cellStyle name="Normal 10 2 6 2 3 2 2 2" xfId="26609"/>
    <cellStyle name="Normal 10 2 6 2 3 2 2 2 2" xfId="26610"/>
    <cellStyle name="Normal 10 2 6 2 3 2 2 3" xfId="26611"/>
    <cellStyle name="Normal 10 2 6 2 3 2 3" xfId="26612"/>
    <cellStyle name="Normal 10 2 6 2 3 2 3 2" xfId="26613"/>
    <cellStyle name="Normal 10 2 6 2 3 2 4" xfId="26614"/>
    <cellStyle name="Normal 10 2 6 2 3 2 4 2" xfId="26615"/>
    <cellStyle name="Normal 10 2 6 2 3 2 5" xfId="26616"/>
    <cellStyle name="Normal 10 2 6 2 3 3" xfId="26617"/>
    <cellStyle name="Normal 10 2 6 2 3 3 2" xfId="26618"/>
    <cellStyle name="Normal 10 2 6 2 3 3 2 2" xfId="26619"/>
    <cellStyle name="Normal 10 2 6 2 3 3 3" xfId="26620"/>
    <cellStyle name="Normal 10 2 6 2 3 4" xfId="26621"/>
    <cellStyle name="Normal 10 2 6 2 3 4 2" xfId="26622"/>
    <cellStyle name="Normal 10 2 6 2 3 5" xfId="26623"/>
    <cellStyle name="Normal 10 2 6 2 3 5 2" xfId="26624"/>
    <cellStyle name="Normal 10 2 6 2 3 6" xfId="26625"/>
    <cellStyle name="Normal 10 2 6 2 4" xfId="26626"/>
    <cellStyle name="Normal 10 2 6 2 4 2" xfId="26627"/>
    <cellStyle name="Normal 10 2 6 2 4 2 2" xfId="26628"/>
    <cellStyle name="Normal 10 2 6 2 4 2 2 2" xfId="26629"/>
    <cellStyle name="Normal 10 2 6 2 4 2 2 2 2" xfId="26630"/>
    <cellStyle name="Normal 10 2 6 2 4 2 2 3" xfId="26631"/>
    <cellStyle name="Normal 10 2 6 2 4 2 3" xfId="26632"/>
    <cellStyle name="Normal 10 2 6 2 4 2 3 2" xfId="26633"/>
    <cellStyle name="Normal 10 2 6 2 4 2 4" xfId="26634"/>
    <cellStyle name="Normal 10 2 6 2 4 2 4 2" xfId="26635"/>
    <cellStyle name="Normal 10 2 6 2 4 2 5" xfId="26636"/>
    <cellStyle name="Normal 10 2 6 2 4 3" xfId="26637"/>
    <cellStyle name="Normal 10 2 6 2 4 3 2" xfId="26638"/>
    <cellStyle name="Normal 10 2 6 2 4 3 2 2" xfId="26639"/>
    <cellStyle name="Normal 10 2 6 2 4 3 3" xfId="26640"/>
    <cellStyle name="Normal 10 2 6 2 4 4" xfId="26641"/>
    <cellStyle name="Normal 10 2 6 2 4 4 2" xfId="26642"/>
    <cellStyle name="Normal 10 2 6 2 4 5" xfId="26643"/>
    <cellStyle name="Normal 10 2 6 2 4 5 2" xfId="26644"/>
    <cellStyle name="Normal 10 2 6 2 4 6" xfId="26645"/>
    <cellStyle name="Normal 10 2 6 2 5" xfId="26646"/>
    <cellStyle name="Normal 10 2 6 2 5 2" xfId="26647"/>
    <cellStyle name="Normal 10 2 6 2 5 2 2" xfId="26648"/>
    <cellStyle name="Normal 10 2 6 2 5 2 2 2" xfId="26649"/>
    <cellStyle name="Normal 10 2 6 2 5 2 2 2 2" xfId="26650"/>
    <cellStyle name="Normal 10 2 6 2 5 2 2 3" xfId="26651"/>
    <cellStyle name="Normal 10 2 6 2 5 2 3" xfId="26652"/>
    <cellStyle name="Normal 10 2 6 2 5 2 3 2" xfId="26653"/>
    <cellStyle name="Normal 10 2 6 2 5 2 4" xfId="26654"/>
    <cellStyle name="Normal 10 2 6 2 5 2 4 2" xfId="26655"/>
    <cellStyle name="Normal 10 2 6 2 5 2 5" xfId="26656"/>
    <cellStyle name="Normal 10 2 6 2 5 3" xfId="26657"/>
    <cellStyle name="Normal 10 2 6 2 5 3 2" xfId="26658"/>
    <cellStyle name="Normal 10 2 6 2 5 3 2 2" xfId="26659"/>
    <cellStyle name="Normal 10 2 6 2 5 3 3" xfId="26660"/>
    <cellStyle name="Normal 10 2 6 2 5 4" xfId="26661"/>
    <cellStyle name="Normal 10 2 6 2 5 4 2" xfId="26662"/>
    <cellStyle name="Normal 10 2 6 2 5 5" xfId="26663"/>
    <cellStyle name="Normal 10 2 6 2 5 5 2" xfId="26664"/>
    <cellStyle name="Normal 10 2 6 2 5 6" xfId="26665"/>
    <cellStyle name="Normal 10 2 6 2 6" xfId="26666"/>
    <cellStyle name="Normal 10 2 6 2 6 2" xfId="26667"/>
    <cellStyle name="Normal 10 2 6 2 6 2 2" xfId="26668"/>
    <cellStyle name="Normal 10 2 6 2 6 2 2 2" xfId="26669"/>
    <cellStyle name="Normal 10 2 6 2 6 2 2 2 2" xfId="26670"/>
    <cellStyle name="Normal 10 2 6 2 6 2 2 3" xfId="26671"/>
    <cellStyle name="Normal 10 2 6 2 6 2 3" xfId="26672"/>
    <cellStyle name="Normal 10 2 6 2 6 2 3 2" xfId="26673"/>
    <cellStyle name="Normal 10 2 6 2 6 2 4" xfId="26674"/>
    <cellStyle name="Normal 10 2 6 2 6 2 4 2" xfId="26675"/>
    <cellStyle name="Normal 10 2 6 2 6 2 5" xfId="26676"/>
    <cellStyle name="Normal 10 2 6 2 6 3" xfId="26677"/>
    <cellStyle name="Normal 10 2 6 2 6 3 2" xfId="26678"/>
    <cellStyle name="Normal 10 2 6 2 6 3 2 2" xfId="26679"/>
    <cellStyle name="Normal 10 2 6 2 6 3 3" xfId="26680"/>
    <cellStyle name="Normal 10 2 6 2 6 4" xfId="26681"/>
    <cellStyle name="Normal 10 2 6 2 6 4 2" xfId="26682"/>
    <cellStyle name="Normal 10 2 6 2 6 5" xfId="26683"/>
    <cellStyle name="Normal 10 2 6 2 6 5 2" xfId="26684"/>
    <cellStyle name="Normal 10 2 6 2 6 6" xfId="26685"/>
    <cellStyle name="Normal 10 2 6 2 7" xfId="26686"/>
    <cellStyle name="Normal 10 2 6 2 7 2" xfId="26687"/>
    <cellStyle name="Normal 10 2 6 2 7 2 2" xfId="26688"/>
    <cellStyle name="Normal 10 2 6 2 7 2 2 2" xfId="26689"/>
    <cellStyle name="Normal 10 2 6 2 7 2 2 2 2" xfId="26690"/>
    <cellStyle name="Normal 10 2 6 2 7 2 2 3" xfId="26691"/>
    <cellStyle name="Normal 10 2 6 2 7 2 3" xfId="26692"/>
    <cellStyle name="Normal 10 2 6 2 7 2 3 2" xfId="26693"/>
    <cellStyle name="Normal 10 2 6 2 7 2 4" xfId="26694"/>
    <cellStyle name="Normal 10 2 6 2 7 2 4 2" xfId="26695"/>
    <cellStyle name="Normal 10 2 6 2 7 2 5" xfId="26696"/>
    <cellStyle name="Normal 10 2 6 2 7 3" xfId="26697"/>
    <cellStyle name="Normal 10 2 6 2 7 3 2" xfId="26698"/>
    <cellStyle name="Normal 10 2 6 2 7 3 2 2" xfId="26699"/>
    <cellStyle name="Normal 10 2 6 2 7 3 3" xfId="26700"/>
    <cellStyle name="Normal 10 2 6 2 7 4" xfId="26701"/>
    <cellStyle name="Normal 10 2 6 2 7 4 2" xfId="26702"/>
    <cellStyle name="Normal 10 2 6 2 7 5" xfId="26703"/>
    <cellStyle name="Normal 10 2 6 2 7 5 2" xfId="26704"/>
    <cellStyle name="Normal 10 2 6 2 7 6" xfId="26705"/>
    <cellStyle name="Normal 10 2 6 2 8" xfId="26706"/>
    <cellStyle name="Normal 10 2 6 2 8 2" xfId="26707"/>
    <cellStyle name="Normal 10 2 6 2 8 2 2" xfId="26708"/>
    <cellStyle name="Normal 10 2 6 2 8 2 2 2" xfId="26709"/>
    <cellStyle name="Normal 10 2 6 2 8 2 2 2 2" xfId="26710"/>
    <cellStyle name="Normal 10 2 6 2 8 2 2 3" xfId="26711"/>
    <cellStyle name="Normal 10 2 6 2 8 2 3" xfId="26712"/>
    <cellStyle name="Normal 10 2 6 2 8 2 3 2" xfId="26713"/>
    <cellStyle name="Normal 10 2 6 2 8 2 4" xfId="26714"/>
    <cellStyle name="Normal 10 2 6 2 8 2 4 2" xfId="26715"/>
    <cellStyle name="Normal 10 2 6 2 8 2 5" xfId="26716"/>
    <cellStyle name="Normal 10 2 6 2 8 3" xfId="26717"/>
    <cellStyle name="Normal 10 2 6 2 8 3 2" xfId="26718"/>
    <cellStyle name="Normal 10 2 6 2 8 3 2 2" xfId="26719"/>
    <cellStyle name="Normal 10 2 6 2 8 3 3" xfId="26720"/>
    <cellStyle name="Normal 10 2 6 2 8 4" xfId="26721"/>
    <cellStyle name="Normal 10 2 6 2 8 4 2" xfId="26722"/>
    <cellStyle name="Normal 10 2 6 2 8 5" xfId="26723"/>
    <cellStyle name="Normal 10 2 6 2 8 5 2" xfId="26724"/>
    <cellStyle name="Normal 10 2 6 2 8 6" xfId="26725"/>
    <cellStyle name="Normal 10 2 6 2 9" xfId="26726"/>
    <cellStyle name="Normal 10 2 6 2 9 2" xfId="26727"/>
    <cellStyle name="Normal 10 2 6 2 9 2 2" xfId="26728"/>
    <cellStyle name="Normal 10 2 6 2 9 2 2 2" xfId="26729"/>
    <cellStyle name="Normal 10 2 6 2 9 2 2 2 2" xfId="26730"/>
    <cellStyle name="Normal 10 2 6 2 9 2 2 3" xfId="26731"/>
    <cellStyle name="Normal 10 2 6 2 9 2 3" xfId="26732"/>
    <cellStyle name="Normal 10 2 6 2 9 2 3 2" xfId="26733"/>
    <cellStyle name="Normal 10 2 6 2 9 2 4" xfId="26734"/>
    <cellStyle name="Normal 10 2 6 2 9 2 4 2" xfId="26735"/>
    <cellStyle name="Normal 10 2 6 2 9 2 5" xfId="26736"/>
    <cellStyle name="Normal 10 2 6 2 9 3" xfId="26737"/>
    <cellStyle name="Normal 10 2 6 2 9 3 2" xfId="26738"/>
    <cellStyle name="Normal 10 2 6 2 9 3 2 2" xfId="26739"/>
    <cellStyle name="Normal 10 2 6 2 9 3 3" xfId="26740"/>
    <cellStyle name="Normal 10 2 6 2 9 4" xfId="26741"/>
    <cellStyle name="Normal 10 2 6 2 9 4 2" xfId="26742"/>
    <cellStyle name="Normal 10 2 6 2 9 5" xfId="26743"/>
    <cellStyle name="Normal 10 2 6 2 9 5 2" xfId="26744"/>
    <cellStyle name="Normal 10 2 6 2 9 6" xfId="26745"/>
    <cellStyle name="Normal 10 2 6 3" xfId="26746"/>
    <cellStyle name="Normal 10 2 6 3 2" xfId="26747"/>
    <cellStyle name="Normal 10 2 6 3 2 2" xfId="26748"/>
    <cellStyle name="Normal 10 2 6 3 2 2 2" xfId="26749"/>
    <cellStyle name="Normal 10 2 6 3 2 2 2 2" xfId="26750"/>
    <cellStyle name="Normal 10 2 6 3 2 2 3" xfId="26751"/>
    <cellStyle name="Normal 10 2 6 3 2 3" xfId="26752"/>
    <cellStyle name="Normal 10 2 6 3 2 3 2" xfId="26753"/>
    <cellStyle name="Normal 10 2 6 3 2 4" xfId="26754"/>
    <cellStyle name="Normal 10 2 6 3 2 4 2" xfId="26755"/>
    <cellStyle name="Normal 10 2 6 3 2 5" xfId="26756"/>
    <cellStyle name="Normal 10 2 6 3 3" xfId="26757"/>
    <cellStyle name="Normal 10 2 6 3 3 2" xfId="26758"/>
    <cellStyle name="Normal 10 2 6 3 3 2 2" xfId="26759"/>
    <cellStyle name="Normal 10 2 6 3 3 3" xfId="26760"/>
    <cellStyle name="Normal 10 2 6 3 4" xfId="26761"/>
    <cellStyle name="Normal 10 2 6 3 4 2" xfId="26762"/>
    <cellStyle name="Normal 10 2 6 3 5" xfId="26763"/>
    <cellStyle name="Normal 10 2 6 3 5 2" xfId="26764"/>
    <cellStyle name="Normal 10 2 6 3 6" xfId="26765"/>
    <cellStyle name="Normal 10 2 6 4" xfId="26766"/>
    <cellStyle name="Normal 10 2 6 4 2" xfId="26767"/>
    <cellStyle name="Normal 10 2 6 4 2 2" xfId="26768"/>
    <cellStyle name="Normal 10 2 6 4 2 2 2" xfId="26769"/>
    <cellStyle name="Normal 10 2 6 4 2 2 2 2" xfId="26770"/>
    <cellStyle name="Normal 10 2 6 4 2 2 3" xfId="26771"/>
    <cellStyle name="Normal 10 2 6 4 2 3" xfId="26772"/>
    <cellStyle name="Normal 10 2 6 4 2 3 2" xfId="26773"/>
    <cellStyle name="Normal 10 2 6 4 2 4" xfId="26774"/>
    <cellStyle name="Normal 10 2 6 4 2 4 2" xfId="26775"/>
    <cellStyle name="Normal 10 2 6 4 2 5" xfId="26776"/>
    <cellStyle name="Normal 10 2 6 4 3" xfId="26777"/>
    <cellStyle name="Normal 10 2 6 4 3 2" xfId="26778"/>
    <cellStyle name="Normal 10 2 6 4 3 2 2" xfId="26779"/>
    <cellStyle name="Normal 10 2 6 4 3 3" xfId="26780"/>
    <cellStyle name="Normal 10 2 6 4 4" xfId="26781"/>
    <cellStyle name="Normal 10 2 6 4 4 2" xfId="26782"/>
    <cellStyle name="Normal 10 2 6 4 5" xfId="26783"/>
    <cellStyle name="Normal 10 2 6 4 5 2" xfId="26784"/>
    <cellStyle name="Normal 10 2 6 4 6" xfId="26785"/>
    <cellStyle name="Normal 10 2 6 5" xfId="26786"/>
    <cellStyle name="Normal 10 2 6 5 2" xfId="26787"/>
    <cellStyle name="Normal 10 2 6 5 2 2" xfId="26788"/>
    <cellStyle name="Normal 10 2 6 5 2 2 2" xfId="26789"/>
    <cellStyle name="Normal 10 2 6 5 2 2 2 2" xfId="26790"/>
    <cellStyle name="Normal 10 2 6 5 2 2 3" xfId="26791"/>
    <cellStyle name="Normal 10 2 6 5 2 3" xfId="26792"/>
    <cellStyle name="Normal 10 2 6 5 2 3 2" xfId="26793"/>
    <cellStyle name="Normal 10 2 6 5 2 4" xfId="26794"/>
    <cellStyle name="Normal 10 2 6 5 2 4 2" xfId="26795"/>
    <cellStyle name="Normal 10 2 6 5 2 5" xfId="26796"/>
    <cellStyle name="Normal 10 2 6 5 3" xfId="26797"/>
    <cellStyle name="Normal 10 2 6 5 3 2" xfId="26798"/>
    <cellStyle name="Normal 10 2 6 5 3 2 2" xfId="26799"/>
    <cellStyle name="Normal 10 2 6 5 3 3" xfId="26800"/>
    <cellStyle name="Normal 10 2 6 5 4" xfId="26801"/>
    <cellStyle name="Normal 10 2 6 5 4 2" xfId="26802"/>
    <cellStyle name="Normal 10 2 6 5 5" xfId="26803"/>
    <cellStyle name="Normal 10 2 6 5 5 2" xfId="26804"/>
    <cellStyle name="Normal 10 2 6 5 6" xfId="26805"/>
    <cellStyle name="Normal 10 2 6 6" xfId="26806"/>
    <cellStyle name="Normal 10 2 6 6 2" xfId="26807"/>
    <cellStyle name="Normal 10 2 6 6 2 2" xfId="26808"/>
    <cellStyle name="Normal 10 2 6 6 2 2 2" xfId="26809"/>
    <cellStyle name="Normal 10 2 6 6 2 2 2 2" xfId="26810"/>
    <cellStyle name="Normal 10 2 6 6 2 2 3" xfId="26811"/>
    <cellStyle name="Normal 10 2 6 6 2 3" xfId="26812"/>
    <cellStyle name="Normal 10 2 6 6 2 3 2" xfId="26813"/>
    <cellStyle name="Normal 10 2 6 6 2 4" xfId="26814"/>
    <cellStyle name="Normal 10 2 6 6 2 4 2" xfId="26815"/>
    <cellStyle name="Normal 10 2 6 6 2 5" xfId="26816"/>
    <cellStyle name="Normal 10 2 6 6 3" xfId="26817"/>
    <cellStyle name="Normal 10 2 6 6 3 2" xfId="26818"/>
    <cellStyle name="Normal 10 2 6 6 3 2 2" xfId="26819"/>
    <cellStyle name="Normal 10 2 6 6 3 3" xfId="26820"/>
    <cellStyle name="Normal 10 2 6 6 4" xfId="26821"/>
    <cellStyle name="Normal 10 2 6 6 4 2" xfId="26822"/>
    <cellStyle name="Normal 10 2 6 6 5" xfId="26823"/>
    <cellStyle name="Normal 10 2 6 6 5 2" xfId="26824"/>
    <cellStyle name="Normal 10 2 6 6 6" xfId="26825"/>
    <cellStyle name="Normal 10 2 6 7" xfId="26826"/>
    <cellStyle name="Normal 10 2 6 7 2" xfId="26827"/>
    <cellStyle name="Normal 10 2 6 7 2 2" xfId="26828"/>
    <cellStyle name="Normal 10 2 6 7 2 2 2" xfId="26829"/>
    <cellStyle name="Normal 10 2 6 7 2 2 2 2" xfId="26830"/>
    <cellStyle name="Normal 10 2 6 7 2 2 3" xfId="26831"/>
    <cellStyle name="Normal 10 2 6 7 2 3" xfId="26832"/>
    <cellStyle name="Normal 10 2 6 7 2 3 2" xfId="26833"/>
    <cellStyle name="Normal 10 2 6 7 2 4" xfId="26834"/>
    <cellStyle name="Normal 10 2 6 7 2 4 2" xfId="26835"/>
    <cellStyle name="Normal 10 2 6 7 2 5" xfId="26836"/>
    <cellStyle name="Normal 10 2 6 7 3" xfId="26837"/>
    <cellStyle name="Normal 10 2 6 7 3 2" xfId="26838"/>
    <cellStyle name="Normal 10 2 6 7 3 2 2" xfId="26839"/>
    <cellStyle name="Normal 10 2 6 7 3 3" xfId="26840"/>
    <cellStyle name="Normal 10 2 6 7 4" xfId="26841"/>
    <cellStyle name="Normal 10 2 6 7 4 2" xfId="26842"/>
    <cellStyle name="Normal 10 2 6 7 5" xfId="26843"/>
    <cellStyle name="Normal 10 2 6 7 5 2" xfId="26844"/>
    <cellStyle name="Normal 10 2 6 7 6" xfId="26845"/>
    <cellStyle name="Normal 10 2 6 8" xfId="26846"/>
    <cellStyle name="Normal 10 2 6 8 2" xfId="26847"/>
    <cellStyle name="Normal 10 2 6 8 2 2" xfId="26848"/>
    <cellStyle name="Normal 10 2 6 8 2 2 2" xfId="26849"/>
    <cellStyle name="Normal 10 2 6 8 2 2 2 2" xfId="26850"/>
    <cellStyle name="Normal 10 2 6 8 2 2 3" xfId="26851"/>
    <cellStyle name="Normal 10 2 6 8 2 3" xfId="26852"/>
    <cellStyle name="Normal 10 2 6 8 2 3 2" xfId="26853"/>
    <cellStyle name="Normal 10 2 6 8 2 4" xfId="26854"/>
    <cellStyle name="Normal 10 2 6 8 2 4 2" xfId="26855"/>
    <cellStyle name="Normal 10 2 6 8 2 5" xfId="26856"/>
    <cellStyle name="Normal 10 2 6 8 3" xfId="26857"/>
    <cellStyle name="Normal 10 2 6 8 3 2" xfId="26858"/>
    <cellStyle name="Normal 10 2 6 8 3 2 2" xfId="26859"/>
    <cellStyle name="Normal 10 2 6 8 3 3" xfId="26860"/>
    <cellStyle name="Normal 10 2 6 8 4" xfId="26861"/>
    <cellStyle name="Normal 10 2 6 8 4 2" xfId="26862"/>
    <cellStyle name="Normal 10 2 6 8 5" xfId="26863"/>
    <cellStyle name="Normal 10 2 6 8 5 2" xfId="26864"/>
    <cellStyle name="Normal 10 2 6 8 6" xfId="26865"/>
    <cellStyle name="Normal 10 2 6 9" xfId="26866"/>
    <cellStyle name="Normal 10 2 6 9 2" xfId="26867"/>
    <cellStyle name="Normal 10 2 6 9 2 2" xfId="26868"/>
    <cellStyle name="Normal 10 2 6 9 2 2 2" xfId="26869"/>
    <cellStyle name="Normal 10 2 6 9 2 2 2 2" xfId="26870"/>
    <cellStyle name="Normal 10 2 6 9 2 2 3" xfId="26871"/>
    <cellStyle name="Normal 10 2 6 9 2 3" xfId="26872"/>
    <cellStyle name="Normal 10 2 6 9 2 3 2" xfId="26873"/>
    <cellStyle name="Normal 10 2 6 9 2 4" xfId="26874"/>
    <cellStyle name="Normal 10 2 6 9 2 4 2" xfId="26875"/>
    <cellStyle name="Normal 10 2 6 9 2 5" xfId="26876"/>
    <cellStyle name="Normal 10 2 6 9 3" xfId="26877"/>
    <cellStyle name="Normal 10 2 6 9 3 2" xfId="26878"/>
    <cellStyle name="Normal 10 2 6 9 3 2 2" xfId="26879"/>
    <cellStyle name="Normal 10 2 6 9 3 3" xfId="26880"/>
    <cellStyle name="Normal 10 2 6 9 4" xfId="26881"/>
    <cellStyle name="Normal 10 2 6 9 4 2" xfId="26882"/>
    <cellStyle name="Normal 10 2 6 9 5" xfId="26883"/>
    <cellStyle name="Normal 10 2 6 9 5 2" xfId="26884"/>
    <cellStyle name="Normal 10 2 6 9 6" xfId="26885"/>
    <cellStyle name="Normal 10 2 7" xfId="26886"/>
    <cellStyle name="Normal 10 2 7 10" xfId="26887"/>
    <cellStyle name="Normal 10 2 7 10 2" xfId="26888"/>
    <cellStyle name="Normal 10 2 7 10 2 2" xfId="26889"/>
    <cellStyle name="Normal 10 2 7 10 2 2 2" xfId="26890"/>
    <cellStyle name="Normal 10 2 7 10 2 2 2 2" xfId="26891"/>
    <cellStyle name="Normal 10 2 7 10 2 2 3" xfId="26892"/>
    <cellStyle name="Normal 10 2 7 10 2 3" xfId="26893"/>
    <cellStyle name="Normal 10 2 7 10 2 3 2" xfId="26894"/>
    <cellStyle name="Normal 10 2 7 10 2 4" xfId="26895"/>
    <cellStyle name="Normal 10 2 7 10 2 4 2" xfId="26896"/>
    <cellStyle name="Normal 10 2 7 10 2 5" xfId="26897"/>
    <cellStyle name="Normal 10 2 7 10 3" xfId="26898"/>
    <cellStyle name="Normal 10 2 7 10 3 2" xfId="26899"/>
    <cellStyle name="Normal 10 2 7 10 3 2 2" xfId="26900"/>
    <cellStyle name="Normal 10 2 7 10 3 3" xfId="26901"/>
    <cellStyle name="Normal 10 2 7 10 4" xfId="26902"/>
    <cellStyle name="Normal 10 2 7 10 4 2" xfId="26903"/>
    <cellStyle name="Normal 10 2 7 10 5" xfId="26904"/>
    <cellStyle name="Normal 10 2 7 10 5 2" xfId="26905"/>
    <cellStyle name="Normal 10 2 7 10 6" xfId="26906"/>
    <cellStyle name="Normal 10 2 7 11" xfId="26907"/>
    <cellStyle name="Normal 10 2 7 11 2" xfId="26908"/>
    <cellStyle name="Normal 10 2 7 11 2 2" xfId="26909"/>
    <cellStyle name="Normal 10 2 7 11 2 2 2" xfId="26910"/>
    <cellStyle name="Normal 10 2 7 11 2 2 2 2" xfId="26911"/>
    <cellStyle name="Normal 10 2 7 11 2 2 3" xfId="26912"/>
    <cellStyle name="Normal 10 2 7 11 2 3" xfId="26913"/>
    <cellStyle name="Normal 10 2 7 11 2 3 2" xfId="26914"/>
    <cellStyle name="Normal 10 2 7 11 2 4" xfId="26915"/>
    <cellStyle name="Normal 10 2 7 11 2 4 2" xfId="26916"/>
    <cellStyle name="Normal 10 2 7 11 2 5" xfId="26917"/>
    <cellStyle name="Normal 10 2 7 11 3" xfId="26918"/>
    <cellStyle name="Normal 10 2 7 11 3 2" xfId="26919"/>
    <cellStyle name="Normal 10 2 7 11 3 2 2" xfId="26920"/>
    <cellStyle name="Normal 10 2 7 11 3 3" xfId="26921"/>
    <cellStyle name="Normal 10 2 7 11 4" xfId="26922"/>
    <cellStyle name="Normal 10 2 7 11 4 2" xfId="26923"/>
    <cellStyle name="Normal 10 2 7 11 5" xfId="26924"/>
    <cellStyle name="Normal 10 2 7 11 5 2" xfId="26925"/>
    <cellStyle name="Normal 10 2 7 11 6" xfId="26926"/>
    <cellStyle name="Normal 10 2 7 12" xfId="26927"/>
    <cellStyle name="Normal 10 2 7 12 2" xfId="26928"/>
    <cellStyle name="Normal 10 2 7 12 2 2" xfId="26929"/>
    <cellStyle name="Normal 10 2 7 12 2 2 2" xfId="26930"/>
    <cellStyle name="Normal 10 2 7 12 2 3" xfId="26931"/>
    <cellStyle name="Normal 10 2 7 12 3" xfId="26932"/>
    <cellStyle name="Normal 10 2 7 12 3 2" xfId="26933"/>
    <cellStyle name="Normal 10 2 7 12 4" xfId="26934"/>
    <cellStyle name="Normal 10 2 7 12 4 2" xfId="26935"/>
    <cellStyle name="Normal 10 2 7 12 5" xfId="26936"/>
    <cellStyle name="Normal 10 2 7 13" xfId="26937"/>
    <cellStyle name="Normal 10 2 7 13 2" xfId="26938"/>
    <cellStyle name="Normal 10 2 7 13 2 2" xfId="26939"/>
    <cellStyle name="Normal 10 2 7 13 3" xfId="26940"/>
    <cellStyle name="Normal 10 2 7 14" xfId="26941"/>
    <cellStyle name="Normal 10 2 7 14 2" xfId="26942"/>
    <cellStyle name="Normal 10 2 7 15" xfId="26943"/>
    <cellStyle name="Normal 10 2 7 15 2" xfId="26944"/>
    <cellStyle name="Normal 10 2 7 16" xfId="26945"/>
    <cellStyle name="Normal 10 2 7 2" xfId="26946"/>
    <cellStyle name="Normal 10 2 7 2 2" xfId="26947"/>
    <cellStyle name="Normal 10 2 7 2 2 2" xfId="26948"/>
    <cellStyle name="Normal 10 2 7 2 2 2 2" xfId="26949"/>
    <cellStyle name="Normal 10 2 7 2 2 2 2 2" xfId="26950"/>
    <cellStyle name="Normal 10 2 7 2 2 2 3" xfId="26951"/>
    <cellStyle name="Normal 10 2 7 2 2 3" xfId="26952"/>
    <cellStyle name="Normal 10 2 7 2 2 3 2" xfId="26953"/>
    <cellStyle name="Normal 10 2 7 2 2 4" xfId="26954"/>
    <cellStyle name="Normal 10 2 7 2 2 4 2" xfId="26955"/>
    <cellStyle name="Normal 10 2 7 2 2 5" xfId="26956"/>
    <cellStyle name="Normal 10 2 7 2 3" xfId="26957"/>
    <cellStyle name="Normal 10 2 7 2 3 2" xfId="26958"/>
    <cellStyle name="Normal 10 2 7 2 3 2 2" xfId="26959"/>
    <cellStyle name="Normal 10 2 7 2 3 3" xfId="26960"/>
    <cellStyle name="Normal 10 2 7 2 4" xfId="26961"/>
    <cellStyle name="Normal 10 2 7 2 4 2" xfId="26962"/>
    <cellStyle name="Normal 10 2 7 2 5" xfId="26963"/>
    <cellStyle name="Normal 10 2 7 2 5 2" xfId="26964"/>
    <cellStyle name="Normal 10 2 7 2 6" xfId="26965"/>
    <cellStyle name="Normal 10 2 7 3" xfId="26966"/>
    <cellStyle name="Normal 10 2 7 3 2" xfId="26967"/>
    <cellStyle name="Normal 10 2 7 3 2 2" xfId="26968"/>
    <cellStyle name="Normal 10 2 7 3 2 2 2" xfId="26969"/>
    <cellStyle name="Normal 10 2 7 3 2 2 2 2" xfId="26970"/>
    <cellStyle name="Normal 10 2 7 3 2 2 3" xfId="26971"/>
    <cellStyle name="Normal 10 2 7 3 2 3" xfId="26972"/>
    <cellStyle name="Normal 10 2 7 3 2 3 2" xfId="26973"/>
    <cellStyle name="Normal 10 2 7 3 2 4" xfId="26974"/>
    <cellStyle name="Normal 10 2 7 3 2 4 2" xfId="26975"/>
    <cellStyle name="Normal 10 2 7 3 2 5" xfId="26976"/>
    <cellStyle name="Normal 10 2 7 3 3" xfId="26977"/>
    <cellStyle name="Normal 10 2 7 3 3 2" xfId="26978"/>
    <cellStyle name="Normal 10 2 7 3 3 2 2" xfId="26979"/>
    <cellStyle name="Normal 10 2 7 3 3 3" xfId="26980"/>
    <cellStyle name="Normal 10 2 7 3 4" xfId="26981"/>
    <cellStyle name="Normal 10 2 7 3 4 2" xfId="26982"/>
    <cellStyle name="Normal 10 2 7 3 5" xfId="26983"/>
    <cellStyle name="Normal 10 2 7 3 5 2" xfId="26984"/>
    <cellStyle name="Normal 10 2 7 3 6" xfId="26985"/>
    <cellStyle name="Normal 10 2 7 4" xfId="26986"/>
    <cellStyle name="Normal 10 2 7 4 2" xfId="26987"/>
    <cellStyle name="Normal 10 2 7 4 2 2" xfId="26988"/>
    <cellStyle name="Normal 10 2 7 4 2 2 2" xfId="26989"/>
    <cellStyle name="Normal 10 2 7 4 2 2 2 2" xfId="26990"/>
    <cellStyle name="Normal 10 2 7 4 2 2 3" xfId="26991"/>
    <cellStyle name="Normal 10 2 7 4 2 3" xfId="26992"/>
    <cellStyle name="Normal 10 2 7 4 2 3 2" xfId="26993"/>
    <cellStyle name="Normal 10 2 7 4 2 4" xfId="26994"/>
    <cellStyle name="Normal 10 2 7 4 2 4 2" xfId="26995"/>
    <cellStyle name="Normal 10 2 7 4 2 5" xfId="26996"/>
    <cellStyle name="Normal 10 2 7 4 3" xfId="26997"/>
    <cellStyle name="Normal 10 2 7 4 3 2" xfId="26998"/>
    <cellStyle name="Normal 10 2 7 4 3 2 2" xfId="26999"/>
    <cellStyle name="Normal 10 2 7 4 3 3" xfId="27000"/>
    <cellStyle name="Normal 10 2 7 4 4" xfId="27001"/>
    <cellStyle name="Normal 10 2 7 4 4 2" xfId="27002"/>
    <cellStyle name="Normal 10 2 7 4 5" xfId="27003"/>
    <cellStyle name="Normal 10 2 7 4 5 2" xfId="27004"/>
    <cellStyle name="Normal 10 2 7 4 6" xfId="27005"/>
    <cellStyle name="Normal 10 2 7 5" xfId="27006"/>
    <cellStyle name="Normal 10 2 7 5 2" xfId="27007"/>
    <cellStyle name="Normal 10 2 7 5 2 2" xfId="27008"/>
    <cellStyle name="Normal 10 2 7 5 2 2 2" xfId="27009"/>
    <cellStyle name="Normal 10 2 7 5 2 2 2 2" xfId="27010"/>
    <cellStyle name="Normal 10 2 7 5 2 2 3" xfId="27011"/>
    <cellStyle name="Normal 10 2 7 5 2 3" xfId="27012"/>
    <cellStyle name="Normal 10 2 7 5 2 3 2" xfId="27013"/>
    <cellStyle name="Normal 10 2 7 5 2 4" xfId="27014"/>
    <cellStyle name="Normal 10 2 7 5 2 4 2" xfId="27015"/>
    <cellStyle name="Normal 10 2 7 5 2 5" xfId="27016"/>
    <cellStyle name="Normal 10 2 7 5 3" xfId="27017"/>
    <cellStyle name="Normal 10 2 7 5 3 2" xfId="27018"/>
    <cellStyle name="Normal 10 2 7 5 3 2 2" xfId="27019"/>
    <cellStyle name="Normal 10 2 7 5 3 3" xfId="27020"/>
    <cellStyle name="Normal 10 2 7 5 4" xfId="27021"/>
    <cellStyle name="Normal 10 2 7 5 4 2" xfId="27022"/>
    <cellStyle name="Normal 10 2 7 5 5" xfId="27023"/>
    <cellStyle name="Normal 10 2 7 5 5 2" xfId="27024"/>
    <cellStyle name="Normal 10 2 7 5 6" xfId="27025"/>
    <cellStyle name="Normal 10 2 7 6" xfId="27026"/>
    <cellStyle name="Normal 10 2 7 6 2" xfId="27027"/>
    <cellStyle name="Normal 10 2 7 6 2 2" xfId="27028"/>
    <cellStyle name="Normal 10 2 7 6 2 2 2" xfId="27029"/>
    <cellStyle name="Normal 10 2 7 6 2 2 2 2" xfId="27030"/>
    <cellStyle name="Normal 10 2 7 6 2 2 3" xfId="27031"/>
    <cellStyle name="Normal 10 2 7 6 2 3" xfId="27032"/>
    <cellStyle name="Normal 10 2 7 6 2 3 2" xfId="27033"/>
    <cellStyle name="Normal 10 2 7 6 2 4" xfId="27034"/>
    <cellStyle name="Normal 10 2 7 6 2 4 2" xfId="27035"/>
    <cellStyle name="Normal 10 2 7 6 2 5" xfId="27036"/>
    <cellStyle name="Normal 10 2 7 6 3" xfId="27037"/>
    <cellStyle name="Normal 10 2 7 6 3 2" xfId="27038"/>
    <cellStyle name="Normal 10 2 7 6 3 2 2" xfId="27039"/>
    <cellStyle name="Normal 10 2 7 6 3 3" xfId="27040"/>
    <cellStyle name="Normal 10 2 7 6 4" xfId="27041"/>
    <cellStyle name="Normal 10 2 7 6 4 2" xfId="27042"/>
    <cellStyle name="Normal 10 2 7 6 5" xfId="27043"/>
    <cellStyle name="Normal 10 2 7 6 5 2" xfId="27044"/>
    <cellStyle name="Normal 10 2 7 6 6" xfId="27045"/>
    <cellStyle name="Normal 10 2 7 7" xfId="27046"/>
    <cellStyle name="Normal 10 2 7 7 2" xfId="27047"/>
    <cellStyle name="Normal 10 2 7 7 2 2" xfId="27048"/>
    <cellStyle name="Normal 10 2 7 7 2 2 2" xfId="27049"/>
    <cellStyle name="Normal 10 2 7 7 2 2 2 2" xfId="27050"/>
    <cellStyle name="Normal 10 2 7 7 2 2 3" xfId="27051"/>
    <cellStyle name="Normal 10 2 7 7 2 3" xfId="27052"/>
    <cellStyle name="Normal 10 2 7 7 2 3 2" xfId="27053"/>
    <cellStyle name="Normal 10 2 7 7 2 4" xfId="27054"/>
    <cellStyle name="Normal 10 2 7 7 2 4 2" xfId="27055"/>
    <cellStyle name="Normal 10 2 7 7 2 5" xfId="27056"/>
    <cellStyle name="Normal 10 2 7 7 3" xfId="27057"/>
    <cellStyle name="Normal 10 2 7 7 3 2" xfId="27058"/>
    <cellStyle name="Normal 10 2 7 7 3 2 2" xfId="27059"/>
    <cellStyle name="Normal 10 2 7 7 3 3" xfId="27060"/>
    <cellStyle name="Normal 10 2 7 7 4" xfId="27061"/>
    <cellStyle name="Normal 10 2 7 7 4 2" xfId="27062"/>
    <cellStyle name="Normal 10 2 7 7 5" xfId="27063"/>
    <cellStyle name="Normal 10 2 7 7 5 2" xfId="27064"/>
    <cellStyle name="Normal 10 2 7 7 6" xfId="27065"/>
    <cellStyle name="Normal 10 2 7 8" xfId="27066"/>
    <cellStyle name="Normal 10 2 7 8 2" xfId="27067"/>
    <cellStyle name="Normal 10 2 7 8 2 2" xfId="27068"/>
    <cellStyle name="Normal 10 2 7 8 2 2 2" xfId="27069"/>
    <cellStyle name="Normal 10 2 7 8 2 2 2 2" xfId="27070"/>
    <cellStyle name="Normal 10 2 7 8 2 2 3" xfId="27071"/>
    <cellStyle name="Normal 10 2 7 8 2 3" xfId="27072"/>
    <cellStyle name="Normal 10 2 7 8 2 3 2" xfId="27073"/>
    <cellStyle name="Normal 10 2 7 8 2 4" xfId="27074"/>
    <cellStyle name="Normal 10 2 7 8 2 4 2" xfId="27075"/>
    <cellStyle name="Normal 10 2 7 8 2 5" xfId="27076"/>
    <cellStyle name="Normal 10 2 7 8 3" xfId="27077"/>
    <cellStyle name="Normal 10 2 7 8 3 2" xfId="27078"/>
    <cellStyle name="Normal 10 2 7 8 3 2 2" xfId="27079"/>
    <cellStyle name="Normal 10 2 7 8 3 3" xfId="27080"/>
    <cellStyle name="Normal 10 2 7 8 4" xfId="27081"/>
    <cellStyle name="Normal 10 2 7 8 4 2" xfId="27082"/>
    <cellStyle name="Normal 10 2 7 8 5" xfId="27083"/>
    <cellStyle name="Normal 10 2 7 8 5 2" xfId="27084"/>
    <cellStyle name="Normal 10 2 7 8 6" xfId="27085"/>
    <cellStyle name="Normal 10 2 7 9" xfId="27086"/>
    <cellStyle name="Normal 10 2 7 9 2" xfId="27087"/>
    <cellStyle name="Normal 10 2 7 9 2 2" xfId="27088"/>
    <cellStyle name="Normal 10 2 7 9 2 2 2" xfId="27089"/>
    <cellStyle name="Normal 10 2 7 9 2 2 2 2" xfId="27090"/>
    <cellStyle name="Normal 10 2 7 9 2 2 3" xfId="27091"/>
    <cellStyle name="Normal 10 2 7 9 2 3" xfId="27092"/>
    <cellStyle name="Normal 10 2 7 9 2 3 2" xfId="27093"/>
    <cellStyle name="Normal 10 2 7 9 2 4" xfId="27094"/>
    <cellStyle name="Normal 10 2 7 9 2 4 2" xfId="27095"/>
    <cellStyle name="Normal 10 2 7 9 2 5" xfId="27096"/>
    <cellStyle name="Normal 10 2 7 9 3" xfId="27097"/>
    <cellStyle name="Normal 10 2 7 9 3 2" xfId="27098"/>
    <cellStyle name="Normal 10 2 7 9 3 2 2" xfId="27099"/>
    <cellStyle name="Normal 10 2 7 9 3 3" xfId="27100"/>
    <cellStyle name="Normal 10 2 7 9 4" xfId="27101"/>
    <cellStyle name="Normal 10 2 7 9 4 2" xfId="27102"/>
    <cellStyle name="Normal 10 2 7 9 5" xfId="27103"/>
    <cellStyle name="Normal 10 2 7 9 5 2" xfId="27104"/>
    <cellStyle name="Normal 10 2 7 9 6" xfId="27105"/>
    <cellStyle name="Normal 10 2 8" xfId="27106"/>
    <cellStyle name="Normal 10 2 8 2" xfId="27107"/>
    <cellStyle name="Normal 10 2 8 2 2" xfId="27108"/>
    <cellStyle name="Normal 10 2 8 2 2 2" xfId="27109"/>
    <cellStyle name="Normal 10 2 8 2 2 2 2" xfId="27110"/>
    <cellStyle name="Normal 10 2 8 2 2 3" xfId="27111"/>
    <cellStyle name="Normal 10 2 8 2 3" xfId="27112"/>
    <cellStyle name="Normal 10 2 8 2 3 2" xfId="27113"/>
    <cellStyle name="Normal 10 2 8 2 4" xfId="27114"/>
    <cellStyle name="Normal 10 2 8 2 4 2" xfId="27115"/>
    <cellStyle name="Normal 10 2 8 2 5" xfId="27116"/>
    <cellStyle name="Normal 10 2 8 3" xfId="27117"/>
    <cellStyle name="Normal 10 2 8 3 2" xfId="27118"/>
    <cellStyle name="Normal 10 2 8 3 2 2" xfId="27119"/>
    <cellStyle name="Normal 10 2 8 3 3" xfId="27120"/>
    <cellStyle name="Normal 10 2 8 4" xfId="27121"/>
    <cellStyle name="Normal 10 2 8 4 2" xfId="27122"/>
    <cellStyle name="Normal 10 2 8 5" xfId="27123"/>
    <cellStyle name="Normal 10 2 8 5 2" xfId="27124"/>
    <cellStyle name="Normal 10 2 8 6" xfId="27125"/>
    <cellStyle name="Normal 10 2 9" xfId="27126"/>
    <cellStyle name="Normal 10 2 9 2" xfId="27127"/>
    <cellStyle name="Normal 10 2 9 2 2" xfId="27128"/>
    <cellStyle name="Normal 10 2 9 2 2 2" xfId="27129"/>
    <cellStyle name="Normal 10 2 9 2 2 2 2" xfId="27130"/>
    <cellStyle name="Normal 10 2 9 2 2 3" xfId="27131"/>
    <cellStyle name="Normal 10 2 9 2 3" xfId="27132"/>
    <cellStyle name="Normal 10 2 9 2 3 2" xfId="27133"/>
    <cellStyle name="Normal 10 2 9 2 4" xfId="27134"/>
    <cellStyle name="Normal 10 2 9 2 4 2" xfId="27135"/>
    <cellStyle name="Normal 10 2 9 2 5" xfId="27136"/>
    <cellStyle name="Normal 10 2 9 3" xfId="27137"/>
    <cellStyle name="Normal 10 2 9 3 2" xfId="27138"/>
    <cellStyle name="Normal 10 2 9 3 2 2" xfId="27139"/>
    <cellStyle name="Normal 10 2 9 3 3" xfId="27140"/>
    <cellStyle name="Normal 10 2 9 4" xfId="27141"/>
    <cellStyle name="Normal 10 2 9 4 2" xfId="27142"/>
    <cellStyle name="Normal 10 2 9 5" xfId="27143"/>
    <cellStyle name="Normal 10 2 9 5 2" xfId="27144"/>
    <cellStyle name="Normal 10 2 9 6" xfId="27145"/>
    <cellStyle name="Normal 10 20" xfId="27146"/>
    <cellStyle name="Normal 10 20 2" xfId="27147"/>
    <cellStyle name="Normal 10 21" xfId="27148"/>
    <cellStyle name="Normal 10 21 2" xfId="27149"/>
    <cellStyle name="Normal 10 22" xfId="27150"/>
    <cellStyle name="Normal 10 23" xfId="27151"/>
    <cellStyle name="Normal 10 24" xfId="27152"/>
    <cellStyle name="Normal 10 25" xfId="27153"/>
    <cellStyle name="Normal 10 26" xfId="27154"/>
    <cellStyle name="Normal 10 27" xfId="27155"/>
    <cellStyle name="Normal 10 28" xfId="27156"/>
    <cellStyle name="Normal 10 29" xfId="27157"/>
    <cellStyle name="Normal 10 3" xfId="27158"/>
    <cellStyle name="Normal 10 3 10" xfId="27159"/>
    <cellStyle name="Normal 10 3 10 2" xfId="27160"/>
    <cellStyle name="Normal 10 3 10 2 2" xfId="27161"/>
    <cellStyle name="Normal 10 3 10 2 2 2" xfId="27162"/>
    <cellStyle name="Normal 10 3 10 2 2 2 2" xfId="27163"/>
    <cellStyle name="Normal 10 3 10 2 2 3" xfId="27164"/>
    <cellStyle name="Normal 10 3 10 2 3" xfId="27165"/>
    <cellStyle name="Normal 10 3 10 2 3 2" xfId="27166"/>
    <cellStyle name="Normal 10 3 10 2 4" xfId="27167"/>
    <cellStyle name="Normal 10 3 10 2 4 2" xfId="27168"/>
    <cellStyle name="Normal 10 3 10 2 5" xfId="27169"/>
    <cellStyle name="Normal 10 3 10 3" xfId="27170"/>
    <cellStyle name="Normal 10 3 10 3 2" xfId="27171"/>
    <cellStyle name="Normal 10 3 10 3 2 2" xfId="27172"/>
    <cellStyle name="Normal 10 3 10 3 3" xfId="27173"/>
    <cellStyle name="Normal 10 3 10 4" xfId="27174"/>
    <cellStyle name="Normal 10 3 10 4 2" xfId="27175"/>
    <cellStyle name="Normal 10 3 10 5" xfId="27176"/>
    <cellStyle name="Normal 10 3 10 5 2" xfId="27177"/>
    <cellStyle name="Normal 10 3 10 6" xfId="27178"/>
    <cellStyle name="Normal 10 3 11" xfId="27179"/>
    <cellStyle name="Normal 10 3 11 2" xfId="27180"/>
    <cellStyle name="Normal 10 3 11 2 2" xfId="27181"/>
    <cellStyle name="Normal 10 3 11 2 2 2" xfId="27182"/>
    <cellStyle name="Normal 10 3 11 2 2 2 2" xfId="27183"/>
    <cellStyle name="Normal 10 3 11 2 2 3" xfId="27184"/>
    <cellStyle name="Normal 10 3 11 2 3" xfId="27185"/>
    <cellStyle name="Normal 10 3 11 2 3 2" xfId="27186"/>
    <cellStyle name="Normal 10 3 11 2 4" xfId="27187"/>
    <cellStyle name="Normal 10 3 11 2 4 2" xfId="27188"/>
    <cellStyle name="Normal 10 3 11 2 5" xfId="27189"/>
    <cellStyle name="Normal 10 3 11 3" xfId="27190"/>
    <cellStyle name="Normal 10 3 11 3 2" xfId="27191"/>
    <cellStyle name="Normal 10 3 11 3 2 2" xfId="27192"/>
    <cellStyle name="Normal 10 3 11 3 3" xfId="27193"/>
    <cellStyle name="Normal 10 3 11 4" xfId="27194"/>
    <cellStyle name="Normal 10 3 11 4 2" xfId="27195"/>
    <cellStyle name="Normal 10 3 11 5" xfId="27196"/>
    <cellStyle name="Normal 10 3 11 5 2" xfId="27197"/>
    <cellStyle name="Normal 10 3 11 6" xfId="27198"/>
    <cellStyle name="Normal 10 3 12" xfId="27199"/>
    <cellStyle name="Normal 10 3 12 2" xfId="27200"/>
    <cellStyle name="Normal 10 3 12 2 2" xfId="27201"/>
    <cellStyle name="Normal 10 3 12 2 2 2" xfId="27202"/>
    <cellStyle name="Normal 10 3 12 2 2 2 2" xfId="27203"/>
    <cellStyle name="Normal 10 3 12 2 2 3" xfId="27204"/>
    <cellStyle name="Normal 10 3 12 2 3" xfId="27205"/>
    <cellStyle name="Normal 10 3 12 2 3 2" xfId="27206"/>
    <cellStyle name="Normal 10 3 12 2 4" xfId="27207"/>
    <cellStyle name="Normal 10 3 12 2 4 2" xfId="27208"/>
    <cellStyle name="Normal 10 3 12 2 5" xfId="27209"/>
    <cellStyle name="Normal 10 3 12 3" xfId="27210"/>
    <cellStyle name="Normal 10 3 12 3 2" xfId="27211"/>
    <cellStyle name="Normal 10 3 12 3 2 2" xfId="27212"/>
    <cellStyle name="Normal 10 3 12 3 3" xfId="27213"/>
    <cellStyle name="Normal 10 3 12 4" xfId="27214"/>
    <cellStyle name="Normal 10 3 12 4 2" xfId="27215"/>
    <cellStyle name="Normal 10 3 12 5" xfId="27216"/>
    <cellStyle name="Normal 10 3 12 5 2" xfId="27217"/>
    <cellStyle name="Normal 10 3 12 6" xfId="27218"/>
    <cellStyle name="Normal 10 3 13" xfId="27219"/>
    <cellStyle name="Normal 10 3 13 2" xfId="27220"/>
    <cellStyle name="Normal 10 3 13 2 2" xfId="27221"/>
    <cellStyle name="Normal 10 3 13 2 2 2" xfId="27222"/>
    <cellStyle name="Normal 10 3 13 2 2 2 2" xfId="27223"/>
    <cellStyle name="Normal 10 3 13 2 2 3" xfId="27224"/>
    <cellStyle name="Normal 10 3 13 2 3" xfId="27225"/>
    <cellStyle name="Normal 10 3 13 2 3 2" xfId="27226"/>
    <cellStyle name="Normal 10 3 13 2 4" xfId="27227"/>
    <cellStyle name="Normal 10 3 13 2 4 2" xfId="27228"/>
    <cellStyle name="Normal 10 3 13 2 5" xfId="27229"/>
    <cellStyle name="Normal 10 3 13 3" xfId="27230"/>
    <cellStyle name="Normal 10 3 13 3 2" xfId="27231"/>
    <cellStyle name="Normal 10 3 13 3 2 2" xfId="27232"/>
    <cellStyle name="Normal 10 3 13 3 3" xfId="27233"/>
    <cellStyle name="Normal 10 3 13 4" xfId="27234"/>
    <cellStyle name="Normal 10 3 13 4 2" xfId="27235"/>
    <cellStyle name="Normal 10 3 13 5" xfId="27236"/>
    <cellStyle name="Normal 10 3 13 5 2" xfId="27237"/>
    <cellStyle name="Normal 10 3 13 6" xfId="27238"/>
    <cellStyle name="Normal 10 3 14" xfId="27239"/>
    <cellStyle name="Normal 10 3 14 2" xfId="27240"/>
    <cellStyle name="Normal 10 3 14 2 2" xfId="27241"/>
    <cellStyle name="Normal 10 3 14 2 2 2" xfId="27242"/>
    <cellStyle name="Normal 10 3 14 2 2 2 2" xfId="27243"/>
    <cellStyle name="Normal 10 3 14 2 2 3" xfId="27244"/>
    <cellStyle name="Normal 10 3 14 2 3" xfId="27245"/>
    <cellStyle name="Normal 10 3 14 2 3 2" xfId="27246"/>
    <cellStyle name="Normal 10 3 14 2 4" xfId="27247"/>
    <cellStyle name="Normal 10 3 14 2 4 2" xfId="27248"/>
    <cellStyle name="Normal 10 3 14 2 5" xfId="27249"/>
    <cellStyle name="Normal 10 3 14 3" xfId="27250"/>
    <cellStyle name="Normal 10 3 14 3 2" xfId="27251"/>
    <cellStyle name="Normal 10 3 14 3 2 2" xfId="27252"/>
    <cellStyle name="Normal 10 3 14 3 3" xfId="27253"/>
    <cellStyle name="Normal 10 3 14 4" xfId="27254"/>
    <cellStyle name="Normal 10 3 14 4 2" xfId="27255"/>
    <cellStyle name="Normal 10 3 14 5" xfId="27256"/>
    <cellStyle name="Normal 10 3 14 5 2" xfId="27257"/>
    <cellStyle name="Normal 10 3 14 6" xfId="27258"/>
    <cellStyle name="Normal 10 3 15" xfId="27259"/>
    <cellStyle name="Normal 10 3 15 2" xfId="27260"/>
    <cellStyle name="Normal 10 3 15 2 2" xfId="27261"/>
    <cellStyle name="Normal 10 3 15 2 2 2" xfId="27262"/>
    <cellStyle name="Normal 10 3 15 2 2 2 2" xfId="27263"/>
    <cellStyle name="Normal 10 3 15 2 2 3" xfId="27264"/>
    <cellStyle name="Normal 10 3 15 2 3" xfId="27265"/>
    <cellStyle name="Normal 10 3 15 2 3 2" xfId="27266"/>
    <cellStyle name="Normal 10 3 15 2 4" xfId="27267"/>
    <cellStyle name="Normal 10 3 15 2 4 2" xfId="27268"/>
    <cellStyle name="Normal 10 3 15 2 5" xfId="27269"/>
    <cellStyle name="Normal 10 3 15 3" xfId="27270"/>
    <cellStyle name="Normal 10 3 15 3 2" xfId="27271"/>
    <cellStyle name="Normal 10 3 15 3 2 2" xfId="27272"/>
    <cellStyle name="Normal 10 3 15 3 3" xfId="27273"/>
    <cellStyle name="Normal 10 3 15 4" xfId="27274"/>
    <cellStyle name="Normal 10 3 15 4 2" xfId="27275"/>
    <cellStyle name="Normal 10 3 15 5" xfId="27276"/>
    <cellStyle name="Normal 10 3 15 5 2" xfId="27277"/>
    <cellStyle name="Normal 10 3 15 6" xfId="27278"/>
    <cellStyle name="Normal 10 3 16" xfId="27279"/>
    <cellStyle name="Normal 10 3 16 2" xfId="27280"/>
    <cellStyle name="Normal 10 3 16 2 2" xfId="27281"/>
    <cellStyle name="Normal 10 3 16 2 2 2" xfId="27282"/>
    <cellStyle name="Normal 10 3 16 2 3" xfId="27283"/>
    <cellStyle name="Normal 10 3 16 3" xfId="27284"/>
    <cellStyle name="Normal 10 3 16 3 2" xfId="27285"/>
    <cellStyle name="Normal 10 3 16 4" xfId="27286"/>
    <cellStyle name="Normal 10 3 16 4 2" xfId="27287"/>
    <cellStyle name="Normal 10 3 16 5" xfId="27288"/>
    <cellStyle name="Normal 10 3 17" xfId="27289"/>
    <cellStyle name="Normal 10 3 17 2" xfId="27290"/>
    <cellStyle name="Normal 10 3 17 2 2" xfId="27291"/>
    <cellStyle name="Normal 10 3 17 3" xfId="27292"/>
    <cellStyle name="Normal 10 3 18" xfId="27293"/>
    <cellStyle name="Normal 10 3 18 2" xfId="27294"/>
    <cellStyle name="Normal 10 3 19" xfId="27295"/>
    <cellStyle name="Normal 10 3 19 2" xfId="27296"/>
    <cellStyle name="Normal 10 3 2" xfId="27297"/>
    <cellStyle name="Normal 10 3 2 10" xfId="27298"/>
    <cellStyle name="Normal 10 3 2 10 2" xfId="27299"/>
    <cellStyle name="Normal 10 3 2 10 2 2" xfId="27300"/>
    <cellStyle name="Normal 10 3 2 10 2 2 2" xfId="27301"/>
    <cellStyle name="Normal 10 3 2 10 2 2 2 2" xfId="27302"/>
    <cellStyle name="Normal 10 3 2 10 2 2 3" xfId="27303"/>
    <cellStyle name="Normal 10 3 2 10 2 3" xfId="27304"/>
    <cellStyle name="Normal 10 3 2 10 2 3 2" xfId="27305"/>
    <cellStyle name="Normal 10 3 2 10 2 4" xfId="27306"/>
    <cellStyle name="Normal 10 3 2 10 2 4 2" xfId="27307"/>
    <cellStyle name="Normal 10 3 2 10 2 5" xfId="27308"/>
    <cellStyle name="Normal 10 3 2 10 3" xfId="27309"/>
    <cellStyle name="Normal 10 3 2 10 3 2" xfId="27310"/>
    <cellStyle name="Normal 10 3 2 10 3 2 2" xfId="27311"/>
    <cellStyle name="Normal 10 3 2 10 3 3" xfId="27312"/>
    <cellStyle name="Normal 10 3 2 10 4" xfId="27313"/>
    <cellStyle name="Normal 10 3 2 10 4 2" xfId="27314"/>
    <cellStyle name="Normal 10 3 2 10 5" xfId="27315"/>
    <cellStyle name="Normal 10 3 2 10 5 2" xfId="27316"/>
    <cellStyle name="Normal 10 3 2 10 6" xfId="27317"/>
    <cellStyle name="Normal 10 3 2 11" xfId="27318"/>
    <cellStyle name="Normal 10 3 2 11 2" xfId="27319"/>
    <cellStyle name="Normal 10 3 2 11 2 2" xfId="27320"/>
    <cellStyle name="Normal 10 3 2 11 2 2 2" xfId="27321"/>
    <cellStyle name="Normal 10 3 2 11 2 2 2 2" xfId="27322"/>
    <cellStyle name="Normal 10 3 2 11 2 2 3" xfId="27323"/>
    <cellStyle name="Normal 10 3 2 11 2 3" xfId="27324"/>
    <cellStyle name="Normal 10 3 2 11 2 3 2" xfId="27325"/>
    <cellStyle name="Normal 10 3 2 11 2 4" xfId="27326"/>
    <cellStyle name="Normal 10 3 2 11 2 4 2" xfId="27327"/>
    <cellStyle name="Normal 10 3 2 11 2 5" xfId="27328"/>
    <cellStyle name="Normal 10 3 2 11 3" xfId="27329"/>
    <cellStyle name="Normal 10 3 2 11 3 2" xfId="27330"/>
    <cellStyle name="Normal 10 3 2 11 3 2 2" xfId="27331"/>
    <cellStyle name="Normal 10 3 2 11 3 3" xfId="27332"/>
    <cellStyle name="Normal 10 3 2 11 4" xfId="27333"/>
    <cellStyle name="Normal 10 3 2 11 4 2" xfId="27334"/>
    <cellStyle name="Normal 10 3 2 11 5" xfId="27335"/>
    <cellStyle name="Normal 10 3 2 11 5 2" xfId="27336"/>
    <cellStyle name="Normal 10 3 2 11 6" xfId="27337"/>
    <cellStyle name="Normal 10 3 2 12" xfId="27338"/>
    <cellStyle name="Normal 10 3 2 12 2" xfId="27339"/>
    <cellStyle name="Normal 10 3 2 12 2 2" xfId="27340"/>
    <cellStyle name="Normal 10 3 2 12 2 2 2" xfId="27341"/>
    <cellStyle name="Normal 10 3 2 12 2 2 2 2" xfId="27342"/>
    <cellStyle name="Normal 10 3 2 12 2 2 3" xfId="27343"/>
    <cellStyle name="Normal 10 3 2 12 2 3" xfId="27344"/>
    <cellStyle name="Normal 10 3 2 12 2 3 2" xfId="27345"/>
    <cellStyle name="Normal 10 3 2 12 2 4" xfId="27346"/>
    <cellStyle name="Normal 10 3 2 12 2 4 2" xfId="27347"/>
    <cellStyle name="Normal 10 3 2 12 2 5" xfId="27348"/>
    <cellStyle name="Normal 10 3 2 12 3" xfId="27349"/>
    <cellStyle name="Normal 10 3 2 12 3 2" xfId="27350"/>
    <cellStyle name="Normal 10 3 2 12 3 2 2" xfId="27351"/>
    <cellStyle name="Normal 10 3 2 12 3 3" xfId="27352"/>
    <cellStyle name="Normal 10 3 2 12 4" xfId="27353"/>
    <cellStyle name="Normal 10 3 2 12 4 2" xfId="27354"/>
    <cellStyle name="Normal 10 3 2 12 5" xfId="27355"/>
    <cellStyle name="Normal 10 3 2 12 5 2" xfId="27356"/>
    <cellStyle name="Normal 10 3 2 12 6" xfId="27357"/>
    <cellStyle name="Normal 10 3 2 13" xfId="27358"/>
    <cellStyle name="Normal 10 3 2 13 2" xfId="27359"/>
    <cellStyle name="Normal 10 3 2 13 2 2" xfId="27360"/>
    <cellStyle name="Normal 10 3 2 13 2 2 2" xfId="27361"/>
    <cellStyle name="Normal 10 3 2 13 2 2 2 2" xfId="27362"/>
    <cellStyle name="Normal 10 3 2 13 2 2 3" xfId="27363"/>
    <cellStyle name="Normal 10 3 2 13 2 3" xfId="27364"/>
    <cellStyle name="Normal 10 3 2 13 2 3 2" xfId="27365"/>
    <cellStyle name="Normal 10 3 2 13 2 4" xfId="27366"/>
    <cellStyle name="Normal 10 3 2 13 2 4 2" xfId="27367"/>
    <cellStyle name="Normal 10 3 2 13 2 5" xfId="27368"/>
    <cellStyle name="Normal 10 3 2 13 3" xfId="27369"/>
    <cellStyle name="Normal 10 3 2 13 3 2" xfId="27370"/>
    <cellStyle name="Normal 10 3 2 13 3 2 2" xfId="27371"/>
    <cellStyle name="Normal 10 3 2 13 3 3" xfId="27372"/>
    <cellStyle name="Normal 10 3 2 13 4" xfId="27373"/>
    <cellStyle name="Normal 10 3 2 13 4 2" xfId="27374"/>
    <cellStyle name="Normal 10 3 2 13 5" xfId="27375"/>
    <cellStyle name="Normal 10 3 2 13 5 2" xfId="27376"/>
    <cellStyle name="Normal 10 3 2 13 6" xfId="27377"/>
    <cellStyle name="Normal 10 3 2 14" xfId="27378"/>
    <cellStyle name="Normal 10 3 2 14 2" xfId="27379"/>
    <cellStyle name="Normal 10 3 2 14 2 2" xfId="27380"/>
    <cellStyle name="Normal 10 3 2 14 2 2 2" xfId="27381"/>
    <cellStyle name="Normal 10 3 2 14 2 3" xfId="27382"/>
    <cellStyle name="Normal 10 3 2 14 3" xfId="27383"/>
    <cellStyle name="Normal 10 3 2 14 3 2" xfId="27384"/>
    <cellStyle name="Normal 10 3 2 14 4" xfId="27385"/>
    <cellStyle name="Normal 10 3 2 14 4 2" xfId="27386"/>
    <cellStyle name="Normal 10 3 2 14 5" xfId="27387"/>
    <cellStyle name="Normal 10 3 2 15" xfId="27388"/>
    <cellStyle name="Normal 10 3 2 15 2" xfId="27389"/>
    <cellStyle name="Normal 10 3 2 15 2 2" xfId="27390"/>
    <cellStyle name="Normal 10 3 2 15 3" xfId="27391"/>
    <cellStyle name="Normal 10 3 2 16" xfId="27392"/>
    <cellStyle name="Normal 10 3 2 16 2" xfId="27393"/>
    <cellStyle name="Normal 10 3 2 17" xfId="27394"/>
    <cellStyle name="Normal 10 3 2 17 2" xfId="27395"/>
    <cellStyle name="Normal 10 3 2 18" xfId="27396"/>
    <cellStyle name="Normal 10 3 2 19" xfId="27397"/>
    <cellStyle name="Normal 10 3 2 2" xfId="27398"/>
    <cellStyle name="Normal 10 3 2 2 10" xfId="27399"/>
    <cellStyle name="Normal 10 3 2 2 10 2" xfId="27400"/>
    <cellStyle name="Normal 10 3 2 2 10 2 2" xfId="27401"/>
    <cellStyle name="Normal 10 3 2 2 10 2 2 2" xfId="27402"/>
    <cellStyle name="Normal 10 3 2 2 10 2 2 2 2" xfId="27403"/>
    <cellStyle name="Normal 10 3 2 2 10 2 2 3" xfId="27404"/>
    <cellStyle name="Normal 10 3 2 2 10 2 3" xfId="27405"/>
    <cellStyle name="Normal 10 3 2 2 10 2 3 2" xfId="27406"/>
    <cellStyle name="Normal 10 3 2 2 10 2 4" xfId="27407"/>
    <cellStyle name="Normal 10 3 2 2 10 2 4 2" xfId="27408"/>
    <cellStyle name="Normal 10 3 2 2 10 2 5" xfId="27409"/>
    <cellStyle name="Normal 10 3 2 2 10 3" xfId="27410"/>
    <cellStyle name="Normal 10 3 2 2 10 3 2" xfId="27411"/>
    <cellStyle name="Normal 10 3 2 2 10 3 2 2" xfId="27412"/>
    <cellStyle name="Normal 10 3 2 2 10 3 3" xfId="27413"/>
    <cellStyle name="Normal 10 3 2 2 10 4" xfId="27414"/>
    <cellStyle name="Normal 10 3 2 2 10 4 2" xfId="27415"/>
    <cellStyle name="Normal 10 3 2 2 10 5" xfId="27416"/>
    <cellStyle name="Normal 10 3 2 2 10 5 2" xfId="27417"/>
    <cellStyle name="Normal 10 3 2 2 10 6" xfId="27418"/>
    <cellStyle name="Normal 10 3 2 2 11" xfId="27419"/>
    <cellStyle name="Normal 10 3 2 2 11 2" xfId="27420"/>
    <cellStyle name="Normal 10 3 2 2 11 2 2" xfId="27421"/>
    <cellStyle name="Normal 10 3 2 2 11 2 2 2" xfId="27422"/>
    <cellStyle name="Normal 10 3 2 2 11 2 2 2 2" xfId="27423"/>
    <cellStyle name="Normal 10 3 2 2 11 2 2 3" xfId="27424"/>
    <cellStyle name="Normal 10 3 2 2 11 2 3" xfId="27425"/>
    <cellStyle name="Normal 10 3 2 2 11 2 3 2" xfId="27426"/>
    <cellStyle name="Normal 10 3 2 2 11 2 4" xfId="27427"/>
    <cellStyle name="Normal 10 3 2 2 11 2 4 2" xfId="27428"/>
    <cellStyle name="Normal 10 3 2 2 11 2 5" xfId="27429"/>
    <cellStyle name="Normal 10 3 2 2 11 3" xfId="27430"/>
    <cellStyle name="Normal 10 3 2 2 11 3 2" xfId="27431"/>
    <cellStyle name="Normal 10 3 2 2 11 3 2 2" xfId="27432"/>
    <cellStyle name="Normal 10 3 2 2 11 3 3" xfId="27433"/>
    <cellStyle name="Normal 10 3 2 2 11 4" xfId="27434"/>
    <cellStyle name="Normal 10 3 2 2 11 4 2" xfId="27435"/>
    <cellStyle name="Normal 10 3 2 2 11 5" xfId="27436"/>
    <cellStyle name="Normal 10 3 2 2 11 5 2" xfId="27437"/>
    <cellStyle name="Normal 10 3 2 2 11 6" xfId="27438"/>
    <cellStyle name="Normal 10 3 2 2 12" xfId="27439"/>
    <cellStyle name="Normal 10 3 2 2 12 2" xfId="27440"/>
    <cellStyle name="Normal 10 3 2 2 12 2 2" xfId="27441"/>
    <cellStyle name="Normal 10 3 2 2 12 2 2 2" xfId="27442"/>
    <cellStyle name="Normal 10 3 2 2 12 2 2 2 2" xfId="27443"/>
    <cellStyle name="Normal 10 3 2 2 12 2 2 3" xfId="27444"/>
    <cellStyle name="Normal 10 3 2 2 12 2 3" xfId="27445"/>
    <cellStyle name="Normal 10 3 2 2 12 2 3 2" xfId="27446"/>
    <cellStyle name="Normal 10 3 2 2 12 2 4" xfId="27447"/>
    <cellStyle name="Normal 10 3 2 2 12 2 4 2" xfId="27448"/>
    <cellStyle name="Normal 10 3 2 2 12 2 5" xfId="27449"/>
    <cellStyle name="Normal 10 3 2 2 12 3" xfId="27450"/>
    <cellStyle name="Normal 10 3 2 2 12 3 2" xfId="27451"/>
    <cellStyle name="Normal 10 3 2 2 12 3 2 2" xfId="27452"/>
    <cellStyle name="Normal 10 3 2 2 12 3 3" xfId="27453"/>
    <cellStyle name="Normal 10 3 2 2 12 4" xfId="27454"/>
    <cellStyle name="Normal 10 3 2 2 12 4 2" xfId="27455"/>
    <cellStyle name="Normal 10 3 2 2 12 5" xfId="27456"/>
    <cellStyle name="Normal 10 3 2 2 12 5 2" xfId="27457"/>
    <cellStyle name="Normal 10 3 2 2 12 6" xfId="27458"/>
    <cellStyle name="Normal 10 3 2 2 13" xfId="27459"/>
    <cellStyle name="Normal 10 3 2 2 13 2" xfId="27460"/>
    <cellStyle name="Normal 10 3 2 2 13 2 2" xfId="27461"/>
    <cellStyle name="Normal 10 3 2 2 13 2 2 2" xfId="27462"/>
    <cellStyle name="Normal 10 3 2 2 13 2 3" xfId="27463"/>
    <cellStyle name="Normal 10 3 2 2 13 3" xfId="27464"/>
    <cellStyle name="Normal 10 3 2 2 13 3 2" xfId="27465"/>
    <cellStyle name="Normal 10 3 2 2 13 4" xfId="27466"/>
    <cellStyle name="Normal 10 3 2 2 13 4 2" xfId="27467"/>
    <cellStyle name="Normal 10 3 2 2 13 5" xfId="27468"/>
    <cellStyle name="Normal 10 3 2 2 14" xfId="27469"/>
    <cellStyle name="Normal 10 3 2 2 14 2" xfId="27470"/>
    <cellStyle name="Normal 10 3 2 2 14 2 2" xfId="27471"/>
    <cellStyle name="Normal 10 3 2 2 14 3" xfId="27472"/>
    <cellStyle name="Normal 10 3 2 2 15" xfId="27473"/>
    <cellStyle name="Normal 10 3 2 2 15 2" xfId="27474"/>
    <cellStyle name="Normal 10 3 2 2 16" xfId="27475"/>
    <cellStyle name="Normal 10 3 2 2 16 2" xfId="27476"/>
    <cellStyle name="Normal 10 3 2 2 17" xfId="27477"/>
    <cellStyle name="Normal 10 3 2 2 2" xfId="27478"/>
    <cellStyle name="Normal 10 3 2 2 2 10" xfId="27479"/>
    <cellStyle name="Normal 10 3 2 2 2 10 2" xfId="27480"/>
    <cellStyle name="Normal 10 3 2 2 2 10 2 2" xfId="27481"/>
    <cellStyle name="Normal 10 3 2 2 2 10 2 2 2" xfId="27482"/>
    <cellStyle name="Normal 10 3 2 2 2 10 2 2 2 2" xfId="27483"/>
    <cellStyle name="Normal 10 3 2 2 2 10 2 2 3" xfId="27484"/>
    <cellStyle name="Normal 10 3 2 2 2 10 2 3" xfId="27485"/>
    <cellStyle name="Normal 10 3 2 2 2 10 2 3 2" xfId="27486"/>
    <cellStyle name="Normal 10 3 2 2 2 10 2 4" xfId="27487"/>
    <cellStyle name="Normal 10 3 2 2 2 10 2 4 2" xfId="27488"/>
    <cellStyle name="Normal 10 3 2 2 2 10 2 5" xfId="27489"/>
    <cellStyle name="Normal 10 3 2 2 2 10 3" xfId="27490"/>
    <cellStyle name="Normal 10 3 2 2 2 10 3 2" xfId="27491"/>
    <cellStyle name="Normal 10 3 2 2 2 10 3 2 2" xfId="27492"/>
    <cellStyle name="Normal 10 3 2 2 2 10 3 3" xfId="27493"/>
    <cellStyle name="Normal 10 3 2 2 2 10 4" xfId="27494"/>
    <cellStyle name="Normal 10 3 2 2 2 10 4 2" xfId="27495"/>
    <cellStyle name="Normal 10 3 2 2 2 10 5" xfId="27496"/>
    <cellStyle name="Normal 10 3 2 2 2 10 5 2" xfId="27497"/>
    <cellStyle name="Normal 10 3 2 2 2 10 6" xfId="27498"/>
    <cellStyle name="Normal 10 3 2 2 2 11" xfId="27499"/>
    <cellStyle name="Normal 10 3 2 2 2 11 2" xfId="27500"/>
    <cellStyle name="Normal 10 3 2 2 2 11 2 2" xfId="27501"/>
    <cellStyle name="Normal 10 3 2 2 2 11 2 2 2" xfId="27502"/>
    <cellStyle name="Normal 10 3 2 2 2 11 2 2 2 2" xfId="27503"/>
    <cellStyle name="Normal 10 3 2 2 2 11 2 2 3" xfId="27504"/>
    <cellStyle name="Normal 10 3 2 2 2 11 2 3" xfId="27505"/>
    <cellStyle name="Normal 10 3 2 2 2 11 2 3 2" xfId="27506"/>
    <cellStyle name="Normal 10 3 2 2 2 11 2 4" xfId="27507"/>
    <cellStyle name="Normal 10 3 2 2 2 11 2 4 2" xfId="27508"/>
    <cellStyle name="Normal 10 3 2 2 2 11 2 5" xfId="27509"/>
    <cellStyle name="Normal 10 3 2 2 2 11 3" xfId="27510"/>
    <cellStyle name="Normal 10 3 2 2 2 11 3 2" xfId="27511"/>
    <cellStyle name="Normal 10 3 2 2 2 11 3 2 2" xfId="27512"/>
    <cellStyle name="Normal 10 3 2 2 2 11 3 3" xfId="27513"/>
    <cellStyle name="Normal 10 3 2 2 2 11 4" xfId="27514"/>
    <cellStyle name="Normal 10 3 2 2 2 11 4 2" xfId="27515"/>
    <cellStyle name="Normal 10 3 2 2 2 11 5" xfId="27516"/>
    <cellStyle name="Normal 10 3 2 2 2 11 5 2" xfId="27517"/>
    <cellStyle name="Normal 10 3 2 2 2 11 6" xfId="27518"/>
    <cellStyle name="Normal 10 3 2 2 2 12" xfId="27519"/>
    <cellStyle name="Normal 10 3 2 2 2 12 2" xfId="27520"/>
    <cellStyle name="Normal 10 3 2 2 2 12 2 2" xfId="27521"/>
    <cellStyle name="Normal 10 3 2 2 2 12 2 2 2" xfId="27522"/>
    <cellStyle name="Normal 10 3 2 2 2 12 2 3" xfId="27523"/>
    <cellStyle name="Normal 10 3 2 2 2 12 3" xfId="27524"/>
    <cellStyle name="Normal 10 3 2 2 2 12 3 2" xfId="27525"/>
    <cellStyle name="Normal 10 3 2 2 2 12 4" xfId="27526"/>
    <cellStyle name="Normal 10 3 2 2 2 12 4 2" xfId="27527"/>
    <cellStyle name="Normal 10 3 2 2 2 12 5" xfId="27528"/>
    <cellStyle name="Normal 10 3 2 2 2 13" xfId="27529"/>
    <cellStyle name="Normal 10 3 2 2 2 13 2" xfId="27530"/>
    <cellStyle name="Normal 10 3 2 2 2 13 2 2" xfId="27531"/>
    <cellStyle name="Normal 10 3 2 2 2 13 3" xfId="27532"/>
    <cellStyle name="Normal 10 3 2 2 2 14" xfId="27533"/>
    <cellStyle name="Normal 10 3 2 2 2 14 2" xfId="27534"/>
    <cellStyle name="Normal 10 3 2 2 2 15" xfId="27535"/>
    <cellStyle name="Normal 10 3 2 2 2 15 2" xfId="27536"/>
    <cellStyle name="Normal 10 3 2 2 2 16" xfId="27537"/>
    <cellStyle name="Normal 10 3 2 2 2 2" xfId="27538"/>
    <cellStyle name="Normal 10 3 2 2 2 2 2" xfId="27539"/>
    <cellStyle name="Normal 10 3 2 2 2 2 2 2" xfId="27540"/>
    <cellStyle name="Normal 10 3 2 2 2 2 2 2 2" xfId="27541"/>
    <cellStyle name="Normal 10 3 2 2 2 2 2 2 2 2" xfId="27542"/>
    <cellStyle name="Normal 10 3 2 2 2 2 2 2 3" xfId="27543"/>
    <cellStyle name="Normal 10 3 2 2 2 2 2 3" xfId="27544"/>
    <cellStyle name="Normal 10 3 2 2 2 2 2 3 2" xfId="27545"/>
    <cellStyle name="Normal 10 3 2 2 2 2 2 4" xfId="27546"/>
    <cellStyle name="Normal 10 3 2 2 2 2 2 4 2" xfId="27547"/>
    <cellStyle name="Normal 10 3 2 2 2 2 2 5" xfId="27548"/>
    <cellStyle name="Normal 10 3 2 2 2 2 3" xfId="27549"/>
    <cellStyle name="Normal 10 3 2 2 2 2 3 2" xfId="27550"/>
    <cellStyle name="Normal 10 3 2 2 2 2 3 2 2" xfId="27551"/>
    <cellStyle name="Normal 10 3 2 2 2 2 3 3" xfId="27552"/>
    <cellStyle name="Normal 10 3 2 2 2 2 4" xfId="27553"/>
    <cellStyle name="Normal 10 3 2 2 2 2 4 2" xfId="27554"/>
    <cellStyle name="Normal 10 3 2 2 2 2 5" xfId="27555"/>
    <cellStyle name="Normal 10 3 2 2 2 2 5 2" xfId="27556"/>
    <cellStyle name="Normal 10 3 2 2 2 2 6" xfId="27557"/>
    <cellStyle name="Normal 10 3 2 2 2 3" xfId="27558"/>
    <cellStyle name="Normal 10 3 2 2 2 3 2" xfId="27559"/>
    <cellStyle name="Normal 10 3 2 2 2 3 2 2" xfId="27560"/>
    <cellStyle name="Normal 10 3 2 2 2 3 2 2 2" xfId="27561"/>
    <cellStyle name="Normal 10 3 2 2 2 3 2 2 2 2" xfId="27562"/>
    <cellStyle name="Normal 10 3 2 2 2 3 2 2 3" xfId="27563"/>
    <cellStyle name="Normal 10 3 2 2 2 3 2 3" xfId="27564"/>
    <cellStyle name="Normal 10 3 2 2 2 3 2 3 2" xfId="27565"/>
    <cellStyle name="Normal 10 3 2 2 2 3 2 4" xfId="27566"/>
    <cellStyle name="Normal 10 3 2 2 2 3 2 4 2" xfId="27567"/>
    <cellStyle name="Normal 10 3 2 2 2 3 2 5" xfId="27568"/>
    <cellStyle name="Normal 10 3 2 2 2 3 3" xfId="27569"/>
    <cellStyle name="Normal 10 3 2 2 2 3 3 2" xfId="27570"/>
    <cellStyle name="Normal 10 3 2 2 2 3 3 2 2" xfId="27571"/>
    <cellStyle name="Normal 10 3 2 2 2 3 3 3" xfId="27572"/>
    <cellStyle name="Normal 10 3 2 2 2 3 4" xfId="27573"/>
    <cellStyle name="Normal 10 3 2 2 2 3 4 2" xfId="27574"/>
    <cellStyle name="Normal 10 3 2 2 2 3 5" xfId="27575"/>
    <cellStyle name="Normal 10 3 2 2 2 3 5 2" xfId="27576"/>
    <cellStyle name="Normal 10 3 2 2 2 3 6" xfId="27577"/>
    <cellStyle name="Normal 10 3 2 2 2 4" xfId="27578"/>
    <cellStyle name="Normal 10 3 2 2 2 4 2" xfId="27579"/>
    <cellStyle name="Normal 10 3 2 2 2 4 2 2" xfId="27580"/>
    <cellStyle name="Normal 10 3 2 2 2 4 2 2 2" xfId="27581"/>
    <cellStyle name="Normal 10 3 2 2 2 4 2 2 2 2" xfId="27582"/>
    <cellStyle name="Normal 10 3 2 2 2 4 2 2 3" xfId="27583"/>
    <cellStyle name="Normal 10 3 2 2 2 4 2 3" xfId="27584"/>
    <cellStyle name="Normal 10 3 2 2 2 4 2 3 2" xfId="27585"/>
    <cellStyle name="Normal 10 3 2 2 2 4 2 4" xfId="27586"/>
    <cellStyle name="Normal 10 3 2 2 2 4 2 4 2" xfId="27587"/>
    <cellStyle name="Normal 10 3 2 2 2 4 2 5" xfId="27588"/>
    <cellStyle name="Normal 10 3 2 2 2 4 3" xfId="27589"/>
    <cellStyle name="Normal 10 3 2 2 2 4 3 2" xfId="27590"/>
    <cellStyle name="Normal 10 3 2 2 2 4 3 2 2" xfId="27591"/>
    <cellStyle name="Normal 10 3 2 2 2 4 3 3" xfId="27592"/>
    <cellStyle name="Normal 10 3 2 2 2 4 4" xfId="27593"/>
    <cellStyle name="Normal 10 3 2 2 2 4 4 2" xfId="27594"/>
    <cellStyle name="Normal 10 3 2 2 2 4 5" xfId="27595"/>
    <cellStyle name="Normal 10 3 2 2 2 4 5 2" xfId="27596"/>
    <cellStyle name="Normal 10 3 2 2 2 4 6" xfId="27597"/>
    <cellStyle name="Normal 10 3 2 2 2 5" xfId="27598"/>
    <cellStyle name="Normal 10 3 2 2 2 5 2" xfId="27599"/>
    <cellStyle name="Normal 10 3 2 2 2 5 2 2" xfId="27600"/>
    <cellStyle name="Normal 10 3 2 2 2 5 2 2 2" xfId="27601"/>
    <cellStyle name="Normal 10 3 2 2 2 5 2 2 2 2" xfId="27602"/>
    <cellStyle name="Normal 10 3 2 2 2 5 2 2 3" xfId="27603"/>
    <cellStyle name="Normal 10 3 2 2 2 5 2 3" xfId="27604"/>
    <cellStyle name="Normal 10 3 2 2 2 5 2 3 2" xfId="27605"/>
    <cellStyle name="Normal 10 3 2 2 2 5 2 4" xfId="27606"/>
    <cellStyle name="Normal 10 3 2 2 2 5 2 4 2" xfId="27607"/>
    <cellStyle name="Normal 10 3 2 2 2 5 2 5" xfId="27608"/>
    <cellStyle name="Normal 10 3 2 2 2 5 3" xfId="27609"/>
    <cellStyle name="Normal 10 3 2 2 2 5 3 2" xfId="27610"/>
    <cellStyle name="Normal 10 3 2 2 2 5 3 2 2" xfId="27611"/>
    <cellStyle name="Normal 10 3 2 2 2 5 3 3" xfId="27612"/>
    <cellStyle name="Normal 10 3 2 2 2 5 4" xfId="27613"/>
    <cellStyle name="Normal 10 3 2 2 2 5 4 2" xfId="27614"/>
    <cellStyle name="Normal 10 3 2 2 2 5 5" xfId="27615"/>
    <cellStyle name="Normal 10 3 2 2 2 5 5 2" xfId="27616"/>
    <cellStyle name="Normal 10 3 2 2 2 5 6" xfId="27617"/>
    <cellStyle name="Normal 10 3 2 2 2 6" xfId="27618"/>
    <cellStyle name="Normal 10 3 2 2 2 6 2" xfId="27619"/>
    <cellStyle name="Normal 10 3 2 2 2 6 2 2" xfId="27620"/>
    <cellStyle name="Normal 10 3 2 2 2 6 2 2 2" xfId="27621"/>
    <cellStyle name="Normal 10 3 2 2 2 6 2 2 2 2" xfId="27622"/>
    <cellStyle name="Normal 10 3 2 2 2 6 2 2 3" xfId="27623"/>
    <cellStyle name="Normal 10 3 2 2 2 6 2 3" xfId="27624"/>
    <cellStyle name="Normal 10 3 2 2 2 6 2 3 2" xfId="27625"/>
    <cellStyle name="Normal 10 3 2 2 2 6 2 4" xfId="27626"/>
    <cellStyle name="Normal 10 3 2 2 2 6 2 4 2" xfId="27627"/>
    <cellStyle name="Normal 10 3 2 2 2 6 2 5" xfId="27628"/>
    <cellStyle name="Normal 10 3 2 2 2 6 3" xfId="27629"/>
    <cellStyle name="Normal 10 3 2 2 2 6 3 2" xfId="27630"/>
    <cellStyle name="Normal 10 3 2 2 2 6 3 2 2" xfId="27631"/>
    <cellStyle name="Normal 10 3 2 2 2 6 3 3" xfId="27632"/>
    <cellStyle name="Normal 10 3 2 2 2 6 4" xfId="27633"/>
    <cellStyle name="Normal 10 3 2 2 2 6 4 2" xfId="27634"/>
    <cellStyle name="Normal 10 3 2 2 2 6 5" xfId="27635"/>
    <cellStyle name="Normal 10 3 2 2 2 6 5 2" xfId="27636"/>
    <cellStyle name="Normal 10 3 2 2 2 6 6" xfId="27637"/>
    <cellStyle name="Normal 10 3 2 2 2 7" xfId="27638"/>
    <cellStyle name="Normal 10 3 2 2 2 7 2" xfId="27639"/>
    <cellStyle name="Normal 10 3 2 2 2 7 2 2" xfId="27640"/>
    <cellStyle name="Normal 10 3 2 2 2 7 2 2 2" xfId="27641"/>
    <cellStyle name="Normal 10 3 2 2 2 7 2 2 2 2" xfId="27642"/>
    <cellStyle name="Normal 10 3 2 2 2 7 2 2 3" xfId="27643"/>
    <cellStyle name="Normal 10 3 2 2 2 7 2 3" xfId="27644"/>
    <cellStyle name="Normal 10 3 2 2 2 7 2 3 2" xfId="27645"/>
    <cellStyle name="Normal 10 3 2 2 2 7 2 4" xfId="27646"/>
    <cellStyle name="Normal 10 3 2 2 2 7 2 4 2" xfId="27647"/>
    <cellStyle name="Normal 10 3 2 2 2 7 2 5" xfId="27648"/>
    <cellStyle name="Normal 10 3 2 2 2 7 3" xfId="27649"/>
    <cellStyle name="Normal 10 3 2 2 2 7 3 2" xfId="27650"/>
    <cellStyle name="Normal 10 3 2 2 2 7 3 2 2" xfId="27651"/>
    <cellStyle name="Normal 10 3 2 2 2 7 3 3" xfId="27652"/>
    <cellStyle name="Normal 10 3 2 2 2 7 4" xfId="27653"/>
    <cellStyle name="Normal 10 3 2 2 2 7 4 2" xfId="27654"/>
    <cellStyle name="Normal 10 3 2 2 2 7 5" xfId="27655"/>
    <cellStyle name="Normal 10 3 2 2 2 7 5 2" xfId="27656"/>
    <cellStyle name="Normal 10 3 2 2 2 7 6" xfId="27657"/>
    <cellStyle name="Normal 10 3 2 2 2 8" xfId="27658"/>
    <cellStyle name="Normal 10 3 2 2 2 8 2" xfId="27659"/>
    <cellStyle name="Normal 10 3 2 2 2 8 2 2" xfId="27660"/>
    <cellStyle name="Normal 10 3 2 2 2 8 2 2 2" xfId="27661"/>
    <cellStyle name="Normal 10 3 2 2 2 8 2 2 2 2" xfId="27662"/>
    <cellStyle name="Normal 10 3 2 2 2 8 2 2 3" xfId="27663"/>
    <cellStyle name="Normal 10 3 2 2 2 8 2 3" xfId="27664"/>
    <cellStyle name="Normal 10 3 2 2 2 8 2 3 2" xfId="27665"/>
    <cellStyle name="Normal 10 3 2 2 2 8 2 4" xfId="27666"/>
    <cellStyle name="Normal 10 3 2 2 2 8 2 4 2" xfId="27667"/>
    <cellStyle name="Normal 10 3 2 2 2 8 2 5" xfId="27668"/>
    <cellStyle name="Normal 10 3 2 2 2 8 3" xfId="27669"/>
    <cellStyle name="Normal 10 3 2 2 2 8 3 2" xfId="27670"/>
    <cellStyle name="Normal 10 3 2 2 2 8 3 2 2" xfId="27671"/>
    <cellStyle name="Normal 10 3 2 2 2 8 3 3" xfId="27672"/>
    <cellStyle name="Normal 10 3 2 2 2 8 4" xfId="27673"/>
    <cellStyle name="Normal 10 3 2 2 2 8 4 2" xfId="27674"/>
    <cellStyle name="Normal 10 3 2 2 2 8 5" xfId="27675"/>
    <cellStyle name="Normal 10 3 2 2 2 8 5 2" xfId="27676"/>
    <cellStyle name="Normal 10 3 2 2 2 8 6" xfId="27677"/>
    <cellStyle name="Normal 10 3 2 2 2 9" xfId="27678"/>
    <cellStyle name="Normal 10 3 2 2 2 9 2" xfId="27679"/>
    <cellStyle name="Normal 10 3 2 2 2 9 2 2" xfId="27680"/>
    <cellStyle name="Normal 10 3 2 2 2 9 2 2 2" xfId="27681"/>
    <cellStyle name="Normal 10 3 2 2 2 9 2 2 2 2" xfId="27682"/>
    <cellStyle name="Normal 10 3 2 2 2 9 2 2 3" xfId="27683"/>
    <cellStyle name="Normal 10 3 2 2 2 9 2 3" xfId="27684"/>
    <cellStyle name="Normal 10 3 2 2 2 9 2 3 2" xfId="27685"/>
    <cellStyle name="Normal 10 3 2 2 2 9 2 4" xfId="27686"/>
    <cellStyle name="Normal 10 3 2 2 2 9 2 4 2" xfId="27687"/>
    <cellStyle name="Normal 10 3 2 2 2 9 2 5" xfId="27688"/>
    <cellStyle name="Normal 10 3 2 2 2 9 3" xfId="27689"/>
    <cellStyle name="Normal 10 3 2 2 2 9 3 2" xfId="27690"/>
    <cellStyle name="Normal 10 3 2 2 2 9 3 2 2" xfId="27691"/>
    <cellStyle name="Normal 10 3 2 2 2 9 3 3" xfId="27692"/>
    <cellStyle name="Normal 10 3 2 2 2 9 4" xfId="27693"/>
    <cellStyle name="Normal 10 3 2 2 2 9 4 2" xfId="27694"/>
    <cellStyle name="Normal 10 3 2 2 2 9 5" xfId="27695"/>
    <cellStyle name="Normal 10 3 2 2 2 9 5 2" xfId="27696"/>
    <cellStyle name="Normal 10 3 2 2 2 9 6" xfId="27697"/>
    <cellStyle name="Normal 10 3 2 2 3" xfId="27698"/>
    <cellStyle name="Normal 10 3 2 2 3 2" xfId="27699"/>
    <cellStyle name="Normal 10 3 2 2 3 2 2" xfId="27700"/>
    <cellStyle name="Normal 10 3 2 2 3 2 2 2" xfId="27701"/>
    <cellStyle name="Normal 10 3 2 2 3 2 2 2 2" xfId="27702"/>
    <cellStyle name="Normal 10 3 2 2 3 2 2 3" xfId="27703"/>
    <cellStyle name="Normal 10 3 2 2 3 2 3" xfId="27704"/>
    <cellStyle name="Normal 10 3 2 2 3 2 3 2" xfId="27705"/>
    <cellStyle name="Normal 10 3 2 2 3 2 4" xfId="27706"/>
    <cellStyle name="Normal 10 3 2 2 3 2 4 2" xfId="27707"/>
    <cellStyle name="Normal 10 3 2 2 3 2 5" xfId="27708"/>
    <cellStyle name="Normal 10 3 2 2 3 3" xfId="27709"/>
    <cellStyle name="Normal 10 3 2 2 3 3 2" xfId="27710"/>
    <cellStyle name="Normal 10 3 2 2 3 3 2 2" xfId="27711"/>
    <cellStyle name="Normal 10 3 2 2 3 3 3" xfId="27712"/>
    <cellStyle name="Normal 10 3 2 2 3 4" xfId="27713"/>
    <cellStyle name="Normal 10 3 2 2 3 4 2" xfId="27714"/>
    <cellStyle name="Normal 10 3 2 2 3 5" xfId="27715"/>
    <cellStyle name="Normal 10 3 2 2 3 5 2" xfId="27716"/>
    <cellStyle name="Normal 10 3 2 2 3 6" xfId="27717"/>
    <cellStyle name="Normal 10 3 2 2 4" xfId="27718"/>
    <cellStyle name="Normal 10 3 2 2 4 2" xfId="27719"/>
    <cellStyle name="Normal 10 3 2 2 4 2 2" xfId="27720"/>
    <cellStyle name="Normal 10 3 2 2 4 2 2 2" xfId="27721"/>
    <cellStyle name="Normal 10 3 2 2 4 2 2 2 2" xfId="27722"/>
    <cellStyle name="Normal 10 3 2 2 4 2 2 3" xfId="27723"/>
    <cellStyle name="Normal 10 3 2 2 4 2 3" xfId="27724"/>
    <cellStyle name="Normal 10 3 2 2 4 2 3 2" xfId="27725"/>
    <cellStyle name="Normal 10 3 2 2 4 2 4" xfId="27726"/>
    <cellStyle name="Normal 10 3 2 2 4 2 4 2" xfId="27727"/>
    <cellStyle name="Normal 10 3 2 2 4 2 5" xfId="27728"/>
    <cellStyle name="Normal 10 3 2 2 4 3" xfId="27729"/>
    <cellStyle name="Normal 10 3 2 2 4 3 2" xfId="27730"/>
    <cellStyle name="Normal 10 3 2 2 4 3 2 2" xfId="27731"/>
    <cellStyle name="Normal 10 3 2 2 4 3 3" xfId="27732"/>
    <cellStyle name="Normal 10 3 2 2 4 4" xfId="27733"/>
    <cellStyle name="Normal 10 3 2 2 4 4 2" xfId="27734"/>
    <cellStyle name="Normal 10 3 2 2 4 5" xfId="27735"/>
    <cellStyle name="Normal 10 3 2 2 4 5 2" xfId="27736"/>
    <cellStyle name="Normal 10 3 2 2 4 6" xfId="27737"/>
    <cellStyle name="Normal 10 3 2 2 5" xfId="27738"/>
    <cellStyle name="Normal 10 3 2 2 5 2" xfId="27739"/>
    <cellStyle name="Normal 10 3 2 2 5 2 2" xfId="27740"/>
    <cellStyle name="Normal 10 3 2 2 5 2 2 2" xfId="27741"/>
    <cellStyle name="Normal 10 3 2 2 5 2 2 2 2" xfId="27742"/>
    <cellStyle name="Normal 10 3 2 2 5 2 2 3" xfId="27743"/>
    <cellStyle name="Normal 10 3 2 2 5 2 3" xfId="27744"/>
    <cellStyle name="Normal 10 3 2 2 5 2 3 2" xfId="27745"/>
    <cellStyle name="Normal 10 3 2 2 5 2 4" xfId="27746"/>
    <cellStyle name="Normal 10 3 2 2 5 2 4 2" xfId="27747"/>
    <cellStyle name="Normal 10 3 2 2 5 2 5" xfId="27748"/>
    <cellStyle name="Normal 10 3 2 2 5 3" xfId="27749"/>
    <cellStyle name="Normal 10 3 2 2 5 3 2" xfId="27750"/>
    <cellStyle name="Normal 10 3 2 2 5 3 2 2" xfId="27751"/>
    <cellStyle name="Normal 10 3 2 2 5 3 3" xfId="27752"/>
    <cellStyle name="Normal 10 3 2 2 5 4" xfId="27753"/>
    <cellStyle name="Normal 10 3 2 2 5 4 2" xfId="27754"/>
    <cellStyle name="Normal 10 3 2 2 5 5" xfId="27755"/>
    <cellStyle name="Normal 10 3 2 2 5 5 2" xfId="27756"/>
    <cellStyle name="Normal 10 3 2 2 5 6" xfId="27757"/>
    <cellStyle name="Normal 10 3 2 2 6" xfId="27758"/>
    <cellStyle name="Normal 10 3 2 2 6 2" xfId="27759"/>
    <cellStyle name="Normal 10 3 2 2 6 2 2" xfId="27760"/>
    <cellStyle name="Normal 10 3 2 2 6 2 2 2" xfId="27761"/>
    <cellStyle name="Normal 10 3 2 2 6 2 2 2 2" xfId="27762"/>
    <cellStyle name="Normal 10 3 2 2 6 2 2 3" xfId="27763"/>
    <cellStyle name="Normal 10 3 2 2 6 2 3" xfId="27764"/>
    <cellStyle name="Normal 10 3 2 2 6 2 3 2" xfId="27765"/>
    <cellStyle name="Normal 10 3 2 2 6 2 4" xfId="27766"/>
    <cellStyle name="Normal 10 3 2 2 6 2 4 2" xfId="27767"/>
    <cellStyle name="Normal 10 3 2 2 6 2 5" xfId="27768"/>
    <cellStyle name="Normal 10 3 2 2 6 3" xfId="27769"/>
    <cellStyle name="Normal 10 3 2 2 6 3 2" xfId="27770"/>
    <cellStyle name="Normal 10 3 2 2 6 3 2 2" xfId="27771"/>
    <cellStyle name="Normal 10 3 2 2 6 3 3" xfId="27772"/>
    <cellStyle name="Normal 10 3 2 2 6 4" xfId="27773"/>
    <cellStyle name="Normal 10 3 2 2 6 4 2" xfId="27774"/>
    <cellStyle name="Normal 10 3 2 2 6 5" xfId="27775"/>
    <cellStyle name="Normal 10 3 2 2 6 5 2" xfId="27776"/>
    <cellStyle name="Normal 10 3 2 2 6 6" xfId="27777"/>
    <cellStyle name="Normal 10 3 2 2 7" xfId="27778"/>
    <cellStyle name="Normal 10 3 2 2 7 2" xfId="27779"/>
    <cellStyle name="Normal 10 3 2 2 7 2 2" xfId="27780"/>
    <cellStyle name="Normal 10 3 2 2 7 2 2 2" xfId="27781"/>
    <cellStyle name="Normal 10 3 2 2 7 2 2 2 2" xfId="27782"/>
    <cellStyle name="Normal 10 3 2 2 7 2 2 3" xfId="27783"/>
    <cellStyle name="Normal 10 3 2 2 7 2 3" xfId="27784"/>
    <cellStyle name="Normal 10 3 2 2 7 2 3 2" xfId="27785"/>
    <cellStyle name="Normal 10 3 2 2 7 2 4" xfId="27786"/>
    <cellStyle name="Normal 10 3 2 2 7 2 4 2" xfId="27787"/>
    <cellStyle name="Normal 10 3 2 2 7 2 5" xfId="27788"/>
    <cellStyle name="Normal 10 3 2 2 7 3" xfId="27789"/>
    <cellStyle name="Normal 10 3 2 2 7 3 2" xfId="27790"/>
    <cellStyle name="Normal 10 3 2 2 7 3 2 2" xfId="27791"/>
    <cellStyle name="Normal 10 3 2 2 7 3 3" xfId="27792"/>
    <cellStyle name="Normal 10 3 2 2 7 4" xfId="27793"/>
    <cellStyle name="Normal 10 3 2 2 7 4 2" xfId="27794"/>
    <cellStyle name="Normal 10 3 2 2 7 5" xfId="27795"/>
    <cellStyle name="Normal 10 3 2 2 7 5 2" xfId="27796"/>
    <cellStyle name="Normal 10 3 2 2 7 6" xfId="27797"/>
    <cellStyle name="Normal 10 3 2 2 8" xfId="27798"/>
    <cellStyle name="Normal 10 3 2 2 8 2" xfId="27799"/>
    <cellStyle name="Normal 10 3 2 2 8 2 2" xfId="27800"/>
    <cellStyle name="Normal 10 3 2 2 8 2 2 2" xfId="27801"/>
    <cellStyle name="Normal 10 3 2 2 8 2 2 2 2" xfId="27802"/>
    <cellStyle name="Normal 10 3 2 2 8 2 2 3" xfId="27803"/>
    <cellStyle name="Normal 10 3 2 2 8 2 3" xfId="27804"/>
    <cellStyle name="Normal 10 3 2 2 8 2 3 2" xfId="27805"/>
    <cellStyle name="Normal 10 3 2 2 8 2 4" xfId="27806"/>
    <cellStyle name="Normal 10 3 2 2 8 2 4 2" xfId="27807"/>
    <cellStyle name="Normal 10 3 2 2 8 2 5" xfId="27808"/>
    <cellStyle name="Normal 10 3 2 2 8 3" xfId="27809"/>
    <cellStyle name="Normal 10 3 2 2 8 3 2" xfId="27810"/>
    <cellStyle name="Normal 10 3 2 2 8 3 2 2" xfId="27811"/>
    <cellStyle name="Normal 10 3 2 2 8 3 3" xfId="27812"/>
    <cellStyle name="Normal 10 3 2 2 8 4" xfId="27813"/>
    <cellStyle name="Normal 10 3 2 2 8 4 2" xfId="27814"/>
    <cellStyle name="Normal 10 3 2 2 8 5" xfId="27815"/>
    <cellStyle name="Normal 10 3 2 2 8 5 2" xfId="27816"/>
    <cellStyle name="Normal 10 3 2 2 8 6" xfId="27817"/>
    <cellStyle name="Normal 10 3 2 2 9" xfId="27818"/>
    <cellStyle name="Normal 10 3 2 2 9 2" xfId="27819"/>
    <cellStyle name="Normal 10 3 2 2 9 2 2" xfId="27820"/>
    <cellStyle name="Normal 10 3 2 2 9 2 2 2" xfId="27821"/>
    <cellStyle name="Normal 10 3 2 2 9 2 2 2 2" xfId="27822"/>
    <cellStyle name="Normal 10 3 2 2 9 2 2 3" xfId="27823"/>
    <cellStyle name="Normal 10 3 2 2 9 2 3" xfId="27824"/>
    <cellStyle name="Normal 10 3 2 2 9 2 3 2" xfId="27825"/>
    <cellStyle name="Normal 10 3 2 2 9 2 4" xfId="27826"/>
    <cellStyle name="Normal 10 3 2 2 9 2 4 2" xfId="27827"/>
    <cellStyle name="Normal 10 3 2 2 9 2 5" xfId="27828"/>
    <cellStyle name="Normal 10 3 2 2 9 3" xfId="27829"/>
    <cellStyle name="Normal 10 3 2 2 9 3 2" xfId="27830"/>
    <cellStyle name="Normal 10 3 2 2 9 3 2 2" xfId="27831"/>
    <cellStyle name="Normal 10 3 2 2 9 3 3" xfId="27832"/>
    <cellStyle name="Normal 10 3 2 2 9 4" xfId="27833"/>
    <cellStyle name="Normal 10 3 2 2 9 4 2" xfId="27834"/>
    <cellStyle name="Normal 10 3 2 2 9 5" xfId="27835"/>
    <cellStyle name="Normal 10 3 2 2 9 5 2" xfId="27836"/>
    <cellStyle name="Normal 10 3 2 2 9 6" xfId="27837"/>
    <cellStyle name="Normal 10 3 2 3" xfId="27838"/>
    <cellStyle name="Normal 10 3 2 3 10" xfId="27839"/>
    <cellStyle name="Normal 10 3 2 3 10 2" xfId="27840"/>
    <cellStyle name="Normal 10 3 2 3 10 2 2" xfId="27841"/>
    <cellStyle name="Normal 10 3 2 3 10 2 2 2" xfId="27842"/>
    <cellStyle name="Normal 10 3 2 3 10 2 2 2 2" xfId="27843"/>
    <cellStyle name="Normal 10 3 2 3 10 2 2 3" xfId="27844"/>
    <cellStyle name="Normal 10 3 2 3 10 2 3" xfId="27845"/>
    <cellStyle name="Normal 10 3 2 3 10 2 3 2" xfId="27846"/>
    <cellStyle name="Normal 10 3 2 3 10 2 4" xfId="27847"/>
    <cellStyle name="Normal 10 3 2 3 10 2 4 2" xfId="27848"/>
    <cellStyle name="Normal 10 3 2 3 10 2 5" xfId="27849"/>
    <cellStyle name="Normal 10 3 2 3 10 3" xfId="27850"/>
    <cellStyle name="Normal 10 3 2 3 10 3 2" xfId="27851"/>
    <cellStyle name="Normal 10 3 2 3 10 3 2 2" xfId="27852"/>
    <cellStyle name="Normal 10 3 2 3 10 3 3" xfId="27853"/>
    <cellStyle name="Normal 10 3 2 3 10 4" xfId="27854"/>
    <cellStyle name="Normal 10 3 2 3 10 4 2" xfId="27855"/>
    <cellStyle name="Normal 10 3 2 3 10 5" xfId="27856"/>
    <cellStyle name="Normal 10 3 2 3 10 5 2" xfId="27857"/>
    <cellStyle name="Normal 10 3 2 3 10 6" xfId="27858"/>
    <cellStyle name="Normal 10 3 2 3 11" xfId="27859"/>
    <cellStyle name="Normal 10 3 2 3 11 2" xfId="27860"/>
    <cellStyle name="Normal 10 3 2 3 11 2 2" xfId="27861"/>
    <cellStyle name="Normal 10 3 2 3 11 2 2 2" xfId="27862"/>
    <cellStyle name="Normal 10 3 2 3 11 2 2 2 2" xfId="27863"/>
    <cellStyle name="Normal 10 3 2 3 11 2 2 3" xfId="27864"/>
    <cellStyle name="Normal 10 3 2 3 11 2 3" xfId="27865"/>
    <cellStyle name="Normal 10 3 2 3 11 2 3 2" xfId="27866"/>
    <cellStyle name="Normal 10 3 2 3 11 2 4" xfId="27867"/>
    <cellStyle name="Normal 10 3 2 3 11 2 4 2" xfId="27868"/>
    <cellStyle name="Normal 10 3 2 3 11 2 5" xfId="27869"/>
    <cellStyle name="Normal 10 3 2 3 11 3" xfId="27870"/>
    <cellStyle name="Normal 10 3 2 3 11 3 2" xfId="27871"/>
    <cellStyle name="Normal 10 3 2 3 11 3 2 2" xfId="27872"/>
    <cellStyle name="Normal 10 3 2 3 11 3 3" xfId="27873"/>
    <cellStyle name="Normal 10 3 2 3 11 4" xfId="27874"/>
    <cellStyle name="Normal 10 3 2 3 11 4 2" xfId="27875"/>
    <cellStyle name="Normal 10 3 2 3 11 5" xfId="27876"/>
    <cellStyle name="Normal 10 3 2 3 11 5 2" xfId="27877"/>
    <cellStyle name="Normal 10 3 2 3 11 6" xfId="27878"/>
    <cellStyle name="Normal 10 3 2 3 12" xfId="27879"/>
    <cellStyle name="Normal 10 3 2 3 12 2" xfId="27880"/>
    <cellStyle name="Normal 10 3 2 3 12 2 2" xfId="27881"/>
    <cellStyle name="Normal 10 3 2 3 12 2 2 2" xfId="27882"/>
    <cellStyle name="Normal 10 3 2 3 12 2 3" xfId="27883"/>
    <cellStyle name="Normal 10 3 2 3 12 3" xfId="27884"/>
    <cellStyle name="Normal 10 3 2 3 12 3 2" xfId="27885"/>
    <cellStyle name="Normal 10 3 2 3 12 4" xfId="27886"/>
    <cellStyle name="Normal 10 3 2 3 12 4 2" xfId="27887"/>
    <cellStyle name="Normal 10 3 2 3 12 5" xfId="27888"/>
    <cellStyle name="Normal 10 3 2 3 13" xfId="27889"/>
    <cellStyle name="Normal 10 3 2 3 13 2" xfId="27890"/>
    <cellStyle name="Normal 10 3 2 3 13 2 2" xfId="27891"/>
    <cellStyle name="Normal 10 3 2 3 13 3" xfId="27892"/>
    <cellStyle name="Normal 10 3 2 3 14" xfId="27893"/>
    <cellStyle name="Normal 10 3 2 3 14 2" xfId="27894"/>
    <cellStyle name="Normal 10 3 2 3 15" xfId="27895"/>
    <cellStyle name="Normal 10 3 2 3 15 2" xfId="27896"/>
    <cellStyle name="Normal 10 3 2 3 16" xfId="27897"/>
    <cellStyle name="Normal 10 3 2 3 2" xfId="27898"/>
    <cellStyle name="Normal 10 3 2 3 2 2" xfId="27899"/>
    <cellStyle name="Normal 10 3 2 3 2 2 2" xfId="27900"/>
    <cellStyle name="Normal 10 3 2 3 2 2 2 2" xfId="27901"/>
    <cellStyle name="Normal 10 3 2 3 2 2 2 2 2" xfId="27902"/>
    <cellStyle name="Normal 10 3 2 3 2 2 2 3" xfId="27903"/>
    <cellStyle name="Normal 10 3 2 3 2 2 3" xfId="27904"/>
    <cellStyle name="Normal 10 3 2 3 2 2 3 2" xfId="27905"/>
    <cellStyle name="Normal 10 3 2 3 2 2 4" xfId="27906"/>
    <cellStyle name="Normal 10 3 2 3 2 2 4 2" xfId="27907"/>
    <cellStyle name="Normal 10 3 2 3 2 2 5" xfId="27908"/>
    <cellStyle name="Normal 10 3 2 3 2 3" xfId="27909"/>
    <cellStyle name="Normal 10 3 2 3 2 3 2" xfId="27910"/>
    <cellStyle name="Normal 10 3 2 3 2 3 2 2" xfId="27911"/>
    <cellStyle name="Normal 10 3 2 3 2 3 3" xfId="27912"/>
    <cellStyle name="Normal 10 3 2 3 2 4" xfId="27913"/>
    <cellStyle name="Normal 10 3 2 3 2 4 2" xfId="27914"/>
    <cellStyle name="Normal 10 3 2 3 2 5" xfId="27915"/>
    <cellStyle name="Normal 10 3 2 3 2 5 2" xfId="27916"/>
    <cellStyle name="Normal 10 3 2 3 2 6" xfId="27917"/>
    <cellStyle name="Normal 10 3 2 3 3" xfId="27918"/>
    <cellStyle name="Normal 10 3 2 3 3 2" xfId="27919"/>
    <cellStyle name="Normal 10 3 2 3 3 2 2" xfId="27920"/>
    <cellStyle name="Normal 10 3 2 3 3 2 2 2" xfId="27921"/>
    <cellStyle name="Normal 10 3 2 3 3 2 2 2 2" xfId="27922"/>
    <cellStyle name="Normal 10 3 2 3 3 2 2 3" xfId="27923"/>
    <cellStyle name="Normal 10 3 2 3 3 2 3" xfId="27924"/>
    <cellStyle name="Normal 10 3 2 3 3 2 3 2" xfId="27925"/>
    <cellStyle name="Normal 10 3 2 3 3 2 4" xfId="27926"/>
    <cellStyle name="Normal 10 3 2 3 3 2 4 2" xfId="27927"/>
    <cellStyle name="Normal 10 3 2 3 3 2 5" xfId="27928"/>
    <cellStyle name="Normal 10 3 2 3 3 3" xfId="27929"/>
    <cellStyle name="Normal 10 3 2 3 3 3 2" xfId="27930"/>
    <cellStyle name="Normal 10 3 2 3 3 3 2 2" xfId="27931"/>
    <cellStyle name="Normal 10 3 2 3 3 3 3" xfId="27932"/>
    <cellStyle name="Normal 10 3 2 3 3 4" xfId="27933"/>
    <cellStyle name="Normal 10 3 2 3 3 4 2" xfId="27934"/>
    <cellStyle name="Normal 10 3 2 3 3 5" xfId="27935"/>
    <cellStyle name="Normal 10 3 2 3 3 5 2" xfId="27936"/>
    <cellStyle name="Normal 10 3 2 3 3 6" xfId="27937"/>
    <cellStyle name="Normal 10 3 2 3 4" xfId="27938"/>
    <cellStyle name="Normal 10 3 2 3 4 2" xfId="27939"/>
    <cellStyle name="Normal 10 3 2 3 4 2 2" xfId="27940"/>
    <cellStyle name="Normal 10 3 2 3 4 2 2 2" xfId="27941"/>
    <cellStyle name="Normal 10 3 2 3 4 2 2 2 2" xfId="27942"/>
    <cellStyle name="Normal 10 3 2 3 4 2 2 3" xfId="27943"/>
    <cellStyle name="Normal 10 3 2 3 4 2 3" xfId="27944"/>
    <cellStyle name="Normal 10 3 2 3 4 2 3 2" xfId="27945"/>
    <cellStyle name="Normal 10 3 2 3 4 2 4" xfId="27946"/>
    <cellStyle name="Normal 10 3 2 3 4 2 4 2" xfId="27947"/>
    <cellStyle name="Normal 10 3 2 3 4 2 5" xfId="27948"/>
    <cellStyle name="Normal 10 3 2 3 4 3" xfId="27949"/>
    <cellStyle name="Normal 10 3 2 3 4 3 2" xfId="27950"/>
    <cellStyle name="Normal 10 3 2 3 4 3 2 2" xfId="27951"/>
    <cellStyle name="Normal 10 3 2 3 4 3 3" xfId="27952"/>
    <cellStyle name="Normal 10 3 2 3 4 4" xfId="27953"/>
    <cellStyle name="Normal 10 3 2 3 4 4 2" xfId="27954"/>
    <cellStyle name="Normal 10 3 2 3 4 5" xfId="27955"/>
    <cellStyle name="Normal 10 3 2 3 4 5 2" xfId="27956"/>
    <cellStyle name="Normal 10 3 2 3 4 6" xfId="27957"/>
    <cellStyle name="Normal 10 3 2 3 5" xfId="27958"/>
    <cellStyle name="Normal 10 3 2 3 5 2" xfId="27959"/>
    <cellStyle name="Normal 10 3 2 3 5 2 2" xfId="27960"/>
    <cellStyle name="Normal 10 3 2 3 5 2 2 2" xfId="27961"/>
    <cellStyle name="Normal 10 3 2 3 5 2 2 2 2" xfId="27962"/>
    <cellStyle name="Normal 10 3 2 3 5 2 2 3" xfId="27963"/>
    <cellStyle name="Normal 10 3 2 3 5 2 3" xfId="27964"/>
    <cellStyle name="Normal 10 3 2 3 5 2 3 2" xfId="27965"/>
    <cellStyle name="Normal 10 3 2 3 5 2 4" xfId="27966"/>
    <cellStyle name="Normal 10 3 2 3 5 2 4 2" xfId="27967"/>
    <cellStyle name="Normal 10 3 2 3 5 2 5" xfId="27968"/>
    <cellStyle name="Normal 10 3 2 3 5 3" xfId="27969"/>
    <cellStyle name="Normal 10 3 2 3 5 3 2" xfId="27970"/>
    <cellStyle name="Normal 10 3 2 3 5 3 2 2" xfId="27971"/>
    <cellStyle name="Normal 10 3 2 3 5 3 3" xfId="27972"/>
    <cellStyle name="Normal 10 3 2 3 5 4" xfId="27973"/>
    <cellStyle name="Normal 10 3 2 3 5 4 2" xfId="27974"/>
    <cellStyle name="Normal 10 3 2 3 5 5" xfId="27975"/>
    <cellStyle name="Normal 10 3 2 3 5 5 2" xfId="27976"/>
    <cellStyle name="Normal 10 3 2 3 5 6" xfId="27977"/>
    <cellStyle name="Normal 10 3 2 3 6" xfId="27978"/>
    <cellStyle name="Normal 10 3 2 3 6 2" xfId="27979"/>
    <cellStyle name="Normal 10 3 2 3 6 2 2" xfId="27980"/>
    <cellStyle name="Normal 10 3 2 3 6 2 2 2" xfId="27981"/>
    <cellStyle name="Normal 10 3 2 3 6 2 2 2 2" xfId="27982"/>
    <cellStyle name="Normal 10 3 2 3 6 2 2 3" xfId="27983"/>
    <cellStyle name="Normal 10 3 2 3 6 2 3" xfId="27984"/>
    <cellStyle name="Normal 10 3 2 3 6 2 3 2" xfId="27985"/>
    <cellStyle name="Normal 10 3 2 3 6 2 4" xfId="27986"/>
    <cellStyle name="Normal 10 3 2 3 6 2 4 2" xfId="27987"/>
    <cellStyle name="Normal 10 3 2 3 6 2 5" xfId="27988"/>
    <cellStyle name="Normal 10 3 2 3 6 3" xfId="27989"/>
    <cellStyle name="Normal 10 3 2 3 6 3 2" xfId="27990"/>
    <cellStyle name="Normal 10 3 2 3 6 3 2 2" xfId="27991"/>
    <cellStyle name="Normal 10 3 2 3 6 3 3" xfId="27992"/>
    <cellStyle name="Normal 10 3 2 3 6 4" xfId="27993"/>
    <cellStyle name="Normal 10 3 2 3 6 4 2" xfId="27994"/>
    <cellStyle name="Normal 10 3 2 3 6 5" xfId="27995"/>
    <cellStyle name="Normal 10 3 2 3 6 5 2" xfId="27996"/>
    <cellStyle name="Normal 10 3 2 3 6 6" xfId="27997"/>
    <cellStyle name="Normal 10 3 2 3 7" xfId="27998"/>
    <cellStyle name="Normal 10 3 2 3 7 2" xfId="27999"/>
    <cellStyle name="Normal 10 3 2 3 7 2 2" xfId="28000"/>
    <cellStyle name="Normal 10 3 2 3 7 2 2 2" xfId="28001"/>
    <cellStyle name="Normal 10 3 2 3 7 2 2 2 2" xfId="28002"/>
    <cellStyle name="Normal 10 3 2 3 7 2 2 3" xfId="28003"/>
    <cellStyle name="Normal 10 3 2 3 7 2 3" xfId="28004"/>
    <cellStyle name="Normal 10 3 2 3 7 2 3 2" xfId="28005"/>
    <cellStyle name="Normal 10 3 2 3 7 2 4" xfId="28006"/>
    <cellStyle name="Normal 10 3 2 3 7 2 4 2" xfId="28007"/>
    <cellStyle name="Normal 10 3 2 3 7 2 5" xfId="28008"/>
    <cellStyle name="Normal 10 3 2 3 7 3" xfId="28009"/>
    <cellStyle name="Normal 10 3 2 3 7 3 2" xfId="28010"/>
    <cellStyle name="Normal 10 3 2 3 7 3 2 2" xfId="28011"/>
    <cellStyle name="Normal 10 3 2 3 7 3 3" xfId="28012"/>
    <cellStyle name="Normal 10 3 2 3 7 4" xfId="28013"/>
    <cellStyle name="Normal 10 3 2 3 7 4 2" xfId="28014"/>
    <cellStyle name="Normal 10 3 2 3 7 5" xfId="28015"/>
    <cellStyle name="Normal 10 3 2 3 7 5 2" xfId="28016"/>
    <cellStyle name="Normal 10 3 2 3 7 6" xfId="28017"/>
    <cellStyle name="Normal 10 3 2 3 8" xfId="28018"/>
    <cellStyle name="Normal 10 3 2 3 8 2" xfId="28019"/>
    <cellStyle name="Normal 10 3 2 3 8 2 2" xfId="28020"/>
    <cellStyle name="Normal 10 3 2 3 8 2 2 2" xfId="28021"/>
    <cellStyle name="Normal 10 3 2 3 8 2 2 2 2" xfId="28022"/>
    <cellStyle name="Normal 10 3 2 3 8 2 2 3" xfId="28023"/>
    <cellStyle name="Normal 10 3 2 3 8 2 3" xfId="28024"/>
    <cellStyle name="Normal 10 3 2 3 8 2 3 2" xfId="28025"/>
    <cellStyle name="Normal 10 3 2 3 8 2 4" xfId="28026"/>
    <cellStyle name="Normal 10 3 2 3 8 2 4 2" xfId="28027"/>
    <cellStyle name="Normal 10 3 2 3 8 2 5" xfId="28028"/>
    <cellStyle name="Normal 10 3 2 3 8 3" xfId="28029"/>
    <cellStyle name="Normal 10 3 2 3 8 3 2" xfId="28030"/>
    <cellStyle name="Normal 10 3 2 3 8 3 2 2" xfId="28031"/>
    <cellStyle name="Normal 10 3 2 3 8 3 3" xfId="28032"/>
    <cellStyle name="Normal 10 3 2 3 8 4" xfId="28033"/>
    <cellStyle name="Normal 10 3 2 3 8 4 2" xfId="28034"/>
    <cellStyle name="Normal 10 3 2 3 8 5" xfId="28035"/>
    <cellStyle name="Normal 10 3 2 3 8 5 2" xfId="28036"/>
    <cellStyle name="Normal 10 3 2 3 8 6" xfId="28037"/>
    <cellStyle name="Normal 10 3 2 3 9" xfId="28038"/>
    <cellStyle name="Normal 10 3 2 3 9 2" xfId="28039"/>
    <cellStyle name="Normal 10 3 2 3 9 2 2" xfId="28040"/>
    <cellStyle name="Normal 10 3 2 3 9 2 2 2" xfId="28041"/>
    <cellStyle name="Normal 10 3 2 3 9 2 2 2 2" xfId="28042"/>
    <cellStyle name="Normal 10 3 2 3 9 2 2 3" xfId="28043"/>
    <cellStyle name="Normal 10 3 2 3 9 2 3" xfId="28044"/>
    <cellStyle name="Normal 10 3 2 3 9 2 3 2" xfId="28045"/>
    <cellStyle name="Normal 10 3 2 3 9 2 4" xfId="28046"/>
    <cellStyle name="Normal 10 3 2 3 9 2 4 2" xfId="28047"/>
    <cellStyle name="Normal 10 3 2 3 9 2 5" xfId="28048"/>
    <cellStyle name="Normal 10 3 2 3 9 3" xfId="28049"/>
    <cellStyle name="Normal 10 3 2 3 9 3 2" xfId="28050"/>
    <cellStyle name="Normal 10 3 2 3 9 3 2 2" xfId="28051"/>
    <cellStyle name="Normal 10 3 2 3 9 3 3" xfId="28052"/>
    <cellStyle name="Normal 10 3 2 3 9 4" xfId="28053"/>
    <cellStyle name="Normal 10 3 2 3 9 4 2" xfId="28054"/>
    <cellStyle name="Normal 10 3 2 3 9 5" xfId="28055"/>
    <cellStyle name="Normal 10 3 2 3 9 5 2" xfId="28056"/>
    <cellStyle name="Normal 10 3 2 3 9 6" xfId="28057"/>
    <cellStyle name="Normal 10 3 2 4" xfId="28058"/>
    <cellStyle name="Normal 10 3 2 4 2" xfId="28059"/>
    <cellStyle name="Normal 10 3 2 4 2 2" xfId="28060"/>
    <cellStyle name="Normal 10 3 2 4 2 2 2" xfId="28061"/>
    <cellStyle name="Normal 10 3 2 4 2 2 2 2" xfId="28062"/>
    <cellStyle name="Normal 10 3 2 4 2 2 3" xfId="28063"/>
    <cellStyle name="Normal 10 3 2 4 2 3" xfId="28064"/>
    <cellStyle name="Normal 10 3 2 4 2 3 2" xfId="28065"/>
    <cellStyle name="Normal 10 3 2 4 2 4" xfId="28066"/>
    <cellStyle name="Normal 10 3 2 4 2 4 2" xfId="28067"/>
    <cellStyle name="Normal 10 3 2 4 2 5" xfId="28068"/>
    <cellStyle name="Normal 10 3 2 4 3" xfId="28069"/>
    <cellStyle name="Normal 10 3 2 4 3 2" xfId="28070"/>
    <cellStyle name="Normal 10 3 2 4 3 2 2" xfId="28071"/>
    <cellStyle name="Normal 10 3 2 4 3 3" xfId="28072"/>
    <cellStyle name="Normal 10 3 2 4 4" xfId="28073"/>
    <cellStyle name="Normal 10 3 2 4 4 2" xfId="28074"/>
    <cellStyle name="Normal 10 3 2 4 5" xfId="28075"/>
    <cellStyle name="Normal 10 3 2 4 5 2" xfId="28076"/>
    <cellStyle name="Normal 10 3 2 4 6" xfId="28077"/>
    <cellStyle name="Normal 10 3 2 5" xfId="28078"/>
    <cellStyle name="Normal 10 3 2 5 2" xfId="28079"/>
    <cellStyle name="Normal 10 3 2 5 2 2" xfId="28080"/>
    <cellStyle name="Normal 10 3 2 5 2 2 2" xfId="28081"/>
    <cellStyle name="Normal 10 3 2 5 2 2 2 2" xfId="28082"/>
    <cellStyle name="Normal 10 3 2 5 2 2 3" xfId="28083"/>
    <cellStyle name="Normal 10 3 2 5 2 3" xfId="28084"/>
    <cellStyle name="Normal 10 3 2 5 2 3 2" xfId="28085"/>
    <cellStyle name="Normal 10 3 2 5 2 4" xfId="28086"/>
    <cellStyle name="Normal 10 3 2 5 2 4 2" xfId="28087"/>
    <cellStyle name="Normal 10 3 2 5 2 5" xfId="28088"/>
    <cellStyle name="Normal 10 3 2 5 3" xfId="28089"/>
    <cellStyle name="Normal 10 3 2 5 3 2" xfId="28090"/>
    <cellStyle name="Normal 10 3 2 5 3 2 2" xfId="28091"/>
    <cellStyle name="Normal 10 3 2 5 3 3" xfId="28092"/>
    <cellStyle name="Normal 10 3 2 5 4" xfId="28093"/>
    <cellStyle name="Normal 10 3 2 5 4 2" xfId="28094"/>
    <cellStyle name="Normal 10 3 2 5 5" xfId="28095"/>
    <cellStyle name="Normal 10 3 2 5 5 2" xfId="28096"/>
    <cellStyle name="Normal 10 3 2 5 6" xfId="28097"/>
    <cellStyle name="Normal 10 3 2 6" xfId="28098"/>
    <cellStyle name="Normal 10 3 2 6 2" xfId="28099"/>
    <cellStyle name="Normal 10 3 2 6 2 2" xfId="28100"/>
    <cellStyle name="Normal 10 3 2 6 2 2 2" xfId="28101"/>
    <cellStyle name="Normal 10 3 2 6 2 2 2 2" xfId="28102"/>
    <cellStyle name="Normal 10 3 2 6 2 2 3" xfId="28103"/>
    <cellStyle name="Normal 10 3 2 6 2 3" xfId="28104"/>
    <cellStyle name="Normal 10 3 2 6 2 3 2" xfId="28105"/>
    <cellStyle name="Normal 10 3 2 6 2 4" xfId="28106"/>
    <cellStyle name="Normal 10 3 2 6 2 4 2" xfId="28107"/>
    <cellStyle name="Normal 10 3 2 6 2 5" xfId="28108"/>
    <cellStyle name="Normal 10 3 2 6 3" xfId="28109"/>
    <cellStyle name="Normal 10 3 2 6 3 2" xfId="28110"/>
    <cellStyle name="Normal 10 3 2 6 3 2 2" xfId="28111"/>
    <cellStyle name="Normal 10 3 2 6 3 3" xfId="28112"/>
    <cellStyle name="Normal 10 3 2 6 4" xfId="28113"/>
    <cellStyle name="Normal 10 3 2 6 4 2" xfId="28114"/>
    <cellStyle name="Normal 10 3 2 6 5" xfId="28115"/>
    <cellStyle name="Normal 10 3 2 6 5 2" xfId="28116"/>
    <cellStyle name="Normal 10 3 2 6 6" xfId="28117"/>
    <cellStyle name="Normal 10 3 2 7" xfId="28118"/>
    <cellStyle name="Normal 10 3 2 7 2" xfId="28119"/>
    <cellStyle name="Normal 10 3 2 7 2 2" xfId="28120"/>
    <cellStyle name="Normal 10 3 2 7 2 2 2" xfId="28121"/>
    <cellStyle name="Normal 10 3 2 7 2 2 2 2" xfId="28122"/>
    <cellStyle name="Normal 10 3 2 7 2 2 3" xfId="28123"/>
    <cellStyle name="Normal 10 3 2 7 2 3" xfId="28124"/>
    <cellStyle name="Normal 10 3 2 7 2 3 2" xfId="28125"/>
    <cellStyle name="Normal 10 3 2 7 2 4" xfId="28126"/>
    <cellStyle name="Normal 10 3 2 7 2 4 2" xfId="28127"/>
    <cellStyle name="Normal 10 3 2 7 2 5" xfId="28128"/>
    <cellStyle name="Normal 10 3 2 7 3" xfId="28129"/>
    <cellStyle name="Normal 10 3 2 7 3 2" xfId="28130"/>
    <cellStyle name="Normal 10 3 2 7 3 2 2" xfId="28131"/>
    <cellStyle name="Normal 10 3 2 7 3 3" xfId="28132"/>
    <cellStyle name="Normal 10 3 2 7 4" xfId="28133"/>
    <cellStyle name="Normal 10 3 2 7 4 2" xfId="28134"/>
    <cellStyle name="Normal 10 3 2 7 5" xfId="28135"/>
    <cellStyle name="Normal 10 3 2 7 5 2" xfId="28136"/>
    <cellStyle name="Normal 10 3 2 7 6" xfId="28137"/>
    <cellStyle name="Normal 10 3 2 8" xfId="28138"/>
    <cellStyle name="Normal 10 3 2 8 2" xfId="28139"/>
    <cellStyle name="Normal 10 3 2 8 2 2" xfId="28140"/>
    <cellStyle name="Normal 10 3 2 8 2 2 2" xfId="28141"/>
    <cellStyle name="Normal 10 3 2 8 2 2 2 2" xfId="28142"/>
    <cellStyle name="Normal 10 3 2 8 2 2 3" xfId="28143"/>
    <cellStyle name="Normal 10 3 2 8 2 3" xfId="28144"/>
    <cellStyle name="Normal 10 3 2 8 2 3 2" xfId="28145"/>
    <cellStyle name="Normal 10 3 2 8 2 4" xfId="28146"/>
    <cellStyle name="Normal 10 3 2 8 2 4 2" xfId="28147"/>
    <cellStyle name="Normal 10 3 2 8 2 5" xfId="28148"/>
    <cellStyle name="Normal 10 3 2 8 3" xfId="28149"/>
    <cellStyle name="Normal 10 3 2 8 3 2" xfId="28150"/>
    <cellStyle name="Normal 10 3 2 8 3 2 2" xfId="28151"/>
    <cellStyle name="Normal 10 3 2 8 3 3" xfId="28152"/>
    <cellStyle name="Normal 10 3 2 8 4" xfId="28153"/>
    <cellStyle name="Normal 10 3 2 8 4 2" xfId="28154"/>
    <cellStyle name="Normal 10 3 2 8 5" xfId="28155"/>
    <cellStyle name="Normal 10 3 2 8 5 2" xfId="28156"/>
    <cellStyle name="Normal 10 3 2 8 6" xfId="28157"/>
    <cellStyle name="Normal 10 3 2 9" xfId="28158"/>
    <cellStyle name="Normal 10 3 2 9 2" xfId="28159"/>
    <cellStyle name="Normal 10 3 2 9 2 2" xfId="28160"/>
    <cellStyle name="Normal 10 3 2 9 2 2 2" xfId="28161"/>
    <cellStyle name="Normal 10 3 2 9 2 2 2 2" xfId="28162"/>
    <cellStyle name="Normal 10 3 2 9 2 2 3" xfId="28163"/>
    <cellStyle name="Normal 10 3 2 9 2 3" xfId="28164"/>
    <cellStyle name="Normal 10 3 2 9 2 3 2" xfId="28165"/>
    <cellStyle name="Normal 10 3 2 9 2 4" xfId="28166"/>
    <cellStyle name="Normal 10 3 2 9 2 4 2" xfId="28167"/>
    <cellStyle name="Normal 10 3 2 9 2 5" xfId="28168"/>
    <cellStyle name="Normal 10 3 2 9 3" xfId="28169"/>
    <cellStyle name="Normal 10 3 2 9 3 2" xfId="28170"/>
    <cellStyle name="Normal 10 3 2 9 3 2 2" xfId="28171"/>
    <cellStyle name="Normal 10 3 2 9 3 3" xfId="28172"/>
    <cellStyle name="Normal 10 3 2 9 4" xfId="28173"/>
    <cellStyle name="Normal 10 3 2 9 4 2" xfId="28174"/>
    <cellStyle name="Normal 10 3 2 9 5" xfId="28175"/>
    <cellStyle name="Normal 10 3 2 9 5 2" xfId="28176"/>
    <cellStyle name="Normal 10 3 2 9 6" xfId="28177"/>
    <cellStyle name="Normal 10 3 20" xfId="28178"/>
    <cellStyle name="Normal 10 3 21" xfId="28179"/>
    <cellStyle name="Normal 10 3 3" xfId="28180"/>
    <cellStyle name="Normal 10 3 3 10" xfId="28181"/>
    <cellStyle name="Normal 10 3 3 10 2" xfId="28182"/>
    <cellStyle name="Normal 10 3 3 10 2 2" xfId="28183"/>
    <cellStyle name="Normal 10 3 3 10 2 2 2" xfId="28184"/>
    <cellStyle name="Normal 10 3 3 10 2 2 2 2" xfId="28185"/>
    <cellStyle name="Normal 10 3 3 10 2 2 3" xfId="28186"/>
    <cellStyle name="Normal 10 3 3 10 2 3" xfId="28187"/>
    <cellStyle name="Normal 10 3 3 10 2 3 2" xfId="28188"/>
    <cellStyle name="Normal 10 3 3 10 2 4" xfId="28189"/>
    <cellStyle name="Normal 10 3 3 10 2 4 2" xfId="28190"/>
    <cellStyle name="Normal 10 3 3 10 2 5" xfId="28191"/>
    <cellStyle name="Normal 10 3 3 10 3" xfId="28192"/>
    <cellStyle name="Normal 10 3 3 10 3 2" xfId="28193"/>
    <cellStyle name="Normal 10 3 3 10 3 2 2" xfId="28194"/>
    <cellStyle name="Normal 10 3 3 10 3 3" xfId="28195"/>
    <cellStyle name="Normal 10 3 3 10 4" xfId="28196"/>
    <cellStyle name="Normal 10 3 3 10 4 2" xfId="28197"/>
    <cellStyle name="Normal 10 3 3 10 5" xfId="28198"/>
    <cellStyle name="Normal 10 3 3 10 5 2" xfId="28199"/>
    <cellStyle name="Normal 10 3 3 10 6" xfId="28200"/>
    <cellStyle name="Normal 10 3 3 11" xfId="28201"/>
    <cellStyle name="Normal 10 3 3 11 2" xfId="28202"/>
    <cellStyle name="Normal 10 3 3 11 2 2" xfId="28203"/>
    <cellStyle name="Normal 10 3 3 11 2 2 2" xfId="28204"/>
    <cellStyle name="Normal 10 3 3 11 2 2 2 2" xfId="28205"/>
    <cellStyle name="Normal 10 3 3 11 2 2 3" xfId="28206"/>
    <cellStyle name="Normal 10 3 3 11 2 3" xfId="28207"/>
    <cellStyle name="Normal 10 3 3 11 2 3 2" xfId="28208"/>
    <cellStyle name="Normal 10 3 3 11 2 4" xfId="28209"/>
    <cellStyle name="Normal 10 3 3 11 2 4 2" xfId="28210"/>
    <cellStyle name="Normal 10 3 3 11 2 5" xfId="28211"/>
    <cellStyle name="Normal 10 3 3 11 3" xfId="28212"/>
    <cellStyle name="Normal 10 3 3 11 3 2" xfId="28213"/>
    <cellStyle name="Normal 10 3 3 11 3 2 2" xfId="28214"/>
    <cellStyle name="Normal 10 3 3 11 3 3" xfId="28215"/>
    <cellStyle name="Normal 10 3 3 11 4" xfId="28216"/>
    <cellStyle name="Normal 10 3 3 11 4 2" xfId="28217"/>
    <cellStyle name="Normal 10 3 3 11 5" xfId="28218"/>
    <cellStyle name="Normal 10 3 3 11 5 2" xfId="28219"/>
    <cellStyle name="Normal 10 3 3 11 6" xfId="28220"/>
    <cellStyle name="Normal 10 3 3 12" xfId="28221"/>
    <cellStyle name="Normal 10 3 3 12 2" xfId="28222"/>
    <cellStyle name="Normal 10 3 3 12 2 2" xfId="28223"/>
    <cellStyle name="Normal 10 3 3 12 2 2 2" xfId="28224"/>
    <cellStyle name="Normal 10 3 3 12 2 2 2 2" xfId="28225"/>
    <cellStyle name="Normal 10 3 3 12 2 2 3" xfId="28226"/>
    <cellStyle name="Normal 10 3 3 12 2 3" xfId="28227"/>
    <cellStyle name="Normal 10 3 3 12 2 3 2" xfId="28228"/>
    <cellStyle name="Normal 10 3 3 12 2 4" xfId="28229"/>
    <cellStyle name="Normal 10 3 3 12 2 4 2" xfId="28230"/>
    <cellStyle name="Normal 10 3 3 12 2 5" xfId="28231"/>
    <cellStyle name="Normal 10 3 3 12 3" xfId="28232"/>
    <cellStyle name="Normal 10 3 3 12 3 2" xfId="28233"/>
    <cellStyle name="Normal 10 3 3 12 3 2 2" xfId="28234"/>
    <cellStyle name="Normal 10 3 3 12 3 3" xfId="28235"/>
    <cellStyle name="Normal 10 3 3 12 4" xfId="28236"/>
    <cellStyle name="Normal 10 3 3 12 4 2" xfId="28237"/>
    <cellStyle name="Normal 10 3 3 12 5" xfId="28238"/>
    <cellStyle name="Normal 10 3 3 12 5 2" xfId="28239"/>
    <cellStyle name="Normal 10 3 3 12 6" xfId="28240"/>
    <cellStyle name="Normal 10 3 3 13" xfId="28241"/>
    <cellStyle name="Normal 10 3 3 13 2" xfId="28242"/>
    <cellStyle name="Normal 10 3 3 13 2 2" xfId="28243"/>
    <cellStyle name="Normal 10 3 3 13 2 2 2" xfId="28244"/>
    <cellStyle name="Normal 10 3 3 13 2 3" xfId="28245"/>
    <cellStyle name="Normal 10 3 3 13 3" xfId="28246"/>
    <cellStyle name="Normal 10 3 3 13 3 2" xfId="28247"/>
    <cellStyle name="Normal 10 3 3 13 4" xfId="28248"/>
    <cellStyle name="Normal 10 3 3 13 4 2" xfId="28249"/>
    <cellStyle name="Normal 10 3 3 13 5" xfId="28250"/>
    <cellStyle name="Normal 10 3 3 14" xfId="28251"/>
    <cellStyle name="Normal 10 3 3 14 2" xfId="28252"/>
    <cellStyle name="Normal 10 3 3 14 2 2" xfId="28253"/>
    <cellStyle name="Normal 10 3 3 14 3" xfId="28254"/>
    <cellStyle name="Normal 10 3 3 15" xfId="28255"/>
    <cellStyle name="Normal 10 3 3 15 2" xfId="28256"/>
    <cellStyle name="Normal 10 3 3 16" xfId="28257"/>
    <cellStyle name="Normal 10 3 3 16 2" xfId="28258"/>
    <cellStyle name="Normal 10 3 3 17" xfId="28259"/>
    <cellStyle name="Normal 10 3 3 2" xfId="28260"/>
    <cellStyle name="Normal 10 3 3 2 10" xfId="28261"/>
    <cellStyle name="Normal 10 3 3 2 10 2" xfId="28262"/>
    <cellStyle name="Normal 10 3 3 2 10 2 2" xfId="28263"/>
    <cellStyle name="Normal 10 3 3 2 10 2 2 2" xfId="28264"/>
    <cellStyle name="Normal 10 3 3 2 10 2 2 2 2" xfId="28265"/>
    <cellStyle name="Normal 10 3 3 2 10 2 2 3" xfId="28266"/>
    <cellStyle name="Normal 10 3 3 2 10 2 3" xfId="28267"/>
    <cellStyle name="Normal 10 3 3 2 10 2 3 2" xfId="28268"/>
    <cellStyle name="Normal 10 3 3 2 10 2 4" xfId="28269"/>
    <cellStyle name="Normal 10 3 3 2 10 2 4 2" xfId="28270"/>
    <cellStyle name="Normal 10 3 3 2 10 2 5" xfId="28271"/>
    <cellStyle name="Normal 10 3 3 2 10 3" xfId="28272"/>
    <cellStyle name="Normal 10 3 3 2 10 3 2" xfId="28273"/>
    <cellStyle name="Normal 10 3 3 2 10 3 2 2" xfId="28274"/>
    <cellStyle name="Normal 10 3 3 2 10 3 3" xfId="28275"/>
    <cellStyle name="Normal 10 3 3 2 10 4" xfId="28276"/>
    <cellStyle name="Normal 10 3 3 2 10 4 2" xfId="28277"/>
    <cellStyle name="Normal 10 3 3 2 10 5" xfId="28278"/>
    <cellStyle name="Normal 10 3 3 2 10 5 2" xfId="28279"/>
    <cellStyle name="Normal 10 3 3 2 10 6" xfId="28280"/>
    <cellStyle name="Normal 10 3 3 2 11" xfId="28281"/>
    <cellStyle name="Normal 10 3 3 2 11 2" xfId="28282"/>
    <cellStyle name="Normal 10 3 3 2 11 2 2" xfId="28283"/>
    <cellStyle name="Normal 10 3 3 2 11 2 2 2" xfId="28284"/>
    <cellStyle name="Normal 10 3 3 2 11 2 2 2 2" xfId="28285"/>
    <cellStyle name="Normal 10 3 3 2 11 2 2 3" xfId="28286"/>
    <cellStyle name="Normal 10 3 3 2 11 2 3" xfId="28287"/>
    <cellStyle name="Normal 10 3 3 2 11 2 3 2" xfId="28288"/>
    <cellStyle name="Normal 10 3 3 2 11 2 4" xfId="28289"/>
    <cellStyle name="Normal 10 3 3 2 11 2 4 2" xfId="28290"/>
    <cellStyle name="Normal 10 3 3 2 11 2 5" xfId="28291"/>
    <cellStyle name="Normal 10 3 3 2 11 3" xfId="28292"/>
    <cellStyle name="Normal 10 3 3 2 11 3 2" xfId="28293"/>
    <cellStyle name="Normal 10 3 3 2 11 3 2 2" xfId="28294"/>
    <cellStyle name="Normal 10 3 3 2 11 3 3" xfId="28295"/>
    <cellStyle name="Normal 10 3 3 2 11 4" xfId="28296"/>
    <cellStyle name="Normal 10 3 3 2 11 4 2" xfId="28297"/>
    <cellStyle name="Normal 10 3 3 2 11 5" xfId="28298"/>
    <cellStyle name="Normal 10 3 3 2 11 5 2" xfId="28299"/>
    <cellStyle name="Normal 10 3 3 2 11 6" xfId="28300"/>
    <cellStyle name="Normal 10 3 3 2 12" xfId="28301"/>
    <cellStyle name="Normal 10 3 3 2 12 2" xfId="28302"/>
    <cellStyle name="Normal 10 3 3 2 12 2 2" xfId="28303"/>
    <cellStyle name="Normal 10 3 3 2 12 2 2 2" xfId="28304"/>
    <cellStyle name="Normal 10 3 3 2 12 2 3" xfId="28305"/>
    <cellStyle name="Normal 10 3 3 2 12 3" xfId="28306"/>
    <cellStyle name="Normal 10 3 3 2 12 3 2" xfId="28307"/>
    <cellStyle name="Normal 10 3 3 2 12 4" xfId="28308"/>
    <cellStyle name="Normal 10 3 3 2 12 4 2" xfId="28309"/>
    <cellStyle name="Normal 10 3 3 2 12 5" xfId="28310"/>
    <cellStyle name="Normal 10 3 3 2 13" xfId="28311"/>
    <cellStyle name="Normal 10 3 3 2 13 2" xfId="28312"/>
    <cellStyle name="Normal 10 3 3 2 13 2 2" xfId="28313"/>
    <cellStyle name="Normal 10 3 3 2 13 3" xfId="28314"/>
    <cellStyle name="Normal 10 3 3 2 14" xfId="28315"/>
    <cellStyle name="Normal 10 3 3 2 14 2" xfId="28316"/>
    <cellStyle name="Normal 10 3 3 2 15" xfId="28317"/>
    <cellStyle name="Normal 10 3 3 2 15 2" xfId="28318"/>
    <cellStyle name="Normal 10 3 3 2 16" xfId="28319"/>
    <cellStyle name="Normal 10 3 3 2 2" xfId="28320"/>
    <cellStyle name="Normal 10 3 3 2 2 2" xfId="28321"/>
    <cellStyle name="Normal 10 3 3 2 2 2 2" xfId="28322"/>
    <cellStyle name="Normal 10 3 3 2 2 2 2 2" xfId="28323"/>
    <cellStyle name="Normal 10 3 3 2 2 2 2 2 2" xfId="28324"/>
    <cellStyle name="Normal 10 3 3 2 2 2 2 3" xfId="28325"/>
    <cellStyle name="Normal 10 3 3 2 2 2 3" xfId="28326"/>
    <cellStyle name="Normal 10 3 3 2 2 2 3 2" xfId="28327"/>
    <cellStyle name="Normal 10 3 3 2 2 2 4" xfId="28328"/>
    <cellStyle name="Normal 10 3 3 2 2 2 4 2" xfId="28329"/>
    <cellStyle name="Normal 10 3 3 2 2 2 5" xfId="28330"/>
    <cellStyle name="Normal 10 3 3 2 2 3" xfId="28331"/>
    <cellStyle name="Normal 10 3 3 2 2 3 2" xfId="28332"/>
    <cellStyle name="Normal 10 3 3 2 2 3 2 2" xfId="28333"/>
    <cellStyle name="Normal 10 3 3 2 2 3 3" xfId="28334"/>
    <cellStyle name="Normal 10 3 3 2 2 4" xfId="28335"/>
    <cellStyle name="Normal 10 3 3 2 2 4 2" xfId="28336"/>
    <cellStyle name="Normal 10 3 3 2 2 5" xfId="28337"/>
    <cellStyle name="Normal 10 3 3 2 2 5 2" xfId="28338"/>
    <cellStyle name="Normal 10 3 3 2 2 6" xfId="28339"/>
    <cellStyle name="Normal 10 3 3 2 3" xfId="28340"/>
    <cellStyle name="Normal 10 3 3 2 3 2" xfId="28341"/>
    <cellStyle name="Normal 10 3 3 2 3 2 2" xfId="28342"/>
    <cellStyle name="Normal 10 3 3 2 3 2 2 2" xfId="28343"/>
    <cellStyle name="Normal 10 3 3 2 3 2 2 2 2" xfId="28344"/>
    <cellStyle name="Normal 10 3 3 2 3 2 2 3" xfId="28345"/>
    <cellStyle name="Normal 10 3 3 2 3 2 3" xfId="28346"/>
    <cellStyle name="Normal 10 3 3 2 3 2 3 2" xfId="28347"/>
    <cellStyle name="Normal 10 3 3 2 3 2 4" xfId="28348"/>
    <cellStyle name="Normal 10 3 3 2 3 2 4 2" xfId="28349"/>
    <cellStyle name="Normal 10 3 3 2 3 2 5" xfId="28350"/>
    <cellStyle name="Normal 10 3 3 2 3 3" xfId="28351"/>
    <cellStyle name="Normal 10 3 3 2 3 3 2" xfId="28352"/>
    <cellStyle name="Normal 10 3 3 2 3 3 2 2" xfId="28353"/>
    <cellStyle name="Normal 10 3 3 2 3 3 3" xfId="28354"/>
    <cellStyle name="Normal 10 3 3 2 3 4" xfId="28355"/>
    <cellStyle name="Normal 10 3 3 2 3 4 2" xfId="28356"/>
    <cellStyle name="Normal 10 3 3 2 3 5" xfId="28357"/>
    <cellStyle name="Normal 10 3 3 2 3 5 2" xfId="28358"/>
    <cellStyle name="Normal 10 3 3 2 3 6" xfId="28359"/>
    <cellStyle name="Normal 10 3 3 2 4" xfId="28360"/>
    <cellStyle name="Normal 10 3 3 2 4 2" xfId="28361"/>
    <cellStyle name="Normal 10 3 3 2 4 2 2" xfId="28362"/>
    <cellStyle name="Normal 10 3 3 2 4 2 2 2" xfId="28363"/>
    <cellStyle name="Normal 10 3 3 2 4 2 2 2 2" xfId="28364"/>
    <cellStyle name="Normal 10 3 3 2 4 2 2 3" xfId="28365"/>
    <cellStyle name="Normal 10 3 3 2 4 2 3" xfId="28366"/>
    <cellStyle name="Normal 10 3 3 2 4 2 3 2" xfId="28367"/>
    <cellStyle name="Normal 10 3 3 2 4 2 4" xfId="28368"/>
    <cellStyle name="Normal 10 3 3 2 4 2 4 2" xfId="28369"/>
    <cellStyle name="Normal 10 3 3 2 4 2 5" xfId="28370"/>
    <cellStyle name="Normal 10 3 3 2 4 3" xfId="28371"/>
    <cellStyle name="Normal 10 3 3 2 4 3 2" xfId="28372"/>
    <cellStyle name="Normal 10 3 3 2 4 3 2 2" xfId="28373"/>
    <cellStyle name="Normal 10 3 3 2 4 3 3" xfId="28374"/>
    <cellStyle name="Normal 10 3 3 2 4 4" xfId="28375"/>
    <cellStyle name="Normal 10 3 3 2 4 4 2" xfId="28376"/>
    <cellStyle name="Normal 10 3 3 2 4 5" xfId="28377"/>
    <cellStyle name="Normal 10 3 3 2 4 5 2" xfId="28378"/>
    <cellStyle name="Normal 10 3 3 2 4 6" xfId="28379"/>
    <cellStyle name="Normal 10 3 3 2 5" xfId="28380"/>
    <cellStyle name="Normal 10 3 3 2 5 2" xfId="28381"/>
    <cellStyle name="Normal 10 3 3 2 5 2 2" xfId="28382"/>
    <cellStyle name="Normal 10 3 3 2 5 2 2 2" xfId="28383"/>
    <cellStyle name="Normal 10 3 3 2 5 2 2 2 2" xfId="28384"/>
    <cellStyle name="Normal 10 3 3 2 5 2 2 3" xfId="28385"/>
    <cellStyle name="Normal 10 3 3 2 5 2 3" xfId="28386"/>
    <cellStyle name="Normal 10 3 3 2 5 2 3 2" xfId="28387"/>
    <cellStyle name="Normal 10 3 3 2 5 2 4" xfId="28388"/>
    <cellStyle name="Normal 10 3 3 2 5 2 4 2" xfId="28389"/>
    <cellStyle name="Normal 10 3 3 2 5 2 5" xfId="28390"/>
    <cellStyle name="Normal 10 3 3 2 5 3" xfId="28391"/>
    <cellStyle name="Normal 10 3 3 2 5 3 2" xfId="28392"/>
    <cellStyle name="Normal 10 3 3 2 5 3 2 2" xfId="28393"/>
    <cellStyle name="Normal 10 3 3 2 5 3 3" xfId="28394"/>
    <cellStyle name="Normal 10 3 3 2 5 4" xfId="28395"/>
    <cellStyle name="Normal 10 3 3 2 5 4 2" xfId="28396"/>
    <cellStyle name="Normal 10 3 3 2 5 5" xfId="28397"/>
    <cellStyle name="Normal 10 3 3 2 5 5 2" xfId="28398"/>
    <cellStyle name="Normal 10 3 3 2 5 6" xfId="28399"/>
    <cellStyle name="Normal 10 3 3 2 6" xfId="28400"/>
    <cellStyle name="Normal 10 3 3 2 6 2" xfId="28401"/>
    <cellStyle name="Normal 10 3 3 2 6 2 2" xfId="28402"/>
    <cellStyle name="Normal 10 3 3 2 6 2 2 2" xfId="28403"/>
    <cellStyle name="Normal 10 3 3 2 6 2 2 2 2" xfId="28404"/>
    <cellStyle name="Normal 10 3 3 2 6 2 2 3" xfId="28405"/>
    <cellStyle name="Normal 10 3 3 2 6 2 3" xfId="28406"/>
    <cellStyle name="Normal 10 3 3 2 6 2 3 2" xfId="28407"/>
    <cellStyle name="Normal 10 3 3 2 6 2 4" xfId="28408"/>
    <cellStyle name="Normal 10 3 3 2 6 2 4 2" xfId="28409"/>
    <cellStyle name="Normal 10 3 3 2 6 2 5" xfId="28410"/>
    <cellStyle name="Normal 10 3 3 2 6 3" xfId="28411"/>
    <cellStyle name="Normal 10 3 3 2 6 3 2" xfId="28412"/>
    <cellStyle name="Normal 10 3 3 2 6 3 2 2" xfId="28413"/>
    <cellStyle name="Normal 10 3 3 2 6 3 3" xfId="28414"/>
    <cellStyle name="Normal 10 3 3 2 6 4" xfId="28415"/>
    <cellStyle name="Normal 10 3 3 2 6 4 2" xfId="28416"/>
    <cellStyle name="Normal 10 3 3 2 6 5" xfId="28417"/>
    <cellStyle name="Normal 10 3 3 2 6 5 2" xfId="28418"/>
    <cellStyle name="Normal 10 3 3 2 6 6" xfId="28419"/>
    <cellStyle name="Normal 10 3 3 2 7" xfId="28420"/>
    <cellStyle name="Normal 10 3 3 2 7 2" xfId="28421"/>
    <cellStyle name="Normal 10 3 3 2 7 2 2" xfId="28422"/>
    <cellStyle name="Normal 10 3 3 2 7 2 2 2" xfId="28423"/>
    <cellStyle name="Normal 10 3 3 2 7 2 2 2 2" xfId="28424"/>
    <cellStyle name="Normal 10 3 3 2 7 2 2 3" xfId="28425"/>
    <cellStyle name="Normal 10 3 3 2 7 2 3" xfId="28426"/>
    <cellStyle name="Normal 10 3 3 2 7 2 3 2" xfId="28427"/>
    <cellStyle name="Normal 10 3 3 2 7 2 4" xfId="28428"/>
    <cellStyle name="Normal 10 3 3 2 7 2 4 2" xfId="28429"/>
    <cellStyle name="Normal 10 3 3 2 7 2 5" xfId="28430"/>
    <cellStyle name="Normal 10 3 3 2 7 3" xfId="28431"/>
    <cellStyle name="Normal 10 3 3 2 7 3 2" xfId="28432"/>
    <cellStyle name="Normal 10 3 3 2 7 3 2 2" xfId="28433"/>
    <cellStyle name="Normal 10 3 3 2 7 3 3" xfId="28434"/>
    <cellStyle name="Normal 10 3 3 2 7 4" xfId="28435"/>
    <cellStyle name="Normal 10 3 3 2 7 4 2" xfId="28436"/>
    <cellStyle name="Normal 10 3 3 2 7 5" xfId="28437"/>
    <cellStyle name="Normal 10 3 3 2 7 5 2" xfId="28438"/>
    <cellStyle name="Normal 10 3 3 2 7 6" xfId="28439"/>
    <cellStyle name="Normal 10 3 3 2 8" xfId="28440"/>
    <cellStyle name="Normal 10 3 3 2 8 2" xfId="28441"/>
    <cellStyle name="Normal 10 3 3 2 8 2 2" xfId="28442"/>
    <cellStyle name="Normal 10 3 3 2 8 2 2 2" xfId="28443"/>
    <cellStyle name="Normal 10 3 3 2 8 2 2 2 2" xfId="28444"/>
    <cellStyle name="Normal 10 3 3 2 8 2 2 3" xfId="28445"/>
    <cellStyle name="Normal 10 3 3 2 8 2 3" xfId="28446"/>
    <cellStyle name="Normal 10 3 3 2 8 2 3 2" xfId="28447"/>
    <cellStyle name="Normal 10 3 3 2 8 2 4" xfId="28448"/>
    <cellStyle name="Normal 10 3 3 2 8 2 4 2" xfId="28449"/>
    <cellStyle name="Normal 10 3 3 2 8 2 5" xfId="28450"/>
    <cellStyle name="Normal 10 3 3 2 8 3" xfId="28451"/>
    <cellStyle name="Normal 10 3 3 2 8 3 2" xfId="28452"/>
    <cellStyle name="Normal 10 3 3 2 8 3 2 2" xfId="28453"/>
    <cellStyle name="Normal 10 3 3 2 8 3 3" xfId="28454"/>
    <cellStyle name="Normal 10 3 3 2 8 4" xfId="28455"/>
    <cellStyle name="Normal 10 3 3 2 8 4 2" xfId="28456"/>
    <cellStyle name="Normal 10 3 3 2 8 5" xfId="28457"/>
    <cellStyle name="Normal 10 3 3 2 8 5 2" xfId="28458"/>
    <cellStyle name="Normal 10 3 3 2 8 6" xfId="28459"/>
    <cellStyle name="Normal 10 3 3 2 9" xfId="28460"/>
    <cellStyle name="Normal 10 3 3 2 9 2" xfId="28461"/>
    <cellStyle name="Normal 10 3 3 2 9 2 2" xfId="28462"/>
    <cellStyle name="Normal 10 3 3 2 9 2 2 2" xfId="28463"/>
    <cellStyle name="Normal 10 3 3 2 9 2 2 2 2" xfId="28464"/>
    <cellStyle name="Normal 10 3 3 2 9 2 2 3" xfId="28465"/>
    <cellStyle name="Normal 10 3 3 2 9 2 3" xfId="28466"/>
    <cellStyle name="Normal 10 3 3 2 9 2 3 2" xfId="28467"/>
    <cellStyle name="Normal 10 3 3 2 9 2 4" xfId="28468"/>
    <cellStyle name="Normal 10 3 3 2 9 2 4 2" xfId="28469"/>
    <cellStyle name="Normal 10 3 3 2 9 2 5" xfId="28470"/>
    <cellStyle name="Normal 10 3 3 2 9 3" xfId="28471"/>
    <cellStyle name="Normal 10 3 3 2 9 3 2" xfId="28472"/>
    <cellStyle name="Normal 10 3 3 2 9 3 2 2" xfId="28473"/>
    <cellStyle name="Normal 10 3 3 2 9 3 3" xfId="28474"/>
    <cellStyle name="Normal 10 3 3 2 9 4" xfId="28475"/>
    <cellStyle name="Normal 10 3 3 2 9 4 2" xfId="28476"/>
    <cellStyle name="Normal 10 3 3 2 9 5" xfId="28477"/>
    <cellStyle name="Normal 10 3 3 2 9 5 2" xfId="28478"/>
    <cellStyle name="Normal 10 3 3 2 9 6" xfId="28479"/>
    <cellStyle name="Normal 10 3 3 3" xfId="28480"/>
    <cellStyle name="Normal 10 3 3 3 2" xfId="28481"/>
    <cellStyle name="Normal 10 3 3 3 2 2" xfId="28482"/>
    <cellStyle name="Normal 10 3 3 3 2 2 2" xfId="28483"/>
    <cellStyle name="Normal 10 3 3 3 2 2 2 2" xfId="28484"/>
    <cellStyle name="Normal 10 3 3 3 2 2 3" xfId="28485"/>
    <cellStyle name="Normal 10 3 3 3 2 3" xfId="28486"/>
    <cellStyle name="Normal 10 3 3 3 2 3 2" xfId="28487"/>
    <cellStyle name="Normal 10 3 3 3 2 4" xfId="28488"/>
    <cellStyle name="Normal 10 3 3 3 2 4 2" xfId="28489"/>
    <cellStyle name="Normal 10 3 3 3 2 5" xfId="28490"/>
    <cellStyle name="Normal 10 3 3 3 3" xfId="28491"/>
    <cellStyle name="Normal 10 3 3 3 3 2" xfId="28492"/>
    <cellStyle name="Normal 10 3 3 3 3 2 2" xfId="28493"/>
    <cellStyle name="Normal 10 3 3 3 3 3" xfId="28494"/>
    <cellStyle name="Normal 10 3 3 3 4" xfId="28495"/>
    <cellStyle name="Normal 10 3 3 3 4 2" xfId="28496"/>
    <cellStyle name="Normal 10 3 3 3 5" xfId="28497"/>
    <cellStyle name="Normal 10 3 3 3 5 2" xfId="28498"/>
    <cellStyle name="Normal 10 3 3 3 6" xfId="28499"/>
    <cellStyle name="Normal 10 3 3 4" xfId="28500"/>
    <cellStyle name="Normal 10 3 3 4 2" xfId="28501"/>
    <cellStyle name="Normal 10 3 3 4 2 2" xfId="28502"/>
    <cellStyle name="Normal 10 3 3 4 2 2 2" xfId="28503"/>
    <cellStyle name="Normal 10 3 3 4 2 2 2 2" xfId="28504"/>
    <cellStyle name="Normal 10 3 3 4 2 2 3" xfId="28505"/>
    <cellStyle name="Normal 10 3 3 4 2 3" xfId="28506"/>
    <cellStyle name="Normal 10 3 3 4 2 3 2" xfId="28507"/>
    <cellStyle name="Normal 10 3 3 4 2 4" xfId="28508"/>
    <cellStyle name="Normal 10 3 3 4 2 4 2" xfId="28509"/>
    <cellStyle name="Normal 10 3 3 4 2 5" xfId="28510"/>
    <cellStyle name="Normal 10 3 3 4 3" xfId="28511"/>
    <cellStyle name="Normal 10 3 3 4 3 2" xfId="28512"/>
    <cellStyle name="Normal 10 3 3 4 3 2 2" xfId="28513"/>
    <cellStyle name="Normal 10 3 3 4 3 3" xfId="28514"/>
    <cellStyle name="Normal 10 3 3 4 4" xfId="28515"/>
    <cellStyle name="Normal 10 3 3 4 4 2" xfId="28516"/>
    <cellStyle name="Normal 10 3 3 4 5" xfId="28517"/>
    <cellStyle name="Normal 10 3 3 4 5 2" xfId="28518"/>
    <cellStyle name="Normal 10 3 3 4 6" xfId="28519"/>
    <cellStyle name="Normal 10 3 3 5" xfId="28520"/>
    <cellStyle name="Normal 10 3 3 5 2" xfId="28521"/>
    <cellStyle name="Normal 10 3 3 5 2 2" xfId="28522"/>
    <cellStyle name="Normal 10 3 3 5 2 2 2" xfId="28523"/>
    <cellStyle name="Normal 10 3 3 5 2 2 2 2" xfId="28524"/>
    <cellStyle name="Normal 10 3 3 5 2 2 3" xfId="28525"/>
    <cellStyle name="Normal 10 3 3 5 2 3" xfId="28526"/>
    <cellStyle name="Normal 10 3 3 5 2 3 2" xfId="28527"/>
    <cellStyle name="Normal 10 3 3 5 2 4" xfId="28528"/>
    <cellStyle name="Normal 10 3 3 5 2 4 2" xfId="28529"/>
    <cellStyle name="Normal 10 3 3 5 2 5" xfId="28530"/>
    <cellStyle name="Normal 10 3 3 5 3" xfId="28531"/>
    <cellStyle name="Normal 10 3 3 5 3 2" xfId="28532"/>
    <cellStyle name="Normal 10 3 3 5 3 2 2" xfId="28533"/>
    <cellStyle name="Normal 10 3 3 5 3 3" xfId="28534"/>
    <cellStyle name="Normal 10 3 3 5 4" xfId="28535"/>
    <cellStyle name="Normal 10 3 3 5 4 2" xfId="28536"/>
    <cellStyle name="Normal 10 3 3 5 5" xfId="28537"/>
    <cellStyle name="Normal 10 3 3 5 5 2" xfId="28538"/>
    <cellStyle name="Normal 10 3 3 5 6" xfId="28539"/>
    <cellStyle name="Normal 10 3 3 6" xfId="28540"/>
    <cellStyle name="Normal 10 3 3 6 2" xfId="28541"/>
    <cellStyle name="Normal 10 3 3 6 2 2" xfId="28542"/>
    <cellStyle name="Normal 10 3 3 6 2 2 2" xfId="28543"/>
    <cellStyle name="Normal 10 3 3 6 2 2 2 2" xfId="28544"/>
    <cellStyle name="Normal 10 3 3 6 2 2 3" xfId="28545"/>
    <cellStyle name="Normal 10 3 3 6 2 3" xfId="28546"/>
    <cellStyle name="Normal 10 3 3 6 2 3 2" xfId="28547"/>
    <cellStyle name="Normal 10 3 3 6 2 4" xfId="28548"/>
    <cellStyle name="Normal 10 3 3 6 2 4 2" xfId="28549"/>
    <cellStyle name="Normal 10 3 3 6 2 5" xfId="28550"/>
    <cellStyle name="Normal 10 3 3 6 3" xfId="28551"/>
    <cellStyle name="Normal 10 3 3 6 3 2" xfId="28552"/>
    <cellStyle name="Normal 10 3 3 6 3 2 2" xfId="28553"/>
    <cellStyle name="Normal 10 3 3 6 3 3" xfId="28554"/>
    <cellStyle name="Normal 10 3 3 6 4" xfId="28555"/>
    <cellStyle name="Normal 10 3 3 6 4 2" xfId="28556"/>
    <cellStyle name="Normal 10 3 3 6 5" xfId="28557"/>
    <cellStyle name="Normal 10 3 3 6 5 2" xfId="28558"/>
    <cellStyle name="Normal 10 3 3 6 6" xfId="28559"/>
    <cellStyle name="Normal 10 3 3 7" xfId="28560"/>
    <cellStyle name="Normal 10 3 3 7 2" xfId="28561"/>
    <cellStyle name="Normal 10 3 3 7 2 2" xfId="28562"/>
    <cellStyle name="Normal 10 3 3 7 2 2 2" xfId="28563"/>
    <cellStyle name="Normal 10 3 3 7 2 2 2 2" xfId="28564"/>
    <cellStyle name="Normal 10 3 3 7 2 2 3" xfId="28565"/>
    <cellStyle name="Normal 10 3 3 7 2 3" xfId="28566"/>
    <cellStyle name="Normal 10 3 3 7 2 3 2" xfId="28567"/>
    <cellStyle name="Normal 10 3 3 7 2 4" xfId="28568"/>
    <cellStyle name="Normal 10 3 3 7 2 4 2" xfId="28569"/>
    <cellStyle name="Normal 10 3 3 7 2 5" xfId="28570"/>
    <cellStyle name="Normal 10 3 3 7 3" xfId="28571"/>
    <cellStyle name="Normal 10 3 3 7 3 2" xfId="28572"/>
    <cellStyle name="Normal 10 3 3 7 3 2 2" xfId="28573"/>
    <cellStyle name="Normal 10 3 3 7 3 3" xfId="28574"/>
    <cellStyle name="Normal 10 3 3 7 4" xfId="28575"/>
    <cellStyle name="Normal 10 3 3 7 4 2" xfId="28576"/>
    <cellStyle name="Normal 10 3 3 7 5" xfId="28577"/>
    <cellStyle name="Normal 10 3 3 7 5 2" xfId="28578"/>
    <cellStyle name="Normal 10 3 3 7 6" xfId="28579"/>
    <cellStyle name="Normal 10 3 3 8" xfId="28580"/>
    <cellStyle name="Normal 10 3 3 8 2" xfId="28581"/>
    <cellStyle name="Normal 10 3 3 8 2 2" xfId="28582"/>
    <cellStyle name="Normal 10 3 3 8 2 2 2" xfId="28583"/>
    <cellStyle name="Normal 10 3 3 8 2 2 2 2" xfId="28584"/>
    <cellStyle name="Normal 10 3 3 8 2 2 3" xfId="28585"/>
    <cellStyle name="Normal 10 3 3 8 2 3" xfId="28586"/>
    <cellStyle name="Normal 10 3 3 8 2 3 2" xfId="28587"/>
    <cellStyle name="Normal 10 3 3 8 2 4" xfId="28588"/>
    <cellStyle name="Normal 10 3 3 8 2 4 2" xfId="28589"/>
    <cellStyle name="Normal 10 3 3 8 2 5" xfId="28590"/>
    <cellStyle name="Normal 10 3 3 8 3" xfId="28591"/>
    <cellStyle name="Normal 10 3 3 8 3 2" xfId="28592"/>
    <cellStyle name="Normal 10 3 3 8 3 2 2" xfId="28593"/>
    <cellStyle name="Normal 10 3 3 8 3 3" xfId="28594"/>
    <cellStyle name="Normal 10 3 3 8 4" xfId="28595"/>
    <cellStyle name="Normal 10 3 3 8 4 2" xfId="28596"/>
    <cellStyle name="Normal 10 3 3 8 5" xfId="28597"/>
    <cellStyle name="Normal 10 3 3 8 5 2" xfId="28598"/>
    <cellStyle name="Normal 10 3 3 8 6" xfId="28599"/>
    <cellStyle name="Normal 10 3 3 9" xfId="28600"/>
    <cellStyle name="Normal 10 3 3 9 2" xfId="28601"/>
    <cellStyle name="Normal 10 3 3 9 2 2" xfId="28602"/>
    <cellStyle name="Normal 10 3 3 9 2 2 2" xfId="28603"/>
    <cellStyle name="Normal 10 3 3 9 2 2 2 2" xfId="28604"/>
    <cellStyle name="Normal 10 3 3 9 2 2 3" xfId="28605"/>
    <cellStyle name="Normal 10 3 3 9 2 3" xfId="28606"/>
    <cellStyle name="Normal 10 3 3 9 2 3 2" xfId="28607"/>
    <cellStyle name="Normal 10 3 3 9 2 4" xfId="28608"/>
    <cellStyle name="Normal 10 3 3 9 2 4 2" xfId="28609"/>
    <cellStyle name="Normal 10 3 3 9 2 5" xfId="28610"/>
    <cellStyle name="Normal 10 3 3 9 3" xfId="28611"/>
    <cellStyle name="Normal 10 3 3 9 3 2" xfId="28612"/>
    <cellStyle name="Normal 10 3 3 9 3 2 2" xfId="28613"/>
    <cellStyle name="Normal 10 3 3 9 3 3" xfId="28614"/>
    <cellStyle name="Normal 10 3 3 9 4" xfId="28615"/>
    <cellStyle name="Normal 10 3 3 9 4 2" xfId="28616"/>
    <cellStyle name="Normal 10 3 3 9 5" xfId="28617"/>
    <cellStyle name="Normal 10 3 3 9 5 2" xfId="28618"/>
    <cellStyle name="Normal 10 3 3 9 6" xfId="28619"/>
    <cellStyle name="Normal 10 3 4" xfId="28620"/>
    <cellStyle name="Normal 10 3 4 10" xfId="28621"/>
    <cellStyle name="Normal 10 3 4 10 2" xfId="28622"/>
    <cellStyle name="Normal 10 3 4 10 2 2" xfId="28623"/>
    <cellStyle name="Normal 10 3 4 10 2 2 2" xfId="28624"/>
    <cellStyle name="Normal 10 3 4 10 2 2 2 2" xfId="28625"/>
    <cellStyle name="Normal 10 3 4 10 2 2 3" xfId="28626"/>
    <cellStyle name="Normal 10 3 4 10 2 3" xfId="28627"/>
    <cellStyle name="Normal 10 3 4 10 2 3 2" xfId="28628"/>
    <cellStyle name="Normal 10 3 4 10 2 4" xfId="28629"/>
    <cellStyle name="Normal 10 3 4 10 2 4 2" xfId="28630"/>
    <cellStyle name="Normal 10 3 4 10 2 5" xfId="28631"/>
    <cellStyle name="Normal 10 3 4 10 3" xfId="28632"/>
    <cellStyle name="Normal 10 3 4 10 3 2" xfId="28633"/>
    <cellStyle name="Normal 10 3 4 10 3 2 2" xfId="28634"/>
    <cellStyle name="Normal 10 3 4 10 3 3" xfId="28635"/>
    <cellStyle name="Normal 10 3 4 10 4" xfId="28636"/>
    <cellStyle name="Normal 10 3 4 10 4 2" xfId="28637"/>
    <cellStyle name="Normal 10 3 4 10 5" xfId="28638"/>
    <cellStyle name="Normal 10 3 4 10 5 2" xfId="28639"/>
    <cellStyle name="Normal 10 3 4 10 6" xfId="28640"/>
    <cellStyle name="Normal 10 3 4 11" xfId="28641"/>
    <cellStyle name="Normal 10 3 4 11 2" xfId="28642"/>
    <cellStyle name="Normal 10 3 4 11 2 2" xfId="28643"/>
    <cellStyle name="Normal 10 3 4 11 2 2 2" xfId="28644"/>
    <cellStyle name="Normal 10 3 4 11 2 2 2 2" xfId="28645"/>
    <cellStyle name="Normal 10 3 4 11 2 2 3" xfId="28646"/>
    <cellStyle name="Normal 10 3 4 11 2 3" xfId="28647"/>
    <cellStyle name="Normal 10 3 4 11 2 3 2" xfId="28648"/>
    <cellStyle name="Normal 10 3 4 11 2 4" xfId="28649"/>
    <cellStyle name="Normal 10 3 4 11 2 4 2" xfId="28650"/>
    <cellStyle name="Normal 10 3 4 11 2 5" xfId="28651"/>
    <cellStyle name="Normal 10 3 4 11 3" xfId="28652"/>
    <cellStyle name="Normal 10 3 4 11 3 2" xfId="28653"/>
    <cellStyle name="Normal 10 3 4 11 3 2 2" xfId="28654"/>
    <cellStyle name="Normal 10 3 4 11 3 3" xfId="28655"/>
    <cellStyle name="Normal 10 3 4 11 4" xfId="28656"/>
    <cellStyle name="Normal 10 3 4 11 4 2" xfId="28657"/>
    <cellStyle name="Normal 10 3 4 11 5" xfId="28658"/>
    <cellStyle name="Normal 10 3 4 11 5 2" xfId="28659"/>
    <cellStyle name="Normal 10 3 4 11 6" xfId="28660"/>
    <cellStyle name="Normal 10 3 4 12" xfId="28661"/>
    <cellStyle name="Normal 10 3 4 12 2" xfId="28662"/>
    <cellStyle name="Normal 10 3 4 12 2 2" xfId="28663"/>
    <cellStyle name="Normal 10 3 4 12 2 2 2" xfId="28664"/>
    <cellStyle name="Normal 10 3 4 12 2 3" xfId="28665"/>
    <cellStyle name="Normal 10 3 4 12 3" xfId="28666"/>
    <cellStyle name="Normal 10 3 4 12 3 2" xfId="28667"/>
    <cellStyle name="Normal 10 3 4 12 4" xfId="28668"/>
    <cellStyle name="Normal 10 3 4 12 4 2" xfId="28669"/>
    <cellStyle name="Normal 10 3 4 12 5" xfId="28670"/>
    <cellStyle name="Normal 10 3 4 13" xfId="28671"/>
    <cellStyle name="Normal 10 3 4 13 2" xfId="28672"/>
    <cellStyle name="Normal 10 3 4 13 2 2" xfId="28673"/>
    <cellStyle name="Normal 10 3 4 13 3" xfId="28674"/>
    <cellStyle name="Normal 10 3 4 14" xfId="28675"/>
    <cellStyle name="Normal 10 3 4 14 2" xfId="28676"/>
    <cellStyle name="Normal 10 3 4 15" xfId="28677"/>
    <cellStyle name="Normal 10 3 4 15 2" xfId="28678"/>
    <cellStyle name="Normal 10 3 4 16" xfId="28679"/>
    <cellStyle name="Normal 10 3 4 2" xfId="28680"/>
    <cellStyle name="Normal 10 3 4 2 2" xfId="28681"/>
    <cellStyle name="Normal 10 3 4 2 2 2" xfId="28682"/>
    <cellStyle name="Normal 10 3 4 2 2 2 2" xfId="28683"/>
    <cellStyle name="Normal 10 3 4 2 2 2 2 2" xfId="28684"/>
    <cellStyle name="Normal 10 3 4 2 2 2 3" xfId="28685"/>
    <cellStyle name="Normal 10 3 4 2 2 3" xfId="28686"/>
    <cellStyle name="Normal 10 3 4 2 2 3 2" xfId="28687"/>
    <cellStyle name="Normal 10 3 4 2 2 4" xfId="28688"/>
    <cellStyle name="Normal 10 3 4 2 2 4 2" xfId="28689"/>
    <cellStyle name="Normal 10 3 4 2 2 5" xfId="28690"/>
    <cellStyle name="Normal 10 3 4 2 3" xfId="28691"/>
    <cellStyle name="Normal 10 3 4 2 3 2" xfId="28692"/>
    <cellStyle name="Normal 10 3 4 2 3 2 2" xfId="28693"/>
    <cellStyle name="Normal 10 3 4 2 3 3" xfId="28694"/>
    <cellStyle name="Normal 10 3 4 2 4" xfId="28695"/>
    <cellStyle name="Normal 10 3 4 2 4 2" xfId="28696"/>
    <cellStyle name="Normal 10 3 4 2 5" xfId="28697"/>
    <cellStyle name="Normal 10 3 4 2 5 2" xfId="28698"/>
    <cellStyle name="Normal 10 3 4 2 6" xfId="28699"/>
    <cellStyle name="Normal 10 3 4 3" xfId="28700"/>
    <cellStyle name="Normal 10 3 4 3 2" xfId="28701"/>
    <cellStyle name="Normal 10 3 4 3 2 2" xfId="28702"/>
    <cellStyle name="Normal 10 3 4 3 2 2 2" xfId="28703"/>
    <cellStyle name="Normal 10 3 4 3 2 2 2 2" xfId="28704"/>
    <cellStyle name="Normal 10 3 4 3 2 2 3" xfId="28705"/>
    <cellStyle name="Normal 10 3 4 3 2 3" xfId="28706"/>
    <cellStyle name="Normal 10 3 4 3 2 3 2" xfId="28707"/>
    <cellStyle name="Normal 10 3 4 3 2 4" xfId="28708"/>
    <cellStyle name="Normal 10 3 4 3 2 4 2" xfId="28709"/>
    <cellStyle name="Normal 10 3 4 3 2 5" xfId="28710"/>
    <cellStyle name="Normal 10 3 4 3 3" xfId="28711"/>
    <cellStyle name="Normal 10 3 4 3 3 2" xfId="28712"/>
    <cellStyle name="Normal 10 3 4 3 3 2 2" xfId="28713"/>
    <cellStyle name="Normal 10 3 4 3 3 3" xfId="28714"/>
    <cellStyle name="Normal 10 3 4 3 4" xfId="28715"/>
    <cellStyle name="Normal 10 3 4 3 4 2" xfId="28716"/>
    <cellStyle name="Normal 10 3 4 3 5" xfId="28717"/>
    <cellStyle name="Normal 10 3 4 3 5 2" xfId="28718"/>
    <cellStyle name="Normal 10 3 4 3 6" xfId="28719"/>
    <cellStyle name="Normal 10 3 4 4" xfId="28720"/>
    <cellStyle name="Normal 10 3 4 4 2" xfId="28721"/>
    <cellStyle name="Normal 10 3 4 4 2 2" xfId="28722"/>
    <cellStyle name="Normal 10 3 4 4 2 2 2" xfId="28723"/>
    <cellStyle name="Normal 10 3 4 4 2 2 2 2" xfId="28724"/>
    <cellStyle name="Normal 10 3 4 4 2 2 3" xfId="28725"/>
    <cellStyle name="Normal 10 3 4 4 2 3" xfId="28726"/>
    <cellStyle name="Normal 10 3 4 4 2 3 2" xfId="28727"/>
    <cellStyle name="Normal 10 3 4 4 2 4" xfId="28728"/>
    <cellStyle name="Normal 10 3 4 4 2 4 2" xfId="28729"/>
    <cellStyle name="Normal 10 3 4 4 2 5" xfId="28730"/>
    <cellStyle name="Normal 10 3 4 4 3" xfId="28731"/>
    <cellStyle name="Normal 10 3 4 4 3 2" xfId="28732"/>
    <cellStyle name="Normal 10 3 4 4 3 2 2" xfId="28733"/>
    <cellStyle name="Normal 10 3 4 4 3 3" xfId="28734"/>
    <cellStyle name="Normal 10 3 4 4 4" xfId="28735"/>
    <cellStyle name="Normal 10 3 4 4 4 2" xfId="28736"/>
    <cellStyle name="Normal 10 3 4 4 5" xfId="28737"/>
    <cellStyle name="Normal 10 3 4 4 5 2" xfId="28738"/>
    <cellStyle name="Normal 10 3 4 4 6" xfId="28739"/>
    <cellStyle name="Normal 10 3 4 5" xfId="28740"/>
    <cellStyle name="Normal 10 3 4 5 2" xfId="28741"/>
    <cellStyle name="Normal 10 3 4 5 2 2" xfId="28742"/>
    <cellStyle name="Normal 10 3 4 5 2 2 2" xfId="28743"/>
    <cellStyle name="Normal 10 3 4 5 2 2 2 2" xfId="28744"/>
    <cellStyle name="Normal 10 3 4 5 2 2 3" xfId="28745"/>
    <cellStyle name="Normal 10 3 4 5 2 3" xfId="28746"/>
    <cellStyle name="Normal 10 3 4 5 2 3 2" xfId="28747"/>
    <cellStyle name="Normal 10 3 4 5 2 4" xfId="28748"/>
    <cellStyle name="Normal 10 3 4 5 2 4 2" xfId="28749"/>
    <cellStyle name="Normal 10 3 4 5 2 5" xfId="28750"/>
    <cellStyle name="Normal 10 3 4 5 3" xfId="28751"/>
    <cellStyle name="Normal 10 3 4 5 3 2" xfId="28752"/>
    <cellStyle name="Normal 10 3 4 5 3 2 2" xfId="28753"/>
    <cellStyle name="Normal 10 3 4 5 3 3" xfId="28754"/>
    <cellStyle name="Normal 10 3 4 5 4" xfId="28755"/>
    <cellStyle name="Normal 10 3 4 5 4 2" xfId="28756"/>
    <cellStyle name="Normal 10 3 4 5 5" xfId="28757"/>
    <cellStyle name="Normal 10 3 4 5 5 2" xfId="28758"/>
    <cellStyle name="Normal 10 3 4 5 6" xfId="28759"/>
    <cellStyle name="Normal 10 3 4 6" xfId="28760"/>
    <cellStyle name="Normal 10 3 4 6 2" xfId="28761"/>
    <cellStyle name="Normal 10 3 4 6 2 2" xfId="28762"/>
    <cellStyle name="Normal 10 3 4 6 2 2 2" xfId="28763"/>
    <cellStyle name="Normal 10 3 4 6 2 2 2 2" xfId="28764"/>
    <cellStyle name="Normal 10 3 4 6 2 2 3" xfId="28765"/>
    <cellStyle name="Normal 10 3 4 6 2 3" xfId="28766"/>
    <cellStyle name="Normal 10 3 4 6 2 3 2" xfId="28767"/>
    <cellStyle name="Normal 10 3 4 6 2 4" xfId="28768"/>
    <cellStyle name="Normal 10 3 4 6 2 4 2" xfId="28769"/>
    <cellStyle name="Normal 10 3 4 6 2 5" xfId="28770"/>
    <cellStyle name="Normal 10 3 4 6 3" xfId="28771"/>
    <cellStyle name="Normal 10 3 4 6 3 2" xfId="28772"/>
    <cellStyle name="Normal 10 3 4 6 3 2 2" xfId="28773"/>
    <cellStyle name="Normal 10 3 4 6 3 3" xfId="28774"/>
    <cellStyle name="Normal 10 3 4 6 4" xfId="28775"/>
    <cellStyle name="Normal 10 3 4 6 4 2" xfId="28776"/>
    <cellStyle name="Normal 10 3 4 6 5" xfId="28777"/>
    <cellStyle name="Normal 10 3 4 6 5 2" xfId="28778"/>
    <cellStyle name="Normal 10 3 4 6 6" xfId="28779"/>
    <cellStyle name="Normal 10 3 4 7" xfId="28780"/>
    <cellStyle name="Normal 10 3 4 7 2" xfId="28781"/>
    <cellStyle name="Normal 10 3 4 7 2 2" xfId="28782"/>
    <cellStyle name="Normal 10 3 4 7 2 2 2" xfId="28783"/>
    <cellStyle name="Normal 10 3 4 7 2 2 2 2" xfId="28784"/>
    <cellStyle name="Normal 10 3 4 7 2 2 3" xfId="28785"/>
    <cellStyle name="Normal 10 3 4 7 2 3" xfId="28786"/>
    <cellStyle name="Normal 10 3 4 7 2 3 2" xfId="28787"/>
    <cellStyle name="Normal 10 3 4 7 2 4" xfId="28788"/>
    <cellStyle name="Normal 10 3 4 7 2 4 2" xfId="28789"/>
    <cellStyle name="Normal 10 3 4 7 2 5" xfId="28790"/>
    <cellStyle name="Normal 10 3 4 7 3" xfId="28791"/>
    <cellStyle name="Normal 10 3 4 7 3 2" xfId="28792"/>
    <cellStyle name="Normal 10 3 4 7 3 2 2" xfId="28793"/>
    <cellStyle name="Normal 10 3 4 7 3 3" xfId="28794"/>
    <cellStyle name="Normal 10 3 4 7 4" xfId="28795"/>
    <cellStyle name="Normal 10 3 4 7 4 2" xfId="28796"/>
    <cellStyle name="Normal 10 3 4 7 5" xfId="28797"/>
    <cellStyle name="Normal 10 3 4 7 5 2" xfId="28798"/>
    <cellStyle name="Normal 10 3 4 7 6" xfId="28799"/>
    <cellStyle name="Normal 10 3 4 8" xfId="28800"/>
    <cellStyle name="Normal 10 3 4 8 2" xfId="28801"/>
    <cellStyle name="Normal 10 3 4 8 2 2" xfId="28802"/>
    <cellStyle name="Normal 10 3 4 8 2 2 2" xfId="28803"/>
    <cellStyle name="Normal 10 3 4 8 2 2 2 2" xfId="28804"/>
    <cellStyle name="Normal 10 3 4 8 2 2 3" xfId="28805"/>
    <cellStyle name="Normal 10 3 4 8 2 3" xfId="28806"/>
    <cellStyle name="Normal 10 3 4 8 2 3 2" xfId="28807"/>
    <cellStyle name="Normal 10 3 4 8 2 4" xfId="28808"/>
    <cellStyle name="Normal 10 3 4 8 2 4 2" xfId="28809"/>
    <cellStyle name="Normal 10 3 4 8 2 5" xfId="28810"/>
    <cellStyle name="Normal 10 3 4 8 3" xfId="28811"/>
    <cellStyle name="Normal 10 3 4 8 3 2" xfId="28812"/>
    <cellStyle name="Normal 10 3 4 8 3 2 2" xfId="28813"/>
    <cellStyle name="Normal 10 3 4 8 3 3" xfId="28814"/>
    <cellStyle name="Normal 10 3 4 8 4" xfId="28815"/>
    <cellStyle name="Normal 10 3 4 8 4 2" xfId="28816"/>
    <cellStyle name="Normal 10 3 4 8 5" xfId="28817"/>
    <cellStyle name="Normal 10 3 4 8 5 2" xfId="28818"/>
    <cellStyle name="Normal 10 3 4 8 6" xfId="28819"/>
    <cellStyle name="Normal 10 3 4 9" xfId="28820"/>
    <cellStyle name="Normal 10 3 4 9 2" xfId="28821"/>
    <cellStyle name="Normal 10 3 4 9 2 2" xfId="28822"/>
    <cellStyle name="Normal 10 3 4 9 2 2 2" xfId="28823"/>
    <cellStyle name="Normal 10 3 4 9 2 2 2 2" xfId="28824"/>
    <cellStyle name="Normal 10 3 4 9 2 2 3" xfId="28825"/>
    <cellStyle name="Normal 10 3 4 9 2 3" xfId="28826"/>
    <cellStyle name="Normal 10 3 4 9 2 3 2" xfId="28827"/>
    <cellStyle name="Normal 10 3 4 9 2 4" xfId="28828"/>
    <cellStyle name="Normal 10 3 4 9 2 4 2" xfId="28829"/>
    <cellStyle name="Normal 10 3 4 9 2 5" xfId="28830"/>
    <cellStyle name="Normal 10 3 4 9 3" xfId="28831"/>
    <cellStyle name="Normal 10 3 4 9 3 2" xfId="28832"/>
    <cellStyle name="Normal 10 3 4 9 3 2 2" xfId="28833"/>
    <cellStyle name="Normal 10 3 4 9 3 3" xfId="28834"/>
    <cellStyle name="Normal 10 3 4 9 4" xfId="28835"/>
    <cellStyle name="Normal 10 3 4 9 4 2" xfId="28836"/>
    <cellStyle name="Normal 10 3 4 9 5" xfId="28837"/>
    <cellStyle name="Normal 10 3 4 9 5 2" xfId="28838"/>
    <cellStyle name="Normal 10 3 4 9 6" xfId="28839"/>
    <cellStyle name="Normal 10 3 5" xfId="28840"/>
    <cellStyle name="Normal 10 3 5 2" xfId="28841"/>
    <cellStyle name="Normal 10 3 5 2 2" xfId="28842"/>
    <cellStyle name="Normal 10 3 5 2 2 2" xfId="28843"/>
    <cellStyle name="Normal 10 3 5 2 2 2 2" xfId="28844"/>
    <cellStyle name="Normal 10 3 5 2 2 3" xfId="28845"/>
    <cellStyle name="Normal 10 3 5 2 3" xfId="28846"/>
    <cellStyle name="Normal 10 3 5 2 3 2" xfId="28847"/>
    <cellStyle name="Normal 10 3 5 2 4" xfId="28848"/>
    <cellStyle name="Normal 10 3 5 2 4 2" xfId="28849"/>
    <cellStyle name="Normal 10 3 5 2 5" xfId="28850"/>
    <cellStyle name="Normal 10 3 5 3" xfId="28851"/>
    <cellStyle name="Normal 10 3 5 3 2" xfId="28852"/>
    <cellStyle name="Normal 10 3 5 3 2 2" xfId="28853"/>
    <cellStyle name="Normal 10 3 5 3 3" xfId="28854"/>
    <cellStyle name="Normal 10 3 5 4" xfId="28855"/>
    <cellStyle name="Normal 10 3 5 4 2" xfId="28856"/>
    <cellStyle name="Normal 10 3 5 5" xfId="28857"/>
    <cellStyle name="Normal 10 3 5 5 2" xfId="28858"/>
    <cellStyle name="Normal 10 3 5 6" xfId="28859"/>
    <cellStyle name="Normal 10 3 6" xfId="28860"/>
    <cellStyle name="Normal 10 3 6 2" xfId="28861"/>
    <cellStyle name="Normal 10 3 6 2 2" xfId="28862"/>
    <cellStyle name="Normal 10 3 6 2 2 2" xfId="28863"/>
    <cellStyle name="Normal 10 3 6 2 2 2 2" xfId="28864"/>
    <cellStyle name="Normal 10 3 6 2 2 3" xfId="28865"/>
    <cellStyle name="Normal 10 3 6 2 3" xfId="28866"/>
    <cellStyle name="Normal 10 3 6 2 3 2" xfId="28867"/>
    <cellStyle name="Normal 10 3 6 2 4" xfId="28868"/>
    <cellStyle name="Normal 10 3 6 2 4 2" xfId="28869"/>
    <cellStyle name="Normal 10 3 6 2 5" xfId="28870"/>
    <cellStyle name="Normal 10 3 6 3" xfId="28871"/>
    <cellStyle name="Normal 10 3 6 3 2" xfId="28872"/>
    <cellStyle name="Normal 10 3 6 3 2 2" xfId="28873"/>
    <cellStyle name="Normal 10 3 6 3 3" xfId="28874"/>
    <cellStyle name="Normal 10 3 6 4" xfId="28875"/>
    <cellStyle name="Normal 10 3 6 4 2" xfId="28876"/>
    <cellStyle name="Normal 10 3 6 5" xfId="28877"/>
    <cellStyle name="Normal 10 3 6 5 2" xfId="28878"/>
    <cellStyle name="Normal 10 3 6 6" xfId="28879"/>
    <cellStyle name="Normal 10 3 7" xfId="28880"/>
    <cellStyle name="Normal 10 3 7 2" xfId="28881"/>
    <cellStyle name="Normal 10 3 7 2 2" xfId="28882"/>
    <cellStyle name="Normal 10 3 7 2 2 2" xfId="28883"/>
    <cellStyle name="Normal 10 3 7 2 2 2 2" xfId="28884"/>
    <cellStyle name="Normal 10 3 7 2 2 3" xfId="28885"/>
    <cellStyle name="Normal 10 3 7 2 3" xfId="28886"/>
    <cellStyle name="Normal 10 3 7 2 3 2" xfId="28887"/>
    <cellStyle name="Normal 10 3 7 2 4" xfId="28888"/>
    <cellStyle name="Normal 10 3 7 2 4 2" xfId="28889"/>
    <cellStyle name="Normal 10 3 7 2 5" xfId="28890"/>
    <cellStyle name="Normal 10 3 7 3" xfId="28891"/>
    <cellStyle name="Normal 10 3 7 3 2" xfId="28892"/>
    <cellStyle name="Normal 10 3 7 3 2 2" xfId="28893"/>
    <cellStyle name="Normal 10 3 7 3 3" xfId="28894"/>
    <cellStyle name="Normal 10 3 7 4" xfId="28895"/>
    <cellStyle name="Normal 10 3 7 4 2" xfId="28896"/>
    <cellStyle name="Normal 10 3 7 5" xfId="28897"/>
    <cellStyle name="Normal 10 3 7 5 2" xfId="28898"/>
    <cellStyle name="Normal 10 3 7 6" xfId="28899"/>
    <cellStyle name="Normal 10 3 8" xfId="28900"/>
    <cellStyle name="Normal 10 3 8 2" xfId="28901"/>
    <cellStyle name="Normal 10 3 8 2 2" xfId="28902"/>
    <cellStyle name="Normal 10 3 8 2 2 2" xfId="28903"/>
    <cellStyle name="Normal 10 3 8 2 2 2 2" xfId="28904"/>
    <cellStyle name="Normal 10 3 8 2 2 3" xfId="28905"/>
    <cellStyle name="Normal 10 3 8 2 3" xfId="28906"/>
    <cellStyle name="Normal 10 3 8 2 3 2" xfId="28907"/>
    <cellStyle name="Normal 10 3 8 2 4" xfId="28908"/>
    <cellStyle name="Normal 10 3 8 2 4 2" xfId="28909"/>
    <cellStyle name="Normal 10 3 8 2 5" xfId="28910"/>
    <cellStyle name="Normal 10 3 8 3" xfId="28911"/>
    <cellStyle name="Normal 10 3 8 3 2" xfId="28912"/>
    <cellStyle name="Normal 10 3 8 3 2 2" xfId="28913"/>
    <cellStyle name="Normal 10 3 8 3 3" xfId="28914"/>
    <cellStyle name="Normal 10 3 8 4" xfId="28915"/>
    <cellStyle name="Normal 10 3 8 4 2" xfId="28916"/>
    <cellStyle name="Normal 10 3 8 5" xfId="28917"/>
    <cellStyle name="Normal 10 3 8 5 2" xfId="28918"/>
    <cellStyle name="Normal 10 3 8 6" xfId="28919"/>
    <cellStyle name="Normal 10 3 9" xfId="28920"/>
    <cellStyle name="Normal 10 3 9 2" xfId="28921"/>
    <cellStyle name="Normal 10 3 9 2 2" xfId="28922"/>
    <cellStyle name="Normal 10 3 9 2 2 2" xfId="28923"/>
    <cellStyle name="Normal 10 3 9 2 2 2 2" xfId="28924"/>
    <cellStyle name="Normal 10 3 9 2 2 3" xfId="28925"/>
    <cellStyle name="Normal 10 3 9 2 3" xfId="28926"/>
    <cellStyle name="Normal 10 3 9 2 3 2" xfId="28927"/>
    <cellStyle name="Normal 10 3 9 2 4" xfId="28928"/>
    <cellStyle name="Normal 10 3 9 2 4 2" xfId="28929"/>
    <cellStyle name="Normal 10 3 9 2 5" xfId="28930"/>
    <cellStyle name="Normal 10 3 9 3" xfId="28931"/>
    <cellStyle name="Normal 10 3 9 3 2" xfId="28932"/>
    <cellStyle name="Normal 10 3 9 3 2 2" xfId="28933"/>
    <cellStyle name="Normal 10 3 9 3 3" xfId="28934"/>
    <cellStyle name="Normal 10 3 9 4" xfId="28935"/>
    <cellStyle name="Normal 10 3 9 4 2" xfId="28936"/>
    <cellStyle name="Normal 10 3 9 5" xfId="28937"/>
    <cellStyle name="Normal 10 3 9 5 2" xfId="28938"/>
    <cellStyle name="Normal 10 3 9 6" xfId="28939"/>
    <cellStyle name="Normal 10 30" xfId="28940"/>
    <cellStyle name="Normal 10 31" xfId="28941"/>
    <cellStyle name="Normal 10 32" xfId="28942"/>
    <cellStyle name="Normal 10 33" xfId="28943"/>
    <cellStyle name="Normal 10 34" xfId="28944"/>
    <cellStyle name="Normal 10 35" xfId="28945"/>
    <cellStyle name="Normal 10 35 2" xfId="28946"/>
    <cellStyle name="Normal 10 35 3" xfId="28947"/>
    <cellStyle name="Normal 10 35 4" xfId="28948"/>
    <cellStyle name="Normal 10 35 5" xfId="28949"/>
    <cellStyle name="Normal 10 36" xfId="28950"/>
    <cellStyle name="Normal 10 36 2" xfId="28951"/>
    <cellStyle name="Normal 10 36 3" xfId="28952"/>
    <cellStyle name="Normal 10 36 4" xfId="28953"/>
    <cellStyle name="Normal 10 36 5" xfId="28954"/>
    <cellStyle name="Normal 10 37" xfId="28955"/>
    <cellStyle name="Normal 10 37 2" xfId="28956"/>
    <cellStyle name="Normal 10 37 3" xfId="28957"/>
    <cellStyle name="Normal 10 37 4" xfId="28958"/>
    <cellStyle name="Normal 10 37 5" xfId="28959"/>
    <cellStyle name="Normal 10 38" xfId="28960"/>
    <cellStyle name="Normal 10 38 2" xfId="28961"/>
    <cellStyle name="Normal 10 38 3" xfId="28962"/>
    <cellStyle name="Normal 10 39" xfId="28963"/>
    <cellStyle name="Normal 10 39 2" xfId="28964"/>
    <cellStyle name="Normal 10 39 3" xfId="28965"/>
    <cellStyle name="Normal 10 4" xfId="28966"/>
    <cellStyle name="Normal 10 4 10" xfId="28967"/>
    <cellStyle name="Normal 10 4 10 2" xfId="28968"/>
    <cellStyle name="Normal 10 4 10 2 2" xfId="28969"/>
    <cellStyle name="Normal 10 4 10 2 2 2" xfId="28970"/>
    <cellStyle name="Normal 10 4 10 2 2 2 2" xfId="28971"/>
    <cellStyle name="Normal 10 4 10 2 2 3" xfId="28972"/>
    <cellStyle name="Normal 10 4 10 2 3" xfId="28973"/>
    <cellStyle name="Normal 10 4 10 2 3 2" xfId="28974"/>
    <cellStyle name="Normal 10 4 10 2 4" xfId="28975"/>
    <cellStyle name="Normal 10 4 10 2 4 2" xfId="28976"/>
    <cellStyle name="Normal 10 4 10 2 5" xfId="28977"/>
    <cellStyle name="Normal 10 4 10 3" xfId="28978"/>
    <cellStyle name="Normal 10 4 10 3 2" xfId="28979"/>
    <cellStyle name="Normal 10 4 10 3 2 2" xfId="28980"/>
    <cellStyle name="Normal 10 4 10 3 3" xfId="28981"/>
    <cellStyle name="Normal 10 4 10 4" xfId="28982"/>
    <cellStyle name="Normal 10 4 10 4 2" xfId="28983"/>
    <cellStyle name="Normal 10 4 10 5" xfId="28984"/>
    <cellStyle name="Normal 10 4 10 5 2" xfId="28985"/>
    <cellStyle name="Normal 10 4 10 6" xfId="28986"/>
    <cellStyle name="Normal 10 4 11" xfId="28987"/>
    <cellStyle name="Normal 10 4 11 2" xfId="28988"/>
    <cellStyle name="Normal 10 4 11 2 2" xfId="28989"/>
    <cellStyle name="Normal 10 4 11 2 2 2" xfId="28990"/>
    <cellStyle name="Normal 10 4 11 2 2 2 2" xfId="28991"/>
    <cellStyle name="Normal 10 4 11 2 2 3" xfId="28992"/>
    <cellStyle name="Normal 10 4 11 2 3" xfId="28993"/>
    <cellStyle name="Normal 10 4 11 2 3 2" xfId="28994"/>
    <cellStyle name="Normal 10 4 11 2 4" xfId="28995"/>
    <cellStyle name="Normal 10 4 11 2 4 2" xfId="28996"/>
    <cellStyle name="Normal 10 4 11 2 5" xfId="28997"/>
    <cellStyle name="Normal 10 4 11 3" xfId="28998"/>
    <cellStyle name="Normal 10 4 11 3 2" xfId="28999"/>
    <cellStyle name="Normal 10 4 11 3 2 2" xfId="29000"/>
    <cellStyle name="Normal 10 4 11 3 3" xfId="29001"/>
    <cellStyle name="Normal 10 4 11 4" xfId="29002"/>
    <cellStyle name="Normal 10 4 11 4 2" xfId="29003"/>
    <cellStyle name="Normal 10 4 11 5" xfId="29004"/>
    <cellStyle name="Normal 10 4 11 5 2" xfId="29005"/>
    <cellStyle name="Normal 10 4 11 6" xfId="29006"/>
    <cellStyle name="Normal 10 4 12" xfId="29007"/>
    <cellStyle name="Normal 10 4 12 2" xfId="29008"/>
    <cellStyle name="Normal 10 4 12 2 2" xfId="29009"/>
    <cellStyle name="Normal 10 4 12 2 2 2" xfId="29010"/>
    <cellStyle name="Normal 10 4 12 2 2 2 2" xfId="29011"/>
    <cellStyle name="Normal 10 4 12 2 2 3" xfId="29012"/>
    <cellStyle name="Normal 10 4 12 2 3" xfId="29013"/>
    <cellStyle name="Normal 10 4 12 2 3 2" xfId="29014"/>
    <cellStyle name="Normal 10 4 12 2 4" xfId="29015"/>
    <cellStyle name="Normal 10 4 12 2 4 2" xfId="29016"/>
    <cellStyle name="Normal 10 4 12 2 5" xfId="29017"/>
    <cellStyle name="Normal 10 4 12 3" xfId="29018"/>
    <cellStyle name="Normal 10 4 12 3 2" xfId="29019"/>
    <cellStyle name="Normal 10 4 12 3 2 2" xfId="29020"/>
    <cellStyle name="Normal 10 4 12 3 3" xfId="29021"/>
    <cellStyle name="Normal 10 4 12 4" xfId="29022"/>
    <cellStyle name="Normal 10 4 12 4 2" xfId="29023"/>
    <cellStyle name="Normal 10 4 12 5" xfId="29024"/>
    <cellStyle name="Normal 10 4 12 5 2" xfId="29025"/>
    <cellStyle name="Normal 10 4 12 6" xfId="29026"/>
    <cellStyle name="Normal 10 4 13" xfId="29027"/>
    <cellStyle name="Normal 10 4 13 2" xfId="29028"/>
    <cellStyle name="Normal 10 4 13 2 2" xfId="29029"/>
    <cellStyle name="Normal 10 4 13 2 2 2" xfId="29030"/>
    <cellStyle name="Normal 10 4 13 2 2 2 2" xfId="29031"/>
    <cellStyle name="Normal 10 4 13 2 2 3" xfId="29032"/>
    <cellStyle name="Normal 10 4 13 2 3" xfId="29033"/>
    <cellStyle name="Normal 10 4 13 2 3 2" xfId="29034"/>
    <cellStyle name="Normal 10 4 13 2 4" xfId="29035"/>
    <cellStyle name="Normal 10 4 13 2 4 2" xfId="29036"/>
    <cellStyle name="Normal 10 4 13 2 5" xfId="29037"/>
    <cellStyle name="Normal 10 4 13 3" xfId="29038"/>
    <cellStyle name="Normal 10 4 13 3 2" xfId="29039"/>
    <cellStyle name="Normal 10 4 13 3 2 2" xfId="29040"/>
    <cellStyle name="Normal 10 4 13 3 3" xfId="29041"/>
    <cellStyle name="Normal 10 4 13 4" xfId="29042"/>
    <cellStyle name="Normal 10 4 13 4 2" xfId="29043"/>
    <cellStyle name="Normal 10 4 13 5" xfId="29044"/>
    <cellStyle name="Normal 10 4 13 5 2" xfId="29045"/>
    <cellStyle name="Normal 10 4 13 6" xfId="29046"/>
    <cellStyle name="Normal 10 4 14" xfId="29047"/>
    <cellStyle name="Normal 10 4 14 2" xfId="29048"/>
    <cellStyle name="Normal 10 4 14 2 2" xfId="29049"/>
    <cellStyle name="Normal 10 4 14 2 2 2" xfId="29050"/>
    <cellStyle name="Normal 10 4 14 2 3" xfId="29051"/>
    <cellStyle name="Normal 10 4 14 3" xfId="29052"/>
    <cellStyle name="Normal 10 4 14 3 2" xfId="29053"/>
    <cellStyle name="Normal 10 4 14 4" xfId="29054"/>
    <cellStyle name="Normal 10 4 14 4 2" xfId="29055"/>
    <cellStyle name="Normal 10 4 14 5" xfId="29056"/>
    <cellStyle name="Normal 10 4 15" xfId="29057"/>
    <cellStyle name="Normal 10 4 15 2" xfId="29058"/>
    <cellStyle name="Normal 10 4 15 2 2" xfId="29059"/>
    <cellStyle name="Normal 10 4 15 3" xfId="29060"/>
    <cellStyle name="Normal 10 4 16" xfId="29061"/>
    <cellStyle name="Normal 10 4 16 2" xfId="29062"/>
    <cellStyle name="Normal 10 4 17" xfId="29063"/>
    <cellStyle name="Normal 10 4 17 2" xfId="29064"/>
    <cellStyle name="Normal 10 4 18" xfId="29065"/>
    <cellStyle name="Normal 10 4 19" xfId="29066"/>
    <cellStyle name="Normal 10 4 2" xfId="29067"/>
    <cellStyle name="Normal 10 4 2 10" xfId="29068"/>
    <cellStyle name="Normal 10 4 2 10 2" xfId="29069"/>
    <cellStyle name="Normal 10 4 2 10 2 2" xfId="29070"/>
    <cellStyle name="Normal 10 4 2 10 2 2 2" xfId="29071"/>
    <cellStyle name="Normal 10 4 2 10 2 2 2 2" xfId="29072"/>
    <cellStyle name="Normal 10 4 2 10 2 2 3" xfId="29073"/>
    <cellStyle name="Normal 10 4 2 10 2 3" xfId="29074"/>
    <cellStyle name="Normal 10 4 2 10 2 3 2" xfId="29075"/>
    <cellStyle name="Normal 10 4 2 10 2 4" xfId="29076"/>
    <cellStyle name="Normal 10 4 2 10 2 4 2" xfId="29077"/>
    <cellStyle name="Normal 10 4 2 10 2 5" xfId="29078"/>
    <cellStyle name="Normal 10 4 2 10 3" xfId="29079"/>
    <cellStyle name="Normal 10 4 2 10 3 2" xfId="29080"/>
    <cellStyle name="Normal 10 4 2 10 3 2 2" xfId="29081"/>
    <cellStyle name="Normal 10 4 2 10 3 3" xfId="29082"/>
    <cellStyle name="Normal 10 4 2 10 4" xfId="29083"/>
    <cellStyle name="Normal 10 4 2 10 4 2" xfId="29084"/>
    <cellStyle name="Normal 10 4 2 10 5" xfId="29085"/>
    <cellStyle name="Normal 10 4 2 10 5 2" xfId="29086"/>
    <cellStyle name="Normal 10 4 2 10 6" xfId="29087"/>
    <cellStyle name="Normal 10 4 2 11" xfId="29088"/>
    <cellStyle name="Normal 10 4 2 11 2" xfId="29089"/>
    <cellStyle name="Normal 10 4 2 11 2 2" xfId="29090"/>
    <cellStyle name="Normal 10 4 2 11 2 2 2" xfId="29091"/>
    <cellStyle name="Normal 10 4 2 11 2 2 2 2" xfId="29092"/>
    <cellStyle name="Normal 10 4 2 11 2 2 3" xfId="29093"/>
    <cellStyle name="Normal 10 4 2 11 2 3" xfId="29094"/>
    <cellStyle name="Normal 10 4 2 11 2 3 2" xfId="29095"/>
    <cellStyle name="Normal 10 4 2 11 2 4" xfId="29096"/>
    <cellStyle name="Normal 10 4 2 11 2 4 2" xfId="29097"/>
    <cellStyle name="Normal 10 4 2 11 2 5" xfId="29098"/>
    <cellStyle name="Normal 10 4 2 11 3" xfId="29099"/>
    <cellStyle name="Normal 10 4 2 11 3 2" xfId="29100"/>
    <cellStyle name="Normal 10 4 2 11 3 2 2" xfId="29101"/>
    <cellStyle name="Normal 10 4 2 11 3 3" xfId="29102"/>
    <cellStyle name="Normal 10 4 2 11 4" xfId="29103"/>
    <cellStyle name="Normal 10 4 2 11 4 2" xfId="29104"/>
    <cellStyle name="Normal 10 4 2 11 5" xfId="29105"/>
    <cellStyle name="Normal 10 4 2 11 5 2" xfId="29106"/>
    <cellStyle name="Normal 10 4 2 11 6" xfId="29107"/>
    <cellStyle name="Normal 10 4 2 12" xfId="29108"/>
    <cellStyle name="Normal 10 4 2 12 2" xfId="29109"/>
    <cellStyle name="Normal 10 4 2 12 2 2" xfId="29110"/>
    <cellStyle name="Normal 10 4 2 12 2 2 2" xfId="29111"/>
    <cellStyle name="Normal 10 4 2 12 2 2 2 2" xfId="29112"/>
    <cellStyle name="Normal 10 4 2 12 2 2 3" xfId="29113"/>
    <cellStyle name="Normal 10 4 2 12 2 3" xfId="29114"/>
    <cellStyle name="Normal 10 4 2 12 2 3 2" xfId="29115"/>
    <cellStyle name="Normal 10 4 2 12 2 4" xfId="29116"/>
    <cellStyle name="Normal 10 4 2 12 2 4 2" xfId="29117"/>
    <cellStyle name="Normal 10 4 2 12 2 5" xfId="29118"/>
    <cellStyle name="Normal 10 4 2 12 3" xfId="29119"/>
    <cellStyle name="Normal 10 4 2 12 3 2" xfId="29120"/>
    <cellStyle name="Normal 10 4 2 12 3 2 2" xfId="29121"/>
    <cellStyle name="Normal 10 4 2 12 3 3" xfId="29122"/>
    <cellStyle name="Normal 10 4 2 12 4" xfId="29123"/>
    <cellStyle name="Normal 10 4 2 12 4 2" xfId="29124"/>
    <cellStyle name="Normal 10 4 2 12 5" xfId="29125"/>
    <cellStyle name="Normal 10 4 2 12 5 2" xfId="29126"/>
    <cellStyle name="Normal 10 4 2 12 6" xfId="29127"/>
    <cellStyle name="Normal 10 4 2 13" xfId="29128"/>
    <cellStyle name="Normal 10 4 2 13 2" xfId="29129"/>
    <cellStyle name="Normal 10 4 2 13 2 2" xfId="29130"/>
    <cellStyle name="Normal 10 4 2 13 2 2 2" xfId="29131"/>
    <cellStyle name="Normal 10 4 2 13 2 3" xfId="29132"/>
    <cellStyle name="Normal 10 4 2 13 3" xfId="29133"/>
    <cellStyle name="Normal 10 4 2 13 3 2" xfId="29134"/>
    <cellStyle name="Normal 10 4 2 13 4" xfId="29135"/>
    <cellStyle name="Normal 10 4 2 13 4 2" xfId="29136"/>
    <cellStyle name="Normal 10 4 2 13 5" xfId="29137"/>
    <cellStyle name="Normal 10 4 2 14" xfId="29138"/>
    <cellStyle name="Normal 10 4 2 14 2" xfId="29139"/>
    <cellStyle name="Normal 10 4 2 14 2 2" xfId="29140"/>
    <cellStyle name="Normal 10 4 2 14 3" xfId="29141"/>
    <cellStyle name="Normal 10 4 2 15" xfId="29142"/>
    <cellStyle name="Normal 10 4 2 15 2" xfId="29143"/>
    <cellStyle name="Normal 10 4 2 16" xfId="29144"/>
    <cellStyle name="Normal 10 4 2 16 2" xfId="29145"/>
    <cellStyle name="Normal 10 4 2 17" xfId="29146"/>
    <cellStyle name="Normal 10 4 2 2" xfId="29147"/>
    <cellStyle name="Normal 10 4 2 2 10" xfId="29148"/>
    <cellStyle name="Normal 10 4 2 2 10 2" xfId="29149"/>
    <cellStyle name="Normal 10 4 2 2 10 2 2" xfId="29150"/>
    <cellStyle name="Normal 10 4 2 2 10 2 2 2" xfId="29151"/>
    <cellStyle name="Normal 10 4 2 2 10 2 2 2 2" xfId="29152"/>
    <cellStyle name="Normal 10 4 2 2 10 2 2 3" xfId="29153"/>
    <cellStyle name="Normal 10 4 2 2 10 2 3" xfId="29154"/>
    <cellStyle name="Normal 10 4 2 2 10 2 3 2" xfId="29155"/>
    <cellStyle name="Normal 10 4 2 2 10 2 4" xfId="29156"/>
    <cellStyle name="Normal 10 4 2 2 10 2 4 2" xfId="29157"/>
    <cellStyle name="Normal 10 4 2 2 10 2 5" xfId="29158"/>
    <cellStyle name="Normal 10 4 2 2 10 3" xfId="29159"/>
    <cellStyle name="Normal 10 4 2 2 10 3 2" xfId="29160"/>
    <cellStyle name="Normal 10 4 2 2 10 3 2 2" xfId="29161"/>
    <cellStyle name="Normal 10 4 2 2 10 3 3" xfId="29162"/>
    <cellStyle name="Normal 10 4 2 2 10 4" xfId="29163"/>
    <cellStyle name="Normal 10 4 2 2 10 4 2" xfId="29164"/>
    <cellStyle name="Normal 10 4 2 2 10 5" xfId="29165"/>
    <cellStyle name="Normal 10 4 2 2 10 5 2" xfId="29166"/>
    <cellStyle name="Normal 10 4 2 2 10 6" xfId="29167"/>
    <cellStyle name="Normal 10 4 2 2 11" xfId="29168"/>
    <cellStyle name="Normal 10 4 2 2 11 2" xfId="29169"/>
    <cellStyle name="Normal 10 4 2 2 11 2 2" xfId="29170"/>
    <cellStyle name="Normal 10 4 2 2 11 2 2 2" xfId="29171"/>
    <cellStyle name="Normal 10 4 2 2 11 2 2 2 2" xfId="29172"/>
    <cellStyle name="Normal 10 4 2 2 11 2 2 3" xfId="29173"/>
    <cellStyle name="Normal 10 4 2 2 11 2 3" xfId="29174"/>
    <cellStyle name="Normal 10 4 2 2 11 2 3 2" xfId="29175"/>
    <cellStyle name="Normal 10 4 2 2 11 2 4" xfId="29176"/>
    <cellStyle name="Normal 10 4 2 2 11 2 4 2" xfId="29177"/>
    <cellStyle name="Normal 10 4 2 2 11 2 5" xfId="29178"/>
    <cellStyle name="Normal 10 4 2 2 11 3" xfId="29179"/>
    <cellStyle name="Normal 10 4 2 2 11 3 2" xfId="29180"/>
    <cellStyle name="Normal 10 4 2 2 11 3 2 2" xfId="29181"/>
    <cellStyle name="Normal 10 4 2 2 11 3 3" xfId="29182"/>
    <cellStyle name="Normal 10 4 2 2 11 4" xfId="29183"/>
    <cellStyle name="Normal 10 4 2 2 11 4 2" xfId="29184"/>
    <cellStyle name="Normal 10 4 2 2 11 5" xfId="29185"/>
    <cellStyle name="Normal 10 4 2 2 11 5 2" xfId="29186"/>
    <cellStyle name="Normal 10 4 2 2 11 6" xfId="29187"/>
    <cellStyle name="Normal 10 4 2 2 12" xfId="29188"/>
    <cellStyle name="Normal 10 4 2 2 12 2" xfId="29189"/>
    <cellStyle name="Normal 10 4 2 2 12 2 2" xfId="29190"/>
    <cellStyle name="Normal 10 4 2 2 12 2 2 2" xfId="29191"/>
    <cellStyle name="Normal 10 4 2 2 12 2 3" xfId="29192"/>
    <cellStyle name="Normal 10 4 2 2 12 3" xfId="29193"/>
    <cellStyle name="Normal 10 4 2 2 12 3 2" xfId="29194"/>
    <cellStyle name="Normal 10 4 2 2 12 4" xfId="29195"/>
    <cellStyle name="Normal 10 4 2 2 12 4 2" xfId="29196"/>
    <cellStyle name="Normal 10 4 2 2 12 5" xfId="29197"/>
    <cellStyle name="Normal 10 4 2 2 13" xfId="29198"/>
    <cellStyle name="Normal 10 4 2 2 13 2" xfId="29199"/>
    <cellStyle name="Normal 10 4 2 2 13 2 2" xfId="29200"/>
    <cellStyle name="Normal 10 4 2 2 13 3" xfId="29201"/>
    <cellStyle name="Normal 10 4 2 2 14" xfId="29202"/>
    <cellStyle name="Normal 10 4 2 2 14 2" xfId="29203"/>
    <cellStyle name="Normal 10 4 2 2 15" xfId="29204"/>
    <cellStyle name="Normal 10 4 2 2 15 2" xfId="29205"/>
    <cellStyle name="Normal 10 4 2 2 16" xfId="29206"/>
    <cellStyle name="Normal 10 4 2 2 2" xfId="29207"/>
    <cellStyle name="Normal 10 4 2 2 2 2" xfId="29208"/>
    <cellStyle name="Normal 10 4 2 2 2 2 2" xfId="29209"/>
    <cellStyle name="Normal 10 4 2 2 2 2 2 2" xfId="29210"/>
    <cellStyle name="Normal 10 4 2 2 2 2 2 2 2" xfId="29211"/>
    <cellStyle name="Normal 10 4 2 2 2 2 2 3" xfId="29212"/>
    <cellStyle name="Normal 10 4 2 2 2 2 3" xfId="29213"/>
    <cellStyle name="Normal 10 4 2 2 2 2 3 2" xfId="29214"/>
    <cellStyle name="Normal 10 4 2 2 2 2 4" xfId="29215"/>
    <cellStyle name="Normal 10 4 2 2 2 2 4 2" xfId="29216"/>
    <cellStyle name="Normal 10 4 2 2 2 2 5" xfId="29217"/>
    <cellStyle name="Normal 10 4 2 2 2 3" xfId="29218"/>
    <cellStyle name="Normal 10 4 2 2 2 3 2" xfId="29219"/>
    <cellStyle name="Normal 10 4 2 2 2 3 2 2" xfId="29220"/>
    <cellStyle name="Normal 10 4 2 2 2 3 3" xfId="29221"/>
    <cellStyle name="Normal 10 4 2 2 2 4" xfId="29222"/>
    <cellStyle name="Normal 10 4 2 2 2 4 2" xfId="29223"/>
    <cellStyle name="Normal 10 4 2 2 2 5" xfId="29224"/>
    <cellStyle name="Normal 10 4 2 2 2 5 2" xfId="29225"/>
    <cellStyle name="Normal 10 4 2 2 2 6" xfId="29226"/>
    <cellStyle name="Normal 10 4 2 2 3" xfId="29227"/>
    <cellStyle name="Normal 10 4 2 2 3 2" xfId="29228"/>
    <cellStyle name="Normal 10 4 2 2 3 2 2" xfId="29229"/>
    <cellStyle name="Normal 10 4 2 2 3 2 2 2" xfId="29230"/>
    <cellStyle name="Normal 10 4 2 2 3 2 2 2 2" xfId="29231"/>
    <cellStyle name="Normal 10 4 2 2 3 2 2 3" xfId="29232"/>
    <cellStyle name="Normal 10 4 2 2 3 2 3" xfId="29233"/>
    <cellStyle name="Normal 10 4 2 2 3 2 3 2" xfId="29234"/>
    <cellStyle name="Normal 10 4 2 2 3 2 4" xfId="29235"/>
    <cellStyle name="Normal 10 4 2 2 3 2 4 2" xfId="29236"/>
    <cellStyle name="Normal 10 4 2 2 3 2 5" xfId="29237"/>
    <cellStyle name="Normal 10 4 2 2 3 3" xfId="29238"/>
    <cellStyle name="Normal 10 4 2 2 3 3 2" xfId="29239"/>
    <cellStyle name="Normal 10 4 2 2 3 3 2 2" xfId="29240"/>
    <cellStyle name="Normal 10 4 2 2 3 3 3" xfId="29241"/>
    <cellStyle name="Normal 10 4 2 2 3 4" xfId="29242"/>
    <cellStyle name="Normal 10 4 2 2 3 4 2" xfId="29243"/>
    <cellStyle name="Normal 10 4 2 2 3 5" xfId="29244"/>
    <cellStyle name="Normal 10 4 2 2 3 5 2" xfId="29245"/>
    <cellStyle name="Normal 10 4 2 2 3 6" xfId="29246"/>
    <cellStyle name="Normal 10 4 2 2 4" xfId="29247"/>
    <cellStyle name="Normal 10 4 2 2 4 2" xfId="29248"/>
    <cellStyle name="Normal 10 4 2 2 4 2 2" xfId="29249"/>
    <cellStyle name="Normal 10 4 2 2 4 2 2 2" xfId="29250"/>
    <cellStyle name="Normal 10 4 2 2 4 2 2 2 2" xfId="29251"/>
    <cellStyle name="Normal 10 4 2 2 4 2 2 3" xfId="29252"/>
    <cellStyle name="Normal 10 4 2 2 4 2 3" xfId="29253"/>
    <cellStyle name="Normal 10 4 2 2 4 2 3 2" xfId="29254"/>
    <cellStyle name="Normal 10 4 2 2 4 2 4" xfId="29255"/>
    <cellStyle name="Normal 10 4 2 2 4 2 4 2" xfId="29256"/>
    <cellStyle name="Normal 10 4 2 2 4 2 5" xfId="29257"/>
    <cellStyle name="Normal 10 4 2 2 4 3" xfId="29258"/>
    <cellStyle name="Normal 10 4 2 2 4 3 2" xfId="29259"/>
    <cellStyle name="Normal 10 4 2 2 4 3 2 2" xfId="29260"/>
    <cellStyle name="Normal 10 4 2 2 4 3 3" xfId="29261"/>
    <cellStyle name="Normal 10 4 2 2 4 4" xfId="29262"/>
    <cellStyle name="Normal 10 4 2 2 4 4 2" xfId="29263"/>
    <cellStyle name="Normal 10 4 2 2 4 5" xfId="29264"/>
    <cellStyle name="Normal 10 4 2 2 4 5 2" xfId="29265"/>
    <cellStyle name="Normal 10 4 2 2 4 6" xfId="29266"/>
    <cellStyle name="Normal 10 4 2 2 5" xfId="29267"/>
    <cellStyle name="Normal 10 4 2 2 5 2" xfId="29268"/>
    <cellStyle name="Normal 10 4 2 2 5 2 2" xfId="29269"/>
    <cellStyle name="Normal 10 4 2 2 5 2 2 2" xfId="29270"/>
    <cellStyle name="Normal 10 4 2 2 5 2 2 2 2" xfId="29271"/>
    <cellStyle name="Normal 10 4 2 2 5 2 2 3" xfId="29272"/>
    <cellStyle name="Normal 10 4 2 2 5 2 3" xfId="29273"/>
    <cellStyle name="Normal 10 4 2 2 5 2 3 2" xfId="29274"/>
    <cellStyle name="Normal 10 4 2 2 5 2 4" xfId="29275"/>
    <cellStyle name="Normal 10 4 2 2 5 2 4 2" xfId="29276"/>
    <cellStyle name="Normal 10 4 2 2 5 2 5" xfId="29277"/>
    <cellStyle name="Normal 10 4 2 2 5 3" xfId="29278"/>
    <cellStyle name="Normal 10 4 2 2 5 3 2" xfId="29279"/>
    <cellStyle name="Normal 10 4 2 2 5 3 2 2" xfId="29280"/>
    <cellStyle name="Normal 10 4 2 2 5 3 3" xfId="29281"/>
    <cellStyle name="Normal 10 4 2 2 5 4" xfId="29282"/>
    <cellStyle name="Normal 10 4 2 2 5 4 2" xfId="29283"/>
    <cellStyle name="Normal 10 4 2 2 5 5" xfId="29284"/>
    <cellStyle name="Normal 10 4 2 2 5 5 2" xfId="29285"/>
    <cellStyle name="Normal 10 4 2 2 5 6" xfId="29286"/>
    <cellStyle name="Normal 10 4 2 2 6" xfId="29287"/>
    <cellStyle name="Normal 10 4 2 2 6 2" xfId="29288"/>
    <cellStyle name="Normal 10 4 2 2 6 2 2" xfId="29289"/>
    <cellStyle name="Normal 10 4 2 2 6 2 2 2" xfId="29290"/>
    <cellStyle name="Normal 10 4 2 2 6 2 2 2 2" xfId="29291"/>
    <cellStyle name="Normal 10 4 2 2 6 2 2 3" xfId="29292"/>
    <cellStyle name="Normal 10 4 2 2 6 2 3" xfId="29293"/>
    <cellStyle name="Normal 10 4 2 2 6 2 3 2" xfId="29294"/>
    <cellStyle name="Normal 10 4 2 2 6 2 4" xfId="29295"/>
    <cellStyle name="Normal 10 4 2 2 6 2 4 2" xfId="29296"/>
    <cellStyle name="Normal 10 4 2 2 6 2 5" xfId="29297"/>
    <cellStyle name="Normal 10 4 2 2 6 3" xfId="29298"/>
    <cellStyle name="Normal 10 4 2 2 6 3 2" xfId="29299"/>
    <cellStyle name="Normal 10 4 2 2 6 3 2 2" xfId="29300"/>
    <cellStyle name="Normal 10 4 2 2 6 3 3" xfId="29301"/>
    <cellStyle name="Normal 10 4 2 2 6 4" xfId="29302"/>
    <cellStyle name="Normal 10 4 2 2 6 4 2" xfId="29303"/>
    <cellStyle name="Normal 10 4 2 2 6 5" xfId="29304"/>
    <cellStyle name="Normal 10 4 2 2 6 5 2" xfId="29305"/>
    <cellStyle name="Normal 10 4 2 2 6 6" xfId="29306"/>
    <cellStyle name="Normal 10 4 2 2 7" xfId="29307"/>
    <cellStyle name="Normal 10 4 2 2 7 2" xfId="29308"/>
    <cellStyle name="Normal 10 4 2 2 7 2 2" xfId="29309"/>
    <cellStyle name="Normal 10 4 2 2 7 2 2 2" xfId="29310"/>
    <cellStyle name="Normal 10 4 2 2 7 2 2 2 2" xfId="29311"/>
    <cellStyle name="Normal 10 4 2 2 7 2 2 3" xfId="29312"/>
    <cellStyle name="Normal 10 4 2 2 7 2 3" xfId="29313"/>
    <cellStyle name="Normal 10 4 2 2 7 2 3 2" xfId="29314"/>
    <cellStyle name="Normal 10 4 2 2 7 2 4" xfId="29315"/>
    <cellStyle name="Normal 10 4 2 2 7 2 4 2" xfId="29316"/>
    <cellStyle name="Normal 10 4 2 2 7 2 5" xfId="29317"/>
    <cellStyle name="Normal 10 4 2 2 7 3" xfId="29318"/>
    <cellStyle name="Normal 10 4 2 2 7 3 2" xfId="29319"/>
    <cellStyle name="Normal 10 4 2 2 7 3 2 2" xfId="29320"/>
    <cellStyle name="Normal 10 4 2 2 7 3 3" xfId="29321"/>
    <cellStyle name="Normal 10 4 2 2 7 4" xfId="29322"/>
    <cellStyle name="Normal 10 4 2 2 7 4 2" xfId="29323"/>
    <cellStyle name="Normal 10 4 2 2 7 5" xfId="29324"/>
    <cellStyle name="Normal 10 4 2 2 7 5 2" xfId="29325"/>
    <cellStyle name="Normal 10 4 2 2 7 6" xfId="29326"/>
    <cellStyle name="Normal 10 4 2 2 8" xfId="29327"/>
    <cellStyle name="Normal 10 4 2 2 8 2" xfId="29328"/>
    <cellStyle name="Normal 10 4 2 2 8 2 2" xfId="29329"/>
    <cellStyle name="Normal 10 4 2 2 8 2 2 2" xfId="29330"/>
    <cellStyle name="Normal 10 4 2 2 8 2 2 2 2" xfId="29331"/>
    <cellStyle name="Normal 10 4 2 2 8 2 2 3" xfId="29332"/>
    <cellStyle name="Normal 10 4 2 2 8 2 3" xfId="29333"/>
    <cellStyle name="Normal 10 4 2 2 8 2 3 2" xfId="29334"/>
    <cellStyle name="Normal 10 4 2 2 8 2 4" xfId="29335"/>
    <cellStyle name="Normal 10 4 2 2 8 2 4 2" xfId="29336"/>
    <cellStyle name="Normal 10 4 2 2 8 2 5" xfId="29337"/>
    <cellStyle name="Normal 10 4 2 2 8 3" xfId="29338"/>
    <cellStyle name="Normal 10 4 2 2 8 3 2" xfId="29339"/>
    <cellStyle name="Normal 10 4 2 2 8 3 2 2" xfId="29340"/>
    <cellStyle name="Normal 10 4 2 2 8 3 3" xfId="29341"/>
    <cellStyle name="Normal 10 4 2 2 8 4" xfId="29342"/>
    <cellStyle name="Normal 10 4 2 2 8 4 2" xfId="29343"/>
    <cellStyle name="Normal 10 4 2 2 8 5" xfId="29344"/>
    <cellStyle name="Normal 10 4 2 2 8 5 2" xfId="29345"/>
    <cellStyle name="Normal 10 4 2 2 8 6" xfId="29346"/>
    <cellStyle name="Normal 10 4 2 2 9" xfId="29347"/>
    <cellStyle name="Normal 10 4 2 2 9 2" xfId="29348"/>
    <cellStyle name="Normal 10 4 2 2 9 2 2" xfId="29349"/>
    <cellStyle name="Normal 10 4 2 2 9 2 2 2" xfId="29350"/>
    <cellStyle name="Normal 10 4 2 2 9 2 2 2 2" xfId="29351"/>
    <cellStyle name="Normal 10 4 2 2 9 2 2 3" xfId="29352"/>
    <cellStyle name="Normal 10 4 2 2 9 2 3" xfId="29353"/>
    <cellStyle name="Normal 10 4 2 2 9 2 3 2" xfId="29354"/>
    <cellStyle name="Normal 10 4 2 2 9 2 4" xfId="29355"/>
    <cellStyle name="Normal 10 4 2 2 9 2 4 2" xfId="29356"/>
    <cellStyle name="Normal 10 4 2 2 9 2 5" xfId="29357"/>
    <cellStyle name="Normal 10 4 2 2 9 3" xfId="29358"/>
    <cellStyle name="Normal 10 4 2 2 9 3 2" xfId="29359"/>
    <cellStyle name="Normal 10 4 2 2 9 3 2 2" xfId="29360"/>
    <cellStyle name="Normal 10 4 2 2 9 3 3" xfId="29361"/>
    <cellStyle name="Normal 10 4 2 2 9 4" xfId="29362"/>
    <cellStyle name="Normal 10 4 2 2 9 4 2" xfId="29363"/>
    <cellStyle name="Normal 10 4 2 2 9 5" xfId="29364"/>
    <cellStyle name="Normal 10 4 2 2 9 5 2" xfId="29365"/>
    <cellStyle name="Normal 10 4 2 2 9 6" xfId="29366"/>
    <cellStyle name="Normal 10 4 2 3" xfId="29367"/>
    <cellStyle name="Normal 10 4 2 3 2" xfId="29368"/>
    <cellStyle name="Normal 10 4 2 3 2 2" xfId="29369"/>
    <cellStyle name="Normal 10 4 2 3 2 2 2" xfId="29370"/>
    <cellStyle name="Normal 10 4 2 3 2 2 2 2" xfId="29371"/>
    <cellStyle name="Normal 10 4 2 3 2 2 3" xfId="29372"/>
    <cellStyle name="Normal 10 4 2 3 2 3" xfId="29373"/>
    <cellStyle name="Normal 10 4 2 3 2 3 2" xfId="29374"/>
    <cellStyle name="Normal 10 4 2 3 2 4" xfId="29375"/>
    <cellStyle name="Normal 10 4 2 3 2 4 2" xfId="29376"/>
    <cellStyle name="Normal 10 4 2 3 2 5" xfId="29377"/>
    <cellStyle name="Normal 10 4 2 3 3" xfId="29378"/>
    <cellStyle name="Normal 10 4 2 3 3 2" xfId="29379"/>
    <cellStyle name="Normal 10 4 2 3 3 2 2" xfId="29380"/>
    <cellStyle name="Normal 10 4 2 3 3 3" xfId="29381"/>
    <cellStyle name="Normal 10 4 2 3 4" xfId="29382"/>
    <cellStyle name="Normal 10 4 2 3 4 2" xfId="29383"/>
    <cellStyle name="Normal 10 4 2 3 5" xfId="29384"/>
    <cellStyle name="Normal 10 4 2 3 5 2" xfId="29385"/>
    <cellStyle name="Normal 10 4 2 3 6" xfId="29386"/>
    <cellStyle name="Normal 10 4 2 4" xfId="29387"/>
    <cellStyle name="Normal 10 4 2 4 2" xfId="29388"/>
    <cellStyle name="Normal 10 4 2 4 2 2" xfId="29389"/>
    <cellStyle name="Normal 10 4 2 4 2 2 2" xfId="29390"/>
    <cellStyle name="Normal 10 4 2 4 2 2 2 2" xfId="29391"/>
    <cellStyle name="Normal 10 4 2 4 2 2 3" xfId="29392"/>
    <cellStyle name="Normal 10 4 2 4 2 3" xfId="29393"/>
    <cellStyle name="Normal 10 4 2 4 2 3 2" xfId="29394"/>
    <cellStyle name="Normal 10 4 2 4 2 4" xfId="29395"/>
    <cellStyle name="Normal 10 4 2 4 2 4 2" xfId="29396"/>
    <cellStyle name="Normal 10 4 2 4 2 5" xfId="29397"/>
    <cellStyle name="Normal 10 4 2 4 3" xfId="29398"/>
    <cellStyle name="Normal 10 4 2 4 3 2" xfId="29399"/>
    <cellStyle name="Normal 10 4 2 4 3 2 2" xfId="29400"/>
    <cellStyle name="Normal 10 4 2 4 3 3" xfId="29401"/>
    <cellStyle name="Normal 10 4 2 4 4" xfId="29402"/>
    <cellStyle name="Normal 10 4 2 4 4 2" xfId="29403"/>
    <cellStyle name="Normal 10 4 2 4 5" xfId="29404"/>
    <cellStyle name="Normal 10 4 2 4 5 2" xfId="29405"/>
    <cellStyle name="Normal 10 4 2 4 6" xfId="29406"/>
    <cellStyle name="Normal 10 4 2 5" xfId="29407"/>
    <cellStyle name="Normal 10 4 2 5 2" xfId="29408"/>
    <cellStyle name="Normal 10 4 2 5 2 2" xfId="29409"/>
    <cellStyle name="Normal 10 4 2 5 2 2 2" xfId="29410"/>
    <cellStyle name="Normal 10 4 2 5 2 2 2 2" xfId="29411"/>
    <cellStyle name="Normal 10 4 2 5 2 2 3" xfId="29412"/>
    <cellStyle name="Normal 10 4 2 5 2 3" xfId="29413"/>
    <cellStyle name="Normal 10 4 2 5 2 3 2" xfId="29414"/>
    <cellStyle name="Normal 10 4 2 5 2 4" xfId="29415"/>
    <cellStyle name="Normal 10 4 2 5 2 4 2" xfId="29416"/>
    <cellStyle name="Normal 10 4 2 5 2 5" xfId="29417"/>
    <cellStyle name="Normal 10 4 2 5 3" xfId="29418"/>
    <cellStyle name="Normal 10 4 2 5 3 2" xfId="29419"/>
    <cellStyle name="Normal 10 4 2 5 3 2 2" xfId="29420"/>
    <cellStyle name="Normal 10 4 2 5 3 3" xfId="29421"/>
    <cellStyle name="Normal 10 4 2 5 4" xfId="29422"/>
    <cellStyle name="Normal 10 4 2 5 4 2" xfId="29423"/>
    <cellStyle name="Normal 10 4 2 5 5" xfId="29424"/>
    <cellStyle name="Normal 10 4 2 5 5 2" xfId="29425"/>
    <cellStyle name="Normal 10 4 2 5 6" xfId="29426"/>
    <cellStyle name="Normal 10 4 2 6" xfId="29427"/>
    <cellStyle name="Normal 10 4 2 6 2" xfId="29428"/>
    <cellStyle name="Normal 10 4 2 6 2 2" xfId="29429"/>
    <cellStyle name="Normal 10 4 2 6 2 2 2" xfId="29430"/>
    <cellStyle name="Normal 10 4 2 6 2 2 2 2" xfId="29431"/>
    <cellStyle name="Normal 10 4 2 6 2 2 3" xfId="29432"/>
    <cellStyle name="Normal 10 4 2 6 2 3" xfId="29433"/>
    <cellStyle name="Normal 10 4 2 6 2 3 2" xfId="29434"/>
    <cellStyle name="Normal 10 4 2 6 2 4" xfId="29435"/>
    <cellStyle name="Normal 10 4 2 6 2 4 2" xfId="29436"/>
    <cellStyle name="Normal 10 4 2 6 2 5" xfId="29437"/>
    <cellStyle name="Normal 10 4 2 6 3" xfId="29438"/>
    <cellStyle name="Normal 10 4 2 6 3 2" xfId="29439"/>
    <cellStyle name="Normal 10 4 2 6 3 2 2" xfId="29440"/>
    <cellStyle name="Normal 10 4 2 6 3 3" xfId="29441"/>
    <cellStyle name="Normal 10 4 2 6 4" xfId="29442"/>
    <cellStyle name="Normal 10 4 2 6 4 2" xfId="29443"/>
    <cellStyle name="Normal 10 4 2 6 5" xfId="29444"/>
    <cellStyle name="Normal 10 4 2 6 5 2" xfId="29445"/>
    <cellStyle name="Normal 10 4 2 6 6" xfId="29446"/>
    <cellStyle name="Normal 10 4 2 7" xfId="29447"/>
    <cellStyle name="Normal 10 4 2 7 2" xfId="29448"/>
    <cellStyle name="Normal 10 4 2 7 2 2" xfId="29449"/>
    <cellStyle name="Normal 10 4 2 7 2 2 2" xfId="29450"/>
    <cellStyle name="Normal 10 4 2 7 2 2 2 2" xfId="29451"/>
    <cellStyle name="Normal 10 4 2 7 2 2 3" xfId="29452"/>
    <cellStyle name="Normal 10 4 2 7 2 3" xfId="29453"/>
    <cellStyle name="Normal 10 4 2 7 2 3 2" xfId="29454"/>
    <cellStyle name="Normal 10 4 2 7 2 4" xfId="29455"/>
    <cellStyle name="Normal 10 4 2 7 2 4 2" xfId="29456"/>
    <cellStyle name="Normal 10 4 2 7 2 5" xfId="29457"/>
    <cellStyle name="Normal 10 4 2 7 3" xfId="29458"/>
    <cellStyle name="Normal 10 4 2 7 3 2" xfId="29459"/>
    <cellStyle name="Normal 10 4 2 7 3 2 2" xfId="29460"/>
    <cellStyle name="Normal 10 4 2 7 3 3" xfId="29461"/>
    <cellStyle name="Normal 10 4 2 7 4" xfId="29462"/>
    <cellStyle name="Normal 10 4 2 7 4 2" xfId="29463"/>
    <cellStyle name="Normal 10 4 2 7 5" xfId="29464"/>
    <cellStyle name="Normal 10 4 2 7 5 2" xfId="29465"/>
    <cellStyle name="Normal 10 4 2 7 6" xfId="29466"/>
    <cellStyle name="Normal 10 4 2 8" xfId="29467"/>
    <cellStyle name="Normal 10 4 2 8 2" xfId="29468"/>
    <cellStyle name="Normal 10 4 2 8 2 2" xfId="29469"/>
    <cellStyle name="Normal 10 4 2 8 2 2 2" xfId="29470"/>
    <cellStyle name="Normal 10 4 2 8 2 2 2 2" xfId="29471"/>
    <cellStyle name="Normal 10 4 2 8 2 2 3" xfId="29472"/>
    <cellStyle name="Normal 10 4 2 8 2 3" xfId="29473"/>
    <cellStyle name="Normal 10 4 2 8 2 3 2" xfId="29474"/>
    <cellStyle name="Normal 10 4 2 8 2 4" xfId="29475"/>
    <cellStyle name="Normal 10 4 2 8 2 4 2" xfId="29476"/>
    <cellStyle name="Normal 10 4 2 8 2 5" xfId="29477"/>
    <cellStyle name="Normal 10 4 2 8 3" xfId="29478"/>
    <cellStyle name="Normal 10 4 2 8 3 2" xfId="29479"/>
    <cellStyle name="Normal 10 4 2 8 3 2 2" xfId="29480"/>
    <cellStyle name="Normal 10 4 2 8 3 3" xfId="29481"/>
    <cellStyle name="Normal 10 4 2 8 4" xfId="29482"/>
    <cellStyle name="Normal 10 4 2 8 4 2" xfId="29483"/>
    <cellStyle name="Normal 10 4 2 8 5" xfId="29484"/>
    <cellStyle name="Normal 10 4 2 8 5 2" xfId="29485"/>
    <cellStyle name="Normal 10 4 2 8 6" xfId="29486"/>
    <cellStyle name="Normal 10 4 2 9" xfId="29487"/>
    <cellStyle name="Normal 10 4 2 9 2" xfId="29488"/>
    <cellStyle name="Normal 10 4 2 9 2 2" xfId="29489"/>
    <cellStyle name="Normal 10 4 2 9 2 2 2" xfId="29490"/>
    <cellStyle name="Normal 10 4 2 9 2 2 2 2" xfId="29491"/>
    <cellStyle name="Normal 10 4 2 9 2 2 3" xfId="29492"/>
    <cellStyle name="Normal 10 4 2 9 2 3" xfId="29493"/>
    <cellStyle name="Normal 10 4 2 9 2 3 2" xfId="29494"/>
    <cellStyle name="Normal 10 4 2 9 2 4" xfId="29495"/>
    <cellStyle name="Normal 10 4 2 9 2 4 2" xfId="29496"/>
    <cellStyle name="Normal 10 4 2 9 2 5" xfId="29497"/>
    <cellStyle name="Normal 10 4 2 9 3" xfId="29498"/>
    <cellStyle name="Normal 10 4 2 9 3 2" xfId="29499"/>
    <cellStyle name="Normal 10 4 2 9 3 2 2" xfId="29500"/>
    <cellStyle name="Normal 10 4 2 9 3 3" xfId="29501"/>
    <cellStyle name="Normal 10 4 2 9 4" xfId="29502"/>
    <cellStyle name="Normal 10 4 2 9 4 2" xfId="29503"/>
    <cellStyle name="Normal 10 4 2 9 5" xfId="29504"/>
    <cellStyle name="Normal 10 4 2 9 5 2" xfId="29505"/>
    <cellStyle name="Normal 10 4 2 9 6" xfId="29506"/>
    <cellStyle name="Normal 10 4 3" xfId="29507"/>
    <cellStyle name="Normal 10 4 3 10" xfId="29508"/>
    <cellStyle name="Normal 10 4 3 10 2" xfId="29509"/>
    <cellStyle name="Normal 10 4 3 10 2 2" xfId="29510"/>
    <cellStyle name="Normal 10 4 3 10 2 2 2" xfId="29511"/>
    <cellStyle name="Normal 10 4 3 10 2 2 2 2" xfId="29512"/>
    <cellStyle name="Normal 10 4 3 10 2 2 3" xfId="29513"/>
    <cellStyle name="Normal 10 4 3 10 2 3" xfId="29514"/>
    <cellStyle name="Normal 10 4 3 10 2 3 2" xfId="29515"/>
    <cellStyle name="Normal 10 4 3 10 2 4" xfId="29516"/>
    <cellStyle name="Normal 10 4 3 10 2 4 2" xfId="29517"/>
    <cellStyle name="Normal 10 4 3 10 2 5" xfId="29518"/>
    <cellStyle name="Normal 10 4 3 10 3" xfId="29519"/>
    <cellStyle name="Normal 10 4 3 10 3 2" xfId="29520"/>
    <cellStyle name="Normal 10 4 3 10 3 2 2" xfId="29521"/>
    <cellStyle name="Normal 10 4 3 10 3 3" xfId="29522"/>
    <cellStyle name="Normal 10 4 3 10 4" xfId="29523"/>
    <cellStyle name="Normal 10 4 3 10 4 2" xfId="29524"/>
    <cellStyle name="Normal 10 4 3 10 5" xfId="29525"/>
    <cellStyle name="Normal 10 4 3 10 5 2" xfId="29526"/>
    <cellStyle name="Normal 10 4 3 10 6" xfId="29527"/>
    <cellStyle name="Normal 10 4 3 11" xfId="29528"/>
    <cellStyle name="Normal 10 4 3 11 2" xfId="29529"/>
    <cellStyle name="Normal 10 4 3 11 2 2" xfId="29530"/>
    <cellStyle name="Normal 10 4 3 11 2 2 2" xfId="29531"/>
    <cellStyle name="Normal 10 4 3 11 2 2 2 2" xfId="29532"/>
    <cellStyle name="Normal 10 4 3 11 2 2 3" xfId="29533"/>
    <cellStyle name="Normal 10 4 3 11 2 3" xfId="29534"/>
    <cellStyle name="Normal 10 4 3 11 2 3 2" xfId="29535"/>
    <cellStyle name="Normal 10 4 3 11 2 4" xfId="29536"/>
    <cellStyle name="Normal 10 4 3 11 2 4 2" xfId="29537"/>
    <cellStyle name="Normal 10 4 3 11 2 5" xfId="29538"/>
    <cellStyle name="Normal 10 4 3 11 3" xfId="29539"/>
    <cellStyle name="Normal 10 4 3 11 3 2" xfId="29540"/>
    <cellStyle name="Normal 10 4 3 11 3 2 2" xfId="29541"/>
    <cellStyle name="Normal 10 4 3 11 3 3" xfId="29542"/>
    <cellStyle name="Normal 10 4 3 11 4" xfId="29543"/>
    <cellStyle name="Normal 10 4 3 11 4 2" xfId="29544"/>
    <cellStyle name="Normal 10 4 3 11 5" xfId="29545"/>
    <cellStyle name="Normal 10 4 3 11 5 2" xfId="29546"/>
    <cellStyle name="Normal 10 4 3 11 6" xfId="29547"/>
    <cellStyle name="Normal 10 4 3 12" xfId="29548"/>
    <cellStyle name="Normal 10 4 3 12 2" xfId="29549"/>
    <cellStyle name="Normal 10 4 3 12 2 2" xfId="29550"/>
    <cellStyle name="Normal 10 4 3 12 2 2 2" xfId="29551"/>
    <cellStyle name="Normal 10 4 3 12 2 3" xfId="29552"/>
    <cellStyle name="Normal 10 4 3 12 3" xfId="29553"/>
    <cellStyle name="Normal 10 4 3 12 3 2" xfId="29554"/>
    <cellStyle name="Normal 10 4 3 12 4" xfId="29555"/>
    <cellStyle name="Normal 10 4 3 12 4 2" xfId="29556"/>
    <cellStyle name="Normal 10 4 3 12 5" xfId="29557"/>
    <cellStyle name="Normal 10 4 3 13" xfId="29558"/>
    <cellStyle name="Normal 10 4 3 13 2" xfId="29559"/>
    <cellStyle name="Normal 10 4 3 13 2 2" xfId="29560"/>
    <cellStyle name="Normal 10 4 3 13 3" xfId="29561"/>
    <cellStyle name="Normal 10 4 3 14" xfId="29562"/>
    <cellStyle name="Normal 10 4 3 14 2" xfId="29563"/>
    <cellStyle name="Normal 10 4 3 15" xfId="29564"/>
    <cellStyle name="Normal 10 4 3 15 2" xfId="29565"/>
    <cellStyle name="Normal 10 4 3 16" xfId="29566"/>
    <cellStyle name="Normal 10 4 3 2" xfId="29567"/>
    <cellStyle name="Normal 10 4 3 2 2" xfId="29568"/>
    <cellStyle name="Normal 10 4 3 2 2 2" xfId="29569"/>
    <cellStyle name="Normal 10 4 3 2 2 2 2" xfId="29570"/>
    <cellStyle name="Normal 10 4 3 2 2 2 2 2" xfId="29571"/>
    <cellStyle name="Normal 10 4 3 2 2 2 3" xfId="29572"/>
    <cellStyle name="Normal 10 4 3 2 2 3" xfId="29573"/>
    <cellStyle name="Normal 10 4 3 2 2 3 2" xfId="29574"/>
    <cellStyle name="Normal 10 4 3 2 2 4" xfId="29575"/>
    <cellStyle name="Normal 10 4 3 2 2 4 2" xfId="29576"/>
    <cellStyle name="Normal 10 4 3 2 2 5" xfId="29577"/>
    <cellStyle name="Normal 10 4 3 2 3" xfId="29578"/>
    <cellStyle name="Normal 10 4 3 2 3 2" xfId="29579"/>
    <cellStyle name="Normal 10 4 3 2 3 2 2" xfId="29580"/>
    <cellStyle name="Normal 10 4 3 2 3 3" xfId="29581"/>
    <cellStyle name="Normal 10 4 3 2 4" xfId="29582"/>
    <cellStyle name="Normal 10 4 3 2 4 2" xfId="29583"/>
    <cellStyle name="Normal 10 4 3 2 5" xfId="29584"/>
    <cellStyle name="Normal 10 4 3 2 5 2" xfId="29585"/>
    <cellStyle name="Normal 10 4 3 2 6" xfId="29586"/>
    <cellStyle name="Normal 10 4 3 3" xfId="29587"/>
    <cellStyle name="Normal 10 4 3 3 2" xfId="29588"/>
    <cellStyle name="Normal 10 4 3 3 2 2" xfId="29589"/>
    <cellStyle name="Normal 10 4 3 3 2 2 2" xfId="29590"/>
    <cellStyle name="Normal 10 4 3 3 2 2 2 2" xfId="29591"/>
    <cellStyle name="Normal 10 4 3 3 2 2 3" xfId="29592"/>
    <cellStyle name="Normal 10 4 3 3 2 3" xfId="29593"/>
    <cellStyle name="Normal 10 4 3 3 2 3 2" xfId="29594"/>
    <cellStyle name="Normal 10 4 3 3 2 4" xfId="29595"/>
    <cellStyle name="Normal 10 4 3 3 2 4 2" xfId="29596"/>
    <cellStyle name="Normal 10 4 3 3 2 5" xfId="29597"/>
    <cellStyle name="Normal 10 4 3 3 3" xfId="29598"/>
    <cellStyle name="Normal 10 4 3 3 3 2" xfId="29599"/>
    <cellStyle name="Normal 10 4 3 3 3 2 2" xfId="29600"/>
    <cellStyle name="Normal 10 4 3 3 3 3" xfId="29601"/>
    <cellStyle name="Normal 10 4 3 3 4" xfId="29602"/>
    <cellStyle name="Normal 10 4 3 3 4 2" xfId="29603"/>
    <cellStyle name="Normal 10 4 3 3 5" xfId="29604"/>
    <cellStyle name="Normal 10 4 3 3 5 2" xfId="29605"/>
    <cellStyle name="Normal 10 4 3 3 6" xfId="29606"/>
    <cellStyle name="Normal 10 4 3 4" xfId="29607"/>
    <cellStyle name="Normal 10 4 3 4 2" xfId="29608"/>
    <cellStyle name="Normal 10 4 3 4 2 2" xfId="29609"/>
    <cellStyle name="Normal 10 4 3 4 2 2 2" xfId="29610"/>
    <cellStyle name="Normal 10 4 3 4 2 2 2 2" xfId="29611"/>
    <cellStyle name="Normal 10 4 3 4 2 2 3" xfId="29612"/>
    <cellStyle name="Normal 10 4 3 4 2 3" xfId="29613"/>
    <cellStyle name="Normal 10 4 3 4 2 3 2" xfId="29614"/>
    <cellStyle name="Normal 10 4 3 4 2 4" xfId="29615"/>
    <cellStyle name="Normal 10 4 3 4 2 4 2" xfId="29616"/>
    <cellStyle name="Normal 10 4 3 4 2 5" xfId="29617"/>
    <cellStyle name="Normal 10 4 3 4 3" xfId="29618"/>
    <cellStyle name="Normal 10 4 3 4 3 2" xfId="29619"/>
    <cellStyle name="Normal 10 4 3 4 3 2 2" xfId="29620"/>
    <cellStyle name="Normal 10 4 3 4 3 3" xfId="29621"/>
    <cellStyle name="Normal 10 4 3 4 4" xfId="29622"/>
    <cellStyle name="Normal 10 4 3 4 4 2" xfId="29623"/>
    <cellStyle name="Normal 10 4 3 4 5" xfId="29624"/>
    <cellStyle name="Normal 10 4 3 4 5 2" xfId="29625"/>
    <cellStyle name="Normal 10 4 3 4 6" xfId="29626"/>
    <cellStyle name="Normal 10 4 3 5" xfId="29627"/>
    <cellStyle name="Normal 10 4 3 5 2" xfId="29628"/>
    <cellStyle name="Normal 10 4 3 5 2 2" xfId="29629"/>
    <cellStyle name="Normal 10 4 3 5 2 2 2" xfId="29630"/>
    <cellStyle name="Normal 10 4 3 5 2 2 2 2" xfId="29631"/>
    <cellStyle name="Normal 10 4 3 5 2 2 3" xfId="29632"/>
    <cellStyle name="Normal 10 4 3 5 2 3" xfId="29633"/>
    <cellStyle name="Normal 10 4 3 5 2 3 2" xfId="29634"/>
    <cellStyle name="Normal 10 4 3 5 2 4" xfId="29635"/>
    <cellStyle name="Normal 10 4 3 5 2 4 2" xfId="29636"/>
    <cellStyle name="Normal 10 4 3 5 2 5" xfId="29637"/>
    <cellStyle name="Normal 10 4 3 5 3" xfId="29638"/>
    <cellStyle name="Normal 10 4 3 5 3 2" xfId="29639"/>
    <cellStyle name="Normal 10 4 3 5 3 2 2" xfId="29640"/>
    <cellStyle name="Normal 10 4 3 5 3 3" xfId="29641"/>
    <cellStyle name="Normal 10 4 3 5 4" xfId="29642"/>
    <cellStyle name="Normal 10 4 3 5 4 2" xfId="29643"/>
    <cellStyle name="Normal 10 4 3 5 5" xfId="29644"/>
    <cellStyle name="Normal 10 4 3 5 5 2" xfId="29645"/>
    <cellStyle name="Normal 10 4 3 5 6" xfId="29646"/>
    <cellStyle name="Normal 10 4 3 6" xfId="29647"/>
    <cellStyle name="Normal 10 4 3 6 2" xfId="29648"/>
    <cellStyle name="Normal 10 4 3 6 2 2" xfId="29649"/>
    <cellStyle name="Normal 10 4 3 6 2 2 2" xfId="29650"/>
    <cellStyle name="Normal 10 4 3 6 2 2 2 2" xfId="29651"/>
    <cellStyle name="Normal 10 4 3 6 2 2 3" xfId="29652"/>
    <cellStyle name="Normal 10 4 3 6 2 3" xfId="29653"/>
    <cellStyle name="Normal 10 4 3 6 2 3 2" xfId="29654"/>
    <cellStyle name="Normal 10 4 3 6 2 4" xfId="29655"/>
    <cellStyle name="Normal 10 4 3 6 2 4 2" xfId="29656"/>
    <cellStyle name="Normal 10 4 3 6 2 5" xfId="29657"/>
    <cellStyle name="Normal 10 4 3 6 3" xfId="29658"/>
    <cellStyle name="Normal 10 4 3 6 3 2" xfId="29659"/>
    <cellStyle name="Normal 10 4 3 6 3 2 2" xfId="29660"/>
    <cellStyle name="Normal 10 4 3 6 3 3" xfId="29661"/>
    <cellStyle name="Normal 10 4 3 6 4" xfId="29662"/>
    <cellStyle name="Normal 10 4 3 6 4 2" xfId="29663"/>
    <cellStyle name="Normal 10 4 3 6 5" xfId="29664"/>
    <cellStyle name="Normal 10 4 3 6 5 2" xfId="29665"/>
    <cellStyle name="Normal 10 4 3 6 6" xfId="29666"/>
    <cellStyle name="Normal 10 4 3 7" xfId="29667"/>
    <cellStyle name="Normal 10 4 3 7 2" xfId="29668"/>
    <cellStyle name="Normal 10 4 3 7 2 2" xfId="29669"/>
    <cellStyle name="Normal 10 4 3 7 2 2 2" xfId="29670"/>
    <cellStyle name="Normal 10 4 3 7 2 2 2 2" xfId="29671"/>
    <cellStyle name="Normal 10 4 3 7 2 2 3" xfId="29672"/>
    <cellStyle name="Normal 10 4 3 7 2 3" xfId="29673"/>
    <cellStyle name="Normal 10 4 3 7 2 3 2" xfId="29674"/>
    <cellStyle name="Normal 10 4 3 7 2 4" xfId="29675"/>
    <cellStyle name="Normal 10 4 3 7 2 4 2" xfId="29676"/>
    <cellStyle name="Normal 10 4 3 7 2 5" xfId="29677"/>
    <cellStyle name="Normal 10 4 3 7 3" xfId="29678"/>
    <cellStyle name="Normal 10 4 3 7 3 2" xfId="29679"/>
    <cellStyle name="Normal 10 4 3 7 3 2 2" xfId="29680"/>
    <cellStyle name="Normal 10 4 3 7 3 3" xfId="29681"/>
    <cellStyle name="Normal 10 4 3 7 4" xfId="29682"/>
    <cellStyle name="Normal 10 4 3 7 4 2" xfId="29683"/>
    <cellStyle name="Normal 10 4 3 7 5" xfId="29684"/>
    <cellStyle name="Normal 10 4 3 7 5 2" xfId="29685"/>
    <cellStyle name="Normal 10 4 3 7 6" xfId="29686"/>
    <cellStyle name="Normal 10 4 3 8" xfId="29687"/>
    <cellStyle name="Normal 10 4 3 8 2" xfId="29688"/>
    <cellStyle name="Normal 10 4 3 8 2 2" xfId="29689"/>
    <cellStyle name="Normal 10 4 3 8 2 2 2" xfId="29690"/>
    <cellStyle name="Normal 10 4 3 8 2 2 2 2" xfId="29691"/>
    <cellStyle name="Normal 10 4 3 8 2 2 3" xfId="29692"/>
    <cellStyle name="Normal 10 4 3 8 2 3" xfId="29693"/>
    <cellStyle name="Normal 10 4 3 8 2 3 2" xfId="29694"/>
    <cellStyle name="Normal 10 4 3 8 2 4" xfId="29695"/>
    <cellStyle name="Normal 10 4 3 8 2 4 2" xfId="29696"/>
    <cellStyle name="Normal 10 4 3 8 2 5" xfId="29697"/>
    <cellStyle name="Normal 10 4 3 8 3" xfId="29698"/>
    <cellStyle name="Normal 10 4 3 8 3 2" xfId="29699"/>
    <cellStyle name="Normal 10 4 3 8 3 2 2" xfId="29700"/>
    <cellStyle name="Normal 10 4 3 8 3 3" xfId="29701"/>
    <cellStyle name="Normal 10 4 3 8 4" xfId="29702"/>
    <cellStyle name="Normal 10 4 3 8 4 2" xfId="29703"/>
    <cellStyle name="Normal 10 4 3 8 5" xfId="29704"/>
    <cellStyle name="Normal 10 4 3 8 5 2" xfId="29705"/>
    <cellStyle name="Normal 10 4 3 8 6" xfId="29706"/>
    <cellStyle name="Normal 10 4 3 9" xfId="29707"/>
    <cellStyle name="Normal 10 4 3 9 2" xfId="29708"/>
    <cellStyle name="Normal 10 4 3 9 2 2" xfId="29709"/>
    <cellStyle name="Normal 10 4 3 9 2 2 2" xfId="29710"/>
    <cellStyle name="Normal 10 4 3 9 2 2 2 2" xfId="29711"/>
    <cellStyle name="Normal 10 4 3 9 2 2 3" xfId="29712"/>
    <cellStyle name="Normal 10 4 3 9 2 3" xfId="29713"/>
    <cellStyle name="Normal 10 4 3 9 2 3 2" xfId="29714"/>
    <cellStyle name="Normal 10 4 3 9 2 4" xfId="29715"/>
    <cellStyle name="Normal 10 4 3 9 2 4 2" xfId="29716"/>
    <cellStyle name="Normal 10 4 3 9 2 5" xfId="29717"/>
    <cellStyle name="Normal 10 4 3 9 3" xfId="29718"/>
    <cellStyle name="Normal 10 4 3 9 3 2" xfId="29719"/>
    <cellStyle name="Normal 10 4 3 9 3 2 2" xfId="29720"/>
    <cellStyle name="Normal 10 4 3 9 3 3" xfId="29721"/>
    <cellStyle name="Normal 10 4 3 9 4" xfId="29722"/>
    <cellStyle name="Normal 10 4 3 9 4 2" xfId="29723"/>
    <cellStyle name="Normal 10 4 3 9 5" xfId="29724"/>
    <cellStyle name="Normal 10 4 3 9 5 2" xfId="29725"/>
    <cellStyle name="Normal 10 4 3 9 6" xfId="29726"/>
    <cellStyle name="Normal 10 4 4" xfId="29727"/>
    <cellStyle name="Normal 10 4 4 2" xfId="29728"/>
    <cellStyle name="Normal 10 4 4 2 2" xfId="29729"/>
    <cellStyle name="Normal 10 4 4 2 2 2" xfId="29730"/>
    <cellStyle name="Normal 10 4 4 2 2 2 2" xfId="29731"/>
    <cellStyle name="Normal 10 4 4 2 2 3" xfId="29732"/>
    <cellStyle name="Normal 10 4 4 2 3" xfId="29733"/>
    <cellStyle name="Normal 10 4 4 2 3 2" xfId="29734"/>
    <cellStyle name="Normal 10 4 4 2 4" xfId="29735"/>
    <cellStyle name="Normal 10 4 4 2 4 2" xfId="29736"/>
    <cellStyle name="Normal 10 4 4 2 5" xfId="29737"/>
    <cellStyle name="Normal 10 4 4 3" xfId="29738"/>
    <cellStyle name="Normal 10 4 4 3 2" xfId="29739"/>
    <cellStyle name="Normal 10 4 4 3 2 2" xfId="29740"/>
    <cellStyle name="Normal 10 4 4 3 3" xfId="29741"/>
    <cellStyle name="Normal 10 4 4 4" xfId="29742"/>
    <cellStyle name="Normal 10 4 4 4 2" xfId="29743"/>
    <cellStyle name="Normal 10 4 4 5" xfId="29744"/>
    <cellStyle name="Normal 10 4 4 5 2" xfId="29745"/>
    <cellStyle name="Normal 10 4 4 6" xfId="29746"/>
    <cellStyle name="Normal 10 4 5" xfId="29747"/>
    <cellStyle name="Normal 10 4 5 2" xfId="29748"/>
    <cellStyle name="Normal 10 4 5 2 2" xfId="29749"/>
    <cellStyle name="Normal 10 4 5 2 2 2" xfId="29750"/>
    <cellStyle name="Normal 10 4 5 2 2 2 2" xfId="29751"/>
    <cellStyle name="Normal 10 4 5 2 2 3" xfId="29752"/>
    <cellStyle name="Normal 10 4 5 2 3" xfId="29753"/>
    <cellStyle name="Normal 10 4 5 2 3 2" xfId="29754"/>
    <cellStyle name="Normal 10 4 5 2 4" xfId="29755"/>
    <cellStyle name="Normal 10 4 5 2 4 2" xfId="29756"/>
    <cellStyle name="Normal 10 4 5 2 5" xfId="29757"/>
    <cellStyle name="Normal 10 4 5 3" xfId="29758"/>
    <cellStyle name="Normal 10 4 5 3 2" xfId="29759"/>
    <cellStyle name="Normal 10 4 5 3 2 2" xfId="29760"/>
    <cellStyle name="Normal 10 4 5 3 3" xfId="29761"/>
    <cellStyle name="Normal 10 4 5 4" xfId="29762"/>
    <cellStyle name="Normal 10 4 5 4 2" xfId="29763"/>
    <cellStyle name="Normal 10 4 5 5" xfId="29764"/>
    <cellStyle name="Normal 10 4 5 5 2" xfId="29765"/>
    <cellStyle name="Normal 10 4 5 6" xfId="29766"/>
    <cellStyle name="Normal 10 4 6" xfId="29767"/>
    <cellStyle name="Normal 10 4 6 2" xfId="29768"/>
    <cellStyle name="Normal 10 4 6 2 2" xfId="29769"/>
    <cellStyle name="Normal 10 4 6 2 2 2" xfId="29770"/>
    <cellStyle name="Normal 10 4 6 2 2 2 2" xfId="29771"/>
    <cellStyle name="Normal 10 4 6 2 2 3" xfId="29772"/>
    <cellStyle name="Normal 10 4 6 2 3" xfId="29773"/>
    <cellStyle name="Normal 10 4 6 2 3 2" xfId="29774"/>
    <cellStyle name="Normal 10 4 6 2 4" xfId="29775"/>
    <cellStyle name="Normal 10 4 6 2 4 2" xfId="29776"/>
    <cellStyle name="Normal 10 4 6 2 5" xfId="29777"/>
    <cellStyle name="Normal 10 4 6 3" xfId="29778"/>
    <cellStyle name="Normal 10 4 6 3 2" xfId="29779"/>
    <cellStyle name="Normal 10 4 6 3 2 2" xfId="29780"/>
    <cellStyle name="Normal 10 4 6 3 3" xfId="29781"/>
    <cellStyle name="Normal 10 4 6 4" xfId="29782"/>
    <cellStyle name="Normal 10 4 6 4 2" xfId="29783"/>
    <cellStyle name="Normal 10 4 6 5" xfId="29784"/>
    <cellStyle name="Normal 10 4 6 5 2" xfId="29785"/>
    <cellStyle name="Normal 10 4 6 6" xfId="29786"/>
    <cellStyle name="Normal 10 4 7" xfId="29787"/>
    <cellStyle name="Normal 10 4 7 2" xfId="29788"/>
    <cellStyle name="Normal 10 4 7 2 2" xfId="29789"/>
    <cellStyle name="Normal 10 4 7 2 2 2" xfId="29790"/>
    <cellStyle name="Normal 10 4 7 2 2 2 2" xfId="29791"/>
    <cellStyle name="Normal 10 4 7 2 2 3" xfId="29792"/>
    <cellStyle name="Normal 10 4 7 2 3" xfId="29793"/>
    <cellStyle name="Normal 10 4 7 2 3 2" xfId="29794"/>
    <cellStyle name="Normal 10 4 7 2 4" xfId="29795"/>
    <cellStyle name="Normal 10 4 7 2 4 2" xfId="29796"/>
    <cellStyle name="Normal 10 4 7 2 5" xfId="29797"/>
    <cellStyle name="Normal 10 4 7 3" xfId="29798"/>
    <cellStyle name="Normal 10 4 7 3 2" xfId="29799"/>
    <cellStyle name="Normal 10 4 7 3 2 2" xfId="29800"/>
    <cellStyle name="Normal 10 4 7 3 3" xfId="29801"/>
    <cellStyle name="Normal 10 4 7 4" xfId="29802"/>
    <cellStyle name="Normal 10 4 7 4 2" xfId="29803"/>
    <cellStyle name="Normal 10 4 7 5" xfId="29804"/>
    <cellStyle name="Normal 10 4 7 5 2" xfId="29805"/>
    <cellStyle name="Normal 10 4 7 6" xfId="29806"/>
    <cellStyle name="Normal 10 4 8" xfId="29807"/>
    <cellStyle name="Normal 10 4 8 2" xfId="29808"/>
    <cellStyle name="Normal 10 4 8 2 2" xfId="29809"/>
    <cellStyle name="Normal 10 4 8 2 2 2" xfId="29810"/>
    <cellStyle name="Normal 10 4 8 2 2 2 2" xfId="29811"/>
    <cellStyle name="Normal 10 4 8 2 2 3" xfId="29812"/>
    <cellStyle name="Normal 10 4 8 2 3" xfId="29813"/>
    <cellStyle name="Normal 10 4 8 2 3 2" xfId="29814"/>
    <cellStyle name="Normal 10 4 8 2 4" xfId="29815"/>
    <cellStyle name="Normal 10 4 8 2 4 2" xfId="29816"/>
    <cellStyle name="Normal 10 4 8 2 5" xfId="29817"/>
    <cellStyle name="Normal 10 4 8 3" xfId="29818"/>
    <cellStyle name="Normal 10 4 8 3 2" xfId="29819"/>
    <cellStyle name="Normal 10 4 8 3 2 2" xfId="29820"/>
    <cellStyle name="Normal 10 4 8 3 3" xfId="29821"/>
    <cellStyle name="Normal 10 4 8 4" xfId="29822"/>
    <cellStyle name="Normal 10 4 8 4 2" xfId="29823"/>
    <cellStyle name="Normal 10 4 8 5" xfId="29824"/>
    <cellStyle name="Normal 10 4 8 5 2" xfId="29825"/>
    <cellStyle name="Normal 10 4 8 6" xfId="29826"/>
    <cellStyle name="Normal 10 4 9" xfId="29827"/>
    <cellStyle name="Normal 10 4 9 2" xfId="29828"/>
    <cellStyle name="Normal 10 4 9 2 2" xfId="29829"/>
    <cellStyle name="Normal 10 4 9 2 2 2" xfId="29830"/>
    <cellStyle name="Normal 10 4 9 2 2 2 2" xfId="29831"/>
    <cellStyle name="Normal 10 4 9 2 2 3" xfId="29832"/>
    <cellStyle name="Normal 10 4 9 2 3" xfId="29833"/>
    <cellStyle name="Normal 10 4 9 2 3 2" xfId="29834"/>
    <cellStyle name="Normal 10 4 9 2 4" xfId="29835"/>
    <cellStyle name="Normal 10 4 9 2 4 2" xfId="29836"/>
    <cellStyle name="Normal 10 4 9 2 5" xfId="29837"/>
    <cellStyle name="Normal 10 4 9 3" xfId="29838"/>
    <cellStyle name="Normal 10 4 9 3 2" xfId="29839"/>
    <cellStyle name="Normal 10 4 9 3 2 2" xfId="29840"/>
    <cellStyle name="Normal 10 4 9 3 3" xfId="29841"/>
    <cellStyle name="Normal 10 4 9 4" xfId="29842"/>
    <cellStyle name="Normal 10 4 9 4 2" xfId="29843"/>
    <cellStyle name="Normal 10 4 9 5" xfId="29844"/>
    <cellStyle name="Normal 10 4 9 5 2" xfId="29845"/>
    <cellStyle name="Normal 10 4 9 6" xfId="29846"/>
    <cellStyle name="Normal 10 40" xfId="29847"/>
    <cellStyle name="Normal 10 41" xfId="29848"/>
    <cellStyle name="Normal 10 42" xfId="29849"/>
    <cellStyle name="Normal 10 43" xfId="29850"/>
    <cellStyle name="Normal 10 44" xfId="29851"/>
    <cellStyle name="Normal 10 45" xfId="29852"/>
    <cellStyle name="Normal 10 46" xfId="29853"/>
    <cellStyle name="Normal 10 5" xfId="29854"/>
    <cellStyle name="Normal 10 5 10" xfId="29855"/>
    <cellStyle name="Normal 10 5 10 2" xfId="29856"/>
    <cellStyle name="Normal 10 5 10 2 2" xfId="29857"/>
    <cellStyle name="Normal 10 5 10 2 2 2" xfId="29858"/>
    <cellStyle name="Normal 10 5 10 2 2 2 2" xfId="29859"/>
    <cellStyle name="Normal 10 5 10 2 2 3" xfId="29860"/>
    <cellStyle name="Normal 10 5 10 2 3" xfId="29861"/>
    <cellStyle name="Normal 10 5 10 2 3 2" xfId="29862"/>
    <cellStyle name="Normal 10 5 10 2 4" xfId="29863"/>
    <cellStyle name="Normal 10 5 10 2 4 2" xfId="29864"/>
    <cellStyle name="Normal 10 5 10 2 5" xfId="29865"/>
    <cellStyle name="Normal 10 5 10 3" xfId="29866"/>
    <cellStyle name="Normal 10 5 10 3 2" xfId="29867"/>
    <cellStyle name="Normal 10 5 10 3 2 2" xfId="29868"/>
    <cellStyle name="Normal 10 5 10 3 3" xfId="29869"/>
    <cellStyle name="Normal 10 5 10 4" xfId="29870"/>
    <cellStyle name="Normal 10 5 10 4 2" xfId="29871"/>
    <cellStyle name="Normal 10 5 10 5" xfId="29872"/>
    <cellStyle name="Normal 10 5 10 5 2" xfId="29873"/>
    <cellStyle name="Normal 10 5 10 6" xfId="29874"/>
    <cellStyle name="Normal 10 5 11" xfId="29875"/>
    <cellStyle name="Normal 10 5 11 2" xfId="29876"/>
    <cellStyle name="Normal 10 5 11 2 2" xfId="29877"/>
    <cellStyle name="Normal 10 5 11 2 2 2" xfId="29878"/>
    <cellStyle name="Normal 10 5 11 2 2 2 2" xfId="29879"/>
    <cellStyle name="Normal 10 5 11 2 2 3" xfId="29880"/>
    <cellStyle name="Normal 10 5 11 2 3" xfId="29881"/>
    <cellStyle name="Normal 10 5 11 2 3 2" xfId="29882"/>
    <cellStyle name="Normal 10 5 11 2 4" xfId="29883"/>
    <cellStyle name="Normal 10 5 11 2 4 2" xfId="29884"/>
    <cellStyle name="Normal 10 5 11 2 5" xfId="29885"/>
    <cellStyle name="Normal 10 5 11 3" xfId="29886"/>
    <cellStyle name="Normal 10 5 11 3 2" xfId="29887"/>
    <cellStyle name="Normal 10 5 11 3 2 2" xfId="29888"/>
    <cellStyle name="Normal 10 5 11 3 3" xfId="29889"/>
    <cellStyle name="Normal 10 5 11 4" xfId="29890"/>
    <cellStyle name="Normal 10 5 11 4 2" xfId="29891"/>
    <cellStyle name="Normal 10 5 11 5" xfId="29892"/>
    <cellStyle name="Normal 10 5 11 5 2" xfId="29893"/>
    <cellStyle name="Normal 10 5 11 6" xfId="29894"/>
    <cellStyle name="Normal 10 5 12" xfId="29895"/>
    <cellStyle name="Normal 10 5 12 2" xfId="29896"/>
    <cellStyle name="Normal 10 5 12 2 2" xfId="29897"/>
    <cellStyle name="Normal 10 5 12 2 2 2" xfId="29898"/>
    <cellStyle name="Normal 10 5 12 2 2 2 2" xfId="29899"/>
    <cellStyle name="Normal 10 5 12 2 2 3" xfId="29900"/>
    <cellStyle name="Normal 10 5 12 2 3" xfId="29901"/>
    <cellStyle name="Normal 10 5 12 2 3 2" xfId="29902"/>
    <cellStyle name="Normal 10 5 12 2 4" xfId="29903"/>
    <cellStyle name="Normal 10 5 12 2 4 2" xfId="29904"/>
    <cellStyle name="Normal 10 5 12 2 5" xfId="29905"/>
    <cellStyle name="Normal 10 5 12 3" xfId="29906"/>
    <cellStyle name="Normal 10 5 12 3 2" xfId="29907"/>
    <cellStyle name="Normal 10 5 12 3 2 2" xfId="29908"/>
    <cellStyle name="Normal 10 5 12 3 3" xfId="29909"/>
    <cellStyle name="Normal 10 5 12 4" xfId="29910"/>
    <cellStyle name="Normal 10 5 12 4 2" xfId="29911"/>
    <cellStyle name="Normal 10 5 12 5" xfId="29912"/>
    <cellStyle name="Normal 10 5 12 5 2" xfId="29913"/>
    <cellStyle name="Normal 10 5 12 6" xfId="29914"/>
    <cellStyle name="Normal 10 5 13" xfId="29915"/>
    <cellStyle name="Normal 10 5 13 2" xfId="29916"/>
    <cellStyle name="Normal 10 5 13 2 2" xfId="29917"/>
    <cellStyle name="Normal 10 5 13 2 2 2" xfId="29918"/>
    <cellStyle name="Normal 10 5 13 2 3" xfId="29919"/>
    <cellStyle name="Normal 10 5 13 3" xfId="29920"/>
    <cellStyle name="Normal 10 5 13 3 2" xfId="29921"/>
    <cellStyle name="Normal 10 5 13 4" xfId="29922"/>
    <cellStyle name="Normal 10 5 13 4 2" xfId="29923"/>
    <cellStyle name="Normal 10 5 13 5" xfId="29924"/>
    <cellStyle name="Normal 10 5 14" xfId="29925"/>
    <cellStyle name="Normal 10 5 14 2" xfId="29926"/>
    <cellStyle name="Normal 10 5 14 2 2" xfId="29927"/>
    <cellStyle name="Normal 10 5 14 3" xfId="29928"/>
    <cellStyle name="Normal 10 5 15" xfId="29929"/>
    <cellStyle name="Normal 10 5 15 2" xfId="29930"/>
    <cellStyle name="Normal 10 5 16" xfId="29931"/>
    <cellStyle name="Normal 10 5 16 2" xfId="29932"/>
    <cellStyle name="Normal 10 5 17" xfId="29933"/>
    <cellStyle name="Normal 10 5 2" xfId="29934"/>
    <cellStyle name="Normal 10 5 2 10" xfId="29935"/>
    <cellStyle name="Normal 10 5 2 10 2" xfId="29936"/>
    <cellStyle name="Normal 10 5 2 10 2 2" xfId="29937"/>
    <cellStyle name="Normal 10 5 2 10 2 2 2" xfId="29938"/>
    <cellStyle name="Normal 10 5 2 10 2 2 2 2" xfId="29939"/>
    <cellStyle name="Normal 10 5 2 10 2 2 3" xfId="29940"/>
    <cellStyle name="Normal 10 5 2 10 2 3" xfId="29941"/>
    <cellStyle name="Normal 10 5 2 10 2 3 2" xfId="29942"/>
    <cellStyle name="Normal 10 5 2 10 2 4" xfId="29943"/>
    <cellStyle name="Normal 10 5 2 10 2 4 2" xfId="29944"/>
    <cellStyle name="Normal 10 5 2 10 2 5" xfId="29945"/>
    <cellStyle name="Normal 10 5 2 10 3" xfId="29946"/>
    <cellStyle name="Normal 10 5 2 10 3 2" xfId="29947"/>
    <cellStyle name="Normal 10 5 2 10 3 2 2" xfId="29948"/>
    <cellStyle name="Normal 10 5 2 10 3 3" xfId="29949"/>
    <cellStyle name="Normal 10 5 2 10 4" xfId="29950"/>
    <cellStyle name="Normal 10 5 2 10 4 2" xfId="29951"/>
    <cellStyle name="Normal 10 5 2 10 5" xfId="29952"/>
    <cellStyle name="Normal 10 5 2 10 5 2" xfId="29953"/>
    <cellStyle name="Normal 10 5 2 10 6" xfId="29954"/>
    <cellStyle name="Normal 10 5 2 11" xfId="29955"/>
    <cellStyle name="Normal 10 5 2 11 2" xfId="29956"/>
    <cellStyle name="Normal 10 5 2 11 2 2" xfId="29957"/>
    <cellStyle name="Normal 10 5 2 11 2 2 2" xfId="29958"/>
    <cellStyle name="Normal 10 5 2 11 2 2 2 2" xfId="29959"/>
    <cellStyle name="Normal 10 5 2 11 2 2 3" xfId="29960"/>
    <cellStyle name="Normal 10 5 2 11 2 3" xfId="29961"/>
    <cellStyle name="Normal 10 5 2 11 2 3 2" xfId="29962"/>
    <cellStyle name="Normal 10 5 2 11 2 4" xfId="29963"/>
    <cellStyle name="Normal 10 5 2 11 2 4 2" xfId="29964"/>
    <cellStyle name="Normal 10 5 2 11 2 5" xfId="29965"/>
    <cellStyle name="Normal 10 5 2 11 3" xfId="29966"/>
    <cellStyle name="Normal 10 5 2 11 3 2" xfId="29967"/>
    <cellStyle name="Normal 10 5 2 11 3 2 2" xfId="29968"/>
    <cellStyle name="Normal 10 5 2 11 3 3" xfId="29969"/>
    <cellStyle name="Normal 10 5 2 11 4" xfId="29970"/>
    <cellStyle name="Normal 10 5 2 11 4 2" xfId="29971"/>
    <cellStyle name="Normal 10 5 2 11 5" xfId="29972"/>
    <cellStyle name="Normal 10 5 2 11 5 2" xfId="29973"/>
    <cellStyle name="Normal 10 5 2 11 6" xfId="29974"/>
    <cellStyle name="Normal 10 5 2 12" xfId="29975"/>
    <cellStyle name="Normal 10 5 2 12 2" xfId="29976"/>
    <cellStyle name="Normal 10 5 2 12 2 2" xfId="29977"/>
    <cellStyle name="Normal 10 5 2 12 2 2 2" xfId="29978"/>
    <cellStyle name="Normal 10 5 2 12 2 3" xfId="29979"/>
    <cellStyle name="Normal 10 5 2 12 3" xfId="29980"/>
    <cellStyle name="Normal 10 5 2 12 3 2" xfId="29981"/>
    <cellStyle name="Normal 10 5 2 12 4" xfId="29982"/>
    <cellStyle name="Normal 10 5 2 12 4 2" xfId="29983"/>
    <cellStyle name="Normal 10 5 2 12 5" xfId="29984"/>
    <cellStyle name="Normal 10 5 2 13" xfId="29985"/>
    <cellStyle name="Normal 10 5 2 13 2" xfId="29986"/>
    <cellStyle name="Normal 10 5 2 13 2 2" xfId="29987"/>
    <cellStyle name="Normal 10 5 2 13 3" xfId="29988"/>
    <cellStyle name="Normal 10 5 2 14" xfId="29989"/>
    <cellStyle name="Normal 10 5 2 14 2" xfId="29990"/>
    <cellStyle name="Normal 10 5 2 15" xfId="29991"/>
    <cellStyle name="Normal 10 5 2 15 2" xfId="29992"/>
    <cellStyle name="Normal 10 5 2 16" xfId="29993"/>
    <cellStyle name="Normal 10 5 2 2" xfId="29994"/>
    <cellStyle name="Normal 10 5 2 2 2" xfId="29995"/>
    <cellStyle name="Normal 10 5 2 2 2 2" xfId="29996"/>
    <cellStyle name="Normal 10 5 2 2 2 2 2" xfId="29997"/>
    <cellStyle name="Normal 10 5 2 2 2 2 2 2" xfId="29998"/>
    <cellStyle name="Normal 10 5 2 2 2 2 3" xfId="29999"/>
    <cellStyle name="Normal 10 5 2 2 2 3" xfId="30000"/>
    <cellStyle name="Normal 10 5 2 2 2 3 2" xfId="30001"/>
    <cellStyle name="Normal 10 5 2 2 2 4" xfId="30002"/>
    <cellStyle name="Normal 10 5 2 2 2 4 2" xfId="30003"/>
    <cellStyle name="Normal 10 5 2 2 2 5" xfId="30004"/>
    <cellStyle name="Normal 10 5 2 2 3" xfId="30005"/>
    <cellStyle name="Normal 10 5 2 2 3 2" xfId="30006"/>
    <cellStyle name="Normal 10 5 2 2 3 2 2" xfId="30007"/>
    <cellStyle name="Normal 10 5 2 2 3 3" xfId="30008"/>
    <cellStyle name="Normal 10 5 2 2 4" xfId="30009"/>
    <cellStyle name="Normal 10 5 2 2 4 2" xfId="30010"/>
    <cellStyle name="Normal 10 5 2 2 5" xfId="30011"/>
    <cellStyle name="Normal 10 5 2 2 5 2" xfId="30012"/>
    <cellStyle name="Normal 10 5 2 2 6" xfId="30013"/>
    <cellStyle name="Normal 10 5 2 3" xfId="30014"/>
    <cellStyle name="Normal 10 5 2 3 2" xfId="30015"/>
    <cellStyle name="Normal 10 5 2 3 2 2" xfId="30016"/>
    <cellStyle name="Normal 10 5 2 3 2 2 2" xfId="30017"/>
    <cellStyle name="Normal 10 5 2 3 2 2 2 2" xfId="30018"/>
    <cellStyle name="Normal 10 5 2 3 2 2 3" xfId="30019"/>
    <cellStyle name="Normal 10 5 2 3 2 3" xfId="30020"/>
    <cellStyle name="Normal 10 5 2 3 2 3 2" xfId="30021"/>
    <cellStyle name="Normal 10 5 2 3 2 4" xfId="30022"/>
    <cellStyle name="Normal 10 5 2 3 2 4 2" xfId="30023"/>
    <cellStyle name="Normal 10 5 2 3 2 5" xfId="30024"/>
    <cellStyle name="Normal 10 5 2 3 3" xfId="30025"/>
    <cellStyle name="Normal 10 5 2 3 3 2" xfId="30026"/>
    <cellStyle name="Normal 10 5 2 3 3 2 2" xfId="30027"/>
    <cellStyle name="Normal 10 5 2 3 3 3" xfId="30028"/>
    <cellStyle name="Normal 10 5 2 3 4" xfId="30029"/>
    <cellStyle name="Normal 10 5 2 3 4 2" xfId="30030"/>
    <cellStyle name="Normal 10 5 2 3 5" xfId="30031"/>
    <cellStyle name="Normal 10 5 2 3 5 2" xfId="30032"/>
    <cellStyle name="Normal 10 5 2 3 6" xfId="30033"/>
    <cellStyle name="Normal 10 5 2 4" xfId="30034"/>
    <cellStyle name="Normal 10 5 2 4 2" xfId="30035"/>
    <cellStyle name="Normal 10 5 2 4 2 2" xfId="30036"/>
    <cellStyle name="Normal 10 5 2 4 2 2 2" xfId="30037"/>
    <cellStyle name="Normal 10 5 2 4 2 2 2 2" xfId="30038"/>
    <cellStyle name="Normal 10 5 2 4 2 2 3" xfId="30039"/>
    <cellStyle name="Normal 10 5 2 4 2 3" xfId="30040"/>
    <cellStyle name="Normal 10 5 2 4 2 3 2" xfId="30041"/>
    <cellStyle name="Normal 10 5 2 4 2 4" xfId="30042"/>
    <cellStyle name="Normal 10 5 2 4 2 4 2" xfId="30043"/>
    <cellStyle name="Normal 10 5 2 4 2 5" xfId="30044"/>
    <cellStyle name="Normal 10 5 2 4 3" xfId="30045"/>
    <cellStyle name="Normal 10 5 2 4 3 2" xfId="30046"/>
    <cellStyle name="Normal 10 5 2 4 3 2 2" xfId="30047"/>
    <cellStyle name="Normal 10 5 2 4 3 3" xfId="30048"/>
    <cellStyle name="Normal 10 5 2 4 4" xfId="30049"/>
    <cellStyle name="Normal 10 5 2 4 4 2" xfId="30050"/>
    <cellStyle name="Normal 10 5 2 4 5" xfId="30051"/>
    <cellStyle name="Normal 10 5 2 4 5 2" xfId="30052"/>
    <cellStyle name="Normal 10 5 2 4 6" xfId="30053"/>
    <cellStyle name="Normal 10 5 2 5" xfId="30054"/>
    <cellStyle name="Normal 10 5 2 5 2" xfId="30055"/>
    <cellStyle name="Normal 10 5 2 5 2 2" xfId="30056"/>
    <cellStyle name="Normal 10 5 2 5 2 2 2" xfId="30057"/>
    <cellStyle name="Normal 10 5 2 5 2 2 2 2" xfId="30058"/>
    <cellStyle name="Normal 10 5 2 5 2 2 3" xfId="30059"/>
    <cellStyle name="Normal 10 5 2 5 2 3" xfId="30060"/>
    <cellStyle name="Normal 10 5 2 5 2 3 2" xfId="30061"/>
    <cellStyle name="Normal 10 5 2 5 2 4" xfId="30062"/>
    <cellStyle name="Normal 10 5 2 5 2 4 2" xfId="30063"/>
    <cellStyle name="Normal 10 5 2 5 2 5" xfId="30064"/>
    <cellStyle name="Normal 10 5 2 5 3" xfId="30065"/>
    <cellStyle name="Normal 10 5 2 5 3 2" xfId="30066"/>
    <cellStyle name="Normal 10 5 2 5 3 2 2" xfId="30067"/>
    <cellStyle name="Normal 10 5 2 5 3 3" xfId="30068"/>
    <cellStyle name="Normal 10 5 2 5 4" xfId="30069"/>
    <cellStyle name="Normal 10 5 2 5 4 2" xfId="30070"/>
    <cellStyle name="Normal 10 5 2 5 5" xfId="30071"/>
    <cellStyle name="Normal 10 5 2 5 5 2" xfId="30072"/>
    <cellStyle name="Normal 10 5 2 5 6" xfId="30073"/>
    <cellStyle name="Normal 10 5 2 6" xfId="30074"/>
    <cellStyle name="Normal 10 5 2 6 2" xfId="30075"/>
    <cellStyle name="Normal 10 5 2 6 2 2" xfId="30076"/>
    <cellStyle name="Normal 10 5 2 6 2 2 2" xfId="30077"/>
    <cellStyle name="Normal 10 5 2 6 2 2 2 2" xfId="30078"/>
    <cellStyle name="Normal 10 5 2 6 2 2 3" xfId="30079"/>
    <cellStyle name="Normal 10 5 2 6 2 3" xfId="30080"/>
    <cellStyle name="Normal 10 5 2 6 2 3 2" xfId="30081"/>
    <cellStyle name="Normal 10 5 2 6 2 4" xfId="30082"/>
    <cellStyle name="Normal 10 5 2 6 2 4 2" xfId="30083"/>
    <cellStyle name="Normal 10 5 2 6 2 5" xfId="30084"/>
    <cellStyle name="Normal 10 5 2 6 3" xfId="30085"/>
    <cellStyle name="Normal 10 5 2 6 3 2" xfId="30086"/>
    <cellStyle name="Normal 10 5 2 6 3 2 2" xfId="30087"/>
    <cellStyle name="Normal 10 5 2 6 3 3" xfId="30088"/>
    <cellStyle name="Normal 10 5 2 6 4" xfId="30089"/>
    <cellStyle name="Normal 10 5 2 6 4 2" xfId="30090"/>
    <cellStyle name="Normal 10 5 2 6 5" xfId="30091"/>
    <cellStyle name="Normal 10 5 2 6 5 2" xfId="30092"/>
    <cellStyle name="Normal 10 5 2 6 6" xfId="30093"/>
    <cellStyle name="Normal 10 5 2 7" xfId="30094"/>
    <cellStyle name="Normal 10 5 2 7 2" xfId="30095"/>
    <cellStyle name="Normal 10 5 2 7 2 2" xfId="30096"/>
    <cellStyle name="Normal 10 5 2 7 2 2 2" xfId="30097"/>
    <cellStyle name="Normal 10 5 2 7 2 2 2 2" xfId="30098"/>
    <cellStyle name="Normal 10 5 2 7 2 2 3" xfId="30099"/>
    <cellStyle name="Normal 10 5 2 7 2 3" xfId="30100"/>
    <cellStyle name="Normal 10 5 2 7 2 3 2" xfId="30101"/>
    <cellStyle name="Normal 10 5 2 7 2 4" xfId="30102"/>
    <cellStyle name="Normal 10 5 2 7 2 4 2" xfId="30103"/>
    <cellStyle name="Normal 10 5 2 7 2 5" xfId="30104"/>
    <cellStyle name="Normal 10 5 2 7 3" xfId="30105"/>
    <cellStyle name="Normal 10 5 2 7 3 2" xfId="30106"/>
    <cellStyle name="Normal 10 5 2 7 3 2 2" xfId="30107"/>
    <cellStyle name="Normal 10 5 2 7 3 3" xfId="30108"/>
    <cellStyle name="Normal 10 5 2 7 4" xfId="30109"/>
    <cellStyle name="Normal 10 5 2 7 4 2" xfId="30110"/>
    <cellStyle name="Normal 10 5 2 7 5" xfId="30111"/>
    <cellStyle name="Normal 10 5 2 7 5 2" xfId="30112"/>
    <cellStyle name="Normal 10 5 2 7 6" xfId="30113"/>
    <cellStyle name="Normal 10 5 2 8" xfId="30114"/>
    <cellStyle name="Normal 10 5 2 8 2" xfId="30115"/>
    <cellStyle name="Normal 10 5 2 8 2 2" xfId="30116"/>
    <cellStyle name="Normal 10 5 2 8 2 2 2" xfId="30117"/>
    <cellStyle name="Normal 10 5 2 8 2 2 2 2" xfId="30118"/>
    <cellStyle name="Normal 10 5 2 8 2 2 3" xfId="30119"/>
    <cellStyle name="Normal 10 5 2 8 2 3" xfId="30120"/>
    <cellStyle name="Normal 10 5 2 8 2 3 2" xfId="30121"/>
    <cellStyle name="Normal 10 5 2 8 2 4" xfId="30122"/>
    <cellStyle name="Normal 10 5 2 8 2 4 2" xfId="30123"/>
    <cellStyle name="Normal 10 5 2 8 2 5" xfId="30124"/>
    <cellStyle name="Normal 10 5 2 8 3" xfId="30125"/>
    <cellStyle name="Normal 10 5 2 8 3 2" xfId="30126"/>
    <cellStyle name="Normal 10 5 2 8 3 2 2" xfId="30127"/>
    <cellStyle name="Normal 10 5 2 8 3 3" xfId="30128"/>
    <cellStyle name="Normal 10 5 2 8 4" xfId="30129"/>
    <cellStyle name="Normal 10 5 2 8 4 2" xfId="30130"/>
    <cellStyle name="Normal 10 5 2 8 5" xfId="30131"/>
    <cellStyle name="Normal 10 5 2 8 5 2" xfId="30132"/>
    <cellStyle name="Normal 10 5 2 8 6" xfId="30133"/>
    <cellStyle name="Normal 10 5 2 9" xfId="30134"/>
    <cellStyle name="Normal 10 5 2 9 2" xfId="30135"/>
    <cellStyle name="Normal 10 5 2 9 2 2" xfId="30136"/>
    <cellStyle name="Normal 10 5 2 9 2 2 2" xfId="30137"/>
    <cellStyle name="Normal 10 5 2 9 2 2 2 2" xfId="30138"/>
    <cellStyle name="Normal 10 5 2 9 2 2 3" xfId="30139"/>
    <cellStyle name="Normal 10 5 2 9 2 3" xfId="30140"/>
    <cellStyle name="Normal 10 5 2 9 2 3 2" xfId="30141"/>
    <cellStyle name="Normal 10 5 2 9 2 4" xfId="30142"/>
    <cellStyle name="Normal 10 5 2 9 2 4 2" xfId="30143"/>
    <cellStyle name="Normal 10 5 2 9 2 5" xfId="30144"/>
    <cellStyle name="Normal 10 5 2 9 3" xfId="30145"/>
    <cellStyle name="Normal 10 5 2 9 3 2" xfId="30146"/>
    <cellStyle name="Normal 10 5 2 9 3 2 2" xfId="30147"/>
    <cellStyle name="Normal 10 5 2 9 3 3" xfId="30148"/>
    <cellStyle name="Normal 10 5 2 9 4" xfId="30149"/>
    <cellStyle name="Normal 10 5 2 9 4 2" xfId="30150"/>
    <cellStyle name="Normal 10 5 2 9 5" xfId="30151"/>
    <cellStyle name="Normal 10 5 2 9 5 2" xfId="30152"/>
    <cellStyle name="Normal 10 5 2 9 6" xfId="30153"/>
    <cellStyle name="Normal 10 5 3" xfId="30154"/>
    <cellStyle name="Normal 10 5 3 2" xfId="30155"/>
    <cellStyle name="Normal 10 5 3 2 2" xfId="30156"/>
    <cellStyle name="Normal 10 5 3 2 2 2" xfId="30157"/>
    <cellStyle name="Normal 10 5 3 2 2 2 2" xfId="30158"/>
    <cellStyle name="Normal 10 5 3 2 2 3" xfId="30159"/>
    <cellStyle name="Normal 10 5 3 2 3" xfId="30160"/>
    <cellStyle name="Normal 10 5 3 2 3 2" xfId="30161"/>
    <cellStyle name="Normal 10 5 3 2 4" xfId="30162"/>
    <cellStyle name="Normal 10 5 3 2 4 2" xfId="30163"/>
    <cellStyle name="Normal 10 5 3 2 5" xfId="30164"/>
    <cellStyle name="Normal 10 5 3 3" xfId="30165"/>
    <cellStyle name="Normal 10 5 3 3 2" xfId="30166"/>
    <cellStyle name="Normal 10 5 3 3 2 2" xfId="30167"/>
    <cellStyle name="Normal 10 5 3 3 3" xfId="30168"/>
    <cellStyle name="Normal 10 5 3 4" xfId="30169"/>
    <cellStyle name="Normal 10 5 3 4 2" xfId="30170"/>
    <cellStyle name="Normal 10 5 3 5" xfId="30171"/>
    <cellStyle name="Normal 10 5 3 5 2" xfId="30172"/>
    <cellStyle name="Normal 10 5 3 6" xfId="30173"/>
    <cellStyle name="Normal 10 5 4" xfId="30174"/>
    <cellStyle name="Normal 10 5 4 2" xfId="30175"/>
    <cellStyle name="Normal 10 5 4 2 2" xfId="30176"/>
    <cellStyle name="Normal 10 5 4 2 2 2" xfId="30177"/>
    <cellStyle name="Normal 10 5 4 2 2 2 2" xfId="30178"/>
    <cellStyle name="Normal 10 5 4 2 2 3" xfId="30179"/>
    <cellStyle name="Normal 10 5 4 2 3" xfId="30180"/>
    <cellStyle name="Normal 10 5 4 2 3 2" xfId="30181"/>
    <cellStyle name="Normal 10 5 4 2 4" xfId="30182"/>
    <cellStyle name="Normal 10 5 4 2 4 2" xfId="30183"/>
    <cellStyle name="Normal 10 5 4 2 5" xfId="30184"/>
    <cellStyle name="Normal 10 5 4 3" xfId="30185"/>
    <cellStyle name="Normal 10 5 4 3 2" xfId="30186"/>
    <cellStyle name="Normal 10 5 4 3 2 2" xfId="30187"/>
    <cellStyle name="Normal 10 5 4 3 3" xfId="30188"/>
    <cellStyle name="Normal 10 5 4 4" xfId="30189"/>
    <cellStyle name="Normal 10 5 4 4 2" xfId="30190"/>
    <cellStyle name="Normal 10 5 4 5" xfId="30191"/>
    <cellStyle name="Normal 10 5 4 5 2" xfId="30192"/>
    <cellStyle name="Normal 10 5 4 6" xfId="30193"/>
    <cellStyle name="Normal 10 5 5" xfId="30194"/>
    <cellStyle name="Normal 10 5 5 2" xfId="30195"/>
    <cellStyle name="Normal 10 5 5 2 2" xfId="30196"/>
    <cellStyle name="Normal 10 5 5 2 2 2" xfId="30197"/>
    <cellStyle name="Normal 10 5 5 2 2 2 2" xfId="30198"/>
    <cellStyle name="Normal 10 5 5 2 2 3" xfId="30199"/>
    <cellStyle name="Normal 10 5 5 2 3" xfId="30200"/>
    <cellStyle name="Normal 10 5 5 2 3 2" xfId="30201"/>
    <cellStyle name="Normal 10 5 5 2 4" xfId="30202"/>
    <cellStyle name="Normal 10 5 5 2 4 2" xfId="30203"/>
    <cellStyle name="Normal 10 5 5 2 5" xfId="30204"/>
    <cellStyle name="Normal 10 5 5 3" xfId="30205"/>
    <cellStyle name="Normal 10 5 5 3 2" xfId="30206"/>
    <cellStyle name="Normal 10 5 5 3 2 2" xfId="30207"/>
    <cellStyle name="Normal 10 5 5 3 3" xfId="30208"/>
    <cellStyle name="Normal 10 5 5 4" xfId="30209"/>
    <cellStyle name="Normal 10 5 5 4 2" xfId="30210"/>
    <cellStyle name="Normal 10 5 5 5" xfId="30211"/>
    <cellStyle name="Normal 10 5 5 5 2" xfId="30212"/>
    <cellStyle name="Normal 10 5 5 6" xfId="30213"/>
    <cellStyle name="Normal 10 5 6" xfId="30214"/>
    <cellStyle name="Normal 10 5 6 2" xfId="30215"/>
    <cellStyle name="Normal 10 5 6 2 2" xfId="30216"/>
    <cellStyle name="Normal 10 5 6 2 2 2" xfId="30217"/>
    <cellStyle name="Normal 10 5 6 2 2 2 2" xfId="30218"/>
    <cellStyle name="Normal 10 5 6 2 2 3" xfId="30219"/>
    <cellStyle name="Normal 10 5 6 2 3" xfId="30220"/>
    <cellStyle name="Normal 10 5 6 2 3 2" xfId="30221"/>
    <cellStyle name="Normal 10 5 6 2 4" xfId="30222"/>
    <cellStyle name="Normal 10 5 6 2 4 2" xfId="30223"/>
    <cellStyle name="Normal 10 5 6 2 5" xfId="30224"/>
    <cellStyle name="Normal 10 5 6 3" xfId="30225"/>
    <cellStyle name="Normal 10 5 6 3 2" xfId="30226"/>
    <cellStyle name="Normal 10 5 6 3 2 2" xfId="30227"/>
    <cellStyle name="Normal 10 5 6 3 3" xfId="30228"/>
    <cellStyle name="Normal 10 5 6 4" xfId="30229"/>
    <cellStyle name="Normal 10 5 6 4 2" xfId="30230"/>
    <cellStyle name="Normal 10 5 6 5" xfId="30231"/>
    <cellStyle name="Normal 10 5 6 5 2" xfId="30232"/>
    <cellStyle name="Normal 10 5 6 6" xfId="30233"/>
    <cellStyle name="Normal 10 5 7" xfId="30234"/>
    <cellStyle name="Normal 10 5 7 2" xfId="30235"/>
    <cellStyle name="Normal 10 5 7 2 2" xfId="30236"/>
    <cellStyle name="Normal 10 5 7 2 2 2" xfId="30237"/>
    <cellStyle name="Normal 10 5 7 2 2 2 2" xfId="30238"/>
    <cellStyle name="Normal 10 5 7 2 2 3" xfId="30239"/>
    <cellStyle name="Normal 10 5 7 2 3" xfId="30240"/>
    <cellStyle name="Normal 10 5 7 2 3 2" xfId="30241"/>
    <cellStyle name="Normal 10 5 7 2 4" xfId="30242"/>
    <cellStyle name="Normal 10 5 7 2 4 2" xfId="30243"/>
    <cellStyle name="Normal 10 5 7 2 5" xfId="30244"/>
    <cellStyle name="Normal 10 5 7 3" xfId="30245"/>
    <cellStyle name="Normal 10 5 7 3 2" xfId="30246"/>
    <cellStyle name="Normal 10 5 7 3 2 2" xfId="30247"/>
    <cellStyle name="Normal 10 5 7 3 3" xfId="30248"/>
    <cellStyle name="Normal 10 5 7 4" xfId="30249"/>
    <cellStyle name="Normal 10 5 7 4 2" xfId="30250"/>
    <cellStyle name="Normal 10 5 7 5" xfId="30251"/>
    <cellStyle name="Normal 10 5 7 5 2" xfId="30252"/>
    <cellStyle name="Normal 10 5 7 6" xfId="30253"/>
    <cellStyle name="Normal 10 5 8" xfId="30254"/>
    <cellStyle name="Normal 10 5 8 2" xfId="30255"/>
    <cellStyle name="Normal 10 5 8 2 2" xfId="30256"/>
    <cellStyle name="Normal 10 5 8 2 2 2" xfId="30257"/>
    <cellStyle name="Normal 10 5 8 2 2 2 2" xfId="30258"/>
    <cellStyle name="Normal 10 5 8 2 2 3" xfId="30259"/>
    <cellStyle name="Normal 10 5 8 2 3" xfId="30260"/>
    <cellStyle name="Normal 10 5 8 2 3 2" xfId="30261"/>
    <cellStyle name="Normal 10 5 8 2 4" xfId="30262"/>
    <cellStyle name="Normal 10 5 8 2 4 2" xfId="30263"/>
    <cellStyle name="Normal 10 5 8 2 5" xfId="30264"/>
    <cellStyle name="Normal 10 5 8 3" xfId="30265"/>
    <cellStyle name="Normal 10 5 8 3 2" xfId="30266"/>
    <cellStyle name="Normal 10 5 8 3 2 2" xfId="30267"/>
    <cellStyle name="Normal 10 5 8 3 3" xfId="30268"/>
    <cellStyle name="Normal 10 5 8 4" xfId="30269"/>
    <cellStyle name="Normal 10 5 8 4 2" xfId="30270"/>
    <cellStyle name="Normal 10 5 8 5" xfId="30271"/>
    <cellStyle name="Normal 10 5 8 5 2" xfId="30272"/>
    <cellStyle name="Normal 10 5 8 6" xfId="30273"/>
    <cellStyle name="Normal 10 5 9" xfId="30274"/>
    <cellStyle name="Normal 10 5 9 2" xfId="30275"/>
    <cellStyle name="Normal 10 5 9 2 2" xfId="30276"/>
    <cellStyle name="Normal 10 5 9 2 2 2" xfId="30277"/>
    <cellStyle name="Normal 10 5 9 2 2 2 2" xfId="30278"/>
    <cellStyle name="Normal 10 5 9 2 2 3" xfId="30279"/>
    <cellStyle name="Normal 10 5 9 2 3" xfId="30280"/>
    <cellStyle name="Normal 10 5 9 2 3 2" xfId="30281"/>
    <cellStyle name="Normal 10 5 9 2 4" xfId="30282"/>
    <cellStyle name="Normal 10 5 9 2 4 2" xfId="30283"/>
    <cellStyle name="Normal 10 5 9 2 5" xfId="30284"/>
    <cellStyle name="Normal 10 5 9 3" xfId="30285"/>
    <cellStyle name="Normal 10 5 9 3 2" xfId="30286"/>
    <cellStyle name="Normal 10 5 9 3 2 2" xfId="30287"/>
    <cellStyle name="Normal 10 5 9 3 3" xfId="30288"/>
    <cellStyle name="Normal 10 5 9 4" xfId="30289"/>
    <cellStyle name="Normal 10 5 9 4 2" xfId="30290"/>
    <cellStyle name="Normal 10 5 9 5" xfId="30291"/>
    <cellStyle name="Normal 10 5 9 5 2" xfId="30292"/>
    <cellStyle name="Normal 10 5 9 6" xfId="30293"/>
    <cellStyle name="Normal 10 6" xfId="30294"/>
    <cellStyle name="Normal 10 6 10" xfId="30295"/>
    <cellStyle name="Normal 10 6 10 2" xfId="30296"/>
    <cellStyle name="Normal 10 6 10 2 2" xfId="30297"/>
    <cellStyle name="Normal 10 6 10 2 2 2" xfId="30298"/>
    <cellStyle name="Normal 10 6 10 2 2 2 2" xfId="30299"/>
    <cellStyle name="Normal 10 6 10 2 2 3" xfId="30300"/>
    <cellStyle name="Normal 10 6 10 2 3" xfId="30301"/>
    <cellStyle name="Normal 10 6 10 2 3 2" xfId="30302"/>
    <cellStyle name="Normal 10 6 10 2 4" xfId="30303"/>
    <cellStyle name="Normal 10 6 10 2 4 2" xfId="30304"/>
    <cellStyle name="Normal 10 6 10 2 5" xfId="30305"/>
    <cellStyle name="Normal 10 6 10 3" xfId="30306"/>
    <cellStyle name="Normal 10 6 10 3 2" xfId="30307"/>
    <cellStyle name="Normal 10 6 10 3 2 2" xfId="30308"/>
    <cellStyle name="Normal 10 6 10 3 3" xfId="30309"/>
    <cellStyle name="Normal 10 6 10 4" xfId="30310"/>
    <cellStyle name="Normal 10 6 10 4 2" xfId="30311"/>
    <cellStyle name="Normal 10 6 10 5" xfId="30312"/>
    <cellStyle name="Normal 10 6 10 5 2" xfId="30313"/>
    <cellStyle name="Normal 10 6 10 6" xfId="30314"/>
    <cellStyle name="Normal 10 6 11" xfId="30315"/>
    <cellStyle name="Normal 10 6 11 2" xfId="30316"/>
    <cellStyle name="Normal 10 6 11 2 2" xfId="30317"/>
    <cellStyle name="Normal 10 6 11 2 2 2" xfId="30318"/>
    <cellStyle name="Normal 10 6 11 2 2 2 2" xfId="30319"/>
    <cellStyle name="Normal 10 6 11 2 2 3" xfId="30320"/>
    <cellStyle name="Normal 10 6 11 2 3" xfId="30321"/>
    <cellStyle name="Normal 10 6 11 2 3 2" xfId="30322"/>
    <cellStyle name="Normal 10 6 11 2 4" xfId="30323"/>
    <cellStyle name="Normal 10 6 11 2 4 2" xfId="30324"/>
    <cellStyle name="Normal 10 6 11 2 5" xfId="30325"/>
    <cellStyle name="Normal 10 6 11 3" xfId="30326"/>
    <cellStyle name="Normal 10 6 11 3 2" xfId="30327"/>
    <cellStyle name="Normal 10 6 11 3 2 2" xfId="30328"/>
    <cellStyle name="Normal 10 6 11 3 3" xfId="30329"/>
    <cellStyle name="Normal 10 6 11 4" xfId="30330"/>
    <cellStyle name="Normal 10 6 11 4 2" xfId="30331"/>
    <cellStyle name="Normal 10 6 11 5" xfId="30332"/>
    <cellStyle name="Normal 10 6 11 5 2" xfId="30333"/>
    <cellStyle name="Normal 10 6 11 6" xfId="30334"/>
    <cellStyle name="Normal 10 6 12" xfId="30335"/>
    <cellStyle name="Normal 10 6 12 2" xfId="30336"/>
    <cellStyle name="Normal 10 6 12 2 2" xfId="30337"/>
    <cellStyle name="Normal 10 6 12 2 2 2" xfId="30338"/>
    <cellStyle name="Normal 10 6 12 2 3" xfId="30339"/>
    <cellStyle name="Normal 10 6 12 3" xfId="30340"/>
    <cellStyle name="Normal 10 6 12 3 2" xfId="30341"/>
    <cellStyle name="Normal 10 6 12 4" xfId="30342"/>
    <cellStyle name="Normal 10 6 12 4 2" xfId="30343"/>
    <cellStyle name="Normal 10 6 12 5" xfId="30344"/>
    <cellStyle name="Normal 10 6 13" xfId="30345"/>
    <cellStyle name="Normal 10 6 13 2" xfId="30346"/>
    <cellStyle name="Normal 10 6 13 2 2" xfId="30347"/>
    <cellStyle name="Normal 10 6 13 3" xfId="30348"/>
    <cellStyle name="Normal 10 6 14" xfId="30349"/>
    <cellStyle name="Normal 10 6 14 2" xfId="30350"/>
    <cellStyle name="Normal 10 6 15" xfId="30351"/>
    <cellStyle name="Normal 10 6 15 2" xfId="30352"/>
    <cellStyle name="Normal 10 6 16" xfId="30353"/>
    <cellStyle name="Normal 10 6 2" xfId="30354"/>
    <cellStyle name="Normal 10 6 2 2" xfId="30355"/>
    <cellStyle name="Normal 10 6 2 2 2" xfId="30356"/>
    <cellStyle name="Normal 10 6 2 2 2 2" xfId="30357"/>
    <cellStyle name="Normal 10 6 2 2 2 2 2" xfId="30358"/>
    <cellStyle name="Normal 10 6 2 2 2 3" xfId="30359"/>
    <cellStyle name="Normal 10 6 2 2 3" xfId="30360"/>
    <cellStyle name="Normal 10 6 2 2 3 2" xfId="30361"/>
    <cellStyle name="Normal 10 6 2 2 4" xfId="30362"/>
    <cellStyle name="Normal 10 6 2 2 4 2" xfId="30363"/>
    <cellStyle name="Normal 10 6 2 2 5" xfId="30364"/>
    <cellStyle name="Normal 10 6 2 3" xfId="30365"/>
    <cellStyle name="Normal 10 6 2 3 2" xfId="30366"/>
    <cellStyle name="Normal 10 6 2 3 2 2" xfId="30367"/>
    <cellStyle name="Normal 10 6 2 3 3" xfId="30368"/>
    <cellStyle name="Normal 10 6 2 4" xfId="30369"/>
    <cellStyle name="Normal 10 6 2 4 2" xfId="30370"/>
    <cellStyle name="Normal 10 6 2 5" xfId="30371"/>
    <cellStyle name="Normal 10 6 2 5 2" xfId="30372"/>
    <cellStyle name="Normal 10 6 2 6" xfId="30373"/>
    <cellStyle name="Normal 10 6 3" xfId="30374"/>
    <cellStyle name="Normal 10 6 3 2" xfId="30375"/>
    <cellStyle name="Normal 10 6 3 2 2" xfId="30376"/>
    <cellStyle name="Normal 10 6 3 2 2 2" xfId="30377"/>
    <cellStyle name="Normal 10 6 3 2 2 2 2" xfId="30378"/>
    <cellStyle name="Normal 10 6 3 2 2 3" xfId="30379"/>
    <cellStyle name="Normal 10 6 3 2 3" xfId="30380"/>
    <cellStyle name="Normal 10 6 3 2 3 2" xfId="30381"/>
    <cellStyle name="Normal 10 6 3 2 4" xfId="30382"/>
    <cellStyle name="Normal 10 6 3 2 4 2" xfId="30383"/>
    <cellStyle name="Normal 10 6 3 2 5" xfId="30384"/>
    <cellStyle name="Normal 10 6 3 3" xfId="30385"/>
    <cellStyle name="Normal 10 6 3 3 2" xfId="30386"/>
    <cellStyle name="Normal 10 6 3 3 2 2" xfId="30387"/>
    <cellStyle name="Normal 10 6 3 3 3" xfId="30388"/>
    <cellStyle name="Normal 10 6 3 4" xfId="30389"/>
    <cellStyle name="Normal 10 6 3 4 2" xfId="30390"/>
    <cellStyle name="Normal 10 6 3 5" xfId="30391"/>
    <cellStyle name="Normal 10 6 3 5 2" xfId="30392"/>
    <cellStyle name="Normal 10 6 3 6" xfId="30393"/>
    <cellStyle name="Normal 10 6 4" xfId="30394"/>
    <cellStyle name="Normal 10 6 4 2" xfId="30395"/>
    <cellStyle name="Normal 10 6 4 2 2" xfId="30396"/>
    <cellStyle name="Normal 10 6 4 2 2 2" xfId="30397"/>
    <cellStyle name="Normal 10 6 4 2 2 2 2" xfId="30398"/>
    <cellStyle name="Normal 10 6 4 2 2 3" xfId="30399"/>
    <cellStyle name="Normal 10 6 4 2 3" xfId="30400"/>
    <cellStyle name="Normal 10 6 4 2 3 2" xfId="30401"/>
    <cellStyle name="Normal 10 6 4 2 4" xfId="30402"/>
    <cellStyle name="Normal 10 6 4 2 4 2" xfId="30403"/>
    <cellStyle name="Normal 10 6 4 2 5" xfId="30404"/>
    <cellStyle name="Normal 10 6 4 3" xfId="30405"/>
    <cellStyle name="Normal 10 6 4 3 2" xfId="30406"/>
    <cellStyle name="Normal 10 6 4 3 2 2" xfId="30407"/>
    <cellStyle name="Normal 10 6 4 3 3" xfId="30408"/>
    <cellStyle name="Normal 10 6 4 4" xfId="30409"/>
    <cellStyle name="Normal 10 6 4 4 2" xfId="30410"/>
    <cellStyle name="Normal 10 6 4 5" xfId="30411"/>
    <cellStyle name="Normal 10 6 4 5 2" xfId="30412"/>
    <cellStyle name="Normal 10 6 4 6" xfId="30413"/>
    <cellStyle name="Normal 10 6 5" xfId="30414"/>
    <cellStyle name="Normal 10 6 5 2" xfId="30415"/>
    <cellStyle name="Normal 10 6 5 2 2" xfId="30416"/>
    <cellStyle name="Normal 10 6 5 2 2 2" xfId="30417"/>
    <cellStyle name="Normal 10 6 5 2 2 2 2" xfId="30418"/>
    <cellStyle name="Normal 10 6 5 2 2 3" xfId="30419"/>
    <cellStyle name="Normal 10 6 5 2 3" xfId="30420"/>
    <cellStyle name="Normal 10 6 5 2 3 2" xfId="30421"/>
    <cellStyle name="Normal 10 6 5 2 4" xfId="30422"/>
    <cellStyle name="Normal 10 6 5 2 4 2" xfId="30423"/>
    <cellStyle name="Normal 10 6 5 2 5" xfId="30424"/>
    <cellStyle name="Normal 10 6 5 3" xfId="30425"/>
    <cellStyle name="Normal 10 6 5 3 2" xfId="30426"/>
    <cellStyle name="Normal 10 6 5 3 2 2" xfId="30427"/>
    <cellStyle name="Normal 10 6 5 3 3" xfId="30428"/>
    <cellStyle name="Normal 10 6 5 4" xfId="30429"/>
    <cellStyle name="Normal 10 6 5 4 2" xfId="30430"/>
    <cellStyle name="Normal 10 6 5 5" xfId="30431"/>
    <cellStyle name="Normal 10 6 5 5 2" xfId="30432"/>
    <cellStyle name="Normal 10 6 5 6" xfId="30433"/>
    <cellStyle name="Normal 10 6 6" xfId="30434"/>
    <cellStyle name="Normal 10 6 6 2" xfId="30435"/>
    <cellStyle name="Normal 10 6 6 2 2" xfId="30436"/>
    <cellStyle name="Normal 10 6 6 2 2 2" xfId="30437"/>
    <cellStyle name="Normal 10 6 6 2 2 2 2" xfId="30438"/>
    <cellStyle name="Normal 10 6 6 2 2 3" xfId="30439"/>
    <cellStyle name="Normal 10 6 6 2 3" xfId="30440"/>
    <cellStyle name="Normal 10 6 6 2 3 2" xfId="30441"/>
    <cellStyle name="Normal 10 6 6 2 4" xfId="30442"/>
    <cellStyle name="Normal 10 6 6 2 4 2" xfId="30443"/>
    <cellStyle name="Normal 10 6 6 2 5" xfId="30444"/>
    <cellStyle name="Normal 10 6 6 3" xfId="30445"/>
    <cellStyle name="Normal 10 6 6 3 2" xfId="30446"/>
    <cellStyle name="Normal 10 6 6 3 2 2" xfId="30447"/>
    <cellStyle name="Normal 10 6 6 3 3" xfId="30448"/>
    <cellStyle name="Normal 10 6 6 4" xfId="30449"/>
    <cellStyle name="Normal 10 6 6 4 2" xfId="30450"/>
    <cellStyle name="Normal 10 6 6 5" xfId="30451"/>
    <cellStyle name="Normal 10 6 6 5 2" xfId="30452"/>
    <cellStyle name="Normal 10 6 6 6" xfId="30453"/>
    <cellStyle name="Normal 10 6 7" xfId="30454"/>
    <cellStyle name="Normal 10 6 7 2" xfId="30455"/>
    <cellStyle name="Normal 10 6 7 2 2" xfId="30456"/>
    <cellStyle name="Normal 10 6 7 2 2 2" xfId="30457"/>
    <cellStyle name="Normal 10 6 7 2 2 2 2" xfId="30458"/>
    <cellStyle name="Normal 10 6 7 2 2 3" xfId="30459"/>
    <cellStyle name="Normal 10 6 7 2 3" xfId="30460"/>
    <cellStyle name="Normal 10 6 7 2 3 2" xfId="30461"/>
    <cellStyle name="Normal 10 6 7 2 4" xfId="30462"/>
    <cellStyle name="Normal 10 6 7 2 4 2" xfId="30463"/>
    <cellStyle name="Normal 10 6 7 2 5" xfId="30464"/>
    <cellStyle name="Normal 10 6 7 3" xfId="30465"/>
    <cellStyle name="Normal 10 6 7 3 2" xfId="30466"/>
    <cellStyle name="Normal 10 6 7 3 2 2" xfId="30467"/>
    <cellStyle name="Normal 10 6 7 3 3" xfId="30468"/>
    <cellStyle name="Normal 10 6 7 4" xfId="30469"/>
    <cellStyle name="Normal 10 6 7 4 2" xfId="30470"/>
    <cellStyle name="Normal 10 6 7 5" xfId="30471"/>
    <cellStyle name="Normal 10 6 7 5 2" xfId="30472"/>
    <cellStyle name="Normal 10 6 7 6" xfId="30473"/>
    <cellStyle name="Normal 10 6 8" xfId="30474"/>
    <cellStyle name="Normal 10 6 8 2" xfId="30475"/>
    <cellStyle name="Normal 10 6 8 2 2" xfId="30476"/>
    <cellStyle name="Normal 10 6 8 2 2 2" xfId="30477"/>
    <cellStyle name="Normal 10 6 8 2 2 2 2" xfId="30478"/>
    <cellStyle name="Normal 10 6 8 2 2 3" xfId="30479"/>
    <cellStyle name="Normal 10 6 8 2 3" xfId="30480"/>
    <cellStyle name="Normal 10 6 8 2 3 2" xfId="30481"/>
    <cellStyle name="Normal 10 6 8 2 4" xfId="30482"/>
    <cellStyle name="Normal 10 6 8 2 4 2" xfId="30483"/>
    <cellStyle name="Normal 10 6 8 2 5" xfId="30484"/>
    <cellStyle name="Normal 10 6 8 3" xfId="30485"/>
    <cellStyle name="Normal 10 6 8 3 2" xfId="30486"/>
    <cellStyle name="Normal 10 6 8 3 2 2" xfId="30487"/>
    <cellStyle name="Normal 10 6 8 3 3" xfId="30488"/>
    <cellStyle name="Normal 10 6 8 4" xfId="30489"/>
    <cellStyle name="Normal 10 6 8 4 2" xfId="30490"/>
    <cellStyle name="Normal 10 6 8 5" xfId="30491"/>
    <cellStyle name="Normal 10 6 8 5 2" xfId="30492"/>
    <cellStyle name="Normal 10 6 8 6" xfId="30493"/>
    <cellStyle name="Normal 10 6 9" xfId="30494"/>
    <cellStyle name="Normal 10 6 9 2" xfId="30495"/>
    <cellStyle name="Normal 10 6 9 2 2" xfId="30496"/>
    <cellStyle name="Normal 10 6 9 2 2 2" xfId="30497"/>
    <cellStyle name="Normal 10 6 9 2 2 2 2" xfId="30498"/>
    <cellStyle name="Normal 10 6 9 2 2 3" xfId="30499"/>
    <cellStyle name="Normal 10 6 9 2 3" xfId="30500"/>
    <cellStyle name="Normal 10 6 9 2 3 2" xfId="30501"/>
    <cellStyle name="Normal 10 6 9 2 4" xfId="30502"/>
    <cellStyle name="Normal 10 6 9 2 4 2" xfId="30503"/>
    <cellStyle name="Normal 10 6 9 2 5" xfId="30504"/>
    <cellStyle name="Normal 10 6 9 3" xfId="30505"/>
    <cellStyle name="Normal 10 6 9 3 2" xfId="30506"/>
    <cellStyle name="Normal 10 6 9 3 2 2" xfId="30507"/>
    <cellStyle name="Normal 10 6 9 3 3" xfId="30508"/>
    <cellStyle name="Normal 10 6 9 4" xfId="30509"/>
    <cellStyle name="Normal 10 6 9 4 2" xfId="30510"/>
    <cellStyle name="Normal 10 6 9 5" xfId="30511"/>
    <cellStyle name="Normal 10 6 9 5 2" xfId="30512"/>
    <cellStyle name="Normal 10 6 9 6" xfId="30513"/>
    <cellStyle name="Normal 10 7" xfId="30514"/>
    <cellStyle name="Normal 10 7 2" xfId="30515"/>
    <cellStyle name="Normal 10 7 2 2" xfId="30516"/>
    <cellStyle name="Normal 10 7 2 2 2" xfId="30517"/>
    <cellStyle name="Normal 10 7 2 2 2 2" xfId="30518"/>
    <cellStyle name="Normal 10 7 2 2 3" xfId="30519"/>
    <cellStyle name="Normal 10 7 2 3" xfId="30520"/>
    <cellStyle name="Normal 10 7 2 3 2" xfId="30521"/>
    <cellStyle name="Normal 10 7 2 4" xfId="30522"/>
    <cellStyle name="Normal 10 7 2 4 2" xfId="30523"/>
    <cellStyle name="Normal 10 7 2 5" xfId="30524"/>
    <cellStyle name="Normal 10 7 3" xfId="30525"/>
    <cellStyle name="Normal 10 7 3 2" xfId="30526"/>
    <cellStyle name="Normal 10 7 3 2 2" xfId="30527"/>
    <cellStyle name="Normal 10 7 3 3" xfId="30528"/>
    <cellStyle name="Normal 10 7 4" xfId="30529"/>
    <cellStyle name="Normal 10 7 4 2" xfId="30530"/>
    <cellStyle name="Normal 10 7 5" xfId="30531"/>
    <cellStyle name="Normal 10 7 5 2" xfId="30532"/>
    <cellStyle name="Normal 10 7 6" xfId="30533"/>
    <cellStyle name="Normal 10 8" xfId="30534"/>
    <cellStyle name="Normal 10 8 2" xfId="30535"/>
    <cellStyle name="Normal 10 8 2 2" xfId="30536"/>
    <cellStyle name="Normal 10 8 2 2 2" xfId="30537"/>
    <cellStyle name="Normal 10 8 2 2 2 2" xfId="30538"/>
    <cellStyle name="Normal 10 8 2 2 3" xfId="30539"/>
    <cellStyle name="Normal 10 8 2 3" xfId="30540"/>
    <cellStyle name="Normal 10 8 2 3 2" xfId="30541"/>
    <cellStyle name="Normal 10 8 2 4" xfId="30542"/>
    <cellStyle name="Normal 10 8 2 4 2" xfId="30543"/>
    <cellStyle name="Normal 10 8 2 5" xfId="30544"/>
    <cellStyle name="Normal 10 8 3" xfId="30545"/>
    <cellStyle name="Normal 10 8 3 2" xfId="30546"/>
    <cellStyle name="Normal 10 8 3 2 2" xfId="30547"/>
    <cellStyle name="Normal 10 8 3 3" xfId="30548"/>
    <cellStyle name="Normal 10 8 4" xfId="30549"/>
    <cellStyle name="Normal 10 8 4 2" xfId="30550"/>
    <cellStyle name="Normal 10 8 5" xfId="30551"/>
    <cellStyle name="Normal 10 8 5 2" xfId="30552"/>
    <cellStyle name="Normal 10 8 6" xfId="30553"/>
    <cellStyle name="Normal 10 9" xfId="30554"/>
    <cellStyle name="Normal 10 9 2" xfId="30555"/>
    <cellStyle name="Normal 10 9 2 2" xfId="30556"/>
    <cellStyle name="Normal 10 9 2 2 2" xfId="30557"/>
    <cellStyle name="Normal 10 9 2 2 2 2" xfId="30558"/>
    <cellStyle name="Normal 10 9 2 2 3" xfId="30559"/>
    <cellStyle name="Normal 10 9 2 3" xfId="30560"/>
    <cellStyle name="Normal 10 9 2 3 2" xfId="30561"/>
    <cellStyle name="Normal 10 9 2 4" xfId="30562"/>
    <cellStyle name="Normal 10 9 2 4 2" xfId="30563"/>
    <cellStyle name="Normal 10 9 2 5" xfId="30564"/>
    <cellStyle name="Normal 10 9 3" xfId="30565"/>
    <cellStyle name="Normal 10 9 3 2" xfId="30566"/>
    <cellStyle name="Normal 10 9 3 2 2" xfId="30567"/>
    <cellStyle name="Normal 10 9 3 3" xfId="30568"/>
    <cellStyle name="Normal 10 9 4" xfId="30569"/>
    <cellStyle name="Normal 10 9 4 2" xfId="30570"/>
    <cellStyle name="Normal 10 9 5" xfId="30571"/>
    <cellStyle name="Normal 10 9 5 2" xfId="30572"/>
    <cellStyle name="Normal 10 9 6" xfId="30573"/>
    <cellStyle name="Normal 100" xfId="30574"/>
    <cellStyle name="Normal 101" xfId="30575"/>
    <cellStyle name="Normal 102" xfId="30576"/>
    <cellStyle name="Normal 102 2" xfId="30577"/>
    <cellStyle name="Normal 103" xfId="30578"/>
    <cellStyle name="Normal 104" xfId="30579"/>
    <cellStyle name="Normal 105" xfId="30580"/>
    <cellStyle name="Normal 105 2" xfId="30581"/>
    <cellStyle name="Normal 106" xfId="30582"/>
    <cellStyle name="Normal 106 2" xfId="30583"/>
    <cellStyle name="Normal 106 3" xfId="30584"/>
    <cellStyle name="Normal 107" xfId="30585"/>
    <cellStyle name="Normal 108" xfId="30586"/>
    <cellStyle name="Normal 108 2" xfId="30587"/>
    <cellStyle name="Normal 109" xfId="30588"/>
    <cellStyle name="Normal 11" xfId="30589"/>
    <cellStyle name="Normal 11 10" xfId="30590"/>
    <cellStyle name="Normal 11 10 2" xfId="30591"/>
    <cellStyle name="Normal 11 10 2 2" xfId="30592"/>
    <cellStyle name="Normal 11 10 2 2 2" xfId="30593"/>
    <cellStyle name="Normal 11 10 2 2 2 2" xfId="30594"/>
    <cellStyle name="Normal 11 10 2 2 3" xfId="30595"/>
    <cellStyle name="Normal 11 10 2 3" xfId="30596"/>
    <cellStyle name="Normal 11 10 2 3 2" xfId="30597"/>
    <cellStyle name="Normal 11 10 2 4" xfId="30598"/>
    <cellStyle name="Normal 11 10 2 4 2" xfId="30599"/>
    <cellStyle name="Normal 11 10 2 5" xfId="30600"/>
    <cellStyle name="Normal 11 10 3" xfId="30601"/>
    <cellStyle name="Normal 11 10 3 2" xfId="30602"/>
    <cellStyle name="Normal 11 10 3 2 2" xfId="30603"/>
    <cellStyle name="Normal 11 10 3 3" xfId="30604"/>
    <cellStyle name="Normal 11 10 4" xfId="30605"/>
    <cellStyle name="Normal 11 10 4 2" xfId="30606"/>
    <cellStyle name="Normal 11 10 5" xfId="30607"/>
    <cellStyle name="Normal 11 10 5 2" xfId="30608"/>
    <cellStyle name="Normal 11 10 6" xfId="30609"/>
    <cellStyle name="Normal 11 11" xfId="30610"/>
    <cellStyle name="Normal 11 11 2" xfId="30611"/>
    <cellStyle name="Normal 11 11 2 2" xfId="30612"/>
    <cellStyle name="Normal 11 11 2 2 2" xfId="30613"/>
    <cellStyle name="Normal 11 11 2 2 2 2" xfId="30614"/>
    <cellStyle name="Normal 11 11 2 2 3" xfId="30615"/>
    <cellStyle name="Normal 11 11 2 3" xfId="30616"/>
    <cellStyle name="Normal 11 11 2 3 2" xfId="30617"/>
    <cellStyle name="Normal 11 11 2 4" xfId="30618"/>
    <cellStyle name="Normal 11 11 2 4 2" xfId="30619"/>
    <cellStyle name="Normal 11 11 2 5" xfId="30620"/>
    <cellStyle name="Normal 11 11 3" xfId="30621"/>
    <cellStyle name="Normal 11 11 3 2" xfId="30622"/>
    <cellStyle name="Normal 11 11 3 2 2" xfId="30623"/>
    <cellStyle name="Normal 11 11 3 3" xfId="30624"/>
    <cellStyle name="Normal 11 11 4" xfId="30625"/>
    <cellStyle name="Normal 11 11 4 2" xfId="30626"/>
    <cellStyle name="Normal 11 11 5" xfId="30627"/>
    <cellStyle name="Normal 11 11 5 2" xfId="30628"/>
    <cellStyle name="Normal 11 11 6" xfId="30629"/>
    <cellStyle name="Normal 11 12" xfId="30630"/>
    <cellStyle name="Normal 11 12 2" xfId="30631"/>
    <cellStyle name="Normal 11 12 2 2" xfId="30632"/>
    <cellStyle name="Normal 11 12 2 2 2" xfId="30633"/>
    <cellStyle name="Normal 11 12 2 2 2 2" xfId="30634"/>
    <cellStyle name="Normal 11 12 2 2 3" xfId="30635"/>
    <cellStyle name="Normal 11 12 2 3" xfId="30636"/>
    <cellStyle name="Normal 11 12 2 3 2" xfId="30637"/>
    <cellStyle name="Normal 11 12 2 4" xfId="30638"/>
    <cellStyle name="Normal 11 12 2 4 2" xfId="30639"/>
    <cellStyle name="Normal 11 12 2 5" xfId="30640"/>
    <cellStyle name="Normal 11 12 3" xfId="30641"/>
    <cellStyle name="Normal 11 12 3 2" xfId="30642"/>
    <cellStyle name="Normal 11 12 3 2 2" xfId="30643"/>
    <cellStyle name="Normal 11 12 3 3" xfId="30644"/>
    <cellStyle name="Normal 11 12 4" xfId="30645"/>
    <cellStyle name="Normal 11 12 4 2" xfId="30646"/>
    <cellStyle name="Normal 11 12 5" xfId="30647"/>
    <cellStyle name="Normal 11 12 5 2" xfId="30648"/>
    <cellStyle name="Normal 11 12 6" xfId="30649"/>
    <cellStyle name="Normal 11 13" xfId="30650"/>
    <cellStyle name="Normal 11 13 2" xfId="30651"/>
    <cellStyle name="Normal 11 13 2 2" xfId="30652"/>
    <cellStyle name="Normal 11 13 2 2 2" xfId="30653"/>
    <cellStyle name="Normal 11 13 2 2 2 2" xfId="30654"/>
    <cellStyle name="Normal 11 13 2 2 3" xfId="30655"/>
    <cellStyle name="Normal 11 13 2 3" xfId="30656"/>
    <cellStyle name="Normal 11 13 2 3 2" xfId="30657"/>
    <cellStyle name="Normal 11 13 2 4" xfId="30658"/>
    <cellStyle name="Normal 11 13 2 4 2" xfId="30659"/>
    <cellStyle name="Normal 11 13 2 5" xfId="30660"/>
    <cellStyle name="Normal 11 13 3" xfId="30661"/>
    <cellStyle name="Normal 11 13 3 2" xfId="30662"/>
    <cellStyle name="Normal 11 13 3 2 2" xfId="30663"/>
    <cellStyle name="Normal 11 13 3 3" xfId="30664"/>
    <cellStyle name="Normal 11 13 4" xfId="30665"/>
    <cellStyle name="Normal 11 13 4 2" xfId="30666"/>
    <cellStyle name="Normal 11 13 5" xfId="30667"/>
    <cellStyle name="Normal 11 13 5 2" xfId="30668"/>
    <cellStyle name="Normal 11 13 6" xfId="30669"/>
    <cellStyle name="Normal 11 14" xfId="30670"/>
    <cellStyle name="Normal 11 14 2" xfId="30671"/>
    <cellStyle name="Normal 11 14 2 2" xfId="30672"/>
    <cellStyle name="Normal 11 14 2 2 2" xfId="30673"/>
    <cellStyle name="Normal 11 14 2 2 2 2" xfId="30674"/>
    <cellStyle name="Normal 11 14 2 2 3" xfId="30675"/>
    <cellStyle name="Normal 11 14 2 3" xfId="30676"/>
    <cellStyle name="Normal 11 14 2 3 2" xfId="30677"/>
    <cellStyle name="Normal 11 14 2 4" xfId="30678"/>
    <cellStyle name="Normal 11 14 2 4 2" xfId="30679"/>
    <cellStyle name="Normal 11 14 2 5" xfId="30680"/>
    <cellStyle name="Normal 11 14 3" xfId="30681"/>
    <cellStyle name="Normal 11 14 3 2" xfId="30682"/>
    <cellStyle name="Normal 11 14 3 2 2" xfId="30683"/>
    <cellStyle name="Normal 11 14 3 3" xfId="30684"/>
    <cellStyle name="Normal 11 14 4" xfId="30685"/>
    <cellStyle name="Normal 11 14 4 2" xfId="30686"/>
    <cellStyle name="Normal 11 14 5" xfId="30687"/>
    <cellStyle name="Normal 11 14 5 2" xfId="30688"/>
    <cellStyle name="Normal 11 14 6" xfId="30689"/>
    <cellStyle name="Normal 11 15" xfId="30690"/>
    <cellStyle name="Normal 11 15 2" xfId="30691"/>
    <cellStyle name="Normal 11 15 2 2" xfId="30692"/>
    <cellStyle name="Normal 11 15 2 2 2" xfId="30693"/>
    <cellStyle name="Normal 11 15 2 2 2 2" xfId="30694"/>
    <cellStyle name="Normal 11 15 2 2 3" xfId="30695"/>
    <cellStyle name="Normal 11 15 2 3" xfId="30696"/>
    <cellStyle name="Normal 11 15 2 3 2" xfId="30697"/>
    <cellStyle name="Normal 11 15 2 4" xfId="30698"/>
    <cellStyle name="Normal 11 15 2 4 2" xfId="30699"/>
    <cellStyle name="Normal 11 15 2 5" xfId="30700"/>
    <cellStyle name="Normal 11 15 3" xfId="30701"/>
    <cellStyle name="Normal 11 15 3 2" xfId="30702"/>
    <cellStyle name="Normal 11 15 3 2 2" xfId="30703"/>
    <cellStyle name="Normal 11 15 3 3" xfId="30704"/>
    <cellStyle name="Normal 11 15 4" xfId="30705"/>
    <cellStyle name="Normal 11 15 4 2" xfId="30706"/>
    <cellStyle name="Normal 11 15 5" xfId="30707"/>
    <cellStyle name="Normal 11 15 5 2" xfId="30708"/>
    <cellStyle name="Normal 11 15 6" xfId="30709"/>
    <cellStyle name="Normal 11 16" xfId="30710"/>
    <cellStyle name="Normal 11 16 2" xfId="30711"/>
    <cellStyle name="Normal 11 16 2 2" xfId="30712"/>
    <cellStyle name="Normal 11 16 2 2 2" xfId="30713"/>
    <cellStyle name="Normal 11 16 2 3" xfId="30714"/>
    <cellStyle name="Normal 11 16 3" xfId="30715"/>
    <cellStyle name="Normal 11 16 3 2" xfId="30716"/>
    <cellStyle name="Normal 11 16 4" xfId="30717"/>
    <cellStyle name="Normal 11 16 4 2" xfId="30718"/>
    <cellStyle name="Normal 11 16 5" xfId="30719"/>
    <cellStyle name="Normal 11 17" xfId="30720"/>
    <cellStyle name="Normal 11 17 2" xfId="30721"/>
    <cellStyle name="Normal 11 17 2 2" xfId="30722"/>
    <cellStyle name="Normal 11 17 3" xfId="30723"/>
    <cellStyle name="Normal 11 18" xfId="30724"/>
    <cellStyle name="Normal 11 18 2" xfId="30725"/>
    <cellStyle name="Normal 11 19" xfId="30726"/>
    <cellStyle name="Normal 11 19 2" xfId="30727"/>
    <cellStyle name="Normal 11 2" xfId="30728"/>
    <cellStyle name="Normal 11 2 10" xfId="30729"/>
    <cellStyle name="Normal 11 2 10 2" xfId="30730"/>
    <cellStyle name="Normal 11 2 10 2 2" xfId="30731"/>
    <cellStyle name="Normal 11 2 10 2 2 2" xfId="30732"/>
    <cellStyle name="Normal 11 2 10 2 2 2 2" xfId="30733"/>
    <cellStyle name="Normal 11 2 10 2 2 3" xfId="30734"/>
    <cellStyle name="Normal 11 2 10 2 3" xfId="30735"/>
    <cellStyle name="Normal 11 2 10 2 3 2" xfId="30736"/>
    <cellStyle name="Normal 11 2 10 2 4" xfId="30737"/>
    <cellStyle name="Normal 11 2 10 2 4 2" xfId="30738"/>
    <cellStyle name="Normal 11 2 10 2 5" xfId="30739"/>
    <cellStyle name="Normal 11 2 10 3" xfId="30740"/>
    <cellStyle name="Normal 11 2 10 3 2" xfId="30741"/>
    <cellStyle name="Normal 11 2 10 3 2 2" xfId="30742"/>
    <cellStyle name="Normal 11 2 10 3 3" xfId="30743"/>
    <cellStyle name="Normal 11 2 10 4" xfId="30744"/>
    <cellStyle name="Normal 11 2 10 4 2" xfId="30745"/>
    <cellStyle name="Normal 11 2 10 5" xfId="30746"/>
    <cellStyle name="Normal 11 2 10 5 2" xfId="30747"/>
    <cellStyle name="Normal 11 2 10 6" xfId="30748"/>
    <cellStyle name="Normal 11 2 11" xfId="30749"/>
    <cellStyle name="Normal 11 2 11 2" xfId="30750"/>
    <cellStyle name="Normal 11 2 11 2 2" xfId="30751"/>
    <cellStyle name="Normal 11 2 11 2 2 2" xfId="30752"/>
    <cellStyle name="Normal 11 2 11 2 2 2 2" xfId="30753"/>
    <cellStyle name="Normal 11 2 11 2 2 3" xfId="30754"/>
    <cellStyle name="Normal 11 2 11 2 3" xfId="30755"/>
    <cellStyle name="Normal 11 2 11 2 3 2" xfId="30756"/>
    <cellStyle name="Normal 11 2 11 2 4" xfId="30757"/>
    <cellStyle name="Normal 11 2 11 2 4 2" xfId="30758"/>
    <cellStyle name="Normal 11 2 11 2 5" xfId="30759"/>
    <cellStyle name="Normal 11 2 11 3" xfId="30760"/>
    <cellStyle name="Normal 11 2 11 3 2" xfId="30761"/>
    <cellStyle name="Normal 11 2 11 3 2 2" xfId="30762"/>
    <cellStyle name="Normal 11 2 11 3 3" xfId="30763"/>
    <cellStyle name="Normal 11 2 11 4" xfId="30764"/>
    <cellStyle name="Normal 11 2 11 4 2" xfId="30765"/>
    <cellStyle name="Normal 11 2 11 5" xfId="30766"/>
    <cellStyle name="Normal 11 2 11 5 2" xfId="30767"/>
    <cellStyle name="Normal 11 2 11 6" xfId="30768"/>
    <cellStyle name="Normal 11 2 12" xfId="30769"/>
    <cellStyle name="Normal 11 2 12 2" xfId="30770"/>
    <cellStyle name="Normal 11 2 12 2 2" xfId="30771"/>
    <cellStyle name="Normal 11 2 12 2 2 2" xfId="30772"/>
    <cellStyle name="Normal 11 2 12 2 2 2 2" xfId="30773"/>
    <cellStyle name="Normal 11 2 12 2 2 3" xfId="30774"/>
    <cellStyle name="Normal 11 2 12 2 3" xfId="30775"/>
    <cellStyle name="Normal 11 2 12 2 3 2" xfId="30776"/>
    <cellStyle name="Normal 11 2 12 2 4" xfId="30777"/>
    <cellStyle name="Normal 11 2 12 2 4 2" xfId="30778"/>
    <cellStyle name="Normal 11 2 12 2 5" xfId="30779"/>
    <cellStyle name="Normal 11 2 12 3" xfId="30780"/>
    <cellStyle name="Normal 11 2 12 3 2" xfId="30781"/>
    <cellStyle name="Normal 11 2 12 3 2 2" xfId="30782"/>
    <cellStyle name="Normal 11 2 12 3 3" xfId="30783"/>
    <cellStyle name="Normal 11 2 12 4" xfId="30784"/>
    <cellStyle name="Normal 11 2 12 4 2" xfId="30785"/>
    <cellStyle name="Normal 11 2 12 5" xfId="30786"/>
    <cellStyle name="Normal 11 2 12 5 2" xfId="30787"/>
    <cellStyle name="Normal 11 2 12 6" xfId="30788"/>
    <cellStyle name="Normal 11 2 13" xfId="30789"/>
    <cellStyle name="Normal 11 2 13 2" xfId="30790"/>
    <cellStyle name="Normal 11 2 13 2 2" xfId="30791"/>
    <cellStyle name="Normal 11 2 13 2 2 2" xfId="30792"/>
    <cellStyle name="Normal 11 2 13 2 2 2 2" xfId="30793"/>
    <cellStyle name="Normal 11 2 13 2 2 3" xfId="30794"/>
    <cellStyle name="Normal 11 2 13 2 3" xfId="30795"/>
    <cellStyle name="Normal 11 2 13 2 3 2" xfId="30796"/>
    <cellStyle name="Normal 11 2 13 2 4" xfId="30797"/>
    <cellStyle name="Normal 11 2 13 2 4 2" xfId="30798"/>
    <cellStyle name="Normal 11 2 13 2 5" xfId="30799"/>
    <cellStyle name="Normal 11 2 13 3" xfId="30800"/>
    <cellStyle name="Normal 11 2 13 3 2" xfId="30801"/>
    <cellStyle name="Normal 11 2 13 3 2 2" xfId="30802"/>
    <cellStyle name="Normal 11 2 13 3 3" xfId="30803"/>
    <cellStyle name="Normal 11 2 13 4" xfId="30804"/>
    <cellStyle name="Normal 11 2 13 4 2" xfId="30805"/>
    <cellStyle name="Normal 11 2 13 5" xfId="30806"/>
    <cellStyle name="Normal 11 2 13 5 2" xfId="30807"/>
    <cellStyle name="Normal 11 2 13 6" xfId="30808"/>
    <cellStyle name="Normal 11 2 14" xfId="30809"/>
    <cellStyle name="Normal 11 2 14 2" xfId="30810"/>
    <cellStyle name="Normal 11 2 14 2 2" xfId="30811"/>
    <cellStyle name="Normal 11 2 14 2 2 2" xfId="30812"/>
    <cellStyle name="Normal 11 2 14 2 3" xfId="30813"/>
    <cellStyle name="Normal 11 2 14 3" xfId="30814"/>
    <cellStyle name="Normal 11 2 14 3 2" xfId="30815"/>
    <cellStyle name="Normal 11 2 14 4" xfId="30816"/>
    <cellStyle name="Normal 11 2 14 4 2" xfId="30817"/>
    <cellStyle name="Normal 11 2 14 5" xfId="30818"/>
    <cellStyle name="Normal 11 2 15" xfId="30819"/>
    <cellStyle name="Normal 11 2 15 2" xfId="30820"/>
    <cellStyle name="Normal 11 2 15 2 2" xfId="30821"/>
    <cellStyle name="Normal 11 2 15 3" xfId="30822"/>
    <cellStyle name="Normal 11 2 16" xfId="30823"/>
    <cellStyle name="Normal 11 2 16 2" xfId="30824"/>
    <cellStyle name="Normal 11 2 17" xfId="30825"/>
    <cellStyle name="Normal 11 2 17 2" xfId="30826"/>
    <cellStyle name="Normal 11 2 18" xfId="30827"/>
    <cellStyle name="Normal 11 2 19" xfId="30828"/>
    <cellStyle name="Normal 11 2 2" xfId="30829"/>
    <cellStyle name="Normal 11 2 2 10" xfId="30830"/>
    <cellStyle name="Normal 11 2 2 10 2" xfId="30831"/>
    <cellStyle name="Normal 11 2 2 10 2 2" xfId="30832"/>
    <cellStyle name="Normal 11 2 2 10 2 2 2" xfId="30833"/>
    <cellStyle name="Normal 11 2 2 10 2 2 2 2" xfId="30834"/>
    <cellStyle name="Normal 11 2 2 10 2 2 3" xfId="30835"/>
    <cellStyle name="Normal 11 2 2 10 2 3" xfId="30836"/>
    <cellStyle name="Normal 11 2 2 10 2 3 2" xfId="30837"/>
    <cellStyle name="Normal 11 2 2 10 2 4" xfId="30838"/>
    <cellStyle name="Normal 11 2 2 10 2 4 2" xfId="30839"/>
    <cellStyle name="Normal 11 2 2 10 2 5" xfId="30840"/>
    <cellStyle name="Normal 11 2 2 10 3" xfId="30841"/>
    <cellStyle name="Normal 11 2 2 10 3 2" xfId="30842"/>
    <cellStyle name="Normal 11 2 2 10 3 2 2" xfId="30843"/>
    <cellStyle name="Normal 11 2 2 10 3 3" xfId="30844"/>
    <cellStyle name="Normal 11 2 2 10 4" xfId="30845"/>
    <cellStyle name="Normal 11 2 2 10 4 2" xfId="30846"/>
    <cellStyle name="Normal 11 2 2 10 5" xfId="30847"/>
    <cellStyle name="Normal 11 2 2 10 5 2" xfId="30848"/>
    <cellStyle name="Normal 11 2 2 10 6" xfId="30849"/>
    <cellStyle name="Normal 11 2 2 11" xfId="30850"/>
    <cellStyle name="Normal 11 2 2 11 2" xfId="30851"/>
    <cellStyle name="Normal 11 2 2 11 2 2" xfId="30852"/>
    <cellStyle name="Normal 11 2 2 11 2 2 2" xfId="30853"/>
    <cellStyle name="Normal 11 2 2 11 2 2 2 2" xfId="30854"/>
    <cellStyle name="Normal 11 2 2 11 2 2 3" xfId="30855"/>
    <cellStyle name="Normal 11 2 2 11 2 3" xfId="30856"/>
    <cellStyle name="Normal 11 2 2 11 2 3 2" xfId="30857"/>
    <cellStyle name="Normal 11 2 2 11 2 4" xfId="30858"/>
    <cellStyle name="Normal 11 2 2 11 2 4 2" xfId="30859"/>
    <cellStyle name="Normal 11 2 2 11 2 5" xfId="30860"/>
    <cellStyle name="Normal 11 2 2 11 3" xfId="30861"/>
    <cellStyle name="Normal 11 2 2 11 3 2" xfId="30862"/>
    <cellStyle name="Normal 11 2 2 11 3 2 2" xfId="30863"/>
    <cellStyle name="Normal 11 2 2 11 3 3" xfId="30864"/>
    <cellStyle name="Normal 11 2 2 11 4" xfId="30865"/>
    <cellStyle name="Normal 11 2 2 11 4 2" xfId="30866"/>
    <cellStyle name="Normal 11 2 2 11 5" xfId="30867"/>
    <cellStyle name="Normal 11 2 2 11 5 2" xfId="30868"/>
    <cellStyle name="Normal 11 2 2 11 6" xfId="30869"/>
    <cellStyle name="Normal 11 2 2 12" xfId="30870"/>
    <cellStyle name="Normal 11 2 2 12 2" xfId="30871"/>
    <cellStyle name="Normal 11 2 2 12 2 2" xfId="30872"/>
    <cellStyle name="Normal 11 2 2 12 2 2 2" xfId="30873"/>
    <cellStyle name="Normal 11 2 2 12 2 2 2 2" xfId="30874"/>
    <cellStyle name="Normal 11 2 2 12 2 2 3" xfId="30875"/>
    <cellStyle name="Normal 11 2 2 12 2 3" xfId="30876"/>
    <cellStyle name="Normal 11 2 2 12 2 3 2" xfId="30877"/>
    <cellStyle name="Normal 11 2 2 12 2 4" xfId="30878"/>
    <cellStyle name="Normal 11 2 2 12 2 4 2" xfId="30879"/>
    <cellStyle name="Normal 11 2 2 12 2 5" xfId="30880"/>
    <cellStyle name="Normal 11 2 2 12 3" xfId="30881"/>
    <cellStyle name="Normal 11 2 2 12 3 2" xfId="30882"/>
    <cellStyle name="Normal 11 2 2 12 3 2 2" xfId="30883"/>
    <cellStyle name="Normal 11 2 2 12 3 3" xfId="30884"/>
    <cellStyle name="Normal 11 2 2 12 4" xfId="30885"/>
    <cellStyle name="Normal 11 2 2 12 4 2" xfId="30886"/>
    <cellStyle name="Normal 11 2 2 12 5" xfId="30887"/>
    <cellStyle name="Normal 11 2 2 12 5 2" xfId="30888"/>
    <cellStyle name="Normal 11 2 2 12 6" xfId="30889"/>
    <cellStyle name="Normal 11 2 2 13" xfId="30890"/>
    <cellStyle name="Normal 11 2 2 13 2" xfId="30891"/>
    <cellStyle name="Normal 11 2 2 13 2 2" xfId="30892"/>
    <cellStyle name="Normal 11 2 2 13 2 2 2" xfId="30893"/>
    <cellStyle name="Normal 11 2 2 13 2 3" xfId="30894"/>
    <cellStyle name="Normal 11 2 2 13 3" xfId="30895"/>
    <cellStyle name="Normal 11 2 2 13 3 2" xfId="30896"/>
    <cellStyle name="Normal 11 2 2 13 4" xfId="30897"/>
    <cellStyle name="Normal 11 2 2 13 4 2" xfId="30898"/>
    <cellStyle name="Normal 11 2 2 13 5" xfId="30899"/>
    <cellStyle name="Normal 11 2 2 14" xfId="30900"/>
    <cellStyle name="Normal 11 2 2 14 2" xfId="30901"/>
    <cellStyle name="Normal 11 2 2 14 2 2" xfId="30902"/>
    <cellStyle name="Normal 11 2 2 14 3" xfId="30903"/>
    <cellStyle name="Normal 11 2 2 15" xfId="30904"/>
    <cellStyle name="Normal 11 2 2 15 2" xfId="30905"/>
    <cellStyle name="Normal 11 2 2 16" xfId="30906"/>
    <cellStyle name="Normal 11 2 2 16 2" xfId="30907"/>
    <cellStyle name="Normal 11 2 2 17" xfId="30908"/>
    <cellStyle name="Normal 11 2 2 2" xfId="30909"/>
    <cellStyle name="Normal 11 2 2 2 10" xfId="30910"/>
    <cellStyle name="Normal 11 2 2 2 10 2" xfId="30911"/>
    <cellStyle name="Normal 11 2 2 2 10 2 2" xfId="30912"/>
    <cellStyle name="Normal 11 2 2 2 10 2 2 2" xfId="30913"/>
    <cellStyle name="Normal 11 2 2 2 10 2 2 2 2" xfId="30914"/>
    <cellStyle name="Normal 11 2 2 2 10 2 2 3" xfId="30915"/>
    <cellStyle name="Normal 11 2 2 2 10 2 3" xfId="30916"/>
    <cellStyle name="Normal 11 2 2 2 10 2 3 2" xfId="30917"/>
    <cellStyle name="Normal 11 2 2 2 10 2 4" xfId="30918"/>
    <cellStyle name="Normal 11 2 2 2 10 2 4 2" xfId="30919"/>
    <cellStyle name="Normal 11 2 2 2 10 2 5" xfId="30920"/>
    <cellStyle name="Normal 11 2 2 2 10 3" xfId="30921"/>
    <cellStyle name="Normal 11 2 2 2 10 3 2" xfId="30922"/>
    <cellStyle name="Normal 11 2 2 2 10 3 2 2" xfId="30923"/>
    <cellStyle name="Normal 11 2 2 2 10 3 3" xfId="30924"/>
    <cellStyle name="Normal 11 2 2 2 10 4" xfId="30925"/>
    <cellStyle name="Normal 11 2 2 2 10 4 2" xfId="30926"/>
    <cellStyle name="Normal 11 2 2 2 10 5" xfId="30927"/>
    <cellStyle name="Normal 11 2 2 2 10 5 2" xfId="30928"/>
    <cellStyle name="Normal 11 2 2 2 10 6" xfId="30929"/>
    <cellStyle name="Normal 11 2 2 2 11" xfId="30930"/>
    <cellStyle name="Normal 11 2 2 2 11 2" xfId="30931"/>
    <cellStyle name="Normal 11 2 2 2 11 2 2" xfId="30932"/>
    <cellStyle name="Normal 11 2 2 2 11 2 2 2" xfId="30933"/>
    <cellStyle name="Normal 11 2 2 2 11 2 2 2 2" xfId="30934"/>
    <cellStyle name="Normal 11 2 2 2 11 2 2 3" xfId="30935"/>
    <cellStyle name="Normal 11 2 2 2 11 2 3" xfId="30936"/>
    <cellStyle name="Normal 11 2 2 2 11 2 3 2" xfId="30937"/>
    <cellStyle name="Normal 11 2 2 2 11 2 4" xfId="30938"/>
    <cellStyle name="Normal 11 2 2 2 11 2 4 2" xfId="30939"/>
    <cellStyle name="Normal 11 2 2 2 11 2 5" xfId="30940"/>
    <cellStyle name="Normal 11 2 2 2 11 3" xfId="30941"/>
    <cellStyle name="Normal 11 2 2 2 11 3 2" xfId="30942"/>
    <cellStyle name="Normal 11 2 2 2 11 3 2 2" xfId="30943"/>
    <cellStyle name="Normal 11 2 2 2 11 3 3" xfId="30944"/>
    <cellStyle name="Normal 11 2 2 2 11 4" xfId="30945"/>
    <cellStyle name="Normal 11 2 2 2 11 4 2" xfId="30946"/>
    <cellStyle name="Normal 11 2 2 2 11 5" xfId="30947"/>
    <cellStyle name="Normal 11 2 2 2 11 5 2" xfId="30948"/>
    <cellStyle name="Normal 11 2 2 2 11 6" xfId="30949"/>
    <cellStyle name="Normal 11 2 2 2 12" xfId="30950"/>
    <cellStyle name="Normal 11 2 2 2 12 2" xfId="30951"/>
    <cellStyle name="Normal 11 2 2 2 12 2 2" xfId="30952"/>
    <cellStyle name="Normal 11 2 2 2 12 2 2 2" xfId="30953"/>
    <cellStyle name="Normal 11 2 2 2 12 2 3" xfId="30954"/>
    <cellStyle name="Normal 11 2 2 2 12 3" xfId="30955"/>
    <cellStyle name="Normal 11 2 2 2 12 3 2" xfId="30956"/>
    <cellStyle name="Normal 11 2 2 2 12 4" xfId="30957"/>
    <cellStyle name="Normal 11 2 2 2 12 4 2" xfId="30958"/>
    <cellStyle name="Normal 11 2 2 2 12 5" xfId="30959"/>
    <cellStyle name="Normal 11 2 2 2 13" xfId="30960"/>
    <cellStyle name="Normal 11 2 2 2 13 2" xfId="30961"/>
    <cellStyle name="Normal 11 2 2 2 13 2 2" xfId="30962"/>
    <cellStyle name="Normal 11 2 2 2 13 3" xfId="30963"/>
    <cellStyle name="Normal 11 2 2 2 14" xfId="30964"/>
    <cellStyle name="Normal 11 2 2 2 14 2" xfId="30965"/>
    <cellStyle name="Normal 11 2 2 2 15" xfId="30966"/>
    <cellStyle name="Normal 11 2 2 2 15 2" xfId="30967"/>
    <cellStyle name="Normal 11 2 2 2 16" xfId="30968"/>
    <cellStyle name="Normal 11 2 2 2 2" xfId="30969"/>
    <cellStyle name="Normal 11 2 2 2 2 2" xfId="30970"/>
    <cellStyle name="Normal 11 2 2 2 2 2 2" xfId="30971"/>
    <cellStyle name="Normal 11 2 2 2 2 2 2 2" xfId="30972"/>
    <cellStyle name="Normal 11 2 2 2 2 2 2 2 2" xfId="30973"/>
    <cellStyle name="Normal 11 2 2 2 2 2 2 3" xfId="30974"/>
    <cellStyle name="Normal 11 2 2 2 2 2 3" xfId="30975"/>
    <cellStyle name="Normal 11 2 2 2 2 2 3 2" xfId="30976"/>
    <cellStyle name="Normal 11 2 2 2 2 2 4" xfId="30977"/>
    <cellStyle name="Normal 11 2 2 2 2 2 4 2" xfId="30978"/>
    <cellStyle name="Normal 11 2 2 2 2 2 5" xfId="30979"/>
    <cellStyle name="Normal 11 2 2 2 2 3" xfId="30980"/>
    <cellStyle name="Normal 11 2 2 2 2 3 2" xfId="30981"/>
    <cellStyle name="Normal 11 2 2 2 2 3 2 2" xfId="30982"/>
    <cellStyle name="Normal 11 2 2 2 2 3 3" xfId="30983"/>
    <cellStyle name="Normal 11 2 2 2 2 4" xfId="30984"/>
    <cellStyle name="Normal 11 2 2 2 2 4 2" xfId="30985"/>
    <cellStyle name="Normal 11 2 2 2 2 5" xfId="30986"/>
    <cellStyle name="Normal 11 2 2 2 2 5 2" xfId="30987"/>
    <cellStyle name="Normal 11 2 2 2 2 6" xfId="30988"/>
    <cellStyle name="Normal 11 2 2 2 3" xfId="30989"/>
    <cellStyle name="Normal 11 2 2 2 3 2" xfId="30990"/>
    <cellStyle name="Normal 11 2 2 2 3 2 2" xfId="30991"/>
    <cellStyle name="Normal 11 2 2 2 3 2 2 2" xfId="30992"/>
    <cellStyle name="Normal 11 2 2 2 3 2 2 2 2" xfId="30993"/>
    <cellStyle name="Normal 11 2 2 2 3 2 2 3" xfId="30994"/>
    <cellStyle name="Normal 11 2 2 2 3 2 3" xfId="30995"/>
    <cellStyle name="Normal 11 2 2 2 3 2 3 2" xfId="30996"/>
    <cellStyle name="Normal 11 2 2 2 3 2 4" xfId="30997"/>
    <cellStyle name="Normal 11 2 2 2 3 2 4 2" xfId="30998"/>
    <cellStyle name="Normal 11 2 2 2 3 2 5" xfId="30999"/>
    <cellStyle name="Normal 11 2 2 2 3 3" xfId="31000"/>
    <cellStyle name="Normal 11 2 2 2 3 3 2" xfId="31001"/>
    <cellStyle name="Normal 11 2 2 2 3 3 2 2" xfId="31002"/>
    <cellStyle name="Normal 11 2 2 2 3 3 3" xfId="31003"/>
    <cellStyle name="Normal 11 2 2 2 3 4" xfId="31004"/>
    <cellStyle name="Normal 11 2 2 2 3 4 2" xfId="31005"/>
    <cellStyle name="Normal 11 2 2 2 3 5" xfId="31006"/>
    <cellStyle name="Normal 11 2 2 2 3 5 2" xfId="31007"/>
    <cellStyle name="Normal 11 2 2 2 3 6" xfId="31008"/>
    <cellStyle name="Normal 11 2 2 2 4" xfId="31009"/>
    <cellStyle name="Normal 11 2 2 2 4 2" xfId="31010"/>
    <cellStyle name="Normal 11 2 2 2 4 2 2" xfId="31011"/>
    <cellStyle name="Normal 11 2 2 2 4 2 2 2" xfId="31012"/>
    <cellStyle name="Normal 11 2 2 2 4 2 2 2 2" xfId="31013"/>
    <cellStyle name="Normal 11 2 2 2 4 2 2 3" xfId="31014"/>
    <cellStyle name="Normal 11 2 2 2 4 2 3" xfId="31015"/>
    <cellStyle name="Normal 11 2 2 2 4 2 3 2" xfId="31016"/>
    <cellStyle name="Normal 11 2 2 2 4 2 4" xfId="31017"/>
    <cellStyle name="Normal 11 2 2 2 4 2 4 2" xfId="31018"/>
    <cellStyle name="Normal 11 2 2 2 4 2 5" xfId="31019"/>
    <cellStyle name="Normal 11 2 2 2 4 3" xfId="31020"/>
    <cellStyle name="Normal 11 2 2 2 4 3 2" xfId="31021"/>
    <cellStyle name="Normal 11 2 2 2 4 3 2 2" xfId="31022"/>
    <cellStyle name="Normal 11 2 2 2 4 3 3" xfId="31023"/>
    <cellStyle name="Normal 11 2 2 2 4 4" xfId="31024"/>
    <cellStyle name="Normal 11 2 2 2 4 4 2" xfId="31025"/>
    <cellStyle name="Normal 11 2 2 2 4 5" xfId="31026"/>
    <cellStyle name="Normal 11 2 2 2 4 5 2" xfId="31027"/>
    <cellStyle name="Normal 11 2 2 2 4 6" xfId="31028"/>
    <cellStyle name="Normal 11 2 2 2 5" xfId="31029"/>
    <cellStyle name="Normal 11 2 2 2 5 2" xfId="31030"/>
    <cellStyle name="Normal 11 2 2 2 5 2 2" xfId="31031"/>
    <cellStyle name="Normal 11 2 2 2 5 2 2 2" xfId="31032"/>
    <cellStyle name="Normal 11 2 2 2 5 2 2 2 2" xfId="31033"/>
    <cellStyle name="Normal 11 2 2 2 5 2 2 3" xfId="31034"/>
    <cellStyle name="Normal 11 2 2 2 5 2 3" xfId="31035"/>
    <cellStyle name="Normal 11 2 2 2 5 2 3 2" xfId="31036"/>
    <cellStyle name="Normal 11 2 2 2 5 2 4" xfId="31037"/>
    <cellStyle name="Normal 11 2 2 2 5 2 4 2" xfId="31038"/>
    <cellStyle name="Normal 11 2 2 2 5 2 5" xfId="31039"/>
    <cellStyle name="Normal 11 2 2 2 5 3" xfId="31040"/>
    <cellStyle name="Normal 11 2 2 2 5 3 2" xfId="31041"/>
    <cellStyle name="Normal 11 2 2 2 5 3 2 2" xfId="31042"/>
    <cellStyle name="Normal 11 2 2 2 5 3 3" xfId="31043"/>
    <cellStyle name="Normal 11 2 2 2 5 4" xfId="31044"/>
    <cellStyle name="Normal 11 2 2 2 5 4 2" xfId="31045"/>
    <cellStyle name="Normal 11 2 2 2 5 5" xfId="31046"/>
    <cellStyle name="Normal 11 2 2 2 5 5 2" xfId="31047"/>
    <cellStyle name="Normal 11 2 2 2 5 6" xfId="31048"/>
    <cellStyle name="Normal 11 2 2 2 6" xfId="31049"/>
    <cellStyle name="Normal 11 2 2 2 6 2" xfId="31050"/>
    <cellStyle name="Normal 11 2 2 2 6 2 2" xfId="31051"/>
    <cellStyle name="Normal 11 2 2 2 6 2 2 2" xfId="31052"/>
    <cellStyle name="Normal 11 2 2 2 6 2 2 2 2" xfId="31053"/>
    <cellStyle name="Normal 11 2 2 2 6 2 2 3" xfId="31054"/>
    <cellStyle name="Normal 11 2 2 2 6 2 3" xfId="31055"/>
    <cellStyle name="Normal 11 2 2 2 6 2 3 2" xfId="31056"/>
    <cellStyle name="Normal 11 2 2 2 6 2 4" xfId="31057"/>
    <cellStyle name="Normal 11 2 2 2 6 2 4 2" xfId="31058"/>
    <cellStyle name="Normal 11 2 2 2 6 2 5" xfId="31059"/>
    <cellStyle name="Normal 11 2 2 2 6 3" xfId="31060"/>
    <cellStyle name="Normal 11 2 2 2 6 3 2" xfId="31061"/>
    <cellStyle name="Normal 11 2 2 2 6 3 2 2" xfId="31062"/>
    <cellStyle name="Normal 11 2 2 2 6 3 3" xfId="31063"/>
    <cellStyle name="Normal 11 2 2 2 6 4" xfId="31064"/>
    <cellStyle name="Normal 11 2 2 2 6 4 2" xfId="31065"/>
    <cellStyle name="Normal 11 2 2 2 6 5" xfId="31066"/>
    <cellStyle name="Normal 11 2 2 2 6 5 2" xfId="31067"/>
    <cellStyle name="Normal 11 2 2 2 6 6" xfId="31068"/>
    <cellStyle name="Normal 11 2 2 2 7" xfId="31069"/>
    <cellStyle name="Normal 11 2 2 2 7 2" xfId="31070"/>
    <cellStyle name="Normal 11 2 2 2 7 2 2" xfId="31071"/>
    <cellStyle name="Normal 11 2 2 2 7 2 2 2" xfId="31072"/>
    <cellStyle name="Normal 11 2 2 2 7 2 2 2 2" xfId="31073"/>
    <cellStyle name="Normal 11 2 2 2 7 2 2 3" xfId="31074"/>
    <cellStyle name="Normal 11 2 2 2 7 2 3" xfId="31075"/>
    <cellStyle name="Normal 11 2 2 2 7 2 3 2" xfId="31076"/>
    <cellStyle name="Normal 11 2 2 2 7 2 4" xfId="31077"/>
    <cellStyle name="Normal 11 2 2 2 7 2 4 2" xfId="31078"/>
    <cellStyle name="Normal 11 2 2 2 7 2 5" xfId="31079"/>
    <cellStyle name="Normal 11 2 2 2 7 3" xfId="31080"/>
    <cellStyle name="Normal 11 2 2 2 7 3 2" xfId="31081"/>
    <cellStyle name="Normal 11 2 2 2 7 3 2 2" xfId="31082"/>
    <cellStyle name="Normal 11 2 2 2 7 3 3" xfId="31083"/>
    <cellStyle name="Normal 11 2 2 2 7 4" xfId="31084"/>
    <cellStyle name="Normal 11 2 2 2 7 4 2" xfId="31085"/>
    <cellStyle name="Normal 11 2 2 2 7 5" xfId="31086"/>
    <cellStyle name="Normal 11 2 2 2 7 5 2" xfId="31087"/>
    <cellStyle name="Normal 11 2 2 2 7 6" xfId="31088"/>
    <cellStyle name="Normal 11 2 2 2 8" xfId="31089"/>
    <cellStyle name="Normal 11 2 2 2 8 2" xfId="31090"/>
    <cellStyle name="Normal 11 2 2 2 8 2 2" xfId="31091"/>
    <cellStyle name="Normal 11 2 2 2 8 2 2 2" xfId="31092"/>
    <cellStyle name="Normal 11 2 2 2 8 2 2 2 2" xfId="31093"/>
    <cellStyle name="Normal 11 2 2 2 8 2 2 3" xfId="31094"/>
    <cellStyle name="Normal 11 2 2 2 8 2 3" xfId="31095"/>
    <cellStyle name="Normal 11 2 2 2 8 2 3 2" xfId="31096"/>
    <cellStyle name="Normal 11 2 2 2 8 2 4" xfId="31097"/>
    <cellStyle name="Normal 11 2 2 2 8 2 4 2" xfId="31098"/>
    <cellStyle name="Normal 11 2 2 2 8 2 5" xfId="31099"/>
    <cellStyle name="Normal 11 2 2 2 8 3" xfId="31100"/>
    <cellStyle name="Normal 11 2 2 2 8 3 2" xfId="31101"/>
    <cellStyle name="Normal 11 2 2 2 8 3 2 2" xfId="31102"/>
    <cellStyle name="Normal 11 2 2 2 8 3 3" xfId="31103"/>
    <cellStyle name="Normal 11 2 2 2 8 4" xfId="31104"/>
    <cellStyle name="Normal 11 2 2 2 8 4 2" xfId="31105"/>
    <cellStyle name="Normal 11 2 2 2 8 5" xfId="31106"/>
    <cellStyle name="Normal 11 2 2 2 8 5 2" xfId="31107"/>
    <cellStyle name="Normal 11 2 2 2 8 6" xfId="31108"/>
    <cellStyle name="Normal 11 2 2 2 9" xfId="31109"/>
    <cellStyle name="Normal 11 2 2 2 9 2" xfId="31110"/>
    <cellStyle name="Normal 11 2 2 2 9 2 2" xfId="31111"/>
    <cellStyle name="Normal 11 2 2 2 9 2 2 2" xfId="31112"/>
    <cellStyle name="Normal 11 2 2 2 9 2 2 2 2" xfId="31113"/>
    <cellStyle name="Normal 11 2 2 2 9 2 2 3" xfId="31114"/>
    <cellStyle name="Normal 11 2 2 2 9 2 3" xfId="31115"/>
    <cellStyle name="Normal 11 2 2 2 9 2 3 2" xfId="31116"/>
    <cellStyle name="Normal 11 2 2 2 9 2 4" xfId="31117"/>
    <cellStyle name="Normal 11 2 2 2 9 2 4 2" xfId="31118"/>
    <cellStyle name="Normal 11 2 2 2 9 2 5" xfId="31119"/>
    <cellStyle name="Normal 11 2 2 2 9 3" xfId="31120"/>
    <cellStyle name="Normal 11 2 2 2 9 3 2" xfId="31121"/>
    <cellStyle name="Normal 11 2 2 2 9 3 2 2" xfId="31122"/>
    <cellStyle name="Normal 11 2 2 2 9 3 3" xfId="31123"/>
    <cellStyle name="Normal 11 2 2 2 9 4" xfId="31124"/>
    <cellStyle name="Normal 11 2 2 2 9 4 2" xfId="31125"/>
    <cellStyle name="Normal 11 2 2 2 9 5" xfId="31126"/>
    <cellStyle name="Normal 11 2 2 2 9 5 2" xfId="31127"/>
    <cellStyle name="Normal 11 2 2 2 9 6" xfId="31128"/>
    <cellStyle name="Normal 11 2 2 3" xfId="31129"/>
    <cellStyle name="Normal 11 2 2 3 2" xfId="31130"/>
    <cellStyle name="Normal 11 2 2 3 2 2" xfId="31131"/>
    <cellStyle name="Normal 11 2 2 3 2 2 2" xfId="31132"/>
    <cellStyle name="Normal 11 2 2 3 2 2 2 2" xfId="31133"/>
    <cellStyle name="Normal 11 2 2 3 2 2 3" xfId="31134"/>
    <cellStyle name="Normal 11 2 2 3 2 3" xfId="31135"/>
    <cellStyle name="Normal 11 2 2 3 2 3 2" xfId="31136"/>
    <cellStyle name="Normal 11 2 2 3 2 4" xfId="31137"/>
    <cellStyle name="Normal 11 2 2 3 2 4 2" xfId="31138"/>
    <cellStyle name="Normal 11 2 2 3 2 5" xfId="31139"/>
    <cellStyle name="Normal 11 2 2 3 3" xfId="31140"/>
    <cellStyle name="Normal 11 2 2 3 3 2" xfId="31141"/>
    <cellStyle name="Normal 11 2 2 3 3 2 2" xfId="31142"/>
    <cellStyle name="Normal 11 2 2 3 3 3" xfId="31143"/>
    <cellStyle name="Normal 11 2 2 3 4" xfId="31144"/>
    <cellStyle name="Normal 11 2 2 3 4 2" xfId="31145"/>
    <cellStyle name="Normal 11 2 2 3 5" xfId="31146"/>
    <cellStyle name="Normal 11 2 2 3 5 2" xfId="31147"/>
    <cellStyle name="Normal 11 2 2 3 6" xfId="31148"/>
    <cellStyle name="Normal 11 2 2 4" xfId="31149"/>
    <cellStyle name="Normal 11 2 2 4 2" xfId="31150"/>
    <cellStyle name="Normal 11 2 2 4 2 2" xfId="31151"/>
    <cellStyle name="Normal 11 2 2 4 2 2 2" xfId="31152"/>
    <cellStyle name="Normal 11 2 2 4 2 2 2 2" xfId="31153"/>
    <cellStyle name="Normal 11 2 2 4 2 2 3" xfId="31154"/>
    <cellStyle name="Normal 11 2 2 4 2 3" xfId="31155"/>
    <cellStyle name="Normal 11 2 2 4 2 3 2" xfId="31156"/>
    <cellStyle name="Normal 11 2 2 4 2 4" xfId="31157"/>
    <cellStyle name="Normal 11 2 2 4 2 4 2" xfId="31158"/>
    <cellStyle name="Normal 11 2 2 4 2 5" xfId="31159"/>
    <cellStyle name="Normal 11 2 2 4 3" xfId="31160"/>
    <cellStyle name="Normal 11 2 2 4 3 2" xfId="31161"/>
    <cellStyle name="Normal 11 2 2 4 3 2 2" xfId="31162"/>
    <cellStyle name="Normal 11 2 2 4 3 3" xfId="31163"/>
    <cellStyle name="Normal 11 2 2 4 4" xfId="31164"/>
    <cellStyle name="Normal 11 2 2 4 4 2" xfId="31165"/>
    <cellStyle name="Normal 11 2 2 4 5" xfId="31166"/>
    <cellStyle name="Normal 11 2 2 4 5 2" xfId="31167"/>
    <cellStyle name="Normal 11 2 2 4 6" xfId="31168"/>
    <cellStyle name="Normal 11 2 2 5" xfId="31169"/>
    <cellStyle name="Normal 11 2 2 5 2" xfId="31170"/>
    <cellStyle name="Normal 11 2 2 5 2 2" xfId="31171"/>
    <cellStyle name="Normal 11 2 2 5 2 2 2" xfId="31172"/>
    <cellStyle name="Normal 11 2 2 5 2 2 2 2" xfId="31173"/>
    <cellStyle name="Normal 11 2 2 5 2 2 3" xfId="31174"/>
    <cellStyle name="Normal 11 2 2 5 2 3" xfId="31175"/>
    <cellStyle name="Normal 11 2 2 5 2 3 2" xfId="31176"/>
    <cellStyle name="Normal 11 2 2 5 2 4" xfId="31177"/>
    <cellStyle name="Normal 11 2 2 5 2 4 2" xfId="31178"/>
    <cellStyle name="Normal 11 2 2 5 2 5" xfId="31179"/>
    <cellStyle name="Normal 11 2 2 5 3" xfId="31180"/>
    <cellStyle name="Normal 11 2 2 5 3 2" xfId="31181"/>
    <cellStyle name="Normal 11 2 2 5 3 2 2" xfId="31182"/>
    <cellStyle name="Normal 11 2 2 5 3 3" xfId="31183"/>
    <cellStyle name="Normal 11 2 2 5 4" xfId="31184"/>
    <cellStyle name="Normal 11 2 2 5 4 2" xfId="31185"/>
    <cellStyle name="Normal 11 2 2 5 5" xfId="31186"/>
    <cellStyle name="Normal 11 2 2 5 5 2" xfId="31187"/>
    <cellStyle name="Normal 11 2 2 5 6" xfId="31188"/>
    <cellStyle name="Normal 11 2 2 6" xfId="31189"/>
    <cellStyle name="Normal 11 2 2 6 2" xfId="31190"/>
    <cellStyle name="Normal 11 2 2 6 2 2" xfId="31191"/>
    <cellStyle name="Normal 11 2 2 6 2 2 2" xfId="31192"/>
    <cellStyle name="Normal 11 2 2 6 2 2 2 2" xfId="31193"/>
    <cellStyle name="Normal 11 2 2 6 2 2 3" xfId="31194"/>
    <cellStyle name="Normal 11 2 2 6 2 3" xfId="31195"/>
    <cellStyle name="Normal 11 2 2 6 2 3 2" xfId="31196"/>
    <cellStyle name="Normal 11 2 2 6 2 4" xfId="31197"/>
    <cellStyle name="Normal 11 2 2 6 2 4 2" xfId="31198"/>
    <cellStyle name="Normal 11 2 2 6 2 5" xfId="31199"/>
    <cellStyle name="Normal 11 2 2 6 3" xfId="31200"/>
    <cellStyle name="Normal 11 2 2 6 3 2" xfId="31201"/>
    <cellStyle name="Normal 11 2 2 6 3 2 2" xfId="31202"/>
    <cellStyle name="Normal 11 2 2 6 3 3" xfId="31203"/>
    <cellStyle name="Normal 11 2 2 6 4" xfId="31204"/>
    <cellStyle name="Normal 11 2 2 6 4 2" xfId="31205"/>
    <cellStyle name="Normal 11 2 2 6 5" xfId="31206"/>
    <cellStyle name="Normal 11 2 2 6 5 2" xfId="31207"/>
    <cellStyle name="Normal 11 2 2 6 6" xfId="31208"/>
    <cellStyle name="Normal 11 2 2 7" xfId="31209"/>
    <cellStyle name="Normal 11 2 2 7 2" xfId="31210"/>
    <cellStyle name="Normal 11 2 2 7 2 2" xfId="31211"/>
    <cellStyle name="Normal 11 2 2 7 2 2 2" xfId="31212"/>
    <cellStyle name="Normal 11 2 2 7 2 2 2 2" xfId="31213"/>
    <cellStyle name="Normal 11 2 2 7 2 2 3" xfId="31214"/>
    <cellStyle name="Normal 11 2 2 7 2 3" xfId="31215"/>
    <cellStyle name="Normal 11 2 2 7 2 3 2" xfId="31216"/>
    <cellStyle name="Normal 11 2 2 7 2 4" xfId="31217"/>
    <cellStyle name="Normal 11 2 2 7 2 4 2" xfId="31218"/>
    <cellStyle name="Normal 11 2 2 7 2 5" xfId="31219"/>
    <cellStyle name="Normal 11 2 2 7 3" xfId="31220"/>
    <cellStyle name="Normal 11 2 2 7 3 2" xfId="31221"/>
    <cellStyle name="Normal 11 2 2 7 3 2 2" xfId="31222"/>
    <cellStyle name="Normal 11 2 2 7 3 3" xfId="31223"/>
    <cellStyle name="Normal 11 2 2 7 4" xfId="31224"/>
    <cellStyle name="Normal 11 2 2 7 4 2" xfId="31225"/>
    <cellStyle name="Normal 11 2 2 7 5" xfId="31226"/>
    <cellStyle name="Normal 11 2 2 7 5 2" xfId="31227"/>
    <cellStyle name="Normal 11 2 2 7 6" xfId="31228"/>
    <cellStyle name="Normal 11 2 2 8" xfId="31229"/>
    <cellStyle name="Normal 11 2 2 8 2" xfId="31230"/>
    <cellStyle name="Normal 11 2 2 8 2 2" xfId="31231"/>
    <cellStyle name="Normal 11 2 2 8 2 2 2" xfId="31232"/>
    <cellStyle name="Normal 11 2 2 8 2 2 2 2" xfId="31233"/>
    <cellStyle name="Normal 11 2 2 8 2 2 3" xfId="31234"/>
    <cellStyle name="Normal 11 2 2 8 2 3" xfId="31235"/>
    <cellStyle name="Normal 11 2 2 8 2 3 2" xfId="31236"/>
    <cellStyle name="Normal 11 2 2 8 2 4" xfId="31237"/>
    <cellStyle name="Normal 11 2 2 8 2 4 2" xfId="31238"/>
    <cellStyle name="Normal 11 2 2 8 2 5" xfId="31239"/>
    <cellStyle name="Normal 11 2 2 8 3" xfId="31240"/>
    <cellStyle name="Normal 11 2 2 8 3 2" xfId="31241"/>
    <cellStyle name="Normal 11 2 2 8 3 2 2" xfId="31242"/>
    <cellStyle name="Normal 11 2 2 8 3 3" xfId="31243"/>
    <cellStyle name="Normal 11 2 2 8 4" xfId="31244"/>
    <cellStyle name="Normal 11 2 2 8 4 2" xfId="31245"/>
    <cellStyle name="Normal 11 2 2 8 5" xfId="31246"/>
    <cellStyle name="Normal 11 2 2 8 5 2" xfId="31247"/>
    <cellStyle name="Normal 11 2 2 8 6" xfId="31248"/>
    <cellStyle name="Normal 11 2 2 9" xfId="31249"/>
    <cellStyle name="Normal 11 2 2 9 2" xfId="31250"/>
    <cellStyle name="Normal 11 2 2 9 2 2" xfId="31251"/>
    <cellStyle name="Normal 11 2 2 9 2 2 2" xfId="31252"/>
    <cellStyle name="Normal 11 2 2 9 2 2 2 2" xfId="31253"/>
    <cellStyle name="Normal 11 2 2 9 2 2 3" xfId="31254"/>
    <cellStyle name="Normal 11 2 2 9 2 3" xfId="31255"/>
    <cellStyle name="Normal 11 2 2 9 2 3 2" xfId="31256"/>
    <cellStyle name="Normal 11 2 2 9 2 4" xfId="31257"/>
    <cellStyle name="Normal 11 2 2 9 2 4 2" xfId="31258"/>
    <cellStyle name="Normal 11 2 2 9 2 5" xfId="31259"/>
    <cellStyle name="Normal 11 2 2 9 3" xfId="31260"/>
    <cellStyle name="Normal 11 2 2 9 3 2" xfId="31261"/>
    <cellStyle name="Normal 11 2 2 9 3 2 2" xfId="31262"/>
    <cellStyle name="Normal 11 2 2 9 3 3" xfId="31263"/>
    <cellStyle name="Normal 11 2 2 9 4" xfId="31264"/>
    <cellStyle name="Normal 11 2 2 9 4 2" xfId="31265"/>
    <cellStyle name="Normal 11 2 2 9 5" xfId="31266"/>
    <cellStyle name="Normal 11 2 2 9 5 2" xfId="31267"/>
    <cellStyle name="Normal 11 2 2 9 6" xfId="31268"/>
    <cellStyle name="Normal 11 2 3" xfId="31269"/>
    <cellStyle name="Normal 11 2 3 10" xfId="31270"/>
    <cellStyle name="Normal 11 2 3 10 2" xfId="31271"/>
    <cellStyle name="Normal 11 2 3 10 2 2" xfId="31272"/>
    <cellStyle name="Normal 11 2 3 10 2 2 2" xfId="31273"/>
    <cellStyle name="Normal 11 2 3 10 2 2 2 2" xfId="31274"/>
    <cellStyle name="Normal 11 2 3 10 2 2 3" xfId="31275"/>
    <cellStyle name="Normal 11 2 3 10 2 3" xfId="31276"/>
    <cellStyle name="Normal 11 2 3 10 2 3 2" xfId="31277"/>
    <cellStyle name="Normal 11 2 3 10 2 4" xfId="31278"/>
    <cellStyle name="Normal 11 2 3 10 2 4 2" xfId="31279"/>
    <cellStyle name="Normal 11 2 3 10 2 5" xfId="31280"/>
    <cellStyle name="Normal 11 2 3 10 3" xfId="31281"/>
    <cellStyle name="Normal 11 2 3 10 3 2" xfId="31282"/>
    <cellStyle name="Normal 11 2 3 10 3 2 2" xfId="31283"/>
    <cellStyle name="Normal 11 2 3 10 3 3" xfId="31284"/>
    <cellStyle name="Normal 11 2 3 10 4" xfId="31285"/>
    <cellStyle name="Normal 11 2 3 10 4 2" xfId="31286"/>
    <cellStyle name="Normal 11 2 3 10 5" xfId="31287"/>
    <cellStyle name="Normal 11 2 3 10 5 2" xfId="31288"/>
    <cellStyle name="Normal 11 2 3 10 6" xfId="31289"/>
    <cellStyle name="Normal 11 2 3 11" xfId="31290"/>
    <cellStyle name="Normal 11 2 3 11 2" xfId="31291"/>
    <cellStyle name="Normal 11 2 3 11 2 2" xfId="31292"/>
    <cellStyle name="Normal 11 2 3 11 2 2 2" xfId="31293"/>
    <cellStyle name="Normal 11 2 3 11 2 2 2 2" xfId="31294"/>
    <cellStyle name="Normal 11 2 3 11 2 2 3" xfId="31295"/>
    <cellStyle name="Normal 11 2 3 11 2 3" xfId="31296"/>
    <cellStyle name="Normal 11 2 3 11 2 3 2" xfId="31297"/>
    <cellStyle name="Normal 11 2 3 11 2 4" xfId="31298"/>
    <cellStyle name="Normal 11 2 3 11 2 4 2" xfId="31299"/>
    <cellStyle name="Normal 11 2 3 11 2 5" xfId="31300"/>
    <cellStyle name="Normal 11 2 3 11 3" xfId="31301"/>
    <cellStyle name="Normal 11 2 3 11 3 2" xfId="31302"/>
    <cellStyle name="Normal 11 2 3 11 3 2 2" xfId="31303"/>
    <cellStyle name="Normal 11 2 3 11 3 3" xfId="31304"/>
    <cellStyle name="Normal 11 2 3 11 4" xfId="31305"/>
    <cellStyle name="Normal 11 2 3 11 4 2" xfId="31306"/>
    <cellStyle name="Normal 11 2 3 11 5" xfId="31307"/>
    <cellStyle name="Normal 11 2 3 11 5 2" xfId="31308"/>
    <cellStyle name="Normal 11 2 3 11 6" xfId="31309"/>
    <cellStyle name="Normal 11 2 3 12" xfId="31310"/>
    <cellStyle name="Normal 11 2 3 12 2" xfId="31311"/>
    <cellStyle name="Normal 11 2 3 12 2 2" xfId="31312"/>
    <cellStyle name="Normal 11 2 3 12 2 2 2" xfId="31313"/>
    <cellStyle name="Normal 11 2 3 12 2 3" xfId="31314"/>
    <cellStyle name="Normal 11 2 3 12 3" xfId="31315"/>
    <cellStyle name="Normal 11 2 3 12 3 2" xfId="31316"/>
    <cellStyle name="Normal 11 2 3 12 4" xfId="31317"/>
    <cellStyle name="Normal 11 2 3 12 4 2" xfId="31318"/>
    <cellStyle name="Normal 11 2 3 12 5" xfId="31319"/>
    <cellStyle name="Normal 11 2 3 13" xfId="31320"/>
    <cellStyle name="Normal 11 2 3 13 2" xfId="31321"/>
    <cellStyle name="Normal 11 2 3 13 2 2" xfId="31322"/>
    <cellStyle name="Normal 11 2 3 13 3" xfId="31323"/>
    <cellStyle name="Normal 11 2 3 14" xfId="31324"/>
    <cellStyle name="Normal 11 2 3 14 2" xfId="31325"/>
    <cellStyle name="Normal 11 2 3 15" xfId="31326"/>
    <cellStyle name="Normal 11 2 3 15 2" xfId="31327"/>
    <cellStyle name="Normal 11 2 3 16" xfId="31328"/>
    <cellStyle name="Normal 11 2 3 2" xfId="31329"/>
    <cellStyle name="Normal 11 2 3 2 2" xfId="31330"/>
    <cellStyle name="Normal 11 2 3 2 2 2" xfId="31331"/>
    <cellStyle name="Normal 11 2 3 2 2 2 2" xfId="31332"/>
    <cellStyle name="Normal 11 2 3 2 2 2 2 2" xfId="31333"/>
    <cellStyle name="Normal 11 2 3 2 2 2 3" xfId="31334"/>
    <cellStyle name="Normal 11 2 3 2 2 3" xfId="31335"/>
    <cellStyle name="Normal 11 2 3 2 2 3 2" xfId="31336"/>
    <cellStyle name="Normal 11 2 3 2 2 4" xfId="31337"/>
    <cellStyle name="Normal 11 2 3 2 2 4 2" xfId="31338"/>
    <cellStyle name="Normal 11 2 3 2 2 5" xfId="31339"/>
    <cellStyle name="Normal 11 2 3 2 3" xfId="31340"/>
    <cellStyle name="Normal 11 2 3 2 3 2" xfId="31341"/>
    <cellStyle name="Normal 11 2 3 2 3 2 2" xfId="31342"/>
    <cellStyle name="Normal 11 2 3 2 3 3" xfId="31343"/>
    <cellStyle name="Normal 11 2 3 2 4" xfId="31344"/>
    <cellStyle name="Normal 11 2 3 2 4 2" xfId="31345"/>
    <cellStyle name="Normal 11 2 3 2 5" xfId="31346"/>
    <cellStyle name="Normal 11 2 3 2 5 2" xfId="31347"/>
    <cellStyle name="Normal 11 2 3 2 6" xfId="31348"/>
    <cellStyle name="Normal 11 2 3 3" xfId="31349"/>
    <cellStyle name="Normal 11 2 3 3 2" xfId="31350"/>
    <cellStyle name="Normal 11 2 3 3 2 2" xfId="31351"/>
    <cellStyle name="Normal 11 2 3 3 2 2 2" xfId="31352"/>
    <cellStyle name="Normal 11 2 3 3 2 2 2 2" xfId="31353"/>
    <cellStyle name="Normal 11 2 3 3 2 2 3" xfId="31354"/>
    <cellStyle name="Normal 11 2 3 3 2 3" xfId="31355"/>
    <cellStyle name="Normal 11 2 3 3 2 3 2" xfId="31356"/>
    <cellStyle name="Normal 11 2 3 3 2 4" xfId="31357"/>
    <cellStyle name="Normal 11 2 3 3 2 4 2" xfId="31358"/>
    <cellStyle name="Normal 11 2 3 3 2 5" xfId="31359"/>
    <cellStyle name="Normal 11 2 3 3 3" xfId="31360"/>
    <cellStyle name="Normal 11 2 3 3 3 2" xfId="31361"/>
    <cellStyle name="Normal 11 2 3 3 3 2 2" xfId="31362"/>
    <cellStyle name="Normal 11 2 3 3 3 3" xfId="31363"/>
    <cellStyle name="Normal 11 2 3 3 4" xfId="31364"/>
    <cellStyle name="Normal 11 2 3 3 4 2" xfId="31365"/>
    <cellStyle name="Normal 11 2 3 3 5" xfId="31366"/>
    <cellStyle name="Normal 11 2 3 3 5 2" xfId="31367"/>
    <cellStyle name="Normal 11 2 3 3 6" xfId="31368"/>
    <cellStyle name="Normal 11 2 3 4" xfId="31369"/>
    <cellStyle name="Normal 11 2 3 4 2" xfId="31370"/>
    <cellStyle name="Normal 11 2 3 4 2 2" xfId="31371"/>
    <cellStyle name="Normal 11 2 3 4 2 2 2" xfId="31372"/>
    <cellStyle name="Normal 11 2 3 4 2 2 2 2" xfId="31373"/>
    <cellStyle name="Normal 11 2 3 4 2 2 3" xfId="31374"/>
    <cellStyle name="Normal 11 2 3 4 2 3" xfId="31375"/>
    <cellStyle name="Normal 11 2 3 4 2 3 2" xfId="31376"/>
    <cellStyle name="Normal 11 2 3 4 2 4" xfId="31377"/>
    <cellStyle name="Normal 11 2 3 4 2 4 2" xfId="31378"/>
    <cellStyle name="Normal 11 2 3 4 2 5" xfId="31379"/>
    <cellStyle name="Normal 11 2 3 4 3" xfId="31380"/>
    <cellStyle name="Normal 11 2 3 4 3 2" xfId="31381"/>
    <cellStyle name="Normal 11 2 3 4 3 2 2" xfId="31382"/>
    <cellStyle name="Normal 11 2 3 4 3 3" xfId="31383"/>
    <cellStyle name="Normal 11 2 3 4 4" xfId="31384"/>
    <cellStyle name="Normal 11 2 3 4 4 2" xfId="31385"/>
    <cellStyle name="Normal 11 2 3 4 5" xfId="31386"/>
    <cellStyle name="Normal 11 2 3 4 5 2" xfId="31387"/>
    <cellStyle name="Normal 11 2 3 4 6" xfId="31388"/>
    <cellStyle name="Normal 11 2 3 5" xfId="31389"/>
    <cellStyle name="Normal 11 2 3 5 2" xfId="31390"/>
    <cellStyle name="Normal 11 2 3 5 2 2" xfId="31391"/>
    <cellStyle name="Normal 11 2 3 5 2 2 2" xfId="31392"/>
    <cellStyle name="Normal 11 2 3 5 2 2 2 2" xfId="31393"/>
    <cellStyle name="Normal 11 2 3 5 2 2 3" xfId="31394"/>
    <cellStyle name="Normal 11 2 3 5 2 3" xfId="31395"/>
    <cellStyle name="Normal 11 2 3 5 2 3 2" xfId="31396"/>
    <cellStyle name="Normal 11 2 3 5 2 4" xfId="31397"/>
    <cellStyle name="Normal 11 2 3 5 2 4 2" xfId="31398"/>
    <cellStyle name="Normal 11 2 3 5 2 5" xfId="31399"/>
    <cellStyle name="Normal 11 2 3 5 3" xfId="31400"/>
    <cellStyle name="Normal 11 2 3 5 3 2" xfId="31401"/>
    <cellStyle name="Normal 11 2 3 5 3 2 2" xfId="31402"/>
    <cellStyle name="Normal 11 2 3 5 3 3" xfId="31403"/>
    <cellStyle name="Normal 11 2 3 5 4" xfId="31404"/>
    <cellStyle name="Normal 11 2 3 5 4 2" xfId="31405"/>
    <cellStyle name="Normal 11 2 3 5 5" xfId="31406"/>
    <cellStyle name="Normal 11 2 3 5 5 2" xfId="31407"/>
    <cellStyle name="Normal 11 2 3 5 6" xfId="31408"/>
    <cellStyle name="Normal 11 2 3 6" xfId="31409"/>
    <cellStyle name="Normal 11 2 3 6 2" xfId="31410"/>
    <cellStyle name="Normal 11 2 3 6 2 2" xfId="31411"/>
    <cellStyle name="Normal 11 2 3 6 2 2 2" xfId="31412"/>
    <cellStyle name="Normal 11 2 3 6 2 2 2 2" xfId="31413"/>
    <cellStyle name="Normal 11 2 3 6 2 2 3" xfId="31414"/>
    <cellStyle name="Normal 11 2 3 6 2 3" xfId="31415"/>
    <cellStyle name="Normal 11 2 3 6 2 3 2" xfId="31416"/>
    <cellStyle name="Normal 11 2 3 6 2 4" xfId="31417"/>
    <cellStyle name="Normal 11 2 3 6 2 4 2" xfId="31418"/>
    <cellStyle name="Normal 11 2 3 6 2 5" xfId="31419"/>
    <cellStyle name="Normal 11 2 3 6 3" xfId="31420"/>
    <cellStyle name="Normal 11 2 3 6 3 2" xfId="31421"/>
    <cellStyle name="Normal 11 2 3 6 3 2 2" xfId="31422"/>
    <cellStyle name="Normal 11 2 3 6 3 3" xfId="31423"/>
    <cellStyle name="Normal 11 2 3 6 4" xfId="31424"/>
    <cellStyle name="Normal 11 2 3 6 4 2" xfId="31425"/>
    <cellStyle name="Normal 11 2 3 6 5" xfId="31426"/>
    <cellStyle name="Normal 11 2 3 6 5 2" xfId="31427"/>
    <cellStyle name="Normal 11 2 3 6 6" xfId="31428"/>
    <cellStyle name="Normal 11 2 3 7" xfId="31429"/>
    <cellStyle name="Normal 11 2 3 7 2" xfId="31430"/>
    <cellStyle name="Normal 11 2 3 7 2 2" xfId="31431"/>
    <cellStyle name="Normal 11 2 3 7 2 2 2" xfId="31432"/>
    <cellStyle name="Normal 11 2 3 7 2 2 2 2" xfId="31433"/>
    <cellStyle name="Normal 11 2 3 7 2 2 3" xfId="31434"/>
    <cellStyle name="Normal 11 2 3 7 2 3" xfId="31435"/>
    <cellStyle name="Normal 11 2 3 7 2 3 2" xfId="31436"/>
    <cellStyle name="Normal 11 2 3 7 2 4" xfId="31437"/>
    <cellStyle name="Normal 11 2 3 7 2 4 2" xfId="31438"/>
    <cellStyle name="Normal 11 2 3 7 2 5" xfId="31439"/>
    <cellStyle name="Normal 11 2 3 7 3" xfId="31440"/>
    <cellStyle name="Normal 11 2 3 7 3 2" xfId="31441"/>
    <cellStyle name="Normal 11 2 3 7 3 2 2" xfId="31442"/>
    <cellStyle name="Normal 11 2 3 7 3 3" xfId="31443"/>
    <cellStyle name="Normal 11 2 3 7 4" xfId="31444"/>
    <cellStyle name="Normal 11 2 3 7 4 2" xfId="31445"/>
    <cellStyle name="Normal 11 2 3 7 5" xfId="31446"/>
    <cellStyle name="Normal 11 2 3 7 5 2" xfId="31447"/>
    <cellStyle name="Normal 11 2 3 7 6" xfId="31448"/>
    <cellStyle name="Normal 11 2 3 8" xfId="31449"/>
    <cellStyle name="Normal 11 2 3 8 2" xfId="31450"/>
    <cellStyle name="Normal 11 2 3 8 2 2" xfId="31451"/>
    <cellStyle name="Normal 11 2 3 8 2 2 2" xfId="31452"/>
    <cellStyle name="Normal 11 2 3 8 2 2 2 2" xfId="31453"/>
    <cellStyle name="Normal 11 2 3 8 2 2 3" xfId="31454"/>
    <cellStyle name="Normal 11 2 3 8 2 3" xfId="31455"/>
    <cellStyle name="Normal 11 2 3 8 2 3 2" xfId="31456"/>
    <cellStyle name="Normal 11 2 3 8 2 4" xfId="31457"/>
    <cellStyle name="Normal 11 2 3 8 2 4 2" xfId="31458"/>
    <cellStyle name="Normal 11 2 3 8 2 5" xfId="31459"/>
    <cellStyle name="Normal 11 2 3 8 3" xfId="31460"/>
    <cellStyle name="Normal 11 2 3 8 3 2" xfId="31461"/>
    <cellStyle name="Normal 11 2 3 8 3 2 2" xfId="31462"/>
    <cellStyle name="Normal 11 2 3 8 3 3" xfId="31463"/>
    <cellStyle name="Normal 11 2 3 8 4" xfId="31464"/>
    <cellStyle name="Normal 11 2 3 8 4 2" xfId="31465"/>
    <cellStyle name="Normal 11 2 3 8 5" xfId="31466"/>
    <cellStyle name="Normal 11 2 3 8 5 2" xfId="31467"/>
    <cellStyle name="Normal 11 2 3 8 6" xfId="31468"/>
    <cellStyle name="Normal 11 2 3 9" xfId="31469"/>
    <cellStyle name="Normal 11 2 3 9 2" xfId="31470"/>
    <cellStyle name="Normal 11 2 3 9 2 2" xfId="31471"/>
    <cellStyle name="Normal 11 2 3 9 2 2 2" xfId="31472"/>
    <cellStyle name="Normal 11 2 3 9 2 2 2 2" xfId="31473"/>
    <cellStyle name="Normal 11 2 3 9 2 2 3" xfId="31474"/>
    <cellStyle name="Normal 11 2 3 9 2 3" xfId="31475"/>
    <cellStyle name="Normal 11 2 3 9 2 3 2" xfId="31476"/>
    <cellStyle name="Normal 11 2 3 9 2 4" xfId="31477"/>
    <cellStyle name="Normal 11 2 3 9 2 4 2" xfId="31478"/>
    <cellStyle name="Normal 11 2 3 9 2 5" xfId="31479"/>
    <cellStyle name="Normal 11 2 3 9 3" xfId="31480"/>
    <cellStyle name="Normal 11 2 3 9 3 2" xfId="31481"/>
    <cellStyle name="Normal 11 2 3 9 3 2 2" xfId="31482"/>
    <cellStyle name="Normal 11 2 3 9 3 3" xfId="31483"/>
    <cellStyle name="Normal 11 2 3 9 4" xfId="31484"/>
    <cellStyle name="Normal 11 2 3 9 4 2" xfId="31485"/>
    <cellStyle name="Normal 11 2 3 9 5" xfId="31486"/>
    <cellStyle name="Normal 11 2 3 9 5 2" xfId="31487"/>
    <cellStyle name="Normal 11 2 3 9 6" xfId="31488"/>
    <cellStyle name="Normal 11 2 4" xfId="31489"/>
    <cellStyle name="Normal 11 2 4 2" xfId="31490"/>
    <cellStyle name="Normal 11 2 4 2 2" xfId="31491"/>
    <cellStyle name="Normal 11 2 4 2 2 2" xfId="31492"/>
    <cellStyle name="Normal 11 2 4 2 2 2 2" xfId="31493"/>
    <cellStyle name="Normal 11 2 4 2 2 3" xfId="31494"/>
    <cellStyle name="Normal 11 2 4 2 3" xfId="31495"/>
    <cellStyle name="Normal 11 2 4 2 3 2" xfId="31496"/>
    <cellStyle name="Normal 11 2 4 2 4" xfId="31497"/>
    <cellStyle name="Normal 11 2 4 2 4 2" xfId="31498"/>
    <cellStyle name="Normal 11 2 4 2 5" xfId="31499"/>
    <cellStyle name="Normal 11 2 4 3" xfId="31500"/>
    <cellStyle name="Normal 11 2 4 3 2" xfId="31501"/>
    <cellStyle name="Normal 11 2 4 3 2 2" xfId="31502"/>
    <cellStyle name="Normal 11 2 4 3 3" xfId="31503"/>
    <cellStyle name="Normal 11 2 4 4" xfId="31504"/>
    <cellStyle name="Normal 11 2 4 4 2" xfId="31505"/>
    <cellStyle name="Normal 11 2 4 5" xfId="31506"/>
    <cellStyle name="Normal 11 2 4 5 2" xfId="31507"/>
    <cellStyle name="Normal 11 2 4 6" xfId="31508"/>
    <cellStyle name="Normal 11 2 5" xfId="31509"/>
    <cellStyle name="Normal 11 2 5 2" xfId="31510"/>
    <cellStyle name="Normal 11 2 5 2 2" xfId="31511"/>
    <cellStyle name="Normal 11 2 5 2 2 2" xfId="31512"/>
    <cellStyle name="Normal 11 2 5 2 2 2 2" xfId="31513"/>
    <cellStyle name="Normal 11 2 5 2 2 3" xfId="31514"/>
    <cellStyle name="Normal 11 2 5 2 3" xfId="31515"/>
    <cellStyle name="Normal 11 2 5 2 3 2" xfId="31516"/>
    <cellStyle name="Normal 11 2 5 2 4" xfId="31517"/>
    <cellStyle name="Normal 11 2 5 2 4 2" xfId="31518"/>
    <cellStyle name="Normal 11 2 5 2 5" xfId="31519"/>
    <cellStyle name="Normal 11 2 5 3" xfId="31520"/>
    <cellStyle name="Normal 11 2 5 3 2" xfId="31521"/>
    <cellStyle name="Normal 11 2 5 3 2 2" xfId="31522"/>
    <cellStyle name="Normal 11 2 5 3 3" xfId="31523"/>
    <cellStyle name="Normal 11 2 5 4" xfId="31524"/>
    <cellStyle name="Normal 11 2 5 4 2" xfId="31525"/>
    <cellStyle name="Normal 11 2 5 5" xfId="31526"/>
    <cellStyle name="Normal 11 2 5 5 2" xfId="31527"/>
    <cellStyle name="Normal 11 2 5 6" xfId="31528"/>
    <cellStyle name="Normal 11 2 6" xfId="31529"/>
    <cellStyle name="Normal 11 2 6 2" xfId="31530"/>
    <cellStyle name="Normal 11 2 6 2 2" xfId="31531"/>
    <cellStyle name="Normal 11 2 6 2 2 2" xfId="31532"/>
    <cellStyle name="Normal 11 2 6 2 2 2 2" xfId="31533"/>
    <cellStyle name="Normal 11 2 6 2 2 3" xfId="31534"/>
    <cellStyle name="Normal 11 2 6 2 3" xfId="31535"/>
    <cellStyle name="Normal 11 2 6 2 3 2" xfId="31536"/>
    <cellStyle name="Normal 11 2 6 2 4" xfId="31537"/>
    <cellStyle name="Normal 11 2 6 2 4 2" xfId="31538"/>
    <cellStyle name="Normal 11 2 6 2 5" xfId="31539"/>
    <cellStyle name="Normal 11 2 6 3" xfId="31540"/>
    <cellStyle name="Normal 11 2 6 3 2" xfId="31541"/>
    <cellStyle name="Normal 11 2 6 3 2 2" xfId="31542"/>
    <cellStyle name="Normal 11 2 6 3 3" xfId="31543"/>
    <cellStyle name="Normal 11 2 6 4" xfId="31544"/>
    <cellStyle name="Normal 11 2 6 4 2" xfId="31545"/>
    <cellStyle name="Normal 11 2 6 5" xfId="31546"/>
    <cellStyle name="Normal 11 2 6 5 2" xfId="31547"/>
    <cellStyle name="Normal 11 2 6 6" xfId="31548"/>
    <cellStyle name="Normal 11 2 7" xfId="31549"/>
    <cellStyle name="Normal 11 2 7 2" xfId="31550"/>
    <cellStyle name="Normal 11 2 7 2 2" xfId="31551"/>
    <cellStyle name="Normal 11 2 7 2 2 2" xfId="31552"/>
    <cellStyle name="Normal 11 2 7 2 2 2 2" xfId="31553"/>
    <cellStyle name="Normal 11 2 7 2 2 3" xfId="31554"/>
    <cellStyle name="Normal 11 2 7 2 3" xfId="31555"/>
    <cellStyle name="Normal 11 2 7 2 3 2" xfId="31556"/>
    <cellStyle name="Normal 11 2 7 2 4" xfId="31557"/>
    <cellStyle name="Normal 11 2 7 2 4 2" xfId="31558"/>
    <cellStyle name="Normal 11 2 7 2 5" xfId="31559"/>
    <cellStyle name="Normal 11 2 7 3" xfId="31560"/>
    <cellStyle name="Normal 11 2 7 3 2" xfId="31561"/>
    <cellStyle name="Normal 11 2 7 3 2 2" xfId="31562"/>
    <cellStyle name="Normal 11 2 7 3 3" xfId="31563"/>
    <cellStyle name="Normal 11 2 7 4" xfId="31564"/>
    <cellStyle name="Normal 11 2 7 4 2" xfId="31565"/>
    <cellStyle name="Normal 11 2 7 5" xfId="31566"/>
    <cellStyle name="Normal 11 2 7 5 2" xfId="31567"/>
    <cellStyle name="Normal 11 2 7 6" xfId="31568"/>
    <cellStyle name="Normal 11 2 8" xfId="31569"/>
    <cellStyle name="Normal 11 2 8 2" xfId="31570"/>
    <cellStyle name="Normal 11 2 8 2 2" xfId="31571"/>
    <cellStyle name="Normal 11 2 8 2 2 2" xfId="31572"/>
    <cellStyle name="Normal 11 2 8 2 2 2 2" xfId="31573"/>
    <cellStyle name="Normal 11 2 8 2 2 3" xfId="31574"/>
    <cellStyle name="Normal 11 2 8 2 3" xfId="31575"/>
    <cellStyle name="Normal 11 2 8 2 3 2" xfId="31576"/>
    <cellStyle name="Normal 11 2 8 2 4" xfId="31577"/>
    <cellStyle name="Normal 11 2 8 2 4 2" xfId="31578"/>
    <cellStyle name="Normal 11 2 8 2 5" xfId="31579"/>
    <cellStyle name="Normal 11 2 8 3" xfId="31580"/>
    <cellStyle name="Normal 11 2 8 3 2" xfId="31581"/>
    <cellStyle name="Normal 11 2 8 3 2 2" xfId="31582"/>
    <cellStyle name="Normal 11 2 8 3 3" xfId="31583"/>
    <cellStyle name="Normal 11 2 8 4" xfId="31584"/>
    <cellStyle name="Normal 11 2 8 4 2" xfId="31585"/>
    <cellStyle name="Normal 11 2 8 5" xfId="31586"/>
    <cellStyle name="Normal 11 2 8 5 2" xfId="31587"/>
    <cellStyle name="Normal 11 2 8 6" xfId="31588"/>
    <cellStyle name="Normal 11 2 9" xfId="31589"/>
    <cellStyle name="Normal 11 2 9 2" xfId="31590"/>
    <cellStyle name="Normal 11 2 9 2 2" xfId="31591"/>
    <cellStyle name="Normal 11 2 9 2 2 2" xfId="31592"/>
    <cellStyle name="Normal 11 2 9 2 2 2 2" xfId="31593"/>
    <cellStyle name="Normal 11 2 9 2 2 3" xfId="31594"/>
    <cellStyle name="Normal 11 2 9 2 3" xfId="31595"/>
    <cellStyle name="Normal 11 2 9 2 3 2" xfId="31596"/>
    <cellStyle name="Normal 11 2 9 2 4" xfId="31597"/>
    <cellStyle name="Normal 11 2 9 2 4 2" xfId="31598"/>
    <cellStyle name="Normal 11 2 9 2 5" xfId="31599"/>
    <cellStyle name="Normal 11 2 9 3" xfId="31600"/>
    <cellStyle name="Normal 11 2 9 3 2" xfId="31601"/>
    <cellStyle name="Normal 11 2 9 3 2 2" xfId="31602"/>
    <cellStyle name="Normal 11 2 9 3 3" xfId="31603"/>
    <cellStyle name="Normal 11 2 9 4" xfId="31604"/>
    <cellStyle name="Normal 11 2 9 4 2" xfId="31605"/>
    <cellStyle name="Normal 11 2 9 5" xfId="31606"/>
    <cellStyle name="Normal 11 2 9 5 2" xfId="31607"/>
    <cellStyle name="Normal 11 2 9 6" xfId="31608"/>
    <cellStyle name="Normal 11 20" xfId="31609"/>
    <cellStyle name="Normal 11 21" xfId="31610"/>
    <cellStyle name="Normal 11 22" xfId="31611"/>
    <cellStyle name="Normal 11 23" xfId="31612"/>
    <cellStyle name="Normal 11 24" xfId="31613"/>
    <cellStyle name="Normal 11 25" xfId="31614"/>
    <cellStyle name="Normal 11 26" xfId="31615"/>
    <cellStyle name="Normal 11 27" xfId="31616"/>
    <cellStyle name="Normal 11 28" xfId="31617"/>
    <cellStyle name="Normal 11 29" xfId="31618"/>
    <cellStyle name="Normal 11 3" xfId="31619"/>
    <cellStyle name="Normal 11 3 10" xfId="31620"/>
    <cellStyle name="Normal 11 3 10 2" xfId="31621"/>
    <cellStyle name="Normal 11 3 10 2 2" xfId="31622"/>
    <cellStyle name="Normal 11 3 10 2 2 2" xfId="31623"/>
    <cellStyle name="Normal 11 3 10 2 2 2 2" xfId="31624"/>
    <cellStyle name="Normal 11 3 10 2 2 3" xfId="31625"/>
    <cellStyle name="Normal 11 3 10 2 3" xfId="31626"/>
    <cellStyle name="Normal 11 3 10 2 3 2" xfId="31627"/>
    <cellStyle name="Normal 11 3 10 2 4" xfId="31628"/>
    <cellStyle name="Normal 11 3 10 2 4 2" xfId="31629"/>
    <cellStyle name="Normal 11 3 10 2 5" xfId="31630"/>
    <cellStyle name="Normal 11 3 10 3" xfId="31631"/>
    <cellStyle name="Normal 11 3 10 3 2" xfId="31632"/>
    <cellStyle name="Normal 11 3 10 3 2 2" xfId="31633"/>
    <cellStyle name="Normal 11 3 10 3 3" xfId="31634"/>
    <cellStyle name="Normal 11 3 10 4" xfId="31635"/>
    <cellStyle name="Normal 11 3 10 4 2" xfId="31636"/>
    <cellStyle name="Normal 11 3 10 5" xfId="31637"/>
    <cellStyle name="Normal 11 3 10 5 2" xfId="31638"/>
    <cellStyle name="Normal 11 3 10 6" xfId="31639"/>
    <cellStyle name="Normal 11 3 11" xfId="31640"/>
    <cellStyle name="Normal 11 3 11 2" xfId="31641"/>
    <cellStyle name="Normal 11 3 11 2 2" xfId="31642"/>
    <cellStyle name="Normal 11 3 11 2 2 2" xfId="31643"/>
    <cellStyle name="Normal 11 3 11 2 2 2 2" xfId="31644"/>
    <cellStyle name="Normal 11 3 11 2 2 3" xfId="31645"/>
    <cellStyle name="Normal 11 3 11 2 3" xfId="31646"/>
    <cellStyle name="Normal 11 3 11 2 3 2" xfId="31647"/>
    <cellStyle name="Normal 11 3 11 2 4" xfId="31648"/>
    <cellStyle name="Normal 11 3 11 2 4 2" xfId="31649"/>
    <cellStyle name="Normal 11 3 11 2 5" xfId="31650"/>
    <cellStyle name="Normal 11 3 11 3" xfId="31651"/>
    <cellStyle name="Normal 11 3 11 3 2" xfId="31652"/>
    <cellStyle name="Normal 11 3 11 3 2 2" xfId="31653"/>
    <cellStyle name="Normal 11 3 11 3 3" xfId="31654"/>
    <cellStyle name="Normal 11 3 11 4" xfId="31655"/>
    <cellStyle name="Normal 11 3 11 4 2" xfId="31656"/>
    <cellStyle name="Normal 11 3 11 5" xfId="31657"/>
    <cellStyle name="Normal 11 3 11 5 2" xfId="31658"/>
    <cellStyle name="Normal 11 3 11 6" xfId="31659"/>
    <cellStyle name="Normal 11 3 12" xfId="31660"/>
    <cellStyle name="Normal 11 3 12 2" xfId="31661"/>
    <cellStyle name="Normal 11 3 12 2 2" xfId="31662"/>
    <cellStyle name="Normal 11 3 12 2 2 2" xfId="31663"/>
    <cellStyle name="Normal 11 3 12 2 2 2 2" xfId="31664"/>
    <cellStyle name="Normal 11 3 12 2 2 3" xfId="31665"/>
    <cellStyle name="Normal 11 3 12 2 3" xfId="31666"/>
    <cellStyle name="Normal 11 3 12 2 3 2" xfId="31667"/>
    <cellStyle name="Normal 11 3 12 2 4" xfId="31668"/>
    <cellStyle name="Normal 11 3 12 2 4 2" xfId="31669"/>
    <cellStyle name="Normal 11 3 12 2 5" xfId="31670"/>
    <cellStyle name="Normal 11 3 12 3" xfId="31671"/>
    <cellStyle name="Normal 11 3 12 3 2" xfId="31672"/>
    <cellStyle name="Normal 11 3 12 3 2 2" xfId="31673"/>
    <cellStyle name="Normal 11 3 12 3 3" xfId="31674"/>
    <cellStyle name="Normal 11 3 12 4" xfId="31675"/>
    <cellStyle name="Normal 11 3 12 4 2" xfId="31676"/>
    <cellStyle name="Normal 11 3 12 5" xfId="31677"/>
    <cellStyle name="Normal 11 3 12 5 2" xfId="31678"/>
    <cellStyle name="Normal 11 3 12 6" xfId="31679"/>
    <cellStyle name="Normal 11 3 13" xfId="31680"/>
    <cellStyle name="Normal 11 3 13 2" xfId="31681"/>
    <cellStyle name="Normal 11 3 13 2 2" xfId="31682"/>
    <cellStyle name="Normal 11 3 13 2 2 2" xfId="31683"/>
    <cellStyle name="Normal 11 3 13 2 3" xfId="31684"/>
    <cellStyle name="Normal 11 3 13 3" xfId="31685"/>
    <cellStyle name="Normal 11 3 13 3 2" xfId="31686"/>
    <cellStyle name="Normal 11 3 13 4" xfId="31687"/>
    <cellStyle name="Normal 11 3 13 4 2" xfId="31688"/>
    <cellStyle name="Normal 11 3 13 5" xfId="31689"/>
    <cellStyle name="Normal 11 3 14" xfId="31690"/>
    <cellStyle name="Normal 11 3 14 2" xfId="31691"/>
    <cellStyle name="Normal 11 3 14 2 2" xfId="31692"/>
    <cellStyle name="Normal 11 3 14 3" xfId="31693"/>
    <cellStyle name="Normal 11 3 15" xfId="31694"/>
    <cellStyle name="Normal 11 3 15 2" xfId="31695"/>
    <cellStyle name="Normal 11 3 16" xfId="31696"/>
    <cellStyle name="Normal 11 3 16 2" xfId="31697"/>
    <cellStyle name="Normal 11 3 17" xfId="31698"/>
    <cellStyle name="Normal 11 3 2" xfId="31699"/>
    <cellStyle name="Normal 11 3 2 10" xfId="31700"/>
    <cellStyle name="Normal 11 3 2 10 2" xfId="31701"/>
    <cellStyle name="Normal 11 3 2 10 2 2" xfId="31702"/>
    <cellStyle name="Normal 11 3 2 10 2 2 2" xfId="31703"/>
    <cellStyle name="Normal 11 3 2 10 2 2 2 2" xfId="31704"/>
    <cellStyle name="Normal 11 3 2 10 2 2 3" xfId="31705"/>
    <cellStyle name="Normal 11 3 2 10 2 3" xfId="31706"/>
    <cellStyle name="Normal 11 3 2 10 2 3 2" xfId="31707"/>
    <cellStyle name="Normal 11 3 2 10 2 4" xfId="31708"/>
    <cellStyle name="Normal 11 3 2 10 2 4 2" xfId="31709"/>
    <cellStyle name="Normal 11 3 2 10 2 5" xfId="31710"/>
    <cellStyle name="Normal 11 3 2 10 3" xfId="31711"/>
    <cellStyle name="Normal 11 3 2 10 3 2" xfId="31712"/>
    <cellStyle name="Normal 11 3 2 10 3 2 2" xfId="31713"/>
    <cellStyle name="Normal 11 3 2 10 3 3" xfId="31714"/>
    <cellStyle name="Normal 11 3 2 10 4" xfId="31715"/>
    <cellStyle name="Normal 11 3 2 10 4 2" xfId="31716"/>
    <cellStyle name="Normal 11 3 2 10 5" xfId="31717"/>
    <cellStyle name="Normal 11 3 2 10 5 2" xfId="31718"/>
    <cellStyle name="Normal 11 3 2 10 6" xfId="31719"/>
    <cellStyle name="Normal 11 3 2 11" xfId="31720"/>
    <cellStyle name="Normal 11 3 2 11 2" xfId="31721"/>
    <cellStyle name="Normal 11 3 2 11 2 2" xfId="31722"/>
    <cellStyle name="Normal 11 3 2 11 2 2 2" xfId="31723"/>
    <cellStyle name="Normal 11 3 2 11 2 2 2 2" xfId="31724"/>
    <cellStyle name="Normal 11 3 2 11 2 2 3" xfId="31725"/>
    <cellStyle name="Normal 11 3 2 11 2 3" xfId="31726"/>
    <cellStyle name="Normal 11 3 2 11 2 3 2" xfId="31727"/>
    <cellStyle name="Normal 11 3 2 11 2 4" xfId="31728"/>
    <cellStyle name="Normal 11 3 2 11 2 4 2" xfId="31729"/>
    <cellStyle name="Normal 11 3 2 11 2 5" xfId="31730"/>
    <cellStyle name="Normal 11 3 2 11 3" xfId="31731"/>
    <cellStyle name="Normal 11 3 2 11 3 2" xfId="31732"/>
    <cellStyle name="Normal 11 3 2 11 3 2 2" xfId="31733"/>
    <cellStyle name="Normal 11 3 2 11 3 3" xfId="31734"/>
    <cellStyle name="Normal 11 3 2 11 4" xfId="31735"/>
    <cellStyle name="Normal 11 3 2 11 4 2" xfId="31736"/>
    <cellStyle name="Normal 11 3 2 11 5" xfId="31737"/>
    <cellStyle name="Normal 11 3 2 11 5 2" xfId="31738"/>
    <cellStyle name="Normal 11 3 2 11 6" xfId="31739"/>
    <cellStyle name="Normal 11 3 2 12" xfId="31740"/>
    <cellStyle name="Normal 11 3 2 12 2" xfId="31741"/>
    <cellStyle name="Normal 11 3 2 12 2 2" xfId="31742"/>
    <cellStyle name="Normal 11 3 2 12 2 2 2" xfId="31743"/>
    <cellStyle name="Normal 11 3 2 12 2 3" xfId="31744"/>
    <cellStyle name="Normal 11 3 2 12 3" xfId="31745"/>
    <cellStyle name="Normal 11 3 2 12 3 2" xfId="31746"/>
    <cellStyle name="Normal 11 3 2 12 4" xfId="31747"/>
    <cellStyle name="Normal 11 3 2 12 4 2" xfId="31748"/>
    <cellStyle name="Normal 11 3 2 12 5" xfId="31749"/>
    <cellStyle name="Normal 11 3 2 13" xfId="31750"/>
    <cellStyle name="Normal 11 3 2 13 2" xfId="31751"/>
    <cellStyle name="Normal 11 3 2 13 2 2" xfId="31752"/>
    <cellStyle name="Normal 11 3 2 13 3" xfId="31753"/>
    <cellStyle name="Normal 11 3 2 14" xfId="31754"/>
    <cellStyle name="Normal 11 3 2 14 2" xfId="31755"/>
    <cellStyle name="Normal 11 3 2 15" xfId="31756"/>
    <cellStyle name="Normal 11 3 2 15 2" xfId="31757"/>
    <cellStyle name="Normal 11 3 2 16" xfId="31758"/>
    <cellStyle name="Normal 11 3 2 2" xfId="31759"/>
    <cellStyle name="Normal 11 3 2 2 2" xfId="31760"/>
    <cellStyle name="Normal 11 3 2 2 2 2" xfId="31761"/>
    <cellStyle name="Normal 11 3 2 2 2 2 2" xfId="31762"/>
    <cellStyle name="Normal 11 3 2 2 2 2 2 2" xfId="31763"/>
    <cellStyle name="Normal 11 3 2 2 2 2 3" xfId="31764"/>
    <cellStyle name="Normal 11 3 2 2 2 3" xfId="31765"/>
    <cellStyle name="Normal 11 3 2 2 2 3 2" xfId="31766"/>
    <cellStyle name="Normal 11 3 2 2 2 4" xfId="31767"/>
    <cellStyle name="Normal 11 3 2 2 2 4 2" xfId="31768"/>
    <cellStyle name="Normal 11 3 2 2 2 5" xfId="31769"/>
    <cellStyle name="Normal 11 3 2 2 3" xfId="31770"/>
    <cellStyle name="Normal 11 3 2 2 3 2" xfId="31771"/>
    <cellStyle name="Normal 11 3 2 2 3 2 2" xfId="31772"/>
    <cellStyle name="Normal 11 3 2 2 3 3" xfId="31773"/>
    <cellStyle name="Normal 11 3 2 2 4" xfId="31774"/>
    <cellStyle name="Normal 11 3 2 2 4 2" xfId="31775"/>
    <cellStyle name="Normal 11 3 2 2 5" xfId="31776"/>
    <cellStyle name="Normal 11 3 2 2 5 2" xfId="31777"/>
    <cellStyle name="Normal 11 3 2 2 6" xfId="31778"/>
    <cellStyle name="Normal 11 3 2 3" xfId="31779"/>
    <cellStyle name="Normal 11 3 2 3 2" xfId="31780"/>
    <cellStyle name="Normal 11 3 2 3 2 2" xfId="31781"/>
    <cellStyle name="Normal 11 3 2 3 2 2 2" xfId="31782"/>
    <cellStyle name="Normal 11 3 2 3 2 2 2 2" xfId="31783"/>
    <cellStyle name="Normal 11 3 2 3 2 2 3" xfId="31784"/>
    <cellStyle name="Normal 11 3 2 3 2 3" xfId="31785"/>
    <cellStyle name="Normal 11 3 2 3 2 3 2" xfId="31786"/>
    <cellStyle name="Normal 11 3 2 3 2 4" xfId="31787"/>
    <cellStyle name="Normal 11 3 2 3 2 4 2" xfId="31788"/>
    <cellStyle name="Normal 11 3 2 3 2 5" xfId="31789"/>
    <cellStyle name="Normal 11 3 2 3 3" xfId="31790"/>
    <cellStyle name="Normal 11 3 2 3 3 2" xfId="31791"/>
    <cellStyle name="Normal 11 3 2 3 3 2 2" xfId="31792"/>
    <cellStyle name="Normal 11 3 2 3 3 3" xfId="31793"/>
    <cellStyle name="Normal 11 3 2 3 4" xfId="31794"/>
    <cellStyle name="Normal 11 3 2 3 4 2" xfId="31795"/>
    <cellStyle name="Normal 11 3 2 3 5" xfId="31796"/>
    <cellStyle name="Normal 11 3 2 3 5 2" xfId="31797"/>
    <cellStyle name="Normal 11 3 2 3 6" xfId="31798"/>
    <cellStyle name="Normal 11 3 2 4" xfId="31799"/>
    <cellStyle name="Normal 11 3 2 4 2" xfId="31800"/>
    <cellStyle name="Normal 11 3 2 4 2 2" xfId="31801"/>
    <cellStyle name="Normal 11 3 2 4 2 2 2" xfId="31802"/>
    <cellStyle name="Normal 11 3 2 4 2 2 2 2" xfId="31803"/>
    <cellStyle name="Normal 11 3 2 4 2 2 3" xfId="31804"/>
    <cellStyle name="Normal 11 3 2 4 2 3" xfId="31805"/>
    <cellStyle name="Normal 11 3 2 4 2 3 2" xfId="31806"/>
    <cellStyle name="Normal 11 3 2 4 2 4" xfId="31807"/>
    <cellStyle name="Normal 11 3 2 4 2 4 2" xfId="31808"/>
    <cellStyle name="Normal 11 3 2 4 2 5" xfId="31809"/>
    <cellStyle name="Normal 11 3 2 4 3" xfId="31810"/>
    <cellStyle name="Normal 11 3 2 4 3 2" xfId="31811"/>
    <cellStyle name="Normal 11 3 2 4 3 2 2" xfId="31812"/>
    <cellStyle name="Normal 11 3 2 4 3 3" xfId="31813"/>
    <cellStyle name="Normal 11 3 2 4 4" xfId="31814"/>
    <cellStyle name="Normal 11 3 2 4 4 2" xfId="31815"/>
    <cellStyle name="Normal 11 3 2 4 5" xfId="31816"/>
    <cellStyle name="Normal 11 3 2 4 5 2" xfId="31817"/>
    <cellStyle name="Normal 11 3 2 4 6" xfId="31818"/>
    <cellStyle name="Normal 11 3 2 5" xfId="31819"/>
    <cellStyle name="Normal 11 3 2 5 2" xfId="31820"/>
    <cellStyle name="Normal 11 3 2 5 2 2" xfId="31821"/>
    <cellStyle name="Normal 11 3 2 5 2 2 2" xfId="31822"/>
    <cellStyle name="Normal 11 3 2 5 2 2 2 2" xfId="31823"/>
    <cellStyle name="Normal 11 3 2 5 2 2 3" xfId="31824"/>
    <cellStyle name="Normal 11 3 2 5 2 3" xfId="31825"/>
    <cellStyle name="Normal 11 3 2 5 2 3 2" xfId="31826"/>
    <cellStyle name="Normal 11 3 2 5 2 4" xfId="31827"/>
    <cellStyle name="Normal 11 3 2 5 2 4 2" xfId="31828"/>
    <cellStyle name="Normal 11 3 2 5 2 5" xfId="31829"/>
    <cellStyle name="Normal 11 3 2 5 3" xfId="31830"/>
    <cellStyle name="Normal 11 3 2 5 3 2" xfId="31831"/>
    <cellStyle name="Normal 11 3 2 5 3 2 2" xfId="31832"/>
    <cellStyle name="Normal 11 3 2 5 3 3" xfId="31833"/>
    <cellStyle name="Normal 11 3 2 5 4" xfId="31834"/>
    <cellStyle name="Normal 11 3 2 5 4 2" xfId="31835"/>
    <cellStyle name="Normal 11 3 2 5 5" xfId="31836"/>
    <cellStyle name="Normal 11 3 2 5 5 2" xfId="31837"/>
    <cellStyle name="Normal 11 3 2 5 6" xfId="31838"/>
    <cellStyle name="Normal 11 3 2 6" xfId="31839"/>
    <cellStyle name="Normal 11 3 2 6 2" xfId="31840"/>
    <cellStyle name="Normal 11 3 2 6 2 2" xfId="31841"/>
    <cellStyle name="Normal 11 3 2 6 2 2 2" xfId="31842"/>
    <cellStyle name="Normal 11 3 2 6 2 2 2 2" xfId="31843"/>
    <cellStyle name="Normal 11 3 2 6 2 2 3" xfId="31844"/>
    <cellStyle name="Normal 11 3 2 6 2 3" xfId="31845"/>
    <cellStyle name="Normal 11 3 2 6 2 3 2" xfId="31846"/>
    <cellStyle name="Normal 11 3 2 6 2 4" xfId="31847"/>
    <cellStyle name="Normal 11 3 2 6 2 4 2" xfId="31848"/>
    <cellStyle name="Normal 11 3 2 6 2 5" xfId="31849"/>
    <cellStyle name="Normal 11 3 2 6 3" xfId="31850"/>
    <cellStyle name="Normal 11 3 2 6 3 2" xfId="31851"/>
    <cellStyle name="Normal 11 3 2 6 3 2 2" xfId="31852"/>
    <cellStyle name="Normal 11 3 2 6 3 3" xfId="31853"/>
    <cellStyle name="Normal 11 3 2 6 4" xfId="31854"/>
    <cellStyle name="Normal 11 3 2 6 4 2" xfId="31855"/>
    <cellStyle name="Normal 11 3 2 6 5" xfId="31856"/>
    <cellStyle name="Normal 11 3 2 6 5 2" xfId="31857"/>
    <cellStyle name="Normal 11 3 2 6 6" xfId="31858"/>
    <cellStyle name="Normal 11 3 2 7" xfId="31859"/>
    <cellStyle name="Normal 11 3 2 7 2" xfId="31860"/>
    <cellStyle name="Normal 11 3 2 7 2 2" xfId="31861"/>
    <cellStyle name="Normal 11 3 2 7 2 2 2" xfId="31862"/>
    <cellStyle name="Normal 11 3 2 7 2 2 2 2" xfId="31863"/>
    <cellStyle name="Normal 11 3 2 7 2 2 3" xfId="31864"/>
    <cellStyle name="Normal 11 3 2 7 2 3" xfId="31865"/>
    <cellStyle name="Normal 11 3 2 7 2 3 2" xfId="31866"/>
    <cellStyle name="Normal 11 3 2 7 2 4" xfId="31867"/>
    <cellStyle name="Normal 11 3 2 7 2 4 2" xfId="31868"/>
    <cellStyle name="Normal 11 3 2 7 2 5" xfId="31869"/>
    <cellStyle name="Normal 11 3 2 7 3" xfId="31870"/>
    <cellStyle name="Normal 11 3 2 7 3 2" xfId="31871"/>
    <cellStyle name="Normal 11 3 2 7 3 2 2" xfId="31872"/>
    <cellStyle name="Normal 11 3 2 7 3 3" xfId="31873"/>
    <cellStyle name="Normal 11 3 2 7 4" xfId="31874"/>
    <cellStyle name="Normal 11 3 2 7 4 2" xfId="31875"/>
    <cellStyle name="Normal 11 3 2 7 5" xfId="31876"/>
    <cellStyle name="Normal 11 3 2 7 5 2" xfId="31877"/>
    <cellStyle name="Normal 11 3 2 7 6" xfId="31878"/>
    <cellStyle name="Normal 11 3 2 8" xfId="31879"/>
    <cellStyle name="Normal 11 3 2 8 2" xfId="31880"/>
    <cellStyle name="Normal 11 3 2 8 2 2" xfId="31881"/>
    <cellStyle name="Normal 11 3 2 8 2 2 2" xfId="31882"/>
    <cellStyle name="Normal 11 3 2 8 2 2 2 2" xfId="31883"/>
    <cellStyle name="Normal 11 3 2 8 2 2 3" xfId="31884"/>
    <cellStyle name="Normal 11 3 2 8 2 3" xfId="31885"/>
    <cellStyle name="Normal 11 3 2 8 2 3 2" xfId="31886"/>
    <cellStyle name="Normal 11 3 2 8 2 4" xfId="31887"/>
    <cellStyle name="Normal 11 3 2 8 2 4 2" xfId="31888"/>
    <cellStyle name="Normal 11 3 2 8 2 5" xfId="31889"/>
    <cellStyle name="Normal 11 3 2 8 3" xfId="31890"/>
    <cellStyle name="Normal 11 3 2 8 3 2" xfId="31891"/>
    <cellStyle name="Normal 11 3 2 8 3 2 2" xfId="31892"/>
    <cellStyle name="Normal 11 3 2 8 3 3" xfId="31893"/>
    <cellStyle name="Normal 11 3 2 8 4" xfId="31894"/>
    <cellStyle name="Normal 11 3 2 8 4 2" xfId="31895"/>
    <cellStyle name="Normal 11 3 2 8 5" xfId="31896"/>
    <cellStyle name="Normal 11 3 2 8 5 2" xfId="31897"/>
    <cellStyle name="Normal 11 3 2 8 6" xfId="31898"/>
    <cellStyle name="Normal 11 3 2 9" xfId="31899"/>
    <cellStyle name="Normal 11 3 2 9 2" xfId="31900"/>
    <cellStyle name="Normal 11 3 2 9 2 2" xfId="31901"/>
    <cellStyle name="Normal 11 3 2 9 2 2 2" xfId="31902"/>
    <cellStyle name="Normal 11 3 2 9 2 2 2 2" xfId="31903"/>
    <cellStyle name="Normal 11 3 2 9 2 2 3" xfId="31904"/>
    <cellStyle name="Normal 11 3 2 9 2 3" xfId="31905"/>
    <cellStyle name="Normal 11 3 2 9 2 3 2" xfId="31906"/>
    <cellStyle name="Normal 11 3 2 9 2 4" xfId="31907"/>
    <cellStyle name="Normal 11 3 2 9 2 4 2" xfId="31908"/>
    <cellStyle name="Normal 11 3 2 9 2 5" xfId="31909"/>
    <cellStyle name="Normal 11 3 2 9 3" xfId="31910"/>
    <cellStyle name="Normal 11 3 2 9 3 2" xfId="31911"/>
    <cellStyle name="Normal 11 3 2 9 3 2 2" xfId="31912"/>
    <cellStyle name="Normal 11 3 2 9 3 3" xfId="31913"/>
    <cellStyle name="Normal 11 3 2 9 4" xfId="31914"/>
    <cellStyle name="Normal 11 3 2 9 4 2" xfId="31915"/>
    <cellStyle name="Normal 11 3 2 9 5" xfId="31916"/>
    <cellStyle name="Normal 11 3 2 9 5 2" xfId="31917"/>
    <cellStyle name="Normal 11 3 2 9 6" xfId="31918"/>
    <cellStyle name="Normal 11 3 3" xfId="31919"/>
    <cellStyle name="Normal 11 3 3 2" xfId="31920"/>
    <cellStyle name="Normal 11 3 3 2 2" xfId="31921"/>
    <cellStyle name="Normal 11 3 3 2 2 2" xfId="31922"/>
    <cellStyle name="Normal 11 3 3 2 2 2 2" xfId="31923"/>
    <cellStyle name="Normal 11 3 3 2 2 3" xfId="31924"/>
    <cellStyle name="Normal 11 3 3 2 3" xfId="31925"/>
    <cellStyle name="Normal 11 3 3 2 3 2" xfId="31926"/>
    <cellStyle name="Normal 11 3 3 2 4" xfId="31927"/>
    <cellStyle name="Normal 11 3 3 2 4 2" xfId="31928"/>
    <cellStyle name="Normal 11 3 3 2 5" xfId="31929"/>
    <cellStyle name="Normal 11 3 3 3" xfId="31930"/>
    <cellStyle name="Normal 11 3 3 3 2" xfId="31931"/>
    <cellStyle name="Normal 11 3 3 3 2 2" xfId="31932"/>
    <cellStyle name="Normal 11 3 3 3 3" xfId="31933"/>
    <cellStyle name="Normal 11 3 3 4" xfId="31934"/>
    <cellStyle name="Normal 11 3 3 4 2" xfId="31935"/>
    <cellStyle name="Normal 11 3 3 5" xfId="31936"/>
    <cellStyle name="Normal 11 3 3 5 2" xfId="31937"/>
    <cellStyle name="Normal 11 3 3 6" xfId="31938"/>
    <cellStyle name="Normal 11 3 4" xfId="31939"/>
    <cellStyle name="Normal 11 3 4 2" xfId="31940"/>
    <cellStyle name="Normal 11 3 4 2 2" xfId="31941"/>
    <cellStyle name="Normal 11 3 4 2 2 2" xfId="31942"/>
    <cellStyle name="Normal 11 3 4 2 2 2 2" xfId="31943"/>
    <cellStyle name="Normal 11 3 4 2 2 3" xfId="31944"/>
    <cellStyle name="Normal 11 3 4 2 3" xfId="31945"/>
    <cellStyle name="Normal 11 3 4 2 3 2" xfId="31946"/>
    <cellStyle name="Normal 11 3 4 2 4" xfId="31947"/>
    <cellStyle name="Normal 11 3 4 2 4 2" xfId="31948"/>
    <cellStyle name="Normal 11 3 4 2 5" xfId="31949"/>
    <cellStyle name="Normal 11 3 4 3" xfId="31950"/>
    <cellStyle name="Normal 11 3 4 3 2" xfId="31951"/>
    <cellStyle name="Normal 11 3 4 3 2 2" xfId="31952"/>
    <cellStyle name="Normal 11 3 4 3 3" xfId="31953"/>
    <cellStyle name="Normal 11 3 4 4" xfId="31954"/>
    <cellStyle name="Normal 11 3 4 4 2" xfId="31955"/>
    <cellStyle name="Normal 11 3 4 5" xfId="31956"/>
    <cellStyle name="Normal 11 3 4 5 2" xfId="31957"/>
    <cellStyle name="Normal 11 3 4 6" xfId="31958"/>
    <cellStyle name="Normal 11 3 5" xfId="31959"/>
    <cellStyle name="Normal 11 3 5 2" xfId="31960"/>
    <cellStyle name="Normal 11 3 5 2 2" xfId="31961"/>
    <cellStyle name="Normal 11 3 5 2 2 2" xfId="31962"/>
    <cellStyle name="Normal 11 3 5 2 2 2 2" xfId="31963"/>
    <cellStyle name="Normal 11 3 5 2 2 3" xfId="31964"/>
    <cellStyle name="Normal 11 3 5 2 3" xfId="31965"/>
    <cellStyle name="Normal 11 3 5 2 3 2" xfId="31966"/>
    <cellStyle name="Normal 11 3 5 2 4" xfId="31967"/>
    <cellStyle name="Normal 11 3 5 2 4 2" xfId="31968"/>
    <cellStyle name="Normal 11 3 5 2 5" xfId="31969"/>
    <cellStyle name="Normal 11 3 5 3" xfId="31970"/>
    <cellStyle name="Normal 11 3 5 3 2" xfId="31971"/>
    <cellStyle name="Normal 11 3 5 3 2 2" xfId="31972"/>
    <cellStyle name="Normal 11 3 5 3 3" xfId="31973"/>
    <cellStyle name="Normal 11 3 5 4" xfId="31974"/>
    <cellStyle name="Normal 11 3 5 4 2" xfId="31975"/>
    <cellStyle name="Normal 11 3 5 5" xfId="31976"/>
    <cellStyle name="Normal 11 3 5 5 2" xfId="31977"/>
    <cellStyle name="Normal 11 3 5 6" xfId="31978"/>
    <cellStyle name="Normal 11 3 6" xfId="31979"/>
    <cellStyle name="Normal 11 3 6 2" xfId="31980"/>
    <cellStyle name="Normal 11 3 6 2 2" xfId="31981"/>
    <cellStyle name="Normal 11 3 6 2 2 2" xfId="31982"/>
    <cellStyle name="Normal 11 3 6 2 2 2 2" xfId="31983"/>
    <cellStyle name="Normal 11 3 6 2 2 3" xfId="31984"/>
    <cellStyle name="Normal 11 3 6 2 3" xfId="31985"/>
    <cellStyle name="Normal 11 3 6 2 3 2" xfId="31986"/>
    <cellStyle name="Normal 11 3 6 2 4" xfId="31987"/>
    <cellStyle name="Normal 11 3 6 2 4 2" xfId="31988"/>
    <cellStyle name="Normal 11 3 6 2 5" xfId="31989"/>
    <cellStyle name="Normal 11 3 6 3" xfId="31990"/>
    <cellStyle name="Normal 11 3 6 3 2" xfId="31991"/>
    <cellStyle name="Normal 11 3 6 3 2 2" xfId="31992"/>
    <cellStyle name="Normal 11 3 6 3 3" xfId="31993"/>
    <cellStyle name="Normal 11 3 6 4" xfId="31994"/>
    <cellStyle name="Normal 11 3 6 4 2" xfId="31995"/>
    <cellStyle name="Normal 11 3 6 5" xfId="31996"/>
    <cellStyle name="Normal 11 3 6 5 2" xfId="31997"/>
    <cellStyle name="Normal 11 3 6 6" xfId="31998"/>
    <cellStyle name="Normal 11 3 7" xfId="31999"/>
    <cellStyle name="Normal 11 3 7 2" xfId="32000"/>
    <cellStyle name="Normal 11 3 7 2 2" xfId="32001"/>
    <cellStyle name="Normal 11 3 7 2 2 2" xfId="32002"/>
    <cellStyle name="Normal 11 3 7 2 2 2 2" xfId="32003"/>
    <cellStyle name="Normal 11 3 7 2 2 3" xfId="32004"/>
    <cellStyle name="Normal 11 3 7 2 3" xfId="32005"/>
    <cellStyle name="Normal 11 3 7 2 3 2" xfId="32006"/>
    <cellStyle name="Normal 11 3 7 2 4" xfId="32007"/>
    <cellStyle name="Normal 11 3 7 2 4 2" xfId="32008"/>
    <cellStyle name="Normal 11 3 7 2 5" xfId="32009"/>
    <cellStyle name="Normal 11 3 7 3" xfId="32010"/>
    <cellStyle name="Normal 11 3 7 3 2" xfId="32011"/>
    <cellStyle name="Normal 11 3 7 3 2 2" xfId="32012"/>
    <cellStyle name="Normal 11 3 7 3 3" xfId="32013"/>
    <cellStyle name="Normal 11 3 7 4" xfId="32014"/>
    <cellStyle name="Normal 11 3 7 4 2" xfId="32015"/>
    <cellStyle name="Normal 11 3 7 5" xfId="32016"/>
    <cellStyle name="Normal 11 3 7 5 2" xfId="32017"/>
    <cellStyle name="Normal 11 3 7 6" xfId="32018"/>
    <cellStyle name="Normal 11 3 8" xfId="32019"/>
    <cellStyle name="Normal 11 3 8 2" xfId="32020"/>
    <cellStyle name="Normal 11 3 8 2 2" xfId="32021"/>
    <cellStyle name="Normal 11 3 8 2 2 2" xfId="32022"/>
    <cellStyle name="Normal 11 3 8 2 2 2 2" xfId="32023"/>
    <cellStyle name="Normal 11 3 8 2 2 3" xfId="32024"/>
    <cellStyle name="Normal 11 3 8 2 3" xfId="32025"/>
    <cellStyle name="Normal 11 3 8 2 3 2" xfId="32026"/>
    <cellStyle name="Normal 11 3 8 2 4" xfId="32027"/>
    <cellStyle name="Normal 11 3 8 2 4 2" xfId="32028"/>
    <cellStyle name="Normal 11 3 8 2 5" xfId="32029"/>
    <cellStyle name="Normal 11 3 8 3" xfId="32030"/>
    <cellStyle name="Normal 11 3 8 3 2" xfId="32031"/>
    <cellStyle name="Normal 11 3 8 3 2 2" xfId="32032"/>
    <cellStyle name="Normal 11 3 8 3 3" xfId="32033"/>
    <cellStyle name="Normal 11 3 8 4" xfId="32034"/>
    <cellStyle name="Normal 11 3 8 4 2" xfId="32035"/>
    <cellStyle name="Normal 11 3 8 5" xfId="32036"/>
    <cellStyle name="Normal 11 3 8 5 2" xfId="32037"/>
    <cellStyle name="Normal 11 3 8 6" xfId="32038"/>
    <cellStyle name="Normal 11 3 9" xfId="32039"/>
    <cellStyle name="Normal 11 3 9 2" xfId="32040"/>
    <cellStyle name="Normal 11 3 9 2 2" xfId="32041"/>
    <cellStyle name="Normal 11 3 9 2 2 2" xfId="32042"/>
    <cellStyle name="Normal 11 3 9 2 2 2 2" xfId="32043"/>
    <cellStyle name="Normal 11 3 9 2 2 3" xfId="32044"/>
    <cellStyle name="Normal 11 3 9 2 3" xfId="32045"/>
    <cellStyle name="Normal 11 3 9 2 3 2" xfId="32046"/>
    <cellStyle name="Normal 11 3 9 2 4" xfId="32047"/>
    <cellStyle name="Normal 11 3 9 2 4 2" xfId="32048"/>
    <cellStyle name="Normal 11 3 9 2 5" xfId="32049"/>
    <cellStyle name="Normal 11 3 9 3" xfId="32050"/>
    <cellStyle name="Normal 11 3 9 3 2" xfId="32051"/>
    <cellStyle name="Normal 11 3 9 3 2 2" xfId="32052"/>
    <cellStyle name="Normal 11 3 9 3 3" xfId="32053"/>
    <cellStyle name="Normal 11 3 9 4" xfId="32054"/>
    <cellStyle name="Normal 11 3 9 4 2" xfId="32055"/>
    <cellStyle name="Normal 11 3 9 5" xfId="32056"/>
    <cellStyle name="Normal 11 3 9 5 2" xfId="32057"/>
    <cellStyle name="Normal 11 3 9 6" xfId="32058"/>
    <cellStyle name="Normal 11 30" xfId="32059"/>
    <cellStyle name="Normal 11 31" xfId="32060"/>
    <cellStyle name="Normal 11 32" xfId="32061"/>
    <cellStyle name="Normal 11 33" xfId="32062"/>
    <cellStyle name="Normal 11 34" xfId="32063"/>
    <cellStyle name="Normal 11 35" xfId="32064"/>
    <cellStyle name="Normal 11 35 2" xfId="32065"/>
    <cellStyle name="Normal 11 35 3" xfId="32066"/>
    <cellStyle name="Normal 11 35 4" xfId="32067"/>
    <cellStyle name="Normal 11 35 5" xfId="32068"/>
    <cellStyle name="Normal 11 36" xfId="32069"/>
    <cellStyle name="Normal 11 36 2" xfId="32070"/>
    <cellStyle name="Normal 11 36 3" xfId="32071"/>
    <cellStyle name="Normal 11 36 4" xfId="32072"/>
    <cellStyle name="Normal 11 36 5" xfId="32073"/>
    <cellStyle name="Normal 11 37" xfId="32074"/>
    <cellStyle name="Normal 11 37 2" xfId="32075"/>
    <cellStyle name="Normal 11 37 3" xfId="32076"/>
    <cellStyle name="Normal 11 37 4" xfId="32077"/>
    <cellStyle name="Normal 11 37 5" xfId="32078"/>
    <cellStyle name="Normal 11 38" xfId="32079"/>
    <cellStyle name="Normal 11 38 2" xfId="32080"/>
    <cellStyle name="Normal 11 38 3" xfId="32081"/>
    <cellStyle name="Normal 11 39" xfId="32082"/>
    <cellStyle name="Normal 11 39 2" xfId="32083"/>
    <cellStyle name="Normal 11 39 3" xfId="32084"/>
    <cellStyle name="Normal 11 4" xfId="32085"/>
    <cellStyle name="Normal 11 4 10" xfId="32086"/>
    <cellStyle name="Normal 11 4 10 2" xfId="32087"/>
    <cellStyle name="Normal 11 4 10 2 2" xfId="32088"/>
    <cellStyle name="Normal 11 4 10 2 2 2" xfId="32089"/>
    <cellStyle name="Normal 11 4 10 2 2 2 2" xfId="32090"/>
    <cellStyle name="Normal 11 4 10 2 2 3" xfId="32091"/>
    <cellStyle name="Normal 11 4 10 2 3" xfId="32092"/>
    <cellStyle name="Normal 11 4 10 2 3 2" xfId="32093"/>
    <cellStyle name="Normal 11 4 10 2 4" xfId="32094"/>
    <cellStyle name="Normal 11 4 10 2 4 2" xfId="32095"/>
    <cellStyle name="Normal 11 4 10 2 5" xfId="32096"/>
    <cellStyle name="Normal 11 4 10 3" xfId="32097"/>
    <cellStyle name="Normal 11 4 10 3 2" xfId="32098"/>
    <cellStyle name="Normal 11 4 10 3 2 2" xfId="32099"/>
    <cellStyle name="Normal 11 4 10 3 3" xfId="32100"/>
    <cellStyle name="Normal 11 4 10 4" xfId="32101"/>
    <cellStyle name="Normal 11 4 10 4 2" xfId="32102"/>
    <cellStyle name="Normal 11 4 10 5" xfId="32103"/>
    <cellStyle name="Normal 11 4 10 5 2" xfId="32104"/>
    <cellStyle name="Normal 11 4 10 6" xfId="32105"/>
    <cellStyle name="Normal 11 4 11" xfId="32106"/>
    <cellStyle name="Normal 11 4 11 2" xfId="32107"/>
    <cellStyle name="Normal 11 4 11 2 2" xfId="32108"/>
    <cellStyle name="Normal 11 4 11 2 2 2" xfId="32109"/>
    <cellStyle name="Normal 11 4 11 2 2 2 2" xfId="32110"/>
    <cellStyle name="Normal 11 4 11 2 2 3" xfId="32111"/>
    <cellStyle name="Normal 11 4 11 2 3" xfId="32112"/>
    <cellStyle name="Normal 11 4 11 2 3 2" xfId="32113"/>
    <cellStyle name="Normal 11 4 11 2 4" xfId="32114"/>
    <cellStyle name="Normal 11 4 11 2 4 2" xfId="32115"/>
    <cellStyle name="Normal 11 4 11 2 5" xfId="32116"/>
    <cellStyle name="Normal 11 4 11 3" xfId="32117"/>
    <cellStyle name="Normal 11 4 11 3 2" xfId="32118"/>
    <cellStyle name="Normal 11 4 11 3 2 2" xfId="32119"/>
    <cellStyle name="Normal 11 4 11 3 3" xfId="32120"/>
    <cellStyle name="Normal 11 4 11 4" xfId="32121"/>
    <cellStyle name="Normal 11 4 11 4 2" xfId="32122"/>
    <cellStyle name="Normal 11 4 11 5" xfId="32123"/>
    <cellStyle name="Normal 11 4 11 5 2" xfId="32124"/>
    <cellStyle name="Normal 11 4 11 6" xfId="32125"/>
    <cellStyle name="Normal 11 4 12" xfId="32126"/>
    <cellStyle name="Normal 11 4 12 2" xfId="32127"/>
    <cellStyle name="Normal 11 4 12 2 2" xfId="32128"/>
    <cellStyle name="Normal 11 4 12 2 2 2" xfId="32129"/>
    <cellStyle name="Normal 11 4 12 2 3" xfId="32130"/>
    <cellStyle name="Normal 11 4 12 3" xfId="32131"/>
    <cellStyle name="Normal 11 4 12 3 2" xfId="32132"/>
    <cellStyle name="Normal 11 4 12 4" xfId="32133"/>
    <cellStyle name="Normal 11 4 12 4 2" xfId="32134"/>
    <cellStyle name="Normal 11 4 12 5" xfId="32135"/>
    <cellStyle name="Normal 11 4 13" xfId="32136"/>
    <cellStyle name="Normal 11 4 13 2" xfId="32137"/>
    <cellStyle name="Normal 11 4 13 2 2" xfId="32138"/>
    <cellStyle name="Normal 11 4 13 3" xfId="32139"/>
    <cellStyle name="Normal 11 4 14" xfId="32140"/>
    <cellStyle name="Normal 11 4 14 2" xfId="32141"/>
    <cellStyle name="Normal 11 4 15" xfId="32142"/>
    <cellStyle name="Normal 11 4 15 2" xfId="32143"/>
    <cellStyle name="Normal 11 4 16" xfId="32144"/>
    <cellStyle name="Normal 11 4 2" xfId="32145"/>
    <cellStyle name="Normal 11 4 2 2" xfId="32146"/>
    <cellStyle name="Normal 11 4 2 2 2" xfId="32147"/>
    <cellStyle name="Normal 11 4 2 2 2 2" xfId="32148"/>
    <cellStyle name="Normal 11 4 2 2 2 2 2" xfId="32149"/>
    <cellStyle name="Normal 11 4 2 2 2 3" xfId="32150"/>
    <cellStyle name="Normal 11 4 2 2 3" xfId="32151"/>
    <cellStyle name="Normal 11 4 2 2 3 2" xfId="32152"/>
    <cellStyle name="Normal 11 4 2 2 4" xfId="32153"/>
    <cellStyle name="Normal 11 4 2 2 4 2" xfId="32154"/>
    <cellStyle name="Normal 11 4 2 2 5" xfId="32155"/>
    <cellStyle name="Normal 11 4 2 3" xfId="32156"/>
    <cellStyle name="Normal 11 4 2 3 2" xfId="32157"/>
    <cellStyle name="Normal 11 4 2 3 2 2" xfId="32158"/>
    <cellStyle name="Normal 11 4 2 3 3" xfId="32159"/>
    <cellStyle name="Normal 11 4 2 4" xfId="32160"/>
    <cellStyle name="Normal 11 4 2 4 2" xfId="32161"/>
    <cellStyle name="Normal 11 4 2 5" xfId="32162"/>
    <cellStyle name="Normal 11 4 2 5 2" xfId="32163"/>
    <cellStyle name="Normal 11 4 2 6" xfId="32164"/>
    <cellStyle name="Normal 11 4 3" xfId="32165"/>
    <cellStyle name="Normal 11 4 3 2" xfId="32166"/>
    <cellStyle name="Normal 11 4 3 2 2" xfId="32167"/>
    <cellStyle name="Normal 11 4 3 2 2 2" xfId="32168"/>
    <cellStyle name="Normal 11 4 3 2 2 2 2" xfId="32169"/>
    <cellStyle name="Normal 11 4 3 2 2 3" xfId="32170"/>
    <cellStyle name="Normal 11 4 3 2 3" xfId="32171"/>
    <cellStyle name="Normal 11 4 3 2 3 2" xfId="32172"/>
    <cellStyle name="Normal 11 4 3 2 4" xfId="32173"/>
    <cellStyle name="Normal 11 4 3 2 4 2" xfId="32174"/>
    <cellStyle name="Normal 11 4 3 2 5" xfId="32175"/>
    <cellStyle name="Normal 11 4 3 3" xfId="32176"/>
    <cellStyle name="Normal 11 4 3 3 2" xfId="32177"/>
    <cellStyle name="Normal 11 4 3 3 2 2" xfId="32178"/>
    <cellStyle name="Normal 11 4 3 3 3" xfId="32179"/>
    <cellStyle name="Normal 11 4 3 4" xfId="32180"/>
    <cellStyle name="Normal 11 4 3 4 2" xfId="32181"/>
    <cellStyle name="Normal 11 4 3 5" xfId="32182"/>
    <cellStyle name="Normal 11 4 3 5 2" xfId="32183"/>
    <cellStyle name="Normal 11 4 3 6" xfId="32184"/>
    <cellStyle name="Normal 11 4 4" xfId="32185"/>
    <cellStyle name="Normal 11 4 4 2" xfId="32186"/>
    <cellStyle name="Normal 11 4 4 2 2" xfId="32187"/>
    <cellStyle name="Normal 11 4 4 2 2 2" xfId="32188"/>
    <cellStyle name="Normal 11 4 4 2 2 2 2" xfId="32189"/>
    <cellStyle name="Normal 11 4 4 2 2 3" xfId="32190"/>
    <cellStyle name="Normal 11 4 4 2 3" xfId="32191"/>
    <cellStyle name="Normal 11 4 4 2 3 2" xfId="32192"/>
    <cellStyle name="Normal 11 4 4 2 4" xfId="32193"/>
    <cellStyle name="Normal 11 4 4 2 4 2" xfId="32194"/>
    <cellStyle name="Normal 11 4 4 2 5" xfId="32195"/>
    <cellStyle name="Normal 11 4 4 3" xfId="32196"/>
    <cellStyle name="Normal 11 4 4 3 2" xfId="32197"/>
    <cellStyle name="Normal 11 4 4 3 2 2" xfId="32198"/>
    <cellStyle name="Normal 11 4 4 3 3" xfId="32199"/>
    <cellStyle name="Normal 11 4 4 4" xfId="32200"/>
    <cellStyle name="Normal 11 4 4 4 2" xfId="32201"/>
    <cellStyle name="Normal 11 4 4 5" xfId="32202"/>
    <cellStyle name="Normal 11 4 4 5 2" xfId="32203"/>
    <cellStyle name="Normal 11 4 4 6" xfId="32204"/>
    <cellStyle name="Normal 11 4 5" xfId="32205"/>
    <cellStyle name="Normal 11 4 5 2" xfId="32206"/>
    <cellStyle name="Normal 11 4 5 2 2" xfId="32207"/>
    <cellStyle name="Normal 11 4 5 2 2 2" xfId="32208"/>
    <cellStyle name="Normal 11 4 5 2 2 2 2" xfId="32209"/>
    <cellStyle name="Normal 11 4 5 2 2 3" xfId="32210"/>
    <cellStyle name="Normal 11 4 5 2 3" xfId="32211"/>
    <cellStyle name="Normal 11 4 5 2 3 2" xfId="32212"/>
    <cellStyle name="Normal 11 4 5 2 4" xfId="32213"/>
    <cellStyle name="Normal 11 4 5 2 4 2" xfId="32214"/>
    <cellStyle name="Normal 11 4 5 2 5" xfId="32215"/>
    <cellStyle name="Normal 11 4 5 3" xfId="32216"/>
    <cellStyle name="Normal 11 4 5 3 2" xfId="32217"/>
    <cellStyle name="Normal 11 4 5 3 2 2" xfId="32218"/>
    <cellStyle name="Normal 11 4 5 3 3" xfId="32219"/>
    <cellStyle name="Normal 11 4 5 4" xfId="32220"/>
    <cellStyle name="Normal 11 4 5 4 2" xfId="32221"/>
    <cellStyle name="Normal 11 4 5 5" xfId="32222"/>
    <cellStyle name="Normal 11 4 5 5 2" xfId="32223"/>
    <cellStyle name="Normal 11 4 5 6" xfId="32224"/>
    <cellStyle name="Normal 11 4 6" xfId="32225"/>
    <cellStyle name="Normal 11 4 6 2" xfId="32226"/>
    <cellStyle name="Normal 11 4 6 2 2" xfId="32227"/>
    <cellStyle name="Normal 11 4 6 2 2 2" xfId="32228"/>
    <cellStyle name="Normal 11 4 6 2 2 2 2" xfId="32229"/>
    <cellStyle name="Normal 11 4 6 2 2 3" xfId="32230"/>
    <cellStyle name="Normal 11 4 6 2 3" xfId="32231"/>
    <cellStyle name="Normal 11 4 6 2 3 2" xfId="32232"/>
    <cellStyle name="Normal 11 4 6 2 4" xfId="32233"/>
    <cellStyle name="Normal 11 4 6 2 4 2" xfId="32234"/>
    <cellStyle name="Normal 11 4 6 2 5" xfId="32235"/>
    <cellStyle name="Normal 11 4 6 3" xfId="32236"/>
    <cellStyle name="Normal 11 4 6 3 2" xfId="32237"/>
    <cellStyle name="Normal 11 4 6 3 2 2" xfId="32238"/>
    <cellStyle name="Normal 11 4 6 3 3" xfId="32239"/>
    <cellStyle name="Normal 11 4 6 4" xfId="32240"/>
    <cellStyle name="Normal 11 4 6 4 2" xfId="32241"/>
    <cellStyle name="Normal 11 4 6 5" xfId="32242"/>
    <cellStyle name="Normal 11 4 6 5 2" xfId="32243"/>
    <cellStyle name="Normal 11 4 6 6" xfId="32244"/>
    <cellStyle name="Normal 11 4 7" xfId="32245"/>
    <cellStyle name="Normal 11 4 7 2" xfId="32246"/>
    <cellStyle name="Normal 11 4 7 2 2" xfId="32247"/>
    <cellStyle name="Normal 11 4 7 2 2 2" xfId="32248"/>
    <cellStyle name="Normal 11 4 7 2 2 2 2" xfId="32249"/>
    <cellStyle name="Normal 11 4 7 2 2 3" xfId="32250"/>
    <cellStyle name="Normal 11 4 7 2 3" xfId="32251"/>
    <cellStyle name="Normal 11 4 7 2 3 2" xfId="32252"/>
    <cellStyle name="Normal 11 4 7 2 4" xfId="32253"/>
    <cellStyle name="Normal 11 4 7 2 4 2" xfId="32254"/>
    <cellStyle name="Normal 11 4 7 2 5" xfId="32255"/>
    <cellStyle name="Normal 11 4 7 3" xfId="32256"/>
    <cellStyle name="Normal 11 4 7 3 2" xfId="32257"/>
    <cellStyle name="Normal 11 4 7 3 2 2" xfId="32258"/>
    <cellStyle name="Normal 11 4 7 3 3" xfId="32259"/>
    <cellStyle name="Normal 11 4 7 4" xfId="32260"/>
    <cellStyle name="Normal 11 4 7 4 2" xfId="32261"/>
    <cellStyle name="Normal 11 4 7 5" xfId="32262"/>
    <cellStyle name="Normal 11 4 7 5 2" xfId="32263"/>
    <cellStyle name="Normal 11 4 7 6" xfId="32264"/>
    <cellStyle name="Normal 11 4 8" xfId="32265"/>
    <cellStyle name="Normal 11 4 8 2" xfId="32266"/>
    <cellStyle name="Normal 11 4 8 2 2" xfId="32267"/>
    <cellStyle name="Normal 11 4 8 2 2 2" xfId="32268"/>
    <cellStyle name="Normal 11 4 8 2 2 2 2" xfId="32269"/>
    <cellStyle name="Normal 11 4 8 2 2 3" xfId="32270"/>
    <cellStyle name="Normal 11 4 8 2 3" xfId="32271"/>
    <cellStyle name="Normal 11 4 8 2 3 2" xfId="32272"/>
    <cellStyle name="Normal 11 4 8 2 4" xfId="32273"/>
    <cellStyle name="Normal 11 4 8 2 4 2" xfId="32274"/>
    <cellStyle name="Normal 11 4 8 2 5" xfId="32275"/>
    <cellStyle name="Normal 11 4 8 3" xfId="32276"/>
    <cellStyle name="Normal 11 4 8 3 2" xfId="32277"/>
    <cellStyle name="Normal 11 4 8 3 2 2" xfId="32278"/>
    <cellStyle name="Normal 11 4 8 3 3" xfId="32279"/>
    <cellStyle name="Normal 11 4 8 4" xfId="32280"/>
    <cellStyle name="Normal 11 4 8 4 2" xfId="32281"/>
    <cellStyle name="Normal 11 4 8 5" xfId="32282"/>
    <cellStyle name="Normal 11 4 8 5 2" xfId="32283"/>
    <cellStyle name="Normal 11 4 8 6" xfId="32284"/>
    <cellStyle name="Normal 11 4 9" xfId="32285"/>
    <cellStyle name="Normal 11 4 9 2" xfId="32286"/>
    <cellStyle name="Normal 11 4 9 2 2" xfId="32287"/>
    <cellStyle name="Normal 11 4 9 2 2 2" xfId="32288"/>
    <cellStyle name="Normal 11 4 9 2 2 2 2" xfId="32289"/>
    <cellStyle name="Normal 11 4 9 2 2 3" xfId="32290"/>
    <cellStyle name="Normal 11 4 9 2 3" xfId="32291"/>
    <cellStyle name="Normal 11 4 9 2 3 2" xfId="32292"/>
    <cellStyle name="Normal 11 4 9 2 4" xfId="32293"/>
    <cellStyle name="Normal 11 4 9 2 4 2" xfId="32294"/>
    <cellStyle name="Normal 11 4 9 2 5" xfId="32295"/>
    <cellStyle name="Normal 11 4 9 3" xfId="32296"/>
    <cellStyle name="Normal 11 4 9 3 2" xfId="32297"/>
    <cellStyle name="Normal 11 4 9 3 2 2" xfId="32298"/>
    <cellStyle name="Normal 11 4 9 3 3" xfId="32299"/>
    <cellStyle name="Normal 11 4 9 4" xfId="32300"/>
    <cellStyle name="Normal 11 4 9 4 2" xfId="32301"/>
    <cellStyle name="Normal 11 4 9 5" xfId="32302"/>
    <cellStyle name="Normal 11 4 9 5 2" xfId="32303"/>
    <cellStyle name="Normal 11 4 9 6" xfId="32304"/>
    <cellStyle name="Normal 11 40" xfId="32305"/>
    <cellStyle name="Normal 11 41" xfId="32306"/>
    <cellStyle name="Normal 11 42" xfId="32307"/>
    <cellStyle name="Normal 11 43" xfId="32308"/>
    <cellStyle name="Normal 11 44" xfId="32309"/>
    <cellStyle name="Normal 11 45" xfId="32310"/>
    <cellStyle name="Normal 11 46" xfId="32311"/>
    <cellStyle name="Normal 11 47" xfId="32312"/>
    <cellStyle name="Normal 11 48" xfId="32313"/>
    <cellStyle name="Normal 11 49" xfId="32314"/>
    <cellStyle name="Normal 11 5" xfId="32315"/>
    <cellStyle name="Normal 11 5 2" xfId="32316"/>
    <cellStyle name="Normal 11 5 2 2" xfId="32317"/>
    <cellStyle name="Normal 11 5 2 2 2" xfId="32318"/>
    <cellStyle name="Normal 11 5 2 2 2 2" xfId="32319"/>
    <cellStyle name="Normal 11 5 2 2 3" xfId="32320"/>
    <cellStyle name="Normal 11 5 2 3" xfId="32321"/>
    <cellStyle name="Normal 11 5 2 3 2" xfId="32322"/>
    <cellStyle name="Normal 11 5 2 4" xfId="32323"/>
    <cellStyle name="Normal 11 5 2 4 2" xfId="32324"/>
    <cellStyle name="Normal 11 5 2 5" xfId="32325"/>
    <cellStyle name="Normal 11 5 3" xfId="32326"/>
    <cellStyle name="Normal 11 5 3 2" xfId="32327"/>
    <cellStyle name="Normal 11 5 3 2 2" xfId="32328"/>
    <cellStyle name="Normal 11 5 3 3" xfId="32329"/>
    <cellStyle name="Normal 11 5 4" xfId="32330"/>
    <cellStyle name="Normal 11 5 4 2" xfId="32331"/>
    <cellStyle name="Normal 11 5 5" xfId="32332"/>
    <cellStyle name="Normal 11 5 5 2" xfId="32333"/>
    <cellStyle name="Normal 11 5 6" xfId="32334"/>
    <cellStyle name="Normal 11 50" xfId="32335"/>
    <cellStyle name="Normal 11 51" xfId="32336"/>
    <cellStyle name="Normal 11 6" xfId="32337"/>
    <cellStyle name="Normal 11 6 2" xfId="32338"/>
    <cellStyle name="Normal 11 6 2 2" xfId="32339"/>
    <cellStyle name="Normal 11 6 2 2 2" xfId="32340"/>
    <cellStyle name="Normal 11 6 2 2 2 2" xfId="32341"/>
    <cellStyle name="Normal 11 6 2 2 3" xfId="32342"/>
    <cellStyle name="Normal 11 6 2 3" xfId="32343"/>
    <cellStyle name="Normal 11 6 2 3 2" xfId="32344"/>
    <cellStyle name="Normal 11 6 2 4" xfId="32345"/>
    <cellStyle name="Normal 11 6 2 4 2" xfId="32346"/>
    <cellStyle name="Normal 11 6 2 5" xfId="32347"/>
    <cellStyle name="Normal 11 6 3" xfId="32348"/>
    <cellStyle name="Normal 11 6 3 2" xfId="32349"/>
    <cellStyle name="Normal 11 6 3 2 2" xfId="32350"/>
    <cellStyle name="Normal 11 6 3 3" xfId="32351"/>
    <cellStyle name="Normal 11 6 4" xfId="32352"/>
    <cellStyle name="Normal 11 6 4 2" xfId="32353"/>
    <cellStyle name="Normal 11 6 5" xfId="32354"/>
    <cellStyle name="Normal 11 6 5 2" xfId="32355"/>
    <cellStyle name="Normal 11 6 6" xfId="32356"/>
    <cellStyle name="Normal 11 7" xfId="32357"/>
    <cellStyle name="Normal 11 7 2" xfId="32358"/>
    <cellStyle name="Normal 11 7 2 2" xfId="32359"/>
    <cellStyle name="Normal 11 7 2 2 2" xfId="32360"/>
    <cellStyle name="Normal 11 7 2 2 2 2" xfId="32361"/>
    <cellStyle name="Normal 11 7 2 2 3" xfId="32362"/>
    <cellStyle name="Normal 11 7 2 3" xfId="32363"/>
    <cellStyle name="Normal 11 7 2 3 2" xfId="32364"/>
    <cellStyle name="Normal 11 7 2 4" xfId="32365"/>
    <cellStyle name="Normal 11 7 2 4 2" xfId="32366"/>
    <cellStyle name="Normal 11 7 2 5" xfId="32367"/>
    <cellStyle name="Normal 11 7 3" xfId="32368"/>
    <cellStyle name="Normal 11 7 3 2" xfId="32369"/>
    <cellStyle name="Normal 11 7 3 2 2" xfId="32370"/>
    <cellStyle name="Normal 11 7 3 3" xfId="32371"/>
    <cellStyle name="Normal 11 7 4" xfId="32372"/>
    <cellStyle name="Normal 11 7 4 2" xfId="32373"/>
    <cellStyle name="Normal 11 7 5" xfId="32374"/>
    <cellStyle name="Normal 11 7 5 2" xfId="32375"/>
    <cellStyle name="Normal 11 7 6" xfId="32376"/>
    <cellStyle name="Normal 11 8" xfId="32377"/>
    <cellStyle name="Normal 11 8 2" xfId="32378"/>
    <cellStyle name="Normal 11 8 2 2" xfId="32379"/>
    <cellStyle name="Normal 11 8 2 2 2" xfId="32380"/>
    <cellStyle name="Normal 11 8 2 2 2 2" xfId="32381"/>
    <cellStyle name="Normal 11 8 2 2 3" xfId="32382"/>
    <cellStyle name="Normal 11 8 2 3" xfId="32383"/>
    <cellStyle name="Normal 11 8 2 3 2" xfId="32384"/>
    <cellStyle name="Normal 11 8 2 4" xfId="32385"/>
    <cellStyle name="Normal 11 8 2 4 2" xfId="32386"/>
    <cellStyle name="Normal 11 8 2 5" xfId="32387"/>
    <cellStyle name="Normal 11 8 3" xfId="32388"/>
    <cellStyle name="Normal 11 8 3 2" xfId="32389"/>
    <cellStyle name="Normal 11 8 3 2 2" xfId="32390"/>
    <cellStyle name="Normal 11 8 3 3" xfId="32391"/>
    <cellStyle name="Normal 11 8 4" xfId="32392"/>
    <cellStyle name="Normal 11 8 4 2" xfId="32393"/>
    <cellStyle name="Normal 11 8 5" xfId="32394"/>
    <cellStyle name="Normal 11 8 5 2" xfId="32395"/>
    <cellStyle name="Normal 11 8 6" xfId="32396"/>
    <cellStyle name="Normal 11 9" xfId="32397"/>
    <cellStyle name="Normal 11 9 2" xfId="32398"/>
    <cellStyle name="Normal 11 9 2 2" xfId="32399"/>
    <cellStyle name="Normal 11 9 2 2 2" xfId="32400"/>
    <cellStyle name="Normal 11 9 2 2 2 2" xfId="32401"/>
    <cellStyle name="Normal 11 9 2 2 3" xfId="32402"/>
    <cellStyle name="Normal 11 9 2 3" xfId="32403"/>
    <cellStyle name="Normal 11 9 2 3 2" xfId="32404"/>
    <cellStyle name="Normal 11 9 2 4" xfId="32405"/>
    <cellStyle name="Normal 11 9 2 4 2" xfId="32406"/>
    <cellStyle name="Normal 11 9 2 5" xfId="32407"/>
    <cellStyle name="Normal 11 9 3" xfId="32408"/>
    <cellStyle name="Normal 11 9 3 2" xfId="32409"/>
    <cellStyle name="Normal 11 9 3 2 2" xfId="32410"/>
    <cellStyle name="Normal 11 9 3 3" xfId="32411"/>
    <cellStyle name="Normal 11 9 4" xfId="32412"/>
    <cellStyle name="Normal 11 9 4 2" xfId="32413"/>
    <cellStyle name="Normal 11 9 5" xfId="32414"/>
    <cellStyle name="Normal 11 9 5 2" xfId="32415"/>
    <cellStyle name="Normal 11 9 6" xfId="32416"/>
    <cellStyle name="Normal 11_26 20 00-LOW VOLTAGE PANELS" xfId="32417"/>
    <cellStyle name="Normal 110" xfId="32418"/>
    <cellStyle name="Normal 110 2" xfId="32419"/>
    <cellStyle name="Normal 110 3" xfId="32420"/>
    <cellStyle name="Normal 110 4" xfId="32421"/>
    <cellStyle name="Normal 110 5" xfId="32422"/>
    <cellStyle name="Normal 111" xfId="32423"/>
    <cellStyle name="Normal 111 2" xfId="32424"/>
    <cellStyle name="Normal 111 3" xfId="32425"/>
    <cellStyle name="Normal 111 4" xfId="32426"/>
    <cellStyle name="Normal 111 5" xfId="32427"/>
    <cellStyle name="Normal 112" xfId="32428"/>
    <cellStyle name="Normal 113" xfId="32429"/>
    <cellStyle name="Normal 114" xfId="32430"/>
    <cellStyle name="Normal 115" xfId="32431"/>
    <cellStyle name="Normal 116" xfId="32432"/>
    <cellStyle name="Normal 117" xfId="32433"/>
    <cellStyle name="Normal 117 2" xfId="32434"/>
    <cellStyle name="Normal 117 3" xfId="32435"/>
    <cellStyle name="Normal 117 4" xfId="32436"/>
    <cellStyle name="Normal 117 5" xfId="32437"/>
    <cellStyle name="Normal 118" xfId="32438"/>
    <cellStyle name="Normal 119" xfId="32439"/>
    <cellStyle name="Normal 119 2" xfId="32440"/>
    <cellStyle name="Normal 119 3" xfId="32441"/>
    <cellStyle name="Normal 119 4" xfId="32442"/>
    <cellStyle name="Normal 119 5" xfId="32443"/>
    <cellStyle name="Normal 12" xfId="32444"/>
    <cellStyle name="Normal 12 10" xfId="32445"/>
    <cellStyle name="Normal 12 10 2" xfId="32446"/>
    <cellStyle name="Normal 12 10 2 2" xfId="32447"/>
    <cellStyle name="Normal 12 10 2 2 2" xfId="32448"/>
    <cellStyle name="Normal 12 10 2 2 2 2" xfId="32449"/>
    <cellStyle name="Normal 12 10 2 2 3" xfId="32450"/>
    <cellStyle name="Normal 12 10 2 3" xfId="32451"/>
    <cellStyle name="Normal 12 10 2 3 2" xfId="32452"/>
    <cellStyle name="Normal 12 10 2 4" xfId="32453"/>
    <cellStyle name="Normal 12 10 2 4 2" xfId="32454"/>
    <cellStyle name="Normal 12 10 2 5" xfId="32455"/>
    <cellStyle name="Normal 12 10 3" xfId="32456"/>
    <cellStyle name="Normal 12 10 3 2" xfId="32457"/>
    <cellStyle name="Normal 12 10 3 2 2" xfId="32458"/>
    <cellStyle name="Normal 12 10 3 3" xfId="32459"/>
    <cellStyle name="Normal 12 10 4" xfId="32460"/>
    <cellStyle name="Normal 12 10 4 2" xfId="32461"/>
    <cellStyle name="Normal 12 10 5" xfId="32462"/>
    <cellStyle name="Normal 12 10 5 2" xfId="32463"/>
    <cellStyle name="Normal 12 10 6" xfId="32464"/>
    <cellStyle name="Normal 12 11" xfId="32465"/>
    <cellStyle name="Normal 12 11 2" xfId="32466"/>
    <cellStyle name="Normal 12 11 2 2" xfId="32467"/>
    <cellStyle name="Normal 12 11 2 2 2" xfId="32468"/>
    <cellStyle name="Normal 12 11 2 2 2 2" xfId="32469"/>
    <cellStyle name="Normal 12 11 2 2 3" xfId="32470"/>
    <cellStyle name="Normal 12 11 2 3" xfId="32471"/>
    <cellStyle name="Normal 12 11 2 3 2" xfId="32472"/>
    <cellStyle name="Normal 12 11 2 4" xfId="32473"/>
    <cellStyle name="Normal 12 11 2 4 2" xfId="32474"/>
    <cellStyle name="Normal 12 11 2 5" xfId="32475"/>
    <cellStyle name="Normal 12 11 3" xfId="32476"/>
    <cellStyle name="Normal 12 11 3 2" xfId="32477"/>
    <cellStyle name="Normal 12 11 3 2 2" xfId="32478"/>
    <cellStyle name="Normal 12 11 3 3" xfId="32479"/>
    <cellStyle name="Normal 12 11 4" xfId="32480"/>
    <cellStyle name="Normal 12 11 4 2" xfId="32481"/>
    <cellStyle name="Normal 12 11 5" xfId="32482"/>
    <cellStyle name="Normal 12 11 5 2" xfId="32483"/>
    <cellStyle name="Normal 12 11 6" xfId="32484"/>
    <cellStyle name="Normal 12 12" xfId="32485"/>
    <cellStyle name="Normal 12 12 2" xfId="32486"/>
    <cellStyle name="Normal 12 12 2 2" xfId="32487"/>
    <cellStyle name="Normal 12 12 2 2 2" xfId="32488"/>
    <cellStyle name="Normal 12 12 2 2 2 2" xfId="32489"/>
    <cellStyle name="Normal 12 12 2 2 3" xfId="32490"/>
    <cellStyle name="Normal 12 12 2 3" xfId="32491"/>
    <cellStyle name="Normal 12 12 2 3 2" xfId="32492"/>
    <cellStyle name="Normal 12 12 2 4" xfId="32493"/>
    <cellStyle name="Normal 12 12 2 4 2" xfId="32494"/>
    <cellStyle name="Normal 12 12 2 5" xfId="32495"/>
    <cellStyle name="Normal 12 12 3" xfId="32496"/>
    <cellStyle name="Normal 12 12 3 2" xfId="32497"/>
    <cellStyle name="Normal 12 12 3 2 2" xfId="32498"/>
    <cellStyle name="Normal 12 12 3 3" xfId="32499"/>
    <cellStyle name="Normal 12 12 4" xfId="32500"/>
    <cellStyle name="Normal 12 12 4 2" xfId="32501"/>
    <cellStyle name="Normal 12 12 5" xfId="32502"/>
    <cellStyle name="Normal 12 12 5 2" xfId="32503"/>
    <cellStyle name="Normal 12 12 6" xfId="32504"/>
    <cellStyle name="Normal 12 13" xfId="32505"/>
    <cellStyle name="Normal 12 13 2" xfId="32506"/>
    <cellStyle name="Normal 12 13 2 2" xfId="32507"/>
    <cellStyle name="Normal 12 13 2 2 2" xfId="32508"/>
    <cellStyle name="Normal 12 13 2 2 2 2" xfId="32509"/>
    <cellStyle name="Normal 12 13 2 2 3" xfId="32510"/>
    <cellStyle name="Normal 12 13 2 3" xfId="32511"/>
    <cellStyle name="Normal 12 13 2 3 2" xfId="32512"/>
    <cellStyle name="Normal 12 13 2 4" xfId="32513"/>
    <cellStyle name="Normal 12 13 2 4 2" xfId="32514"/>
    <cellStyle name="Normal 12 13 2 5" xfId="32515"/>
    <cellStyle name="Normal 12 13 3" xfId="32516"/>
    <cellStyle name="Normal 12 13 3 2" xfId="32517"/>
    <cellStyle name="Normal 12 13 3 2 2" xfId="32518"/>
    <cellStyle name="Normal 12 13 3 3" xfId="32519"/>
    <cellStyle name="Normal 12 13 4" xfId="32520"/>
    <cellStyle name="Normal 12 13 4 2" xfId="32521"/>
    <cellStyle name="Normal 12 13 5" xfId="32522"/>
    <cellStyle name="Normal 12 13 5 2" xfId="32523"/>
    <cellStyle name="Normal 12 13 6" xfId="32524"/>
    <cellStyle name="Normal 12 14" xfId="32525"/>
    <cellStyle name="Normal 12 14 2" xfId="32526"/>
    <cellStyle name="Normal 12 14 2 2" xfId="32527"/>
    <cellStyle name="Normal 12 14 2 2 2" xfId="32528"/>
    <cellStyle name="Normal 12 14 2 2 2 2" xfId="32529"/>
    <cellStyle name="Normal 12 14 2 2 3" xfId="32530"/>
    <cellStyle name="Normal 12 14 2 3" xfId="32531"/>
    <cellStyle name="Normal 12 14 2 3 2" xfId="32532"/>
    <cellStyle name="Normal 12 14 2 4" xfId="32533"/>
    <cellStyle name="Normal 12 14 2 4 2" xfId="32534"/>
    <cellStyle name="Normal 12 14 2 5" xfId="32535"/>
    <cellStyle name="Normal 12 14 3" xfId="32536"/>
    <cellStyle name="Normal 12 14 3 2" xfId="32537"/>
    <cellStyle name="Normal 12 14 3 2 2" xfId="32538"/>
    <cellStyle name="Normal 12 14 3 3" xfId="32539"/>
    <cellStyle name="Normal 12 14 4" xfId="32540"/>
    <cellStyle name="Normal 12 14 4 2" xfId="32541"/>
    <cellStyle name="Normal 12 14 5" xfId="32542"/>
    <cellStyle name="Normal 12 14 5 2" xfId="32543"/>
    <cellStyle name="Normal 12 14 6" xfId="32544"/>
    <cellStyle name="Normal 12 15" xfId="32545"/>
    <cellStyle name="Normal 12 15 2" xfId="32546"/>
    <cellStyle name="Normal 12 15 2 2" xfId="32547"/>
    <cellStyle name="Normal 12 15 2 2 2" xfId="32548"/>
    <cellStyle name="Normal 12 15 2 2 2 2" xfId="32549"/>
    <cellStyle name="Normal 12 15 2 2 3" xfId="32550"/>
    <cellStyle name="Normal 12 15 2 3" xfId="32551"/>
    <cellStyle name="Normal 12 15 2 3 2" xfId="32552"/>
    <cellStyle name="Normal 12 15 2 4" xfId="32553"/>
    <cellStyle name="Normal 12 15 2 4 2" xfId="32554"/>
    <cellStyle name="Normal 12 15 2 5" xfId="32555"/>
    <cellStyle name="Normal 12 15 3" xfId="32556"/>
    <cellStyle name="Normal 12 15 3 2" xfId="32557"/>
    <cellStyle name="Normal 12 15 3 2 2" xfId="32558"/>
    <cellStyle name="Normal 12 15 3 3" xfId="32559"/>
    <cellStyle name="Normal 12 15 4" xfId="32560"/>
    <cellStyle name="Normal 12 15 4 2" xfId="32561"/>
    <cellStyle name="Normal 12 15 5" xfId="32562"/>
    <cellStyle name="Normal 12 15 5 2" xfId="32563"/>
    <cellStyle name="Normal 12 15 6" xfId="32564"/>
    <cellStyle name="Normal 12 16" xfId="32565"/>
    <cellStyle name="Normal 12 16 2" xfId="32566"/>
    <cellStyle name="Normal 12 16 2 2" xfId="32567"/>
    <cellStyle name="Normal 12 16 2 2 2" xfId="32568"/>
    <cellStyle name="Normal 12 16 2 3" xfId="32569"/>
    <cellStyle name="Normal 12 16 3" xfId="32570"/>
    <cellStyle name="Normal 12 16 3 2" xfId="32571"/>
    <cellStyle name="Normal 12 16 4" xfId="32572"/>
    <cellStyle name="Normal 12 16 4 2" xfId="32573"/>
    <cellStyle name="Normal 12 16 5" xfId="32574"/>
    <cellStyle name="Normal 12 17" xfId="32575"/>
    <cellStyle name="Normal 12 17 2" xfId="32576"/>
    <cellStyle name="Normal 12 17 2 2" xfId="32577"/>
    <cellStyle name="Normal 12 17 3" xfId="32578"/>
    <cellStyle name="Normal 12 18" xfId="32579"/>
    <cellStyle name="Normal 12 18 2" xfId="32580"/>
    <cellStyle name="Normal 12 19" xfId="32581"/>
    <cellStyle name="Normal 12 19 2" xfId="32582"/>
    <cellStyle name="Normal 12 2" xfId="32583"/>
    <cellStyle name="Normal 12 2 10" xfId="32584"/>
    <cellStyle name="Normal 12 2 10 2" xfId="32585"/>
    <cellStyle name="Normal 12 2 10 2 2" xfId="32586"/>
    <cellStyle name="Normal 12 2 10 2 2 2" xfId="32587"/>
    <cellStyle name="Normal 12 2 10 2 2 2 2" xfId="32588"/>
    <cellStyle name="Normal 12 2 10 2 2 3" xfId="32589"/>
    <cellStyle name="Normal 12 2 10 2 3" xfId="32590"/>
    <cellStyle name="Normal 12 2 10 2 3 2" xfId="32591"/>
    <cellStyle name="Normal 12 2 10 2 4" xfId="32592"/>
    <cellStyle name="Normal 12 2 10 2 4 2" xfId="32593"/>
    <cellStyle name="Normal 12 2 10 2 5" xfId="32594"/>
    <cellStyle name="Normal 12 2 10 3" xfId="32595"/>
    <cellStyle name="Normal 12 2 10 3 2" xfId="32596"/>
    <cellStyle name="Normal 12 2 10 3 2 2" xfId="32597"/>
    <cellStyle name="Normal 12 2 10 3 3" xfId="32598"/>
    <cellStyle name="Normal 12 2 10 4" xfId="32599"/>
    <cellStyle name="Normal 12 2 10 4 2" xfId="32600"/>
    <cellStyle name="Normal 12 2 10 5" xfId="32601"/>
    <cellStyle name="Normal 12 2 10 5 2" xfId="32602"/>
    <cellStyle name="Normal 12 2 10 6" xfId="32603"/>
    <cellStyle name="Normal 12 2 11" xfId="32604"/>
    <cellStyle name="Normal 12 2 11 2" xfId="32605"/>
    <cellStyle name="Normal 12 2 11 2 2" xfId="32606"/>
    <cellStyle name="Normal 12 2 11 2 2 2" xfId="32607"/>
    <cellStyle name="Normal 12 2 11 2 2 2 2" xfId="32608"/>
    <cellStyle name="Normal 12 2 11 2 2 3" xfId="32609"/>
    <cellStyle name="Normal 12 2 11 2 3" xfId="32610"/>
    <cellStyle name="Normal 12 2 11 2 3 2" xfId="32611"/>
    <cellStyle name="Normal 12 2 11 2 4" xfId="32612"/>
    <cellStyle name="Normal 12 2 11 2 4 2" xfId="32613"/>
    <cellStyle name="Normal 12 2 11 2 5" xfId="32614"/>
    <cellStyle name="Normal 12 2 11 3" xfId="32615"/>
    <cellStyle name="Normal 12 2 11 3 2" xfId="32616"/>
    <cellStyle name="Normal 12 2 11 3 2 2" xfId="32617"/>
    <cellStyle name="Normal 12 2 11 3 3" xfId="32618"/>
    <cellStyle name="Normal 12 2 11 4" xfId="32619"/>
    <cellStyle name="Normal 12 2 11 4 2" xfId="32620"/>
    <cellStyle name="Normal 12 2 11 5" xfId="32621"/>
    <cellStyle name="Normal 12 2 11 5 2" xfId="32622"/>
    <cellStyle name="Normal 12 2 11 6" xfId="32623"/>
    <cellStyle name="Normal 12 2 12" xfId="32624"/>
    <cellStyle name="Normal 12 2 12 2" xfId="32625"/>
    <cellStyle name="Normal 12 2 12 2 2" xfId="32626"/>
    <cellStyle name="Normal 12 2 12 2 2 2" xfId="32627"/>
    <cellStyle name="Normal 12 2 12 2 2 2 2" xfId="32628"/>
    <cellStyle name="Normal 12 2 12 2 2 3" xfId="32629"/>
    <cellStyle name="Normal 12 2 12 2 3" xfId="32630"/>
    <cellStyle name="Normal 12 2 12 2 3 2" xfId="32631"/>
    <cellStyle name="Normal 12 2 12 2 4" xfId="32632"/>
    <cellStyle name="Normal 12 2 12 2 4 2" xfId="32633"/>
    <cellStyle name="Normal 12 2 12 2 5" xfId="32634"/>
    <cellStyle name="Normal 12 2 12 3" xfId="32635"/>
    <cellStyle name="Normal 12 2 12 3 2" xfId="32636"/>
    <cellStyle name="Normal 12 2 12 3 2 2" xfId="32637"/>
    <cellStyle name="Normal 12 2 12 3 3" xfId="32638"/>
    <cellStyle name="Normal 12 2 12 4" xfId="32639"/>
    <cellStyle name="Normal 12 2 12 4 2" xfId="32640"/>
    <cellStyle name="Normal 12 2 12 5" xfId="32641"/>
    <cellStyle name="Normal 12 2 12 5 2" xfId="32642"/>
    <cellStyle name="Normal 12 2 12 6" xfId="32643"/>
    <cellStyle name="Normal 12 2 13" xfId="32644"/>
    <cellStyle name="Normal 12 2 13 2" xfId="32645"/>
    <cellStyle name="Normal 12 2 13 2 2" xfId="32646"/>
    <cellStyle name="Normal 12 2 13 2 2 2" xfId="32647"/>
    <cellStyle name="Normal 12 2 13 2 2 2 2" xfId="32648"/>
    <cellStyle name="Normal 12 2 13 2 2 3" xfId="32649"/>
    <cellStyle name="Normal 12 2 13 2 3" xfId="32650"/>
    <cellStyle name="Normal 12 2 13 2 3 2" xfId="32651"/>
    <cellStyle name="Normal 12 2 13 2 4" xfId="32652"/>
    <cellStyle name="Normal 12 2 13 2 4 2" xfId="32653"/>
    <cellStyle name="Normal 12 2 13 2 5" xfId="32654"/>
    <cellStyle name="Normal 12 2 13 3" xfId="32655"/>
    <cellStyle name="Normal 12 2 13 3 2" xfId="32656"/>
    <cellStyle name="Normal 12 2 13 3 2 2" xfId="32657"/>
    <cellStyle name="Normal 12 2 13 3 3" xfId="32658"/>
    <cellStyle name="Normal 12 2 13 4" xfId="32659"/>
    <cellStyle name="Normal 12 2 13 4 2" xfId="32660"/>
    <cellStyle name="Normal 12 2 13 5" xfId="32661"/>
    <cellStyle name="Normal 12 2 13 5 2" xfId="32662"/>
    <cellStyle name="Normal 12 2 13 6" xfId="32663"/>
    <cellStyle name="Normal 12 2 14" xfId="32664"/>
    <cellStyle name="Normal 12 2 14 2" xfId="32665"/>
    <cellStyle name="Normal 12 2 14 2 2" xfId="32666"/>
    <cellStyle name="Normal 12 2 14 2 2 2" xfId="32667"/>
    <cellStyle name="Normal 12 2 14 2 3" xfId="32668"/>
    <cellStyle name="Normal 12 2 14 3" xfId="32669"/>
    <cellStyle name="Normal 12 2 14 3 2" xfId="32670"/>
    <cellStyle name="Normal 12 2 14 4" xfId="32671"/>
    <cellStyle name="Normal 12 2 14 4 2" xfId="32672"/>
    <cellStyle name="Normal 12 2 14 5" xfId="32673"/>
    <cellStyle name="Normal 12 2 15" xfId="32674"/>
    <cellStyle name="Normal 12 2 15 2" xfId="32675"/>
    <cellStyle name="Normal 12 2 15 2 2" xfId="32676"/>
    <cellStyle name="Normal 12 2 15 3" xfId="32677"/>
    <cellStyle name="Normal 12 2 16" xfId="32678"/>
    <cellStyle name="Normal 12 2 16 2" xfId="32679"/>
    <cellStyle name="Normal 12 2 17" xfId="32680"/>
    <cellStyle name="Normal 12 2 17 2" xfId="32681"/>
    <cellStyle name="Normal 12 2 18" xfId="32682"/>
    <cellStyle name="Normal 12 2 19" xfId="32683"/>
    <cellStyle name="Normal 12 2 2" xfId="32684"/>
    <cellStyle name="Normal 12 2 2 10" xfId="32685"/>
    <cellStyle name="Normal 12 2 2 10 2" xfId="32686"/>
    <cellStyle name="Normal 12 2 2 10 2 2" xfId="32687"/>
    <cellStyle name="Normal 12 2 2 10 2 2 2" xfId="32688"/>
    <cellStyle name="Normal 12 2 2 10 2 2 2 2" xfId="32689"/>
    <cellStyle name="Normal 12 2 2 10 2 2 3" xfId="32690"/>
    <cellStyle name="Normal 12 2 2 10 2 3" xfId="32691"/>
    <cellStyle name="Normal 12 2 2 10 2 3 2" xfId="32692"/>
    <cellStyle name="Normal 12 2 2 10 2 4" xfId="32693"/>
    <cellStyle name="Normal 12 2 2 10 2 4 2" xfId="32694"/>
    <cellStyle name="Normal 12 2 2 10 2 5" xfId="32695"/>
    <cellStyle name="Normal 12 2 2 10 3" xfId="32696"/>
    <cellStyle name="Normal 12 2 2 10 3 2" xfId="32697"/>
    <cellStyle name="Normal 12 2 2 10 3 2 2" xfId="32698"/>
    <cellStyle name="Normal 12 2 2 10 3 3" xfId="32699"/>
    <cellStyle name="Normal 12 2 2 10 4" xfId="32700"/>
    <cellStyle name="Normal 12 2 2 10 4 2" xfId="32701"/>
    <cellStyle name="Normal 12 2 2 10 5" xfId="32702"/>
    <cellStyle name="Normal 12 2 2 10 5 2" xfId="32703"/>
    <cellStyle name="Normal 12 2 2 10 6" xfId="32704"/>
    <cellStyle name="Normal 12 2 2 11" xfId="32705"/>
    <cellStyle name="Normal 12 2 2 11 2" xfId="32706"/>
    <cellStyle name="Normal 12 2 2 11 2 2" xfId="32707"/>
    <cellStyle name="Normal 12 2 2 11 2 2 2" xfId="32708"/>
    <cellStyle name="Normal 12 2 2 11 2 2 2 2" xfId="32709"/>
    <cellStyle name="Normal 12 2 2 11 2 2 3" xfId="32710"/>
    <cellStyle name="Normal 12 2 2 11 2 3" xfId="32711"/>
    <cellStyle name="Normal 12 2 2 11 2 3 2" xfId="32712"/>
    <cellStyle name="Normal 12 2 2 11 2 4" xfId="32713"/>
    <cellStyle name="Normal 12 2 2 11 2 4 2" xfId="32714"/>
    <cellStyle name="Normal 12 2 2 11 2 5" xfId="32715"/>
    <cellStyle name="Normal 12 2 2 11 3" xfId="32716"/>
    <cellStyle name="Normal 12 2 2 11 3 2" xfId="32717"/>
    <cellStyle name="Normal 12 2 2 11 3 2 2" xfId="32718"/>
    <cellStyle name="Normal 12 2 2 11 3 3" xfId="32719"/>
    <cellStyle name="Normal 12 2 2 11 4" xfId="32720"/>
    <cellStyle name="Normal 12 2 2 11 4 2" xfId="32721"/>
    <cellStyle name="Normal 12 2 2 11 5" xfId="32722"/>
    <cellStyle name="Normal 12 2 2 11 5 2" xfId="32723"/>
    <cellStyle name="Normal 12 2 2 11 6" xfId="32724"/>
    <cellStyle name="Normal 12 2 2 12" xfId="32725"/>
    <cellStyle name="Normal 12 2 2 12 2" xfId="32726"/>
    <cellStyle name="Normal 12 2 2 12 2 2" xfId="32727"/>
    <cellStyle name="Normal 12 2 2 12 2 2 2" xfId="32728"/>
    <cellStyle name="Normal 12 2 2 12 2 2 2 2" xfId="32729"/>
    <cellStyle name="Normal 12 2 2 12 2 2 3" xfId="32730"/>
    <cellStyle name="Normal 12 2 2 12 2 3" xfId="32731"/>
    <cellStyle name="Normal 12 2 2 12 2 3 2" xfId="32732"/>
    <cellStyle name="Normal 12 2 2 12 2 4" xfId="32733"/>
    <cellStyle name="Normal 12 2 2 12 2 4 2" xfId="32734"/>
    <cellStyle name="Normal 12 2 2 12 2 5" xfId="32735"/>
    <cellStyle name="Normal 12 2 2 12 3" xfId="32736"/>
    <cellStyle name="Normal 12 2 2 12 3 2" xfId="32737"/>
    <cellStyle name="Normal 12 2 2 12 3 2 2" xfId="32738"/>
    <cellStyle name="Normal 12 2 2 12 3 3" xfId="32739"/>
    <cellStyle name="Normal 12 2 2 12 4" xfId="32740"/>
    <cellStyle name="Normal 12 2 2 12 4 2" xfId="32741"/>
    <cellStyle name="Normal 12 2 2 12 5" xfId="32742"/>
    <cellStyle name="Normal 12 2 2 12 5 2" xfId="32743"/>
    <cellStyle name="Normal 12 2 2 12 6" xfId="32744"/>
    <cellStyle name="Normal 12 2 2 13" xfId="32745"/>
    <cellStyle name="Normal 12 2 2 13 2" xfId="32746"/>
    <cellStyle name="Normal 12 2 2 13 2 2" xfId="32747"/>
    <cellStyle name="Normal 12 2 2 13 2 2 2" xfId="32748"/>
    <cellStyle name="Normal 12 2 2 13 2 3" xfId="32749"/>
    <cellStyle name="Normal 12 2 2 13 3" xfId="32750"/>
    <cellStyle name="Normal 12 2 2 13 3 2" xfId="32751"/>
    <cellStyle name="Normal 12 2 2 13 4" xfId="32752"/>
    <cellStyle name="Normal 12 2 2 13 4 2" xfId="32753"/>
    <cellStyle name="Normal 12 2 2 13 5" xfId="32754"/>
    <cellStyle name="Normal 12 2 2 14" xfId="32755"/>
    <cellStyle name="Normal 12 2 2 14 2" xfId="32756"/>
    <cellStyle name="Normal 12 2 2 14 2 2" xfId="32757"/>
    <cellStyle name="Normal 12 2 2 14 3" xfId="32758"/>
    <cellStyle name="Normal 12 2 2 15" xfId="32759"/>
    <cellStyle name="Normal 12 2 2 15 2" xfId="32760"/>
    <cellStyle name="Normal 12 2 2 16" xfId="32761"/>
    <cellStyle name="Normal 12 2 2 16 2" xfId="32762"/>
    <cellStyle name="Normal 12 2 2 17" xfId="32763"/>
    <cellStyle name="Normal 12 2 2 2" xfId="32764"/>
    <cellStyle name="Normal 12 2 2 2 10" xfId="32765"/>
    <cellStyle name="Normal 12 2 2 2 10 2" xfId="32766"/>
    <cellStyle name="Normal 12 2 2 2 10 2 2" xfId="32767"/>
    <cellStyle name="Normal 12 2 2 2 10 2 2 2" xfId="32768"/>
    <cellStyle name="Normal 12 2 2 2 10 2 2 2 2" xfId="32769"/>
    <cellStyle name="Normal 12 2 2 2 10 2 2 3" xfId="32770"/>
    <cellStyle name="Normal 12 2 2 2 10 2 3" xfId="32771"/>
    <cellStyle name="Normal 12 2 2 2 10 2 3 2" xfId="32772"/>
    <cellStyle name="Normal 12 2 2 2 10 2 4" xfId="32773"/>
    <cellStyle name="Normal 12 2 2 2 10 2 4 2" xfId="32774"/>
    <cellStyle name="Normal 12 2 2 2 10 2 5" xfId="32775"/>
    <cellStyle name="Normal 12 2 2 2 10 3" xfId="32776"/>
    <cellStyle name="Normal 12 2 2 2 10 3 2" xfId="32777"/>
    <cellStyle name="Normal 12 2 2 2 10 3 2 2" xfId="32778"/>
    <cellStyle name="Normal 12 2 2 2 10 3 3" xfId="32779"/>
    <cellStyle name="Normal 12 2 2 2 10 4" xfId="32780"/>
    <cellStyle name="Normal 12 2 2 2 10 4 2" xfId="32781"/>
    <cellStyle name="Normal 12 2 2 2 10 5" xfId="32782"/>
    <cellStyle name="Normal 12 2 2 2 10 5 2" xfId="32783"/>
    <cellStyle name="Normal 12 2 2 2 10 6" xfId="32784"/>
    <cellStyle name="Normal 12 2 2 2 11" xfId="32785"/>
    <cellStyle name="Normal 12 2 2 2 11 2" xfId="32786"/>
    <cellStyle name="Normal 12 2 2 2 11 2 2" xfId="32787"/>
    <cellStyle name="Normal 12 2 2 2 11 2 2 2" xfId="32788"/>
    <cellStyle name="Normal 12 2 2 2 11 2 2 2 2" xfId="32789"/>
    <cellStyle name="Normal 12 2 2 2 11 2 2 3" xfId="32790"/>
    <cellStyle name="Normal 12 2 2 2 11 2 3" xfId="32791"/>
    <cellStyle name="Normal 12 2 2 2 11 2 3 2" xfId="32792"/>
    <cellStyle name="Normal 12 2 2 2 11 2 4" xfId="32793"/>
    <cellStyle name="Normal 12 2 2 2 11 2 4 2" xfId="32794"/>
    <cellStyle name="Normal 12 2 2 2 11 2 5" xfId="32795"/>
    <cellStyle name="Normal 12 2 2 2 11 3" xfId="32796"/>
    <cellStyle name="Normal 12 2 2 2 11 3 2" xfId="32797"/>
    <cellStyle name="Normal 12 2 2 2 11 3 2 2" xfId="32798"/>
    <cellStyle name="Normal 12 2 2 2 11 3 3" xfId="32799"/>
    <cellStyle name="Normal 12 2 2 2 11 4" xfId="32800"/>
    <cellStyle name="Normal 12 2 2 2 11 4 2" xfId="32801"/>
    <cellStyle name="Normal 12 2 2 2 11 5" xfId="32802"/>
    <cellStyle name="Normal 12 2 2 2 11 5 2" xfId="32803"/>
    <cellStyle name="Normal 12 2 2 2 11 6" xfId="32804"/>
    <cellStyle name="Normal 12 2 2 2 12" xfId="32805"/>
    <cellStyle name="Normal 12 2 2 2 12 2" xfId="32806"/>
    <cellStyle name="Normal 12 2 2 2 12 2 2" xfId="32807"/>
    <cellStyle name="Normal 12 2 2 2 12 2 2 2" xfId="32808"/>
    <cellStyle name="Normal 12 2 2 2 12 2 3" xfId="32809"/>
    <cellStyle name="Normal 12 2 2 2 12 3" xfId="32810"/>
    <cellStyle name="Normal 12 2 2 2 12 3 2" xfId="32811"/>
    <cellStyle name="Normal 12 2 2 2 12 4" xfId="32812"/>
    <cellStyle name="Normal 12 2 2 2 12 4 2" xfId="32813"/>
    <cellStyle name="Normal 12 2 2 2 12 5" xfId="32814"/>
    <cellStyle name="Normal 12 2 2 2 13" xfId="32815"/>
    <cellStyle name="Normal 12 2 2 2 13 2" xfId="32816"/>
    <cellStyle name="Normal 12 2 2 2 13 2 2" xfId="32817"/>
    <cellStyle name="Normal 12 2 2 2 13 3" xfId="32818"/>
    <cellStyle name="Normal 12 2 2 2 14" xfId="32819"/>
    <cellStyle name="Normal 12 2 2 2 14 2" xfId="32820"/>
    <cellStyle name="Normal 12 2 2 2 15" xfId="32821"/>
    <cellStyle name="Normal 12 2 2 2 15 2" xfId="32822"/>
    <cellStyle name="Normal 12 2 2 2 16" xfId="32823"/>
    <cellStyle name="Normal 12 2 2 2 2" xfId="32824"/>
    <cellStyle name="Normal 12 2 2 2 2 2" xfId="32825"/>
    <cellStyle name="Normal 12 2 2 2 2 2 2" xfId="32826"/>
    <cellStyle name="Normal 12 2 2 2 2 2 2 2" xfId="32827"/>
    <cellStyle name="Normal 12 2 2 2 2 2 2 2 2" xfId="32828"/>
    <cellStyle name="Normal 12 2 2 2 2 2 2 3" xfId="32829"/>
    <cellStyle name="Normal 12 2 2 2 2 2 3" xfId="32830"/>
    <cellStyle name="Normal 12 2 2 2 2 2 3 2" xfId="32831"/>
    <cellStyle name="Normal 12 2 2 2 2 2 4" xfId="32832"/>
    <cellStyle name="Normal 12 2 2 2 2 2 4 2" xfId="32833"/>
    <cellStyle name="Normal 12 2 2 2 2 2 5" xfId="32834"/>
    <cellStyle name="Normal 12 2 2 2 2 3" xfId="32835"/>
    <cellStyle name="Normal 12 2 2 2 2 3 2" xfId="32836"/>
    <cellStyle name="Normal 12 2 2 2 2 3 2 2" xfId="32837"/>
    <cellStyle name="Normal 12 2 2 2 2 3 3" xfId="32838"/>
    <cellStyle name="Normal 12 2 2 2 2 4" xfId="32839"/>
    <cellStyle name="Normal 12 2 2 2 2 4 2" xfId="32840"/>
    <cellStyle name="Normal 12 2 2 2 2 5" xfId="32841"/>
    <cellStyle name="Normal 12 2 2 2 2 5 2" xfId="32842"/>
    <cellStyle name="Normal 12 2 2 2 2 6" xfId="32843"/>
    <cellStyle name="Normal 12 2 2 2 3" xfId="32844"/>
    <cellStyle name="Normal 12 2 2 2 3 2" xfId="32845"/>
    <cellStyle name="Normal 12 2 2 2 3 2 2" xfId="32846"/>
    <cellStyle name="Normal 12 2 2 2 3 2 2 2" xfId="32847"/>
    <cellStyle name="Normal 12 2 2 2 3 2 2 2 2" xfId="32848"/>
    <cellStyle name="Normal 12 2 2 2 3 2 2 3" xfId="32849"/>
    <cellStyle name="Normal 12 2 2 2 3 2 3" xfId="32850"/>
    <cellStyle name="Normal 12 2 2 2 3 2 3 2" xfId="32851"/>
    <cellStyle name="Normal 12 2 2 2 3 2 4" xfId="32852"/>
    <cellStyle name="Normal 12 2 2 2 3 2 4 2" xfId="32853"/>
    <cellStyle name="Normal 12 2 2 2 3 2 5" xfId="32854"/>
    <cellStyle name="Normal 12 2 2 2 3 3" xfId="32855"/>
    <cellStyle name="Normal 12 2 2 2 3 3 2" xfId="32856"/>
    <cellStyle name="Normal 12 2 2 2 3 3 2 2" xfId="32857"/>
    <cellStyle name="Normal 12 2 2 2 3 3 3" xfId="32858"/>
    <cellStyle name="Normal 12 2 2 2 3 4" xfId="32859"/>
    <cellStyle name="Normal 12 2 2 2 3 4 2" xfId="32860"/>
    <cellStyle name="Normal 12 2 2 2 3 5" xfId="32861"/>
    <cellStyle name="Normal 12 2 2 2 3 5 2" xfId="32862"/>
    <cellStyle name="Normal 12 2 2 2 3 6" xfId="32863"/>
    <cellStyle name="Normal 12 2 2 2 4" xfId="32864"/>
    <cellStyle name="Normal 12 2 2 2 4 2" xfId="32865"/>
    <cellStyle name="Normal 12 2 2 2 4 2 2" xfId="32866"/>
    <cellStyle name="Normal 12 2 2 2 4 2 2 2" xfId="32867"/>
    <cellStyle name="Normal 12 2 2 2 4 2 2 2 2" xfId="32868"/>
    <cellStyle name="Normal 12 2 2 2 4 2 2 3" xfId="32869"/>
    <cellStyle name="Normal 12 2 2 2 4 2 3" xfId="32870"/>
    <cellStyle name="Normal 12 2 2 2 4 2 3 2" xfId="32871"/>
    <cellStyle name="Normal 12 2 2 2 4 2 4" xfId="32872"/>
    <cellStyle name="Normal 12 2 2 2 4 2 4 2" xfId="32873"/>
    <cellStyle name="Normal 12 2 2 2 4 2 5" xfId="32874"/>
    <cellStyle name="Normal 12 2 2 2 4 3" xfId="32875"/>
    <cellStyle name="Normal 12 2 2 2 4 3 2" xfId="32876"/>
    <cellStyle name="Normal 12 2 2 2 4 3 2 2" xfId="32877"/>
    <cellStyle name="Normal 12 2 2 2 4 3 3" xfId="32878"/>
    <cellStyle name="Normal 12 2 2 2 4 4" xfId="32879"/>
    <cellStyle name="Normal 12 2 2 2 4 4 2" xfId="32880"/>
    <cellStyle name="Normal 12 2 2 2 4 5" xfId="32881"/>
    <cellStyle name="Normal 12 2 2 2 4 5 2" xfId="32882"/>
    <cellStyle name="Normal 12 2 2 2 4 6" xfId="32883"/>
    <cellStyle name="Normal 12 2 2 2 5" xfId="32884"/>
    <cellStyle name="Normal 12 2 2 2 5 2" xfId="32885"/>
    <cellStyle name="Normal 12 2 2 2 5 2 2" xfId="32886"/>
    <cellStyle name="Normal 12 2 2 2 5 2 2 2" xfId="32887"/>
    <cellStyle name="Normal 12 2 2 2 5 2 2 2 2" xfId="32888"/>
    <cellStyle name="Normal 12 2 2 2 5 2 2 3" xfId="32889"/>
    <cellStyle name="Normal 12 2 2 2 5 2 3" xfId="32890"/>
    <cellStyle name="Normal 12 2 2 2 5 2 3 2" xfId="32891"/>
    <cellStyle name="Normal 12 2 2 2 5 2 4" xfId="32892"/>
    <cellStyle name="Normal 12 2 2 2 5 2 4 2" xfId="32893"/>
    <cellStyle name="Normal 12 2 2 2 5 2 5" xfId="32894"/>
    <cellStyle name="Normal 12 2 2 2 5 3" xfId="32895"/>
    <cellStyle name="Normal 12 2 2 2 5 3 2" xfId="32896"/>
    <cellStyle name="Normal 12 2 2 2 5 3 2 2" xfId="32897"/>
    <cellStyle name="Normal 12 2 2 2 5 3 3" xfId="32898"/>
    <cellStyle name="Normal 12 2 2 2 5 4" xfId="32899"/>
    <cellStyle name="Normal 12 2 2 2 5 4 2" xfId="32900"/>
    <cellStyle name="Normal 12 2 2 2 5 5" xfId="32901"/>
    <cellStyle name="Normal 12 2 2 2 5 5 2" xfId="32902"/>
    <cellStyle name="Normal 12 2 2 2 5 6" xfId="32903"/>
    <cellStyle name="Normal 12 2 2 2 6" xfId="32904"/>
    <cellStyle name="Normal 12 2 2 2 6 2" xfId="32905"/>
    <cellStyle name="Normal 12 2 2 2 6 2 2" xfId="32906"/>
    <cellStyle name="Normal 12 2 2 2 6 2 2 2" xfId="32907"/>
    <cellStyle name="Normal 12 2 2 2 6 2 2 2 2" xfId="32908"/>
    <cellStyle name="Normal 12 2 2 2 6 2 2 3" xfId="32909"/>
    <cellStyle name="Normal 12 2 2 2 6 2 3" xfId="32910"/>
    <cellStyle name="Normal 12 2 2 2 6 2 3 2" xfId="32911"/>
    <cellStyle name="Normal 12 2 2 2 6 2 4" xfId="32912"/>
    <cellStyle name="Normal 12 2 2 2 6 2 4 2" xfId="32913"/>
    <cellStyle name="Normal 12 2 2 2 6 2 5" xfId="32914"/>
    <cellStyle name="Normal 12 2 2 2 6 3" xfId="32915"/>
    <cellStyle name="Normal 12 2 2 2 6 3 2" xfId="32916"/>
    <cellStyle name="Normal 12 2 2 2 6 3 2 2" xfId="32917"/>
    <cellStyle name="Normal 12 2 2 2 6 3 3" xfId="32918"/>
    <cellStyle name="Normal 12 2 2 2 6 4" xfId="32919"/>
    <cellStyle name="Normal 12 2 2 2 6 4 2" xfId="32920"/>
    <cellStyle name="Normal 12 2 2 2 6 5" xfId="32921"/>
    <cellStyle name="Normal 12 2 2 2 6 5 2" xfId="32922"/>
    <cellStyle name="Normal 12 2 2 2 6 6" xfId="32923"/>
    <cellStyle name="Normal 12 2 2 2 7" xfId="32924"/>
    <cellStyle name="Normal 12 2 2 2 7 2" xfId="32925"/>
    <cellStyle name="Normal 12 2 2 2 7 2 2" xfId="32926"/>
    <cellStyle name="Normal 12 2 2 2 7 2 2 2" xfId="32927"/>
    <cellStyle name="Normal 12 2 2 2 7 2 2 2 2" xfId="32928"/>
    <cellStyle name="Normal 12 2 2 2 7 2 2 3" xfId="32929"/>
    <cellStyle name="Normal 12 2 2 2 7 2 3" xfId="32930"/>
    <cellStyle name="Normal 12 2 2 2 7 2 3 2" xfId="32931"/>
    <cellStyle name="Normal 12 2 2 2 7 2 4" xfId="32932"/>
    <cellStyle name="Normal 12 2 2 2 7 2 4 2" xfId="32933"/>
    <cellStyle name="Normal 12 2 2 2 7 2 5" xfId="32934"/>
    <cellStyle name="Normal 12 2 2 2 7 3" xfId="32935"/>
    <cellStyle name="Normal 12 2 2 2 7 3 2" xfId="32936"/>
    <cellStyle name="Normal 12 2 2 2 7 3 2 2" xfId="32937"/>
    <cellStyle name="Normal 12 2 2 2 7 3 3" xfId="32938"/>
    <cellStyle name="Normal 12 2 2 2 7 4" xfId="32939"/>
    <cellStyle name="Normal 12 2 2 2 7 4 2" xfId="32940"/>
    <cellStyle name="Normal 12 2 2 2 7 5" xfId="32941"/>
    <cellStyle name="Normal 12 2 2 2 7 5 2" xfId="32942"/>
    <cellStyle name="Normal 12 2 2 2 7 6" xfId="32943"/>
    <cellStyle name="Normal 12 2 2 2 8" xfId="32944"/>
    <cellStyle name="Normal 12 2 2 2 8 2" xfId="32945"/>
    <cellStyle name="Normal 12 2 2 2 8 2 2" xfId="32946"/>
    <cellStyle name="Normal 12 2 2 2 8 2 2 2" xfId="32947"/>
    <cellStyle name="Normal 12 2 2 2 8 2 2 2 2" xfId="32948"/>
    <cellStyle name="Normal 12 2 2 2 8 2 2 3" xfId="32949"/>
    <cellStyle name="Normal 12 2 2 2 8 2 3" xfId="32950"/>
    <cellStyle name="Normal 12 2 2 2 8 2 3 2" xfId="32951"/>
    <cellStyle name="Normal 12 2 2 2 8 2 4" xfId="32952"/>
    <cellStyle name="Normal 12 2 2 2 8 2 4 2" xfId="32953"/>
    <cellStyle name="Normal 12 2 2 2 8 2 5" xfId="32954"/>
    <cellStyle name="Normal 12 2 2 2 8 3" xfId="32955"/>
    <cellStyle name="Normal 12 2 2 2 8 3 2" xfId="32956"/>
    <cellStyle name="Normal 12 2 2 2 8 3 2 2" xfId="32957"/>
    <cellStyle name="Normal 12 2 2 2 8 3 3" xfId="32958"/>
    <cellStyle name="Normal 12 2 2 2 8 4" xfId="32959"/>
    <cellStyle name="Normal 12 2 2 2 8 4 2" xfId="32960"/>
    <cellStyle name="Normal 12 2 2 2 8 5" xfId="32961"/>
    <cellStyle name="Normal 12 2 2 2 8 5 2" xfId="32962"/>
    <cellStyle name="Normal 12 2 2 2 8 6" xfId="32963"/>
    <cellStyle name="Normal 12 2 2 2 9" xfId="32964"/>
    <cellStyle name="Normal 12 2 2 2 9 2" xfId="32965"/>
    <cellStyle name="Normal 12 2 2 2 9 2 2" xfId="32966"/>
    <cellStyle name="Normal 12 2 2 2 9 2 2 2" xfId="32967"/>
    <cellStyle name="Normal 12 2 2 2 9 2 2 2 2" xfId="32968"/>
    <cellStyle name="Normal 12 2 2 2 9 2 2 3" xfId="32969"/>
    <cellStyle name="Normal 12 2 2 2 9 2 3" xfId="32970"/>
    <cellStyle name="Normal 12 2 2 2 9 2 3 2" xfId="32971"/>
    <cellStyle name="Normal 12 2 2 2 9 2 4" xfId="32972"/>
    <cellStyle name="Normal 12 2 2 2 9 2 4 2" xfId="32973"/>
    <cellStyle name="Normal 12 2 2 2 9 2 5" xfId="32974"/>
    <cellStyle name="Normal 12 2 2 2 9 3" xfId="32975"/>
    <cellStyle name="Normal 12 2 2 2 9 3 2" xfId="32976"/>
    <cellStyle name="Normal 12 2 2 2 9 3 2 2" xfId="32977"/>
    <cellStyle name="Normal 12 2 2 2 9 3 3" xfId="32978"/>
    <cellStyle name="Normal 12 2 2 2 9 4" xfId="32979"/>
    <cellStyle name="Normal 12 2 2 2 9 4 2" xfId="32980"/>
    <cellStyle name="Normal 12 2 2 2 9 5" xfId="32981"/>
    <cellStyle name="Normal 12 2 2 2 9 5 2" xfId="32982"/>
    <cellStyle name="Normal 12 2 2 2 9 6" xfId="32983"/>
    <cellStyle name="Normal 12 2 2 3" xfId="32984"/>
    <cellStyle name="Normal 12 2 2 3 2" xfId="32985"/>
    <cellStyle name="Normal 12 2 2 3 2 2" xfId="32986"/>
    <cellStyle name="Normal 12 2 2 3 2 2 2" xfId="32987"/>
    <cellStyle name="Normal 12 2 2 3 2 2 2 2" xfId="32988"/>
    <cellStyle name="Normal 12 2 2 3 2 2 3" xfId="32989"/>
    <cellStyle name="Normal 12 2 2 3 2 3" xfId="32990"/>
    <cellStyle name="Normal 12 2 2 3 2 3 2" xfId="32991"/>
    <cellStyle name="Normal 12 2 2 3 2 4" xfId="32992"/>
    <cellStyle name="Normal 12 2 2 3 2 4 2" xfId="32993"/>
    <cellStyle name="Normal 12 2 2 3 2 5" xfId="32994"/>
    <cellStyle name="Normal 12 2 2 3 3" xfId="32995"/>
    <cellStyle name="Normal 12 2 2 3 3 2" xfId="32996"/>
    <cellStyle name="Normal 12 2 2 3 3 2 2" xfId="32997"/>
    <cellStyle name="Normal 12 2 2 3 3 3" xfId="32998"/>
    <cellStyle name="Normal 12 2 2 3 4" xfId="32999"/>
    <cellStyle name="Normal 12 2 2 3 4 2" xfId="33000"/>
    <cellStyle name="Normal 12 2 2 3 5" xfId="33001"/>
    <cellStyle name="Normal 12 2 2 3 5 2" xfId="33002"/>
    <cellStyle name="Normal 12 2 2 3 6" xfId="33003"/>
    <cellStyle name="Normal 12 2 2 4" xfId="33004"/>
    <cellStyle name="Normal 12 2 2 4 2" xfId="33005"/>
    <cellStyle name="Normal 12 2 2 4 2 2" xfId="33006"/>
    <cellStyle name="Normal 12 2 2 4 2 2 2" xfId="33007"/>
    <cellStyle name="Normal 12 2 2 4 2 2 2 2" xfId="33008"/>
    <cellStyle name="Normal 12 2 2 4 2 2 3" xfId="33009"/>
    <cellStyle name="Normal 12 2 2 4 2 3" xfId="33010"/>
    <cellStyle name="Normal 12 2 2 4 2 3 2" xfId="33011"/>
    <cellStyle name="Normal 12 2 2 4 2 4" xfId="33012"/>
    <cellStyle name="Normal 12 2 2 4 2 4 2" xfId="33013"/>
    <cellStyle name="Normal 12 2 2 4 2 5" xfId="33014"/>
    <cellStyle name="Normal 12 2 2 4 3" xfId="33015"/>
    <cellStyle name="Normal 12 2 2 4 3 2" xfId="33016"/>
    <cellStyle name="Normal 12 2 2 4 3 2 2" xfId="33017"/>
    <cellStyle name="Normal 12 2 2 4 3 3" xfId="33018"/>
    <cellStyle name="Normal 12 2 2 4 4" xfId="33019"/>
    <cellStyle name="Normal 12 2 2 4 4 2" xfId="33020"/>
    <cellStyle name="Normal 12 2 2 4 5" xfId="33021"/>
    <cellStyle name="Normal 12 2 2 4 5 2" xfId="33022"/>
    <cellStyle name="Normal 12 2 2 4 6" xfId="33023"/>
    <cellStyle name="Normal 12 2 2 5" xfId="33024"/>
    <cellStyle name="Normal 12 2 2 5 2" xfId="33025"/>
    <cellStyle name="Normal 12 2 2 5 2 2" xfId="33026"/>
    <cellStyle name="Normal 12 2 2 5 2 2 2" xfId="33027"/>
    <cellStyle name="Normal 12 2 2 5 2 2 2 2" xfId="33028"/>
    <cellStyle name="Normal 12 2 2 5 2 2 3" xfId="33029"/>
    <cellStyle name="Normal 12 2 2 5 2 3" xfId="33030"/>
    <cellStyle name="Normal 12 2 2 5 2 3 2" xfId="33031"/>
    <cellStyle name="Normal 12 2 2 5 2 4" xfId="33032"/>
    <cellStyle name="Normal 12 2 2 5 2 4 2" xfId="33033"/>
    <cellStyle name="Normal 12 2 2 5 2 5" xfId="33034"/>
    <cellStyle name="Normal 12 2 2 5 3" xfId="33035"/>
    <cellStyle name="Normal 12 2 2 5 3 2" xfId="33036"/>
    <cellStyle name="Normal 12 2 2 5 3 2 2" xfId="33037"/>
    <cellStyle name="Normal 12 2 2 5 3 3" xfId="33038"/>
    <cellStyle name="Normal 12 2 2 5 4" xfId="33039"/>
    <cellStyle name="Normal 12 2 2 5 4 2" xfId="33040"/>
    <cellStyle name="Normal 12 2 2 5 5" xfId="33041"/>
    <cellStyle name="Normal 12 2 2 5 5 2" xfId="33042"/>
    <cellStyle name="Normal 12 2 2 5 6" xfId="33043"/>
    <cellStyle name="Normal 12 2 2 6" xfId="33044"/>
    <cellStyle name="Normal 12 2 2 6 2" xfId="33045"/>
    <cellStyle name="Normal 12 2 2 6 2 2" xfId="33046"/>
    <cellStyle name="Normal 12 2 2 6 2 2 2" xfId="33047"/>
    <cellStyle name="Normal 12 2 2 6 2 2 2 2" xfId="33048"/>
    <cellStyle name="Normal 12 2 2 6 2 2 3" xfId="33049"/>
    <cellStyle name="Normal 12 2 2 6 2 3" xfId="33050"/>
    <cellStyle name="Normal 12 2 2 6 2 3 2" xfId="33051"/>
    <cellStyle name="Normal 12 2 2 6 2 4" xfId="33052"/>
    <cellStyle name="Normal 12 2 2 6 2 4 2" xfId="33053"/>
    <cellStyle name="Normal 12 2 2 6 2 5" xfId="33054"/>
    <cellStyle name="Normal 12 2 2 6 3" xfId="33055"/>
    <cellStyle name="Normal 12 2 2 6 3 2" xfId="33056"/>
    <cellStyle name="Normal 12 2 2 6 3 2 2" xfId="33057"/>
    <cellStyle name="Normal 12 2 2 6 3 3" xfId="33058"/>
    <cellStyle name="Normal 12 2 2 6 4" xfId="33059"/>
    <cellStyle name="Normal 12 2 2 6 4 2" xfId="33060"/>
    <cellStyle name="Normal 12 2 2 6 5" xfId="33061"/>
    <cellStyle name="Normal 12 2 2 6 5 2" xfId="33062"/>
    <cellStyle name="Normal 12 2 2 6 6" xfId="33063"/>
    <cellStyle name="Normal 12 2 2 7" xfId="33064"/>
    <cellStyle name="Normal 12 2 2 7 2" xfId="33065"/>
    <cellStyle name="Normal 12 2 2 7 2 2" xfId="33066"/>
    <cellStyle name="Normal 12 2 2 7 2 2 2" xfId="33067"/>
    <cellStyle name="Normal 12 2 2 7 2 2 2 2" xfId="33068"/>
    <cellStyle name="Normal 12 2 2 7 2 2 3" xfId="33069"/>
    <cellStyle name="Normal 12 2 2 7 2 3" xfId="33070"/>
    <cellStyle name="Normal 12 2 2 7 2 3 2" xfId="33071"/>
    <cellStyle name="Normal 12 2 2 7 2 4" xfId="33072"/>
    <cellStyle name="Normal 12 2 2 7 2 4 2" xfId="33073"/>
    <cellStyle name="Normal 12 2 2 7 2 5" xfId="33074"/>
    <cellStyle name="Normal 12 2 2 7 3" xfId="33075"/>
    <cellStyle name="Normal 12 2 2 7 3 2" xfId="33076"/>
    <cellStyle name="Normal 12 2 2 7 3 2 2" xfId="33077"/>
    <cellStyle name="Normal 12 2 2 7 3 3" xfId="33078"/>
    <cellStyle name="Normal 12 2 2 7 4" xfId="33079"/>
    <cellStyle name="Normal 12 2 2 7 4 2" xfId="33080"/>
    <cellStyle name="Normal 12 2 2 7 5" xfId="33081"/>
    <cellStyle name="Normal 12 2 2 7 5 2" xfId="33082"/>
    <cellStyle name="Normal 12 2 2 7 6" xfId="33083"/>
    <cellStyle name="Normal 12 2 2 8" xfId="33084"/>
    <cellStyle name="Normal 12 2 2 8 2" xfId="33085"/>
    <cellStyle name="Normal 12 2 2 8 2 2" xfId="33086"/>
    <cellStyle name="Normal 12 2 2 8 2 2 2" xfId="33087"/>
    <cellStyle name="Normal 12 2 2 8 2 2 2 2" xfId="33088"/>
    <cellStyle name="Normal 12 2 2 8 2 2 3" xfId="33089"/>
    <cellStyle name="Normal 12 2 2 8 2 3" xfId="33090"/>
    <cellStyle name="Normal 12 2 2 8 2 3 2" xfId="33091"/>
    <cellStyle name="Normal 12 2 2 8 2 4" xfId="33092"/>
    <cellStyle name="Normal 12 2 2 8 2 4 2" xfId="33093"/>
    <cellStyle name="Normal 12 2 2 8 2 5" xfId="33094"/>
    <cellStyle name="Normal 12 2 2 8 3" xfId="33095"/>
    <cellStyle name="Normal 12 2 2 8 3 2" xfId="33096"/>
    <cellStyle name="Normal 12 2 2 8 3 2 2" xfId="33097"/>
    <cellStyle name="Normal 12 2 2 8 3 3" xfId="33098"/>
    <cellStyle name="Normal 12 2 2 8 4" xfId="33099"/>
    <cellStyle name="Normal 12 2 2 8 4 2" xfId="33100"/>
    <cellStyle name="Normal 12 2 2 8 5" xfId="33101"/>
    <cellStyle name="Normal 12 2 2 8 5 2" xfId="33102"/>
    <cellStyle name="Normal 12 2 2 8 6" xfId="33103"/>
    <cellStyle name="Normal 12 2 2 9" xfId="33104"/>
    <cellStyle name="Normal 12 2 2 9 2" xfId="33105"/>
    <cellStyle name="Normal 12 2 2 9 2 2" xfId="33106"/>
    <cellStyle name="Normal 12 2 2 9 2 2 2" xfId="33107"/>
    <cellStyle name="Normal 12 2 2 9 2 2 2 2" xfId="33108"/>
    <cellStyle name="Normal 12 2 2 9 2 2 3" xfId="33109"/>
    <cellStyle name="Normal 12 2 2 9 2 3" xfId="33110"/>
    <cellStyle name="Normal 12 2 2 9 2 3 2" xfId="33111"/>
    <cellStyle name="Normal 12 2 2 9 2 4" xfId="33112"/>
    <cellStyle name="Normal 12 2 2 9 2 4 2" xfId="33113"/>
    <cellStyle name="Normal 12 2 2 9 2 5" xfId="33114"/>
    <cellStyle name="Normal 12 2 2 9 3" xfId="33115"/>
    <cellStyle name="Normal 12 2 2 9 3 2" xfId="33116"/>
    <cellStyle name="Normal 12 2 2 9 3 2 2" xfId="33117"/>
    <cellStyle name="Normal 12 2 2 9 3 3" xfId="33118"/>
    <cellStyle name="Normal 12 2 2 9 4" xfId="33119"/>
    <cellStyle name="Normal 12 2 2 9 4 2" xfId="33120"/>
    <cellStyle name="Normal 12 2 2 9 5" xfId="33121"/>
    <cellStyle name="Normal 12 2 2 9 5 2" xfId="33122"/>
    <cellStyle name="Normal 12 2 2 9 6" xfId="33123"/>
    <cellStyle name="Normal 12 2 3" xfId="33124"/>
    <cellStyle name="Normal 12 2 3 10" xfId="33125"/>
    <cellStyle name="Normal 12 2 3 10 2" xfId="33126"/>
    <cellStyle name="Normal 12 2 3 10 2 2" xfId="33127"/>
    <cellStyle name="Normal 12 2 3 10 2 2 2" xfId="33128"/>
    <cellStyle name="Normal 12 2 3 10 2 2 2 2" xfId="33129"/>
    <cellStyle name="Normal 12 2 3 10 2 2 3" xfId="33130"/>
    <cellStyle name="Normal 12 2 3 10 2 3" xfId="33131"/>
    <cellStyle name="Normal 12 2 3 10 2 3 2" xfId="33132"/>
    <cellStyle name="Normal 12 2 3 10 2 4" xfId="33133"/>
    <cellStyle name="Normal 12 2 3 10 2 4 2" xfId="33134"/>
    <cellStyle name="Normal 12 2 3 10 2 5" xfId="33135"/>
    <cellStyle name="Normal 12 2 3 10 3" xfId="33136"/>
    <cellStyle name="Normal 12 2 3 10 3 2" xfId="33137"/>
    <cellStyle name="Normal 12 2 3 10 3 2 2" xfId="33138"/>
    <cellStyle name="Normal 12 2 3 10 3 3" xfId="33139"/>
    <cellStyle name="Normal 12 2 3 10 4" xfId="33140"/>
    <cellStyle name="Normal 12 2 3 10 4 2" xfId="33141"/>
    <cellStyle name="Normal 12 2 3 10 5" xfId="33142"/>
    <cellStyle name="Normal 12 2 3 10 5 2" xfId="33143"/>
    <cellStyle name="Normal 12 2 3 10 6" xfId="33144"/>
    <cellStyle name="Normal 12 2 3 11" xfId="33145"/>
    <cellStyle name="Normal 12 2 3 11 2" xfId="33146"/>
    <cellStyle name="Normal 12 2 3 11 2 2" xfId="33147"/>
    <cellStyle name="Normal 12 2 3 11 2 2 2" xfId="33148"/>
    <cellStyle name="Normal 12 2 3 11 2 2 2 2" xfId="33149"/>
    <cellStyle name="Normal 12 2 3 11 2 2 3" xfId="33150"/>
    <cellStyle name="Normal 12 2 3 11 2 3" xfId="33151"/>
    <cellStyle name="Normal 12 2 3 11 2 3 2" xfId="33152"/>
    <cellStyle name="Normal 12 2 3 11 2 4" xfId="33153"/>
    <cellStyle name="Normal 12 2 3 11 2 4 2" xfId="33154"/>
    <cellStyle name="Normal 12 2 3 11 2 5" xfId="33155"/>
    <cellStyle name="Normal 12 2 3 11 3" xfId="33156"/>
    <cellStyle name="Normal 12 2 3 11 3 2" xfId="33157"/>
    <cellStyle name="Normal 12 2 3 11 3 2 2" xfId="33158"/>
    <cellStyle name="Normal 12 2 3 11 3 3" xfId="33159"/>
    <cellStyle name="Normal 12 2 3 11 4" xfId="33160"/>
    <cellStyle name="Normal 12 2 3 11 4 2" xfId="33161"/>
    <cellStyle name="Normal 12 2 3 11 5" xfId="33162"/>
    <cellStyle name="Normal 12 2 3 11 5 2" xfId="33163"/>
    <cellStyle name="Normal 12 2 3 11 6" xfId="33164"/>
    <cellStyle name="Normal 12 2 3 12" xfId="33165"/>
    <cellStyle name="Normal 12 2 3 12 2" xfId="33166"/>
    <cellStyle name="Normal 12 2 3 12 2 2" xfId="33167"/>
    <cellStyle name="Normal 12 2 3 12 2 2 2" xfId="33168"/>
    <cellStyle name="Normal 12 2 3 12 2 3" xfId="33169"/>
    <cellStyle name="Normal 12 2 3 12 3" xfId="33170"/>
    <cellStyle name="Normal 12 2 3 12 3 2" xfId="33171"/>
    <cellStyle name="Normal 12 2 3 12 4" xfId="33172"/>
    <cellStyle name="Normal 12 2 3 12 4 2" xfId="33173"/>
    <cellStyle name="Normal 12 2 3 12 5" xfId="33174"/>
    <cellStyle name="Normal 12 2 3 13" xfId="33175"/>
    <cellStyle name="Normal 12 2 3 13 2" xfId="33176"/>
    <cellStyle name="Normal 12 2 3 13 2 2" xfId="33177"/>
    <cellStyle name="Normal 12 2 3 13 3" xfId="33178"/>
    <cellStyle name="Normal 12 2 3 14" xfId="33179"/>
    <cellStyle name="Normal 12 2 3 14 2" xfId="33180"/>
    <cellStyle name="Normal 12 2 3 15" xfId="33181"/>
    <cellStyle name="Normal 12 2 3 15 2" xfId="33182"/>
    <cellStyle name="Normal 12 2 3 16" xfId="33183"/>
    <cellStyle name="Normal 12 2 3 2" xfId="33184"/>
    <cellStyle name="Normal 12 2 3 2 2" xfId="33185"/>
    <cellStyle name="Normal 12 2 3 2 2 2" xfId="33186"/>
    <cellStyle name="Normal 12 2 3 2 2 2 2" xfId="33187"/>
    <cellStyle name="Normal 12 2 3 2 2 2 2 2" xfId="33188"/>
    <cellStyle name="Normal 12 2 3 2 2 2 3" xfId="33189"/>
    <cellStyle name="Normal 12 2 3 2 2 3" xfId="33190"/>
    <cellStyle name="Normal 12 2 3 2 2 3 2" xfId="33191"/>
    <cellStyle name="Normal 12 2 3 2 2 4" xfId="33192"/>
    <cellStyle name="Normal 12 2 3 2 2 4 2" xfId="33193"/>
    <cellStyle name="Normal 12 2 3 2 2 5" xfId="33194"/>
    <cellStyle name="Normal 12 2 3 2 3" xfId="33195"/>
    <cellStyle name="Normal 12 2 3 2 3 2" xfId="33196"/>
    <cellStyle name="Normal 12 2 3 2 3 2 2" xfId="33197"/>
    <cellStyle name="Normal 12 2 3 2 3 3" xfId="33198"/>
    <cellStyle name="Normal 12 2 3 2 4" xfId="33199"/>
    <cellStyle name="Normal 12 2 3 2 4 2" xfId="33200"/>
    <cellStyle name="Normal 12 2 3 2 5" xfId="33201"/>
    <cellStyle name="Normal 12 2 3 2 5 2" xfId="33202"/>
    <cellStyle name="Normal 12 2 3 2 6" xfId="33203"/>
    <cellStyle name="Normal 12 2 3 3" xfId="33204"/>
    <cellStyle name="Normal 12 2 3 3 2" xfId="33205"/>
    <cellStyle name="Normal 12 2 3 3 2 2" xfId="33206"/>
    <cellStyle name="Normal 12 2 3 3 2 2 2" xfId="33207"/>
    <cellStyle name="Normal 12 2 3 3 2 2 2 2" xfId="33208"/>
    <cellStyle name="Normal 12 2 3 3 2 2 3" xfId="33209"/>
    <cellStyle name="Normal 12 2 3 3 2 3" xfId="33210"/>
    <cellStyle name="Normal 12 2 3 3 2 3 2" xfId="33211"/>
    <cellStyle name="Normal 12 2 3 3 2 4" xfId="33212"/>
    <cellStyle name="Normal 12 2 3 3 2 4 2" xfId="33213"/>
    <cellStyle name="Normal 12 2 3 3 2 5" xfId="33214"/>
    <cellStyle name="Normal 12 2 3 3 3" xfId="33215"/>
    <cellStyle name="Normal 12 2 3 3 3 2" xfId="33216"/>
    <cellStyle name="Normal 12 2 3 3 3 2 2" xfId="33217"/>
    <cellStyle name="Normal 12 2 3 3 3 3" xfId="33218"/>
    <cellStyle name="Normal 12 2 3 3 4" xfId="33219"/>
    <cellStyle name="Normal 12 2 3 3 4 2" xfId="33220"/>
    <cellStyle name="Normal 12 2 3 3 5" xfId="33221"/>
    <cellStyle name="Normal 12 2 3 3 5 2" xfId="33222"/>
    <cellStyle name="Normal 12 2 3 3 6" xfId="33223"/>
    <cellStyle name="Normal 12 2 3 4" xfId="33224"/>
    <cellStyle name="Normal 12 2 3 4 2" xfId="33225"/>
    <cellStyle name="Normal 12 2 3 4 2 2" xfId="33226"/>
    <cellStyle name="Normal 12 2 3 4 2 2 2" xfId="33227"/>
    <cellStyle name="Normal 12 2 3 4 2 2 2 2" xfId="33228"/>
    <cellStyle name="Normal 12 2 3 4 2 2 3" xfId="33229"/>
    <cellStyle name="Normal 12 2 3 4 2 3" xfId="33230"/>
    <cellStyle name="Normal 12 2 3 4 2 3 2" xfId="33231"/>
    <cellStyle name="Normal 12 2 3 4 2 4" xfId="33232"/>
    <cellStyle name="Normal 12 2 3 4 2 4 2" xfId="33233"/>
    <cellStyle name="Normal 12 2 3 4 2 5" xfId="33234"/>
    <cellStyle name="Normal 12 2 3 4 3" xfId="33235"/>
    <cellStyle name="Normal 12 2 3 4 3 2" xfId="33236"/>
    <cellStyle name="Normal 12 2 3 4 3 2 2" xfId="33237"/>
    <cellStyle name="Normal 12 2 3 4 3 3" xfId="33238"/>
    <cellStyle name="Normal 12 2 3 4 4" xfId="33239"/>
    <cellStyle name="Normal 12 2 3 4 4 2" xfId="33240"/>
    <cellStyle name="Normal 12 2 3 4 5" xfId="33241"/>
    <cellStyle name="Normal 12 2 3 4 5 2" xfId="33242"/>
    <cellStyle name="Normal 12 2 3 4 6" xfId="33243"/>
    <cellStyle name="Normal 12 2 3 5" xfId="33244"/>
    <cellStyle name="Normal 12 2 3 5 2" xfId="33245"/>
    <cellStyle name="Normal 12 2 3 5 2 2" xfId="33246"/>
    <cellStyle name="Normal 12 2 3 5 2 2 2" xfId="33247"/>
    <cellStyle name="Normal 12 2 3 5 2 2 2 2" xfId="33248"/>
    <cellStyle name="Normal 12 2 3 5 2 2 3" xfId="33249"/>
    <cellStyle name="Normal 12 2 3 5 2 3" xfId="33250"/>
    <cellStyle name="Normal 12 2 3 5 2 3 2" xfId="33251"/>
    <cellStyle name="Normal 12 2 3 5 2 4" xfId="33252"/>
    <cellStyle name="Normal 12 2 3 5 2 4 2" xfId="33253"/>
    <cellStyle name="Normal 12 2 3 5 2 5" xfId="33254"/>
    <cellStyle name="Normal 12 2 3 5 3" xfId="33255"/>
    <cellStyle name="Normal 12 2 3 5 3 2" xfId="33256"/>
    <cellStyle name="Normal 12 2 3 5 3 2 2" xfId="33257"/>
    <cellStyle name="Normal 12 2 3 5 3 3" xfId="33258"/>
    <cellStyle name="Normal 12 2 3 5 4" xfId="33259"/>
    <cellStyle name="Normal 12 2 3 5 4 2" xfId="33260"/>
    <cellStyle name="Normal 12 2 3 5 5" xfId="33261"/>
    <cellStyle name="Normal 12 2 3 5 5 2" xfId="33262"/>
    <cellStyle name="Normal 12 2 3 5 6" xfId="33263"/>
    <cellStyle name="Normal 12 2 3 6" xfId="33264"/>
    <cellStyle name="Normal 12 2 3 6 2" xfId="33265"/>
    <cellStyle name="Normal 12 2 3 6 2 2" xfId="33266"/>
    <cellStyle name="Normal 12 2 3 6 2 2 2" xfId="33267"/>
    <cellStyle name="Normal 12 2 3 6 2 2 2 2" xfId="33268"/>
    <cellStyle name="Normal 12 2 3 6 2 2 3" xfId="33269"/>
    <cellStyle name="Normal 12 2 3 6 2 3" xfId="33270"/>
    <cellStyle name="Normal 12 2 3 6 2 3 2" xfId="33271"/>
    <cellStyle name="Normal 12 2 3 6 2 4" xfId="33272"/>
    <cellStyle name="Normal 12 2 3 6 2 4 2" xfId="33273"/>
    <cellStyle name="Normal 12 2 3 6 2 5" xfId="33274"/>
    <cellStyle name="Normal 12 2 3 6 3" xfId="33275"/>
    <cellStyle name="Normal 12 2 3 6 3 2" xfId="33276"/>
    <cellStyle name="Normal 12 2 3 6 3 2 2" xfId="33277"/>
    <cellStyle name="Normal 12 2 3 6 3 3" xfId="33278"/>
    <cellStyle name="Normal 12 2 3 6 4" xfId="33279"/>
    <cellStyle name="Normal 12 2 3 6 4 2" xfId="33280"/>
    <cellStyle name="Normal 12 2 3 6 5" xfId="33281"/>
    <cellStyle name="Normal 12 2 3 6 5 2" xfId="33282"/>
    <cellStyle name="Normal 12 2 3 6 6" xfId="33283"/>
    <cellStyle name="Normal 12 2 3 7" xfId="33284"/>
    <cellStyle name="Normal 12 2 3 7 2" xfId="33285"/>
    <cellStyle name="Normal 12 2 3 7 2 2" xfId="33286"/>
    <cellStyle name="Normal 12 2 3 7 2 2 2" xfId="33287"/>
    <cellStyle name="Normal 12 2 3 7 2 2 2 2" xfId="33288"/>
    <cellStyle name="Normal 12 2 3 7 2 2 3" xfId="33289"/>
    <cellStyle name="Normal 12 2 3 7 2 3" xfId="33290"/>
    <cellStyle name="Normal 12 2 3 7 2 3 2" xfId="33291"/>
    <cellStyle name="Normal 12 2 3 7 2 4" xfId="33292"/>
    <cellStyle name="Normal 12 2 3 7 2 4 2" xfId="33293"/>
    <cellStyle name="Normal 12 2 3 7 2 5" xfId="33294"/>
    <cellStyle name="Normal 12 2 3 7 3" xfId="33295"/>
    <cellStyle name="Normal 12 2 3 7 3 2" xfId="33296"/>
    <cellStyle name="Normal 12 2 3 7 3 2 2" xfId="33297"/>
    <cellStyle name="Normal 12 2 3 7 3 3" xfId="33298"/>
    <cellStyle name="Normal 12 2 3 7 4" xfId="33299"/>
    <cellStyle name="Normal 12 2 3 7 4 2" xfId="33300"/>
    <cellStyle name="Normal 12 2 3 7 5" xfId="33301"/>
    <cellStyle name="Normal 12 2 3 7 5 2" xfId="33302"/>
    <cellStyle name="Normal 12 2 3 7 6" xfId="33303"/>
    <cellStyle name="Normal 12 2 3 8" xfId="33304"/>
    <cellStyle name="Normal 12 2 3 8 2" xfId="33305"/>
    <cellStyle name="Normal 12 2 3 8 2 2" xfId="33306"/>
    <cellStyle name="Normal 12 2 3 8 2 2 2" xfId="33307"/>
    <cellStyle name="Normal 12 2 3 8 2 2 2 2" xfId="33308"/>
    <cellStyle name="Normal 12 2 3 8 2 2 3" xfId="33309"/>
    <cellStyle name="Normal 12 2 3 8 2 3" xfId="33310"/>
    <cellStyle name="Normal 12 2 3 8 2 3 2" xfId="33311"/>
    <cellStyle name="Normal 12 2 3 8 2 4" xfId="33312"/>
    <cellStyle name="Normal 12 2 3 8 2 4 2" xfId="33313"/>
    <cellStyle name="Normal 12 2 3 8 2 5" xfId="33314"/>
    <cellStyle name="Normal 12 2 3 8 3" xfId="33315"/>
    <cellStyle name="Normal 12 2 3 8 3 2" xfId="33316"/>
    <cellStyle name="Normal 12 2 3 8 3 2 2" xfId="33317"/>
    <cellStyle name="Normal 12 2 3 8 3 3" xfId="33318"/>
    <cellStyle name="Normal 12 2 3 8 4" xfId="33319"/>
    <cellStyle name="Normal 12 2 3 8 4 2" xfId="33320"/>
    <cellStyle name="Normal 12 2 3 8 5" xfId="33321"/>
    <cellStyle name="Normal 12 2 3 8 5 2" xfId="33322"/>
    <cellStyle name="Normal 12 2 3 8 6" xfId="33323"/>
    <cellStyle name="Normal 12 2 3 9" xfId="33324"/>
    <cellStyle name="Normal 12 2 3 9 2" xfId="33325"/>
    <cellStyle name="Normal 12 2 3 9 2 2" xfId="33326"/>
    <cellStyle name="Normal 12 2 3 9 2 2 2" xfId="33327"/>
    <cellStyle name="Normal 12 2 3 9 2 2 2 2" xfId="33328"/>
    <cellStyle name="Normal 12 2 3 9 2 2 3" xfId="33329"/>
    <cellStyle name="Normal 12 2 3 9 2 3" xfId="33330"/>
    <cellStyle name="Normal 12 2 3 9 2 3 2" xfId="33331"/>
    <cellStyle name="Normal 12 2 3 9 2 4" xfId="33332"/>
    <cellStyle name="Normal 12 2 3 9 2 4 2" xfId="33333"/>
    <cellStyle name="Normal 12 2 3 9 2 5" xfId="33334"/>
    <cellStyle name="Normal 12 2 3 9 3" xfId="33335"/>
    <cellStyle name="Normal 12 2 3 9 3 2" xfId="33336"/>
    <cellStyle name="Normal 12 2 3 9 3 2 2" xfId="33337"/>
    <cellStyle name="Normal 12 2 3 9 3 3" xfId="33338"/>
    <cellStyle name="Normal 12 2 3 9 4" xfId="33339"/>
    <cellStyle name="Normal 12 2 3 9 4 2" xfId="33340"/>
    <cellStyle name="Normal 12 2 3 9 5" xfId="33341"/>
    <cellStyle name="Normal 12 2 3 9 5 2" xfId="33342"/>
    <cellStyle name="Normal 12 2 3 9 6" xfId="33343"/>
    <cellStyle name="Normal 12 2 4" xfId="33344"/>
    <cellStyle name="Normal 12 2 4 2" xfId="33345"/>
    <cellStyle name="Normal 12 2 4 2 2" xfId="33346"/>
    <cellStyle name="Normal 12 2 4 2 2 2" xfId="33347"/>
    <cellStyle name="Normal 12 2 4 2 2 2 2" xfId="33348"/>
    <cellStyle name="Normal 12 2 4 2 2 3" xfId="33349"/>
    <cellStyle name="Normal 12 2 4 2 3" xfId="33350"/>
    <cellStyle name="Normal 12 2 4 2 3 2" xfId="33351"/>
    <cellStyle name="Normal 12 2 4 2 4" xfId="33352"/>
    <cellStyle name="Normal 12 2 4 2 4 2" xfId="33353"/>
    <cellStyle name="Normal 12 2 4 2 5" xfId="33354"/>
    <cellStyle name="Normal 12 2 4 3" xfId="33355"/>
    <cellStyle name="Normal 12 2 4 3 2" xfId="33356"/>
    <cellStyle name="Normal 12 2 4 3 2 2" xfId="33357"/>
    <cellStyle name="Normal 12 2 4 3 3" xfId="33358"/>
    <cellStyle name="Normal 12 2 4 4" xfId="33359"/>
    <cellStyle name="Normal 12 2 4 4 2" xfId="33360"/>
    <cellStyle name="Normal 12 2 4 5" xfId="33361"/>
    <cellStyle name="Normal 12 2 4 5 2" xfId="33362"/>
    <cellStyle name="Normal 12 2 4 6" xfId="33363"/>
    <cellStyle name="Normal 12 2 5" xfId="33364"/>
    <cellStyle name="Normal 12 2 5 2" xfId="33365"/>
    <cellStyle name="Normal 12 2 5 2 2" xfId="33366"/>
    <cellStyle name="Normal 12 2 5 2 2 2" xfId="33367"/>
    <cellStyle name="Normal 12 2 5 2 2 2 2" xfId="33368"/>
    <cellStyle name="Normal 12 2 5 2 2 3" xfId="33369"/>
    <cellStyle name="Normal 12 2 5 2 3" xfId="33370"/>
    <cellStyle name="Normal 12 2 5 2 3 2" xfId="33371"/>
    <cellStyle name="Normal 12 2 5 2 4" xfId="33372"/>
    <cellStyle name="Normal 12 2 5 2 4 2" xfId="33373"/>
    <cellStyle name="Normal 12 2 5 2 5" xfId="33374"/>
    <cellStyle name="Normal 12 2 5 3" xfId="33375"/>
    <cellStyle name="Normal 12 2 5 3 2" xfId="33376"/>
    <cellStyle name="Normal 12 2 5 3 2 2" xfId="33377"/>
    <cellStyle name="Normal 12 2 5 3 3" xfId="33378"/>
    <cellStyle name="Normal 12 2 5 4" xfId="33379"/>
    <cellStyle name="Normal 12 2 5 4 2" xfId="33380"/>
    <cellStyle name="Normal 12 2 5 5" xfId="33381"/>
    <cellStyle name="Normal 12 2 5 5 2" xfId="33382"/>
    <cellStyle name="Normal 12 2 5 6" xfId="33383"/>
    <cellStyle name="Normal 12 2 6" xfId="33384"/>
    <cellStyle name="Normal 12 2 6 2" xfId="33385"/>
    <cellStyle name="Normal 12 2 6 2 2" xfId="33386"/>
    <cellStyle name="Normal 12 2 6 2 2 2" xfId="33387"/>
    <cellStyle name="Normal 12 2 6 2 2 2 2" xfId="33388"/>
    <cellStyle name="Normal 12 2 6 2 2 3" xfId="33389"/>
    <cellStyle name="Normal 12 2 6 2 3" xfId="33390"/>
    <cellStyle name="Normal 12 2 6 2 3 2" xfId="33391"/>
    <cellStyle name="Normal 12 2 6 2 4" xfId="33392"/>
    <cellStyle name="Normal 12 2 6 2 4 2" xfId="33393"/>
    <cellStyle name="Normal 12 2 6 2 5" xfId="33394"/>
    <cellStyle name="Normal 12 2 6 3" xfId="33395"/>
    <cellStyle name="Normal 12 2 6 3 2" xfId="33396"/>
    <cellStyle name="Normal 12 2 6 3 2 2" xfId="33397"/>
    <cellStyle name="Normal 12 2 6 3 3" xfId="33398"/>
    <cellStyle name="Normal 12 2 6 4" xfId="33399"/>
    <cellStyle name="Normal 12 2 6 4 2" xfId="33400"/>
    <cellStyle name="Normal 12 2 6 5" xfId="33401"/>
    <cellStyle name="Normal 12 2 6 5 2" xfId="33402"/>
    <cellStyle name="Normal 12 2 6 6" xfId="33403"/>
    <cellStyle name="Normal 12 2 7" xfId="33404"/>
    <cellStyle name="Normal 12 2 7 2" xfId="33405"/>
    <cellStyle name="Normal 12 2 7 2 2" xfId="33406"/>
    <cellStyle name="Normal 12 2 7 2 2 2" xfId="33407"/>
    <cellStyle name="Normal 12 2 7 2 2 2 2" xfId="33408"/>
    <cellStyle name="Normal 12 2 7 2 2 3" xfId="33409"/>
    <cellStyle name="Normal 12 2 7 2 3" xfId="33410"/>
    <cellStyle name="Normal 12 2 7 2 3 2" xfId="33411"/>
    <cellStyle name="Normal 12 2 7 2 4" xfId="33412"/>
    <cellStyle name="Normal 12 2 7 2 4 2" xfId="33413"/>
    <cellStyle name="Normal 12 2 7 2 5" xfId="33414"/>
    <cellStyle name="Normal 12 2 7 3" xfId="33415"/>
    <cellStyle name="Normal 12 2 7 3 2" xfId="33416"/>
    <cellStyle name="Normal 12 2 7 3 2 2" xfId="33417"/>
    <cellStyle name="Normal 12 2 7 3 3" xfId="33418"/>
    <cellStyle name="Normal 12 2 7 4" xfId="33419"/>
    <cellStyle name="Normal 12 2 7 4 2" xfId="33420"/>
    <cellStyle name="Normal 12 2 7 5" xfId="33421"/>
    <cellStyle name="Normal 12 2 7 5 2" xfId="33422"/>
    <cellStyle name="Normal 12 2 7 6" xfId="33423"/>
    <cellStyle name="Normal 12 2 8" xfId="33424"/>
    <cellStyle name="Normal 12 2 8 2" xfId="33425"/>
    <cellStyle name="Normal 12 2 8 2 2" xfId="33426"/>
    <cellStyle name="Normal 12 2 8 2 2 2" xfId="33427"/>
    <cellStyle name="Normal 12 2 8 2 2 2 2" xfId="33428"/>
    <cellStyle name="Normal 12 2 8 2 2 3" xfId="33429"/>
    <cellStyle name="Normal 12 2 8 2 3" xfId="33430"/>
    <cellStyle name="Normal 12 2 8 2 3 2" xfId="33431"/>
    <cellStyle name="Normal 12 2 8 2 4" xfId="33432"/>
    <cellStyle name="Normal 12 2 8 2 4 2" xfId="33433"/>
    <cellStyle name="Normal 12 2 8 2 5" xfId="33434"/>
    <cellStyle name="Normal 12 2 8 3" xfId="33435"/>
    <cellStyle name="Normal 12 2 8 3 2" xfId="33436"/>
    <cellStyle name="Normal 12 2 8 3 2 2" xfId="33437"/>
    <cellStyle name="Normal 12 2 8 3 3" xfId="33438"/>
    <cellStyle name="Normal 12 2 8 4" xfId="33439"/>
    <cellStyle name="Normal 12 2 8 4 2" xfId="33440"/>
    <cellStyle name="Normal 12 2 8 5" xfId="33441"/>
    <cellStyle name="Normal 12 2 8 5 2" xfId="33442"/>
    <cellStyle name="Normal 12 2 8 6" xfId="33443"/>
    <cellStyle name="Normal 12 2 9" xfId="33444"/>
    <cellStyle name="Normal 12 2 9 2" xfId="33445"/>
    <cellStyle name="Normal 12 2 9 2 2" xfId="33446"/>
    <cellStyle name="Normal 12 2 9 2 2 2" xfId="33447"/>
    <cellStyle name="Normal 12 2 9 2 2 2 2" xfId="33448"/>
    <cellStyle name="Normal 12 2 9 2 2 3" xfId="33449"/>
    <cellStyle name="Normal 12 2 9 2 3" xfId="33450"/>
    <cellStyle name="Normal 12 2 9 2 3 2" xfId="33451"/>
    <cellStyle name="Normal 12 2 9 2 4" xfId="33452"/>
    <cellStyle name="Normal 12 2 9 2 4 2" xfId="33453"/>
    <cellStyle name="Normal 12 2 9 2 5" xfId="33454"/>
    <cellStyle name="Normal 12 2 9 3" xfId="33455"/>
    <cellStyle name="Normal 12 2 9 3 2" xfId="33456"/>
    <cellStyle name="Normal 12 2 9 3 2 2" xfId="33457"/>
    <cellStyle name="Normal 12 2 9 3 3" xfId="33458"/>
    <cellStyle name="Normal 12 2 9 4" xfId="33459"/>
    <cellStyle name="Normal 12 2 9 4 2" xfId="33460"/>
    <cellStyle name="Normal 12 2 9 5" xfId="33461"/>
    <cellStyle name="Normal 12 2 9 5 2" xfId="33462"/>
    <cellStyle name="Normal 12 2 9 6" xfId="33463"/>
    <cellStyle name="Normal 12 20" xfId="33464"/>
    <cellStyle name="Normal 12 21" xfId="33465"/>
    <cellStyle name="Normal 12 22" xfId="33466"/>
    <cellStyle name="Normal 12 23" xfId="33467"/>
    <cellStyle name="Normal 12 24" xfId="33468"/>
    <cellStyle name="Normal 12 25" xfId="33469"/>
    <cellStyle name="Normal 12 26" xfId="33470"/>
    <cellStyle name="Normal 12 27" xfId="33471"/>
    <cellStyle name="Normal 12 28" xfId="33472"/>
    <cellStyle name="Normal 12 29" xfId="33473"/>
    <cellStyle name="Normal 12 3" xfId="33474"/>
    <cellStyle name="Normal 12 3 10" xfId="33475"/>
    <cellStyle name="Normal 12 3 10 2" xfId="33476"/>
    <cellStyle name="Normal 12 3 10 2 2" xfId="33477"/>
    <cellStyle name="Normal 12 3 10 2 2 2" xfId="33478"/>
    <cellStyle name="Normal 12 3 10 2 2 2 2" xfId="33479"/>
    <cellStyle name="Normal 12 3 10 2 2 3" xfId="33480"/>
    <cellStyle name="Normal 12 3 10 2 3" xfId="33481"/>
    <cellStyle name="Normal 12 3 10 2 3 2" xfId="33482"/>
    <cellStyle name="Normal 12 3 10 2 4" xfId="33483"/>
    <cellStyle name="Normal 12 3 10 2 4 2" xfId="33484"/>
    <cellStyle name="Normal 12 3 10 2 5" xfId="33485"/>
    <cellStyle name="Normal 12 3 10 3" xfId="33486"/>
    <cellStyle name="Normal 12 3 10 3 2" xfId="33487"/>
    <cellStyle name="Normal 12 3 10 3 2 2" xfId="33488"/>
    <cellStyle name="Normal 12 3 10 3 3" xfId="33489"/>
    <cellStyle name="Normal 12 3 10 4" xfId="33490"/>
    <cellStyle name="Normal 12 3 10 4 2" xfId="33491"/>
    <cellStyle name="Normal 12 3 10 5" xfId="33492"/>
    <cellStyle name="Normal 12 3 10 5 2" xfId="33493"/>
    <cellStyle name="Normal 12 3 10 6" xfId="33494"/>
    <cellStyle name="Normal 12 3 11" xfId="33495"/>
    <cellStyle name="Normal 12 3 11 2" xfId="33496"/>
    <cellStyle name="Normal 12 3 11 2 2" xfId="33497"/>
    <cellStyle name="Normal 12 3 11 2 2 2" xfId="33498"/>
    <cellStyle name="Normal 12 3 11 2 2 2 2" xfId="33499"/>
    <cellStyle name="Normal 12 3 11 2 2 3" xfId="33500"/>
    <cellStyle name="Normal 12 3 11 2 3" xfId="33501"/>
    <cellStyle name="Normal 12 3 11 2 3 2" xfId="33502"/>
    <cellStyle name="Normal 12 3 11 2 4" xfId="33503"/>
    <cellStyle name="Normal 12 3 11 2 4 2" xfId="33504"/>
    <cellStyle name="Normal 12 3 11 2 5" xfId="33505"/>
    <cellStyle name="Normal 12 3 11 3" xfId="33506"/>
    <cellStyle name="Normal 12 3 11 3 2" xfId="33507"/>
    <cellStyle name="Normal 12 3 11 3 2 2" xfId="33508"/>
    <cellStyle name="Normal 12 3 11 3 3" xfId="33509"/>
    <cellStyle name="Normal 12 3 11 4" xfId="33510"/>
    <cellStyle name="Normal 12 3 11 4 2" xfId="33511"/>
    <cellStyle name="Normal 12 3 11 5" xfId="33512"/>
    <cellStyle name="Normal 12 3 11 5 2" xfId="33513"/>
    <cellStyle name="Normal 12 3 11 6" xfId="33514"/>
    <cellStyle name="Normal 12 3 12" xfId="33515"/>
    <cellStyle name="Normal 12 3 12 2" xfId="33516"/>
    <cellStyle name="Normal 12 3 12 2 2" xfId="33517"/>
    <cellStyle name="Normal 12 3 12 2 2 2" xfId="33518"/>
    <cellStyle name="Normal 12 3 12 2 2 2 2" xfId="33519"/>
    <cellStyle name="Normal 12 3 12 2 2 3" xfId="33520"/>
    <cellStyle name="Normal 12 3 12 2 3" xfId="33521"/>
    <cellStyle name="Normal 12 3 12 2 3 2" xfId="33522"/>
    <cellStyle name="Normal 12 3 12 2 4" xfId="33523"/>
    <cellStyle name="Normal 12 3 12 2 4 2" xfId="33524"/>
    <cellStyle name="Normal 12 3 12 2 5" xfId="33525"/>
    <cellStyle name="Normal 12 3 12 3" xfId="33526"/>
    <cellStyle name="Normal 12 3 12 3 2" xfId="33527"/>
    <cellStyle name="Normal 12 3 12 3 2 2" xfId="33528"/>
    <cellStyle name="Normal 12 3 12 3 3" xfId="33529"/>
    <cellStyle name="Normal 12 3 12 4" xfId="33530"/>
    <cellStyle name="Normal 12 3 12 4 2" xfId="33531"/>
    <cellStyle name="Normal 12 3 12 5" xfId="33532"/>
    <cellStyle name="Normal 12 3 12 5 2" xfId="33533"/>
    <cellStyle name="Normal 12 3 12 6" xfId="33534"/>
    <cellStyle name="Normal 12 3 13" xfId="33535"/>
    <cellStyle name="Normal 12 3 13 2" xfId="33536"/>
    <cellStyle name="Normal 12 3 13 2 2" xfId="33537"/>
    <cellStyle name="Normal 12 3 13 2 2 2" xfId="33538"/>
    <cellStyle name="Normal 12 3 13 2 3" xfId="33539"/>
    <cellStyle name="Normal 12 3 13 3" xfId="33540"/>
    <cellStyle name="Normal 12 3 13 3 2" xfId="33541"/>
    <cellStyle name="Normal 12 3 13 4" xfId="33542"/>
    <cellStyle name="Normal 12 3 13 4 2" xfId="33543"/>
    <cellStyle name="Normal 12 3 13 5" xfId="33544"/>
    <cellStyle name="Normal 12 3 14" xfId="33545"/>
    <cellStyle name="Normal 12 3 14 2" xfId="33546"/>
    <cellStyle name="Normal 12 3 14 2 2" xfId="33547"/>
    <cellStyle name="Normal 12 3 14 3" xfId="33548"/>
    <cellStyle name="Normal 12 3 15" xfId="33549"/>
    <cellStyle name="Normal 12 3 15 2" xfId="33550"/>
    <cellStyle name="Normal 12 3 16" xfId="33551"/>
    <cellStyle name="Normal 12 3 16 2" xfId="33552"/>
    <cellStyle name="Normal 12 3 17" xfId="33553"/>
    <cellStyle name="Normal 12 3 2" xfId="33554"/>
    <cellStyle name="Normal 12 3 2 10" xfId="33555"/>
    <cellStyle name="Normal 12 3 2 10 2" xfId="33556"/>
    <cellStyle name="Normal 12 3 2 10 2 2" xfId="33557"/>
    <cellStyle name="Normal 12 3 2 10 2 2 2" xfId="33558"/>
    <cellStyle name="Normal 12 3 2 10 2 2 2 2" xfId="33559"/>
    <cellStyle name="Normal 12 3 2 10 2 2 3" xfId="33560"/>
    <cellStyle name="Normal 12 3 2 10 2 3" xfId="33561"/>
    <cellStyle name="Normal 12 3 2 10 2 3 2" xfId="33562"/>
    <cellStyle name="Normal 12 3 2 10 2 4" xfId="33563"/>
    <cellStyle name="Normal 12 3 2 10 2 4 2" xfId="33564"/>
    <cellStyle name="Normal 12 3 2 10 2 5" xfId="33565"/>
    <cellStyle name="Normal 12 3 2 10 3" xfId="33566"/>
    <cellStyle name="Normal 12 3 2 10 3 2" xfId="33567"/>
    <cellStyle name="Normal 12 3 2 10 3 2 2" xfId="33568"/>
    <cellStyle name="Normal 12 3 2 10 3 3" xfId="33569"/>
    <cellStyle name="Normal 12 3 2 10 4" xfId="33570"/>
    <cellStyle name="Normal 12 3 2 10 4 2" xfId="33571"/>
    <cellStyle name="Normal 12 3 2 10 5" xfId="33572"/>
    <cellStyle name="Normal 12 3 2 10 5 2" xfId="33573"/>
    <cellStyle name="Normal 12 3 2 10 6" xfId="33574"/>
    <cellStyle name="Normal 12 3 2 11" xfId="33575"/>
    <cellStyle name="Normal 12 3 2 11 2" xfId="33576"/>
    <cellStyle name="Normal 12 3 2 11 2 2" xfId="33577"/>
    <cellStyle name="Normal 12 3 2 11 2 2 2" xfId="33578"/>
    <cellStyle name="Normal 12 3 2 11 2 2 2 2" xfId="33579"/>
    <cellStyle name="Normal 12 3 2 11 2 2 3" xfId="33580"/>
    <cellStyle name="Normal 12 3 2 11 2 3" xfId="33581"/>
    <cellStyle name="Normal 12 3 2 11 2 3 2" xfId="33582"/>
    <cellStyle name="Normal 12 3 2 11 2 4" xfId="33583"/>
    <cellStyle name="Normal 12 3 2 11 2 4 2" xfId="33584"/>
    <cellStyle name="Normal 12 3 2 11 2 5" xfId="33585"/>
    <cellStyle name="Normal 12 3 2 11 3" xfId="33586"/>
    <cellStyle name="Normal 12 3 2 11 3 2" xfId="33587"/>
    <cellStyle name="Normal 12 3 2 11 3 2 2" xfId="33588"/>
    <cellStyle name="Normal 12 3 2 11 3 3" xfId="33589"/>
    <cellStyle name="Normal 12 3 2 11 4" xfId="33590"/>
    <cellStyle name="Normal 12 3 2 11 4 2" xfId="33591"/>
    <cellStyle name="Normal 12 3 2 11 5" xfId="33592"/>
    <cellStyle name="Normal 12 3 2 11 5 2" xfId="33593"/>
    <cellStyle name="Normal 12 3 2 11 6" xfId="33594"/>
    <cellStyle name="Normal 12 3 2 12" xfId="33595"/>
    <cellStyle name="Normal 12 3 2 12 2" xfId="33596"/>
    <cellStyle name="Normal 12 3 2 12 2 2" xfId="33597"/>
    <cellStyle name="Normal 12 3 2 12 2 2 2" xfId="33598"/>
    <cellStyle name="Normal 12 3 2 12 2 3" xfId="33599"/>
    <cellStyle name="Normal 12 3 2 12 3" xfId="33600"/>
    <cellStyle name="Normal 12 3 2 12 3 2" xfId="33601"/>
    <cellStyle name="Normal 12 3 2 12 4" xfId="33602"/>
    <cellStyle name="Normal 12 3 2 12 4 2" xfId="33603"/>
    <cellStyle name="Normal 12 3 2 12 5" xfId="33604"/>
    <cellStyle name="Normal 12 3 2 13" xfId="33605"/>
    <cellStyle name="Normal 12 3 2 13 2" xfId="33606"/>
    <cellStyle name="Normal 12 3 2 13 2 2" xfId="33607"/>
    <cellStyle name="Normal 12 3 2 13 3" xfId="33608"/>
    <cellStyle name="Normal 12 3 2 14" xfId="33609"/>
    <cellStyle name="Normal 12 3 2 14 2" xfId="33610"/>
    <cellStyle name="Normal 12 3 2 15" xfId="33611"/>
    <cellStyle name="Normal 12 3 2 15 2" xfId="33612"/>
    <cellStyle name="Normal 12 3 2 16" xfId="33613"/>
    <cellStyle name="Normal 12 3 2 2" xfId="33614"/>
    <cellStyle name="Normal 12 3 2 2 2" xfId="33615"/>
    <cellStyle name="Normal 12 3 2 2 2 2" xfId="33616"/>
    <cellStyle name="Normal 12 3 2 2 2 2 2" xfId="33617"/>
    <cellStyle name="Normal 12 3 2 2 2 2 2 2" xfId="33618"/>
    <cellStyle name="Normal 12 3 2 2 2 2 3" xfId="33619"/>
    <cellStyle name="Normal 12 3 2 2 2 3" xfId="33620"/>
    <cellStyle name="Normal 12 3 2 2 2 3 2" xfId="33621"/>
    <cellStyle name="Normal 12 3 2 2 2 4" xfId="33622"/>
    <cellStyle name="Normal 12 3 2 2 2 4 2" xfId="33623"/>
    <cellStyle name="Normal 12 3 2 2 2 5" xfId="33624"/>
    <cellStyle name="Normal 12 3 2 2 3" xfId="33625"/>
    <cellStyle name="Normal 12 3 2 2 3 2" xfId="33626"/>
    <cellStyle name="Normal 12 3 2 2 3 2 2" xfId="33627"/>
    <cellStyle name="Normal 12 3 2 2 3 3" xfId="33628"/>
    <cellStyle name="Normal 12 3 2 2 4" xfId="33629"/>
    <cellStyle name="Normal 12 3 2 2 4 2" xfId="33630"/>
    <cellStyle name="Normal 12 3 2 2 5" xfId="33631"/>
    <cellStyle name="Normal 12 3 2 2 5 2" xfId="33632"/>
    <cellStyle name="Normal 12 3 2 2 6" xfId="33633"/>
    <cellStyle name="Normal 12 3 2 3" xfId="33634"/>
    <cellStyle name="Normal 12 3 2 3 2" xfId="33635"/>
    <cellStyle name="Normal 12 3 2 3 2 2" xfId="33636"/>
    <cellStyle name="Normal 12 3 2 3 2 2 2" xfId="33637"/>
    <cellStyle name="Normal 12 3 2 3 2 2 2 2" xfId="33638"/>
    <cellStyle name="Normal 12 3 2 3 2 2 3" xfId="33639"/>
    <cellStyle name="Normal 12 3 2 3 2 3" xfId="33640"/>
    <cellStyle name="Normal 12 3 2 3 2 3 2" xfId="33641"/>
    <cellStyle name="Normal 12 3 2 3 2 4" xfId="33642"/>
    <cellStyle name="Normal 12 3 2 3 2 4 2" xfId="33643"/>
    <cellStyle name="Normal 12 3 2 3 2 5" xfId="33644"/>
    <cellStyle name="Normal 12 3 2 3 3" xfId="33645"/>
    <cellStyle name="Normal 12 3 2 3 3 2" xfId="33646"/>
    <cellStyle name="Normal 12 3 2 3 3 2 2" xfId="33647"/>
    <cellStyle name="Normal 12 3 2 3 3 3" xfId="33648"/>
    <cellStyle name="Normal 12 3 2 3 4" xfId="33649"/>
    <cellStyle name="Normal 12 3 2 3 4 2" xfId="33650"/>
    <cellStyle name="Normal 12 3 2 3 5" xfId="33651"/>
    <cellStyle name="Normal 12 3 2 3 5 2" xfId="33652"/>
    <cellStyle name="Normal 12 3 2 3 6" xfId="33653"/>
    <cellStyle name="Normal 12 3 2 4" xfId="33654"/>
    <cellStyle name="Normal 12 3 2 4 2" xfId="33655"/>
    <cellStyle name="Normal 12 3 2 4 2 2" xfId="33656"/>
    <cellStyle name="Normal 12 3 2 4 2 2 2" xfId="33657"/>
    <cellStyle name="Normal 12 3 2 4 2 2 2 2" xfId="33658"/>
    <cellStyle name="Normal 12 3 2 4 2 2 3" xfId="33659"/>
    <cellStyle name="Normal 12 3 2 4 2 3" xfId="33660"/>
    <cellStyle name="Normal 12 3 2 4 2 3 2" xfId="33661"/>
    <cellStyle name="Normal 12 3 2 4 2 4" xfId="33662"/>
    <cellStyle name="Normal 12 3 2 4 2 4 2" xfId="33663"/>
    <cellStyle name="Normal 12 3 2 4 2 5" xfId="33664"/>
    <cellStyle name="Normal 12 3 2 4 3" xfId="33665"/>
    <cellStyle name="Normal 12 3 2 4 3 2" xfId="33666"/>
    <cellStyle name="Normal 12 3 2 4 3 2 2" xfId="33667"/>
    <cellStyle name="Normal 12 3 2 4 3 3" xfId="33668"/>
    <cellStyle name="Normal 12 3 2 4 4" xfId="33669"/>
    <cellStyle name="Normal 12 3 2 4 4 2" xfId="33670"/>
    <cellStyle name="Normal 12 3 2 4 5" xfId="33671"/>
    <cellStyle name="Normal 12 3 2 4 5 2" xfId="33672"/>
    <cellStyle name="Normal 12 3 2 4 6" xfId="33673"/>
    <cellStyle name="Normal 12 3 2 5" xfId="33674"/>
    <cellStyle name="Normal 12 3 2 5 2" xfId="33675"/>
    <cellStyle name="Normal 12 3 2 5 2 2" xfId="33676"/>
    <cellStyle name="Normal 12 3 2 5 2 2 2" xfId="33677"/>
    <cellStyle name="Normal 12 3 2 5 2 2 2 2" xfId="33678"/>
    <cellStyle name="Normal 12 3 2 5 2 2 3" xfId="33679"/>
    <cellStyle name="Normal 12 3 2 5 2 3" xfId="33680"/>
    <cellStyle name="Normal 12 3 2 5 2 3 2" xfId="33681"/>
    <cellStyle name="Normal 12 3 2 5 2 4" xfId="33682"/>
    <cellStyle name="Normal 12 3 2 5 2 4 2" xfId="33683"/>
    <cellStyle name="Normal 12 3 2 5 2 5" xfId="33684"/>
    <cellStyle name="Normal 12 3 2 5 3" xfId="33685"/>
    <cellStyle name="Normal 12 3 2 5 3 2" xfId="33686"/>
    <cellStyle name="Normal 12 3 2 5 3 2 2" xfId="33687"/>
    <cellStyle name="Normal 12 3 2 5 3 3" xfId="33688"/>
    <cellStyle name="Normal 12 3 2 5 4" xfId="33689"/>
    <cellStyle name="Normal 12 3 2 5 4 2" xfId="33690"/>
    <cellStyle name="Normal 12 3 2 5 5" xfId="33691"/>
    <cellStyle name="Normal 12 3 2 5 5 2" xfId="33692"/>
    <cellStyle name="Normal 12 3 2 5 6" xfId="33693"/>
    <cellStyle name="Normal 12 3 2 6" xfId="33694"/>
    <cellStyle name="Normal 12 3 2 6 2" xfId="33695"/>
    <cellStyle name="Normal 12 3 2 6 2 2" xfId="33696"/>
    <cellStyle name="Normal 12 3 2 6 2 2 2" xfId="33697"/>
    <cellStyle name="Normal 12 3 2 6 2 2 2 2" xfId="33698"/>
    <cellStyle name="Normal 12 3 2 6 2 2 3" xfId="33699"/>
    <cellStyle name="Normal 12 3 2 6 2 3" xfId="33700"/>
    <cellStyle name="Normal 12 3 2 6 2 3 2" xfId="33701"/>
    <cellStyle name="Normal 12 3 2 6 2 4" xfId="33702"/>
    <cellStyle name="Normal 12 3 2 6 2 4 2" xfId="33703"/>
    <cellStyle name="Normal 12 3 2 6 2 5" xfId="33704"/>
    <cellStyle name="Normal 12 3 2 6 3" xfId="33705"/>
    <cellStyle name="Normal 12 3 2 6 3 2" xfId="33706"/>
    <cellStyle name="Normal 12 3 2 6 3 2 2" xfId="33707"/>
    <cellStyle name="Normal 12 3 2 6 3 3" xfId="33708"/>
    <cellStyle name="Normal 12 3 2 6 4" xfId="33709"/>
    <cellStyle name="Normal 12 3 2 6 4 2" xfId="33710"/>
    <cellStyle name="Normal 12 3 2 6 5" xfId="33711"/>
    <cellStyle name="Normal 12 3 2 6 5 2" xfId="33712"/>
    <cellStyle name="Normal 12 3 2 6 6" xfId="33713"/>
    <cellStyle name="Normal 12 3 2 7" xfId="33714"/>
    <cellStyle name="Normal 12 3 2 7 2" xfId="33715"/>
    <cellStyle name="Normal 12 3 2 7 2 2" xfId="33716"/>
    <cellStyle name="Normal 12 3 2 7 2 2 2" xfId="33717"/>
    <cellStyle name="Normal 12 3 2 7 2 2 2 2" xfId="33718"/>
    <cellStyle name="Normal 12 3 2 7 2 2 3" xfId="33719"/>
    <cellStyle name="Normal 12 3 2 7 2 3" xfId="33720"/>
    <cellStyle name="Normal 12 3 2 7 2 3 2" xfId="33721"/>
    <cellStyle name="Normal 12 3 2 7 2 4" xfId="33722"/>
    <cellStyle name="Normal 12 3 2 7 2 4 2" xfId="33723"/>
    <cellStyle name="Normal 12 3 2 7 2 5" xfId="33724"/>
    <cellStyle name="Normal 12 3 2 7 3" xfId="33725"/>
    <cellStyle name="Normal 12 3 2 7 3 2" xfId="33726"/>
    <cellStyle name="Normal 12 3 2 7 3 2 2" xfId="33727"/>
    <cellStyle name="Normal 12 3 2 7 3 3" xfId="33728"/>
    <cellStyle name="Normal 12 3 2 7 4" xfId="33729"/>
    <cellStyle name="Normal 12 3 2 7 4 2" xfId="33730"/>
    <cellStyle name="Normal 12 3 2 7 5" xfId="33731"/>
    <cellStyle name="Normal 12 3 2 7 5 2" xfId="33732"/>
    <cellStyle name="Normal 12 3 2 7 6" xfId="33733"/>
    <cellStyle name="Normal 12 3 2 8" xfId="33734"/>
    <cellStyle name="Normal 12 3 2 8 2" xfId="33735"/>
    <cellStyle name="Normal 12 3 2 8 2 2" xfId="33736"/>
    <cellStyle name="Normal 12 3 2 8 2 2 2" xfId="33737"/>
    <cellStyle name="Normal 12 3 2 8 2 2 2 2" xfId="33738"/>
    <cellStyle name="Normal 12 3 2 8 2 2 3" xfId="33739"/>
    <cellStyle name="Normal 12 3 2 8 2 3" xfId="33740"/>
    <cellStyle name="Normal 12 3 2 8 2 3 2" xfId="33741"/>
    <cellStyle name="Normal 12 3 2 8 2 4" xfId="33742"/>
    <cellStyle name="Normal 12 3 2 8 2 4 2" xfId="33743"/>
    <cellStyle name="Normal 12 3 2 8 2 5" xfId="33744"/>
    <cellStyle name="Normal 12 3 2 8 3" xfId="33745"/>
    <cellStyle name="Normal 12 3 2 8 3 2" xfId="33746"/>
    <cellStyle name="Normal 12 3 2 8 3 2 2" xfId="33747"/>
    <cellStyle name="Normal 12 3 2 8 3 3" xfId="33748"/>
    <cellStyle name="Normal 12 3 2 8 4" xfId="33749"/>
    <cellStyle name="Normal 12 3 2 8 4 2" xfId="33750"/>
    <cellStyle name="Normal 12 3 2 8 5" xfId="33751"/>
    <cellStyle name="Normal 12 3 2 8 5 2" xfId="33752"/>
    <cellStyle name="Normal 12 3 2 8 6" xfId="33753"/>
    <cellStyle name="Normal 12 3 2 9" xfId="33754"/>
    <cellStyle name="Normal 12 3 2 9 2" xfId="33755"/>
    <cellStyle name="Normal 12 3 2 9 2 2" xfId="33756"/>
    <cellStyle name="Normal 12 3 2 9 2 2 2" xfId="33757"/>
    <cellStyle name="Normal 12 3 2 9 2 2 2 2" xfId="33758"/>
    <cellStyle name="Normal 12 3 2 9 2 2 3" xfId="33759"/>
    <cellStyle name="Normal 12 3 2 9 2 3" xfId="33760"/>
    <cellStyle name="Normal 12 3 2 9 2 3 2" xfId="33761"/>
    <cellStyle name="Normal 12 3 2 9 2 4" xfId="33762"/>
    <cellStyle name="Normal 12 3 2 9 2 4 2" xfId="33763"/>
    <cellStyle name="Normal 12 3 2 9 2 5" xfId="33764"/>
    <cellStyle name="Normal 12 3 2 9 3" xfId="33765"/>
    <cellStyle name="Normal 12 3 2 9 3 2" xfId="33766"/>
    <cellStyle name="Normal 12 3 2 9 3 2 2" xfId="33767"/>
    <cellStyle name="Normal 12 3 2 9 3 3" xfId="33768"/>
    <cellStyle name="Normal 12 3 2 9 4" xfId="33769"/>
    <cellStyle name="Normal 12 3 2 9 4 2" xfId="33770"/>
    <cellStyle name="Normal 12 3 2 9 5" xfId="33771"/>
    <cellStyle name="Normal 12 3 2 9 5 2" xfId="33772"/>
    <cellStyle name="Normal 12 3 2 9 6" xfId="33773"/>
    <cellStyle name="Normal 12 3 3" xfId="33774"/>
    <cellStyle name="Normal 12 3 3 2" xfId="33775"/>
    <cellStyle name="Normal 12 3 3 2 2" xfId="33776"/>
    <cellStyle name="Normal 12 3 3 2 2 2" xfId="33777"/>
    <cellStyle name="Normal 12 3 3 2 2 2 2" xfId="33778"/>
    <cellStyle name="Normal 12 3 3 2 2 3" xfId="33779"/>
    <cellStyle name="Normal 12 3 3 2 3" xfId="33780"/>
    <cellStyle name="Normal 12 3 3 2 3 2" xfId="33781"/>
    <cellStyle name="Normal 12 3 3 2 4" xfId="33782"/>
    <cellStyle name="Normal 12 3 3 2 4 2" xfId="33783"/>
    <cellStyle name="Normal 12 3 3 2 5" xfId="33784"/>
    <cellStyle name="Normal 12 3 3 3" xfId="33785"/>
    <cellStyle name="Normal 12 3 3 3 2" xfId="33786"/>
    <cellStyle name="Normal 12 3 3 3 2 2" xfId="33787"/>
    <cellStyle name="Normal 12 3 3 3 3" xfId="33788"/>
    <cellStyle name="Normal 12 3 3 4" xfId="33789"/>
    <cellStyle name="Normal 12 3 3 4 2" xfId="33790"/>
    <cellStyle name="Normal 12 3 3 5" xfId="33791"/>
    <cellStyle name="Normal 12 3 3 5 2" xfId="33792"/>
    <cellStyle name="Normal 12 3 3 6" xfId="33793"/>
    <cellStyle name="Normal 12 3 4" xfId="33794"/>
    <cellStyle name="Normal 12 3 4 2" xfId="33795"/>
    <cellStyle name="Normal 12 3 4 2 2" xfId="33796"/>
    <cellStyle name="Normal 12 3 4 2 2 2" xfId="33797"/>
    <cellStyle name="Normal 12 3 4 2 2 2 2" xfId="33798"/>
    <cellStyle name="Normal 12 3 4 2 2 3" xfId="33799"/>
    <cellStyle name="Normal 12 3 4 2 3" xfId="33800"/>
    <cellStyle name="Normal 12 3 4 2 3 2" xfId="33801"/>
    <cellStyle name="Normal 12 3 4 2 4" xfId="33802"/>
    <cellStyle name="Normal 12 3 4 2 4 2" xfId="33803"/>
    <cellStyle name="Normal 12 3 4 2 5" xfId="33804"/>
    <cellStyle name="Normal 12 3 4 3" xfId="33805"/>
    <cellStyle name="Normal 12 3 4 3 2" xfId="33806"/>
    <cellStyle name="Normal 12 3 4 3 2 2" xfId="33807"/>
    <cellStyle name="Normal 12 3 4 3 3" xfId="33808"/>
    <cellStyle name="Normal 12 3 4 4" xfId="33809"/>
    <cellStyle name="Normal 12 3 4 4 2" xfId="33810"/>
    <cellStyle name="Normal 12 3 4 5" xfId="33811"/>
    <cellStyle name="Normal 12 3 4 5 2" xfId="33812"/>
    <cellStyle name="Normal 12 3 4 6" xfId="33813"/>
    <cellStyle name="Normal 12 3 5" xfId="33814"/>
    <cellStyle name="Normal 12 3 5 2" xfId="33815"/>
    <cellStyle name="Normal 12 3 5 2 2" xfId="33816"/>
    <cellStyle name="Normal 12 3 5 2 2 2" xfId="33817"/>
    <cellStyle name="Normal 12 3 5 2 2 2 2" xfId="33818"/>
    <cellStyle name="Normal 12 3 5 2 2 3" xfId="33819"/>
    <cellStyle name="Normal 12 3 5 2 3" xfId="33820"/>
    <cellStyle name="Normal 12 3 5 2 3 2" xfId="33821"/>
    <cellStyle name="Normal 12 3 5 2 4" xfId="33822"/>
    <cellStyle name="Normal 12 3 5 2 4 2" xfId="33823"/>
    <cellStyle name="Normal 12 3 5 2 5" xfId="33824"/>
    <cellStyle name="Normal 12 3 5 3" xfId="33825"/>
    <cellStyle name="Normal 12 3 5 3 2" xfId="33826"/>
    <cellStyle name="Normal 12 3 5 3 2 2" xfId="33827"/>
    <cellStyle name="Normal 12 3 5 3 3" xfId="33828"/>
    <cellStyle name="Normal 12 3 5 4" xfId="33829"/>
    <cellStyle name="Normal 12 3 5 4 2" xfId="33830"/>
    <cellStyle name="Normal 12 3 5 5" xfId="33831"/>
    <cellStyle name="Normal 12 3 5 5 2" xfId="33832"/>
    <cellStyle name="Normal 12 3 5 6" xfId="33833"/>
    <cellStyle name="Normal 12 3 6" xfId="33834"/>
    <cellStyle name="Normal 12 3 6 2" xfId="33835"/>
    <cellStyle name="Normal 12 3 6 2 2" xfId="33836"/>
    <cellStyle name="Normal 12 3 6 2 2 2" xfId="33837"/>
    <cellStyle name="Normal 12 3 6 2 2 2 2" xfId="33838"/>
    <cellStyle name="Normal 12 3 6 2 2 3" xfId="33839"/>
    <cellStyle name="Normal 12 3 6 2 3" xfId="33840"/>
    <cellStyle name="Normal 12 3 6 2 3 2" xfId="33841"/>
    <cellStyle name="Normal 12 3 6 2 4" xfId="33842"/>
    <cellStyle name="Normal 12 3 6 2 4 2" xfId="33843"/>
    <cellStyle name="Normal 12 3 6 2 5" xfId="33844"/>
    <cellStyle name="Normal 12 3 6 3" xfId="33845"/>
    <cellStyle name="Normal 12 3 6 3 2" xfId="33846"/>
    <cellStyle name="Normal 12 3 6 3 2 2" xfId="33847"/>
    <cellStyle name="Normal 12 3 6 3 3" xfId="33848"/>
    <cellStyle name="Normal 12 3 6 4" xfId="33849"/>
    <cellStyle name="Normal 12 3 6 4 2" xfId="33850"/>
    <cellStyle name="Normal 12 3 6 5" xfId="33851"/>
    <cellStyle name="Normal 12 3 6 5 2" xfId="33852"/>
    <cellStyle name="Normal 12 3 6 6" xfId="33853"/>
    <cellStyle name="Normal 12 3 7" xfId="33854"/>
    <cellStyle name="Normal 12 3 7 2" xfId="33855"/>
    <cellStyle name="Normal 12 3 7 2 2" xfId="33856"/>
    <cellStyle name="Normal 12 3 7 2 2 2" xfId="33857"/>
    <cellStyle name="Normal 12 3 7 2 2 2 2" xfId="33858"/>
    <cellStyle name="Normal 12 3 7 2 2 3" xfId="33859"/>
    <cellStyle name="Normal 12 3 7 2 3" xfId="33860"/>
    <cellStyle name="Normal 12 3 7 2 3 2" xfId="33861"/>
    <cellStyle name="Normal 12 3 7 2 4" xfId="33862"/>
    <cellStyle name="Normal 12 3 7 2 4 2" xfId="33863"/>
    <cellStyle name="Normal 12 3 7 2 5" xfId="33864"/>
    <cellStyle name="Normal 12 3 7 3" xfId="33865"/>
    <cellStyle name="Normal 12 3 7 3 2" xfId="33866"/>
    <cellStyle name="Normal 12 3 7 3 2 2" xfId="33867"/>
    <cellStyle name="Normal 12 3 7 3 3" xfId="33868"/>
    <cellStyle name="Normal 12 3 7 4" xfId="33869"/>
    <cellStyle name="Normal 12 3 7 4 2" xfId="33870"/>
    <cellStyle name="Normal 12 3 7 5" xfId="33871"/>
    <cellStyle name="Normal 12 3 7 5 2" xfId="33872"/>
    <cellStyle name="Normal 12 3 7 6" xfId="33873"/>
    <cellStyle name="Normal 12 3 8" xfId="33874"/>
    <cellStyle name="Normal 12 3 8 2" xfId="33875"/>
    <cellStyle name="Normal 12 3 8 2 2" xfId="33876"/>
    <cellStyle name="Normal 12 3 8 2 2 2" xfId="33877"/>
    <cellStyle name="Normal 12 3 8 2 2 2 2" xfId="33878"/>
    <cellStyle name="Normal 12 3 8 2 2 3" xfId="33879"/>
    <cellStyle name="Normal 12 3 8 2 3" xfId="33880"/>
    <cellStyle name="Normal 12 3 8 2 3 2" xfId="33881"/>
    <cellStyle name="Normal 12 3 8 2 4" xfId="33882"/>
    <cellStyle name="Normal 12 3 8 2 4 2" xfId="33883"/>
    <cellStyle name="Normal 12 3 8 2 5" xfId="33884"/>
    <cellStyle name="Normal 12 3 8 3" xfId="33885"/>
    <cellStyle name="Normal 12 3 8 3 2" xfId="33886"/>
    <cellStyle name="Normal 12 3 8 3 2 2" xfId="33887"/>
    <cellStyle name="Normal 12 3 8 3 3" xfId="33888"/>
    <cellStyle name="Normal 12 3 8 4" xfId="33889"/>
    <cellStyle name="Normal 12 3 8 4 2" xfId="33890"/>
    <cellStyle name="Normal 12 3 8 5" xfId="33891"/>
    <cellStyle name="Normal 12 3 8 5 2" xfId="33892"/>
    <cellStyle name="Normal 12 3 8 6" xfId="33893"/>
    <cellStyle name="Normal 12 3 9" xfId="33894"/>
    <cellStyle name="Normal 12 3 9 2" xfId="33895"/>
    <cellStyle name="Normal 12 3 9 2 2" xfId="33896"/>
    <cellStyle name="Normal 12 3 9 2 2 2" xfId="33897"/>
    <cellStyle name="Normal 12 3 9 2 2 2 2" xfId="33898"/>
    <cellStyle name="Normal 12 3 9 2 2 3" xfId="33899"/>
    <cellStyle name="Normal 12 3 9 2 3" xfId="33900"/>
    <cellStyle name="Normal 12 3 9 2 3 2" xfId="33901"/>
    <cellStyle name="Normal 12 3 9 2 4" xfId="33902"/>
    <cellStyle name="Normal 12 3 9 2 4 2" xfId="33903"/>
    <cellStyle name="Normal 12 3 9 2 5" xfId="33904"/>
    <cellStyle name="Normal 12 3 9 3" xfId="33905"/>
    <cellStyle name="Normal 12 3 9 3 2" xfId="33906"/>
    <cellStyle name="Normal 12 3 9 3 2 2" xfId="33907"/>
    <cellStyle name="Normal 12 3 9 3 3" xfId="33908"/>
    <cellStyle name="Normal 12 3 9 4" xfId="33909"/>
    <cellStyle name="Normal 12 3 9 4 2" xfId="33910"/>
    <cellStyle name="Normal 12 3 9 5" xfId="33911"/>
    <cellStyle name="Normal 12 3 9 5 2" xfId="33912"/>
    <cellStyle name="Normal 12 3 9 6" xfId="33913"/>
    <cellStyle name="Normal 12 30" xfId="33914"/>
    <cellStyle name="Normal 12 31" xfId="33915"/>
    <cellStyle name="Normal 12 32" xfId="33916"/>
    <cellStyle name="Normal 12 33" xfId="33917"/>
    <cellStyle name="Normal 12 34" xfId="33918"/>
    <cellStyle name="Normal 12 35" xfId="33919"/>
    <cellStyle name="Normal 12 35 2" xfId="33920"/>
    <cellStyle name="Normal 12 35 3" xfId="33921"/>
    <cellStyle name="Normal 12 35 4" xfId="33922"/>
    <cellStyle name="Normal 12 35 5" xfId="33923"/>
    <cellStyle name="Normal 12 36" xfId="33924"/>
    <cellStyle name="Normal 12 36 2" xfId="33925"/>
    <cellStyle name="Normal 12 36 3" xfId="33926"/>
    <cellStyle name="Normal 12 36 4" xfId="33927"/>
    <cellStyle name="Normal 12 36 5" xfId="33928"/>
    <cellStyle name="Normal 12 37" xfId="33929"/>
    <cellStyle name="Normal 12 37 2" xfId="33930"/>
    <cellStyle name="Normal 12 37 3" xfId="33931"/>
    <cellStyle name="Normal 12 37 4" xfId="33932"/>
    <cellStyle name="Normal 12 37 5" xfId="33933"/>
    <cellStyle name="Normal 12 38" xfId="33934"/>
    <cellStyle name="Normal 12 38 2" xfId="33935"/>
    <cellStyle name="Normal 12 38 3" xfId="33936"/>
    <cellStyle name="Normal 12 39" xfId="33937"/>
    <cellStyle name="Normal 12 39 2" xfId="33938"/>
    <cellStyle name="Normal 12 39 3" xfId="33939"/>
    <cellStyle name="Normal 12 4" xfId="33940"/>
    <cellStyle name="Normal 12 4 10" xfId="33941"/>
    <cellStyle name="Normal 12 4 10 2" xfId="33942"/>
    <cellStyle name="Normal 12 4 10 2 2" xfId="33943"/>
    <cellStyle name="Normal 12 4 10 2 2 2" xfId="33944"/>
    <cellStyle name="Normal 12 4 10 2 2 2 2" xfId="33945"/>
    <cellStyle name="Normal 12 4 10 2 2 3" xfId="33946"/>
    <cellStyle name="Normal 12 4 10 2 3" xfId="33947"/>
    <cellStyle name="Normal 12 4 10 2 3 2" xfId="33948"/>
    <cellStyle name="Normal 12 4 10 2 4" xfId="33949"/>
    <cellStyle name="Normal 12 4 10 2 4 2" xfId="33950"/>
    <cellStyle name="Normal 12 4 10 2 5" xfId="33951"/>
    <cellStyle name="Normal 12 4 10 3" xfId="33952"/>
    <cellStyle name="Normal 12 4 10 3 2" xfId="33953"/>
    <cellStyle name="Normal 12 4 10 3 2 2" xfId="33954"/>
    <cellStyle name="Normal 12 4 10 3 3" xfId="33955"/>
    <cellStyle name="Normal 12 4 10 4" xfId="33956"/>
    <cellStyle name="Normal 12 4 10 4 2" xfId="33957"/>
    <cellStyle name="Normal 12 4 10 5" xfId="33958"/>
    <cellStyle name="Normal 12 4 10 5 2" xfId="33959"/>
    <cellStyle name="Normal 12 4 10 6" xfId="33960"/>
    <cellStyle name="Normal 12 4 11" xfId="33961"/>
    <cellStyle name="Normal 12 4 11 2" xfId="33962"/>
    <cellStyle name="Normal 12 4 11 2 2" xfId="33963"/>
    <cellStyle name="Normal 12 4 11 2 2 2" xfId="33964"/>
    <cellStyle name="Normal 12 4 11 2 2 2 2" xfId="33965"/>
    <cellStyle name="Normal 12 4 11 2 2 3" xfId="33966"/>
    <cellStyle name="Normal 12 4 11 2 3" xfId="33967"/>
    <cellStyle name="Normal 12 4 11 2 3 2" xfId="33968"/>
    <cellStyle name="Normal 12 4 11 2 4" xfId="33969"/>
    <cellStyle name="Normal 12 4 11 2 4 2" xfId="33970"/>
    <cellStyle name="Normal 12 4 11 2 5" xfId="33971"/>
    <cellStyle name="Normal 12 4 11 3" xfId="33972"/>
    <cellStyle name="Normal 12 4 11 3 2" xfId="33973"/>
    <cellStyle name="Normal 12 4 11 3 2 2" xfId="33974"/>
    <cellStyle name="Normal 12 4 11 3 3" xfId="33975"/>
    <cellStyle name="Normal 12 4 11 4" xfId="33976"/>
    <cellStyle name="Normal 12 4 11 4 2" xfId="33977"/>
    <cellStyle name="Normal 12 4 11 5" xfId="33978"/>
    <cellStyle name="Normal 12 4 11 5 2" xfId="33979"/>
    <cellStyle name="Normal 12 4 11 6" xfId="33980"/>
    <cellStyle name="Normal 12 4 12" xfId="33981"/>
    <cellStyle name="Normal 12 4 12 2" xfId="33982"/>
    <cellStyle name="Normal 12 4 12 2 2" xfId="33983"/>
    <cellStyle name="Normal 12 4 12 2 2 2" xfId="33984"/>
    <cellStyle name="Normal 12 4 12 2 3" xfId="33985"/>
    <cellStyle name="Normal 12 4 12 3" xfId="33986"/>
    <cellStyle name="Normal 12 4 12 3 2" xfId="33987"/>
    <cellStyle name="Normal 12 4 12 4" xfId="33988"/>
    <cellStyle name="Normal 12 4 12 4 2" xfId="33989"/>
    <cellStyle name="Normal 12 4 12 5" xfId="33990"/>
    <cellStyle name="Normal 12 4 13" xfId="33991"/>
    <cellStyle name="Normal 12 4 13 2" xfId="33992"/>
    <cellStyle name="Normal 12 4 13 2 2" xfId="33993"/>
    <cellStyle name="Normal 12 4 13 3" xfId="33994"/>
    <cellStyle name="Normal 12 4 14" xfId="33995"/>
    <cellStyle name="Normal 12 4 14 2" xfId="33996"/>
    <cellStyle name="Normal 12 4 15" xfId="33997"/>
    <cellStyle name="Normal 12 4 15 2" xfId="33998"/>
    <cellStyle name="Normal 12 4 16" xfId="33999"/>
    <cellStyle name="Normal 12 4 2" xfId="34000"/>
    <cellStyle name="Normal 12 4 2 2" xfId="34001"/>
    <cellStyle name="Normal 12 4 2 2 2" xfId="34002"/>
    <cellStyle name="Normal 12 4 2 2 2 2" xfId="34003"/>
    <cellStyle name="Normal 12 4 2 2 2 2 2" xfId="34004"/>
    <cellStyle name="Normal 12 4 2 2 2 3" xfId="34005"/>
    <cellStyle name="Normal 12 4 2 2 3" xfId="34006"/>
    <cellStyle name="Normal 12 4 2 2 3 2" xfId="34007"/>
    <cellStyle name="Normal 12 4 2 2 4" xfId="34008"/>
    <cellStyle name="Normal 12 4 2 2 4 2" xfId="34009"/>
    <cellStyle name="Normal 12 4 2 2 5" xfId="34010"/>
    <cellStyle name="Normal 12 4 2 3" xfId="34011"/>
    <cellStyle name="Normal 12 4 2 3 2" xfId="34012"/>
    <cellStyle name="Normal 12 4 2 3 2 2" xfId="34013"/>
    <cellStyle name="Normal 12 4 2 3 3" xfId="34014"/>
    <cellStyle name="Normal 12 4 2 4" xfId="34015"/>
    <cellStyle name="Normal 12 4 2 4 2" xfId="34016"/>
    <cellStyle name="Normal 12 4 2 5" xfId="34017"/>
    <cellStyle name="Normal 12 4 2 5 2" xfId="34018"/>
    <cellStyle name="Normal 12 4 2 6" xfId="34019"/>
    <cellStyle name="Normal 12 4 3" xfId="34020"/>
    <cellStyle name="Normal 12 4 3 2" xfId="34021"/>
    <cellStyle name="Normal 12 4 3 2 2" xfId="34022"/>
    <cellStyle name="Normal 12 4 3 2 2 2" xfId="34023"/>
    <cellStyle name="Normal 12 4 3 2 2 2 2" xfId="34024"/>
    <cellStyle name="Normal 12 4 3 2 2 3" xfId="34025"/>
    <cellStyle name="Normal 12 4 3 2 3" xfId="34026"/>
    <cellStyle name="Normal 12 4 3 2 3 2" xfId="34027"/>
    <cellStyle name="Normal 12 4 3 2 4" xfId="34028"/>
    <cellStyle name="Normal 12 4 3 2 4 2" xfId="34029"/>
    <cellStyle name="Normal 12 4 3 2 5" xfId="34030"/>
    <cellStyle name="Normal 12 4 3 3" xfId="34031"/>
    <cellStyle name="Normal 12 4 3 3 2" xfId="34032"/>
    <cellStyle name="Normal 12 4 3 3 2 2" xfId="34033"/>
    <cellStyle name="Normal 12 4 3 3 3" xfId="34034"/>
    <cellStyle name="Normal 12 4 3 4" xfId="34035"/>
    <cellStyle name="Normal 12 4 3 4 2" xfId="34036"/>
    <cellStyle name="Normal 12 4 3 5" xfId="34037"/>
    <cellStyle name="Normal 12 4 3 5 2" xfId="34038"/>
    <cellStyle name="Normal 12 4 3 6" xfId="34039"/>
    <cellStyle name="Normal 12 4 4" xfId="34040"/>
    <cellStyle name="Normal 12 4 4 2" xfId="34041"/>
    <cellStyle name="Normal 12 4 4 2 2" xfId="34042"/>
    <cellStyle name="Normal 12 4 4 2 2 2" xfId="34043"/>
    <cellStyle name="Normal 12 4 4 2 2 2 2" xfId="34044"/>
    <cellStyle name="Normal 12 4 4 2 2 3" xfId="34045"/>
    <cellStyle name="Normal 12 4 4 2 3" xfId="34046"/>
    <cellStyle name="Normal 12 4 4 2 3 2" xfId="34047"/>
    <cellStyle name="Normal 12 4 4 2 4" xfId="34048"/>
    <cellStyle name="Normal 12 4 4 2 4 2" xfId="34049"/>
    <cellStyle name="Normal 12 4 4 2 5" xfId="34050"/>
    <cellStyle name="Normal 12 4 4 3" xfId="34051"/>
    <cellStyle name="Normal 12 4 4 3 2" xfId="34052"/>
    <cellStyle name="Normal 12 4 4 3 2 2" xfId="34053"/>
    <cellStyle name="Normal 12 4 4 3 3" xfId="34054"/>
    <cellStyle name="Normal 12 4 4 4" xfId="34055"/>
    <cellStyle name="Normal 12 4 4 4 2" xfId="34056"/>
    <cellStyle name="Normal 12 4 4 5" xfId="34057"/>
    <cellStyle name="Normal 12 4 4 5 2" xfId="34058"/>
    <cellStyle name="Normal 12 4 4 6" xfId="34059"/>
    <cellStyle name="Normal 12 4 5" xfId="34060"/>
    <cellStyle name="Normal 12 4 5 2" xfId="34061"/>
    <cellStyle name="Normal 12 4 5 2 2" xfId="34062"/>
    <cellStyle name="Normal 12 4 5 2 2 2" xfId="34063"/>
    <cellStyle name="Normal 12 4 5 2 2 2 2" xfId="34064"/>
    <cellStyle name="Normal 12 4 5 2 2 3" xfId="34065"/>
    <cellStyle name="Normal 12 4 5 2 3" xfId="34066"/>
    <cellStyle name="Normal 12 4 5 2 3 2" xfId="34067"/>
    <cellStyle name="Normal 12 4 5 2 4" xfId="34068"/>
    <cellStyle name="Normal 12 4 5 2 4 2" xfId="34069"/>
    <cellStyle name="Normal 12 4 5 2 5" xfId="34070"/>
    <cellStyle name="Normal 12 4 5 3" xfId="34071"/>
    <cellStyle name="Normal 12 4 5 3 2" xfId="34072"/>
    <cellStyle name="Normal 12 4 5 3 2 2" xfId="34073"/>
    <cellStyle name="Normal 12 4 5 3 3" xfId="34074"/>
    <cellStyle name="Normal 12 4 5 4" xfId="34075"/>
    <cellStyle name="Normal 12 4 5 4 2" xfId="34076"/>
    <cellStyle name="Normal 12 4 5 5" xfId="34077"/>
    <cellStyle name="Normal 12 4 5 5 2" xfId="34078"/>
    <cellStyle name="Normal 12 4 5 6" xfId="34079"/>
    <cellStyle name="Normal 12 4 6" xfId="34080"/>
    <cellStyle name="Normal 12 4 6 2" xfId="34081"/>
    <cellStyle name="Normal 12 4 6 2 2" xfId="34082"/>
    <cellStyle name="Normal 12 4 6 2 2 2" xfId="34083"/>
    <cellStyle name="Normal 12 4 6 2 2 2 2" xfId="34084"/>
    <cellStyle name="Normal 12 4 6 2 2 3" xfId="34085"/>
    <cellStyle name="Normal 12 4 6 2 3" xfId="34086"/>
    <cellStyle name="Normal 12 4 6 2 3 2" xfId="34087"/>
    <cellStyle name="Normal 12 4 6 2 4" xfId="34088"/>
    <cellStyle name="Normal 12 4 6 2 4 2" xfId="34089"/>
    <cellStyle name="Normal 12 4 6 2 5" xfId="34090"/>
    <cellStyle name="Normal 12 4 6 3" xfId="34091"/>
    <cellStyle name="Normal 12 4 6 3 2" xfId="34092"/>
    <cellStyle name="Normal 12 4 6 3 2 2" xfId="34093"/>
    <cellStyle name="Normal 12 4 6 3 3" xfId="34094"/>
    <cellStyle name="Normal 12 4 6 4" xfId="34095"/>
    <cellStyle name="Normal 12 4 6 4 2" xfId="34096"/>
    <cellStyle name="Normal 12 4 6 5" xfId="34097"/>
    <cellStyle name="Normal 12 4 6 5 2" xfId="34098"/>
    <cellStyle name="Normal 12 4 6 6" xfId="34099"/>
    <cellStyle name="Normal 12 4 7" xfId="34100"/>
    <cellStyle name="Normal 12 4 7 2" xfId="34101"/>
    <cellStyle name="Normal 12 4 7 2 2" xfId="34102"/>
    <cellStyle name="Normal 12 4 7 2 2 2" xfId="34103"/>
    <cellStyle name="Normal 12 4 7 2 2 2 2" xfId="34104"/>
    <cellStyle name="Normal 12 4 7 2 2 3" xfId="34105"/>
    <cellStyle name="Normal 12 4 7 2 3" xfId="34106"/>
    <cellStyle name="Normal 12 4 7 2 3 2" xfId="34107"/>
    <cellStyle name="Normal 12 4 7 2 4" xfId="34108"/>
    <cellStyle name="Normal 12 4 7 2 4 2" xfId="34109"/>
    <cellStyle name="Normal 12 4 7 2 5" xfId="34110"/>
    <cellStyle name="Normal 12 4 7 3" xfId="34111"/>
    <cellStyle name="Normal 12 4 7 3 2" xfId="34112"/>
    <cellStyle name="Normal 12 4 7 3 2 2" xfId="34113"/>
    <cellStyle name="Normal 12 4 7 3 3" xfId="34114"/>
    <cellStyle name="Normal 12 4 7 4" xfId="34115"/>
    <cellStyle name="Normal 12 4 7 4 2" xfId="34116"/>
    <cellStyle name="Normal 12 4 7 5" xfId="34117"/>
    <cellStyle name="Normal 12 4 7 5 2" xfId="34118"/>
    <cellStyle name="Normal 12 4 7 6" xfId="34119"/>
    <cellStyle name="Normal 12 4 8" xfId="34120"/>
    <cellStyle name="Normal 12 4 8 2" xfId="34121"/>
    <cellStyle name="Normal 12 4 8 2 2" xfId="34122"/>
    <cellStyle name="Normal 12 4 8 2 2 2" xfId="34123"/>
    <cellStyle name="Normal 12 4 8 2 2 2 2" xfId="34124"/>
    <cellStyle name="Normal 12 4 8 2 2 3" xfId="34125"/>
    <cellStyle name="Normal 12 4 8 2 3" xfId="34126"/>
    <cellStyle name="Normal 12 4 8 2 3 2" xfId="34127"/>
    <cellStyle name="Normal 12 4 8 2 4" xfId="34128"/>
    <cellStyle name="Normal 12 4 8 2 4 2" xfId="34129"/>
    <cellStyle name="Normal 12 4 8 2 5" xfId="34130"/>
    <cellStyle name="Normal 12 4 8 3" xfId="34131"/>
    <cellStyle name="Normal 12 4 8 3 2" xfId="34132"/>
    <cellStyle name="Normal 12 4 8 3 2 2" xfId="34133"/>
    <cellStyle name="Normal 12 4 8 3 3" xfId="34134"/>
    <cellStyle name="Normal 12 4 8 4" xfId="34135"/>
    <cellStyle name="Normal 12 4 8 4 2" xfId="34136"/>
    <cellStyle name="Normal 12 4 8 5" xfId="34137"/>
    <cellStyle name="Normal 12 4 8 5 2" xfId="34138"/>
    <cellStyle name="Normal 12 4 8 6" xfId="34139"/>
    <cellStyle name="Normal 12 4 9" xfId="34140"/>
    <cellStyle name="Normal 12 4 9 2" xfId="34141"/>
    <cellStyle name="Normal 12 4 9 2 2" xfId="34142"/>
    <cellStyle name="Normal 12 4 9 2 2 2" xfId="34143"/>
    <cellStyle name="Normal 12 4 9 2 2 2 2" xfId="34144"/>
    <cellStyle name="Normal 12 4 9 2 2 3" xfId="34145"/>
    <cellStyle name="Normal 12 4 9 2 3" xfId="34146"/>
    <cellStyle name="Normal 12 4 9 2 3 2" xfId="34147"/>
    <cellStyle name="Normal 12 4 9 2 4" xfId="34148"/>
    <cellStyle name="Normal 12 4 9 2 4 2" xfId="34149"/>
    <cellStyle name="Normal 12 4 9 2 5" xfId="34150"/>
    <cellStyle name="Normal 12 4 9 3" xfId="34151"/>
    <cellStyle name="Normal 12 4 9 3 2" xfId="34152"/>
    <cellStyle name="Normal 12 4 9 3 2 2" xfId="34153"/>
    <cellStyle name="Normal 12 4 9 3 3" xfId="34154"/>
    <cellStyle name="Normal 12 4 9 4" xfId="34155"/>
    <cellStyle name="Normal 12 4 9 4 2" xfId="34156"/>
    <cellStyle name="Normal 12 4 9 5" xfId="34157"/>
    <cellStyle name="Normal 12 4 9 5 2" xfId="34158"/>
    <cellStyle name="Normal 12 4 9 6" xfId="34159"/>
    <cellStyle name="Normal 12 40" xfId="34160"/>
    <cellStyle name="Normal 12 41" xfId="34161"/>
    <cellStyle name="Normal 12 42" xfId="34162"/>
    <cellStyle name="Normal 12 43" xfId="34163"/>
    <cellStyle name="Normal 12 44" xfId="34164"/>
    <cellStyle name="Normal 12 45" xfId="34165"/>
    <cellStyle name="Normal 12 46" xfId="34166"/>
    <cellStyle name="Normal 12 47" xfId="34167"/>
    <cellStyle name="Normal 12 48" xfId="34168"/>
    <cellStyle name="Normal 12 49" xfId="34169"/>
    <cellStyle name="Normal 12 5" xfId="34170"/>
    <cellStyle name="Normal 12 5 2" xfId="34171"/>
    <cellStyle name="Normal 12 5 2 2" xfId="34172"/>
    <cellStyle name="Normal 12 5 2 2 2" xfId="34173"/>
    <cellStyle name="Normal 12 5 2 2 2 2" xfId="34174"/>
    <cellStyle name="Normal 12 5 2 2 3" xfId="34175"/>
    <cellStyle name="Normal 12 5 2 3" xfId="34176"/>
    <cellStyle name="Normal 12 5 2 3 2" xfId="34177"/>
    <cellStyle name="Normal 12 5 2 4" xfId="34178"/>
    <cellStyle name="Normal 12 5 2 4 2" xfId="34179"/>
    <cellStyle name="Normal 12 5 2 5" xfId="34180"/>
    <cellStyle name="Normal 12 5 3" xfId="34181"/>
    <cellStyle name="Normal 12 5 3 2" xfId="34182"/>
    <cellStyle name="Normal 12 5 3 2 2" xfId="34183"/>
    <cellStyle name="Normal 12 5 3 3" xfId="34184"/>
    <cellStyle name="Normal 12 5 4" xfId="34185"/>
    <cellStyle name="Normal 12 5 4 2" xfId="34186"/>
    <cellStyle name="Normal 12 5 5" xfId="34187"/>
    <cellStyle name="Normal 12 5 5 2" xfId="34188"/>
    <cellStyle name="Normal 12 5 6" xfId="34189"/>
    <cellStyle name="Normal 12 50" xfId="34190"/>
    <cellStyle name="Normal 12 51" xfId="34191"/>
    <cellStyle name="Normal 12 6" xfId="34192"/>
    <cellStyle name="Normal 12 6 2" xfId="34193"/>
    <cellStyle name="Normal 12 6 2 2" xfId="34194"/>
    <cellStyle name="Normal 12 6 2 2 2" xfId="34195"/>
    <cellStyle name="Normal 12 6 2 2 2 2" xfId="34196"/>
    <cellStyle name="Normal 12 6 2 2 3" xfId="34197"/>
    <cellStyle name="Normal 12 6 2 3" xfId="34198"/>
    <cellStyle name="Normal 12 6 2 3 2" xfId="34199"/>
    <cellStyle name="Normal 12 6 2 4" xfId="34200"/>
    <cellStyle name="Normal 12 6 2 4 2" xfId="34201"/>
    <cellStyle name="Normal 12 6 2 5" xfId="34202"/>
    <cellStyle name="Normal 12 6 3" xfId="34203"/>
    <cellStyle name="Normal 12 6 3 2" xfId="34204"/>
    <cellStyle name="Normal 12 6 3 2 2" xfId="34205"/>
    <cellStyle name="Normal 12 6 3 3" xfId="34206"/>
    <cellStyle name="Normal 12 6 4" xfId="34207"/>
    <cellStyle name="Normal 12 6 4 2" xfId="34208"/>
    <cellStyle name="Normal 12 6 5" xfId="34209"/>
    <cellStyle name="Normal 12 6 5 2" xfId="34210"/>
    <cellStyle name="Normal 12 6 6" xfId="34211"/>
    <cellStyle name="Normal 12 7" xfId="34212"/>
    <cellStyle name="Normal 12 7 2" xfId="34213"/>
    <cellStyle name="Normal 12 7 2 2" xfId="34214"/>
    <cellStyle name="Normal 12 7 2 2 2" xfId="34215"/>
    <cellStyle name="Normal 12 7 2 2 2 2" xfId="34216"/>
    <cellStyle name="Normal 12 7 2 2 3" xfId="34217"/>
    <cellStyle name="Normal 12 7 2 3" xfId="34218"/>
    <cellStyle name="Normal 12 7 2 3 2" xfId="34219"/>
    <cellStyle name="Normal 12 7 2 4" xfId="34220"/>
    <cellStyle name="Normal 12 7 2 4 2" xfId="34221"/>
    <cellStyle name="Normal 12 7 2 5" xfId="34222"/>
    <cellStyle name="Normal 12 7 3" xfId="34223"/>
    <cellStyle name="Normal 12 7 3 2" xfId="34224"/>
    <cellStyle name="Normal 12 7 3 2 2" xfId="34225"/>
    <cellStyle name="Normal 12 7 3 3" xfId="34226"/>
    <cellStyle name="Normal 12 7 4" xfId="34227"/>
    <cellStyle name="Normal 12 7 4 2" xfId="34228"/>
    <cellStyle name="Normal 12 7 5" xfId="34229"/>
    <cellStyle name="Normal 12 7 5 2" xfId="34230"/>
    <cellStyle name="Normal 12 7 6" xfId="34231"/>
    <cellStyle name="Normal 12 8" xfId="34232"/>
    <cellStyle name="Normal 12 8 2" xfId="34233"/>
    <cellStyle name="Normal 12 8 2 2" xfId="34234"/>
    <cellStyle name="Normal 12 8 2 2 2" xfId="34235"/>
    <cellStyle name="Normal 12 8 2 2 2 2" xfId="34236"/>
    <cellStyle name="Normal 12 8 2 2 3" xfId="34237"/>
    <cellStyle name="Normal 12 8 2 3" xfId="34238"/>
    <cellStyle name="Normal 12 8 2 3 2" xfId="34239"/>
    <cellStyle name="Normal 12 8 2 4" xfId="34240"/>
    <cellStyle name="Normal 12 8 2 4 2" xfId="34241"/>
    <cellStyle name="Normal 12 8 2 5" xfId="34242"/>
    <cellStyle name="Normal 12 8 3" xfId="34243"/>
    <cellStyle name="Normal 12 8 3 2" xfId="34244"/>
    <cellStyle name="Normal 12 8 3 2 2" xfId="34245"/>
    <cellStyle name="Normal 12 8 3 3" xfId="34246"/>
    <cellStyle name="Normal 12 8 4" xfId="34247"/>
    <cellStyle name="Normal 12 8 4 2" xfId="34248"/>
    <cellStyle name="Normal 12 8 5" xfId="34249"/>
    <cellStyle name="Normal 12 8 5 2" xfId="34250"/>
    <cellStyle name="Normal 12 8 6" xfId="34251"/>
    <cellStyle name="Normal 12 9" xfId="34252"/>
    <cellStyle name="Normal 12 9 2" xfId="34253"/>
    <cellStyle name="Normal 12 9 2 2" xfId="34254"/>
    <cellStyle name="Normal 12 9 2 2 2" xfId="34255"/>
    <cellStyle name="Normal 12 9 2 2 2 2" xfId="34256"/>
    <cellStyle name="Normal 12 9 2 2 3" xfId="34257"/>
    <cellStyle name="Normal 12 9 2 3" xfId="34258"/>
    <cellStyle name="Normal 12 9 2 3 2" xfId="34259"/>
    <cellStyle name="Normal 12 9 2 4" xfId="34260"/>
    <cellStyle name="Normal 12 9 2 4 2" xfId="34261"/>
    <cellStyle name="Normal 12 9 2 5" xfId="34262"/>
    <cellStyle name="Normal 12 9 3" xfId="34263"/>
    <cellStyle name="Normal 12 9 3 2" xfId="34264"/>
    <cellStyle name="Normal 12 9 3 2 2" xfId="34265"/>
    <cellStyle name="Normal 12 9 3 3" xfId="34266"/>
    <cellStyle name="Normal 12 9 4" xfId="34267"/>
    <cellStyle name="Normal 12 9 4 2" xfId="34268"/>
    <cellStyle name="Normal 12 9 5" xfId="34269"/>
    <cellStyle name="Normal 12 9 5 2" xfId="34270"/>
    <cellStyle name="Normal 12 9 6" xfId="34271"/>
    <cellStyle name="Normal 120" xfId="34272"/>
    <cellStyle name="Normal 120 2" xfId="34273"/>
    <cellStyle name="Normal 120 3" xfId="34274"/>
    <cellStyle name="Normal 120 4" xfId="34275"/>
    <cellStyle name="Normal 120 5" xfId="34276"/>
    <cellStyle name="Normal 121" xfId="34277"/>
    <cellStyle name="Normal 122" xfId="34278"/>
    <cellStyle name="Normal 123" xfId="34279"/>
    <cellStyle name="Normal 123 2" xfId="34280"/>
    <cellStyle name="Normal 123 3" xfId="34281"/>
    <cellStyle name="Normal 123 4" xfId="34282"/>
    <cellStyle name="Normal 123 5" xfId="34283"/>
    <cellStyle name="Normal 124" xfId="34284"/>
    <cellStyle name="Normal 125" xfId="34285"/>
    <cellStyle name="Normal 125 2" xfId="34286"/>
    <cellStyle name="Normal 125 3" xfId="34287"/>
    <cellStyle name="Normal 125 4" xfId="34288"/>
    <cellStyle name="Normal 125 5" xfId="34289"/>
    <cellStyle name="Normal 126" xfId="34290"/>
    <cellStyle name="Normal 127" xfId="34291"/>
    <cellStyle name="Normal 127 2" xfId="34292"/>
    <cellStyle name="Normal 127 3" xfId="34293"/>
    <cellStyle name="Normal 127 4" xfId="34294"/>
    <cellStyle name="Normal 127 5" xfId="34295"/>
    <cellStyle name="Normal 128" xfId="34296"/>
    <cellStyle name="Normal 129" xfId="34297"/>
    <cellStyle name="Normal 129 2" xfId="34298"/>
    <cellStyle name="Normal 129 3" xfId="34299"/>
    <cellStyle name="Normal 129 4" xfId="34300"/>
    <cellStyle name="Normal 129 5" xfId="34301"/>
    <cellStyle name="Normal 13" xfId="34302"/>
    <cellStyle name="Normal 13 10" xfId="34303"/>
    <cellStyle name="Normal 13 11" xfId="34304"/>
    <cellStyle name="Normal 13 12" xfId="34305"/>
    <cellStyle name="Normal 13 13" xfId="34306"/>
    <cellStyle name="Normal 13 14" xfId="34307"/>
    <cellStyle name="Normal 13 15" xfId="34308"/>
    <cellStyle name="Normal 13 16" xfId="34309"/>
    <cellStyle name="Normal 13 17" xfId="34310"/>
    <cellStyle name="Normal 13 18" xfId="34311"/>
    <cellStyle name="Normal 13 19" xfId="34312"/>
    <cellStyle name="Normal 13 2" xfId="34313"/>
    <cellStyle name="Normal 13 2 2" xfId="34314"/>
    <cellStyle name="Normal 13 2 2 2" xfId="34315"/>
    <cellStyle name="Normal 13 2 2 2 2" xfId="34316"/>
    <cellStyle name="Normal 13 2 2 3" xfId="34317"/>
    <cellStyle name="Normal 13 2 2 4" xfId="34318"/>
    <cellStyle name="Normal 13 2 3" xfId="34319"/>
    <cellStyle name="Normal 13 2 3 2" xfId="34320"/>
    <cellStyle name="Normal 13 2 4" xfId="34321"/>
    <cellStyle name="Normal 13 2 5" xfId="34322"/>
    <cellStyle name="Normal 13 2 6" xfId="34323"/>
    <cellStyle name="Normal 13 20" xfId="34324"/>
    <cellStyle name="Normal 13 21" xfId="34325"/>
    <cellStyle name="Normal 13 22" xfId="34326"/>
    <cellStyle name="Normal 13 23" xfId="34327"/>
    <cellStyle name="Normal 13 24" xfId="34328"/>
    <cellStyle name="Normal 13 25" xfId="34329"/>
    <cellStyle name="Normal 13 26" xfId="34330"/>
    <cellStyle name="Normal 13 27" xfId="34331"/>
    <cellStyle name="Normal 13 28" xfId="34332"/>
    <cellStyle name="Normal 13 29" xfId="34333"/>
    <cellStyle name="Normal 13 3" xfId="34334"/>
    <cellStyle name="Normal 13 3 2" xfId="34335"/>
    <cellStyle name="Normal 13 3 2 2" xfId="34336"/>
    <cellStyle name="Normal 13 3 3" xfId="34337"/>
    <cellStyle name="Normal 13 3 4" xfId="34338"/>
    <cellStyle name="Normal 13 30" xfId="34339"/>
    <cellStyle name="Normal 13 31" xfId="34340"/>
    <cellStyle name="Normal 13 32" xfId="34341"/>
    <cellStyle name="Normal 13 33" xfId="34342"/>
    <cellStyle name="Normal 13 34" xfId="34343"/>
    <cellStyle name="Normal 13 35" xfId="34344"/>
    <cellStyle name="Normal 13 35 2" xfId="34345"/>
    <cellStyle name="Normal 13 35 3" xfId="34346"/>
    <cellStyle name="Normal 13 35 4" xfId="34347"/>
    <cellStyle name="Normal 13 35 5" xfId="34348"/>
    <cellStyle name="Normal 13 36" xfId="34349"/>
    <cellStyle name="Normal 13 36 2" xfId="34350"/>
    <cellStyle name="Normal 13 36 3" xfId="34351"/>
    <cellStyle name="Normal 13 36 4" xfId="34352"/>
    <cellStyle name="Normal 13 36 5" xfId="34353"/>
    <cellStyle name="Normal 13 37" xfId="34354"/>
    <cellStyle name="Normal 13 37 2" xfId="34355"/>
    <cellStyle name="Normal 13 37 3" xfId="34356"/>
    <cellStyle name="Normal 13 37 4" xfId="34357"/>
    <cellStyle name="Normal 13 37 5" xfId="34358"/>
    <cellStyle name="Normal 13 38" xfId="34359"/>
    <cellStyle name="Normal 13 38 2" xfId="34360"/>
    <cellStyle name="Normal 13 38 3" xfId="34361"/>
    <cellStyle name="Normal 13 39" xfId="34362"/>
    <cellStyle name="Normal 13 39 2" xfId="34363"/>
    <cellStyle name="Normal 13 39 3" xfId="34364"/>
    <cellStyle name="Normal 13 4" xfId="34365"/>
    <cellStyle name="Normal 13 4 2" xfId="34366"/>
    <cellStyle name="Normal 13 4 2 2" xfId="34367"/>
    <cellStyle name="Normal 13 4 3" xfId="34368"/>
    <cellStyle name="Normal 13 4 4" xfId="34369"/>
    <cellStyle name="Normal 13 40" xfId="34370"/>
    <cellStyle name="Normal 13 41" xfId="34371"/>
    <cellStyle name="Normal 13 42" xfId="34372"/>
    <cellStyle name="Normal 13 43" xfId="34373"/>
    <cellStyle name="Normal 13 44" xfId="34374"/>
    <cellStyle name="Normal 13 45" xfId="34375"/>
    <cellStyle name="Normal 13 46" xfId="34376"/>
    <cellStyle name="Normal 13 47" xfId="34377"/>
    <cellStyle name="Normal 13 48" xfId="34378"/>
    <cellStyle name="Normal 13 49" xfId="34379"/>
    <cellStyle name="Normal 13 5" xfId="34380"/>
    <cellStyle name="Normal 13 5 2" xfId="34381"/>
    <cellStyle name="Normal 13 50" xfId="34382"/>
    <cellStyle name="Normal 13 51" xfId="34383"/>
    <cellStyle name="Normal 13 52" xfId="34384"/>
    <cellStyle name="Normal 13 53" xfId="34385"/>
    <cellStyle name="Normal 13 54" xfId="34386"/>
    <cellStyle name="Normal 13 6" xfId="34387"/>
    <cellStyle name="Normal 13 7" xfId="34388"/>
    <cellStyle name="Normal 13 8" xfId="34389"/>
    <cellStyle name="Normal 13 9" xfId="34390"/>
    <cellStyle name="Normal 13_1.1-KUVVETLİ AKIM KEŞİFİ" xfId="34391"/>
    <cellStyle name="Normal 130" xfId="34392"/>
    <cellStyle name="Normal 131" xfId="34393"/>
    <cellStyle name="Normal 132" xfId="34394"/>
    <cellStyle name="Normal 133" xfId="34395"/>
    <cellStyle name="Normal 134" xfId="34396"/>
    <cellStyle name="Normal 135" xfId="34397"/>
    <cellStyle name="Normal 136" xfId="34398"/>
    <cellStyle name="Normal 137" xfId="34399"/>
    <cellStyle name="Normal 138" xfId="34400"/>
    <cellStyle name="Normal 139" xfId="34401"/>
    <cellStyle name="Normal 14" xfId="34402"/>
    <cellStyle name="Normal 14 10" xfId="34403"/>
    <cellStyle name="Normal 14 11" xfId="34404"/>
    <cellStyle name="Normal 14 12" xfId="34405"/>
    <cellStyle name="Normal 14 13" xfId="34406"/>
    <cellStyle name="Normal 14 14" xfId="34407"/>
    <cellStyle name="Normal 14 15" xfId="34408"/>
    <cellStyle name="Normal 14 16" xfId="34409"/>
    <cellStyle name="Normal 14 17" xfId="34410"/>
    <cellStyle name="Normal 14 18" xfId="34411"/>
    <cellStyle name="Normal 14 19" xfId="34412"/>
    <cellStyle name="Normal 14 2" xfId="34413"/>
    <cellStyle name="Normal 14 2 2" xfId="34414"/>
    <cellStyle name="Normal 14 2 2 2" xfId="34415"/>
    <cellStyle name="Normal 14 2 2 2 2" xfId="34416"/>
    <cellStyle name="Normal 14 2 2 3" xfId="34417"/>
    <cellStyle name="Normal 14 2 2 4" xfId="34418"/>
    <cellStyle name="Normal 14 2 3" xfId="34419"/>
    <cellStyle name="Normal 14 2 3 2" xfId="34420"/>
    <cellStyle name="Normal 14 2 4" xfId="34421"/>
    <cellStyle name="Normal 14 2 5" xfId="34422"/>
    <cellStyle name="Normal 14 2 6" xfId="34423"/>
    <cellStyle name="Normal 14 20" xfId="34424"/>
    <cellStyle name="Normal 14 21" xfId="34425"/>
    <cellStyle name="Normal 14 22" xfId="34426"/>
    <cellStyle name="Normal 14 23" xfId="34427"/>
    <cellStyle name="Normal 14 23 2" xfId="34428"/>
    <cellStyle name="Normal 14 23 3" xfId="34429"/>
    <cellStyle name="Normal 14 23 4" xfId="34430"/>
    <cellStyle name="Normal 14 23 5" xfId="34431"/>
    <cellStyle name="Normal 14 24" xfId="34432"/>
    <cellStyle name="Normal 14 24 2" xfId="34433"/>
    <cellStyle name="Normal 14 24 3" xfId="34434"/>
    <cellStyle name="Normal 14 24 4" xfId="34435"/>
    <cellStyle name="Normal 14 24 5" xfId="34436"/>
    <cellStyle name="Normal 14 25" xfId="34437"/>
    <cellStyle name="Normal 14 25 2" xfId="34438"/>
    <cellStyle name="Normal 14 25 3" xfId="34439"/>
    <cellStyle name="Normal 14 25 4" xfId="34440"/>
    <cellStyle name="Normal 14 25 5" xfId="34441"/>
    <cellStyle name="Normal 14 26" xfId="34442"/>
    <cellStyle name="Normal 14 26 2" xfId="34443"/>
    <cellStyle name="Normal 14 26 3" xfId="34444"/>
    <cellStyle name="Normal 14 27" xfId="34445"/>
    <cellStyle name="Normal 14 27 2" xfId="34446"/>
    <cellStyle name="Normal 14 27 3" xfId="34447"/>
    <cellStyle name="Normal 14 28" xfId="34448"/>
    <cellStyle name="Normal 14 29" xfId="34449"/>
    <cellStyle name="Normal 14 3" xfId="34450"/>
    <cellStyle name="Normal 14 3 2" xfId="34451"/>
    <cellStyle name="Normal 14 3 2 2" xfId="34452"/>
    <cellStyle name="Normal 14 3 3" xfId="34453"/>
    <cellStyle name="Normal 14 3 4" xfId="34454"/>
    <cellStyle name="Normal 14 30" xfId="34455"/>
    <cellStyle name="Normal 14 31" xfId="34456"/>
    <cellStyle name="Normal 14 32" xfId="34457"/>
    <cellStyle name="Normal 14 33" xfId="34458"/>
    <cellStyle name="Normal 14 34" xfId="34459"/>
    <cellStyle name="Normal 14 4" xfId="34460"/>
    <cellStyle name="Normal 14 4 2" xfId="34461"/>
    <cellStyle name="Normal 14 4 2 2" xfId="34462"/>
    <cellStyle name="Normal 14 4 3" xfId="34463"/>
    <cellStyle name="Normal 14 4 4" xfId="34464"/>
    <cellStyle name="Normal 14 5" xfId="34465"/>
    <cellStyle name="Normal 14 5 2" xfId="34466"/>
    <cellStyle name="Normal 14 6" xfId="34467"/>
    <cellStyle name="Normal 14 7" xfId="34468"/>
    <cellStyle name="Normal 14 8" xfId="34469"/>
    <cellStyle name="Normal 14 9" xfId="34470"/>
    <cellStyle name="Normal 140" xfId="34471"/>
    <cellStyle name="Normal 141" xfId="34472"/>
    <cellStyle name="Normal 142" xfId="34473"/>
    <cellStyle name="Normal 142 2" xfId="34474"/>
    <cellStyle name="Normal 142 3" xfId="34475"/>
    <cellStyle name="Normal 143" xfId="34476"/>
    <cellStyle name="Normal 143 2" xfId="34477"/>
    <cellStyle name="Normal 143 3" xfId="34478"/>
    <cellStyle name="Normal 144" xfId="34479"/>
    <cellStyle name="Normal 144 2" xfId="34480"/>
    <cellStyle name="Normal 144 3" xfId="34481"/>
    <cellStyle name="Normal 145" xfId="34482"/>
    <cellStyle name="Normal 145 2" xfId="34483"/>
    <cellStyle name="Normal 145 3" xfId="34484"/>
    <cellStyle name="Normal 146" xfId="34485"/>
    <cellStyle name="Normal 146 2" xfId="34486"/>
    <cellStyle name="Normal 146 3" xfId="34487"/>
    <cellStyle name="Normal 147" xfId="34488"/>
    <cellStyle name="Normal 147 2" xfId="34489"/>
    <cellStyle name="Normal 147 3" xfId="34490"/>
    <cellStyle name="Normal 148" xfId="34491"/>
    <cellStyle name="Normal 148 2" xfId="34492"/>
    <cellStyle name="Normal 148 3" xfId="34493"/>
    <cellStyle name="Normal 149" xfId="34494"/>
    <cellStyle name="Normal 149 2" xfId="34495"/>
    <cellStyle name="Normal 149 3" xfId="34496"/>
    <cellStyle name="Normal 15" xfId="34497"/>
    <cellStyle name="Normal 15 10" xfId="34498"/>
    <cellStyle name="Normal 15 11" xfId="34499"/>
    <cellStyle name="Normal 15 12" xfId="34500"/>
    <cellStyle name="Normal 15 13" xfId="34501"/>
    <cellStyle name="Normal 15 14" xfId="34502"/>
    <cellStyle name="Normal 15 15" xfId="34503"/>
    <cellStyle name="Normal 15 16" xfId="34504"/>
    <cellStyle name="Normal 15 17" xfId="34505"/>
    <cellStyle name="Normal 15 18" xfId="34506"/>
    <cellStyle name="Normal 15 19" xfId="34507"/>
    <cellStyle name="Normal 15 2" xfId="34508"/>
    <cellStyle name="Normal 15 2 2" xfId="34509"/>
    <cellStyle name="Normal 15 2 2 2" xfId="34510"/>
    <cellStyle name="Normal 15 2 2 2 2" xfId="34511"/>
    <cellStyle name="Normal 15 2 2 3" xfId="34512"/>
    <cellStyle name="Normal 15 2 2 4" xfId="34513"/>
    <cellStyle name="Normal 15 2 3" xfId="34514"/>
    <cellStyle name="Normal 15 2 3 2" xfId="34515"/>
    <cellStyle name="Normal 15 2 4" xfId="34516"/>
    <cellStyle name="Normal 15 2 5" xfId="34517"/>
    <cellStyle name="Normal 15 2 6" xfId="34518"/>
    <cellStyle name="Normal 15 20" xfId="34519"/>
    <cellStyle name="Normal 15 21" xfId="34520"/>
    <cellStyle name="Normal 15 22" xfId="34521"/>
    <cellStyle name="Normal 15 23" xfId="34522"/>
    <cellStyle name="Normal 15 23 2" xfId="34523"/>
    <cellStyle name="Normal 15 23 3" xfId="34524"/>
    <cellStyle name="Normal 15 23 4" xfId="34525"/>
    <cellStyle name="Normal 15 23 5" xfId="34526"/>
    <cellStyle name="Normal 15 24" xfId="34527"/>
    <cellStyle name="Normal 15 24 2" xfId="34528"/>
    <cellStyle name="Normal 15 24 3" xfId="34529"/>
    <cellStyle name="Normal 15 24 4" xfId="34530"/>
    <cellStyle name="Normal 15 24 5" xfId="34531"/>
    <cellStyle name="Normal 15 25" xfId="34532"/>
    <cellStyle name="Normal 15 25 2" xfId="34533"/>
    <cellStyle name="Normal 15 25 3" xfId="34534"/>
    <cellStyle name="Normal 15 25 4" xfId="34535"/>
    <cellStyle name="Normal 15 25 5" xfId="34536"/>
    <cellStyle name="Normal 15 26" xfId="34537"/>
    <cellStyle name="Normal 15 26 2" xfId="34538"/>
    <cellStyle name="Normal 15 26 3" xfId="34539"/>
    <cellStyle name="Normal 15 27" xfId="34540"/>
    <cellStyle name="Normal 15 27 2" xfId="34541"/>
    <cellStyle name="Normal 15 27 3" xfId="34542"/>
    <cellStyle name="Normal 15 28" xfId="34543"/>
    <cellStyle name="Normal 15 29" xfId="34544"/>
    <cellStyle name="Normal 15 3" xfId="34545"/>
    <cellStyle name="Normal 15 3 2" xfId="34546"/>
    <cellStyle name="Normal 15 3 2 2" xfId="34547"/>
    <cellStyle name="Normal 15 3 3" xfId="34548"/>
    <cellStyle name="Normal 15 3 4" xfId="34549"/>
    <cellStyle name="Normal 15 30" xfId="34550"/>
    <cellStyle name="Normal 15 31" xfId="34551"/>
    <cellStyle name="Normal 15 32" xfId="34552"/>
    <cellStyle name="Normal 15 33" xfId="34553"/>
    <cellStyle name="Normal 15 34" xfId="34554"/>
    <cellStyle name="Normal 15 4" xfId="34555"/>
    <cellStyle name="Normal 15 4 2" xfId="34556"/>
    <cellStyle name="Normal 15 4 2 2" xfId="34557"/>
    <cellStyle name="Normal 15 4 3" xfId="34558"/>
    <cellStyle name="Normal 15 4 4" xfId="34559"/>
    <cellStyle name="Normal 15 5" xfId="34560"/>
    <cellStyle name="Normal 15 5 2" xfId="34561"/>
    <cellStyle name="Normal 15 6" xfId="34562"/>
    <cellStyle name="Normal 15 7" xfId="34563"/>
    <cellStyle name="Normal 15 8" xfId="34564"/>
    <cellStyle name="Normal 15 9" xfId="34565"/>
    <cellStyle name="Normal 150" xfId="34566"/>
    <cellStyle name="Normal 150 2" xfId="34567"/>
    <cellStyle name="Normal 150 3" xfId="34568"/>
    <cellStyle name="Normal 151" xfId="34569"/>
    <cellStyle name="Normal 151 2" xfId="34570"/>
    <cellStyle name="Normal 151 3" xfId="34571"/>
    <cellStyle name="Normal 152" xfId="34572"/>
    <cellStyle name="Normal 152 2" xfId="34573"/>
    <cellStyle name="Normal 152 3" xfId="34574"/>
    <cellStyle name="Normal 153" xfId="34575"/>
    <cellStyle name="Normal 153 2" xfId="34576"/>
    <cellStyle name="Normal 153 3" xfId="34577"/>
    <cellStyle name="Normal 154" xfId="34578"/>
    <cellStyle name="Normal 154 2" xfId="34579"/>
    <cellStyle name="Normal 154 3" xfId="34580"/>
    <cellStyle name="Normal 155" xfId="34581"/>
    <cellStyle name="Normal 155 2" xfId="34582"/>
    <cellStyle name="Normal 155 3" xfId="34583"/>
    <cellStyle name="Normal 156" xfId="34584"/>
    <cellStyle name="Normal 157" xfId="34585"/>
    <cellStyle name="Normal 157 2" xfId="34586"/>
    <cellStyle name="Normal 157 3" xfId="34587"/>
    <cellStyle name="Normal 158" xfId="34588"/>
    <cellStyle name="Normal 158 2" xfId="34589"/>
    <cellStyle name="Normal 158 3" xfId="34590"/>
    <cellStyle name="Normal 159" xfId="34591"/>
    <cellStyle name="Normal 16" xfId="34592"/>
    <cellStyle name="Normal 16 10" xfId="34593"/>
    <cellStyle name="Normal 16 11" xfId="34594"/>
    <cellStyle name="Normal 16 12" xfId="34595"/>
    <cellStyle name="Normal 16 13" xfId="34596"/>
    <cellStyle name="Normal 16 14" xfId="34597"/>
    <cellStyle name="Normal 16 15" xfId="34598"/>
    <cellStyle name="Normal 16 16" xfId="34599"/>
    <cellStyle name="Normal 16 17" xfId="34600"/>
    <cellStyle name="Normal 16 18" xfId="34601"/>
    <cellStyle name="Normal 16 19" xfId="34602"/>
    <cellStyle name="Normal 16 2" xfId="34603"/>
    <cellStyle name="Normal 16 2 10" xfId="34604"/>
    <cellStyle name="Normal 16 2 10 2" xfId="34605"/>
    <cellStyle name="Normal 16 2 10 2 2" xfId="34606"/>
    <cellStyle name="Normal 16 2 10 2 2 2" xfId="34607"/>
    <cellStyle name="Normal 16 2 10 2 2 2 2" xfId="34608"/>
    <cellStyle name="Normal 16 2 10 2 2 3" xfId="34609"/>
    <cellStyle name="Normal 16 2 10 2 3" xfId="34610"/>
    <cellStyle name="Normal 16 2 10 2 3 2" xfId="34611"/>
    <cellStyle name="Normal 16 2 10 2 4" xfId="34612"/>
    <cellStyle name="Normal 16 2 10 2 4 2" xfId="34613"/>
    <cellStyle name="Normal 16 2 10 2 5" xfId="34614"/>
    <cellStyle name="Normal 16 2 10 3" xfId="34615"/>
    <cellStyle name="Normal 16 2 10 3 2" xfId="34616"/>
    <cellStyle name="Normal 16 2 10 3 2 2" xfId="34617"/>
    <cellStyle name="Normal 16 2 10 3 3" xfId="34618"/>
    <cellStyle name="Normal 16 2 10 4" xfId="34619"/>
    <cellStyle name="Normal 16 2 10 4 2" xfId="34620"/>
    <cellStyle name="Normal 16 2 10 5" xfId="34621"/>
    <cellStyle name="Normal 16 2 10 5 2" xfId="34622"/>
    <cellStyle name="Normal 16 2 10 6" xfId="34623"/>
    <cellStyle name="Normal 16 2 11" xfId="34624"/>
    <cellStyle name="Normal 16 2 11 2" xfId="34625"/>
    <cellStyle name="Normal 16 2 11 2 2" xfId="34626"/>
    <cellStyle name="Normal 16 2 11 2 2 2" xfId="34627"/>
    <cellStyle name="Normal 16 2 11 2 2 2 2" xfId="34628"/>
    <cellStyle name="Normal 16 2 11 2 2 3" xfId="34629"/>
    <cellStyle name="Normal 16 2 11 2 3" xfId="34630"/>
    <cellStyle name="Normal 16 2 11 2 3 2" xfId="34631"/>
    <cellStyle name="Normal 16 2 11 2 4" xfId="34632"/>
    <cellStyle name="Normal 16 2 11 2 4 2" xfId="34633"/>
    <cellStyle name="Normal 16 2 11 2 5" xfId="34634"/>
    <cellStyle name="Normal 16 2 11 3" xfId="34635"/>
    <cellStyle name="Normal 16 2 11 3 2" xfId="34636"/>
    <cellStyle name="Normal 16 2 11 3 2 2" xfId="34637"/>
    <cellStyle name="Normal 16 2 11 3 3" xfId="34638"/>
    <cellStyle name="Normal 16 2 11 4" xfId="34639"/>
    <cellStyle name="Normal 16 2 11 4 2" xfId="34640"/>
    <cellStyle name="Normal 16 2 11 5" xfId="34641"/>
    <cellStyle name="Normal 16 2 11 5 2" xfId="34642"/>
    <cellStyle name="Normal 16 2 11 6" xfId="34643"/>
    <cellStyle name="Normal 16 2 12" xfId="34644"/>
    <cellStyle name="Normal 16 2 12 2" xfId="34645"/>
    <cellStyle name="Normal 16 2 12 2 2" xfId="34646"/>
    <cellStyle name="Normal 16 2 12 2 2 2" xfId="34647"/>
    <cellStyle name="Normal 16 2 12 2 2 2 2" xfId="34648"/>
    <cellStyle name="Normal 16 2 12 2 2 3" xfId="34649"/>
    <cellStyle name="Normal 16 2 12 2 3" xfId="34650"/>
    <cellStyle name="Normal 16 2 12 2 3 2" xfId="34651"/>
    <cellStyle name="Normal 16 2 12 2 4" xfId="34652"/>
    <cellStyle name="Normal 16 2 12 2 4 2" xfId="34653"/>
    <cellStyle name="Normal 16 2 12 2 5" xfId="34654"/>
    <cellStyle name="Normal 16 2 12 3" xfId="34655"/>
    <cellStyle name="Normal 16 2 12 3 2" xfId="34656"/>
    <cellStyle name="Normal 16 2 12 3 2 2" xfId="34657"/>
    <cellStyle name="Normal 16 2 12 3 3" xfId="34658"/>
    <cellStyle name="Normal 16 2 12 4" xfId="34659"/>
    <cellStyle name="Normal 16 2 12 4 2" xfId="34660"/>
    <cellStyle name="Normal 16 2 12 5" xfId="34661"/>
    <cellStyle name="Normal 16 2 12 5 2" xfId="34662"/>
    <cellStyle name="Normal 16 2 12 6" xfId="34663"/>
    <cellStyle name="Normal 16 2 13" xfId="34664"/>
    <cellStyle name="Normal 16 2 13 2" xfId="34665"/>
    <cellStyle name="Normal 16 2 13 2 2" xfId="34666"/>
    <cellStyle name="Normal 16 2 13 2 2 2" xfId="34667"/>
    <cellStyle name="Normal 16 2 13 2 2 2 2" xfId="34668"/>
    <cellStyle name="Normal 16 2 13 2 2 3" xfId="34669"/>
    <cellStyle name="Normal 16 2 13 2 3" xfId="34670"/>
    <cellStyle name="Normal 16 2 13 2 3 2" xfId="34671"/>
    <cellStyle name="Normal 16 2 13 2 4" xfId="34672"/>
    <cellStyle name="Normal 16 2 13 2 4 2" xfId="34673"/>
    <cellStyle name="Normal 16 2 13 2 5" xfId="34674"/>
    <cellStyle name="Normal 16 2 13 3" xfId="34675"/>
    <cellStyle name="Normal 16 2 13 3 2" xfId="34676"/>
    <cellStyle name="Normal 16 2 13 3 2 2" xfId="34677"/>
    <cellStyle name="Normal 16 2 13 3 3" xfId="34678"/>
    <cellStyle name="Normal 16 2 13 4" xfId="34679"/>
    <cellStyle name="Normal 16 2 13 4 2" xfId="34680"/>
    <cellStyle name="Normal 16 2 13 5" xfId="34681"/>
    <cellStyle name="Normal 16 2 13 5 2" xfId="34682"/>
    <cellStyle name="Normal 16 2 13 6" xfId="34683"/>
    <cellStyle name="Normal 16 2 14" xfId="34684"/>
    <cellStyle name="Normal 16 2 14 2" xfId="34685"/>
    <cellStyle name="Normal 16 2 14 2 2" xfId="34686"/>
    <cellStyle name="Normal 16 2 14 2 2 2" xfId="34687"/>
    <cellStyle name="Normal 16 2 14 2 3" xfId="34688"/>
    <cellStyle name="Normal 16 2 14 3" xfId="34689"/>
    <cellStyle name="Normal 16 2 14 3 2" xfId="34690"/>
    <cellStyle name="Normal 16 2 14 4" xfId="34691"/>
    <cellStyle name="Normal 16 2 14 4 2" xfId="34692"/>
    <cellStyle name="Normal 16 2 14 5" xfId="34693"/>
    <cellStyle name="Normal 16 2 15" xfId="34694"/>
    <cellStyle name="Normal 16 2 15 2" xfId="34695"/>
    <cellStyle name="Normal 16 2 15 2 2" xfId="34696"/>
    <cellStyle name="Normal 16 2 15 3" xfId="34697"/>
    <cellStyle name="Normal 16 2 16" xfId="34698"/>
    <cellStyle name="Normal 16 2 16 2" xfId="34699"/>
    <cellStyle name="Normal 16 2 17" xfId="34700"/>
    <cellStyle name="Normal 16 2 17 2" xfId="34701"/>
    <cellStyle name="Normal 16 2 18" xfId="34702"/>
    <cellStyle name="Normal 16 2 19" xfId="34703"/>
    <cellStyle name="Normal 16 2 2" xfId="34704"/>
    <cellStyle name="Normal 16 2 2 10" xfId="34705"/>
    <cellStyle name="Normal 16 2 2 10 2" xfId="34706"/>
    <cellStyle name="Normal 16 2 2 10 2 2" xfId="34707"/>
    <cellStyle name="Normal 16 2 2 10 2 2 2" xfId="34708"/>
    <cellStyle name="Normal 16 2 2 10 2 2 2 2" xfId="34709"/>
    <cellStyle name="Normal 16 2 2 10 2 2 3" xfId="34710"/>
    <cellStyle name="Normal 16 2 2 10 2 3" xfId="34711"/>
    <cellStyle name="Normal 16 2 2 10 2 3 2" xfId="34712"/>
    <cellStyle name="Normal 16 2 2 10 2 4" xfId="34713"/>
    <cellStyle name="Normal 16 2 2 10 2 4 2" xfId="34714"/>
    <cellStyle name="Normal 16 2 2 10 2 5" xfId="34715"/>
    <cellStyle name="Normal 16 2 2 10 3" xfId="34716"/>
    <cellStyle name="Normal 16 2 2 10 3 2" xfId="34717"/>
    <cellStyle name="Normal 16 2 2 10 3 2 2" xfId="34718"/>
    <cellStyle name="Normal 16 2 2 10 3 3" xfId="34719"/>
    <cellStyle name="Normal 16 2 2 10 4" xfId="34720"/>
    <cellStyle name="Normal 16 2 2 10 4 2" xfId="34721"/>
    <cellStyle name="Normal 16 2 2 10 5" xfId="34722"/>
    <cellStyle name="Normal 16 2 2 10 5 2" xfId="34723"/>
    <cellStyle name="Normal 16 2 2 10 6" xfId="34724"/>
    <cellStyle name="Normal 16 2 2 11" xfId="34725"/>
    <cellStyle name="Normal 16 2 2 11 2" xfId="34726"/>
    <cellStyle name="Normal 16 2 2 11 2 2" xfId="34727"/>
    <cellStyle name="Normal 16 2 2 11 2 2 2" xfId="34728"/>
    <cellStyle name="Normal 16 2 2 11 2 2 2 2" xfId="34729"/>
    <cellStyle name="Normal 16 2 2 11 2 2 3" xfId="34730"/>
    <cellStyle name="Normal 16 2 2 11 2 3" xfId="34731"/>
    <cellStyle name="Normal 16 2 2 11 2 3 2" xfId="34732"/>
    <cellStyle name="Normal 16 2 2 11 2 4" xfId="34733"/>
    <cellStyle name="Normal 16 2 2 11 2 4 2" xfId="34734"/>
    <cellStyle name="Normal 16 2 2 11 2 5" xfId="34735"/>
    <cellStyle name="Normal 16 2 2 11 3" xfId="34736"/>
    <cellStyle name="Normal 16 2 2 11 3 2" xfId="34737"/>
    <cellStyle name="Normal 16 2 2 11 3 2 2" xfId="34738"/>
    <cellStyle name="Normal 16 2 2 11 3 3" xfId="34739"/>
    <cellStyle name="Normal 16 2 2 11 4" xfId="34740"/>
    <cellStyle name="Normal 16 2 2 11 4 2" xfId="34741"/>
    <cellStyle name="Normal 16 2 2 11 5" xfId="34742"/>
    <cellStyle name="Normal 16 2 2 11 5 2" xfId="34743"/>
    <cellStyle name="Normal 16 2 2 11 6" xfId="34744"/>
    <cellStyle name="Normal 16 2 2 12" xfId="34745"/>
    <cellStyle name="Normal 16 2 2 12 2" xfId="34746"/>
    <cellStyle name="Normal 16 2 2 12 2 2" xfId="34747"/>
    <cellStyle name="Normal 16 2 2 12 2 2 2" xfId="34748"/>
    <cellStyle name="Normal 16 2 2 12 2 2 2 2" xfId="34749"/>
    <cellStyle name="Normal 16 2 2 12 2 2 3" xfId="34750"/>
    <cellStyle name="Normal 16 2 2 12 2 3" xfId="34751"/>
    <cellStyle name="Normal 16 2 2 12 2 3 2" xfId="34752"/>
    <cellStyle name="Normal 16 2 2 12 2 4" xfId="34753"/>
    <cellStyle name="Normal 16 2 2 12 2 4 2" xfId="34754"/>
    <cellStyle name="Normal 16 2 2 12 2 5" xfId="34755"/>
    <cellStyle name="Normal 16 2 2 12 3" xfId="34756"/>
    <cellStyle name="Normal 16 2 2 12 3 2" xfId="34757"/>
    <cellStyle name="Normal 16 2 2 12 3 2 2" xfId="34758"/>
    <cellStyle name="Normal 16 2 2 12 3 3" xfId="34759"/>
    <cellStyle name="Normal 16 2 2 12 4" xfId="34760"/>
    <cellStyle name="Normal 16 2 2 12 4 2" xfId="34761"/>
    <cellStyle name="Normal 16 2 2 12 5" xfId="34762"/>
    <cellStyle name="Normal 16 2 2 12 5 2" xfId="34763"/>
    <cellStyle name="Normal 16 2 2 12 6" xfId="34764"/>
    <cellStyle name="Normal 16 2 2 13" xfId="34765"/>
    <cellStyle name="Normal 16 2 2 13 2" xfId="34766"/>
    <cellStyle name="Normal 16 2 2 13 2 2" xfId="34767"/>
    <cellStyle name="Normal 16 2 2 13 2 2 2" xfId="34768"/>
    <cellStyle name="Normal 16 2 2 13 2 3" xfId="34769"/>
    <cellStyle name="Normal 16 2 2 13 3" xfId="34770"/>
    <cellStyle name="Normal 16 2 2 13 3 2" xfId="34771"/>
    <cellStyle name="Normal 16 2 2 13 4" xfId="34772"/>
    <cellStyle name="Normal 16 2 2 13 4 2" xfId="34773"/>
    <cellStyle name="Normal 16 2 2 13 5" xfId="34774"/>
    <cellStyle name="Normal 16 2 2 14" xfId="34775"/>
    <cellStyle name="Normal 16 2 2 14 2" xfId="34776"/>
    <cellStyle name="Normal 16 2 2 14 2 2" xfId="34777"/>
    <cellStyle name="Normal 16 2 2 14 3" xfId="34778"/>
    <cellStyle name="Normal 16 2 2 15" xfId="34779"/>
    <cellStyle name="Normal 16 2 2 15 2" xfId="34780"/>
    <cellStyle name="Normal 16 2 2 16" xfId="34781"/>
    <cellStyle name="Normal 16 2 2 16 2" xfId="34782"/>
    <cellStyle name="Normal 16 2 2 17" xfId="34783"/>
    <cellStyle name="Normal 16 2 2 2" xfId="34784"/>
    <cellStyle name="Normal 16 2 2 2 10" xfId="34785"/>
    <cellStyle name="Normal 16 2 2 2 10 2" xfId="34786"/>
    <cellStyle name="Normal 16 2 2 2 10 2 2" xfId="34787"/>
    <cellStyle name="Normal 16 2 2 2 10 2 2 2" xfId="34788"/>
    <cellStyle name="Normal 16 2 2 2 10 2 2 2 2" xfId="34789"/>
    <cellStyle name="Normal 16 2 2 2 10 2 2 3" xfId="34790"/>
    <cellStyle name="Normal 16 2 2 2 10 2 3" xfId="34791"/>
    <cellStyle name="Normal 16 2 2 2 10 2 3 2" xfId="34792"/>
    <cellStyle name="Normal 16 2 2 2 10 2 4" xfId="34793"/>
    <cellStyle name="Normal 16 2 2 2 10 2 4 2" xfId="34794"/>
    <cellStyle name="Normal 16 2 2 2 10 2 5" xfId="34795"/>
    <cellStyle name="Normal 16 2 2 2 10 3" xfId="34796"/>
    <cellStyle name="Normal 16 2 2 2 10 3 2" xfId="34797"/>
    <cellStyle name="Normal 16 2 2 2 10 3 2 2" xfId="34798"/>
    <cellStyle name="Normal 16 2 2 2 10 3 3" xfId="34799"/>
    <cellStyle name="Normal 16 2 2 2 10 4" xfId="34800"/>
    <cellStyle name="Normal 16 2 2 2 10 4 2" xfId="34801"/>
    <cellStyle name="Normal 16 2 2 2 10 5" xfId="34802"/>
    <cellStyle name="Normal 16 2 2 2 10 5 2" xfId="34803"/>
    <cellStyle name="Normal 16 2 2 2 10 6" xfId="34804"/>
    <cellStyle name="Normal 16 2 2 2 11" xfId="34805"/>
    <cellStyle name="Normal 16 2 2 2 11 2" xfId="34806"/>
    <cellStyle name="Normal 16 2 2 2 11 2 2" xfId="34807"/>
    <cellStyle name="Normal 16 2 2 2 11 2 2 2" xfId="34808"/>
    <cellStyle name="Normal 16 2 2 2 11 2 2 2 2" xfId="34809"/>
    <cellStyle name="Normal 16 2 2 2 11 2 2 3" xfId="34810"/>
    <cellStyle name="Normal 16 2 2 2 11 2 3" xfId="34811"/>
    <cellStyle name="Normal 16 2 2 2 11 2 3 2" xfId="34812"/>
    <cellStyle name="Normal 16 2 2 2 11 2 4" xfId="34813"/>
    <cellStyle name="Normal 16 2 2 2 11 2 4 2" xfId="34814"/>
    <cellStyle name="Normal 16 2 2 2 11 2 5" xfId="34815"/>
    <cellStyle name="Normal 16 2 2 2 11 3" xfId="34816"/>
    <cellStyle name="Normal 16 2 2 2 11 3 2" xfId="34817"/>
    <cellStyle name="Normal 16 2 2 2 11 3 2 2" xfId="34818"/>
    <cellStyle name="Normal 16 2 2 2 11 3 3" xfId="34819"/>
    <cellStyle name="Normal 16 2 2 2 11 4" xfId="34820"/>
    <cellStyle name="Normal 16 2 2 2 11 4 2" xfId="34821"/>
    <cellStyle name="Normal 16 2 2 2 11 5" xfId="34822"/>
    <cellStyle name="Normal 16 2 2 2 11 5 2" xfId="34823"/>
    <cellStyle name="Normal 16 2 2 2 11 6" xfId="34824"/>
    <cellStyle name="Normal 16 2 2 2 12" xfId="34825"/>
    <cellStyle name="Normal 16 2 2 2 12 2" xfId="34826"/>
    <cellStyle name="Normal 16 2 2 2 12 2 2" xfId="34827"/>
    <cellStyle name="Normal 16 2 2 2 12 2 2 2" xfId="34828"/>
    <cellStyle name="Normal 16 2 2 2 12 2 3" xfId="34829"/>
    <cellStyle name="Normal 16 2 2 2 12 3" xfId="34830"/>
    <cellStyle name="Normal 16 2 2 2 12 3 2" xfId="34831"/>
    <cellStyle name="Normal 16 2 2 2 12 4" xfId="34832"/>
    <cellStyle name="Normal 16 2 2 2 12 4 2" xfId="34833"/>
    <cellStyle name="Normal 16 2 2 2 12 5" xfId="34834"/>
    <cellStyle name="Normal 16 2 2 2 13" xfId="34835"/>
    <cellStyle name="Normal 16 2 2 2 13 2" xfId="34836"/>
    <cellStyle name="Normal 16 2 2 2 13 2 2" xfId="34837"/>
    <cellStyle name="Normal 16 2 2 2 13 3" xfId="34838"/>
    <cellStyle name="Normal 16 2 2 2 14" xfId="34839"/>
    <cellStyle name="Normal 16 2 2 2 14 2" xfId="34840"/>
    <cellStyle name="Normal 16 2 2 2 15" xfId="34841"/>
    <cellStyle name="Normal 16 2 2 2 15 2" xfId="34842"/>
    <cellStyle name="Normal 16 2 2 2 16" xfId="34843"/>
    <cellStyle name="Normal 16 2 2 2 2" xfId="34844"/>
    <cellStyle name="Normal 16 2 2 2 2 2" xfId="34845"/>
    <cellStyle name="Normal 16 2 2 2 2 2 2" xfId="34846"/>
    <cellStyle name="Normal 16 2 2 2 2 2 2 2" xfId="34847"/>
    <cellStyle name="Normal 16 2 2 2 2 2 2 2 2" xfId="34848"/>
    <cellStyle name="Normal 16 2 2 2 2 2 2 3" xfId="34849"/>
    <cellStyle name="Normal 16 2 2 2 2 2 3" xfId="34850"/>
    <cellStyle name="Normal 16 2 2 2 2 2 3 2" xfId="34851"/>
    <cellStyle name="Normal 16 2 2 2 2 2 4" xfId="34852"/>
    <cellStyle name="Normal 16 2 2 2 2 2 4 2" xfId="34853"/>
    <cellStyle name="Normal 16 2 2 2 2 2 5" xfId="34854"/>
    <cellStyle name="Normal 16 2 2 2 2 3" xfId="34855"/>
    <cellStyle name="Normal 16 2 2 2 2 3 2" xfId="34856"/>
    <cellStyle name="Normal 16 2 2 2 2 3 2 2" xfId="34857"/>
    <cellStyle name="Normal 16 2 2 2 2 3 3" xfId="34858"/>
    <cellStyle name="Normal 16 2 2 2 2 4" xfId="34859"/>
    <cellStyle name="Normal 16 2 2 2 2 4 2" xfId="34860"/>
    <cellStyle name="Normal 16 2 2 2 2 5" xfId="34861"/>
    <cellStyle name="Normal 16 2 2 2 2 5 2" xfId="34862"/>
    <cellStyle name="Normal 16 2 2 2 2 6" xfId="34863"/>
    <cellStyle name="Normal 16 2 2 2 3" xfId="34864"/>
    <cellStyle name="Normal 16 2 2 2 3 2" xfId="34865"/>
    <cellStyle name="Normal 16 2 2 2 3 2 2" xfId="34866"/>
    <cellStyle name="Normal 16 2 2 2 3 2 2 2" xfId="34867"/>
    <cellStyle name="Normal 16 2 2 2 3 2 2 2 2" xfId="34868"/>
    <cellStyle name="Normal 16 2 2 2 3 2 2 3" xfId="34869"/>
    <cellStyle name="Normal 16 2 2 2 3 2 3" xfId="34870"/>
    <cellStyle name="Normal 16 2 2 2 3 2 3 2" xfId="34871"/>
    <cellStyle name="Normal 16 2 2 2 3 2 4" xfId="34872"/>
    <cellStyle name="Normal 16 2 2 2 3 2 4 2" xfId="34873"/>
    <cellStyle name="Normal 16 2 2 2 3 2 5" xfId="34874"/>
    <cellStyle name="Normal 16 2 2 2 3 3" xfId="34875"/>
    <cellStyle name="Normal 16 2 2 2 3 3 2" xfId="34876"/>
    <cellStyle name="Normal 16 2 2 2 3 3 2 2" xfId="34877"/>
    <cellStyle name="Normal 16 2 2 2 3 3 3" xfId="34878"/>
    <cellStyle name="Normal 16 2 2 2 3 4" xfId="34879"/>
    <cellStyle name="Normal 16 2 2 2 3 4 2" xfId="34880"/>
    <cellStyle name="Normal 16 2 2 2 3 5" xfId="34881"/>
    <cellStyle name="Normal 16 2 2 2 3 5 2" xfId="34882"/>
    <cellStyle name="Normal 16 2 2 2 3 6" xfId="34883"/>
    <cellStyle name="Normal 16 2 2 2 4" xfId="34884"/>
    <cellStyle name="Normal 16 2 2 2 4 2" xfId="34885"/>
    <cellStyle name="Normal 16 2 2 2 4 2 2" xfId="34886"/>
    <cellStyle name="Normal 16 2 2 2 4 2 2 2" xfId="34887"/>
    <cellStyle name="Normal 16 2 2 2 4 2 2 2 2" xfId="34888"/>
    <cellStyle name="Normal 16 2 2 2 4 2 2 3" xfId="34889"/>
    <cellStyle name="Normal 16 2 2 2 4 2 3" xfId="34890"/>
    <cellStyle name="Normal 16 2 2 2 4 2 3 2" xfId="34891"/>
    <cellStyle name="Normal 16 2 2 2 4 2 4" xfId="34892"/>
    <cellStyle name="Normal 16 2 2 2 4 2 4 2" xfId="34893"/>
    <cellStyle name="Normal 16 2 2 2 4 2 5" xfId="34894"/>
    <cellStyle name="Normal 16 2 2 2 4 3" xfId="34895"/>
    <cellStyle name="Normal 16 2 2 2 4 3 2" xfId="34896"/>
    <cellStyle name="Normal 16 2 2 2 4 3 2 2" xfId="34897"/>
    <cellStyle name="Normal 16 2 2 2 4 3 3" xfId="34898"/>
    <cellStyle name="Normal 16 2 2 2 4 4" xfId="34899"/>
    <cellStyle name="Normal 16 2 2 2 4 4 2" xfId="34900"/>
    <cellStyle name="Normal 16 2 2 2 4 5" xfId="34901"/>
    <cellStyle name="Normal 16 2 2 2 4 5 2" xfId="34902"/>
    <cellStyle name="Normal 16 2 2 2 4 6" xfId="34903"/>
    <cellStyle name="Normal 16 2 2 2 5" xfId="34904"/>
    <cellStyle name="Normal 16 2 2 2 5 2" xfId="34905"/>
    <cellStyle name="Normal 16 2 2 2 5 2 2" xfId="34906"/>
    <cellStyle name="Normal 16 2 2 2 5 2 2 2" xfId="34907"/>
    <cellStyle name="Normal 16 2 2 2 5 2 2 2 2" xfId="34908"/>
    <cellStyle name="Normal 16 2 2 2 5 2 2 3" xfId="34909"/>
    <cellStyle name="Normal 16 2 2 2 5 2 3" xfId="34910"/>
    <cellStyle name="Normal 16 2 2 2 5 2 3 2" xfId="34911"/>
    <cellStyle name="Normal 16 2 2 2 5 2 4" xfId="34912"/>
    <cellStyle name="Normal 16 2 2 2 5 2 4 2" xfId="34913"/>
    <cellStyle name="Normal 16 2 2 2 5 2 5" xfId="34914"/>
    <cellStyle name="Normal 16 2 2 2 5 3" xfId="34915"/>
    <cellStyle name="Normal 16 2 2 2 5 3 2" xfId="34916"/>
    <cellStyle name="Normal 16 2 2 2 5 3 2 2" xfId="34917"/>
    <cellStyle name="Normal 16 2 2 2 5 3 3" xfId="34918"/>
    <cellStyle name="Normal 16 2 2 2 5 4" xfId="34919"/>
    <cellStyle name="Normal 16 2 2 2 5 4 2" xfId="34920"/>
    <cellStyle name="Normal 16 2 2 2 5 5" xfId="34921"/>
    <cellStyle name="Normal 16 2 2 2 5 5 2" xfId="34922"/>
    <cellStyle name="Normal 16 2 2 2 5 6" xfId="34923"/>
    <cellStyle name="Normal 16 2 2 2 6" xfId="34924"/>
    <cellStyle name="Normal 16 2 2 2 6 2" xfId="34925"/>
    <cellStyle name="Normal 16 2 2 2 6 2 2" xfId="34926"/>
    <cellStyle name="Normal 16 2 2 2 6 2 2 2" xfId="34927"/>
    <cellStyle name="Normal 16 2 2 2 6 2 2 2 2" xfId="34928"/>
    <cellStyle name="Normal 16 2 2 2 6 2 2 3" xfId="34929"/>
    <cellStyle name="Normal 16 2 2 2 6 2 3" xfId="34930"/>
    <cellStyle name="Normal 16 2 2 2 6 2 3 2" xfId="34931"/>
    <cellStyle name="Normal 16 2 2 2 6 2 4" xfId="34932"/>
    <cellStyle name="Normal 16 2 2 2 6 2 4 2" xfId="34933"/>
    <cellStyle name="Normal 16 2 2 2 6 2 5" xfId="34934"/>
    <cellStyle name="Normal 16 2 2 2 6 3" xfId="34935"/>
    <cellStyle name="Normal 16 2 2 2 6 3 2" xfId="34936"/>
    <cellStyle name="Normal 16 2 2 2 6 3 2 2" xfId="34937"/>
    <cellStyle name="Normal 16 2 2 2 6 3 3" xfId="34938"/>
    <cellStyle name="Normal 16 2 2 2 6 4" xfId="34939"/>
    <cellStyle name="Normal 16 2 2 2 6 4 2" xfId="34940"/>
    <cellStyle name="Normal 16 2 2 2 6 5" xfId="34941"/>
    <cellStyle name="Normal 16 2 2 2 6 5 2" xfId="34942"/>
    <cellStyle name="Normal 16 2 2 2 6 6" xfId="34943"/>
    <cellStyle name="Normal 16 2 2 2 7" xfId="34944"/>
    <cellStyle name="Normal 16 2 2 2 7 2" xfId="34945"/>
    <cellStyle name="Normal 16 2 2 2 7 2 2" xfId="34946"/>
    <cellStyle name="Normal 16 2 2 2 7 2 2 2" xfId="34947"/>
    <cellStyle name="Normal 16 2 2 2 7 2 2 2 2" xfId="34948"/>
    <cellStyle name="Normal 16 2 2 2 7 2 2 3" xfId="34949"/>
    <cellStyle name="Normal 16 2 2 2 7 2 3" xfId="34950"/>
    <cellStyle name="Normal 16 2 2 2 7 2 3 2" xfId="34951"/>
    <cellStyle name="Normal 16 2 2 2 7 2 4" xfId="34952"/>
    <cellStyle name="Normal 16 2 2 2 7 2 4 2" xfId="34953"/>
    <cellStyle name="Normal 16 2 2 2 7 2 5" xfId="34954"/>
    <cellStyle name="Normal 16 2 2 2 7 3" xfId="34955"/>
    <cellStyle name="Normal 16 2 2 2 7 3 2" xfId="34956"/>
    <cellStyle name="Normal 16 2 2 2 7 3 2 2" xfId="34957"/>
    <cellStyle name="Normal 16 2 2 2 7 3 3" xfId="34958"/>
    <cellStyle name="Normal 16 2 2 2 7 4" xfId="34959"/>
    <cellStyle name="Normal 16 2 2 2 7 4 2" xfId="34960"/>
    <cellStyle name="Normal 16 2 2 2 7 5" xfId="34961"/>
    <cellStyle name="Normal 16 2 2 2 7 5 2" xfId="34962"/>
    <cellStyle name="Normal 16 2 2 2 7 6" xfId="34963"/>
    <cellStyle name="Normal 16 2 2 2 8" xfId="34964"/>
    <cellStyle name="Normal 16 2 2 2 8 2" xfId="34965"/>
    <cellStyle name="Normal 16 2 2 2 8 2 2" xfId="34966"/>
    <cellStyle name="Normal 16 2 2 2 8 2 2 2" xfId="34967"/>
    <cellStyle name="Normal 16 2 2 2 8 2 2 2 2" xfId="34968"/>
    <cellStyle name="Normal 16 2 2 2 8 2 2 3" xfId="34969"/>
    <cellStyle name="Normal 16 2 2 2 8 2 3" xfId="34970"/>
    <cellStyle name="Normal 16 2 2 2 8 2 3 2" xfId="34971"/>
    <cellStyle name="Normal 16 2 2 2 8 2 4" xfId="34972"/>
    <cellStyle name="Normal 16 2 2 2 8 2 4 2" xfId="34973"/>
    <cellStyle name="Normal 16 2 2 2 8 2 5" xfId="34974"/>
    <cellStyle name="Normal 16 2 2 2 8 3" xfId="34975"/>
    <cellStyle name="Normal 16 2 2 2 8 3 2" xfId="34976"/>
    <cellStyle name="Normal 16 2 2 2 8 3 2 2" xfId="34977"/>
    <cellStyle name="Normal 16 2 2 2 8 3 3" xfId="34978"/>
    <cellStyle name="Normal 16 2 2 2 8 4" xfId="34979"/>
    <cellStyle name="Normal 16 2 2 2 8 4 2" xfId="34980"/>
    <cellStyle name="Normal 16 2 2 2 8 5" xfId="34981"/>
    <cellStyle name="Normal 16 2 2 2 8 5 2" xfId="34982"/>
    <cellStyle name="Normal 16 2 2 2 8 6" xfId="34983"/>
    <cellStyle name="Normal 16 2 2 2 9" xfId="34984"/>
    <cellStyle name="Normal 16 2 2 2 9 2" xfId="34985"/>
    <cellStyle name="Normal 16 2 2 2 9 2 2" xfId="34986"/>
    <cellStyle name="Normal 16 2 2 2 9 2 2 2" xfId="34987"/>
    <cellStyle name="Normal 16 2 2 2 9 2 2 2 2" xfId="34988"/>
    <cellStyle name="Normal 16 2 2 2 9 2 2 3" xfId="34989"/>
    <cellStyle name="Normal 16 2 2 2 9 2 3" xfId="34990"/>
    <cellStyle name="Normal 16 2 2 2 9 2 3 2" xfId="34991"/>
    <cellStyle name="Normal 16 2 2 2 9 2 4" xfId="34992"/>
    <cellStyle name="Normal 16 2 2 2 9 2 4 2" xfId="34993"/>
    <cellStyle name="Normal 16 2 2 2 9 2 5" xfId="34994"/>
    <cellStyle name="Normal 16 2 2 2 9 3" xfId="34995"/>
    <cellStyle name="Normal 16 2 2 2 9 3 2" xfId="34996"/>
    <cellStyle name="Normal 16 2 2 2 9 3 2 2" xfId="34997"/>
    <cellStyle name="Normal 16 2 2 2 9 3 3" xfId="34998"/>
    <cellStyle name="Normal 16 2 2 2 9 4" xfId="34999"/>
    <cellStyle name="Normal 16 2 2 2 9 4 2" xfId="35000"/>
    <cellStyle name="Normal 16 2 2 2 9 5" xfId="35001"/>
    <cellStyle name="Normal 16 2 2 2 9 5 2" xfId="35002"/>
    <cellStyle name="Normal 16 2 2 2 9 6" xfId="35003"/>
    <cellStyle name="Normal 16 2 2 3" xfId="35004"/>
    <cellStyle name="Normal 16 2 2 3 2" xfId="35005"/>
    <cellStyle name="Normal 16 2 2 3 2 2" xfId="35006"/>
    <cellStyle name="Normal 16 2 2 3 2 2 2" xfId="35007"/>
    <cellStyle name="Normal 16 2 2 3 2 2 2 2" xfId="35008"/>
    <cellStyle name="Normal 16 2 2 3 2 2 3" xfId="35009"/>
    <cellStyle name="Normal 16 2 2 3 2 3" xfId="35010"/>
    <cellStyle name="Normal 16 2 2 3 2 3 2" xfId="35011"/>
    <cellStyle name="Normal 16 2 2 3 2 4" xfId="35012"/>
    <cellStyle name="Normal 16 2 2 3 2 4 2" xfId="35013"/>
    <cellStyle name="Normal 16 2 2 3 2 5" xfId="35014"/>
    <cellStyle name="Normal 16 2 2 3 3" xfId="35015"/>
    <cellStyle name="Normal 16 2 2 3 3 2" xfId="35016"/>
    <cellStyle name="Normal 16 2 2 3 3 2 2" xfId="35017"/>
    <cellStyle name="Normal 16 2 2 3 3 3" xfId="35018"/>
    <cellStyle name="Normal 16 2 2 3 4" xfId="35019"/>
    <cellStyle name="Normal 16 2 2 3 4 2" xfId="35020"/>
    <cellStyle name="Normal 16 2 2 3 5" xfId="35021"/>
    <cellStyle name="Normal 16 2 2 3 5 2" xfId="35022"/>
    <cellStyle name="Normal 16 2 2 3 6" xfId="35023"/>
    <cellStyle name="Normal 16 2 2 4" xfId="35024"/>
    <cellStyle name="Normal 16 2 2 4 2" xfId="35025"/>
    <cellStyle name="Normal 16 2 2 4 2 2" xfId="35026"/>
    <cellStyle name="Normal 16 2 2 4 2 2 2" xfId="35027"/>
    <cellStyle name="Normal 16 2 2 4 2 2 2 2" xfId="35028"/>
    <cellStyle name="Normal 16 2 2 4 2 2 3" xfId="35029"/>
    <cellStyle name="Normal 16 2 2 4 2 3" xfId="35030"/>
    <cellStyle name="Normal 16 2 2 4 2 3 2" xfId="35031"/>
    <cellStyle name="Normal 16 2 2 4 2 4" xfId="35032"/>
    <cellStyle name="Normal 16 2 2 4 2 4 2" xfId="35033"/>
    <cellStyle name="Normal 16 2 2 4 2 5" xfId="35034"/>
    <cellStyle name="Normal 16 2 2 4 3" xfId="35035"/>
    <cellStyle name="Normal 16 2 2 4 3 2" xfId="35036"/>
    <cellStyle name="Normal 16 2 2 4 3 2 2" xfId="35037"/>
    <cellStyle name="Normal 16 2 2 4 3 3" xfId="35038"/>
    <cellStyle name="Normal 16 2 2 4 4" xfId="35039"/>
    <cellStyle name="Normal 16 2 2 4 4 2" xfId="35040"/>
    <cellStyle name="Normal 16 2 2 4 5" xfId="35041"/>
    <cellStyle name="Normal 16 2 2 4 5 2" xfId="35042"/>
    <cellStyle name="Normal 16 2 2 4 6" xfId="35043"/>
    <cellStyle name="Normal 16 2 2 5" xfId="35044"/>
    <cellStyle name="Normal 16 2 2 5 2" xfId="35045"/>
    <cellStyle name="Normal 16 2 2 5 2 2" xfId="35046"/>
    <cellStyle name="Normal 16 2 2 5 2 2 2" xfId="35047"/>
    <cellStyle name="Normal 16 2 2 5 2 2 2 2" xfId="35048"/>
    <cellStyle name="Normal 16 2 2 5 2 2 3" xfId="35049"/>
    <cellStyle name="Normal 16 2 2 5 2 3" xfId="35050"/>
    <cellStyle name="Normal 16 2 2 5 2 3 2" xfId="35051"/>
    <cellStyle name="Normal 16 2 2 5 2 4" xfId="35052"/>
    <cellStyle name="Normal 16 2 2 5 2 4 2" xfId="35053"/>
    <cellStyle name="Normal 16 2 2 5 2 5" xfId="35054"/>
    <cellStyle name="Normal 16 2 2 5 3" xfId="35055"/>
    <cellStyle name="Normal 16 2 2 5 3 2" xfId="35056"/>
    <cellStyle name="Normal 16 2 2 5 3 2 2" xfId="35057"/>
    <cellStyle name="Normal 16 2 2 5 3 3" xfId="35058"/>
    <cellStyle name="Normal 16 2 2 5 4" xfId="35059"/>
    <cellStyle name="Normal 16 2 2 5 4 2" xfId="35060"/>
    <cellStyle name="Normal 16 2 2 5 5" xfId="35061"/>
    <cellStyle name="Normal 16 2 2 5 5 2" xfId="35062"/>
    <cellStyle name="Normal 16 2 2 5 6" xfId="35063"/>
    <cellStyle name="Normal 16 2 2 6" xfId="35064"/>
    <cellStyle name="Normal 16 2 2 6 2" xfId="35065"/>
    <cellStyle name="Normal 16 2 2 6 2 2" xfId="35066"/>
    <cellStyle name="Normal 16 2 2 6 2 2 2" xfId="35067"/>
    <cellStyle name="Normal 16 2 2 6 2 2 2 2" xfId="35068"/>
    <cellStyle name="Normal 16 2 2 6 2 2 3" xfId="35069"/>
    <cellStyle name="Normal 16 2 2 6 2 3" xfId="35070"/>
    <cellStyle name="Normal 16 2 2 6 2 3 2" xfId="35071"/>
    <cellStyle name="Normal 16 2 2 6 2 4" xfId="35072"/>
    <cellStyle name="Normal 16 2 2 6 2 4 2" xfId="35073"/>
    <cellStyle name="Normal 16 2 2 6 2 5" xfId="35074"/>
    <cellStyle name="Normal 16 2 2 6 3" xfId="35075"/>
    <cellStyle name="Normal 16 2 2 6 3 2" xfId="35076"/>
    <cellStyle name="Normal 16 2 2 6 3 2 2" xfId="35077"/>
    <cellStyle name="Normal 16 2 2 6 3 3" xfId="35078"/>
    <cellStyle name="Normal 16 2 2 6 4" xfId="35079"/>
    <cellStyle name="Normal 16 2 2 6 4 2" xfId="35080"/>
    <cellStyle name="Normal 16 2 2 6 5" xfId="35081"/>
    <cellStyle name="Normal 16 2 2 6 5 2" xfId="35082"/>
    <cellStyle name="Normal 16 2 2 6 6" xfId="35083"/>
    <cellStyle name="Normal 16 2 2 7" xfId="35084"/>
    <cellStyle name="Normal 16 2 2 7 2" xfId="35085"/>
    <cellStyle name="Normal 16 2 2 7 2 2" xfId="35086"/>
    <cellStyle name="Normal 16 2 2 7 2 2 2" xfId="35087"/>
    <cellStyle name="Normal 16 2 2 7 2 2 2 2" xfId="35088"/>
    <cellStyle name="Normal 16 2 2 7 2 2 3" xfId="35089"/>
    <cellStyle name="Normal 16 2 2 7 2 3" xfId="35090"/>
    <cellStyle name="Normal 16 2 2 7 2 3 2" xfId="35091"/>
    <cellStyle name="Normal 16 2 2 7 2 4" xfId="35092"/>
    <cellStyle name="Normal 16 2 2 7 2 4 2" xfId="35093"/>
    <cellStyle name="Normal 16 2 2 7 2 5" xfId="35094"/>
    <cellStyle name="Normal 16 2 2 7 3" xfId="35095"/>
    <cellStyle name="Normal 16 2 2 7 3 2" xfId="35096"/>
    <cellStyle name="Normal 16 2 2 7 3 2 2" xfId="35097"/>
    <cellStyle name="Normal 16 2 2 7 3 3" xfId="35098"/>
    <cellStyle name="Normal 16 2 2 7 4" xfId="35099"/>
    <cellStyle name="Normal 16 2 2 7 4 2" xfId="35100"/>
    <cellStyle name="Normal 16 2 2 7 5" xfId="35101"/>
    <cellStyle name="Normal 16 2 2 7 5 2" xfId="35102"/>
    <cellStyle name="Normal 16 2 2 7 6" xfId="35103"/>
    <cellStyle name="Normal 16 2 2 8" xfId="35104"/>
    <cellStyle name="Normal 16 2 2 8 2" xfId="35105"/>
    <cellStyle name="Normal 16 2 2 8 2 2" xfId="35106"/>
    <cellStyle name="Normal 16 2 2 8 2 2 2" xfId="35107"/>
    <cellStyle name="Normal 16 2 2 8 2 2 2 2" xfId="35108"/>
    <cellStyle name="Normal 16 2 2 8 2 2 3" xfId="35109"/>
    <cellStyle name="Normal 16 2 2 8 2 3" xfId="35110"/>
    <cellStyle name="Normal 16 2 2 8 2 3 2" xfId="35111"/>
    <cellStyle name="Normal 16 2 2 8 2 4" xfId="35112"/>
    <cellStyle name="Normal 16 2 2 8 2 4 2" xfId="35113"/>
    <cellStyle name="Normal 16 2 2 8 2 5" xfId="35114"/>
    <cellStyle name="Normal 16 2 2 8 3" xfId="35115"/>
    <cellStyle name="Normal 16 2 2 8 3 2" xfId="35116"/>
    <cellStyle name="Normal 16 2 2 8 3 2 2" xfId="35117"/>
    <cellStyle name="Normal 16 2 2 8 3 3" xfId="35118"/>
    <cellStyle name="Normal 16 2 2 8 4" xfId="35119"/>
    <cellStyle name="Normal 16 2 2 8 4 2" xfId="35120"/>
    <cellStyle name="Normal 16 2 2 8 5" xfId="35121"/>
    <cellStyle name="Normal 16 2 2 8 5 2" xfId="35122"/>
    <cellStyle name="Normal 16 2 2 8 6" xfId="35123"/>
    <cellStyle name="Normal 16 2 2 9" xfId="35124"/>
    <cellStyle name="Normal 16 2 2 9 2" xfId="35125"/>
    <cellStyle name="Normal 16 2 2 9 2 2" xfId="35126"/>
    <cellStyle name="Normal 16 2 2 9 2 2 2" xfId="35127"/>
    <cellStyle name="Normal 16 2 2 9 2 2 2 2" xfId="35128"/>
    <cellStyle name="Normal 16 2 2 9 2 2 3" xfId="35129"/>
    <cellStyle name="Normal 16 2 2 9 2 3" xfId="35130"/>
    <cellStyle name="Normal 16 2 2 9 2 3 2" xfId="35131"/>
    <cellStyle name="Normal 16 2 2 9 2 4" xfId="35132"/>
    <cellStyle name="Normal 16 2 2 9 2 4 2" xfId="35133"/>
    <cellStyle name="Normal 16 2 2 9 2 5" xfId="35134"/>
    <cellStyle name="Normal 16 2 2 9 3" xfId="35135"/>
    <cellStyle name="Normal 16 2 2 9 3 2" xfId="35136"/>
    <cellStyle name="Normal 16 2 2 9 3 2 2" xfId="35137"/>
    <cellStyle name="Normal 16 2 2 9 3 3" xfId="35138"/>
    <cellStyle name="Normal 16 2 2 9 4" xfId="35139"/>
    <cellStyle name="Normal 16 2 2 9 4 2" xfId="35140"/>
    <cellStyle name="Normal 16 2 2 9 5" xfId="35141"/>
    <cellStyle name="Normal 16 2 2 9 5 2" xfId="35142"/>
    <cellStyle name="Normal 16 2 2 9 6" xfId="35143"/>
    <cellStyle name="Normal 16 2 3" xfId="35144"/>
    <cellStyle name="Normal 16 2 3 10" xfId="35145"/>
    <cellStyle name="Normal 16 2 3 10 2" xfId="35146"/>
    <cellStyle name="Normal 16 2 3 10 2 2" xfId="35147"/>
    <cellStyle name="Normal 16 2 3 10 2 2 2" xfId="35148"/>
    <cellStyle name="Normal 16 2 3 10 2 2 2 2" xfId="35149"/>
    <cellStyle name="Normal 16 2 3 10 2 2 3" xfId="35150"/>
    <cellStyle name="Normal 16 2 3 10 2 3" xfId="35151"/>
    <cellStyle name="Normal 16 2 3 10 2 3 2" xfId="35152"/>
    <cellStyle name="Normal 16 2 3 10 2 4" xfId="35153"/>
    <cellStyle name="Normal 16 2 3 10 2 4 2" xfId="35154"/>
    <cellStyle name="Normal 16 2 3 10 2 5" xfId="35155"/>
    <cellStyle name="Normal 16 2 3 10 3" xfId="35156"/>
    <cellStyle name="Normal 16 2 3 10 3 2" xfId="35157"/>
    <cellStyle name="Normal 16 2 3 10 3 2 2" xfId="35158"/>
    <cellStyle name="Normal 16 2 3 10 3 3" xfId="35159"/>
    <cellStyle name="Normal 16 2 3 10 4" xfId="35160"/>
    <cellStyle name="Normal 16 2 3 10 4 2" xfId="35161"/>
    <cellStyle name="Normal 16 2 3 10 5" xfId="35162"/>
    <cellStyle name="Normal 16 2 3 10 5 2" xfId="35163"/>
    <cellStyle name="Normal 16 2 3 10 6" xfId="35164"/>
    <cellStyle name="Normal 16 2 3 11" xfId="35165"/>
    <cellStyle name="Normal 16 2 3 11 2" xfId="35166"/>
    <cellStyle name="Normal 16 2 3 11 2 2" xfId="35167"/>
    <cellStyle name="Normal 16 2 3 11 2 2 2" xfId="35168"/>
    <cellStyle name="Normal 16 2 3 11 2 2 2 2" xfId="35169"/>
    <cellStyle name="Normal 16 2 3 11 2 2 3" xfId="35170"/>
    <cellStyle name="Normal 16 2 3 11 2 3" xfId="35171"/>
    <cellStyle name="Normal 16 2 3 11 2 3 2" xfId="35172"/>
    <cellStyle name="Normal 16 2 3 11 2 4" xfId="35173"/>
    <cellStyle name="Normal 16 2 3 11 2 4 2" xfId="35174"/>
    <cellStyle name="Normal 16 2 3 11 2 5" xfId="35175"/>
    <cellStyle name="Normal 16 2 3 11 3" xfId="35176"/>
    <cellStyle name="Normal 16 2 3 11 3 2" xfId="35177"/>
    <cellStyle name="Normal 16 2 3 11 3 2 2" xfId="35178"/>
    <cellStyle name="Normal 16 2 3 11 3 3" xfId="35179"/>
    <cellStyle name="Normal 16 2 3 11 4" xfId="35180"/>
    <cellStyle name="Normal 16 2 3 11 4 2" xfId="35181"/>
    <cellStyle name="Normal 16 2 3 11 5" xfId="35182"/>
    <cellStyle name="Normal 16 2 3 11 5 2" xfId="35183"/>
    <cellStyle name="Normal 16 2 3 11 6" xfId="35184"/>
    <cellStyle name="Normal 16 2 3 12" xfId="35185"/>
    <cellStyle name="Normal 16 2 3 12 2" xfId="35186"/>
    <cellStyle name="Normal 16 2 3 12 2 2" xfId="35187"/>
    <cellStyle name="Normal 16 2 3 12 2 2 2" xfId="35188"/>
    <cellStyle name="Normal 16 2 3 12 2 3" xfId="35189"/>
    <cellStyle name="Normal 16 2 3 12 3" xfId="35190"/>
    <cellStyle name="Normal 16 2 3 12 3 2" xfId="35191"/>
    <cellStyle name="Normal 16 2 3 12 4" xfId="35192"/>
    <cellStyle name="Normal 16 2 3 12 4 2" xfId="35193"/>
    <cellStyle name="Normal 16 2 3 12 5" xfId="35194"/>
    <cellStyle name="Normal 16 2 3 13" xfId="35195"/>
    <cellStyle name="Normal 16 2 3 13 2" xfId="35196"/>
    <cellStyle name="Normal 16 2 3 13 2 2" xfId="35197"/>
    <cellStyle name="Normal 16 2 3 13 3" xfId="35198"/>
    <cellStyle name="Normal 16 2 3 14" xfId="35199"/>
    <cellStyle name="Normal 16 2 3 14 2" xfId="35200"/>
    <cellStyle name="Normal 16 2 3 15" xfId="35201"/>
    <cellStyle name="Normal 16 2 3 15 2" xfId="35202"/>
    <cellStyle name="Normal 16 2 3 16" xfId="35203"/>
    <cellStyle name="Normal 16 2 3 2" xfId="35204"/>
    <cellStyle name="Normal 16 2 3 2 2" xfId="35205"/>
    <cellStyle name="Normal 16 2 3 2 2 2" xfId="35206"/>
    <cellStyle name="Normal 16 2 3 2 2 2 2" xfId="35207"/>
    <cellStyle name="Normal 16 2 3 2 2 2 2 2" xfId="35208"/>
    <cellStyle name="Normal 16 2 3 2 2 2 3" xfId="35209"/>
    <cellStyle name="Normal 16 2 3 2 2 3" xfId="35210"/>
    <cellStyle name="Normal 16 2 3 2 2 3 2" xfId="35211"/>
    <cellStyle name="Normal 16 2 3 2 2 4" xfId="35212"/>
    <cellStyle name="Normal 16 2 3 2 2 4 2" xfId="35213"/>
    <cellStyle name="Normal 16 2 3 2 2 5" xfId="35214"/>
    <cellStyle name="Normal 16 2 3 2 3" xfId="35215"/>
    <cellStyle name="Normal 16 2 3 2 3 2" xfId="35216"/>
    <cellStyle name="Normal 16 2 3 2 3 2 2" xfId="35217"/>
    <cellStyle name="Normal 16 2 3 2 3 3" xfId="35218"/>
    <cellStyle name="Normal 16 2 3 2 4" xfId="35219"/>
    <cellStyle name="Normal 16 2 3 2 4 2" xfId="35220"/>
    <cellStyle name="Normal 16 2 3 2 5" xfId="35221"/>
    <cellStyle name="Normal 16 2 3 2 5 2" xfId="35222"/>
    <cellStyle name="Normal 16 2 3 2 6" xfId="35223"/>
    <cellStyle name="Normal 16 2 3 3" xfId="35224"/>
    <cellStyle name="Normal 16 2 3 3 2" xfId="35225"/>
    <cellStyle name="Normal 16 2 3 3 2 2" xfId="35226"/>
    <cellStyle name="Normal 16 2 3 3 2 2 2" xfId="35227"/>
    <cellStyle name="Normal 16 2 3 3 2 2 2 2" xfId="35228"/>
    <cellStyle name="Normal 16 2 3 3 2 2 3" xfId="35229"/>
    <cellStyle name="Normal 16 2 3 3 2 3" xfId="35230"/>
    <cellStyle name="Normal 16 2 3 3 2 3 2" xfId="35231"/>
    <cellStyle name="Normal 16 2 3 3 2 4" xfId="35232"/>
    <cellStyle name="Normal 16 2 3 3 2 4 2" xfId="35233"/>
    <cellStyle name="Normal 16 2 3 3 2 5" xfId="35234"/>
    <cellStyle name="Normal 16 2 3 3 3" xfId="35235"/>
    <cellStyle name="Normal 16 2 3 3 3 2" xfId="35236"/>
    <cellStyle name="Normal 16 2 3 3 3 2 2" xfId="35237"/>
    <cellStyle name="Normal 16 2 3 3 3 3" xfId="35238"/>
    <cellStyle name="Normal 16 2 3 3 4" xfId="35239"/>
    <cellStyle name="Normal 16 2 3 3 4 2" xfId="35240"/>
    <cellStyle name="Normal 16 2 3 3 5" xfId="35241"/>
    <cellStyle name="Normal 16 2 3 3 5 2" xfId="35242"/>
    <cellStyle name="Normal 16 2 3 3 6" xfId="35243"/>
    <cellStyle name="Normal 16 2 3 4" xfId="35244"/>
    <cellStyle name="Normal 16 2 3 4 2" xfId="35245"/>
    <cellStyle name="Normal 16 2 3 4 2 2" xfId="35246"/>
    <cellStyle name="Normal 16 2 3 4 2 2 2" xfId="35247"/>
    <cellStyle name="Normal 16 2 3 4 2 2 2 2" xfId="35248"/>
    <cellStyle name="Normal 16 2 3 4 2 2 3" xfId="35249"/>
    <cellStyle name="Normal 16 2 3 4 2 3" xfId="35250"/>
    <cellStyle name="Normal 16 2 3 4 2 3 2" xfId="35251"/>
    <cellStyle name="Normal 16 2 3 4 2 4" xfId="35252"/>
    <cellStyle name="Normal 16 2 3 4 2 4 2" xfId="35253"/>
    <cellStyle name="Normal 16 2 3 4 2 5" xfId="35254"/>
    <cellStyle name="Normal 16 2 3 4 3" xfId="35255"/>
    <cellStyle name="Normal 16 2 3 4 3 2" xfId="35256"/>
    <cellStyle name="Normal 16 2 3 4 3 2 2" xfId="35257"/>
    <cellStyle name="Normal 16 2 3 4 3 3" xfId="35258"/>
    <cellStyle name="Normal 16 2 3 4 4" xfId="35259"/>
    <cellStyle name="Normal 16 2 3 4 4 2" xfId="35260"/>
    <cellStyle name="Normal 16 2 3 4 5" xfId="35261"/>
    <cellStyle name="Normal 16 2 3 4 5 2" xfId="35262"/>
    <cellStyle name="Normal 16 2 3 4 6" xfId="35263"/>
    <cellStyle name="Normal 16 2 3 5" xfId="35264"/>
    <cellStyle name="Normal 16 2 3 5 2" xfId="35265"/>
    <cellStyle name="Normal 16 2 3 5 2 2" xfId="35266"/>
    <cellStyle name="Normal 16 2 3 5 2 2 2" xfId="35267"/>
    <cellStyle name="Normal 16 2 3 5 2 2 2 2" xfId="35268"/>
    <cellStyle name="Normal 16 2 3 5 2 2 3" xfId="35269"/>
    <cellStyle name="Normal 16 2 3 5 2 3" xfId="35270"/>
    <cellStyle name="Normal 16 2 3 5 2 3 2" xfId="35271"/>
    <cellStyle name="Normal 16 2 3 5 2 4" xfId="35272"/>
    <cellStyle name="Normal 16 2 3 5 2 4 2" xfId="35273"/>
    <cellStyle name="Normal 16 2 3 5 2 5" xfId="35274"/>
    <cellStyle name="Normal 16 2 3 5 3" xfId="35275"/>
    <cellStyle name="Normal 16 2 3 5 3 2" xfId="35276"/>
    <cellStyle name="Normal 16 2 3 5 3 2 2" xfId="35277"/>
    <cellStyle name="Normal 16 2 3 5 3 3" xfId="35278"/>
    <cellStyle name="Normal 16 2 3 5 4" xfId="35279"/>
    <cellStyle name="Normal 16 2 3 5 4 2" xfId="35280"/>
    <cellStyle name="Normal 16 2 3 5 5" xfId="35281"/>
    <cellStyle name="Normal 16 2 3 5 5 2" xfId="35282"/>
    <cellStyle name="Normal 16 2 3 5 6" xfId="35283"/>
    <cellStyle name="Normal 16 2 3 6" xfId="35284"/>
    <cellStyle name="Normal 16 2 3 6 2" xfId="35285"/>
    <cellStyle name="Normal 16 2 3 6 2 2" xfId="35286"/>
    <cellStyle name="Normal 16 2 3 6 2 2 2" xfId="35287"/>
    <cellStyle name="Normal 16 2 3 6 2 2 2 2" xfId="35288"/>
    <cellStyle name="Normal 16 2 3 6 2 2 3" xfId="35289"/>
    <cellStyle name="Normal 16 2 3 6 2 3" xfId="35290"/>
    <cellStyle name="Normal 16 2 3 6 2 3 2" xfId="35291"/>
    <cellStyle name="Normal 16 2 3 6 2 4" xfId="35292"/>
    <cellStyle name="Normal 16 2 3 6 2 4 2" xfId="35293"/>
    <cellStyle name="Normal 16 2 3 6 2 5" xfId="35294"/>
    <cellStyle name="Normal 16 2 3 6 3" xfId="35295"/>
    <cellStyle name="Normal 16 2 3 6 3 2" xfId="35296"/>
    <cellStyle name="Normal 16 2 3 6 3 2 2" xfId="35297"/>
    <cellStyle name="Normal 16 2 3 6 3 3" xfId="35298"/>
    <cellStyle name="Normal 16 2 3 6 4" xfId="35299"/>
    <cellStyle name="Normal 16 2 3 6 4 2" xfId="35300"/>
    <cellStyle name="Normal 16 2 3 6 5" xfId="35301"/>
    <cellStyle name="Normal 16 2 3 6 5 2" xfId="35302"/>
    <cellStyle name="Normal 16 2 3 6 6" xfId="35303"/>
    <cellStyle name="Normal 16 2 3 7" xfId="35304"/>
    <cellStyle name="Normal 16 2 3 7 2" xfId="35305"/>
    <cellStyle name="Normal 16 2 3 7 2 2" xfId="35306"/>
    <cellStyle name="Normal 16 2 3 7 2 2 2" xfId="35307"/>
    <cellStyle name="Normal 16 2 3 7 2 2 2 2" xfId="35308"/>
    <cellStyle name="Normal 16 2 3 7 2 2 3" xfId="35309"/>
    <cellStyle name="Normal 16 2 3 7 2 3" xfId="35310"/>
    <cellStyle name="Normal 16 2 3 7 2 3 2" xfId="35311"/>
    <cellStyle name="Normal 16 2 3 7 2 4" xfId="35312"/>
    <cellStyle name="Normal 16 2 3 7 2 4 2" xfId="35313"/>
    <cellStyle name="Normal 16 2 3 7 2 5" xfId="35314"/>
    <cellStyle name="Normal 16 2 3 7 3" xfId="35315"/>
    <cellStyle name="Normal 16 2 3 7 3 2" xfId="35316"/>
    <cellStyle name="Normal 16 2 3 7 3 2 2" xfId="35317"/>
    <cellStyle name="Normal 16 2 3 7 3 3" xfId="35318"/>
    <cellStyle name="Normal 16 2 3 7 4" xfId="35319"/>
    <cellStyle name="Normal 16 2 3 7 4 2" xfId="35320"/>
    <cellStyle name="Normal 16 2 3 7 5" xfId="35321"/>
    <cellStyle name="Normal 16 2 3 7 5 2" xfId="35322"/>
    <cellStyle name="Normal 16 2 3 7 6" xfId="35323"/>
    <cellStyle name="Normal 16 2 3 8" xfId="35324"/>
    <cellStyle name="Normal 16 2 3 8 2" xfId="35325"/>
    <cellStyle name="Normal 16 2 3 8 2 2" xfId="35326"/>
    <cellStyle name="Normal 16 2 3 8 2 2 2" xfId="35327"/>
    <cellStyle name="Normal 16 2 3 8 2 2 2 2" xfId="35328"/>
    <cellStyle name="Normal 16 2 3 8 2 2 3" xfId="35329"/>
    <cellStyle name="Normal 16 2 3 8 2 3" xfId="35330"/>
    <cellStyle name="Normal 16 2 3 8 2 3 2" xfId="35331"/>
    <cellStyle name="Normal 16 2 3 8 2 4" xfId="35332"/>
    <cellStyle name="Normal 16 2 3 8 2 4 2" xfId="35333"/>
    <cellStyle name="Normal 16 2 3 8 2 5" xfId="35334"/>
    <cellStyle name="Normal 16 2 3 8 3" xfId="35335"/>
    <cellStyle name="Normal 16 2 3 8 3 2" xfId="35336"/>
    <cellStyle name="Normal 16 2 3 8 3 2 2" xfId="35337"/>
    <cellStyle name="Normal 16 2 3 8 3 3" xfId="35338"/>
    <cellStyle name="Normal 16 2 3 8 4" xfId="35339"/>
    <cellStyle name="Normal 16 2 3 8 4 2" xfId="35340"/>
    <cellStyle name="Normal 16 2 3 8 5" xfId="35341"/>
    <cellStyle name="Normal 16 2 3 8 5 2" xfId="35342"/>
    <cellStyle name="Normal 16 2 3 8 6" xfId="35343"/>
    <cellStyle name="Normal 16 2 3 9" xfId="35344"/>
    <cellStyle name="Normal 16 2 3 9 2" xfId="35345"/>
    <cellStyle name="Normal 16 2 3 9 2 2" xfId="35346"/>
    <cellStyle name="Normal 16 2 3 9 2 2 2" xfId="35347"/>
    <cellStyle name="Normal 16 2 3 9 2 2 2 2" xfId="35348"/>
    <cellStyle name="Normal 16 2 3 9 2 2 3" xfId="35349"/>
    <cellStyle name="Normal 16 2 3 9 2 3" xfId="35350"/>
    <cellStyle name="Normal 16 2 3 9 2 3 2" xfId="35351"/>
    <cellStyle name="Normal 16 2 3 9 2 4" xfId="35352"/>
    <cellStyle name="Normal 16 2 3 9 2 4 2" xfId="35353"/>
    <cellStyle name="Normal 16 2 3 9 2 5" xfId="35354"/>
    <cellStyle name="Normal 16 2 3 9 3" xfId="35355"/>
    <cellStyle name="Normal 16 2 3 9 3 2" xfId="35356"/>
    <cellStyle name="Normal 16 2 3 9 3 2 2" xfId="35357"/>
    <cellStyle name="Normal 16 2 3 9 3 3" xfId="35358"/>
    <cellStyle name="Normal 16 2 3 9 4" xfId="35359"/>
    <cellStyle name="Normal 16 2 3 9 4 2" xfId="35360"/>
    <cellStyle name="Normal 16 2 3 9 5" xfId="35361"/>
    <cellStyle name="Normal 16 2 3 9 5 2" xfId="35362"/>
    <cellStyle name="Normal 16 2 3 9 6" xfId="35363"/>
    <cellStyle name="Normal 16 2 4" xfId="35364"/>
    <cellStyle name="Normal 16 2 4 2" xfId="35365"/>
    <cellStyle name="Normal 16 2 4 2 2" xfId="35366"/>
    <cellStyle name="Normal 16 2 4 2 2 2" xfId="35367"/>
    <cellStyle name="Normal 16 2 4 2 2 2 2" xfId="35368"/>
    <cellStyle name="Normal 16 2 4 2 2 3" xfId="35369"/>
    <cellStyle name="Normal 16 2 4 2 3" xfId="35370"/>
    <cellStyle name="Normal 16 2 4 2 3 2" xfId="35371"/>
    <cellStyle name="Normal 16 2 4 2 4" xfId="35372"/>
    <cellStyle name="Normal 16 2 4 2 4 2" xfId="35373"/>
    <cellStyle name="Normal 16 2 4 2 5" xfId="35374"/>
    <cellStyle name="Normal 16 2 4 3" xfId="35375"/>
    <cellStyle name="Normal 16 2 4 3 2" xfId="35376"/>
    <cellStyle name="Normal 16 2 4 3 2 2" xfId="35377"/>
    <cellStyle name="Normal 16 2 4 3 3" xfId="35378"/>
    <cellStyle name="Normal 16 2 4 4" xfId="35379"/>
    <cellStyle name="Normal 16 2 4 4 2" xfId="35380"/>
    <cellStyle name="Normal 16 2 4 5" xfId="35381"/>
    <cellStyle name="Normal 16 2 4 5 2" xfId="35382"/>
    <cellStyle name="Normal 16 2 4 6" xfId="35383"/>
    <cellStyle name="Normal 16 2 5" xfId="35384"/>
    <cellStyle name="Normal 16 2 5 2" xfId="35385"/>
    <cellStyle name="Normal 16 2 5 2 2" xfId="35386"/>
    <cellStyle name="Normal 16 2 5 2 2 2" xfId="35387"/>
    <cellStyle name="Normal 16 2 5 2 2 2 2" xfId="35388"/>
    <cellStyle name="Normal 16 2 5 2 2 3" xfId="35389"/>
    <cellStyle name="Normal 16 2 5 2 3" xfId="35390"/>
    <cellStyle name="Normal 16 2 5 2 3 2" xfId="35391"/>
    <cellStyle name="Normal 16 2 5 2 4" xfId="35392"/>
    <cellStyle name="Normal 16 2 5 2 4 2" xfId="35393"/>
    <cellStyle name="Normal 16 2 5 2 5" xfId="35394"/>
    <cellStyle name="Normal 16 2 5 3" xfId="35395"/>
    <cellStyle name="Normal 16 2 5 3 2" xfId="35396"/>
    <cellStyle name="Normal 16 2 5 3 2 2" xfId="35397"/>
    <cellStyle name="Normal 16 2 5 3 3" xfId="35398"/>
    <cellStyle name="Normal 16 2 5 4" xfId="35399"/>
    <cellStyle name="Normal 16 2 5 4 2" xfId="35400"/>
    <cellStyle name="Normal 16 2 5 5" xfId="35401"/>
    <cellStyle name="Normal 16 2 5 5 2" xfId="35402"/>
    <cellStyle name="Normal 16 2 5 6" xfId="35403"/>
    <cellStyle name="Normal 16 2 6" xfId="35404"/>
    <cellStyle name="Normal 16 2 6 2" xfId="35405"/>
    <cellStyle name="Normal 16 2 6 2 2" xfId="35406"/>
    <cellStyle name="Normal 16 2 6 2 2 2" xfId="35407"/>
    <cellStyle name="Normal 16 2 6 2 2 2 2" xfId="35408"/>
    <cellStyle name="Normal 16 2 6 2 2 3" xfId="35409"/>
    <cellStyle name="Normal 16 2 6 2 3" xfId="35410"/>
    <cellStyle name="Normal 16 2 6 2 3 2" xfId="35411"/>
    <cellStyle name="Normal 16 2 6 2 4" xfId="35412"/>
    <cellStyle name="Normal 16 2 6 2 4 2" xfId="35413"/>
    <cellStyle name="Normal 16 2 6 2 5" xfId="35414"/>
    <cellStyle name="Normal 16 2 6 3" xfId="35415"/>
    <cellStyle name="Normal 16 2 6 3 2" xfId="35416"/>
    <cellStyle name="Normal 16 2 6 3 2 2" xfId="35417"/>
    <cellStyle name="Normal 16 2 6 3 3" xfId="35418"/>
    <cellStyle name="Normal 16 2 6 4" xfId="35419"/>
    <cellStyle name="Normal 16 2 6 4 2" xfId="35420"/>
    <cellStyle name="Normal 16 2 6 5" xfId="35421"/>
    <cellStyle name="Normal 16 2 6 5 2" xfId="35422"/>
    <cellStyle name="Normal 16 2 6 6" xfId="35423"/>
    <cellStyle name="Normal 16 2 7" xfId="35424"/>
    <cellStyle name="Normal 16 2 7 2" xfId="35425"/>
    <cellStyle name="Normal 16 2 7 2 2" xfId="35426"/>
    <cellStyle name="Normal 16 2 7 2 2 2" xfId="35427"/>
    <cellStyle name="Normal 16 2 7 2 2 2 2" xfId="35428"/>
    <cellStyle name="Normal 16 2 7 2 2 3" xfId="35429"/>
    <cellStyle name="Normal 16 2 7 2 3" xfId="35430"/>
    <cellStyle name="Normal 16 2 7 2 3 2" xfId="35431"/>
    <cellStyle name="Normal 16 2 7 2 4" xfId="35432"/>
    <cellStyle name="Normal 16 2 7 2 4 2" xfId="35433"/>
    <cellStyle name="Normal 16 2 7 2 5" xfId="35434"/>
    <cellStyle name="Normal 16 2 7 3" xfId="35435"/>
    <cellStyle name="Normal 16 2 7 3 2" xfId="35436"/>
    <cellStyle name="Normal 16 2 7 3 2 2" xfId="35437"/>
    <cellStyle name="Normal 16 2 7 3 3" xfId="35438"/>
    <cellStyle name="Normal 16 2 7 4" xfId="35439"/>
    <cellStyle name="Normal 16 2 7 4 2" xfId="35440"/>
    <cellStyle name="Normal 16 2 7 5" xfId="35441"/>
    <cellStyle name="Normal 16 2 7 5 2" xfId="35442"/>
    <cellStyle name="Normal 16 2 7 6" xfId="35443"/>
    <cellStyle name="Normal 16 2 8" xfId="35444"/>
    <cellStyle name="Normal 16 2 8 2" xfId="35445"/>
    <cellStyle name="Normal 16 2 8 2 2" xfId="35446"/>
    <cellStyle name="Normal 16 2 8 2 2 2" xfId="35447"/>
    <cellStyle name="Normal 16 2 8 2 2 2 2" xfId="35448"/>
    <cellStyle name="Normal 16 2 8 2 2 3" xfId="35449"/>
    <cellStyle name="Normal 16 2 8 2 3" xfId="35450"/>
    <cellStyle name="Normal 16 2 8 2 3 2" xfId="35451"/>
    <cellStyle name="Normal 16 2 8 2 4" xfId="35452"/>
    <cellStyle name="Normal 16 2 8 2 4 2" xfId="35453"/>
    <cellStyle name="Normal 16 2 8 2 5" xfId="35454"/>
    <cellStyle name="Normal 16 2 8 3" xfId="35455"/>
    <cellStyle name="Normal 16 2 8 3 2" xfId="35456"/>
    <cellStyle name="Normal 16 2 8 3 2 2" xfId="35457"/>
    <cellStyle name="Normal 16 2 8 3 3" xfId="35458"/>
    <cellStyle name="Normal 16 2 8 4" xfId="35459"/>
    <cellStyle name="Normal 16 2 8 4 2" xfId="35460"/>
    <cellStyle name="Normal 16 2 8 5" xfId="35461"/>
    <cellStyle name="Normal 16 2 8 5 2" xfId="35462"/>
    <cellStyle name="Normal 16 2 8 6" xfId="35463"/>
    <cellStyle name="Normal 16 2 9" xfId="35464"/>
    <cellStyle name="Normal 16 2 9 2" xfId="35465"/>
    <cellStyle name="Normal 16 2 9 2 2" xfId="35466"/>
    <cellStyle name="Normal 16 2 9 2 2 2" xfId="35467"/>
    <cellStyle name="Normal 16 2 9 2 2 2 2" xfId="35468"/>
    <cellStyle name="Normal 16 2 9 2 2 3" xfId="35469"/>
    <cellStyle name="Normal 16 2 9 2 3" xfId="35470"/>
    <cellStyle name="Normal 16 2 9 2 3 2" xfId="35471"/>
    <cellStyle name="Normal 16 2 9 2 4" xfId="35472"/>
    <cellStyle name="Normal 16 2 9 2 4 2" xfId="35473"/>
    <cellStyle name="Normal 16 2 9 2 5" xfId="35474"/>
    <cellStyle name="Normal 16 2 9 3" xfId="35475"/>
    <cellStyle name="Normal 16 2 9 3 2" xfId="35476"/>
    <cellStyle name="Normal 16 2 9 3 2 2" xfId="35477"/>
    <cellStyle name="Normal 16 2 9 3 3" xfId="35478"/>
    <cellStyle name="Normal 16 2 9 4" xfId="35479"/>
    <cellStyle name="Normal 16 2 9 4 2" xfId="35480"/>
    <cellStyle name="Normal 16 2 9 5" xfId="35481"/>
    <cellStyle name="Normal 16 2 9 5 2" xfId="35482"/>
    <cellStyle name="Normal 16 2 9 6" xfId="35483"/>
    <cellStyle name="Normal 16 20" xfId="35484"/>
    <cellStyle name="Normal 16 21" xfId="35485"/>
    <cellStyle name="Normal 16 22" xfId="35486"/>
    <cellStyle name="Normal 16 23" xfId="35487"/>
    <cellStyle name="Normal 16 23 2" xfId="35488"/>
    <cellStyle name="Normal 16 23 3" xfId="35489"/>
    <cellStyle name="Normal 16 23 4" xfId="35490"/>
    <cellStyle name="Normal 16 23 5" xfId="35491"/>
    <cellStyle name="Normal 16 24" xfId="35492"/>
    <cellStyle name="Normal 16 24 2" xfId="35493"/>
    <cellStyle name="Normal 16 24 3" xfId="35494"/>
    <cellStyle name="Normal 16 24 4" xfId="35495"/>
    <cellStyle name="Normal 16 24 5" xfId="35496"/>
    <cellStyle name="Normal 16 25" xfId="35497"/>
    <cellStyle name="Normal 16 25 2" xfId="35498"/>
    <cellStyle name="Normal 16 25 3" xfId="35499"/>
    <cellStyle name="Normal 16 25 4" xfId="35500"/>
    <cellStyle name="Normal 16 25 5" xfId="35501"/>
    <cellStyle name="Normal 16 26" xfId="35502"/>
    <cellStyle name="Normal 16 26 2" xfId="35503"/>
    <cellStyle name="Normal 16 26 3" xfId="35504"/>
    <cellStyle name="Normal 16 27" xfId="35505"/>
    <cellStyle name="Normal 16 27 2" xfId="35506"/>
    <cellStyle name="Normal 16 27 3" xfId="35507"/>
    <cellStyle name="Normal 16 28" xfId="35508"/>
    <cellStyle name="Normal 16 29" xfId="35509"/>
    <cellStyle name="Normal 16 3" xfId="35510"/>
    <cellStyle name="Normal 16 3 2" xfId="35511"/>
    <cellStyle name="Normal 16 3 2 2" xfId="35512"/>
    <cellStyle name="Normal 16 3 3" xfId="35513"/>
    <cellStyle name="Normal 16 3 4" xfId="35514"/>
    <cellStyle name="Normal 16 30" xfId="35515"/>
    <cellStyle name="Normal 16 31" xfId="35516"/>
    <cellStyle name="Normal 16 32" xfId="35517"/>
    <cellStyle name="Normal 16 33" xfId="35518"/>
    <cellStyle name="Normal 16 34" xfId="35519"/>
    <cellStyle name="Normal 16 4" xfId="35520"/>
    <cellStyle name="Normal 16 4 2" xfId="35521"/>
    <cellStyle name="Normal 16 4 2 2" xfId="35522"/>
    <cellStyle name="Normal 16 4 3" xfId="35523"/>
    <cellStyle name="Normal 16 4 4" xfId="35524"/>
    <cellStyle name="Normal 16 5" xfId="35525"/>
    <cellStyle name="Normal 16 5 2" xfId="35526"/>
    <cellStyle name="Normal 16 6" xfId="35527"/>
    <cellStyle name="Normal 16 7" xfId="35528"/>
    <cellStyle name="Normal 16 8" xfId="35529"/>
    <cellStyle name="Normal 16 9" xfId="35530"/>
    <cellStyle name="Normal 160" xfId="35531"/>
    <cellStyle name="Normal 160 2" xfId="35532"/>
    <cellStyle name="Normal 161" xfId="35533"/>
    <cellStyle name="Normal 161 2" xfId="35534"/>
    <cellStyle name="Normal 161 3" xfId="35535"/>
    <cellStyle name="Normal 162" xfId="35536"/>
    <cellStyle name="Normal 163" xfId="35537"/>
    <cellStyle name="Normal 164" xfId="35538"/>
    <cellStyle name="Normal 165" xfId="35539"/>
    <cellStyle name="Normal 166" xfId="35540"/>
    <cellStyle name="Normal 167" xfId="35541"/>
    <cellStyle name="Normal 168" xfId="35542"/>
    <cellStyle name="Normal 169" xfId="35543"/>
    <cellStyle name="Normal 17" xfId="35544"/>
    <cellStyle name="Normal 17 10" xfId="35545"/>
    <cellStyle name="Normal 17 11" xfId="35546"/>
    <cellStyle name="Normal 17 12" xfId="35547"/>
    <cellStyle name="Normal 17 13" xfId="35548"/>
    <cellStyle name="Normal 17 14" xfId="35549"/>
    <cellStyle name="Normal 17 15" xfId="35550"/>
    <cellStyle name="Normal 17 16" xfId="35551"/>
    <cellStyle name="Normal 17 17" xfId="35552"/>
    <cellStyle name="Normal 17 18" xfId="35553"/>
    <cellStyle name="Normal 17 19" xfId="35554"/>
    <cellStyle name="Normal 17 2" xfId="35555"/>
    <cellStyle name="Normal 17 2 2" xfId="35556"/>
    <cellStyle name="Normal 17 2 2 2" xfId="35557"/>
    <cellStyle name="Normal 17 2 2 2 2" xfId="35558"/>
    <cellStyle name="Normal 17 2 2 3" xfId="35559"/>
    <cellStyle name="Normal 17 2 2 4" xfId="35560"/>
    <cellStyle name="Normal 17 2 3" xfId="35561"/>
    <cellStyle name="Normal 17 2 3 2" xfId="35562"/>
    <cellStyle name="Normal 17 2 4" xfId="35563"/>
    <cellStyle name="Normal 17 2 5" xfId="35564"/>
    <cellStyle name="Normal 17 2 6" xfId="35565"/>
    <cellStyle name="Normal 17 20" xfId="35566"/>
    <cellStyle name="Normal 17 21" xfId="35567"/>
    <cellStyle name="Normal 17 22" xfId="35568"/>
    <cellStyle name="Normal 17 23" xfId="35569"/>
    <cellStyle name="Normal 17 23 2" xfId="35570"/>
    <cellStyle name="Normal 17 23 3" xfId="35571"/>
    <cellStyle name="Normal 17 23 4" xfId="35572"/>
    <cellStyle name="Normal 17 23 5" xfId="35573"/>
    <cellStyle name="Normal 17 24" xfId="35574"/>
    <cellStyle name="Normal 17 24 2" xfId="35575"/>
    <cellStyle name="Normal 17 24 3" xfId="35576"/>
    <cellStyle name="Normal 17 24 4" xfId="35577"/>
    <cellStyle name="Normal 17 24 5" xfId="35578"/>
    <cellStyle name="Normal 17 25" xfId="35579"/>
    <cellStyle name="Normal 17 25 2" xfId="35580"/>
    <cellStyle name="Normal 17 25 3" xfId="35581"/>
    <cellStyle name="Normal 17 25 4" xfId="35582"/>
    <cellStyle name="Normal 17 25 5" xfId="35583"/>
    <cellStyle name="Normal 17 26" xfId="35584"/>
    <cellStyle name="Normal 17 26 2" xfId="35585"/>
    <cellStyle name="Normal 17 26 3" xfId="35586"/>
    <cellStyle name="Normal 17 27" xfId="35587"/>
    <cellStyle name="Normal 17 27 2" xfId="35588"/>
    <cellStyle name="Normal 17 27 3" xfId="35589"/>
    <cellStyle name="Normal 17 28" xfId="35590"/>
    <cellStyle name="Normal 17 29" xfId="35591"/>
    <cellStyle name="Normal 17 3" xfId="35592"/>
    <cellStyle name="Normal 17 3 2" xfId="35593"/>
    <cellStyle name="Normal 17 3 2 2" xfId="35594"/>
    <cellStyle name="Normal 17 3 3" xfId="35595"/>
    <cellStyle name="Normal 17 3 4" xfId="35596"/>
    <cellStyle name="Normal 17 30" xfId="35597"/>
    <cellStyle name="Normal 17 31" xfId="35598"/>
    <cellStyle name="Normal 17 32" xfId="35599"/>
    <cellStyle name="Normal 17 33" xfId="35600"/>
    <cellStyle name="Normal 17 34" xfId="35601"/>
    <cellStyle name="Normal 17 4" xfId="35602"/>
    <cellStyle name="Normal 17 4 2" xfId="35603"/>
    <cellStyle name="Normal 17 4 2 2" xfId="35604"/>
    <cellStyle name="Normal 17 4 3" xfId="35605"/>
    <cellStyle name="Normal 17 4 4" xfId="35606"/>
    <cellStyle name="Normal 17 5" xfId="35607"/>
    <cellStyle name="Normal 17 5 2" xfId="35608"/>
    <cellStyle name="Normal 17 6" xfId="35609"/>
    <cellStyle name="Normal 17 7" xfId="35610"/>
    <cellStyle name="Normal 17 8" xfId="35611"/>
    <cellStyle name="Normal 17 9" xfId="35612"/>
    <cellStyle name="Normal 17 9 2" xfId="35613"/>
    <cellStyle name="Normal 170" xfId="35614"/>
    <cellStyle name="Normal 171" xfId="35615"/>
    <cellStyle name="Normal 172" xfId="35616"/>
    <cellStyle name="Normal 173" xfId="35617"/>
    <cellStyle name="Normal 174" xfId="35618"/>
    <cellStyle name="Normal 175" xfId="35619"/>
    <cellStyle name="Normal 176" xfId="35620"/>
    <cellStyle name="Normal 177" xfId="35621"/>
    <cellStyle name="Normal 178" xfId="35622"/>
    <cellStyle name="Normal 179" xfId="35623"/>
    <cellStyle name="Normal 18" xfId="35624"/>
    <cellStyle name="Normal 18 10" xfId="35625"/>
    <cellStyle name="Normal 18 11" xfId="35626"/>
    <cellStyle name="Normal 18 12" xfId="35627"/>
    <cellStyle name="Normal 18 13" xfId="35628"/>
    <cellStyle name="Normal 18 14" xfId="35629"/>
    <cellStyle name="Normal 18 15" xfId="35630"/>
    <cellStyle name="Normal 18 16" xfId="35631"/>
    <cellStyle name="Normal 18 17" xfId="35632"/>
    <cellStyle name="Normal 18 18" xfId="35633"/>
    <cellStyle name="Normal 18 19" xfId="35634"/>
    <cellStyle name="Normal 18 2" xfId="35635"/>
    <cellStyle name="Normal 18 2 2" xfId="35636"/>
    <cellStyle name="Normal 18 2 2 2" xfId="35637"/>
    <cellStyle name="Normal 18 2 3" xfId="35638"/>
    <cellStyle name="Normal 18 2 4" xfId="35639"/>
    <cellStyle name="Normal 18 20" xfId="35640"/>
    <cellStyle name="Normal 18 21" xfId="35641"/>
    <cellStyle name="Normal 18 22" xfId="35642"/>
    <cellStyle name="Normal 18 23" xfId="35643"/>
    <cellStyle name="Normal 18 23 2" xfId="35644"/>
    <cellStyle name="Normal 18 23 3" xfId="35645"/>
    <cellStyle name="Normal 18 23 4" xfId="35646"/>
    <cellStyle name="Normal 18 23 5" xfId="35647"/>
    <cellStyle name="Normal 18 24" xfId="35648"/>
    <cellStyle name="Normal 18 24 2" xfId="35649"/>
    <cellStyle name="Normal 18 24 3" xfId="35650"/>
    <cellStyle name="Normal 18 24 4" xfId="35651"/>
    <cellStyle name="Normal 18 24 5" xfId="35652"/>
    <cellStyle name="Normal 18 25" xfId="35653"/>
    <cellStyle name="Normal 18 25 2" xfId="35654"/>
    <cellStyle name="Normal 18 25 3" xfId="35655"/>
    <cellStyle name="Normal 18 25 4" xfId="35656"/>
    <cellStyle name="Normal 18 25 5" xfId="35657"/>
    <cellStyle name="Normal 18 26" xfId="35658"/>
    <cellStyle name="Normal 18 26 2" xfId="35659"/>
    <cellStyle name="Normal 18 26 3" xfId="35660"/>
    <cellStyle name="Normal 18 27" xfId="35661"/>
    <cellStyle name="Normal 18 27 2" xfId="35662"/>
    <cellStyle name="Normal 18 27 3" xfId="35663"/>
    <cellStyle name="Normal 18 28" xfId="35664"/>
    <cellStyle name="Normal 18 29" xfId="35665"/>
    <cellStyle name="Normal 18 3" xfId="35666"/>
    <cellStyle name="Normal 18 3 2" xfId="35667"/>
    <cellStyle name="Normal 18 30" xfId="35668"/>
    <cellStyle name="Normal 18 31" xfId="35669"/>
    <cellStyle name="Normal 18 32" xfId="35670"/>
    <cellStyle name="Normal 18 33" xfId="35671"/>
    <cellStyle name="Normal 18 34" xfId="35672"/>
    <cellStyle name="Normal 18 4" xfId="35673"/>
    <cellStyle name="Normal 18 4 2" xfId="35674"/>
    <cellStyle name="Normal 18 5" xfId="35675"/>
    <cellStyle name="Normal 18 6" xfId="35676"/>
    <cellStyle name="Normal 18 7" xfId="35677"/>
    <cellStyle name="Normal 18 8" xfId="35678"/>
    <cellStyle name="Normal 18 9" xfId="35679"/>
    <cellStyle name="Normal 180" xfId="35680"/>
    <cellStyle name="Normal 19" xfId="35681"/>
    <cellStyle name="Normal 19 10" xfId="35682"/>
    <cellStyle name="Normal 19 11" xfId="35683"/>
    <cellStyle name="Normal 19 12" xfId="35684"/>
    <cellStyle name="Normal 19 13" xfId="35685"/>
    <cellStyle name="Normal 19 14" xfId="35686"/>
    <cellStyle name="Normal 19 15" xfId="35687"/>
    <cellStyle name="Normal 19 16" xfId="35688"/>
    <cellStyle name="Normal 19 17" xfId="35689"/>
    <cellStyle name="Normal 19 18" xfId="35690"/>
    <cellStyle name="Normal 19 19" xfId="35691"/>
    <cellStyle name="Normal 19 2" xfId="35692"/>
    <cellStyle name="Normal 19 2 2" xfId="35693"/>
    <cellStyle name="Normal 19 2 2 2" xfId="35694"/>
    <cellStyle name="Normal 19 2 3" xfId="35695"/>
    <cellStyle name="Normal 19 2 4" xfId="35696"/>
    <cellStyle name="Normal 19 20" xfId="35697"/>
    <cellStyle name="Normal 19 21" xfId="35698"/>
    <cellStyle name="Normal 19 22" xfId="35699"/>
    <cellStyle name="Normal 19 3" xfId="35700"/>
    <cellStyle name="Normal 19 3 2" xfId="35701"/>
    <cellStyle name="Normal 19 4" xfId="35702"/>
    <cellStyle name="Normal 19 5" xfId="35703"/>
    <cellStyle name="Normal 19 6" xfId="35704"/>
    <cellStyle name="Normal 19 7" xfId="35705"/>
    <cellStyle name="Normal 19 8" xfId="35706"/>
    <cellStyle name="Normal 19 9" xfId="35707"/>
    <cellStyle name="Normal 2" xfId="35708"/>
    <cellStyle name="Normal 2 10" xfId="35709"/>
    <cellStyle name="Normal 2 10 2" xfId="35710"/>
    <cellStyle name="Normal 2 100" xfId="35711"/>
    <cellStyle name="Normal 2 101" xfId="35712"/>
    <cellStyle name="Normal 2 102" xfId="35713"/>
    <cellStyle name="Normal 2 103" xfId="35714"/>
    <cellStyle name="Normal 2 104" xfId="35715"/>
    <cellStyle name="Normal 2 105" xfId="35716"/>
    <cellStyle name="Normal 2 106" xfId="35717"/>
    <cellStyle name="Normal 2 107" xfId="35718"/>
    <cellStyle name="Normal 2 108" xfId="35719"/>
    <cellStyle name="Normal 2 109" xfId="35720"/>
    <cellStyle name="Normal 2 11" xfId="35721"/>
    <cellStyle name="Normal 2 11 2" xfId="35722"/>
    <cellStyle name="Normal 2 110" xfId="35723"/>
    <cellStyle name="Normal 2 111" xfId="35724"/>
    <cellStyle name="Normal 2 112" xfId="35725"/>
    <cellStyle name="Normal 2 113" xfId="35726"/>
    <cellStyle name="Normal 2 114" xfId="35727"/>
    <cellStyle name="Normal 2 115" xfId="35728"/>
    <cellStyle name="Normal 2 116" xfId="35729"/>
    <cellStyle name="Normal 2 117" xfId="35730"/>
    <cellStyle name="Normal 2 118" xfId="35731"/>
    <cellStyle name="Normal 2 119" xfId="35732"/>
    <cellStyle name="Normal 2 12" xfId="35733"/>
    <cellStyle name="Normal 2 120" xfId="35734"/>
    <cellStyle name="Normal 2 121" xfId="35735"/>
    <cellStyle name="Normal 2 122" xfId="35736"/>
    <cellStyle name="Normal 2 123" xfId="35737"/>
    <cellStyle name="Normal 2 124" xfId="35738"/>
    <cellStyle name="Normal 2 125" xfId="35739"/>
    <cellStyle name="Normal 2 126" xfId="35740"/>
    <cellStyle name="Normal 2 127" xfId="35741"/>
    <cellStyle name="Normal 2 128" xfId="35742"/>
    <cellStyle name="Normal 2 129" xfId="35743"/>
    <cellStyle name="Normal 2 13" xfId="35744"/>
    <cellStyle name="Normal 2 130" xfId="35745"/>
    <cellStyle name="Normal 2 131" xfId="35746"/>
    <cellStyle name="Normal 2 132" xfId="35747"/>
    <cellStyle name="Normal 2 133" xfId="35748"/>
    <cellStyle name="Normal 2 134" xfId="35749"/>
    <cellStyle name="Normal 2 135" xfId="35750"/>
    <cellStyle name="Normal 2 136" xfId="35751"/>
    <cellStyle name="Normal 2 137" xfId="35752"/>
    <cellStyle name="Normal 2 138" xfId="35753"/>
    <cellStyle name="Normal 2 139" xfId="35754"/>
    <cellStyle name="Normal 2 14" xfId="35755"/>
    <cellStyle name="Normal 2 140" xfId="35756"/>
    <cellStyle name="Normal 2 141" xfId="35757"/>
    <cellStyle name="Normal 2 142" xfId="35758"/>
    <cellStyle name="Normal 2 143" xfId="35759"/>
    <cellStyle name="Normal 2 144" xfId="35760"/>
    <cellStyle name="Normal 2 145" xfId="35761"/>
    <cellStyle name="Normal 2 146" xfId="35762"/>
    <cellStyle name="Normal 2 147" xfId="35763"/>
    <cellStyle name="Normal 2 148" xfId="35764"/>
    <cellStyle name="Normal 2 149" xfId="35765"/>
    <cellStyle name="Normal 2 15" xfId="35766"/>
    <cellStyle name="Normal 2 150" xfId="35767"/>
    <cellStyle name="Normal 2 151" xfId="35768"/>
    <cellStyle name="Normal 2 152" xfId="35769"/>
    <cellStyle name="Normal 2 153" xfId="35770"/>
    <cellStyle name="Normal 2 154" xfId="35771"/>
    <cellStyle name="Normal 2 155" xfId="35772"/>
    <cellStyle name="Normal 2 156" xfId="35773"/>
    <cellStyle name="Normal 2 157" xfId="35774"/>
    <cellStyle name="Normal 2 158" xfId="35775"/>
    <cellStyle name="Normal 2 159" xfId="35776"/>
    <cellStyle name="Normal 2 16" xfId="35777"/>
    <cellStyle name="Normal 2 160" xfId="35778"/>
    <cellStyle name="Normal 2 161" xfId="35779"/>
    <cellStyle name="Normal 2 162" xfId="35780"/>
    <cellStyle name="Normal 2 163" xfId="35781"/>
    <cellStyle name="Normal 2 164" xfId="35782"/>
    <cellStyle name="Normal 2 165" xfId="35783"/>
    <cellStyle name="Normal 2 166" xfId="35784"/>
    <cellStyle name="Normal 2 167" xfId="35785"/>
    <cellStyle name="Normal 2 168" xfId="35786"/>
    <cellStyle name="Normal 2 169" xfId="35787"/>
    <cellStyle name="Normal 2 17" xfId="35788"/>
    <cellStyle name="Normal 2 170" xfId="35789"/>
    <cellStyle name="Normal 2 171" xfId="35790"/>
    <cellStyle name="Normal 2 172" xfId="35791"/>
    <cellStyle name="Normal 2 173" xfId="35792"/>
    <cellStyle name="Normal 2 174" xfId="35793"/>
    <cellStyle name="Normal 2 175" xfId="35794"/>
    <cellStyle name="Normal 2 176" xfId="35795"/>
    <cellStyle name="Normal 2 177" xfId="35796"/>
    <cellStyle name="Normal 2 178" xfId="35797"/>
    <cellStyle name="Normal 2 179" xfId="35798"/>
    <cellStyle name="Normal 2 18" xfId="35799"/>
    <cellStyle name="Normal 2 180" xfId="35800"/>
    <cellStyle name="Normal 2 181" xfId="35801"/>
    <cellStyle name="Normal 2 182" xfId="35802"/>
    <cellStyle name="Normal 2 183" xfId="35803"/>
    <cellStyle name="Normal 2 184" xfId="35804"/>
    <cellStyle name="Normal 2 185" xfId="35805"/>
    <cellStyle name="Normal 2 186" xfId="35806"/>
    <cellStyle name="Normal 2 187" xfId="35807"/>
    <cellStyle name="Normal 2 188" xfId="35808"/>
    <cellStyle name="Normal 2 189" xfId="35809"/>
    <cellStyle name="Normal 2 19" xfId="35810"/>
    <cellStyle name="Normal 2 190" xfId="35811"/>
    <cellStyle name="Normal 2 191" xfId="35812"/>
    <cellStyle name="Normal 2 192" xfId="35813"/>
    <cellStyle name="Normal 2 193" xfId="35814"/>
    <cellStyle name="Normal 2 194" xfId="35815"/>
    <cellStyle name="Normal 2 195" xfId="35816"/>
    <cellStyle name="Normal 2 196" xfId="35817"/>
    <cellStyle name="Normal 2 197" xfId="35818"/>
    <cellStyle name="Normal 2 198" xfId="35819"/>
    <cellStyle name="Normal 2 199" xfId="35820"/>
    <cellStyle name="Normal 2 2" xfId="35821"/>
    <cellStyle name="Normal 2 2 10" xfId="35822"/>
    <cellStyle name="Normal 2 2 11" xfId="35823"/>
    <cellStyle name="Normal 2 2 12" xfId="35824"/>
    <cellStyle name="Normal 2 2 13" xfId="35825"/>
    <cellStyle name="Normal 2 2 14" xfId="35826"/>
    <cellStyle name="Normal 2 2 15" xfId="35827"/>
    <cellStyle name="Normal 2 2 16" xfId="35828"/>
    <cellStyle name="Normal 2 2 17" xfId="35829"/>
    <cellStyle name="Normal 2 2 2" xfId="35830"/>
    <cellStyle name="Normal 2 2 2 2" xfId="35831"/>
    <cellStyle name="Normal 2 2 2 2 2" xfId="35832"/>
    <cellStyle name="Normal 2 2 2 2 2 2" xfId="35833"/>
    <cellStyle name="Normal 2 2 2 2 2 3" xfId="35834"/>
    <cellStyle name="Normal 2 2 2 2 3" xfId="35835"/>
    <cellStyle name="Normal 2 2 2 3" xfId="35836"/>
    <cellStyle name="Normal 2 2 2 4" xfId="35837"/>
    <cellStyle name="Normal 2 2 2 5" xfId="35838"/>
    <cellStyle name="Normal 2 2 3" xfId="35839"/>
    <cellStyle name="Normal 2 2 3 2" xfId="35840"/>
    <cellStyle name="Normal 2 2 3 2 2" xfId="35841"/>
    <cellStyle name="Normal 2 2 3 3" xfId="35842"/>
    <cellStyle name="Normal 2 2 3 4" xfId="35843"/>
    <cellStyle name="Normal 2 2 4" xfId="35844"/>
    <cellStyle name="Normal 2 2 4 2" xfId="35845"/>
    <cellStyle name="Normal 2 2 4 2 2" xfId="35846"/>
    <cellStyle name="Normal 2 2 4 3" xfId="35847"/>
    <cellStyle name="Normal 2 2 4 4" xfId="35848"/>
    <cellStyle name="Normal 2 2 5" xfId="35849"/>
    <cellStyle name="Normal 2 2 5 2" xfId="35850"/>
    <cellStyle name="Normal 2 2 6" xfId="35851"/>
    <cellStyle name="Normal 2 2 7" xfId="35852"/>
    <cellStyle name="Normal 2 2 8" xfId="35853"/>
    <cellStyle name="Normal 2 2 9" xfId="35854"/>
    <cellStyle name="Normal 2 2_26 20 00-LOW VOLTAGE PANELS" xfId="35855"/>
    <cellStyle name="Normal 2 20" xfId="35856"/>
    <cellStyle name="Normal 2 200" xfId="35857"/>
    <cellStyle name="Normal 2 201" xfId="35858"/>
    <cellStyle name="Normal 2 202" xfId="35859"/>
    <cellStyle name="Normal 2 203" xfId="35860"/>
    <cellStyle name="Normal 2 204" xfId="35861"/>
    <cellStyle name="Normal 2 205" xfId="35862"/>
    <cellStyle name="Normal 2 206" xfId="35863"/>
    <cellStyle name="Normal 2 207" xfId="35864"/>
    <cellStyle name="Normal 2 208" xfId="35865"/>
    <cellStyle name="Normal 2 209" xfId="35866"/>
    <cellStyle name="Normal 2 21" xfId="35867"/>
    <cellStyle name="Normal 2 210" xfId="35868"/>
    <cellStyle name="Normal 2 211" xfId="35869"/>
    <cellStyle name="Normal 2 212" xfId="35870"/>
    <cellStyle name="Normal 2 213" xfId="35871"/>
    <cellStyle name="Normal 2 214" xfId="35872"/>
    <cellStyle name="Normal 2 215" xfId="35873"/>
    <cellStyle name="Normal 2 216" xfId="35874"/>
    <cellStyle name="Normal 2 217" xfId="35875"/>
    <cellStyle name="Normal 2 218" xfId="35876"/>
    <cellStyle name="Normal 2 219" xfId="35877"/>
    <cellStyle name="Normal 2 22" xfId="35878"/>
    <cellStyle name="Normal 2 220" xfId="35879"/>
    <cellStyle name="Normal 2 221" xfId="35880"/>
    <cellStyle name="Normal 2 222" xfId="35881"/>
    <cellStyle name="Normal 2 223" xfId="35882"/>
    <cellStyle name="Normal 2 224" xfId="35883"/>
    <cellStyle name="Normal 2 225" xfId="35884"/>
    <cellStyle name="Normal 2 226" xfId="35885"/>
    <cellStyle name="Normal 2 227" xfId="35886"/>
    <cellStyle name="Normal 2 228" xfId="35887"/>
    <cellStyle name="Normal 2 229" xfId="35888"/>
    <cellStyle name="Normal 2 23" xfId="35889"/>
    <cellStyle name="Normal 2 23 3" xfId="35890"/>
    <cellStyle name="Normal 2 230" xfId="35891"/>
    <cellStyle name="Normal 2 231" xfId="35892"/>
    <cellStyle name="Normal 2 232" xfId="35893"/>
    <cellStyle name="Normal 2 233" xfId="35894"/>
    <cellStyle name="Normal 2 234" xfId="35895"/>
    <cellStyle name="Normal 2 235" xfId="35896"/>
    <cellStyle name="Normal 2 236" xfId="35897"/>
    <cellStyle name="Normal 2 237" xfId="35898"/>
    <cellStyle name="Normal 2 238" xfId="35899"/>
    <cellStyle name="Normal 2 239" xfId="35900"/>
    <cellStyle name="Normal 2 24" xfId="35901"/>
    <cellStyle name="Normal 2 24 3" xfId="35902"/>
    <cellStyle name="Normal 2 240" xfId="35903"/>
    <cellStyle name="Normal 2 241" xfId="35904"/>
    <cellStyle name="Normal 2 242" xfId="35905"/>
    <cellStyle name="Normal 2 243" xfId="35906"/>
    <cellStyle name="Normal 2 244" xfId="35907"/>
    <cellStyle name="Normal 2 25" xfId="35908"/>
    <cellStyle name="Normal 2 26" xfId="35909"/>
    <cellStyle name="Normal 2 27" xfId="35910"/>
    <cellStyle name="Normal 2 28" xfId="35911"/>
    <cellStyle name="Normal 2 29" xfId="35912"/>
    <cellStyle name="Normal 2 3" xfId="4"/>
    <cellStyle name="Normal 2 3 10" xfId="35913"/>
    <cellStyle name="Normal 2 3 11" xfId="35914"/>
    <cellStyle name="Normal 2 3 12" xfId="35915"/>
    <cellStyle name="Normal 2 3 13" xfId="35916"/>
    <cellStyle name="Normal 2 3 14" xfId="35917"/>
    <cellStyle name="Normal 2 3 15" xfId="35918"/>
    <cellStyle name="Normal 2 3 16" xfId="35919"/>
    <cellStyle name="Normal 2 3 17" xfId="35920"/>
    <cellStyle name="Normal 2 3 18" xfId="35921"/>
    <cellStyle name="Normal 2 3 2" xfId="35922"/>
    <cellStyle name="Normal 2 3 2 2" xfId="35923"/>
    <cellStyle name="Normal 2 3 2 2 2" xfId="35924"/>
    <cellStyle name="Normal 2 3 2 3" xfId="35925"/>
    <cellStyle name="Normal 2 3 2 4" xfId="35926"/>
    <cellStyle name="Normal 2 3 3" xfId="35927"/>
    <cellStyle name="Normal 2 3 3 2" xfId="35928"/>
    <cellStyle name="Normal 2 3 4" xfId="35929"/>
    <cellStyle name="Normal 2 3 5" xfId="35930"/>
    <cellStyle name="Normal 2 3 6" xfId="35931"/>
    <cellStyle name="Normal 2 3 7" xfId="35932"/>
    <cellStyle name="Normal 2 3 8" xfId="35933"/>
    <cellStyle name="Normal 2 3 9" xfId="35934"/>
    <cellStyle name="Normal 2 3_26 20 00-LOW VOLTAGE PANELS" xfId="35935"/>
    <cellStyle name="Normal 2 30" xfId="35936"/>
    <cellStyle name="Normal 2 31" xfId="35937"/>
    <cellStyle name="Normal 2 32" xfId="35938"/>
    <cellStyle name="Normal 2 33" xfId="35939"/>
    <cellStyle name="Normal 2 34" xfId="35940"/>
    <cellStyle name="Normal 2 35" xfId="35941"/>
    <cellStyle name="Normal 2 36" xfId="35942"/>
    <cellStyle name="Normal 2 37" xfId="35943"/>
    <cellStyle name="Normal 2 38" xfId="35944"/>
    <cellStyle name="Normal 2 39" xfId="35945"/>
    <cellStyle name="Normal 2 4" xfId="35946"/>
    <cellStyle name="Normal 2 4 2" xfId="35947"/>
    <cellStyle name="Normal 2 4 2 2" xfId="35948"/>
    <cellStyle name="Normal 2 4 3" xfId="35949"/>
    <cellStyle name="Normal 2 4 4" xfId="35950"/>
    <cellStyle name="Normal 2 4 5" xfId="35951"/>
    <cellStyle name="Normal 2 4 6" xfId="35952"/>
    <cellStyle name="Normal 2 4 7" xfId="35953"/>
    <cellStyle name="Normal 2 4 8" xfId="35954"/>
    <cellStyle name="Normal 2 40" xfId="35955"/>
    <cellStyle name="Normal 2 41" xfId="35956"/>
    <cellStyle name="Normal 2 42" xfId="35957"/>
    <cellStyle name="Normal 2 43" xfId="35958"/>
    <cellStyle name="Normal 2 44" xfId="35959"/>
    <cellStyle name="Normal 2 45" xfId="35960"/>
    <cellStyle name="Normal 2 46" xfId="35961"/>
    <cellStyle name="Normal 2 47" xfId="35962"/>
    <cellStyle name="Normal 2 48" xfId="35963"/>
    <cellStyle name="Normal 2 49" xfId="35964"/>
    <cellStyle name="Normal 2 5" xfId="35965"/>
    <cellStyle name="Normal 2 5 2" xfId="35966"/>
    <cellStyle name="Normal 2 5 2 2" xfId="35967"/>
    <cellStyle name="Normal 2 5 3" xfId="35968"/>
    <cellStyle name="Normal 2 5 4" xfId="35969"/>
    <cellStyle name="Normal 2 5 5" xfId="35970"/>
    <cellStyle name="Normal 2 5 6" xfId="35971"/>
    <cellStyle name="Normal 2 5 7" xfId="35972"/>
    <cellStyle name="Normal 2 5 8" xfId="35973"/>
    <cellStyle name="Normal 2 5 9" xfId="35974"/>
    <cellStyle name="Normal 2 50" xfId="35975"/>
    <cellStyle name="Normal 2 51" xfId="35976"/>
    <cellStyle name="Normal 2 52" xfId="35977"/>
    <cellStyle name="Normal 2 53" xfId="35978"/>
    <cellStyle name="Normal 2 54" xfId="35979"/>
    <cellStyle name="Normal 2 55" xfId="35980"/>
    <cellStyle name="Normal 2 56" xfId="35981"/>
    <cellStyle name="Normal 2 57" xfId="35982"/>
    <cellStyle name="Normal 2 58" xfId="35983"/>
    <cellStyle name="Normal 2 59" xfId="35984"/>
    <cellStyle name="Normal 2 6" xfId="35985"/>
    <cellStyle name="Normal 2 6 2" xfId="35986"/>
    <cellStyle name="Normal 2 6 3" xfId="35987"/>
    <cellStyle name="Normal 2 6 4" xfId="35988"/>
    <cellStyle name="Normal 2 6 5" xfId="35989"/>
    <cellStyle name="Normal 2 6 6" xfId="35990"/>
    <cellStyle name="Normal 2 6 7" xfId="35991"/>
    <cellStyle name="Normal 2 6 8" xfId="35992"/>
    <cellStyle name="Normal 2 60" xfId="35993"/>
    <cellStyle name="Normal 2 61" xfId="35994"/>
    <cellStyle name="Normal 2 62" xfId="35995"/>
    <cellStyle name="Normal 2 63" xfId="35996"/>
    <cellStyle name="Normal 2 64" xfId="35997"/>
    <cellStyle name="Normal 2 65" xfId="35998"/>
    <cellStyle name="Normal 2 66" xfId="35999"/>
    <cellStyle name="Normal 2 67" xfId="36000"/>
    <cellStyle name="Normal 2 68" xfId="36001"/>
    <cellStyle name="Normal 2 69" xfId="36002"/>
    <cellStyle name="Normal 2 7" xfId="36003"/>
    <cellStyle name="Normal 2 70" xfId="36004"/>
    <cellStyle name="Normal 2 71" xfId="36005"/>
    <cellStyle name="Normal 2 72" xfId="36006"/>
    <cellStyle name="Normal 2 73" xfId="36007"/>
    <cellStyle name="Normal 2 74" xfId="36008"/>
    <cellStyle name="Normal 2 75" xfId="36009"/>
    <cellStyle name="Normal 2 76" xfId="36010"/>
    <cellStyle name="Normal 2 77" xfId="36011"/>
    <cellStyle name="Normal 2 78" xfId="36012"/>
    <cellStyle name="Normal 2 79" xfId="36013"/>
    <cellStyle name="Normal 2 8" xfId="36014"/>
    <cellStyle name="Normal 2 80" xfId="36015"/>
    <cellStyle name="Normal 2 81" xfId="36016"/>
    <cellStyle name="Normal 2 82" xfId="36017"/>
    <cellStyle name="Normal 2 83" xfId="36018"/>
    <cellStyle name="Normal 2 84" xfId="36019"/>
    <cellStyle name="Normal 2 85" xfId="36020"/>
    <cellStyle name="Normal 2 86" xfId="36021"/>
    <cellStyle name="Normal 2 87" xfId="36022"/>
    <cellStyle name="Normal 2 88" xfId="36023"/>
    <cellStyle name="Normal 2 89" xfId="36024"/>
    <cellStyle name="Normal 2 9" xfId="36025"/>
    <cellStyle name="Normal 2 90" xfId="36026"/>
    <cellStyle name="Normal 2 91" xfId="36027"/>
    <cellStyle name="Normal 2 92" xfId="36028"/>
    <cellStyle name="Normal 2 93" xfId="36029"/>
    <cellStyle name="Normal 2 94" xfId="36030"/>
    <cellStyle name="Normal 2 95" xfId="36031"/>
    <cellStyle name="Normal 2 96" xfId="36032"/>
    <cellStyle name="Normal 2 97" xfId="36033"/>
    <cellStyle name="Normal 2 98" xfId="36034"/>
    <cellStyle name="Normal 2 99" xfId="36035"/>
    <cellStyle name="Normal 2_090914_Alpella_Gençlik_Şehri_Ön_Bütçe_ege_iletişim" xfId="36036"/>
    <cellStyle name="Normal 20" xfId="36037"/>
    <cellStyle name="Normal 20 10" xfId="36038"/>
    <cellStyle name="Normal 20 10 2" xfId="36039"/>
    <cellStyle name="Normal 20 10 2 2" xfId="36040"/>
    <cellStyle name="Normal 20 10 2 2 2" xfId="36041"/>
    <cellStyle name="Normal 20 10 2 2 2 2" xfId="36042"/>
    <cellStyle name="Normal 20 10 2 2 3" xfId="36043"/>
    <cellStyle name="Normal 20 10 2 3" xfId="36044"/>
    <cellStyle name="Normal 20 10 2 3 2" xfId="36045"/>
    <cellStyle name="Normal 20 10 2 4" xfId="36046"/>
    <cellStyle name="Normal 20 10 2 4 2" xfId="36047"/>
    <cellStyle name="Normal 20 10 2 5" xfId="36048"/>
    <cellStyle name="Normal 20 10 3" xfId="36049"/>
    <cellStyle name="Normal 20 10 3 2" xfId="36050"/>
    <cellStyle name="Normal 20 10 3 2 2" xfId="36051"/>
    <cellStyle name="Normal 20 10 3 3" xfId="36052"/>
    <cellStyle name="Normal 20 10 4" xfId="36053"/>
    <cellStyle name="Normal 20 10 4 2" xfId="36054"/>
    <cellStyle name="Normal 20 10 5" xfId="36055"/>
    <cellStyle name="Normal 20 10 5 2" xfId="36056"/>
    <cellStyle name="Normal 20 10 6" xfId="36057"/>
    <cellStyle name="Normal 20 11" xfId="36058"/>
    <cellStyle name="Normal 20 11 2" xfId="36059"/>
    <cellStyle name="Normal 20 11 2 2" xfId="36060"/>
    <cellStyle name="Normal 20 11 2 2 2" xfId="36061"/>
    <cellStyle name="Normal 20 11 2 2 2 2" xfId="36062"/>
    <cellStyle name="Normal 20 11 2 2 3" xfId="36063"/>
    <cellStyle name="Normal 20 11 2 3" xfId="36064"/>
    <cellStyle name="Normal 20 11 2 3 2" xfId="36065"/>
    <cellStyle name="Normal 20 11 2 4" xfId="36066"/>
    <cellStyle name="Normal 20 11 2 4 2" xfId="36067"/>
    <cellStyle name="Normal 20 11 2 5" xfId="36068"/>
    <cellStyle name="Normal 20 11 3" xfId="36069"/>
    <cellStyle name="Normal 20 11 3 2" xfId="36070"/>
    <cellStyle name="Normal 20 11 3 2 2" xfId="36071"/>
    <cellStyle name="Normal 20 11 3 3" xfId="36072"/>
    <cellStyle name="Normal 20 11 4" xfId="36073"/>
    <cellStyle name="Normal 20 11 4 2" xfId="36074"/>
    <cellStyle name="Normal 20 11 5" xfId="36075"/>
    <cellStyle name="Normal 20 11 5 2" xfId="36076"/>
    <cellStyle name="Normal 20 11 6" xfId="36077"/>
    <cellStyle name="Normal 20 12" xfId="36078"/>
    <cellStyle name="Normal 20 12 2" xfId="36079"/>
    <cellStyle name="Normal 20 12 2 2" xfId="36080"/>
    <cellStyle name="Normal 20 12 2 2 2" xfId="36081"/>
    <cellStyle name="Normal 20 12 2 2 2 2" xfId="36082"/>
    <cellStyle name="Normal 20 12 2 2 3" xfId="36083"/>
    <cellStyle name="Normal 20 12 2 3" xfId="36084"/>
    <cellStyle name="Normal 20 12 2 3 2" xfId="36085"/>
    <cellStyle name="Normal 20 12 2 4" xfId="36086"/>
    <cellStyle name="Normal 20 12 2 4 2" xfId="36087"/>
    <cellStyle name="Normal 20 12 2 5" xfId="36088"/>
    <cellStyle name="Normal 20 12 3" xfId="36089"/>
    <cellStyle name="Normal 20 12 3 2" xfId="36090"/>
    <cellStyle name="Normal 20 12 3 2 2" xfId="36091"/>
    <cellStyle name="Normal 20 12 3 3" xfId="36092"/>
    <cellStyle name="Normal 20 12 4" xfId="36093"/>
    <cellStyle name="Normal 20 12 4 2" xfId="36094"/>
    <cellStyle name="Normal 20 12 5" xfId="36095"/>
    <cellStyle name="Normal 20 12 5 2" xfId="36096"/>
    <cellStyle name="Normal 20 12 6" xfId="36097"/>
    <cellStyle name="Normal 20 13" xfId="36098"/>
    <cellStyle name="Normal 20 13 2" xfId="36099"/>
    <cellStyle name="Normal 20 13 2 2" xfId="36100"/>
    <cellStyle name="Normal 20 13 2 2 2" xfId="36101"/>
    <cellStyle name="Normal 20 13 2 2 2 2" xfId="36102"/>
    <cellStyle name="Normal 20 13 2 2 3" xfId="36103"/>
    <cellStyle name="Normal 20 13 2 3" xfId="36104"/>
    <cellStyle name="Normal 20 13 2 3 2" xfId="36105"/>
    <cellStyle name="Normal 20 13 2 4" xfId="36106"/>
    <cellStyle name="Normal 20 13 2 4 2" xfId="36107"/>
    <cellStyle name="Normal 20 13 2 5" xfId="36108"/>
    <cellStyle name="Normal 20 13 3" xfId="36109"/>
    <cellStyle name="Normal 20 13 3 2" xfId="36110"/>
    <cellStyle name="Normal 20 13 3 2 2" xfId="36111"/>
    <cellStyle name="Normal 20 13 3 3" xfId="36112"/>
    <cellStyle name="Normal 20 13 4" xfId="36113"/>
    <cellStyle name="Normal 20 13 4 2" xfId="36114"/>
    <cellStyle name="Normal 20 13 5" xfId="36115"/>
    <cellStyle name="Normal 20 13 5 2" xfId="36116"/>
    <cellStyle name="Normal 20 13 6" xfId="36117"/>
    <cellStyle name="Normal 20 14" xfId="36118"/>
    <cellStyle name="Normal 20 14 2" xfId="36119"/>
    <cellStyle name="Normal 20 14 2 2" xfId="36120"/>
    <cellStyle name="Normal 20 14 2 2 2" xfId="36121"/>
    <cellStyle name="Normal 20 14 2 3" xfId="36122"/>
    <cellStyle name="Normal 20 14 3" xfId="36123"/>
    <cellStyle name="Normal 20 14 3 2" xfId="36124"/>
    <cellStyle name="Normal 20 14 4" xfId="36125"/>
    <cellStyle name="Normal 20 14 4 2" xfId="36126"/>
    <cellStyle name="Normal 20 14 5" xfId="36127"/>
    <cellStyle name="Normal 20 15" xfId="36128"/>
    <cellStyle name="Normal 20 15 2" xfId="36129"/>
    <cellStyle name="Normal 20 15 2 2" xfId="36130"/>
    <cellStyle name="Normal 20 15 3" xfId="36131"/>
    <cellStyle name="Normal 20 16" xfId="36132"/>
    <cellStyle name="Normal 20 16 2" xfId="36133"/>
    <cellStyle name="Normal 20 17" xfId="36134"/>
    <cellStyle name="Normal 20 17 2" xfId="36135"/>
    <cellStyle name="Normal 20 18" xfId="36136"/>
    <cellStyle name="Normal 20 19" xfId="36137"/>
    <cellStyle name="Normal 20 2" xfId="36138"/>
    <cellStyle name="Normal 20 2 10" xfId="36139"/>
    <cellStyle name="Normal 20 2 10 2" xfId="36140"/>
    <cellStyle name="Normal 20 2 10 2 2" xfId="36141"/>
    <cellStyle name="Normal 20 2 10 2 2 2" xfId="36142"/>
    <cellStyle name="Normal 20 2 10 2 2 2 2" xfId="36143"/>
    <cellStyle name="Normal 20 2 10 2 2 3" xfId="36144"/>
    <cellStyle name="Normal 20 2 10 2 3" xfId="36145"/>
    <cellStyle name="Normal 20 2 10 2 3 2" xfId="36146"/>
    <cellStyle name="Normal 20 2 10 2 4" xfId="36147"/>
    <cellStyle name="Normal 20 2 10 2 4 2" xfId="36148"/>
    <cellStyle name="Normal 20 2 10 2 5" xfId="36149"/>
    <cellStyle name="Normal 20 2 10 3" xfId="36150"/>
    <cellStyle name="Normal 20 2 10 3 2" xfId="36151"/>
    <cellStyle name="Normal 20 2 10 3 2 2" xfId="36152"/>
    <cellStyle name="Normal 20 2 10 3 3" xfId="36153"/>
    <cellStyle name="Normal 20 2 10 4" xfId="36154"/>
    <cellStyle name="Normal 20 2 10 4 2" xfId="36155"/>
    <cellStyle name="Normal 20 2 10 5" xfId="36156"/>
    <cellStyle name="Normal 20 2 10 5 2" xfId="36157"/>
    <cellStyle name="Normal 20 2 10 6" xfId="36158"/>
    <cellStyle name="Normal 20 2 11" xfId="36159"/>
    <cellStyle name="Normal 20 2 11 2" xfId="36160"/>
    <cellStyle name="Normal 20 2 11 2 2" xfId="36161"/>
    <cellStyle name="Normal 20 2 11 2 2 2" xfId="36162"/>
    <cellStyle name="Normal 20 2 11 2 2 2 2" xfId="36163"/>
    <cellStyle name="Normal 20 2 11 2 2 3" xfId="36164"/>
    <cellStyle name="Normal 20 2 11 2 3" xfId="36165"/>
    <cellStyle name="Normal 20 2 11 2 3 2" xfId="36166"/>
    <cellStyle name="Normal 20 2 11 2 4" xfId="36167"/>
    <cellStyle name="Normal 20 2 11 2 4 2" xfId="36168"/>
    <cellStyle name="Normal 20 2 11 2 5" xfId="36169"/>
    <cellStyle name="Normal 20 2 11 3" xfId="36170"/>
    <cellStyle name="Normal 20 2 11 3 2" xfId="36171"/>
    <cellStyle name="Normal 20 2 11 3 2 2" xfId="36172"/>
    <cellStyle name="Normal 20 2 11 3 3" xfId="36173"/>
    <cellStyle name="Normal 20 2 11 4" xfId="36174"/>
    <cellStyle name="Normal 20 2 11 4 2" xfId="36175"/>
    <cellStyle name="Normal 20 2 11 5" xfId="36176"/>
    <cellStyle name="Normal 20 2 11 5 2" xfId="36177"/>
    <cellStyle name="Normal 20 2 11 6" xfId="36178"/>
    <cellStyle name="Normal 20 2 12" xfId="36179"/>
    <cellStyle name="Normal 20 2 12 2" xfId="36180"/>
    <cellStyle name="Normal 20 2 12 2 2" xfId="36181"/>
    <cellStyle name="Normal 20 2 12 2 2 2" xfId="36182"/>
    <cellStyle name="Normal 20 2 12 2 2 2 2" xfId="36183"/>
    <cellStyle name="Normal 20 2 12 2 2 3" xfId="36184"/>
    <cellStyle name="Normal 20 2 12 2 3" xfId="36185"/>
    <cellStyle name="Normal 20 2 12 2 3 2" xfId="36186"/>
    <cellStyle name="Normal 20 2 12 2 4" xfId="36187"/>
    <cellStyle name="Normal 20 2 12 2 4 2" xfId="36188"/>
    <cellStyle name="Normal 20 2 12 2 5" xfId="36189"/>
    <cellStyle name="Normal 20 2 12 3" xfId="36190"/>
    <cellStyle name="Normal 20 2 12 3 2" xfId="36191"/>
    <cellStyle name="Normal 20 2 12 3 2 2" xfId="36192"/>
    <cellStyle name="Normal 20 2 12 3 3" xfId="36193"/>
    <cellStyle name="Normal 20 2 12 4" xfId="36194"/>
    <cellStyle name="Normal 20 2 12 4 2" xfId="36195"/>
    <cellStyle name="Normal 20 2 12 5" xfId="36196"/>
    <cellStyle name="Normal 20 2 12 5 2" xfId="36197"/>
    <cellStyle name="Normal 20 2 12 6" xfId="36198"/>
    <cellStyle name="Normal 20 2 13" xfId="36199"/>
    <cellStyle name="Normal 20 2 13 2" xfId="36200"/>
    <cellStyle name="Normal 20 2 13 2 2" xfId="36201"/>
    <cellStyle name="Normal 20 2 13 2 2 2" xfId="36202"/>
    <cellStyle name="Normal 20 2 13 2 3" xfId="36203"/>
    <cellStyle name="Normal 20 2 13 3" xfId="36204"/>
    <cellStyle name="Normal 20 2 13 3 2" xfId="36205"/>
    <cellStyle name="Normal 20 2 13 4" xfId="36206"/>
    <cellStyle name="Normal 20 2 13 4 2" xfId="36207"/>
    <cellStyle name="Normal 20 2 13 5" xfId="36208"/>
    <cellStyle name="Normal 20 2 14" xfId="36209"/>
    <cellStyle name="Normal 20 2 14 2" xfId="36210"/>
    <cellStyle name="Normal 20 2 14 2 2" xfId="36211"/>
    <cellStyle name="Normal 20 2 14 3" xfId="36212"/>
    <cellStyle name="Normal 20 2 15" xfId="36213"/>
    <cellStyle name="Normal 20 2 15 2" xfId="36214"/>
    <cellStyle name="Normal 20 2 16" xfId="36215"/>
    <cellStyle name="Normal 20 2 16 2" xfId="36216"/>
    <cellStyle name="Normal 20 2 17" xfId="36217"/>
    <cellStyle name="Normal 20 2 2" xfId="36218"/>
    <cellStyle name="Normal 20 2 2 10" xfId="36219"/>
    <cellStyle name="Normal 20 2 2 10 2" xfId="36220"/>
    <cellStyle name="Normal 20 2 2 10 2 2" xfId="36221"/>
    <cellStyle name="Normal 20 2 2 10 2 2 2" xfId="36222"/>
    <cellStyle name="Normal 20 2 2 10 2 2 2 2" xfId="36223"/>
    <cellStyle name="Normal 20 2 2 10 2 2 3" xfId="36224"/>
    <cellStyle name="Normal 20 2 2 10 2 3" xfId="36225"/>
    <cellStyle name="Normal 20 2 2 10 2 3 2" xfId="36226"/>
    <cellStyle name="Normal 20 2 2 10 2 4" xfId="36227"/>
    <cellStyle name="Normal 20 2 2 10 2 4 2" xfId="36228"/>
    <cellStyle name="Normal 20 2 2 10 2 5" xfId="36229"/>
    <cellStyle name="Normal 20 2 2 10 3" xfId="36230"/>
    <cellStyle name="Normal 20 2 2 10 3 2" xfId="36231"/>
    <cellStyle name="Normal 20 2 2 10 3 2 2" xfId="36232"/>
    <cellStyle name="Normal 20 2 2 10 3 3" xfId="36233"/>
    <cellStyle name="Normal 20 2 2 10 4" xfId="36234"/>
    <cellStyle name="Normal 20 2 2 10 4 2" xfId="36235"/>
    <cellStyle name="Normal 20 2 2 10 5" xfId="36236"/>
    <cellStyle name="Normal 20 2 2 10 5 2" xfId="36237"/>
    <cellStyle name="Normal 20 2 2 10 6" xfId="36238"/>
    <cellStyle name="Normal 20 2 2 11" xfId="36239"/>
    <cellStyle name="Normal 20 2 2 11 2" xfId="36240"/>
    <cellStyle name="Normal 20 2 2 11 2 2" xfId="36241"/>
    <cellStyle name="Normal 20 2 2 11 2 2 2" xfId="36242"/>
    <cellStyle name="Normal 20 2 2 11 2 2 2 2" xfId="36243"/>
    <cellStyle name="Normal 20 2 2 11 2 2 3" xfId="36244"/>
    <cellStyle name="Normal 20 2 2 11 2 3" xfId="36245"/>
    <cellStyle name="Normal 20 2 2 11 2 3 2" xfId="36246"/>
    <cellStyle name="Normal 20 2 2 11 2 4" xfId="36247"/>
    <cellStyle name="Normal 20 2 2 11 2 4 2" xfId="36248"/>
    <cellStyle name="Normal 20 2 2 11 2 5" xfId="36249"/>
    <cellStyle name="Normal 20 2 2 11 3" xfId="36250"/>
    <cellStyle name="Normal 20 2 2 11 3 2" xfId="36251"/>
    <cellStyle name="Normal 20 2 2 11 3 2 2" xfId="36252"/>
    <cellStyle name="Normal 20 2 2 11 3 3" xfId="36253"/>
    <cellStyle name="Normal 20 2 2 11 4" xfId="36254"/>
    <cellStyle name="Normal 20 2 2 11 4 2" xfId="36255"/>
    <cellStyle name="Normal 20 2 2 11 5" xfId="36256"/>
    <cellStyle name="Normal 20 2 2 11 5 2" xfId="36257"/>
    <cellStyle name="Normal 20 2 2 11 6" xfId="36258"/>
    <cellStyle name="Normal 20 2 2 12" xfId="36259"/>
    <cellStyle name="Normal 20 2 2 12 2" xfId="36260"/>
    <cellStyle name="Normal 20 2 2 12 2 2" xfId="36261"/>
    <cellStyle name="Normal 20 2 2 12 2 2 2" xfId="36262"/>
    <cellStyle name="Normal 20 2 2 12 2 3" xfId="36263"/>
    <cellStyle name="Normal 20 2 2 12 3" xfId="36264"/>
    <cellStyle name="Normal 20 2 2 12 3 2" xfId="36265"/>
    <cellStyle name="Normal 20 2 2 12 4" xfId="36266"/>
    <cellStyle name="Normal 20 2 2 12 4 2" xfId="36267"/>
    <cellStyle name="Normal 20 2 2 12 5" xfId="36268"/>
    <cellStyle name="Normal 20 2 2 13" xfId="36269"/>
    <cellStyle name="Normal 20 2 2 13 2" xfId="36270"/>
    <cellStyle name="Normal 20 2 2 13 2 2" xfId="36271"/>
    <cellStyle name="Normal 20 2 2 13 3" xfId="36272"/>
    <cellStyle name="Normal 20 2 2 14" xfId="36273"/>
    <cellStyle name="Normal 20 2 2 14 2" xfId="36274"/>
    <cellStyle name="Normal 20 2 2 15" xfId="36275"/>
    <cellStyle name="Normal 20 2 2 15 2" xfId="36276"/>
    <cellStyle name="Normal 20 2 2 16" xfId="36277"/>
    <cellStyle name="Normal 20 2 2 2" xfId="36278"/>
    <cellStyle name="Normal 20 2 2 2 2" xfId="36279"/>
    <cellStyle name="Normal 20 2 2 2 2 2" xfId="36280"/>
    <cellStyle name="Normal 20 2 2 2 2 2 2" xfId="36281"/>
    <cellStyle name="Normal 20 2 2 2 2 2 2 2" xfId="36282"/>
    <cellStyle name="Normal 20 2 2 2 2 2 3" xfId="36283"/>
    <cellStyle name="Normal 20 2 2 2 2 3" xfId="36284"/>
    <cellStyle name="Normal 20 2 2 2 2 3 2" xfId="36285"/>
    <cellStyle name="Normal 20 2 2 2 2 4" xfId="36286"/>
    <cellStyle name="Normal 20 2 2 2 2 4 2" xfId="36287"/>
    <cellStyle name="Normal 20 2 2 2 2 5" xfId="36288"/>
    <cellStyle name="Normal 20 2 2 2 3" xfId="36289"/>
    <cellStyle name="Normal 20 2 2 2 3 2" xfId="36290"/>
    <cellStyle name="Normal 20 2 2 2 3 2 2" xfId="36291"/>
    <cellStyle name="Normal 20 2 2 2 3 3" xfId="36292"/>
    <cellStyle name="Normal 20 2 2 2 4" xfId="36293"/>
    <cellStyle name="Normal 20 2 2 2 4 2" xfId="36294"/>
    <cellStyle name="Normal 20 2 2 2 5" xfId="36295"/>
    <cellStyle name="Normal 20 2 2 2 5 2" xfId="36296"/>
    <cellStyle name="Normal 20 2 2 2 6" xfId="36297"/>
    <cellStyle name="Normal 20 2 2 3" xfId="36298"/>
    <cellStyle name="Normal 20 2 2 3 2" xfId="36299"/>
    <cellStyle name="Normal 20 2 2 3 2 2" xfId="36300"/>
    <cellStyle name="Normal 20 2 2 3 2 2 2" xfId="36301"/>
    <cellStyle name="Normal 20 2 2 3 2 2 2 2" xfId="36302"/>
    <cellStyle name="Normal 20 2 2 3 2 2 3" xfId="36303"/>
    <cellStyle name="Normal 20 2 2 3 2 3" xfId="36304"/>
    <cellStyle name="Normal 20 2 2 3 2 3 2" xfId="36305"/>
    <cellStyle name="Normal 20 2 2 3 2 4" xfId="36306"/>
    <cellStyle name="Normal 20 2 2 3 2 4 2" xfId="36307"/>
    <cellStyle name="Normal 20 2 2 3 2 5" xfId="36308"/>
    <cellStyle name="Normal 20 2 2 3 3" xfId="36309"/>
    <cellStyle name="Normal 20 2 2 3 3 2" xfId="36310"/>
    <cellStyle name="Normal 20 2 2 3 3 2 2" xfId="36311"/>
    <cellStyle name="Normal 20 2 2 3 3 3" xfId="36312"/>
    <cellStyle name="Normal 20 2 2 3 4" xfId="36313"/>
    <cellStyle name="Normal 20 2 2 3 4 2" xfId="36314"/>
    <cellStyle name="Normal 20 2 2 3 5" xfId="36315"/>
    <cellStyle name="Normal 20 2 2 3 5 2" xfId="36316"/>
    <cellStyle name="Normal 20 2 2 3 6" xfId="36317"/>
    <cellStyle name="Normal 20 2 2 4" xfId="36318"/>
    <cellStyle name="Normal 20 2 2 4 2" xfId="36319"/>
    <cellStyle name="Normal 20 2 2 4 2 2" xfId="36320"/>
    <cellStyle name="Normal 20 2 2 4 2 2 2" xfId="36321"/>
    <cellStyle name="Normal 20 2 2 4 2 2 2 2" xfId="36322"/>
    <cellStyle name="Normal 20 2 2 4 2 2 3" xfId="36323"/>
    <cellStyle name="Normal 20 2 2 4 2 3" xfId="36324"/>
    <cellStyle name="Normal 20 2 2 4 2 3 2" xfId="36325"/>
    <cellStyle name="Normal 20 2 2 4 2 4" xfId="36326"/>
    <cellStyle name="Normal 20 2 2 4 2 4 2" xfId="36327"/>
    <cellStyle name="Normal 20 2 2 4 2 5" xfId="36328"/>
    <cellStyle name="Normal 20 2 2 4 3" xfId="36329"/>
    <cellStyle name="Normal 20 2 2 4 3 2" xfId="36330"/>
    <cellStyle name="Normal 20 2 2 4 3 2 2" xfId="36331"/>
    <cellStyle name="Normal 20 2 2 4 3 3" xfId="36332"/>
    <cellStyle name="Normal 20 2 2 4 4" xfId="36333"/>
    <cellStyle name="Normal 20 2 2 4 4 2" xfId="36334"/>
    <cellStyle name="Normal 20 2 2 4 5" xfId="36335"/>
    <cellStyle name="Normal 20 2 2 4 5 2" xfId="36336"/>
    <cellStyle name="Normal 20 2 2 4 6" xfId="36337"/>
    <cellStyle name="Normal 20 2 2 5" xfId="36338"/>
    <cellStyle name="Normal 20 2 2 5 2" xfId="36339"/>
    <cellStyle name="Normal 20 2 2 5 2 2" xfId="36340"/>
    <cellStyle name="Normal 20 2 2 5 2 2 2" xfId="36341"/>
    <cellStyle name="Normal 20 2 2 5 2 2 2 2" xfId="36342"/>
    <cellStyle name="Normal 20 2 2 5 2 2 3" xfId="36343"/>
    <cellStyle name="Normal 20 2 2 5 2 3" xfId="36344"/>
    <cellStyle name="Normal 20 2 2 5 2 3 2" xfId="36345"/>
    <cellStyle name="Normal 20 2 2 5 2 4" xfId="36346"/>
    <cellStyle name="Normal 20 2 2 5 2 4 2" xfId="36347"/>
    <cellStyle name="Normal 20 2 2 5 2 5" xfId="36348"/>
    <cellStyle name="Normal 20 2 2 5 3" xfId="36349"/>
    <cellStyle name="Normal 20 2 2 5 3 2" xfId="36350"/>
    <cellStyle name="Normal 20 2 2 5 3 2 2" xfId="36351"/>
    <cellStyle name="Normal 20 2 2 5 3 3" xfId="36352"/>
    <cellStyle name="Normal 20 2 2 5 4" xfId="36353"/>
    <cellStyle name="Normal 20 2 2 5 4 2" xfId="36354"/>
    <cellStyle name="Normal 20 2 2 5 5" xfId="36355"/>
    <cellStyle name="Normal 20 2 2 5 5 2" xfId="36356"/>
    <cellStyle name="Normal 20 2 2 5 6" xfId="36357"/>
    <cellStyle name="Normal 20 2 2 6" xfId="36358"/>
    <cellStyle name="Normal 20 2 2 6 2" xfId="36359"/>
    <cellStyle name="Normal 20 2 2 6 2 2" xfId="36360"/>
    <cellStyle name="Normal 20 2 2 6 2 2 2" xfId="36361"/>
    <cellStyle name="Normal 20 2 2 6 2 2 2 2" xfId="36362"/>
    <cellStyle name="Normal 20 2 2 6 2 2 3" xfId="36363"/>
    <cellStyle name="Normal 20 2 2 6 2 3" xfId="36364"/>
    <cellStyle name="Normal 20 2 2 6 2 3 2" xfId="36365"/>
    <cellStyle name="Normal 20 2 2 6 2 4" xfId="36366"/>
    <cellStyle name="Normal 20 2 2 6 2 4 2" xfId="36367"/>
    <cellStyle name="Normal 20 2 2 6 2 5" xfId="36368"/>
    <cellStyle name="Normal 20 2 2 6 3" xfId="36369"/>
    <cellStyle name="Normal 20 2 2 6 3 2" xfId="36370"/>
    <cellStyle name="Normal 20 2 2 6 3 2 2" xfId="36371"/>
    <cellStyle name="Normal 20 2 2 6 3 3" xfId="36372"/>
    <cellStyle name="Normal 20 2 2 6 4" xfId="36373"/>
    <cellStyle name="Normal 20 2 2 6 4 2" xfId="36374"/>
    <cellStyle name="Normal 20 2 2 6 5" xfId="36375"/>
    <cellStyle name="Normal 20 2 2 6 5 2" xfId="36376"/>
    <cellStyle name="Normal 20 2 2 6 6" xfId="36377"/>
    <cellStyle name="Normal 20 2 2 7" xfId="36378"/>
    <cellStyle name="Normal 20 2 2 7 2" xfId="36379"/>
    <cellStyle name="Normal 20 2 2 7 2 2" xfId="36380"/>
    <cellStyle name="Normal 20 2 2 7 2 2 2" xfId="36381"/>
    <cellStyle name="Normal 20 2 2 7 2 2 2 2" xfId="36382"/>
    <cellStyle name="Normal 20 2 2 7 2 2 3" xfId="36383"/>
    <cellStyle name="Normal 20 2 2 7 2 3" xfId="36384"/>
    <cellStyle name="Normal 20 2 2 7 2 3 2" xfId="36385"/>
    <cellStyle name="Normal 20 2 2 7 2 4" xfId="36386"/>
    <cellStyle name="Normal 20 2 2 7 2 4 2" xfId="36387"/>
    <cellStyle name="Normal 20 2 2 7 2 5" xfId="36388"/>
    <cellStyle name="Normal 20 2 2 7 3" xfId="36389"/>
    <cellStyle name="Normal 20 2 2 7 3 2" xfId="36390"/>
    <cellStyle name="Normal 20 2 2 7 3 2 2" xfId="36391"/>
    <cellStyle name="Normal 20 2 2 7 3 3" xfId="36392"/>
    <cellStyle name="Normal 20 2 2 7 4" xfId="36393"/>
    <cellStyle name="Normal 20 2 2 7 4 2" xfId="36394"/>
    <cellStyle name="Normal 20 2 2 7 5" xfId="36395"/>
    <cellStyle name="Normal 20 2 2 7 5 2" xfId="36396"/>
    <cellStyle name="Normal 20 2 2 7 6" xfId="36397"/>
    <cellStyle name="Normal 20 2 2 8" xfId="36398"/>
    <cellStyle name="Normal 20 2 2 8 2" xfId="36399"/>
    <cellStyle name="Normal 20 2 2 8 2 2" xfId="36400"/>
    <cellStyle name="Normal 20 2 2 8 2 2 2" xfId="36401"/>
    <cellStyle name="Normal 20 2 2 8 2 2 2 2" xfId="36402"/>
    <cellStyle name="Normal 20 2 2 8 2 2 3" xfId="36403"/>
    <cellStyle name="Normal 20 2 2 8 2 3" xfId="36404"/>
    <cellStyle name="Normal 20 2 2 8 2 3 2" xfId="36405"/>
    <cellStyle name="Normal 20 2 2 8 2 4" xfId="36406"/>
    <cellStyle name="Normal 20 2 2 8 2 4 2" xfId="36407"/>
    <cellStyle name="Normal 20 2 2 8 2 5" xfId="36408"/>
    <cellStyle name="Normal 20 2 2 8 3" xfId="36409"/>
    <cellStyle name="Normal 20 2 2 8 3 2" xfId="36410"/>
    <cellStyle name="Normal 20 2 2 8 3 2 2" xfId="36411"/>
    <cellStyle name="Normal 20 2 2 8 3 3" xfId="36412"/>
    <cellStyle name="Normal 20 2 2 8 4" xfId="36413"/>
    <cellStyle name="Normal 20 2 2 8 4 2" xfId="36414"/>
    <cellStyle name="Normal 20 2 2 8 5" xfId="36415"/>
    <cellStyle name="Normal 20 2 2 8 5 2" xfId="36416"/>
    <cellStyle name="Normal 20 2 2 8 6" xfId="36417"/>
    <cellStyle name="Normal 20 2 2 9" xfId="36418"/>
    <cellStyle name="Normal 20 2 2 9 2" xfId="36419"/>
    <cellStyle name="Normal 20 2 2 9 2 2" xfId="36420"/>
    <cellStyle name="Normal 20 2 2 9 2 2 2" xfId="36421"/>
    <cellStyle name="Normal 20 2 2 9 2 2 2 2" xfId="36422"/>
    <cellStyle name="Normal 20 2 2 9 2 2 3" xfId="36423"/>
    <cellStyle name="Normal 20 2 2 9 2 3" xfId="36424"/>
    <cellStyle name="Normal 20 2 2 9 2 3 2" xfId="36425"/>
    <cellStyle name="Normal 20 2 2 9 2 4" xfId="36426"/>
    <cellStyle name="Normal 20 2 2 9 2 4 2" xfId="36427"/>
    <cellStyle name="Normal 20 2 2 9 2 5" xfId="36428"/>
    <cellStyle name="Normal 20 2 2 9 3" xfId="36429"/>
    <cellStyle name="Normal 20 2 2 9 3 2" xfId="36430"/>
    <cellStyle name="Normal 20 2 2 9 3 2 2" xfId="36431"/>
    <cellStyle name="Normal 20 2 2 9 3 3" xfId="36432"/>
    <cellStyle name="Normal 20 2 2 9 4" xfId="36433"/>
    <cellStyle name="Normal 20 2 2 9 4 2" xfId="36434"/>
    <cellStyle name="Normal 20 2 2 9 5" xfId="36435"/>
    <cellStyle name="Normal 20 2 2 9 5 2" xfId="36436"/>
    <cellStyle name="Normal 20 2 2 9 6" xfId="36437"/>
    <cellStyle name="Normal 20 2 3" xfId="36438"/>
    <cellStyle name="Normal 20 2 3 2" xfId="36439"/>
    <cellStyle name="Normal 20 2 3 2 2" xfId="36440"/>
    <cellStyle name="Normal 20 2 3 2 2 2" xfId="36441"/>
    <cellStyle name="Normal 20 2 3 2 2 2 2" xfId="36442"/>
    <cellStyle name="Normal 20 2 3 2 2 3" xfId="36443"/>
    <cellStyle name="Normal 20 2 3 2 3" xfId="36444"/>
    <cellStyle name="Normal 20 2 3 2 3 2" xfId="36445"/>
    <cellStyle name="Normal 20 2 3 2 4" xfId="36446"/>
    <cellStyle name="Normal 20 2 3 2 4 2" xfId="36447"/>
    <cellStyle name="Normal 20 2 3 2 5" xfId="36448"/>
    <cellStyle name="Normal 20 2 3 3" xfId="36449"/>
    <cellStyle name="Normal 20 2 3 3 2" xfId="36450"/>
    <cellStyle name="Normal 20 2 3 3 2 2" xfId="36451"/>
    <cellStyle name="Normal 20 2 3 3 3" xfId="36452"/>
    <cellStyle name="Normal 20 2 3 4" xfId="36453"/>
    <cellStyle name="Normal 20 2 3 4 2" xfId="36454"/>
    <cellStyle name="Normal 20 2 3 5" xfId="36455"/>
    <cellStyle name="Normal 20 2 3 5 2" xfId="36456"/>
    <cellStyle name="Normal 20 2 3 6" xfId="36457"/>
    <cellStyle name="Normal 20 2 4" xfId="36458"/>
    <cellStyle name="Normal 20 2 4 2" xfId="36459"/>
    <cellStyle name="Normal 20 2 4 2 2" xfId="36460"/>
    <cellStyle name="Normal 20 2 4 2 2 2" xfId="36461"/>
    <cellStyle name="Normal 20 2 4 2 2 2 2" xfId="36462"/>
    <cellStyle name="Normal 20 2 4 2 2 3" xfId="36463"/>
    <cellStyle name="Normal 20 2 4 2 3" xfId="36464"/>
    <cellStyle name="Normal 20 2 4 2 3 2" xfId="36465"/>
    <cellStyle name="Normal 20 2 4 2 4" xfId="36466"/>
    <cellStyle name="Normal 20 2 4 2 4 2" xfId="36467"/>
    <cellStyle name="Normal 20 2 4 2 5" xfId="36468"/>
    <cellStyle name="Normal 20 2 4 3" xfId="36469"/>
    <cellStyle name="Normal 20 2 4 3 2" xfId="36470"/>
    <cellStyle name="Normal 20 2 4 3 2 2" xfId="36471"/>
    <cellStyle name="Normal 20 2 4 3 3" xfId="36472"/>
    <cellStyle name="Normal 20 2 4 4" xfId="36473"/>
    <cellStyle name="Normal 20 2 4 4 2" xfId="36474"/>
    <cellStyle name="Normal 20 2 4 5" xfId="36475"/>
    <cellStyle name="Normal 20 2 4 5 2" xfId="36476"/>
    <cellStyle name="Normal 20 2 4 6" xfId="36477"/>
    <cellStyle name="Normal 20 2 5" xfId="36478"/>
    <cellStyle name="Normal 20 2 5 2" xfId="36479"/>
    <cellStyle name="Normal 20 2 5 2 2" xfId="36480"/>
    <cellStyle name="Normal 20 2 5 2 2 2" xfId="36481"/>
    <cellStyle name="Normal 20 2 5 2 2 2 2" xfId="36482"/>
    <cellStyle name="Normal 20 2 5 2 2 3" xfId="36483"/>
    <cellStyle name="Normal 20 2 5 2 3" xfId="36484"/>
    <cellStyle name="Normal 20 2 5 2 3 2" xfId="36485"/>
    <cellStyle name="Normal 20 2 5 2 4" xfId="36486"/>
    <cellStyle name="Normal 20 2 5 2 4 2" xfId="36487"/>
    <cellStyle name="Normal 20 2 5 2 5" xfId="36488"/>
    <cellStyle name="Normal 20 2 5 3" xfId="36489"/>
    <cellStyle name="Normal 20 2 5 3 2" xfId="36490"/>
    <cellStyle name="Normal 20 2 5 3 2 2" xfId="36491"/>
    <cellStyle name="Normal 20 2 5 3 3" xfId="36492"/>
    <cellStyle name="Normal 20 2 5 4" xfId="36493"/>
    <cellStyle name="Normal 20 2 5 4 2" xfId="36494"/>
    <cellStyle name="Normal 20 2 5 5" xfId="36495"/>
    <cellStyle name="Normal 20 2 5 5 2" xfId="36496"/>
    <cellStyle name="Normal 20 2 5 6" xfId="36497"/>
    <cellStyle name="Normal 20 2 6" xfId="36498"/>
    <cellStyle name="Normal 20 2 6 2" xfId="36499"/>
    <cellStyle name="Normal 20 2 6 2 2" xfId="36500"/>
    <cellStyle name="Normal 20 2 6 2 2 2" xfId="36501"/>
    <cellStyle name="Normal 20 2 6 2 2 2 2" xfId="36502"/>
    <cellStyle name="Normal 20 2 6 2 2 3" xfId="36503"/>
    <cellStyle name="Normal 20 2 6 2 3" xfId="36504"/>
    <cellStyle name="Normal 20 2 6 2 3 2" xfId="36505"/>
    <cellStyle name="Normal 20 2 6 2 4" xfId="36506"/>
    <cellStyle name="Normal 20 2 6 2 4 2" xfId="36507"/>
    <cellStyle name="Normal 20 2 6 2 5" xfId="36508"/>
    <cellStyle name="Normal 20 2 6 3" xfId="36509"/>
    <cellStyle name="Normal 20 2 6 3 2" xfId="36510"/>
    <cellStyle name="Normal 20 2 6 3 2 2" xfId="36511"/>
    <cellStyle name="Normal 20 2 6 3 3" xfId="36512"/>
    <cellStyle name="Normal 20 2 6 4" xfId="36513"/>
    <cellStyle name="Normal 20 2 6 4 2" xfId="36514"/>
    <cellStyle name="Normal 20 2 6 5" xfId="36515"/>
    <cellStyle name="Normal 20 2 6 5 2" xfId="36516"/>
    <cellStyle name="Normal 20 2 6 6" xfId="36517"/>
    <cellStyle name="Normal 20 2 7" xfId="36518"/>
    <cellStyle name="Normal 20 2 7 2" xfId="36519"/>
    <cellStyle name="Normal 20 2 7 2 2" xfId="36520"/>
    <cellStyle name="Normal 20 2 7 2 2 2" xfId="36521"/>
    <cellStyle name="Normal 20 2 7 2 2 2 2" xfId="36522"/>
    <cellStyle name="Normal 20 2 7 2 2 3" xfId="36523"/>
    <cellStyle name="Normal 20 2 7 2 3" xfId="36524"/>
    <cellStyle name="Normal 20 2 7 2 3 2" xfId="36525"/>
    <cellStyle name="Normal 20 2 7 2 4" xfId="36526"/>
    <cellStyle name="Normal 20 2 7 2 4 2" xfId="36527"/>
    <cellStyle name="Normal 20 2 7 2 5" xfId="36528"/>
    <cellStyle name="Normal 20 2 7 3" xfId="36529"/>
    <cellStyle name="Normal 20 2 7 3 2" xfId="36530"/>
    <cellStyle name="Normal 20 2 7 3 2 2" xfId="36531"/>
    <cellStyle name="Normal 20 2 7 3 3" xfId="36532"/>
    <cellStyle name="Normal 20 2 7 4" xfId="36533"/>
    <cellStyle name="Normal 20 2 7 4 2" xfId="36534"/>
    <cellStyle name="Normal 20 2 7 5" xfId="36535"/>
    <cellStyle name="Normal 20 2 7 5 2" xfId="36536"/>
    <cellStyle name="Normal 20 2 7 6" xfId="36537"/>
    <cellStyle name="Normal 20 2 8" xfId="36538"/>
    <cellStyle name="Normal 20 2 8 2" xfId="36539"/>
    <cellStyle name="Normal 20 2 8 2 2" xfId="36540"/>
    <cellStyle name="Normal 20 2 8 2 2 2" xfId="36541"/>
    <cellStyle name="Normal 20 2 8 2 2 2 2" xfId="36542"/>
    <cellStyle name="Normal 20 2 8 2 2 3" xfId="36543"/>
    <cellStyle name="Normal 20 2 8 2 3" xfId="36544"/>
    <cellStyle name="Normal 20 2 8 2 3 2" xfId="36545"/>
    <cellStyle name="Normal 20 2 8 2 4" xfId="36546"/>
    <cellStyle name="Normal 20 2 8 2 4 2" xfId="36547"/>
    <cellStyle name="Normal 20 2 8 2 5" xfId="36548"/>
    <cellStyle name="Normal 20 2 8 3" xfId="36549"/>
    <cellStyle name="Normal 20 2 8 3 2" xfId="36550"/>
    <cellStyle name="Normal 20 2 8 3 2 2" xfId="36551"/>
    <cellStyle name="Normal 20 2 8 3 3" xfId="36552"/>
    <cellStyle name="Normal 20 2 8 4" xfId="36553"/>
    <cellStyle name="Normal 20 2 8 4 2" xfId="36554"/>
    <cellStyle name="Normal 20 2 8 5" xfId="36555"/>
    <cellStyle name="Normal 20 2 8 5 2" xfId="36556"/>
    <cellStyle name="Normal 20 2 8 6" xfId="36557"/>
    <cellStyle name="Normal 20 2 9" xfId="36558"/>
    <cellStyle name="Normal 20 2 9 2" xfId="36559"/>
    <cellStyle name="Normal 20 2 9 2 2" xfId="36560"/>
    <cellStyle name="Normal 20 2 9 2 2 2" xfId="36561"/>
    <cellStyle name="Normal 20 2 9 2 2 2 2" xfId="36562"/>
    <cellStyle name="Normal 20 2 9 2 2 3" xfId="36563"/>
    <cellStyle name="Normal 20 2 9 2 3" xfId="36564"/>
    <cellStyle name="Normal 20 2 9 2 3 2" xfId="36565"/>
    <cellStyle name="Normal 20 2 9 2 4" xfId="36566"/>
    <cellStyle name="Normal 20 2 9 2 4 2" xfId="36567"/>
    <cellStyle name="Normal 20 2 9 2 5" xfId="36568"/>
    <cellStyle name="Normal 20 2 9 3" xfId="36569"/>
    <cellStyle name="Normal 20 2 9 3 2" xfId="36570"/>
    <cellStyle name="Normal 20 2 9 3 2 2" xfId="36571"/>
    <cellStyle name="Normal 20 2 9 3 3" xfId="36572"/>
    <cellStyle name="Normal 20 2 9 4" xfId="36573"/>
    <cellStyle name="Normal 20 2 9 4 2" xfId="36574"/>
    <cellStyle name="Normal 20 2 9 5" xfId="36575"/>
    <cellStyle name="Normal 20 2 9 5 2" xfId="36576"/>
    <cellStyle name="Normal 20 2 9 6" xfId="36577"/>
    <cellStyle name="Normal 20 20" xfId="36578"/>
    <cellStyle name="Normal 20 21" xfId="36579"/>
    <cellStyle name="Normal 20 22" xfId="36580"/>
    <cellStyle name="Normal 20 23" xfId="36581"/>
    <cellStyle name="Normal 20 23 2" xfId="36582"/>
    <cellStyle name="Normal 20 23 3" xfId="36583"/>
    <cellStyle name="Normal 20 23 4" xfId="36584"/>
    <cellStyle name="Normal 20 23 5" xfId="36585"/>
    <cellStyle name="Normal 20 24" xfId="36586"/>
    <cellStyle name="Normal 20 24 2" xfId="36587"/>
    <cellStyle name="Normal 20 24 3" xfId="36588"/>
    <cellStyle name="Normal 20 24 4" xfId="36589"/>
    <cellStyle name="Normal 20 24 5" xfId="36590"/>
    <cellStyle name="Normal 20 25" xfId="36591"/>
    <cellStyle name="Normal 20 25 2" xfId="36592"/>
    <cellStyle name="Normal 20 25 3" xfId="36593"/>
    <cellStyle name="Normal 20 25 4" xfId="36594"/>
    <cellStyle name="Normal 20 25 5" xfId="36595"/>
    <cellStyle name="Normal 20 26" xfId="36596"/>
    <cellStyle name="Normal 20 26 2" xfId="36597"/>
    <cellStyle name="Normal 20 26 3" xfId="36598"/>
    <cellStyle name="Normal 20 27" xfId="36599"/>
    <cellStyle name="Normal 20 27 2" xfId="36600"/>
    <cellStyle name="Normal 20 27 3" xfId="36601"/>
    <cellStyle name="Normal 20 28" xfId="36602"/>
    <cellStyle name="Normal 20 29" xfId="36603"/>
    <cellStyle name="Normal 20 3" xfId="36604"/>
    <cellStyle name="Normal 20 3 10" xfId="36605"/>
    <cellStyle name="Normal 20 3 10 2" xfId="36606"/>
    <cellStyle name="Normal 20 3 10 2 2" xfId="36607"/>
    <cellStyle name="Normal 20 3 10 2 2 2" xfId="36608"/>
    <cellStyle name="Normal 20 3 10 2 2 2 2" xfId="36609"/>
    <cellStyle name="Normal 20 3 10 2 2 3" xfId="36610"/>
    <cellStyle name="Normal 20 3 10 2 3" xfId="36611"/>
    <cellStyle name="Normal 20 3 10 2 3 2" xfId="36612"/>
    <cellStyle name="Normal 20 3 10 2 4" xfId="36613"/>
    <cellStyle name="Normal 20 3 10 2 4 2" xfId="36614"/>
    <cellStyle name="Normal 20 3 10 2 5" xfId="36615"/>
    <cellStyle name="Normal 20 3 10 3" xfId="36616"/>
    <cellStyle name="Normal 20 3 10 3 2" xfId="36617"/>
    <cellStyle name="Normal 20 3 10 3 2 2" xfId="36618"/>
    <cellStyle name="Normal 20 3 10 3 3" xfId="36619"/>
    <cellStyle name="Normal 20 3 10 4" xfId="36620"/>
    <cellStyle name="Normal 20 3 10 4 2" xfId="36621"/>
    <cellStyle name="Normal 20 3 10 5" xfId="36622"/>
    <cellStyle name="Normal 20 3 10 5 2" xfId="36623"/>
    <cellStyle name="Normal 20 3 10 6" xfId="36624"/>
    <cellStyle name="Normal 20 3 11" xfId="36625"/>
    <cellStyle name="Normal 20 3 11 2" xfId="36626"/>
    <cellStyle name="Normal 20 3 11 2 2" xfId="36627"/>
    <cellStyle name="Normal 20 3 11 2 2 2" xfId="36628"/>
    <cellStyle name="Normal 20 3 11 2 2 2 2" xfId="36629"/>
    <cellStyle name="Normal 20 3 11 2 2 3" xfId="36630"/>
    <cellStyle name="Normal 20 3 11 2 3" xfId="36631"/>
    <cellStyle name="Normal 20 3 11 2 3 2" xfId="36632"/>
    <cellStyle name="Normal 20 3 11 2 4" xfId="36633"/>
    <cellStyle name="Normal 20 3 11 2 4 2" xfId="36634"/>
    <cellStyle name="Normal 20 3 11 2 5" xfId="36635"/>
    <cellStyle name="Normal 20 3 11 3" xfId="36636"/>
    <cellStyle name="Normal 20 3 11 3 2" xfId="36637"/>
    <cellStyle name="Normal 20 3 11 3 2 2" xfId="36638"/>
    <cellStyle name="Normal 20 3 11 3 3" xfId="36639"/>
    <cellStyle name="Normal 20 3 11 4" xfId="36640"/>
    <cellStyle name="Normal 20 3 11 4 2" xfId="36641"/>
    <cellStyle name="Normal 20 3 11 5" xfId="36642"/>
    <cellStyle name="Normal 20 3 11 5 2" xfId="36643"/>
    <cellStyle name="Normal 20 3 11 6" xfId="36644"/>
    <cellStyle name="Normal 20 3 12" xfId="36645"/>
    <cellStyle name="Normal 20 3 12 2" xfId="36646"/>
    <cellStyle name="Normal 20 3 12 2 2" xfId="36647"/>
    <cellStyle name="Normal 20 3 12 2 2 2" xfId="36648"/>
    <cellStyle name="Normal 20 3 12 2 3" xfId="36649"/>
    <cellStyle name="Normal 20 3 12 3" xfId="36650"/>
    <cellStyle name="Normal 20 3 12 3 2" xfId="36651"/>
    <cellStyle name="Normal 20 3 12 4" xfId="36652"/>
    <cellStyle name="Normal 20 3 12 4 2" xfId="36653"/>
    <cellStyle name="Normal 20 3 12 5" xfId="36654"/>
    <cellStyle name="Normal 20 3 13" xfId="36655"/>
    <cellStyle name="Normal 20 3 13 2" xfId="36656"/>
    <cellStyle name="Normal 20 3 13 2 2" xfId="36657"/>
    <cellStyle name="Normal 20 3 13 3" xfId="36658"/>
    <cellStyle name="Normal 20 3 14" xfId="36659"/>
    <cellStyle name="Normal 20 3 14 2" xfId="36660"/>
    <cellStyle name="Normal 20 3 15" xfId="36661"/>
    <cellStyle name="Normal 20 3 15 2" xfId="36662"/>
    <cellStyle name="Normal 20 3 16" xfId="36663"/>
    <cellStyle name="Normal 20 3 2" xfId="36664"/>
    <cellStyle name="Normal 20 3 2 2" xfId="36665"/>
    <cellStyle name="Normal 20 3 2 2 2" xfId="36666"/>
    <cellStyle name="Normal 20 3 2 2 2 2" xfId="36667"/>
    <cellStyle name="Normal 20 3 2 2 2 2 2" xfId="36668"/>
    <cellStyle name="Normal 20 3 2 2 2 3" xfId="36669"/>
    <cellStyle name="Normal 20 3 2 2 3" xfId="36670"/>
    <cellStyle name="Normal 20 3 2 2 3 2" xfId="36671"/>
    <cellStyle name="Normal 20 3 2 2 4" xfId="36672"/>
    <cellStyle name="Normal 20 3 2 2 4 2" xfId="36673"/>
    <cellStyle name="Normal 20 3 2 2 5" xfId="36674"/>
    <cellStyle name="Normal 20 3 2 3" xfId="36675"/>
    <cellStyle name="Normal 20 3 2 3 2" xfId="36676"/>
    <cellStyle name="Normal 20 3 2 3 2 2" xfId="36677"/>
    <cellStyle name="Normal 20 3 2 3 3" xfId="36678"/>
    <cellStyle name="Normal 20 3 2 4" xfId="36679"/>
    <cellStyle name="Normal 20 3 2 4 2" xfId="36680"/>
    <cellStyle name="Normal 20 3 2 5" xfId="36681"/>
    <cellStyle name="Normal 20 3 2 5 2" xfId="36682"/>
    <cellStyle name="Normal 20 3 2 6" xfId="36683"/>
    <cellStyle name="Normal 20 3 3" xfId="36684"/>
    <cellStyle name="Normal 20 3 3 2" xfId="36685"/>
    <cellStyle name="Normal 20 3 3 2 2" xfId="36686"/>
    <cellStyle name="Normal 20 3 3 2 2 2" xfId="36687"/>
    <cellStyle name="Normal 20 3 3 2 2 2 2" xfId="36688"/>
    <cellStyle name="Normal 20 3 3 2 2 3" xfId="36689"/>
    <cellStyle name="Normal 20 3 3 2 3" xfId="36690"/>
    <cellStyle name="Normal 20 3 3 2 3 2" xfId="36691"/>
    <cellStyle name="Normal 20 3 3 2 4" xfId="36692"/>
    <cellStyle name="Normal 20 3 3 2 4 2" xfId="36693"/>
    <cellStyle name="Normal 20 3 3 2 5" xfId="36694"/>
    <cellStyle name="Normal 20 3 3 3" xfId="36695"/>
    <cellStyle name="Normal 20 3 3 3 2" xfId="36696"/>
    <cellStyle name="Normal 20 3 3 3 2 2" xfId="36697"/>
    <cellStyle name="Normal 20 3 3 3 3" xfId="36698"/>
    <cellStyle name="Normal 20 3 3 4" xfId="36699"/>
    <cellStyle name="Normal 20 3 3 4 2" xfId="36700"/>
    <cellStyle name="Normal 20 3 3 5" xfId="36701"/>
    <cellStyle name="Normal 20 3 3 5 2" xfId="36702"/>
    <cellStyle name="Normal 20 3 3 6" xfId="36703"/>
    <cellStyle name="Normal 20 3 4" xfId="36704"/>
    <cellStyle name="Normal 20 3 4 2" xfId="36705"/>
    <cellStyle name="Normal 20 3 4 2 2" xfId="36706"/>
    <cellStyle name="Normal 20 3 4 2 2 2" xfId="36707"/>
    <cellStyle name="Normal 20 3 4 2 2 2 2" xfId="36708"/>
    <cellStyle name="Normal 20 3 4 2 2 3" xfId="36709"/>
    <cellStyle name="Normal 20 3 4 2 3" xfId="36710"/>
    <cellStyle name="Normal 20 3 4 2 3 2" xfId="36711"/>
    <cellStyle name="Normal 20 3 4 2 4" xfId="36712"/>
    <cellStyle name="Normal 20 3 4 2 4 2" xfId="36713"/>
    <cellStyle name="Normal 20 3 4 2 5" xfId="36714"/>
    <cellStyle name="Normal 20 3 4 3" xfId="36715"/>
    <cellStyle name="Normal 20 3 4 3 2" xfId="36716"/>
    <cellStyle name="Normal 20 3 4 3 2 2" xfId="36717"/>
    <cellStyle name="Normal 20 3 4 3 3" xfId="36718"/>
    <cellStyle name="Normal 20 3 4 4" xfId="36719"/>
    <cellStyle name="Normal 20 3 4 4 2" xfId="36720"/>
    <cellStyle name="Normal 20 3 4 5" xfId="36721"/>
    <cellStyle name="Normal 20 3 4 5 2" xfId="36722"/>
    <cellStyle name="Normal 20 3 4 6" xfId="36723"/>
    <cellStyle name="Normal 20 3 5" xfId="36724"/>
    <cellStyle name="Normal 20 3 5 2" xfId="36725"/>
    <cellStyle name="Normal 20 3 5 2 2" xfId="36726"/>
    <cellStyle name="Normal 20 3 5 2 2 2" xfId="36727"/>
    <cellStyle name="Normal 20 3 5 2 2 2 2" xfId="36728"/>
    <cellStyle name="Normal 20 3 5 2 2 3" xfId="36729"/>
    <cellStyle name="Normal 20 3 5 2 3" xfId="36730"/>
    <cellStyle name="Normal 20 3 5 2 3 2" xfId="36731"/>
    <cellStyle name="Normal 20 3 5 2 4" xfId="36732"/>
    <cellStyle name="Normal 20 3 5 2 4 2" xfId="36733"/>
    <cellStyle name="Normal 20 3 5 2 5" xfId="36734"/>
    <cellStyle name="Normal 20 3 5 3" xfId="36735"/>
    <cellStyle name="Normal 20 3 5 3 2" xfId="36736"/>
    <cellStyle name="Normal 20 3 5 3 2 2" xfId="36737"/>
    <cellStyle name="Normal 20 3 5 3 3" xfId="36738"/>
    <cellStyle name="Normal 20 3 5 4" xfId="36739"/>
    <cellStyle name="Normal 20 3 5 4 2" xfId="36740"/>
    <cellStyle name="Normal 20 3 5 5" xfId="36741"/>
    <cellStyle name="Normal 20 3 5 5 2" xfId="36742"/>
    <cellStyle name="Normal 20 3 5 6" xfId="36743"/>
    <cellStyle name="Normal 20 3 6" xfId="36744"/>
    <cellStyle name="Normal 20 3 6 2" xfId="36745"/>
    <cellStyle name="Normal 20 3 6 2 2" xfId="36746"/>
    <cellStyle name="Normal 20 3 6 2 2 2" xfId="36747"/>
    <cellStyle name="Normal 20 3 6 2 2 2 2" xfId="36748"/>
    <cellStyle name="Normal 20 3 6 2 2 3" xfId="36749"/>
    <cellStyle name="Normal 20 3 6 2 3" xfId="36750"/>
    <cellStyle name="Normal 20 3 6 2 3 2" xfId="36751"/>
    <cellStyle name="Normal 20 3 6 2 4" xfId="36752"/>
    <cellStyle name="Normal 20 3 6 2 4 2" xfId="36753"/>
    <cellStyle name="Normal 20 3 6 2 5" xfId="36754"/>
    <cellStyle name="Normal 20 3 6 3" xfId="36755"/>
    <cellStyle name="Normal 20 3 6 3 2" xfId="36756"/>
    <cellStyle name="Normal 20 3 6 3 2 2" xfId="36757"/>
    <cellStyle name="Normal 20 3 6 3 3" xfId="36758"/>
    <cellStyle name="Normal 20 3 6 4" xfId="36759"/>
    <cellStyle name="Normal 20 3 6 4 2" xfId="36760"/>
    <cellStyle name="Normal 20 3 6 5" xfId="36761"/>
    <cellStyle name="Normal 20 3 6 5 2" xfId="36762"/>
    <cellStyle name="Normal 20 3 6 6" xfId="36763"/>
    <cellStyle name="Normal 20 3 7" xfId="36764"/>
    <cellStyle name="Normal 20 3 7 2" xfId="36765"/>
    <cellStyle name="Normal 20 3 7 2 2" xfId="36766"/>
    <cellStyle name="Normal 20 3 7 2 2 2" xfId="36767"/>
    <cellStyle name="Normal 20 3 7 2 2 2 2" xfId="36768"/>
    <cellStyle name="Normal 20 3 7 2 2 3" xfId="36769"/>
    <cellStyle name="Normal 20 3 7 2 3" xfId="36770"/>
    <cellStyle name="Normal 20 3 7 2 3 2" xfId="36771"/>
    <cellStyle name="Normal 20 3 7 2 4" xfId="36772"/>
    <cellStyle name="Normal 20 3 7 2 4 2" xfId="36773"/>
    <cellStyle name="Normal 20 3 7 2 5" xfId="36774"/>
    <cellStyle name="Normal 20 3 7 3" xfId="36775"/>
    <cellStyle name="Normal 20 3 7 3 2" xfId="36776"/>
    <cellStyle name="Normal 20 3 7 3 2 2" xfId="36777"/>
    <cellStyle name="Normal 20 3 7 3 3" xfId="36778"/>
    <cellStyle name="Normal 20 3 7 4" xfId="36779"/>
    <cellStyle name="Normal 20 3 7 4 2" xfId="36780"/>
    <cellStyle name="Normal 20 3 7 5" xfId="36781"/>
    <cellStyle name="Normal 20 3 7 5 2" xfId="36782"/>
    <cellStyle name="Normal 20 3 7 6" xfId="36783"/>
    <cellStyle name="Normal 20 3 8" xfId="36784"/>
    <cellStyle name="Normal 20 3 8 2" xfId="36785"/>
    <cellStyle name="Normal 20 3 8 2 2" xfId="36786"/>
    <cellStyle name="Normal 20 3 8 2 2 2" xfId="36787"/>
    <cellStyle name="Normal 20 3 8 2 2 2 2" xfId="36788"/>
    <cellStyle name="Normal 20 3 8 2 2 3" xfId="36789"/>
    <cellStyle name="Normal 20 3 8 2 3" xfId="36790"/>
    <cellStyle name="Normal 20 3 8 2 3 2" xfId="36791"/>
    <cellStyle name="Normal 20 3 8 2 4" xfId="36792"/>
    <cellStyle name="Normal 20 3 8 2 4 2" xfId="36793"/>
    <cellStyle name="Normal 20 3 8 2 5" xfId="36794"/>
    <cellStyle name="Normal 20 3 8 3" xfId="36795"/>
    <cellStyle name="Normal 20 3 8 3 2" xfId="36796"/>
    <cellStyle name="Normal 20 3 8 3 2 2" xfId="36797"/>
    <cellStyle name="Normal 20 3 8 3 3" xfId="36798"/>
    <cellStyle name="Normal 20 3 8 4" xfId="36799"/>
    <cellStyle name="Normal 20 3 8 4 2" xfId="36800"/>
    <cellStyle name="Normal 20 3 8 5" xfId="36801"/>
    <cellStyle name="Normal 20 3 8 5 2" xfId="36802"/>
    <cellStyle name="Normal 20 3 8 6" xfId="36803"/>
    <cellStyle name="Normal 20 3 9" xfId="36804"/>
    <cellStyle name="Normal 20 3 9 2" xfId="36805"/>
    <cellStyle name="Normal 20 3 9 2 2" xfId="36806"/>
    <cellStyle name="Normal 20 3 9 2 2 2" xfId="36807"/>
    <cellStyle name="Normal 20 3 9 2 2 2 2" xfId="36808"/>
    <cellStyle name="Normal 20 3 9 2 2 3" xfId="36809"/>
    <cellStyle name="Normal 20 3 9 2 3" xfId="36810"/>
    <cellStyle name="Normal 20 3 9 2 3 2" xfId="36811"/>
    <cellStyle name="Normal 20 3 9 2 4" xfId="36812"/>
    <cellStyle name="Normal 20 3 9 2 4 2" xfId="36813"/>
    <cellStyle name="Normal 20 3 9 2 5" xfId="36814"/>
    <cellStyle name="Normal 20 3 9 3" xfId="36815"/>
    <cellStyle name="Normal 20 3 9 3 2" xfId="36816"/>
    <cellStyle name="Normal 20 3 9 3 2 2" xfId="36817"/>
    <cellStyle name="Normal 20 3 9 3 3" xfId="36818"/>
    <cellStyle name="Normal 20 3 9 4" xfId="36819"/>
    <cellStyle name="Normal 20 3 9 4 2" xfId="36820"/>
    <cellStyle name="Normal 20 3 9 5" xfId="36821"/>
    <cellStyle name="Normal 20 3 9 5 2" xfId="36822"/>
    <cellStyle name="Normal 20 3 9 6" xfId="36823"/>
    <cellStyle name="Normal 20 30" xfId="36824"/>
    <cellStyle name="Normal 20 31" xfId="36825"/>
    <cellStyle name="Normal 20 32" xfId="36826"/>
    <cellStyle name="Normal 20 33" xfId="36827"/>
    <cellStyle name="Normal 20 34" xfId="36828"/>
    <cellStyle name="Normal 20 4" xfId="36829"/>
    <cellStyle name="Normal 20 4 2" xfId="36830"/>
    <cellStyle name="Normal 20 4 2 2" xfId="36831"/>
    <cellStyle name="Normal 20 4 2 2 2" xfId="36832"/>
    <cellStyle name="Normal 20 4 2 2 2 2" xfId="36833"/>
    <cellStyle name="Normal 20 4 2 2 3" xfId="36834"/>
    <cellStyle name="Normal 20 4 2 3" xfId="36835"/>
    <cellStyle name="Normal 20 4 2 3 2" xfId="36836"/>
    <cellStyle name="Normal 20 4 2 4" xfId="36837"/>
    <cellStyle name="Normal 20 4 2 4 2" xfId="36838"/>
    <cellStyle name="Normal 20 4 2 5" xfId="36839"/>
    <cellStyle name="Normal 20 4 3" xfId="36840"/>
    <cellStyle name="Normal 20 4 3 2" xfId="36841"/>
    <cellStyle name="Normal 20 4 3 2 2" xfId="36842"/>
    <cellStyle name="Normal 20 4 3 3" xfId="36843"/>
    <cellStyle name="Normal 20 4 4" xfId="36844"/>
    <cellStyle name="Normal 20 4 4 2" xfId="36845"/>
    <cellStyle name="Normal 20 4 5" xfId="36846"/>
    <cellStyle name="Normal 20 4 5 2" xfId="36847"/>
    <cellStyle name="Normal 20 4 6" xfId="36848"/>
    <cellStyle name="Normal 20 5" xfId="36849"/>
    <cellStyle name="Normal 20 5 2" xfId="36850"/>
    <cellStyle name="Normal 20 5 2 2" xfId="36851"/>
    <cellStyle name="Normal 20 5 2 2 2" xfId="36852"/>
    <cellStyle name="Normal 20 5 2 2 2 2" xfId="36853"/>
    <cellStyle name="Normal 20 5 2 2 3" xfId="36854"/>
    <cellStyle name="Normal 20 5 2 3" xfId="36855"/>
    <cellStyle name="Normal 20 5 2 3 2" xfId="36856"/>
    <cellStyle name="Normal 20 5 2 4" xfId="36857"/>
    <cellStyle name="Normal 20 5 2 4 2" xfId="36858"/>
    <cellStyle name="Normal 20 5 2 5" xfId="36859"/>
    <cellStyle name="Normal 20 5 3" xfId="36860"/>
    <cellStyle name="Normal 20 5 3 2" xfId="36861"/>
    <cellStyle name="Normal 20 5 3 2 2" xfId="36862"/>
    <cellStyle name="Normal 20 5 3 3" xfId="36863"/>
    <cellStyle name="Normal 20 5 4" xfId="36864"/>
    <cellStyle name="Normal 20 5 4 2" xfId="36865"/>
    <cellStyle name="Normal 20 5 5" xfId="36866"/>
    <cellStyle name="Normal 20 5 5 2" xfId="36867"/>
    <cellStyle name="Normal 20 5 6" xfId="36868"/>
    <cellStyle name="Normal 20 6" xfId="36869"/>
    <cellStyle name="Normal 20 6 2" xfId="36870"/>
    <cellStyle name="Normal 20 6 2 2" xfId="36871"/>
    <cellStyle name="Normal 20 6 2 2 2" xfId="36872"/>
    <cellStyle name="Normal 20 6 2 2 2 2" xfId="36873"/>
    <cellStyle name="Normal 20 6 2 2 3" xfId="36874"/>
    <cellStyle name="Normal 20 6 2 3" xfId="36875"/>
    <cellStyle name="Normal 20 6 2 3 2" xfId="36876"/>
    <cellStyle name="Normal 20 6 2 4" xfId="36877"/>
    <cellStyle name="Normal 20 6 2 4 2" xfId="36878"/>
    <cellStyle name="Normal 20 6 2 5" xfId="36879"/>
    <cellStyle name="Normal 20 6 3" xfId="36880"/>
    <cellStyle name="Normal 20 6 3 2" xfId="36881"/>
    <cellStyle name="Normal 20 6 3 2 2" xfId="36882"/>
    <cellStyle name="Normal 20 6 3 3" xfId="36883"/>
    <cellStyle name="Normal 20 6 4" xfId="36884"/>
    <cellStyle name="Normal 20 6 4 2" xfId="36885"/>
    <cellStyle name="Normal 20 6 5" xfId="36886"/>
    <cellStyle name="Normal 20 6 5 2" xfId="36887"/>
    <cellStyle name="Normal 20 6 6" xfId="36888"/>
    <cellStyle name="Normal 20 7" xfId="36889"/>
    <cellStyle name="Normal 20 7 2" xfId="36890"/>
    <cellStyle name="Normal 20 7 2 2" xfId="36891"/>
    <cellStyle name="Normal 20 7 2 2 2" xfId="36892"/>
    <cellStyle name="Normal 20 7 2 2 2 2" xfId="36893"/>
    <cellStyle name="Normal 20 7 2 2 3" xfId="36894"/>
    <cellStyle name="Normal 20 7 2 3" xfId="36895"/>
    <cellStyle name="Normal 20 7 2 3 2" xfId="36896"/>
    <cellStyle name="Normal 20 7 2 4" xfId="36897"/>
    <cellStyle name="Normal 20 7 2 4 2" xfId="36898"/>
    <cellStyle name="Normal 20 7 2 5" xfId="36899"/>
    <cellStyle name="Normal 20 7 3" xfId="36900"/>
    <cellStyle name="Normal 20 7 3 2" xfId="36901"/>
    <cellStyle name="Normal 20 7 3 2 2" xfId="36902"/>
    <cellStyle name="Normal 20 7 3 3" xfId="36903"/>
    <cellStyle name="Normal 20 7 4" xfId="36904"/>
    <cellStyle name="Normal 20 7 4 2" xfId="36905"/>
    <cellStyle name="Normal 20 7 5" xfId="36906"/>
    <cellStyle name="Normal 20 7 5 2" xfId="36907"/>
    <cellStyle name="Normal 20 7 6" xfId="36908"/>
    <cellStyle name="Normal 20 8" xfId="36909"/>
    <cellStyle name="Normal 20 8 2" xfId="36910"/>
    <cellStyle name="Normal 20 8 2 2" xfId="36911"/>
    <cellStyle name="Normal 20 8 2 2 2" xfId="36912"/>
    <cellStyle name="Normal 20 8 2 2 2 2" xfId="36913"/>
    <cellStyle name="Normal 20 8 2 2 3" xfId="36914"/>
    <cellStyle name="Normal 20 8 2 3" xfId="36915"/>
    <cellStyle name="Normal 20 8 2 3 2" xfId="36916"/>
    <cellStyle name="Normal 20 8 2 4" xfId="36917"/>
    <cellStyle name="Normal 20 8 2 4 2" xfId="36918"/>
    <cellStyle name="Normal 20 8 2 5" xfId="36919"/>
    <cellStyle name="Normal 20 8 3" xfId="36920"/>
    <cellStyle name="Normal 20 8 3 2" xfId="36921"/>
    <cellStyle name="Normal 20 8 3 2 2" xfId="36922"/>
    <cellStyle name="Normal 20 8 3 3" xfId="36923"/>
    <cellStyle name="Normal 20 8 4" xfId="36924"/>
    <cellStyle name="Normal 20 8 4 2" xfId="36925"/>
    <cellStyle name="Normal 20 8 5" xfId="36926"/>
    <cellStyle name="Normal 20 8 5 2" xfId="36927"/>
    <cellStyle name="Normal 20 8 6" xfId="36928"/>
    <cellStyle name="Normal 20 9" xfId="36929"/>
    <cellStyle name="Normal 20 9 2" xfId="36930"/>
    <cellStyle name="Normal 20 9 2 2" xfId="36931"/>
    <cellStyle name="Normal 20 9 2 2 2" xfId="36932"/>
    <cellStyle name="Normal 20 9 2 2 2 2" xfId="36933"/>
    <cellStyle name="Normal 20 9 2 2 3" xfId="36934"/>
    <cellStyle name="Normal 20 9 2 3" xfId="36935"/>
    <cellStyle name="Normal 20 9 2 3 2" xfId="36936"/>
    <cellStyle name="Normal 20 9 2 4" xfId="36937"/>
    <cellStyle name="Normal 20 9 2 4 2" xfId="36938"/>
    <cellStyle name="Normal 20 9 2 5" xfId="36939"/>
    <cellStyle name="Normal 20 9 3" xfId="36940"/>
    <cellStyle name="Normal 20 9 3 2" xfId="36941"/>
    <cellStyle name="Normal 20 9 3 2 2" xfId="36942"/>
    <cellStyle name="Normal 20 9 3 3" xfId="36943"/>
    <cellStyle name="Normal 20 9 4" xfId="36944"/>
    <cellStyle name="Normal 20 9 4 2" xfId="36945"/>
    <cellStyle name="Normal 20 9 5" xfId="36946"/>
    <cellStyle name="Normal 20 9 5 2" xfId="36947"/>
    <cellStyle name="Normal 20 9 6" xfId="36948"/>
    <cellStyle name="Normal 21" xfId="36949"/>
    <cellStyle name="Normal 21 10" xfId="36950"/>
    <cellStyle name="Normal 21 11" xfId="36951"/>
    <cellStyle name="Normal 21 12" xfId="36952"/>
    <cellStyle name="Normal 21 13" xfId="36953"/>
    <cellStyle name="Normal 21 14" xfId="36954"/>
    <cellStyle name="Normal 21 15" xfId="36955"/>
    <cellStyle name="Normal 21 16" xfId="36956"/>
    <cellStyle name="Normal 21 17" xfId="36957"/>
    <cellStyle name="Normal 21 18" xfId="36958"/>
    <cellStyle name="Normal 21 19" xfId="36959"/>
    <cellStyle name="Normal 21 2" xfId="36960"/>
    <cellStyle name="Normal 21 2 2" xfId="36961"/>
    <cellStyle name="Normal 21 2 2 2" xfId="36962"/>
    <cellStyle name="Normal 21 2 3" xfId="36963"/>
    <cellStyle name="Normal 21 2 4" xfId="36964"/>
    <cellStyle name="Normal 21 20" xfId="36965"/>
    <cellStyle name="Normal 21 21" xfId="36966"/>
    <cellStyle name="Normal 21 22" xfId="36967"/>
    <cellStyle name="Normal 21 23" xfId="36968"/>
    <cellStyle name="Normal 21 23 2" xfId="36969"/>
    <cellStyle name="Normal 21 23 3" xfId="36970"/>
    <cellStyle name="Normal 21 23 4" xfId="36971"/>
    <cellStyle name="Normal 21 23 5" xfId="36972"/>
    <cellStyle name="Normal 21 24" xfId="36973"/>
    <cellStyle name="Normal 21 24 2" xfId="36974"/>
    <cellStyle name="Normal 21 24 3" xfId="36975"/>
    <cellStyle name="Normal 21 24 4" xfId="36976"/>
    <cellStyle name="Normal 21 24 5" xfId="36977"/>
    <cellStyle name="Normal 21 25" xfId="36978"/>
    <cellStyle name="Normal 21 25 2" xfId="36979"/>
    <cellStyle name="Normal 21 25 3" xfId="36980"/>
    <cellStyle name="Normal 21 25 4" xfId="36981"/>
    <cellStyle name="Normal 21 25 5" xfId="36982"/>
    <cellStyle name="Normal 21 26" xfId="36983"/>
    <cellStyle name="Normal 21 26 2" xfId="36984"/>
    <cellStyle name="Normal 21 26 3" xfId="36985"/>
    <cellStyle name="Normal 21 27" xfId="36986"/>
    <cellStyle name="Normal 21 27 2" xfId="36987"/>
    <cellStyle name="Normal 21 27 3" xfId="36988"/>
    <cellStyle name="Normal 21 28" xfId="36989"/>
    <cellStyle name="Normal 21 29" xfId="36990"/>
    <cellStyle name="Normal 21 3" xfId="36991"/>
    <cellStyle name="Normal 21 3 2" xfId="36992"/>
    <cellStyle name="Normal 21 3 2 2" xfId="36993"/>
    <cellStyle name="Normal 21 3 3" xfId="36994"/>
    <cellStyle name="Normal 21 3 4" xfId="36995"/>
    <cellStyle name="Normal 21 30" xfId="36996"/>
    <cellStyle name="Normal 21 31" xfId="36997"/>
    <cellStyle name="Normal 21 32" xfId="36998"/>
    <cellStyle name="Normal 21 33" xfId="36999"/>
    <cellStyle name="Normal 21 34" xfId="37000"/>
    <cellStyle name="Normal 21 4" xfId="37001"/>
    <cellStyle name="Normal 21 4 2" xfId="37002"/>
    <cellStyle name="Normal 21 5" xfId="37003"/>
    <cellStyle name="Normal 21 5 2" xfId="37004"/>
    <cellStyle name="Normal 21 6" xfId="37005"/>
    <cellStyle name="Normal 21 7" xfId="37006"/>
    <cellStyle name="Normal 21 8" xfId="37007"/>
    <cellStyle name="Normal 21 9" xfId="37008"/>
    <cellStyle name="Normal 22" xfId="37009"/>
    <cellStyle name="Normal 22 10" xfId="37010"/>
    <cellStyle name="Normal 22 11" xfId="37011"/>
    <cellStyle name="Normal 22 12" xfId="37012"/>
    <cellStyle name="Normal 22 13" xfId="37013"/>
    <cellStyle name="Normal 22 14" xfId="37014"/>
    <cellStyle name="Normal 22 15" xfId="37015"/>
    <cellStyle name="Normal 22 16" xfId="37016"/>
    <cellStyle name="Normal 22 17" xfId="37017"/>
    <cellStyle name="Normal 22 18" xfId="37018"/>
    <cellStyle name="Normal 22 19" xfId="37019"/>
    <cellStyle name="Normal 22 2" xfId="37020"/>
    <cellStyle name="Normal 22 2 2" xfId="37021"/>
    <cellStyle name="Normal 22 20" xfId="37022"/>
    <cellStyle name="Normal 22 21" xfId="37023"/>
    <cellStyle name="Normal 22 22" xfId="37024"/>
    <cellStyle name="Normal 22 23" xfId="37025"/>
    <cellStyle name="Normal 22 23 2" xfId="37026"/>
    <cellStyle name="Normal 22 23 3" xfId="37027"/>
    <cellStyle name="Normal 22 23 4" xfId="37028"/>
    <cellStyle name="Normal 22 23 5" xfId="37029"/>
    <cellStyle name="Normal 22 24" xfId="37030"/>
    <cellStyle name="Normal 22 24 2" xfId="37031"/>
    <cellStyle name="Normal 22 24 3" xfId="37032"/>
    <cellStyle name="Normal 22 24 4" xfId="37033"/>
    <cellStyle name="Normal 22 24 5" xfId="37034"/>
    <cellStyle name="Normal 22 25" xfId="37035"/>
    <cellStyle name="Normal 22 25 2" xfId="37036"/>
    <cellStyle name="Normal 22 25 3" xfId="37037"/>
    <cellStyle name="Normal 22 25 4" xfId="37038"/>
    <cellStyle name="Normal 22 25 5" xfId="37039"/>
    <cellStyle name="Normal 22 26" xfId="37040"/>
    <cellStyle name="Normal 22 26 2" xfId="37041"/>
    <cellStyle name="Normal 22 26 3" xfId="37042"/>
    <cellStyle name="Normal 22 27" xfId="37043"/>
    <cellStyle name="Normal 22 27 2" xfId="37044"/>
    <cellStyle name="Normal 22 27 3" xfId="37045"/>
    <cellStyle name="Normal 22 28" xfId="37046"/>
    <cellStyle name="Normal 22 29" xfId="37047"/>
    <cellStyle name="Normal 22 3" xfId="37048"/>
    <cellStyle name="Normal 22 30" xfId="37049"/>
    <cellStyle name="Normal 22 31" xfId="37050"/>
    <cellStyle name="Normal 22 32" xfId="37051"/>
    <cellStyle name="Normal 22 33" xfId="37052"/>
    <cellStyle name="Normal 22 34" xfId="37053"/>
    <cellStyle name="Normal 22 4" xfId="37054"/>
    <cellStyle name="Normal 22 5" xfId="37055"/>
    <cellStyle name="Normal 22 6" xfId="37056"/>
    <cellStyle name="Normal 22 7" xfId="37057"/>
    <cellStyle name="Normal 22 8" xfId="37058"/>
    <cellStyle name="Normal 22 9" xfId="37059"/>
    <cellStyle name="Normal 23" xfId="37060"/>
    <cellStyle name="Normal 23 2" xfId="37061"/>
    <cellStyle name="Normal 23 2 2" xfId="37062"/>
    <cellStyle name="Normal 23 2 2 2" xfId="37063"/>
    <cellStyle name="Normal 23 2 3" xfId="37064"/>
    <cellStyle name="Normal 23 2 4" xfId="37065"/>
    <cellStyle name="Normal 23 3" xfId="37066"/>
    <cellStyle name="Normal 23 3 2" xfId="37067"/>
    <cellStyle name="Normal 23 4" xfId="37068"/>
    <cellStyle name="Normal 23 5" xfId="37069"/>
    <cellStyle name="Normal 24" xfId="37070"/>
    <cellStyle name="Normal 24 10" xfId="37071"/>
    <cellStyle name="Normal 24 11" xfId="37072"/>
    <cellStyle name="Normal 24 12" xfId="37073"/>
    <cellStyle name="Normal 24 13" xfId="37074"/>
    <cellStyle name="Normal 24 14" xfId="37075"/>
    <cellStyle name="Normal 24 15" xfId="37076"/>
    <cellStyle name="Normal 24 16" xfId="37077"/>
    <cellStyle name="Normal 24 17" xfId="37078"/>
    <cellStyle name="Normal 24 18" xfId="37079"/>
    <cellStyle name="Normal 24 19" xfId="37080"/>
    <cellStyle name="Normal 24 2" xfId="37081"/>
    <cellStyle name="Normal 24 2 2" xfId="37082"/>
    <cellStyle name="Normal 24 20" xfId="37083"/>
    <cellStyle name="Normal 24 21" xfId="37084"/>
    <cellStyle name="Normal 24 22" xfId="37085"/>
    <cellStyle name="Normal 24 23" xfId="37086"/>
    <cellStyle name="Normal 24 23 2" xfId="37087"/>
    <cellStyle name="Normal 24 23 3" xfId="37088"/>
    <cellStyle name="Normal 24 23 4" xfId="37089"/>
    <cellStyle name="Normal 24 23 5" xfId="37090"/>
    <cellStyle name="Normal 24 24" xfId="37091"/>
    <cellStyle name="Normal 24 24 2" xfId="37092"/>
    <cellStyle name="Normal 24 24 3" xfId="37093"/>
    <cellStyle name="Normal 24 24 4" xfId="37094"/>
    <cellStyle name="Normal 24 24 5" xfId="37095"/>
    <cellStyle name="Normal 24 25" xfId="37096"/>
    <cellStyle name="Normal 24 25 2" xfId="37097"/>
    <cellStyle name="Normal 24 25 3" xfId="37098"/>
    <cellStyle name="Normal 24 25 4" xfId="37099"/>
    <cellStyle name="Normal 24 25 5" xfId="37100"/>
    <cellStyle name="Normal 24 26" xfId="37101"/>
    <cellStyle name="Normal 24 26 2" xfId="37102"/>
    <cellStyle name="Normal 24 26 3" xfId="37103"/>
    <cellStyle name="Normal 24 27" xfId="37104"/>
    <cellStyle name="Normal 24 27 2" xfId="37105"/>
    <cellStyle name="Normal 24 27 3" xfId="37106"/>
    <cellStyle name="Normal 24 28" xfId="37107"/>
    <cellStyle name="Normal 24 29" xfId="37108"/>
    <cellStyle name="Normal 24 3" xfId="37109"/>
    <cellStyle name="Normal 24 30" xfId="37110"/>
    <cellStyle name="Normal 24 31" xfId="37111"/>
    <cellStyle name="Normal 24 32" xfId="37112"/>
    <cellStyle name="Normal 24 33" xfId="37113"/>
    <cellStyle name="Normal 24 34" xfId="37114"/>
    <cellStyle name="Normal 24 4" xfId="37115"/>
    <cellStyle name="Normal 24 5" xfId="37116"/>
    <cellStyle name="Normal 24 6" xfId="37117"/>
    <cellStyle name="Normal 24 7" xfId="37118"/>
    <cellStyle name="Normal 24 8" xfId="37119"/>
    <cellStyle name="Normal 24 9" xfId="37120"/>
    <cellStyle name="Normal 249" xfId="37121"/>
    <cellStyle name="Normal 25" xfId="37122"/>
    <cellStyle name="Normal 25 10" xfId="37123"/>
    <cellStyle name="Normal 25 11" xfId="37124"/>
    <cellStyle name="Normal 25 12" xfId="37125"/>
    <cellStyle name="Normal 25 13" xfId="37126"/>
    <cellStyle name="Normal 25 14" xfId="37127"/>
    <cellStyle name="Normal 25 15" xfId="37128"/>
    <cellStyle name="Normal 25 16" xfId="37129"/>
    <cellStyle name="Normal 25 17" xfId="37130"/>
    <cellStyle name="Normal 25 18" xfId="37131"/>
    <cellStyle name="Normal 25 19" xfId="37132"/>
    <cellStyle name="Normal 25 2" xfId="37133"/>
    <cellStyle name="Normal 25 2 2" xfId="37134"/>
    <cellStyle name="Normal 25 20" xfId="37135"/>
    <cellStyle name="Normal 25 21" xfId="37136"/>
    <cellStyle name="Normal 25 22" xfId="37137"/>
    <cellStyle name="Normal 25 23" xfId="37138"/>
    <cellStyle name="Normal 25 23 2" xfId="37139"/>
    <cellStyle name="Normal 25 23 3" xfId="37140"/>
    <cellStyle name="Normal 25 23 4" xfId="37141"/>
    <cellStyle name="Normal 25 23 5" xfId="37142"/>
    <cellStyle name="Normal 25 24" xfId="37143"/>
    <cellStyle name="Normal 25 24 2" xfId="37144"/>
    <cellStyle name="Normal 25 24 3" xfId="37145"/>
    <cellStyle name="Normal 25 24 4" xfId="37146"/>
    <cellStyle name="Normal 25 24 5" xfId="37147"/>
    <cellStyle name="Normal 25 25" xfId="37148"/>
    <cellStyle name="Normal 25 25 2" xfId="37149"/>
    <cellStyle name="Normal 25 25 3" xfId="37150"/>
    <cellStyle name="Normal 25 25 4" xfId="37151"/>
    <cellStyle name="Normal 25 25 5" xfId="37152"/>
    <cellStyle name="Normal 25 26" xfId="37153"/>
    <cellStyle name="Normal 25 26 2" xfId="37154"/>
    <cellStyle name="Normal 25 26 3" xfId="37155"/>
    <cellStyle name="Normal 25 27" xfId="37156"/>
    <cellStyle name="Normal 25 27 2" xfId="37157"/>
    <cellStyle name="Normal 25 27 3" xfId="37158"/>
    <cellStyle name="Normal 25 28" xfId="37159"/>
    <cellStyle name="Normal 25 29" xfId="37160"/>
    <cellStyle name="Normal 25 3" xfId="37161"/>
    <cellStyle name="Normal 25 30" xfId="37162"/>
    <cellStyle name="Normal 25 31" xfId="37163"/>
    <cellStyle name="Normal 25 32" xfId="37164"/>
    <cellStyle name="Normal 25 33" xfId="37165"/>
    <cellStyle name="Normal 25 34" xfId="37166"/>
    <cellStyle name="Normal 25 4" xfId="37167"/>
    <cellStyle name="Normal 25 5" xfId="37168"/>
    <cellStyle name="Normal 25 6" xfId="37169"/>
    <cellStyle name="Normal 25 7" xfId="37170"/>
    <cellStyle name="Normal 25 8" xfId="37171"/>
    <cellStyle name="Normal 25 9" xfId="37172"/>
    <cellStyle name="Normal 26" xfId="37173"/>
    <cellStyle name="Normal 26 10" xfId="37174"/>
    <cellStyle name="Normal 26 11" xfId="37175"/>
    <cellStyle name="Normal 26 12" xfId="37176"/>
    <cellStyle name="Normal 26 13" xfId="37177"/>
    <cellStyle name="Normal 26 14" xfId="37178"/>
    <cellStyle name="Normal 26 15" xfId="37179"/>
    <cellStyle name="Normal 26 16" xfId="37180"/>
    <cellStyle name="Normal 26 17" xfId="37181"/>
    <cellStyle name="Normal 26 18" xfId="37182"/>
    <cellStyle name="Normal 26 19" xfId="37183"/>
    <cellStyle name="Normal 26 2" xfId="37184"/>
    <cellStyle name="Normal 26 20" xfId="37185"/>
    <cellStyle name="Normal 26 21" xfId="37186"/>
    <cellStyle name="Normal 26 22" xfId="37187"/>
    <cellStyle name="Normal 26 23" xfId="37188"/>
    <cellStyle name="Normal 26 23 2" xfId="37189"/>
    <cellStyle name="Normal 26 23 3" xfId="37190"/>
    <cellStyle name="Normal 26 23 4" xfId="37191"/>
    <cellStyle name="Normal 26 23 5" xfId="37192"/>
    <cellStyle name="Normal 26 24" xfId="37193"/>
    <cellStyle name="Normal 26 24 2" xfId="37194"/>
    <cellStyle name="Normal 26 24 3" xfId="37195"/>
    <cellStyle name="Normal 26 24 4" xfId="37196"/>
    <cellStyle name="Normal 26 24 5" xfId="37197"/>
    <cellStyle name="Normal 26 25" xfId="37198"/>
    <cellStyle name="Normal 26 25 2" xfId="37199"/>
    <cellStyle name="Normal 26 25 3" xfId="37200"/>
    <cellStyle name="Normal 26 25 4" xfId="37201"/>
    <cellStyle name="Normal 26 25 5" xfId="37202"/>
    <cellStyle name="Normal 26 26" xfId="37203"/>
    <cellStyle name="Normal 26 26 2" xfId="37204"/>
    <cellStyle name="Normal 26 26 3" xfId="37205"/>
    <cellStyle name="Normal 26 27" xfId="37206"/>
    <cellStyle name="Normal 26 27 2" xfId="37207"/>
    <cellStyle name="Normal 26 27 3" xfId="37208"/>
    <cellStyle name="Normal 26 28" xfId="37209"/>
    <cellStyle name="Normal 26 29" xfId="37210"/>
    <cellStyle name="Normal 26 3" xfId="37211"/>
    <cellStyle name="Normal 26 30" xfId="37212"/>
    <cellStyle name="Normal 26 31" xfId="37213"/>
    <cellStyle name="Normal 26 32" xfId="37214"/>
    <cellStyle name="Normal 26 33" xfId="37215"/>
    <cellStyle name="Normal 26 34" xfId="37216"/>
    <cellStyle name="Normal 26 4" xfId="37217"/>
    <cellStyle name="Normal 26 5" xfId="37218"/>
    <cellStyle name="Normal 26 6" xfId="37219"/>
    <cellStyle name="Normal 26 7" xfId="37220"/>
    <cellStyle name="Normal 26 8" xfId="37221"/>
    <cellStyle name="Normal 26 9" xfId="37222"/>
    <cellStyle name="Normal 27" xfId="37223"/>
    <cellStyle name="Normal 27 10" xfId="37224"/>
    <cellStyle name="Normal 27 11" xfId="37225"/>
    <cellStyle name="Normal 27 12" xfId="37226"/>
    <cellStyle name="Normal 27 13" xfId="37227"/>
    <cellStyle name="Normal 27 14" xfId="37228"/>
    <cellStyle name="Normal 27 15" xfId="37229"/>
    <cellStyle name="Normal 27 16" xfId="37230"/>
    <cellStyle name="Normal 27 17" xfId="37231"/>
    <cellStyle name="Normal 27 18" xfId="37232"/>
    <cellStyle name="Normal 27 19" xfId="37233"/>
    <cellStyle name="Normal 27 2" xfId="37234"/>
    <cellStyle name="Normal 27 20" xfId="37235"/>
    <cellStyle name="Normal 27 21" xfId="37236"/>
    <cellStyle name="Normal 27 22" xfId="37237"/>
    <cellStyle name="Normal 27 23" xfId="37238"/>
    <cellStyle name="Normal 27 23 2" xfId="37239"/>
    <cellStyle name="Normal 27 23 3" xfId="37240"/>
    <cellStyle name="Normal 27 23 4" xfId="37241"/>
    <cellStyle name="Normal 27 23 5" xfId="37242"/>
    <cellStyle name="Normal 27 24" xfId="37243"/>
    <cellStyle name="Normal 27 24 2" xfId="37244"/>
    <cellStyle name="Normal 27 24 3" xfId="37245"/>
    <cellStyle name="Normal 27 24 4" xfId="37246"/>
    <cellStyle name="Normal 27 24 5" xfId="37247"/>
    <cellStyle name="Normal 27 25" xfId="37248"/>
    <cellStyle name="Normal 27 25 2" xfId="37249"/>
    <cellStyle name="Normal 27 25 3" xfId="37250"/>
    <cellStyle name="Normal 27 25 4" xfId="37251"/>
    <cellStyle name="Normal 27 25 5" xfId="37252"/>
    <cellStyle name="Normal 27 26" xfId="37253"/>
    <cellStyle name="Normal 27 26 2" xfId="37254"/>
    <cellStyle name="Normal 27 26 3" xfId="37255"/>
    <cellStyle name="Normal 27 27" xfId="37256"/>
    <cellStyle name="Normal 27 27 2" xfId="37257"/>
    <cellStyle name="Normal 27 27 3" xfId="37258"/>
    <cellStyle name="Normal 27 28" xfId="37259"/>
    <cellStyle name="Normal 27 29" xfId="37260"/>
    <cellStyle name="Normal 27 3" xfId="37261"/>
    <cellStyle name="Normal 27 30" xfId="37262"/>
    <cellStyle name="Normal 27 31" xfId="37263"/>
    <cellStyle name="Normal 27 32" xfId="37264"/>
    <cellStyle name="Normal 27 33" xfId="37265"/>
    <cellStyle name="Normal 27 34" xfId="37266"/>
    <cellStyle name="Normal 27 4" xfId="37267"/>
    <cellStyle name="Normal 27 5" xfId="37268"/>
    <cellStyle name="Normal 27 6" xfId="37269"/>
    <cellStyle name="Normal 27 7" xfId="37270"/>
    <cellStyle name="Normal 27 8" xfId="37271"/>
    <cellStyle name="Normal 27 9" xfId="37272"/>
    <cellStyle name="Normal 28" xfId="37273"/>
    <cellStyle name="Normal 28 10" xfId="37274"/>
    <cellStyle name="Normal 28 11" xfId="37275"/>
    <cellStyle name="Normal 28 12" xfId="37276"/>
    <cellStyle name="Normal 28 13" xfId="37277"/>
    <cellStyle name="Normal 28 14" xfId="37278"/>
    <cellStyle name="Normal 28 15" xfId="37279"/>
    <cellStyle name="Normal 28 16" xfId="37280"/>
    <cellStyle name="Normal 28 17" xfId="37281"/>
    <cellStyle name="Normal 28 18" xfId="37282"/>
    <cellStyle name="Normal 28 19" xfId="37283"/>
    <cellStyle name="Normal 28 2" xfId="37284"/>
    <cellStyle name="Normal 28 20" xfId="37285"/>
    <cellStyle name="Normal 28 21" xfId="37286"/>
    <cellStyle name="Normal 28 22" xfId="37287"/>
    <cellStyle name="Normal 28 23" xfId="37288"/>
    <cellStyle name="Normal 28 23 2" xfId="37289"/>
    <cellStyle name="Normal 28 23 3" xfId="37290"/>
    <cellStyle name="Normal 28 23 4" xfId="37291"/>
    <cellStyle name="Normal 28 23 5" xfId="37292"/>
    <cellStyle name="Normal 28 24" xfId="37293"/>
    <cellStyle name="Normal 28 24 2" xfId="37294"/>
    <cellStyle name="Normal 28 24 3" xfId="37295"/>
    <cellStyle name="Normal 28 24 4" xfId="37296"/>
    <cellStyle name="Normal 28 24 5" xfId="37297"/>
    <cellStyle name="Normal 28 25" xfId="37298"/>
    <cellStyle name="Normal 28 25 2" xfId="37299"/>
    <cellStyle name="Normal 28 25 3" xfId="37300"/>
    <cellStyle name="Normal 28 25 4" xfId="37301"/>
    <cellStyle name="Normal 28 25 5" xfId="37302"/>
    <cellStyle name="Normal 28 26" xfId="37303"/>
    <cellStyle name="Normal 28 26 2" xfId="37304"/>
    <cellStyle name="Normal 28 26 3" xfId="37305"/>
    <cellStyle name="Normal 28 27" xfId="37306"/>
    <cellStyle name="Normal 28 27 2" xfId="37307"/>
    <cellStyle name="Normal 28 27 3" xfId="37308"/>
    <cellStyle name="Normal 28 28" xfId="37309"/>
    <cellStyle name="Normal 28 29" xfId="37310"/>
    <cellStyle name="Normal 28 3" xfId="37311"/>
    <cellStyle name="Normal 28 30" xfId="37312"/>
    <cellStyle name="Normal 28 31" xfId="37313"/>
    <cellStyle name="Normal 28 32" xfId="37314"/>
    <cellStyle name="Normal 28 33" xfId="37315"/>
    <cellStyle name="Normal 28 34" xfId="37316"/>
    <cellStyle name="Normal 28 4" xfId="37317"/>
    <cellStyle name="Normal 28 5" xfId="37318"/>
    <cellStyle name="Normal 28 6" xfId="37319"/>
    <cellStyle name="Normal 28 7" xfId="37320"/>
    <cellStyle name="Normal 28 8" xfId="37321"/>
    <cellStyle name="Normal 28 9" xfId="37322"/>
    <cellStyle name="Normal 29" xfId="37323"/>
    <cellStyle name="Normal 29 10" xfId="37324"/>
    <cellStyle name="Normal 29 11" xfId="37325"/>
    <cellStyle name="Normal 29 12" xfId="37326"/>
    <cellStyle name="Normal 29 13" xfId="37327"/>
    <cellStyle name="Normal 29 14" xfId="37328"/>
    <cellStyle name="Normal 29 15" xfId="37329"/>
    <cellStyle name="Normal 29 16" xfId="37330"/>
    <cellStyle name="Normal 29 17" xfId="37331"/>
    <cellStyle name="Normal 29 18" xfId="37332"/>
    <cellStyle name="Normal 29 19" xfId="37333"/>
    <cellStyle name="Normal 29 2" xfId="37334"/>
    <cellStyle name="Normal 29 20" xfId="37335"/>
    <cellStyle name="Normal 29 21" xfId="37336"/>
    <cellStyle name="Normal 29 22" xfId="37337"/>
    <cellStyle name="Normal 29 23" xfId="37338"/>
    <cellStyle name="Normal 29 23 2" xfId="37339"/>
    <cellStyle name="Normal 29 23 3" xfId="37340"/>
    <cellStyle name="Normal 29 23 4" xfId="37341"/>
    <cellStyle name="Normal 29 23 5" xfId="37342"/>
    <cellStyle name="Normal 29 24" xfId="37343"/>
    <cellStyle name="Normal 29 24 2" xfId="37344"/>
    <cellStyle name="Normal 29 24 3" xfId="37345"/>
    <cellStyle name="Normal 29 24 4" xfId="37346"/>
    <cellStyle name="Normal 29 24 5" xfId="37347"/>
    <cellStyle name="Normal 29 25" xfId="37348"/>
    <cellStyle name="Normal 29 25 2" xfId="37349"/>
    <cellStyle name="Normal 29 25 3" xfId="37350"/>
    <cellStyle name="Normal 29 25 4" xfId="37351"/>
    <cellStyle name="Normal 29 25 5" xfId="37352"/>
    <cellStyle name="Normal 29 26" xfId="37353"/>
    <cellStyle name="Normal 29 26 2" xfId="37354"/>
    <cellStyle name="Normal 29 26 3" xfId="37355"/>
    <cellStyle name="Normal 29 27" xfId="37356"/>
    <cellStyle name="Normal 29 27 2" xfId="37357"/>
    <cellStyle name="Normal 29 27 3" xfId="37358"/>
    <cellStyle name="Normal 29 28" xfId="37359"/>
    <cellStyle name="Normal 29 29" xfId="37360"/>
    <cellStyle name="Normal 29 3" xfId="37361"/>
    <cellStyle name="Normal 29 30" xfId="37362"/>
    <cellStyle name="Normal 29 31" xfId="37363"/>
    <cellStyle name="Normal 29 32" xfId="37364"/>
    <cellStyle name="Normal 29 33" xfId="37365"/>
    <cellStyle name="Normal 29 34" xfId="37366"/>
    <cellStyle name="Normal 29 4" xfId="37367"/>
    <cellStyle name="Normal 29 5" xfId="37368"/>
    <cellStyle name="Normal 29 6" xfId="37369"/>
    <cellStyle name="Normal 29 7" xfId="37370"/>
    <cellStyle name="Normal 29 8" xfId="37371"/>
    <cellStyle name="Normal 29 9" xfId="37372"/>
    <cellStyle name="Normal 3" xfId="37373"/>
    <cellStyle name="Normal 3 10" xfId="37374"/>
    <cellStyle name="Normal 3 10 2" xfId="37375"/>
    <cellStyle name="Normal 3 100" xfId="37376"/>
    <cellStyle name="Normal 3 101" xfId="37377"/>
    <cellStyle name="Normal 3 102" xfId="37378"/>
    <cellStyle name="Normal 3 103" xfId="37379"/>
    <cellStyle name="Normal 3 104" xfId="37380"/>
    <cellStyle name="Normal 3 105" xfId="37381"/>
    <cellStyle name="Normal 3 106" xfId="37382"/>
    <cellStyle name="Normal 3 107" xfId="37383"/>
    <cellStyle name="Normal 3 108" xfId="37384"/>
    <cellStyle name="Normal 3 109" xfId="37385"/>
    <cellStyle name="Normal 3 11" xfId="37386"/>
    <cellStyle name="Normal 3 11 2" xfId="37387"/>
    <cellStyle name="Normal 3 110" xfId="37388"/>
    <cellStyle name="Normal 3 111" xfId="37389"/>
    <cellStyle name="Normal 3 112" xfId="37390"/>
    <cellStyle name="Normal 3 113" xfId="37391"/>
    <cellStyle name="Normal 3 114" xfId="37392"/>
    <cellStyle name="Normal 3 115" xfId="37393"/>
    <cellStyle name="Normal 3 116" xfId="37394"/>
    <cellStyle name="Normal 3 117" xfId="37395"/>
    <cellStyle name="Normal 3 118" xfId="37396"/>
    <cellStyle name="Normal 3 119" xfId="37397"/>
    <cellStyle name="Normal 3 12" xfId="37398"/>
    <cellStyle name="Normal 3 120" xfId="37399"/>
    <cellStyle name="Normal 3 121" xfId="37400"/>
    <cellStyle name="Normal 3 122" xfId="37401"/>
    <cellStyle name="Normal 3 123" xfId="37402"/>
    <cellStyle name="Normal 3 124" xfId="37403"/>
    <cellStyle name="Normal 3 125" xfId="37404"/>
    <cellStyle name="Normal 3 126" xfId="37405"/>
    <cellStyle name="Normal 3 127" xfId="37406"/>
    <cellStyle name="Normal 3 127 2" xfId="37407"/>
    <cellStyle name="Normal 3 128" xfId="37408"/>
    <cellStyle name="Normal 3 129" xfId="37409"/>
    <cellStyle name="Normal 3 13" xfId="37410"/>
    <cellStyle name="Normal 3 130" xfId="37411"/>
    <cellStyle name="Normal 3 131" xfId="37412"/>
    <cellStyle name="Normal 3 132" xfId="37413"/>
    <cellStyle name="Normal 3 133" xfId="37414"/>
    <cellStyle name="Normal 3 134" xfId="37415"/>
    <cellStyle name="Normal 3 135" xfId="37416"/>
    <cellStyle name="Normal 3 136" xfId="37417"/>
    <cellStyle name="Normal 3 137" xfId="37418"/>
    <cellStyle name="Normal 3 138" xfId="37419"/>
    <cellStyle name="Normal 3 139" xfId="37420"/>
    <cellStyle name="Normal 3 14" xfId="37421"/>
    <cellStyle name="Normal 3 14 2" xfId="37422"/>
    <cellStyle name="Normal 3 14 3" xfId="37423"/>
    <cellStyle name="Normal 3 140" xfId="37424"/>
    <cellStyle name="Normal 3 141" xfId="37425"/>
    <cellStyle name="Normal 3 142" xfId="37426"/>
    <cellStyle name="Normal 3 143" xfId="37427"/>
    <cellStyle name="Normal 3 144" xfId="37428"/>
    <cellStyle name="Normal 3 145" xfId="37429"/>
    <cellStyle name="Normal 3 146" xfId="37430"/>
    <cellStyle name="Normal 3 147" xfId="37431"/>
    <cellStyle name="Normal 3 148" xfId="37432"/>
    <cellStyle name="Normal 3 149" xfId="37433"/>
    <cellStyle name="Normal 3 15" xfId="37434"/>
    <cellStyle name="Normal 3 150" xfId="37435"/>
    <cellStyle name="Normal 3 151" xfId="37436"/>
    <cellStyle name="Normal 3 152" xfId="37437"/>
    <cellStyle name="Normal 3 153" xfId="37438"/>
    <cellStyle name="Normal 3 154" xfId="37439"/>
    <cellStyle name="Normal 3 155" xfId="37440"/>
    <cellStyle name="Normal 3 156" xfId="37441"/>
    <cellStyle name="Normal 3 157" xfId="37442"/>
    <cellStyle name="Normal 3 158" xfId="37443"/>
    <cellStyle name="Normal 3 159" xfId="37444"/>
    <cellStyle name="Normal 3 16" xfId="37445"/>
    <cellStyle name="Normal 3 160" xfId="37446"/>
    <cellStyle name="Normal 3 161" xfId="37447"/>
    <cellStyle name="Normal 3 162" xfId="37448"/>
    <cellStyle name="Normal 3 163" xfId="37449"/>
    <cellStyle name="Normal 3 164" xfId="37450"/>
    <cellStyle name="Normal 3 165" xfId="37451"/>
    <cellStyle name="Normal 3 166" xfId="37452"/>
    <cellStyle name="Normal 3 167" xfId="37453"/>
    <cellStyle name="Normal 3 168" xfId="37454"/>
    <cellStyle name="Normal 3 169" xfId="37455"/>
    <cellStyle name="Normal 3 17" xfId="37456"/>
    <cellStyle name="Normal 3 170" xfId="37457"/>
    <cellStyle name="Normal 3 171" xfId="37458"/>
    <cellStyle name="Normal 3 172" xfId="37459"/>
    <cellStyle name="Normal 3 173" xfId="37460"/>
    <cellStyle name="Normal 3 174" xfId="37461"/>
    <cellStyle name="Normal 3 175" xfId="37462"/>
    <cellStyle name="Normal 3 176" xfId="37463"/>
    <cellStyle name="Normal 3 177" xfId="37464"/>
    <cellStyle name="Normal 3 178" xfId="37465"/>
    <cellStyle name="Normal 3 179" xfId="37466"/>
    <cellStyle name="Normal 3 18" xfId="37467"/>
    <cellStyle name="Normal 3 180" xfId="37468"/>
    <cellStyle name="Normal 3 181" xfId="37469"/>
    <cellStyle name="Normal 3 182" xfId="37470"/>
    <cellStyle name="Normal 3 183" xfId="37471"/>
    <cellStyle name="Normal 3 184" xfId="37472"/>
    <cellStyle name="Normal 3 185" xfId="37473"/>
    <cellStyle name="Normal 3 186" xfId="37474"/>
    <cellStyle name="Normal 3 187" xfId="37475"/>
    <cellStyle name="Normal 3 188" xfId="37476"/>
    <cellStyle name="Normal 3 189" xfId="37477"/>
    <cellStyle name="Normal 3 19" xfId="37478"/>
    <cellStyle name="Normal 3 2" xfId="37479"/>
    <cellStyle name="Normal 3 2 10" xfId="37480"/>
    <cellStyle name="Normal 3 2 11" xfId="37481"/>
    <cellStyle name="Normal 3 2 12" xfId="37482"/>
    <cellStyle name="Normal 3 2 13" xfId="37483"/>
    <cellStyle name="Normal 3 2 14" xfId="37484"/>
    <cellStyle name="Normal 3 2 15" xfId="37485"/>
    <cellStyle name="Normal 3 2 16" xfId="37486"/>
    <cellStyle name="Normal 3 2 17" xfId="37487"/>
    <cellStyle name="Normal 3 2 18" xfId="37488"/>
    <cellStyle name="Normal 3 2 19" xfId="37489"/>
    <cellStyle name="Normal 3 2 2" xfId="37490"/>
    <cellStyle name="Normal 3 2 2 2" xfId="37491"/>
    <cellStyle name="Normal 3 2 2 2 2" xfId="37492"/>
    <cellStyle name="Normal 3 2 2 2 2 2" xfId="37493"/>
    <cellStyle name="Normal 3 2 2 2 2 3" xfId="37494"/>
    <cellStyle name="Normal 3 2 2 2 3" xfId="37495"/>
    <cellStyle name="Normal 3 2 2 3" xfId="37496"/>
    <cellStyle name="Normal 3 2 2 4" xfId="37497"/>
    <cellStyle name="Normal 3 2 2 5" xfId="37498"/>
    <cellStyle name="Normal 3 2 20" xfId="37499"/>
    <cellStyle name="Normal 3 2 21" xfId="37500"/>
    <cellStyle name="Normal 3 2 22" xfId="37501"/>
    <cellStyle name="Normal 3 2 23" xfId="37502"/>
    <cellStyle name="Normal 3 2 24" xfId="37503"/>
    <cellStyle name="Normal 3 2 25" xfId="37504"/>
    <cellStyle name="Normal 3 2 26" xfId="37505"/>
    <cellStyle name="Normal 3 2 27" xfId="37506"/>
    <cellStyle name="Normal 3 2 28" xfId="37507"/>
    <cellStyle name="Normal 3 2 29" xfId="37508"/>
    <cellStyle name="Normal 3 2 3" xfId="37509"/>
    <cellStyle name="Normal 3 2 3 2" xfId="37510"/>
    <cellStyle name="Normal 3 2 30" xfId="37511"/>
    <cellStyle name="Normal 3 2 31" xfId="37512"/>
    <cellStyle name="Normal 3 2 32" xfId="37513"/>
    <cellStyle name="Normal 3 2 33" xfId="37514"/>
    <cellStyle name="Normal 3 2 34" xfId="37515"/>
    <cellStyle name="Normal 3 2 35" xfId="37516"/>
    <cellStyle name="Normal 3 2 36" xfId="37517"/>
    <cellStyle name="Normal 3 2 37" xfId="37518"/>
    <cellStyle name="Normal 3 2 38" xfId="37519"/>
    <cellStyle name="Normal 3 2 39" xfId="37520"/>
    <cellStyle name="Normal 3 2 4" xfId="37521"/>
    <cellStyle name="Normal 3 2 4 2" xfId="37522"/>
    <cellStyle name="Normal 3 2 40" xfId="37523"/>
    <cellStyle name="Normal 3 2 41" xfId="37524"/>
    <cellStyle name="Normal 3 2 42" xfId="37525"/>
    <cellStyle name="Normal 3 2 43" xfId="37526"/>
    <cellStyle name="Normal 3 2 44" xfId="37527"/>
    <cellStyle name="Normal 3 2 45" xfId="37528"/>
    <cellStyle name="Normal 3 2 46" xfId="37529"/>
    <cellStyle name="Normal 3 2 47" xfId="37530"/>
    <cellStyle name="Normal 3 2 48" xfId="37531"/>
    <cellStyle name="Normal 3 2 49" xfId="37532"/>
    <cellStyle name="Normal 3 2 5" xfId="37533"/>
    <cellStyle name="Normal 3 2 50" xfId="37534"/>
    <cellStyle name="Normal 3 2 51" xfId="37535"/>
    <cellStyle name="Normal 3 2 52" xfId="37536"/>
    <cellStyle name="Normal 3 2 53" xfId="37537"/>
    <cellStyle name="Normal 3 2 54" xfId="37538"/>
    <cellStyle name="Normal 3 2 55" xfId="37539"/>
    <cellStyle name="Normal 3 2 56" xfId="37540"/>
    <cellStyle name="Normal 3 2 57" xfId="37541"/>
    <cellStyle name="Normal 3 2 6" xfId="37542"/>
    <cellStyle name="Normal 3 2 7" xfId="37543"/>
    <cellStyle name="Normal 3 2 8" xfId="37544"/>
    <cellStyle name="Normal 3 2 9" xfId="37545"/>
    <cellStyle name="Normal 3 2_27 00 00-WEAK CURRENT" xfId="37546"/>
    <cellStyle name="Normal 3 20" xfId="37547"/>
    <cellStyle name="Normal 3 21" xfId="37548"/>
    <cellStyle name="Normal 3 22" xfId="37549"/>
    <cellStyle name="Normal 3 23" xfId="37550"/>
    <cellStyle name="Normal 3 24" xfId="37551"/>
    <cellStyle name="Normal 3 25" xfId="37552"/>
    <cellStyle name="Normal 3 26" xfId="37553"/>
    <cellStyle name="Normal 3 27" xfId="37554"/>
    <cellStyle name="Normal 3 28" xfId="37555"/>
    <cellStyle name="Normal 3 29" xfId="37556"/>
    <cellStyle name="Normal 3 3" xfId="37557"/>
    <cellStyle name="Normal 3 3 10" xfId="37558"/>
    <cellStyle name="Normal 3 3 11" xfId="37559"/>
    <cellStyle name="Normal 3 3 12" xfId="37560"/>
    <cellStyle name="Normal 3 3 13" xfId="37561"/>
    <cellStyle name="Normal 3 3 14" xfId="37562"/>
    <cellStyle name="Normal 3 3 15" xfId="37563"/>
    <cellStyle name="Normal 3 3 16" xfId="37564"/>
    <cellStyle name="Normal 3 3 17" xfId="37565"/>
    <cellStyle name="Normal 3 3 18" xfId="37566"/>
    <cellStyle name="Normal 3 3 19" xfId="37567"/>
    <cellStyle name="Normal 3 3 2" xfId="37568"/>
    <cellStyle name="Normal 3 3 2 2" xfId="37569"/>
    <cellStyle name="Normal 3 3 2 2 2" xfId="37570"/>
    <cellStyle name="Normal 3 3 2 3" xfId="37571"/>
    <cellStyle name="Normal 3 3 2 4" xfId="37572"/>
    <cellStyle name="Normal 3 3 20" xfId="37573"/>
    <cellStyle name="Normal 3 3 21" xfId="37574"/>
    <cellStyle name="Normal 3 3 22" xfId="37575"/>
    <cellStyle name="Normal 3 3 23" xfId="37576"/>
    <cellStyle name="Normal 3 3 24" xfId="37577"/>
    <cellStyle name="Normal 3 3 25" xfId="37578"/>
    <cellStyle name="Normal 3 3 26" xfId="37579"/>
    <cellStyle name="Normal 3 3 27" xfId="37580"/>
    <cellStyle name="Normal 3 3 28" xfId="37581"/>
    <cellStyle name="Normal 3 3 29" xfId="37582"/>
    <cellStyle name="Normal 3 3 3" xfId="37583"/>
    <cellStyle name="Normal 3 3 3 2" xfId="37584"/>
    <cellStyle name="Normal 3 3 30" xfId="37585"/>
    <cellStyle name="Normal 3 3 31" xfId="37586"/>
    <cellStyle name="Normal 3 3 32" xfId="37587"/>
    <cellStyle name="Normal 3 3 33" xfId="37588"/>
    <cellStyle name="Normal 3 3 34" xfId="37589"/>
    <cellStyle name="Normal 3 3 35" xfId="37590"/>
    <cellStyle name="Normal 3 3 36" xfId="37591"/>
    <cellStyle name="Normal 3 3 37" xfId="37592"/>
    <cellStyle name="Normal 3 3 38" xfId="37593"/>
    <cellStyle name="Normal 3 3 39" xfId="37594"/>
    <cellStyle name="Normal 3 3 4" xfId="37595"/>
    <cellStyle name="Normal 3 3 40" xfId="37596"/>
    <cellStyle name="Normal 3 3 41" xfId="37597"/>
    <cellStyle name="Normal 3 3 42" xfId="37598"/>
    <cellStyle name="Normal 3 3 43" xfId="37599"/>
    <cellStyle name="Normal 3 3 44" xfId="37600"/>
    <cellStyle name="Normal 3 3 45" xfId="37601"/>
    <cellStyle name="Normal 3 3 46" xfId="37602"/>
    <cellStyle name="Normal 3 3 47" xfId="37603"/>
    <cellStyle name="Normal 3 3 48" xfId="37604"/>
    <cellStyle name="Normal 3 3 49" xfId="37605"/>
    <cellStyle name="Normal 3 3 5" xfId="37606"/>
    <cellStyle name="Normal 3 3 50" xfId="37607"/>
    <cellStyle name="Normal 3 3 51" xfId="37608"/>
    <cellStyle name="Normal 3 3 52" xfId="37609"/>
    <cellStyle name="Normal 3 3 53" xfId="37610"/>
    <cellStyle name="Normal 3 3 54" xfId="37611"/>
    <cellStyle name="Normal 3 3 55" xfId="37612"/>
    <cellStyle name="Normal 3 3 56" xfId="37613"/>
    <cellStyle name="Normal 3 3 57" xfId="37614"/>
    <cellStyle name="Normal 3 3 6" xfId="37615"/>
    <cellStyle name="Normal 3 3 7" xfId="37616"/>
    <cellStyle name="Normal 3 3 8" xfId="37617"/>
    <cellStyle name="Normal 3 3 9" xfId="37618"/>
    <cellStyle name="Normal 3 3_26 03 00-LOW VOLTAGE INSTALLATI" xfId="37619"/>
    <cellStyle name="Normal 3 30" xfId="37620"/>
    <cellStyle name="Normal 3 31" xfId="37621"/>
    <cellStyle name="Normal 3 32" xfId="37622"/>
    <cellStyle name="Normal 3 33" xfId="37623"/>
    <cellStyle name="Normal 3 34" xfId="37624"/>
    <cellStyle name="Normal 3 35" xfId="37625"/>
    <cellStyle name="Normal 3 36" xfId="37626"/>
    <cellStyle name="Normal 3 37" xfId="37627"/>
    <cellStyle name="Normal 3 37 2" xfId="37628"/>
    <cellStyle name="Normal 3 37 3" xfId="37629"/>
    <cellStyle name="Normal 3 37 4" xfId="37630"/>
    <cellStyle name="Normal 3 37 5" xfId="37631"/>
    <cellStyle name="Normal 3 38" xfId="37632"/>
    <cellStyle name="Normal 3 38 2" xfId="37633"/>
    <cellStyle name="Normal 3 38 3" xfId="37634"/>
    <cellStyle name="Normal 3 38 4" xfId="37635"/>
    <cellStyle name="Normal 3 38 5" xfId="37636"/>
    <cellStyle name="Normal 3 39" xfId="37637"/>
    <cellStyle name="Normal 3 39 2" xfId="37638"/>
    <cellStyle name="Normal 3 39 3" xfId="37639"/>
    <cellStyle name="Normal 3 39 4" xfId="37640"/>
    <cellStyle name="Normal 3 39 5" xfId="37641"/>
    <cellStyle name="Normal 3 4" xfId="37642"/>
    <cellStyle name="Normal 3 4 10" xfId="37643"/>
    <cellStyle name="Normal 3 4 11" xfId="37644"/>
    <cellStyle name="Normal 3 4 12" xfId="37645"/>
    <cellStyle name="Normal 3 4 13" xfId="37646"/>
    <cellStyle name="Normal 3 4 14" xfId="37647"/>
    <cellStyle name="Normal 3 4 15" xfId="37648"/>
    <cellStyle name="Normal 3 4 16" xfId="37649"/>
    <cellStyle name="Normal 3 4 17" xfId="37650"/>
    <cellStyle name="Normal 3 4 18" xfId="37651"/>
    <cellStyle name="Normal 3 4 19" xfId="37652"/>
    <cellStyle name="Normal 3 4 2" xfId="37653"/>
    <cellStyle name="Normal 3 4 2 2" xfId="37654"/>
    <cellStyle name="Normal 3 4 2 2 2" xfId="37655"/>
    <cellStyle name="Normal 3 4 2 3" xfId="37656"/>
    <cellStyle name="Normal 3 4 2 4" xfId="37657"/>
    <cellStyle name="Normal 3 4 20" xfId="37658"/>
    <cellStyle name="Normal 3 4 21" xfId="37659"/>
    <cellStyle name="Normal 3 4 22" xfId="37660"/>
    <cellStyle name="Normal 3 4 23" xfId="37661"/>
    <cellStyle name="Normal 3 4 24" xfId="37662"/>
    <cellStyle name="Normal 3 4 25" xfId="37663"/>
    <cellStyle name="Normal 3 4 26" xfId="37664"/>
    <cellStyle name="Normal 3 4 27" xfId="37665"/>
    <cellStyle name="Normal 3 4 28" xfId="37666"/>
    <cellStyle name="Normal 3 4 29" xfId="37667"/>
    <cellStyle name="Normal 3 4 3" xfId="37668"/>
    <cellStyle name="Normal 3 4 3 2" xfId="37669"/>
    <cellStyle name="Normal 3 4 30" xfId="37670"/>
    <cellStyle name="Normal 3 4 31" xfId="37671"/>
    <cellStyle name="Normal 3 4 32" xfId="37672"/>
    <cellStyle name="Normal 3 4 33" xfId="37673"/>
    <cellStyle name="Normal 3 4 34" xfId="37674"/>
    <cellStyle name="Normal 3 4 35" xfId="37675"/>
    <cellStyle name="Normal 3 4 36" xfId="37676"/>
    <cellStyle name="Normal 3 4 37" xfId="37677"/>
    <cellStyle name="Normal 3 4 38" xfId="37678"/>
    <cellStyle name="Normal 3 4 39" xfId="37679"/>
    <cellStyle name="Normal 3 4 4" xfId="37680"/>
    <cellStyle name="Normal 3 4 40" xfId="37681"/>
    <cellStyle name="Normal 3 4 41" xfId="37682"/>
    <cellStyle name="Normal 3 4 42" xfId="37683"/>
    <cellStyle name="Normal 3 4 43" xfId="37684"/>
    <cellStyle name="Normal 3 4 44" xfId="37685"/>
    <cellStyle name="Normal 3 4 45" xfId="37686"/>
    <cellStyle name="Normal 3 4 46" xfId="37687"/>
    <cellStyle name="Normal 3 4 47" xfId="37688"/>
    <cellStyle name="Normal 3 4 48" xfId="37689"/>
    <cellStyle name="Normal 3 4 49" xfId="37690"/>
    <cellStyle name="Normal 3 4 5" xfId="37691"/>
    <cellStyle name="Normal 3 4 50" xfId="37692"/>
    <cellStyle name="Normal 3 4 51" xfId="37693"/>
    <cellStyle name="Normal 3 4 52" xfId="37694"/>
    <cellStyle name="Normal 3 4 53" xfId="37695"/>
    <cellStyle name="Normal 3 4 54" xfId="37696"/>
    <cellStyle name="Normal 3 4 55" xfId="37697"/>
    <cellStyle name="Normal 3 4 56" xfId="37698"/>
    <cellStyle name="Normal 3 4 57" xfId="37699"/>
    <cellStyle name="Normal 3 4 6" xfId="37700"/>
    <cellStyle name="Normal 3 4 7" xfId="37701"/>
    <cellStyle name="Normal 3 4 8" xfId="37702"/>
    <cellStyle name="Normal 3 4 9" xfId="37703"/>
    <cellStyle name="Normal 3 4_26 20 00-LOW VOLTAGE PANELS" xfId="37704"/>
    <cellStyle name="Normal 3 40" xfId="37705"/>
    <cellStyle name="Normal 3 40 2" xfId="37706"/>
    <cellStyle name="Normal 3 40 3" xfId="37707"/>
    <cellStyle name="Normal 3 40 4" xfId="37708"/>
    <cellStyle name="Normal 3 40 5" xfId="37709"/>
    <cellStyle name="Normal 3 41" xfId="37710"/>
    <cellStyle name="Normal 3 41 2" xfId="37711"/>
    <cellStyle name="Normal 3 41 3" xfId="37712"/>
    <cellStyle name="Normal 3 41 4" xfId="37713"/>
    <cellStyle name="Normal 3 41 5" xfId="37714"/>
    <cellStyle name="Normal 3 42" xfId="37715"/>
    <cellStyle name="Normal 3 42 2" xfId="37716"/>
    <cellStyle name="Normal 3 42 3" xfId="37717"/>
    <cellStyle name="Normal 3 42 4" xfId="37718"/>
    <cellStyle name="Normal 3 42 5" xfId="37719"/>
    <cellStyle name="Normal 3 43" xfId="37720"/>
    <cellStyle name="Normal 3 43 2" xfId="37721"/>
    <cellStyle name="Normal 3 43 3" xfId="37722"/>
    <cellStyle name="Normal 3 43 4" xfId="37723"/>
    <cellStyle name="Normal 3 43 5" xfId="37724"/>
    <cellStyle name="Normal 3 44" xfId="37725"/>
    <cellStyle name="Normal 3 44 2" xfId="37726"/>
    <cellStyle name="Normal 3 44 3" xfId="37727"/>
    <cellStyle name="Normal 3 44 4" xfId="37728"/>
    <cellStyle name="Normal 3 44 5" xfId="37729"/>
    <cellStyle name="Normal 3 45" xfId="37730"/>
    <cellStyle name="Normal 3 45 2" xfId="37731"/>
    <cellStyle name="Normal 3 45 3" xfId="37732"/>
    <cellStyle name="Normal 3 45 4" xfId="37733"/>
    <cellStyle name="Normal 3 45 5" xfId="37734"/>
    <cellStyle name="Normal 3 46" xfId="37735"/>
    <cellStyle name="Normal 3 46 2" xfId="37736"/>
    <cellStyle name="Normal 3 46 3" xfId="37737"/>
    <cellStyle name="Normal 3 46 4" xfId="37738"/>
    <cellStyle name="Normal 3 46 5" xfId="37739"/>
    <cellStyle name="Normal 3 47" xfId="37740"/>
    <cellStyle name="Normal 3 47 2" xfId="37741"/>
    <cellStyle name="Normal 3 47 3" xfId="37742"/>
    <cellStyle name="Normal 3 47 4" xfId="37743"/>
    <cellStyle name="Normal 3 47 5" xfId="37744"/>
    <cellStyle name="Normal 3 48" xfId="37745"/>
    <cellStyle name="Normal 3 48 2" xfId="37746"/>
    <cellStyle name="Normal 3 48 3" xfId="37747"/>
    <cellStyle name="Normal 3 48 4" xfId="37748"/>
    <cellStyle name="Normal 3 48 5" xfId="37749"/>
    <cellStyle name="Normal 3 49" xfId="37750"/>
    <cellStyle name="Normal 3 49 2" xfId="37751"/>
    <cellStyle name="Normal 3 49 3" xfId="37752"/>
    <cellStyle name="Normal 3 49 4" xfId="37753"/>
    <cellStyle name="Normal 3 49 5" xfId="37754"/>
    <cellStyle name="Normal 3 5" xfId="37755"/>
    <cellStyle name="Normal 3 5 2" xfId="37756"/>
    <cellStyle name="Normal 3 5 2 2" xfId="37757"/>
    <cellStyle name="Normal 3 5 3" xfId="37758"/>
    <cellStyle name="Normal 3 5 4" xfId="37759"/>
    <cellStyle name="Normal 3 50" xfId="37760"/>
    <cellStyle name="Normal 3 50 2" xfId="37761"/>
    <cellStyle name="Normal 3 50 3" xfId="37762"/>
    <cellStyle name="Normal 3 51" xfId="37763"/>
    <cellStyle name="Normal 3 51 2" xfId="37764"/>
    <cellStyle name="Normal 3 51 3" xfId="37765"/>
    <cellStyle name="Normal 3 52" xfId="37766"/>
    <cellStyle name="Normal 3 53" xfId="37767"/>
    <cellStyle name="Normal 3 54" xfId="37768"/>
    <cellStyle name="Normal 3 55" xfId="37769"/>
    <cellStyle name="Normal 3 56" xfId="37770"/>
    <cellStyle name="Normal 3 57" xfId="37771"/>
    <cellStyle name="Normal 3 58" xfId="37772"/>
    <cellStyle name="Normal 3 59" xfId="37773"/>
    <cellStyle name="Normal 3 6" xfId="37774"/>
    <cellStyle name="Normal 3 6 2" xfId="37775"/>
    <cellStyle name="Normal 3 6 2 2" xfId="37776"/>
    <cellStyle name="Normal 3 6 3" xfId="37777"/>
    <cellStyle name="Normal 3 6 4" xfId="37778"/>
    <cellStyle name="Normal 3 60" xfId="37779"/>
    <cellStyle name="Normal 3 61" xfId="37780"/>
    <cellStyle name="Normal 3 62" xfId="37781"/>
    <cellStyle name="Normal 3 63" xfId="37782"/>
    <cellStyle name="Normal 3 64" xfId="37783"/>
    <cellStyle name="Normal 3 65" xfId="37784"/>
    <cellStyle name="Normal 3 66" xfId="37785"/>
    <cellStyle name="Normal 3 67" xfId="37786"/>
    <cellStyle name="Normal 3 68" xfId="37787"/>
    <cellStyle name="Normal 3 69" xfId="37788"/>
    <cellStyle name="Normal 3 7" xfId="37789"/>
    <cellStyle name="Normal 3 7 2" xfId="37790"/>
    <cellStyle name="Normal 3 7 2 2" xfId="37791"/>
    <cellStyle name="Normal 3 7 3" xfId="37792"/>
    <cellStyle name="Normal 3 7 4" xfId="37793"/>
    <cellStyle name="Normal 3 70" xfId="37794"/>
    <cellStyle name="Normal 3 71" xfId="37795"/>
    <cellStyle name="Normal 3 72" xfId="37796"/>
    <cellStyle name="Normal 3 73" xfId="37797"/>
    <cellStyle name="Normal 3 74" xfId="37798"/>
    <cellStyle name="Normal 3 75" xfId="37799"/>
    <cellStyle name="Normal 3 76" xfId="37800"/>
    <cellStyle name="Normal 3 77" xfId="37801"/>
    <cellStyle name="Normal 3 78" xfId="37802"/>
    <cellStyle name="Normal 3 79" xfId="37803"/>
    <cellStyle name="Normal 3 8" xfId="37804"/>
    <cellStyle name="Normal 3 8 2" xfId="37805"/>
    <cellStyle name="Normal 3 80" xfId="37806"/>
    <cellStyle name="Normal 3 81" xfId="37807"/>
    <cellStyle name="Normal 3 82" xfId="37808"/>
    <cellStyle name="Normal 3 83" xfId="37809"/>
    <cellStyle name="Normal 3 84" xfId="37810"/>
    <cellStyle name="Normal 3 85" xfId="37811"/>
    <cellStyle name="Normal 3 86" xfId="37812"/>
    <cellStyle name="Normal 3 87" xfId="37813"/>
    <cellStyle name="Normal 3 88" xfId="37814"/>
    <cellStyle name="Normal 3 89" xfId="37815"/>
    <cellStyle name="Normal 3 9" xfId="37816"/>
    <cellStyle name="Normal 3 9 2" xfId="37817"/>
    <cellStyle name="Normal 3 90" xfId="37818"/>
    <cellStyle name="Normal 3 91" xfId="37819"/>
    <cellStyle name="Normal 3 92" xfId="37820"/>
    <cellStyle name="Normal 3 93" xfId="37821"/>
    <cellStyle name="Normal 3 94" xfId="37822"/>
    <cellStyle name="Normal 3 95" xfId="37823"/>
    <cellStyle name="Normal 3 96" xfId="37824"/>
    <cellStyle name="Normal 3 97" xfId="37825"/>
    <cellStyle name="Normal 3 98" xfId="37826"/>
    <cellStyle name="Normal 3 99" xfId="37827"/>
    <cellStyle name="Normal 3_01-DAR GÖVDELİ HANGAR" xfId="37828"/>
    <cellStyle name="Normal 30" xfId="37829"/>
    <cellStyle name="Normal 30 10" xfId="37830"/>
    <cellStyle name="Normal 30 11" xfId="37831"/>
    <cellStyle name="Normal 30 12" xfId="37832"/>
    <cellStyle name="Normal 30 13" xfId="37833"/>
    <cellStyle name="Normal 30 14" xfId="37834"/>
    <cellStyle name="Normal 30 15" xfId="37835"/>
    <cellStyle name="Normal 30 16" xfId="37836"/>
    <cellStyle name="Normal 30 17" xfId="37837"/>
    <cellStyle name="Normal 30 18" xfId="37838"/>
    <cellStyle name="Normal 30 19" xfId="37839"/>
    <cellStyle name="Normal 30 2" xfId="37840"/>
    <cellStyle name="Normal 30 2 2" xfId="37841"/>
    <cellStyle name="Normal 30 20" xfId="37842"/>
    <cellStyle name="Normal 30 21" xfId="37843"/>
    <cellStyle name="Normal 30 22" xfId="37844"/>
    <cellStyle name="Normal 30 23" xfId="37845"/>
    <cellStyle name="Normal 30 23 2" xfId="37846"/>
    <cellStyle name="Normal 30 23 3" xfId="37847"/>
    <cellStyle name="Normal 30 23 4" xfId="37848"/>
    <cellStyle name="Normal 30 23 5" xfId="37849"/>
    <cellStyle name="Normal 30 24" xfId="37850"/>
    <cellStyle name="Normal 30 24 2" xfId="37851"/>
    <cellStyle name="Normal 30 24 3" xfId="37852"/>
    <cellStyle name="Normal 30 24 4" xfId="37853"/>
    <cellStyle name="Normal 30 24 5" xfId="37854"/>
    <cellStyle name="Normal 30 25" xfId="37855"/>
    <cellStyle name="Normal 30 25 2" xfId="37856"/>
    <cellStyle name="Normal 30 25 3" xfId="37857"/>
    <cellStyle name="Normal 30 25 4" xfId="37858"/>
    <cellStyle name="Normal 30 25 5" xfId="37859"/>
    <cellStyle name="Normal 30 26" xfId="37860"/>
    <cellStyle name="Normal 30 26 2" xfId="37861"/>
    <cellStyle name="Normal 30 26 3" xfId="37862"/>
    <cellStyle name="Normal 30 27" xfId="37863"/>
    <cellStyle name="Normal 30 27 2" xfId="37864"/>
    <cellStyle name="Normal 30 27 3" xfId="37865"/>
    <cellStyle name="Normal 30 28" xfId="37866"/>
    <cellStyle name="Normal 30 29" xfId="37867"/>
    <cellStyle name="Normal 30 3" xfId="37868"/>
    <cellStyle name="Normal 30 30" xfId="37869"/>
    <cellStyle name="Normal 30 31" xfId="37870"/>
    <cellStyle name="Normal 30 32" xfId="37871"/>
    <cellStyle name="Normal 30 33" xfId="37872"/>
    <cellStyle name="Normal 30 34" xfId="37873"/>
    <cellStyle name="Normal 30 4" xfId="37874"/>
    <cellStyle name="Normal 30 5" xfId="37875"/>
    <cellStyle name="Normal 30 6" xfId="37876"/>
    <cellStyle name="Normal 30 7" xfId="37877"/>
    <cellStyle name="Normal 30 8" xfId="37878"/>
    <cellStyle name="Normal 30 9" xfId="37879"/>
    <cellStyle name="Normal 31" xfId="37880"/>
    <cellStyle name="Normal 31 10" xfId="37881"/>
    <cellStyle name="Normal 31 11" xfId="37882"/>
    <cellStyle name="Normal 31 12" xfId="37883"/>
    <cellStyle name="Normal 31 13" xfId="37884"/>
    <cellStyle name="Normal 31 14" xfId="37885"/>
    <cellStyle name="Normal 31 15" xfId="37886"/>
    <cellStyle name="Normal 31 16" xfId="37887"/>
    <cellStyle name="Normal 31 17" xfId="37888"/>
    <cellStyle name="Normal 31 18" xfId="37889"/>
    <cellStyle name="Normal 31 19" xfId="37890"/>
    <cellStyle name="Normal 31 2" xfId="37891"/>
    <cellStyle name="Normal 31 20" xfId="37892"/>
    <cellStyle name="Normal 31 21" xfId="37893"/>
    <cellStyle name="Normal 31 22" xfId="37894"/>
    <cellStyle name="Normal 31 23" xfId="37895"/>
    <cellStyle name="Normal 31 23 2" xfId="37896"/>
    <cellStyle name="Normal 31 23 3" xfId="37897"/>
    <cellStyle name="Normal 31 23 4" xfId="37898"/>
    <cellStyle name="Normal 31 23 5" xfId="37899"/>
    <cellStyle name="Normal 31 24" xfId="37900"/>
    <cellStyle name="Normal 31 24 2" xfId="37901"/>
    <cellStyle name="Normal 31 24 3" xfId="37902"/>
    <cellStyle name="Normal 31 24 4" xfId="37903"/>
    <cellStyle name="Normal 31 24 5" xfId="37904"/>
    <cellStyle name="Normal 31 25" xfId="37905"/>
    <cellStyle name="Normal 31 25 2" xfId="37906"/>
    <cellStyle name="Normal 31 25 3" xfId="37907"/>
    <cellStyle name="Normal 31 25 4" xfId="37908"/>
    <cellStyle name="Normal 31 25 5" xfId="37909"/>
    <cellStyle name="Normal 31 26" xfId="37910"/>
    <cellStyle name="Normal 31 26 2" xfId="37911"/>
    <cellStyle name="Normal 31 26 3" xfId="37912"/>
    <cellStyle name="Normal 31 27" xfId="37913"/>
    <cellStyle name="Normal 31 27 2" xfId="37914"/>
    <cellStyle name="Normal 31 27 3" xfId="37915"/>
    <cellStyle name="Normal 31 28" xfId="37916"/>
    <cellStyle name="Normal 31 29" xfId="37917"/>
    <cellStyle name="Normal 31 3" xfId="37918"/>
    <cellStyle name="Normal 31 30" xfId="37919"/>
    <cellStyle name="Normal 31 31" xfId="37920"/>
    <cellStyle name="Normal 31 32" xfId="37921"/>
    <cellStyle name="Normal 31 33" xfId="37922"/>
    <cellStyle name="Normal 31 34" xfId="37923"/>
    <cellStyle name="Normal 31 35" xfId="37924"/>
    <cellStyle name="Normal 31 35 2" xfId="37925"/>
    <cellStyle name="Normal 31 36" xfId="37926"/>
    <cellStyle name="Normal 31 4" xfId="37927"/>
    <cellStyle name="Normal 31 5" xfId="37928"/>
    <cellStyle name="Normal 31 6" xfId="37929"/>
    <cellStyle name="Normal 31 7" xfId="37930"/>
    <cellStyle name="Normal 31 8" xfId="37931"/>
    <cellStyle name="Normal 31 9" xfId="37932"/>
    <cellStyle name="Normal 32" xfId="37933"/>
    <cellStyle name="Normal 32 10" xfId="37934"/>
    <cellStyle name="Normal 32 11" xfId="37935"/>
    <cellStyle name="Normal 32 12" xfId="37936"/>
    <cellStyle name="Normal 32 13" xfId="37937"/>
    <cellStyle name="Normal 32 14" xfId="37938"/>
    <cellStyle name="Normal 32 15" xfId="37939"/>
    <cellStyle name="Normal 32 16" xfId="37940"/>
    <cellStyle name="Normal 32 17" xfId="37941"/>
    <cellStyle name="Normal 32 18" xfId="37942"/>
    <cellStyle name="Normal 32 19" xfId="37943"/>
    <cellStyle name="Normal 32 2" xfId="37944"/>
    <cellStyle name="Normal 32 20" xfId="37945"/>
    <cellStyle name="Normal 32 21" xfId="37946"/>
    <cellStyle name="Normal 32 22" xfId="37947"/>
    <cellStyle name="Normal 32 23" xfId="37948"/>
    <cellStyle name="Normal 32 23 2" xfId="37949"/>
    <cellStyle name="Normal 32 23 3" xfId="37950"/>
    <cellStyle name="Normal 32 23 4" xfId="37951"/>
    <cellStyle name="Normal 32 23 5" xfId="37952"/>
    <cellStyle name="Normal 32 24" xfId="37953"/>
    <cellStyle name="Normal 32 24 2" xfId="37954"/>
    <cellStyle name="Normal 32 24 3" xfId="37955"/>
    <cellStyle name="Normal 32 24 4" xfId="37956"/>
    <cellStyle name="Normal 32 24 5" xfId="37957"/>
    <cellStyle name="Normal 32 25" xfId="37958"/>
    <cellStyle name="Normal 32 25 2" xfId="37959"/>
    <cellStyle name="Normal 32 25 3" xfId="37960"/>
    <cellStyle name="Normal 32 25 4" xfId="37961"/>
    <cellStyle name="Normal 32 25 5" xfId="37962"/>
    <cellStyle name="Normal 32 26" xfId="37963"/>
    <cellStyle name="Normal 32 26 2" xfId="37964"/>
    <cellStyle name="Normal 32 26 3" xfId="37965"/>
    <cellStyle name="Normal 32 27" xfId="37966"/>
    <cellStyle name="Normal 32 27 2" xfId="37967"/>
    <cellStyle name="Normal 32 27 3" xfId="37968"/>
    <cellStyle name="Normal 32 28" xfId="37969"/>
    <cellStyle name="Normal 32 29" xfId="37970"/>
    <cellStyle name="Normal 32 3" xfId="37971"/>
    <cellStyle name="Normal 32 30" xfId="37972"/>
    <cellStyle name="Normal 32 31" xfId="37973"/>
    <cellStyle name="Normal 32 32" xfId="37974"/>
    <cellStyle name="Normal 32 33" xfId="37975"/>
    <cellStyle name="Normal 32 34" xfId="37976"/>
    <cellStyle name="Normal 32 4" xfId="37977"/>
    <cellStyle name="Normal 32 5" xfId="37978"/>
    <cellStyle name="Normal 32 6" xfId="37979"/>
    <cellStyle name="Normal 32 7" xfId="37980"/>
    <cellStyle name="Normal 32 8" xfId="37981"/>
    <cellStyle name="Normal 32 9" xfId="37982"/>
    <cellStyle name="Normal 33" xfId="37983"/>
    <cellStyle name="Normal 33 10" xfId="37984"/>
    <cellStyle name="Normal 33 11" xfId="37985"/>
    <cellStyle name="Normal 33 12" xfId="37986"/>
    <cellStyle name="Normal 33 13" xfId="37987"/>
    <cellStyle name="Normal 33 14" xfId="37988"/>
    <cellStyle name="Normal 33 15" xfId="37989"/>
    <cellStyle name="Normal 33 16" xfId="37990"/>
    <cellStyle name="Normal 33 17" xfId="37991"/>
    <cellStyle name="Normal 33 18" xfId="37992"/>
    <cellStyle name="Normal 33 19" xfId="37993"/>
    <cellStyle name="Normal 33 2" xfId="37994"/>
    <cellStyle name="Normal 33 20" xfId="37995"/>
    <cellStyle name="Normal 33 21" xfId="37996"/>
    <cellStyle name="Normal 33 22" xfId="37997"/>
    <cellStyle name="Normal 33 23" xfId="37998"/>
    <cellStyle name="Normal 33 23 2" xfId="37999"/>
    <cellStyle name="Normal 33 23 3" xfId="38000"/>
    <cellStyle name="Normal 33 23 4" xfId="38001"/>
    <cellStyle name="Normal 33 23 5" xfId="38002"/>
    <cellStyle name="Normal 33 24" xfId="38003"/>
    <cellStyle name="Normal 33 24 2" xfId="38004"/>
    <cellStyle name="Normal 33 24 3" xfId="38005"/>
    <cellStyle name="Normal 33 24 4" xfId="38006"/>
    <cellStyle name="Normal 33 24 5" xfId="38007"/>
    <cellStyle name="Normal 33 25" xfId="38008"/>
    <cellStyle name="Normal 33 25 2" xfId="38009"/>
    <cellStyle name="Normal 33 25 3" xfId="38010"/>
    <cellStyle name="Normal 33 25 4" xfId="38011"/>
    <cellStyle name="Normal 33 25 5" xfId="38012"/>
    <cellStyle name="Normal 33 26" xfId="38013"/>
    <cellStyle name="Normal 33 26 2" xfId="38014"/>
    <cellStyle name="Normal 33 26 3" xfId="38015"/>
    <cellStyle name="Normal 33 27" xfId="38016"/>
    <cellStyle name="Normal 33 27 2" xfId="38017"/>
    <cellStyle name="Normal 33 27 3" xfId="38018"/>
    <cellStyle name="Normal 33 28" xfId="38019"/>
    <cellStyle name="Normal 33 29" xfId="38020"/>
    <cellStyle name="Normal 33 3" xfId="38021"/>
    <cellStyle name="Normal 33 30" xfId="38022"/>
    <cellStyle name="Normal 33 31" xfId="38023"/>
    <cellStyle name="Normal 33 32" xfId="38024"/>
    <cellStyle name="Normal 33 33" xfId="38025"/>
    <cellStyle name="Normal 33 34" xfId="38026"/>
    <cellStyle name="Normal 33 4" xfId="38027"/>
    <cellStyle name="Normal 33 5" xfId="38028"/>
    <cellStyle name="Normal 33 6" xfId="38029"/>
    <cellStyle name="Normal 33 7" xfId="38030"/>
    <cellStyle name="Normal 33 8" xfId="38031"/>
    <cellStyle name="Normal 33 9" xfId="38032"/>
    <cellStyle name="Normal 34" xfId="38033"/>
    <cellStyle name="Normal 34 10" xfId="38034"/>
    <cellStyle name="Normal 34 11" xfId="38035"/>
    <cellStyle name="Normal 34 12" xfId="38036"/>
    <cellStyle name="Normal 34 13" xfId="38037"/>
    <cellStyle name="Normal 34 14" xfId="38038"/>
    <cellStyle name="Normal 34 15" xfId="38039"/>
    <cellStyle name="Normal 34 16" xfId="38040"/>
    <cellStyle name="Normal 34 17" xfId="38041"/>
    <cellStyle name="Normal 34 18" xfId="38042"/>
    <cellStyle name="Normal 34 19" xfId="38043"/>
    <cellStyle name="Normal 34 2" xfId="38044"/>
    <cellStyle name="Normal 34 20" xfId="38045"/>
    <cellStyle name="Normal 34 21" xfId="38046"/>
    <cellStyle name="Normal 34 22" xfId="38047"/>
    <cellStyle name="Normal 34 23" xfId="38048"/>
    <cellStyle name="Normal 34 23 2" xfId="38049"/>
    <cellStyle name="Normal 34 23 3" xfId="38050"/>
    <cellStyle name="Normal 34 23 4" xfId="38051"/>
    <cellStyle name="Normal 34 23 5" xfId="38052"/>
    <cellStyle name="Normal 34 24" xfId="38053"/>
    <cellStyle name="Normal 34 24 2" xfId="38054"/>
    <cellStyle name="Normal 34 24 3" xfId="38055"/>
    <cellStyle name="Normal 34 24 4" xfId="38056"/>
    <cellStyle name="Normal 34 24 5" xfId="38057"/>
    <cellStyle name="Normal 34 25" xfId="38058"/>
    <cellStyle name="Normal 34 25 2" xfId="38059"/>
    <cellStyle name="Normal 34 25 3" xfId="38060"/>
    <cellStyle name="Normal 34 25 4" xfId="38061"/>
    <cellStyle name="Normal 34 25 5" xfId="38062"/>
    <cellStyle name="Normal 34 26" xfId="38063"/>
    <cellStyle name="Normal 34 26 2" xfId="38064"/>
    <cellStyle name="Normal 34 26 3" xfId="38065"/>
    <cellStyle name="Normal 34 27" xfId="38066"/>
    <cellStyle name="Normal 34 27 2" xfId="38067"/>
    <cellStyle name="Normal 34 27 3" xfId="38068"/>
    <cellStyle name="Normal 34 28" xfId="38069"/>
    <cellStyle name="Normal 34 29" xfId="38070"/>
    <cellStyle name="Normal 34 3" xfId="38071"/>
    <cellStyle name="Normal 34 30" xfId="38072"/>
    <cellStyle name="Normal 34 31" xfId="38073"/>
    <cellStyle name="Normal 34 32" xfId="38074"/>
    <cellStyle name="Normal 34 33" xfId="38075"/>
    <cellStyle name="Normal 34 34" xfId="38076"/>
    <cellStyle name="Normal 34 4" xfId="38077"/>
    <cellStyle name="Normal 34 5" xfId="38078"/>
    <cellStyle name="Normal 34 6" xfId="38079"/>
    <cellStyle name="Normal 34 7" xfId="38080"/>
    <cellStyle name="Normal 34 8" xfId="38081"/>
    <cellStyle name="Normal 34 9" xfId="38082"/>
    <cellStyle name="Normal 35" xfId="38083"/>
    <cellStyle name="Normal 35 10" xfId="38084"/>
    <cellStyle name="Normal 35 11" xfId="38085"/>
    <cellStyle name="Normal 35 12" xfId="38086"/>
    <cellStyle name="Normal 35 13" xfId="38087"/>
    <cellStyle name="Normal 35 14" xfId="38088"/>
    <cellStyle name="Normal 35 15" xfId="38089"/>
    <cellStyle name="Normal 35 16" xfId="38090"/>
    <cellStyle name="Normal 35 17" xfId="38091"/>
    <cellStyle name="Normal 35 18" xfId="38092"/>
    <cellStyle name="Normal 35 19" xfId="38093"/>
    <cellStyle name="Normal 35 2" xfId="38094"/>
    <cellStyle name="Normal 35 20" xfId="38095"/>
    <cellStyle name="Normal 35 21" xfId="38096"/>
    <cellStyle name="Normal 35 22" xfId="38097"/>
    <cellStyle name="Normal 35 23" xfId="38098"/>
    <cellStyle name="Normal 35 23 2" xfId="38099"/>
    <cellStyle name="Normal 35 23 3" xfId="38100"/>
    <cellStyle name="Normal 35 23 4" xfId="38101"/>
    <cellStyle name="Normal 35 23 5" xfId="38102"/>
    <cellStyle name="Normal 35 24" xfId="38103"/>
    <cellStyle name="Normal 35 24 2" xfId="38104"/>
    <cellStyle name="Normal 35 24 3" xfId="38105"/>
    <cellStyle name="Normal 35 24 4" xfId="38106"/>
    <cellStyle name="Normal 35 24 5" xfId="38107"/>
    <cellStyle name="Normal 35 25" xfId="38108"/>
    <cellStyle name="Normal 35 25 2" xfId="38109"/>
    <cellStyle name="Normal 35 25 3" xfId="38110"/>
    <cellStyle name="Normal 35 25 4" xfId="38111"/>
    <cellStyle name="Normal 35 25 5" xfId="38112"/>
    <cellStyle name="Normal 35 26" xfId="38113"/>
    <cellStyle name="Normal 35 26 2" xfId="38114"/>
    <cellStyle name="Normal 35 26 3" xfId="38115"/>
    <cellStyle name="Normal 35 27" xfId="38116"/>
    <cellStyle name="Normal 35 27 2" xfId="38117"/>
    <cellStyle name="Normal 35 27 3" xfId="38118"/>
    <cellStyle name="Normal 35 28" xfId="38119"/>
    <cellStyle name="Normal 35 29" xfId="38120"/>
    <cellStyle name="Normal 35 3" xfId="38121"/>
    <cellStyle name="Normal 35 30" xfId="38122"/>
    <cellStyle name="Normal 35 31" xfId="38123"/>
    <cellStyle name="Normal 35 32" xfId="38124"/>
    <cellStyle name="Normal 35 33" xfId="38125"/>
    <cellStyle name="Normal 35 34" xfId="38126"/>
    <cellStyle name="Normal 35 4" xfId="38127"/>
    <cellStyle name="Normal 35 5" xfId="38128"/>
    <cellStyle name="Normal 35 6" xfId="38129"/>
    <cellStyle name="Normal 35 7" xfId="38130"/>
    <cellStyle name="Normal 35 8" xfId="38131"/>
    <cellStyle name="Normal 35 9" xfId="38132"/>
    <cellStyle name="Normal 36" xfId="38133"/>
    <cellStyle name="Normal 36 10" xfId="38134"/>
    <cellStyle name="Normal 36 11" xfId="38135"/>
    <cellStyle name="Normal 36 12" xfId="38136"/>
    <cellStyle name="Normal 36 13" xfId="38137"/>
    <cellStyle name="Normal 36 14" xfId="38138"/>
    <cellStyle name="Normal 36 15" xfId="38139"/>
    <cellStyle name="Normal 36 16" xfId="38140"/>
    <cellStyle name="Normal 36 17" xfId="38141"/>
    <cellStyle name="Normal 36 18" xfId="38142"/>
    <cellStyle name="Normal 36 19" xfId="38143"/>
    <cellStyle name="Normal 36 2" xfId="38144"/>
    <cellStyle name="Normal 36 20" xfId="38145"/>
    <cellStyle name="Normal 36 21" xfId="38146"/>
    <cellStyle name="Normal 36 22" xfId="38147"/>
    <cellStyle name="Normal 36 23" xfId="38148"/>
    <cellStyle name="Normal 36 23 2" xfId="38149"/>
    <cellStyle name="Normal 36 23 3" xfId="38150"/>
    <cellStyle name="Normal 36 23 4" xfId="38151"/>
    <cellStyle name="Normal 36 23 5" xfId="38152"/>
    <cellStyle name="Normal 36 24" xfId="38153"/>
    <cellStyle name="Normal 36 24 2" xfId="38154"/>
    <cellStyle name="Normal 36 24 3" xfId="38155"/>
    <cellStyle name="Normal 36 24 4" xfId="38156"/>
    <cellStyle name="Normal 36 24 5" xfId="38157"/>
    <cellStyle name="Normal 36 25" xfId="38158"/>
    <cellStyle name="Normal 36 25 2" xfId="38159"/>
    <cellStyle name="Normal 36 25 3" xfId="38160"/>
    <cellStyle name="Normal 36 25 4" xfId="38161"/>
    <cellStyle name="Normal 36 25 5" xfId="38162"/>
    <cellStyle name="Normal 36 26" xfId="38163"/>
    <cellStyle name="Normal 36 26 2" xfId="38164"/>
    <cellStyle name="Normal 36 26 3" xfId="38165"/>
    <cellStyle name="Normal 36 27" xfId="38166"/>
    <cellStyle name="Normal 36 27 2" xfId="38167"/>
    <cellStyle name="Normal 36 27 3" xfId="38168"/>
    <cellStyle name="Normal 36 28" xfId="38169"/>
    <cellStyle name="Normal 36 29" xfId="38170"/>
    <cellStyle name="Normal 36 3" xfId="38171"/>
    <cellStyle name="Normal 36 30" xfId="38172"/>
    <cellStyle name="Normal 36 31" xfId="38173"/>
    <cellStyle name="Normal 36 32" xfId="38174"/>
    <cellStyle name="Normal 36 33" xfId="38175"/>
    <cellStyle name="Normal 36 34" xfId="38176"/>
    <cellStyle name="Normal 36 4" xfId="38177"/>
    <cellStyle name="Normal 36 5" xfId="38178"/>
    <cellStyle name="Normal 36 6" xfId="38179"/>
    <cellStyle name="Normal 36 7" xfId="38180"/>
    <cellStyle name="Normal 36 8" xfId="38181"/>
    <cellStyle name="Normal 36 9" xfId="38182"/>
    <cellStyle name="Normal 37" xfId="38183"/>
    <cellStyle name="Normal 37 10" xfId="38184"/>
    <cellStyle name="Normal 37 11" xfId="38185"/>
    <cellStyle name="Normal 37 12" xfId="38186"/>
    <cellStyle name="Normal 37 13" xfId="38187"/>
    <cellStyle name="Normal 37 14" xfId="38188"/>
    <cellStyle name="Normal 37 15" xfId="38189"/>
    <cellStyle name="Normal 37 16" xfId="38190"/>
    <cellStyle name="Normal 37 17" xfId="38191"/>
    <cellStyle name="Normal 37 18" xfId="38192"/>
    <cellStyle name="Normal 37 19" xfId="38193"/>
    <cellStyle name="Normal 37 2" xfId="38194"/>
    <cellStyle name="Normal 37 20" xfId="38195"/>
    <cellStyle name="Normal 37 21" xfId="38196"/>
    <cellStyle name="Normal 37 22" xfId="38197"/>
    <cellStyle name="Normal 37 23" xfId="38198"/>
    <cellStyle name="Normal 37 23 2" xfId="38199"/>
    <cellStyle name="Normal 37 23 3" xfId="38200"/>
    <cellStyle name="Normal 37 23 4" xfId="38201"/>
    <cellStyle name="Normal 37 23 5" xfId="38202"/>
    <cellStyle name="Normal 37 24" xfId="38203"/>
    <cellStyle name="Normal 37 24 2" xfId="38204"/>
    <cellStyle name="Normal 37 24 3" xfId="38205"/>
    <cellStyle name="Normal 37 24 4" xfId="38206"/>
    <cellStyle name="Normal 37 24 5" xfId="38207"/>
    <cellStyle name="Normal 37 25" xfId="38208"/>
    <cellStyle name="Normal 37 25 2" xfId="38209"/>
    <cellStyle name="Normal 37 25 3" xfId="38210"/>
    <cellStyle name="Normal 37 25 4" xfId="38211"/>
    <cellStyle name="Normal 37 25 5" xfId="38212"/>
    <cellStyle name="Normal 37 26" xfId="38213"/>
    <cellStyle name="Normal 37 26 2" xfId="38214"/>
    <cellStyle name="Normal 37 26 3" xfId="38215"/>
    <cellStyle name="Normal 37 27" xfId="38216"/>
    <cellStyle name="Normal 37 27 2" xfId="38217"/>
    <cellStyle name="Normal 37 27 3" xfId="38218"/>
    <cellStyle name="Normal 37 28" xfId="38219"/>
    <cellStyle name="Normal 37 29" xfId="38220"/>
    <cellStyle name="Normal 37 3" xfId="38221"/>
    <cellStyle name="Normal 37 30" xfId="38222"/>
    <cellStyle name="Normal 37 31" xfId="38223"/>
    <cellStyle name="Normal 37 32" xfId="38224"/>
    <cellStyle name="Normal 37 33" xfId="38225"/>
    <cellStyle name="Normal 37 34" xfId="38226"/>
    <cellStyle name="Normal 37 4" xfId="38227"/>
    <cellStyle name="Normal 37 5" xfId="38228"/>
    <cellStyle name="Normal 37 6" xfId="38229"/>
    <cellStyle name="Normal 37 7" xfId="38230"/>
    <cellStyle name="Normal 37 8" xfId="38231"/>
    <cellStyle name="Normal 37 9" xfId="38232"/>
    <cellStyle name="Normal 38" xfId="38233"/>
    <cellStyle name="Normal 38 10" xfId="38234"/>
    <cellStyle name="Normal 38 11" xfId="38235"/>
    <cellStyle name="Normal 38 12" xfId="38236"/>
    <cellStyle name="Normal 38 13" xfId="38237"/>
    <cellStyle name="Normal 38 14" xfId="38238"/>
    <cellStyle name="Normal 38 15" xfId="38239"/>
    <cellStyle name="Normal 38 16" xfId="38240"/>
    <cellStyle name="Normal 38 17" xfId="38241"/>
    <cellStyle name="Normal 38 18" xfId="38242"/>
    <cellStyle name="Normal 38 19" xfId="38243"/>
    <cellStyle name="Normal 38 2" xfId="38244"/>
    <cellStyle name="Normal 38 20" xfId="38245"/>
    <cellStyle name="Normal 38 21" xfId="38246"/>
    <cellStyle name="Normal 38 22" xfId="38247"/>
    <cellStyle name="Normal 38 23" xfId="38248"/>
    <cellStyle name="Normal 38 23 2" xfId="38249"/>
    <cellStyle name="Normal 38 23 3" xfId="38250"/>
    <cellStyle name="Normal 38 23 4" xfId="38251"/>
    <cellStyle name="Normal 38 23 5" xfId="38252"/>
    <cellStyle name="Normal 38 24" xfId="38253"/>
    <cellStyle name="Normal 38 24 2" xfId="38254"/>
    <cellStyle name="Normal 38 24 3" xfId="38255"/>
    <cellStyle name="Normal 38 24 4" xfId="38256"/>
    <cellStyle name="Normal 38 24 5" xfId="38257"/>
    <cellStyle name="Normal 38 25" xfId="38258"/>
    <cellStyle name="Normal 38 25 2" xfId="38259"/>
    <cellStyle name="Normal 38 25 3" xfId="38260"/>
    <cellStyle name="Normal 38 25 4" xfId="38261"/>
    <cellStyle name="Normal 38 25 5" xfId="38262"/>
    <cellStyle name="Normal 38 26" xfId="38263"/>
    <cellStyle name="Normal 38 26 2" xfId="38264"/>
    <cellStyle name="Normal 38 26 3" xfId="38265"/>
    <cellStyle name="Normal 38 27" xfId="38266"/>
    <cellStyle name="Normal 38 27 2" xfId="38267"/>
    <cellStyle name="Normal 38 27 3" xfId="38268"/>
    <cellStyle name="Normal 38 28" xfId="38269"/>
    <cellStyle name="Normal 38 29" xfId="38270"/>
    <cellStyle name="Normal 38 3" xfId="38271"/>
    <cellStyle name="Normal 38 30" xfId="38272"/>
    <cellStyle name="Normal 38 31" xfId="38273"/>
    <cellStyle name="Normal 38 32" xfId="38274"/>
    <cellStyle name="Normal 38 33" xfId="38275"/>
    <cellStyle name="Normal 38 34" xfId="38276"/>
    <cellStyle name="Normal 38 4" xfId="38277"/>
    <cellStyle name="Normal 38 5" xfId="38278"/>
    <cellStyle name="Normal 38 6" xfId="38279"/>
    <cellStyle name="Normal 38 7" xfId="38280"/>
    <cellStyle name="Normal 38 8" xfId="38281"/>
    <cellStyle name="Normal 38 9" xfId="38282"/>
    <cellStyle name="Normal 39" xfId="38283"/>
    <cellStyle name="Normal 39 10" xfId="38284"/>
    <cellStyle name="Normal 39 11" xfId="38285"/>
    <cellStyle name="Normal 39 12" xfId="38286"/>
    <cellStyle name="Normal 39 13" xfId="38287"/>
    <cellStyle name="Normal 39 14" xfId="38288"/>
    <cellStyle name="Normal 39 15" xfId="38289"/>
    <cellStyle name="Normal 39 16" xfId="38290"/>
    <cellStyle name="Normal 39 17" xfId="38291"/>
    <cellStyle name="Normal 39 18" xfId="38292"/>
    <cellStyle name="Normal 39 19" xfId="38293"/>
    <cellStyle name="Normal 39 2" xfId="38294"/>
    <cellStyle name="Normal 39 20" xfId="38295"/>
    <cellStyle name="Normal 39 21" xfId="38296"/>
    <cellStyle name="Normal 39 22" xfId="38297"/>
    <cellStyle name="Normal 39 23" xfId="38298"/>
    <cellStyle name="Normal 39 23 2" xfId="38299"/>
    <cellStyle name="Normal 39 23 3" xfId="38300"/>
    <cellStyle name="Normal 39 23 4" xfId="38301"/>
    <cellStyle name="Normal 39 23 5" xfId="38302"/>
    <cellStyle name="Normal 39 24" xfId="38303"/>
    <cellStyle name="Normal 39 24 2" xfId="38304"/>
    <cellStyle name="Normal 39 24 3" xfId="38305"/>
    <cellStyle name="Normal 39 24 4" xfId="38306"/>
    <cellStyle name="Normal 39 24 5" xfId="38307"/>
    <cellStyle name="Normal 39 25" xfId="38308"/>
    <cellStyle name="Normal 39 25 2" xfId="38309"/>
    <cellStyle name="Normal 39 25 3" xfId="38310"/>
    <cellStyle name="Normal 39 25 4" xfId="38311"/>
    <cellStyle name="Normal 39 25 5" xfId="38312"/>
    <cellStyle name="Normal 39 26" xfId="38313"/>
    <cellStyle name="Normal 39 26 2" xfId="38314"/>
    <cellStyle name="Normal 39 26 3" xfId="38315"/>
    <cellStyle name="Normal 39 27" xfId="38316"/>
    <cellStyle name="Normal 39 27 2" xfId="38317"/>
    <cellStyle name="Normal 39 27 3" xfId="38318"/>
    <cellStyle name="Normal 39 28" xfId="38319"/>
    <cellStyle name="Normal 39 29" xfId="38320"/>
    <cellStyle name="Normal 39 3" xfId="38321"/>
    <cellStyle name="Normal 39 30" xfId="38322"/>
    <cellStyle name="Normal 39 31" xfId="38323"/>
    <cellStyle name="Normal 39 32" xfId="38324"/>
    <cellStyle name="Normal 39 33" xfId="38325"/>
    <cellStyle name="Normal 39 34" xfId="38326"/>
    <cellStyle name="Normal 39 4" xfId="38327"/>
    <cellStyle name="Normal 39 5" xfId="38328"/>
    <cellStyle name="Normal 39 6" xfId="38329"/>
    <cellStyle name="Normal 39 7" xfId="38330"/>
    <cellStyle name="Normal 39 8" xfId="38331"/>
    <cellStyle name="Normal 39 9" xfId="38332"/>
    <cellStyle name="Normal 4" xfId="38333"/>
    <cellStyle name="Normal 4 10" xfId="38334"/>
    <cellStyle name="Normal 4 11" xfId="38335"/>
    <cellStyle name="Normal 4 12" xfId="38336"/>
    <cellStyle name="Normal 4 13" xfId="38337"/>
    <cellStyle name="Normal 4 14" xfId="38338"/>
    <cellStyle name="Normal 4 15" xfId="38339"/>
    <cellStyle name="Normal 4 16" xfId="38340"/>
    <cellStyle name="Normal 4 17" xfId="38341"/>
    <cellStyle name="Normal 4 18" xfId="38342"/>
    <cellStyle name="Normal 4 19" xfId="38343"/>
    <cellStyle name="Normal 4 2" xfId="38344"/>
    <cellStyle name="Normal 4 2 2" xfId="38345"/>
    <cellStyle name="Normal 4 2 2 2" xfId="38346"/>
    <cellStyle name="Normal 4 2 2 2 2" xfId="38347"/>
    <cellStyle name="Normal 4 2 2 2 2 2" xfId="38348"/>
    <cellStyle name="Normal 4 2 2 2 3" xfId="38349"/>
    <cellStyle name="Normal 4 2 2 2 4" xfId="38350"/>
    <cellStyle name="Normal 4 2 2 3" xfId="38351"/>
    <cellStyle name="Normal 4 2 2 3 2" xfId="38352"/>
    <cellStyle name="Normal 4 2 2 4" xfId="38353"/>
    <cellStyle name="Normal 4 2 2 5" xfId="38354"/>
    <cellStyle name="Normal 4 2 2 6" xfId="38355"/>
    <cellStyle name="Normal 4 2 3" xfId="38356"/>
    <cellStyle name="Normal 4 2 3 2" xfId="38357"/>
    <cellStyle name="Normal 4 2 3 2 2" xfId="38358"/>
    <cellStyle name="Normal 4 2 3 3" xfId="38359"/>
    <cellStyle name="Normal 4 2 3 4" xfId="38360"/>
    <cellStyle name="Normal 4 2 4" xfId="38361"/>
    <cellStyle name="Normal 4 2 4 2" xfId="38362"/>
    <cellStyle name="Normal 4 2 5" xfId="38363"/>
    <cellStyle name="Normal 4 2 6" xfId="38364"/>
    <cellStyle name="Normal 4 2 7" xfId="38365"/>
    <cellStyle name="Normal 4 20" xfId="38366"/>
    <cellStyle name="Normal 4 21" xfId="38367"/>
    <cellStyle name="Normal 4 22" xfId="38368"/>
    <cellStyle name="Normal 4 3" xfId="38369"/>
    <cellStyle name="Normal 4 3 2" xfId="38370"/>
    <cellStyle name="Normal 4 3 2 2" xfId="38371"/>
    <cellStyle name="Normal 4 3 2 2 2" xfId="38372"/>
    <cellStyle name="Normal 4 3 2 3" xfId="38373"/>
    <cellStyle name="Normal 4 3 2 4" xfId="38374"/>
    <cellStyle name="Normal 4 3 3" xfId="38375"/>
    <cellStyle name="Normal 4 3 3 2" xfId="38376"/>
    <cellStyle name="Normal 4 3 4" xfId="38377"/>
    <cellStyle name="Normal 4 3 5" xfId="38378"/>
    <cellStyle name="Normal 4 3 6" xfId="38379"/>
    <cellStyle name="Normal 4 4" xfId="38380"/>
    <cellStyle name="Normal 4 4 2" xfId="38381"/>
    <cellStyle name="Normal 4 4 2 2" xfId="38382"/>
    <cellStyle name="Normal 4 4 3" xfId="38383"/>
    <cellStyle name="Normal 4 4 4" xfId="38384"/>
    <cellStyle name="Normal 4 5" xfId="38385"/>
    <cellStyle name="Normal 4 5 2" xfId="38386"/>
    <cellStyle name="Normal 4 5 2 2" xfId="38387"/>
    <cellStyle name="Normal 4 5 3" xfId="38388"/>
    <cellStyle name="Normal 4 5 4" xfId="38389"/>
    <cellStyle name="Normal 4 6" xfId="38390"/>
    <cellStyle name="Normal 4 6 2" xfId="38391"/>
    <cellStyle name="Normal 4 7" xfId="38392"/>
    <cellStyle name="Normal 4 8" xfId="38393"/>
    <cellStyle name="Normal 4 9" xfId="38394"/>
    <cellStyle name="Normal 4_1.1-KUVVETLİ AKIM KEŞİFİ" xfId="38395"/>
    <cellStyle name="Normal 40" xfId="38396"/>
    <cellStyle name="Normal 40 10" xfId="38397"/>
    <cellStyle name="Normal 40 11" xfId="38398"/>
    <cellStyle name="Normal 40 12" xfId="38399"/>
    <cellStyle name="Normal 40 13" xfId="38400"/>
    <cellStyle name="Normal 40 14" xfId="38401"/>
    <cellStyle name="Normal 40 15" xfId="38402"/>
    <cellStyle name="Normal 40 16" xfId="38403"/>
    <cellStyle name="Normal 40 17" xfId="38404"/>
    <cellStyle name="Normal 40 18" xfId="38405"/>
    <cellStyle name="Normal 40 19" xfId="38406"/>
    <cellStyle name="Normal 40 2" xfId="38407"/>
    <cellStyle name="Normal 40 20" xfId="38408"/>
    <cellStyle name="Normal 40 21" xfId="38409"/>
    <cellStyle name="Normal 40 22" xfId="38410"/>
    <cellStyle name="Normal 40 23" xfId="38411"/>
    <cellStyle name="Normal 40 23 2" xfId="38412"/>
    <cellStyle name="Normal 40 23 3" xfId="38413"/>
    <cellStyle name="Normal 40 23 4" xfId="38414"/>
    <cellStyle name="Normal 40 23 5" xfId="38415"/>
    <cellStyle name="Normal 40 24" xfId="38416"/>
    <cellStyle name="Normal 40 24 2" xfId="38417"/>
    <cellStyle name="Normal 40 24 3" xfId="38418"/>
    <cellStyle name="Normal 40 24 4" xfId="38419"/>
    <cellStyle name="Normal 40 24 5" xfId="38420"/>
    <cellStyle name="Normal 40 25" xfId="38421"/>
    <cellStyle name="Normal 40 25 2" xfId="38422"/>
    <cellStyle name="Normal 40 25 3" xfId="38423"/>
    <cellStyle name="Normal 40 25 4" xfId="38424"/>
    <cellStyle name="Normal 40 25 5" xfId="38425"/>
    <cellStyle name="Normal 40 26" xfId="38426"/>
    <cellStyle name="Normal 40 26 2" xfId="38427"/>
    <cellStyle name="Normal 40 26 3" xfId="38428"/>
    <cellStyle name="Normal 40 27" xfId="38429"/>
    <cellStyle name="Normal 40 27 2" xfId="38430"/>
    <cellStyle name="Normal 40 27 3" xfId="38431"/>
    <cellStyle name="Normal 40 28" xfId="38432"/>
    <cellStyle name="Normal 40 29" xfId="38433"/>
    <cellStyle name="Normal 40 3" xfId="38434"/>
    <cellStyle name="Normal 40 30" xfId="38435"/>
    <cellStyle name="Normal 40 31" xfId="38436"/>
    <cellStyle name="Normal 40 32" xfId="38437"/>
    <cellStyle name="Normal 40 33" xfId="38438"/>
    <cellStyle name="Normal 40 34" xfId="38439"/>
    <cellStyle name="Normal 40 4" xfId="38440"/>
    <cellStyle name="Normal 40 5" xfId="38441"/>
    <cellStyle name="Normal 40 6" xfId="38442"/>
    <cellStyle name="Normal 40 7" xfId="38443"/>
    <cellStyle name="Normal 40 8" xfId="38444"/>
    <cellStyle name="Normal 40 9" xfId="38445"/>
    <cellStyle name="Normal 41" xfId="38446"/>
    <cellStyle name="Normal 41 10" xfId="38447"/>
    <cellStyle name="Normal 41 11" xfId="38448"/>
    <cellStyle name="Normal 41 12" xfId="38449"/>
    <cellStyle name="Normal 41 13" xfId="38450"/>
    <cellStyle name="Normal 41 14" xfId="38451"/>
    <cellStyle name="Normal 41 15" xfId="38452"/>
    <cellStyle name="Normal 41 16" xfId="38453"/>
    <cellStyle name="Normal 41 17" xfId="38454"/>
    <cellStyle name="Normal 41 18" xfId="38455"/>
    <cellStyle name="Normal 41 19" xfId="38456"/>
    <cellStyle name="Normal 41 2" xfId="38457"/>
    <cellStyle name="Normal 41 20" xfId="38458"/>
    <cellStyle name="Normal 41 21" xfId="38459"/>
    <cellStyle name="Normal 41 22" xfId="38460"/>
    <cellStyle name="Normal 41 23" xfId="38461"/>
    <cellStyle name="Normal 41 23 2" xfId="38462"/>
    <cellStyle name="Normal 41 23 3" xfId="38463"/>
    <cellStyle name="Normal 41 23 4" xfId="38464"/>
    <cellStyle name="Normal 41 23 5" xfId="38465"/>
    <cellStyle name="Normal 41 24" xfId="38466"/>
    <cellStyle name="Normal 41 24 2" xfId="38467"/>
    <cellStyle name="Normal 41 24 3" xfId="38468"/>
    <cellStyle name="Normal 41 24 4" xfId="38469"/>
    <cellStyle name="Normal 41 24 5" xfId="38470"/>
    <cellStyle name="Normal 41 25" xfId="38471"/>
    <cellStyle name="Normal 41 25 2" xfId="38472"/>
    <cellStyle name="Normal 41 25 3" xfId="38473"/>
    <cellStyle name="Normal 41 25 4" xfId="38474"/>
    <cellStyle name="Normal 41 25 5" xfId="38475"/>
    <cellStyle name="Normal 41 26" xfId="38476"/>
    <cellStyle name="Normal 41 26 2" xfId="38477"/>
    <cellStyle name="Normal 41 26 3" xfId="38478"/>
    <cellStyle name="Normal 41 27" xfId="38479"/>
    <cellStyle name="Normal 41 27 2" xfId="38480"/>
    <cellStyle name="Normal 41 27 3" xfId="38481"/>
    <cellStyle name="Normal 41 28" xfId="38482"/>
    <cellStyle name="Normal 41 29" xfId="38483"/>
    <cellStyle name="Normal 41 3" xfId="38484"/>
    <cellStyle name="Normal 41 30" xfId="38485"/>
    <cellStyle name="Normal 41 31" xfId="38486"/>
    <cellStyle name="Normal 41 32" xfId="38487"/>
    <cellStyle name="Normal 41 33" xfId="38488"/>
    <cellStyle name="Normal 41 34" xfId="38489"/>
    <cellStyle name="Normal 41 4" xfId="38490"/>
    <cellStyle name="Normal 41 5" xfId="38491"/>
    <cellStyle name="Normal 41 6" xfId="38492"/>
    <cellStyle name="Normal 41 7" xfId="38493"/>
    <cellStyle name="Normal 41 8" xfId="38494"/>
    <cellStyle name="Normal 41 9" xfId="38495"/>
    <cellStyle name="Normal 42" xfId="38496"/>
    <cellStyle name="Normal 42 10" xfId="38497"/>
    <cellStyle name="Normal 42 11" xfId="38498"/>
    <cellStyle name="Normal 42 12" xfId="38499"/>
    <cellStyle name="Normal 42 13" xfId="38500"/>
    <cellStyle name="Normal 42 14" xfId="38501"/>
    <cellStyle name="Normal 42 15" xfId="38502"/>
    <cellStyle name="Normal 42 16" xfId="38503"/>
    <cellStyle name="Normal 42 17" xfId="38504"/>
    <cellStyle name="Normal 42 18" xfId="38505"/>
    <cellStyle name="Normal 42 19" xfId="38506"/>
    <cellStyle name="Normal 42 2" xfId="38507"/>
    <cellStyle name="Normal 42 20" xfId="38508"/>
    <cellStyle name="Normal 42 21" xfId="38509"/>
    <cellStyle name="Normal 42 22" xfId="38510"/>
    <cellStyle name="Normal 42 23" xfId="38511"/>
    <cellStyle name="Normal 42 23 2" xfId="38512"/>
    <cellStyle name="Normal 42 23 3" xfId="38513"/>
    <cellStyle name="Normal 42 23 4" xfId="38514"/>
    <cellStyle name="Normal 42 23 5" xfId="38515"/>
    <cellStyle name="Normal 42 24" xfId="38516"/>
    <cellStyle name="Normal 42 24 2" xfId="38517"/>
    <cellStyle name="Normal 42 24 3" xfId="38518"/>
    <cellStyle name="Normal 42 24 4" xfId="38519"/>
    <cellStyle name="Normal 42 24 5" xfId="38520"/>
    <cellStyle name="Normal 42 25" xfId="38521"/>
    <cellStyle name="Normal 42 25 2" xfId="38522"/>
    <cellStyle name="Normal 42 25 3" xfId="38523"/>
    <cellStyle name="Normal 42 25 4" xfId="38524"/>
    <cellStyle name="Normal 42 25 5" xfId="38525"/>
    <cellStyle name="Normal 42 26" xfId="38526"/>
    <cellStyle name="Normal 42 26 2" xfId="38527"/>
    <cellStyle name="Normal 42 26 3" xfId="38528"/>
    <cellStyle name="Normal 42 27" xfId="38529"/>
    <cellStyle name="Normal 42 27 2" xfId="38530"/>
    <cellStyle name="Normal 42 27 3" xfId="38531"/>
    <cellStyle name="Normal 42 28" xfId="38532"/>
    <cellStyle name="Normal 42 29" xfId="38533"/>
    <cellStyle name="Normal 42 3" xfId="38534"/>
    <cellStyle name="Normal 42 30" xfId="38535"/>
    <cellStyle name="Normal 42 31" xfId="38536"/>
    <cellStyle name="Normal 42 32" xfId="38537"/>
    <cellStyle name="Normal 42 33" xfId="38538"/>
    <cellStyle name="Normal 42 34" xfId="38539"/>
    <cellStyle name="Normal 42 4" xfId="38540"/>
    <cellStyle name="Normal 42 5" xfId="38541"/>
    <cellStyle name="Normal 42 6" xfId="38542"/>
    <cellStyle name="Normal 42 7" xfId="38543"/>
    <cellStyle name="Normal 42 8" xfId="38544"/>
    <cellStyle name="Normal 42 9" xfId="38545"/>
    <cellStyle name="Normal 43" xfId="38546"/>
    <cellStyle name="Normal 43 10" xfId="38547"/>
    <cellStyle name="Normal 43 11" xfId="38548"/>
    <cellStyle name="Normal 43 12" xfId="38549"/>
    <cellStyle name="Normal 43 13" xfId="38550"/>
    <cellStyle name="Normal 43 14" xfId="38551"/>
    <cellStyle name="Normal 43 15" xfId="38552"/>
    <cellStyle name="Normal 43 16" xfId="38553"/>
    <cellStyle name="Normal 43 17" xfId="38554"/>
    <cellStyle name="Normal 43 18" xfId="38555"/>
    <cellStyle name="Normal 43 19" xfId="38556"/>
    <cellStyle name="Normal 43 2" xfId="38557"/>
    <cellStyle name="Normal 43 20" xfId="38558"/>
    <cellStyle name="Normal 43 21" xfId="38559"/>
    <cellStyle name="Normal 43 22" xfId="38560"/>
    <cellStyle name="Normal 43 23" xfId="38561"/>
    <cellStyle name="Normal 43 23 2" xfId="38562"/>
    <cellStyle name="Normal 43 23 3" xfId="38563"/>
    <cellStyle name="Normal 43 23 4" xfId="38564"/>
    <cellStyle name="Normal 43 23 5" xfId="38565"/>
    <cellStyle name="Normal 43 24" xfId="38566"/>
    <cellStyle name="Normal 43 24 2" xfId="38567"/>
    <cellStyle name="Normal 43 24 3" xfId="38568"/>
    <cellStyle name="Normal 43 24 4" xfId="38569"/>
    <cellStyle name="Normal 43 24 5" xfId="38570"/>
    <cellStyle name="Normal 43 25" xfId="38571"/>
    <cellStyle name="Normal 43 25 2" xfId="38572"/>
    <cellStyle name="Normal 43 25 3" xfId="38573"/>
    <cellStyle name="Normal 43 25 4" xfId="38574"/>
    <cellStyle name="Normal 43 25 5" xfId="38575"/>
    <cellStyle name="Normal 43 26" xfId="38576"/>
    <cellStyle name="Normal 43 26 2" xfId="38577"/>
    <cellStyle name="Normal 43 26 3" xfId="38578"/>
    <cellStyle name="Normal 43 27" xfId="38579"/>
    <cellStyle name="Normal 43 27 2" xfId="38580"/>
    <cellStyle name="Normal 43 27 3" xfId="38581"/>
    <cellStyle name="Normal 43 28" xfId="38582"/>
    <cellStyle name="Normal 43 29" xfId="38583"/>
    <cellStyle name="Normal 43 3" xfId="38584"/>
    <cellStyle name="Normal 43 30" xfId="38585"/>
    <cellStyle name="Normal 43 31" xfId="38586"/>
    <cellStyle name="Normal 43 32" xfId="38587"/>
    <cellStyle name="Normal 43 33" xfId="38588"/>
    <cellStyle name="Normal 43 34" xfId="38589"/>
    <cellStyle name="Normal 43 4" xfId="38590"/>
    <cellStyle name="Normal 43 5" xfId="38591"/>
    <cellStyle name="Normal 43 6" xfId="38592"/>
    <cellStyle name="Normal 43 7" xfId="38593"/>
    <cellStyle name="Normal 43 8" xfId="38594"/>
    <cellStyle name="Normal 43 9" xfId="38595"/>
    <cellStyle name="Normal 44" xfId="38596"/>
    <cellStyle name="Normal 44 10" xfId="38597"/>
    <cellStyle name="Normal 44 11" xfId="38598"/>
    <cellStyle name="Normal 44 12" xfId="38599"/>
    <cellStyle name="Normal 44 13" xfId="38600"/>
    <cellStyle name="Normal 44 14" xfId="38601"/>
    <cellStyle name="Normal 44 15" xfId="38602"/>
    <cellStyle name="Normal 44 16" xfId="38603"/>
    <cellStyle name="Normal 44 17" xfId="38604"/>
    <cellStyle name="Normal 44 18" xfId="38605"/>
    <cellStyle name="Normal 44 19" xfId="38606"/>
    <cellStyle name="Normal 44 2" xfId="38607"/>
    <cellStyle name="Normal 44 20" xfId="38608"/>
    <cellStyle name="Normal 44 21" xfId="38609"/>
    <cellStyle name="Normal 44 22" xfId="38610"/>
    <cellStyle name="Normal 44 23" xfId="38611"/>
    <cellStyle name="Normal 44 23 2" xfId="38612"/>
    <cellStyle name="Normal 44 23 3" xfId="38613"/>
    <cellStyle name="Normal 44 23 4" xfId="38614"/>
    <cellStyle name="Normal 44 23 5" xfId="38615"/>
    <cellStyle name="Normal 44 24" xfId="38616"/>
    <cellStyle name="Normal 44 24 2" xfId="38617"/>
    <cellStyle name="Normal 44 24 3" xfId="38618"/>
    <cellStyle name="Normal 44 24 4" xfId="38619"/>
    <cellStyle name="Normal 44 24 5" xfId="38620"/>
    <cellStyle name="Normal 44 25" xfId="38621"/>
    <cellStyle name="Normal 44 25 2" xfId="38622"/>
    <cellStyle name="Normal 44 25 3" xfId="38623"/>
    <cellStyle name="Normal 44 25 4" xfId="38624"/>
    <cellStyle name="Normal 44 25 5" xfId="38625"/>
    <cellStyle name="Normal 44 26" xfId="38626"/>
    <cellStyle name="Normal 44 26 2" xfId="38627"/>
    <cellStyle name="Normal 44 26 3" xfId="38628"/>
    <cellStyle name="Normal 44 27" xfId="38629"/>
    <cellStyle name="Normal 44 27 2" xfId="38630"/>
    <cellStyle name="Normal 44 27 3" xfId="38631"/>
    <cellStyle name="Normal 44 28" xfId="38632"/>
    <cellStyle name="Normal 44 29" xfId="38633"/>
    <cellStyle name="Normal 44 3" xfId="38634"/>
    <cellStyle name="Normal 44 30" xfId="38635"/>
    <cellStyle name="Normal 44 31" xfId="38636"/>
    <cellStyle name="Normal 44 32" xfId="38637"/>
    <cellStyle name="Normal 44 33" xfId="38638"/>
    <cellStyle name="Normal 44 34" xfId="38639"/>
    <cellStyle name="Normal 44 4" xfId="38640"/>
    <cellStyle name="Normal 44 5" xfId="38641"/>
    <cellStyle name="Normal 44 6" xfId="38642"/>
    <cellStyle name="Normal 44 7" xfId="38643"/>
    <cellStyle name="Normal 44 8" xfId="38644"/>
    <cellStyle name="Normal 44 9" xfId="38645"/>
    <cellStyle name="Normal 45" xfId="38646"/>
    <cellStyle name="Normal 45 10" xfId="38647"/>
    <cellStyle name="Normal 45 11" xfId="38648"/>
    <cellStyle name="Normal 45 12" xfId="38649"/>
    <cellStyle name="Normal 45 13" xfId="38650"/>
    <cellStyle name="Normal 45 14" xfId="38651"/>
    <cellStyle name="Normal 45 15" xfId="38652"/>
    <cellStyle name="Normal 45 16" xfId="38653"/>
    <cellStyle name="Normal 45 17" xfId="38654"/>
    <cellStyle name="Normal 45 18" xfId="38655"/>
    <cellStyle name="Normal 45 19" xfId="38656"/>
    <cellStyle name="Normal 45 2" xfId="38657"/>
    <cellStyle name="Normal 45 20" xfId="38658"/>
    <cellStyle name="Normal 45 21" xfId="38659"/>
    <cellStyle name="Normal 45 22" xfId="38660"/>
    <cellStyle name="Normal 45 23" xfId="38661"/>
    <cellStyle name="Normal 45 23 2" xfId="38662"/>
    <cellStyle name="Normal 45 23 3" xfId="38663"/>
    <cellStyle name="Normal 45 23 4" xfId="38664"/>
    <cellStyle name="Normal 45 23 5" xfId="38665"/>
    <cellStyle name="Normal 45 24" xfId="38666"/>
    <cellStyle name="Normal 45 24 2" xfId="38667"/>
    <cellStyle name="Normal 45 24 3" xfId="38668"/>
    <cellStyle name="Normal 45 24 4" xfId="38669"/>
    <cellStyle name="Normal 45 24 5" xfId="38670"/>
    <cellStyle name="Normal 45 25" xfId="38671"/>
    <cellStyle name="Normal 45 25 2" xfId="38672"/>
    <cellStyle name="Normal 45 25 3" xfId="38673"/>
    <cellStyle name="Normal 45 25 4" xfId="38674"/>
    <cellStyle name="Normal 45 25 5" xfId="38675"/>
    <cellStyle name="Normal 45 26" xfId="38676"/>
    <cellStyle name="Normal 45 26 2" xfId="38677"/>
    <cellStyle name="Normal 45 26 3" xfId="38678"/>
    <cellStyle name="Normal 45 27" xfId="38679"/>
    <cellStyle name="Normal 45 27 2" xfId="38680"/>
    <cellStyle name="Normal 45 27 3" xfId="38681"/>
    <cellStyle name="Normal 45 28" xfId="38682"/>
    <cellStyle name="Normal 45 29" xfId="38683"/>
    <cellStyle name="Normal 45 3" xfId="38684"/>
    <cellStyle name="Normal 45 30" xfId="38685"/>
    <cellStyle name="Normal 45 31" xfId="38686"/>
    <cellStyle name="Normal 45 32" xfId="38687"/>
    <cellStyle name="Normal 45 33" xfId="38688"/>
    <cellStyle name="Normal 45 34" xfId="38689"/>
    <cellStyle name="Normal 45 4" xfId="38690"/>
    <cellStyle name="Normal 45 5" xfId="38691"/>
    <cellStyle name="Normal 45 6" xfId="38692"/>
    <cellStyle name="Normal 45 7" xfId="38693"/>
    <cellStyle name="Normal 45 8" xfId="38694"/>
    <cellStyle name="Normal 45 9" xfId="38695"/>
    <cellStyle name="Normal 46" xfId="38696"/>
    <cellStyle name="Normal 46 10" xfId="38697"/>
    <cellStyle name="Normal 46 11" xfId="38698"/>
    <cellStyle name="Normal 46 12" xfId="38699"/>
    <cellStyle name="Normal 46 13" xfId="38700"/>
    <cellStyle name="Normal 46 14" xfId="38701"/>
    <cellStyle name="Normal 46 15" xfId="38702"/>
    <cellStyle name="Normal 46 16" xfId="38703"/>
    <cellStyle name="Normal 46 17" xfId="38704"/>
    <cellStyle name="Normal 46 18" xfId="38705"/>
    <cellStyle name="Normal 46 19" xfId="38706"/>
    <cellStyle name="Normal 46 2" xfId="38707"/>
    <cellStyle name="Normal 46 20" xfId="38708"/>
    <cellStyle name="Normal 46 21" xfId="38709"/>
    <cellStyle name="Normal 46 22" xfId="38710"/>
    <cellStyle name="Normal 46 23" xfId="38711"/>
    <cellStyle name="Normal 46 23 2" xfId="38712"/>
    <cellStyle name="Normal 46 23 3" xfId="38713"/>
    <cellStyle name="Normal 46 23 4" xfId="38714"/>
    <cellStyle name="Normal 46 23 5" xfId="38715"/>
    <cellStyle name="Normal 46 24" xfId="38716"/>
    <cellStyle name="Normal 46 24 2" xfId="38717"/>
    <cellStyle name="Normal 46 24 3" xfId="38718"/>
    <cellStyle name="Normal 46 24 4" xfId="38719"/>
    <cellStyle name="Normal 46 24 5" xfId="38720"/>
    <cellStyle name="Normal 46 25" xfId="38721"/>
    <cellStyle name="Normal 46 25 2" xfId="38722"/>
    <cellStyle name="Normal 46 25 3" xfId="38723"/>
    <cellStyle name="Normal 46 25 4" xfId="38724"/>
    <cellStyle name="Normal 46 25 5" xfId="38725"/>
    <cellStyle name="Normal 46 26" xfId="38726"/>
    <cellStyle name="Normal 46 26 2" xfId="38727"/>
    <cellStyle name="Normal 46 26 3" xfId="38728"/>
    <cellStyle name="Normal 46 27" xfId="38729"/>
    <cellStyle name="Normal 46 27 2" xfId="38730"/>
    <cellStyle name="Normal 46 27 3" xfId="38731"/>
    <cellStyle name="Normal 46 28" xfId="38732"/>
    <cellStyle name="Normal 46 29" xfId="38733"/>
    <cellStyle name="Normal 46 3" xfId="38734"/>
    <cellStyle name="Normal 46 30" xfId="38735"/>
    <cellStyle name="Normal 46 31" xfId="38736"/>
    <cellStyle name="Normal 46 32" xfId="38737"/>
    <cellStyle name="Normal 46 33" xfId="38738"/>
    <cellStyle name="Normal 46 34" xfId="38739"/>
    <cellStyle name="Normal 46 4" xfId="38740"/>
    <cellStyle name="Normal 46 5" xfId="38741"/>
    <cellStyle name="Normal 46 6" xfId="38742"/>
    <cellStyle name="Normal 46 7" xfId="38743"/>
    <cellStyle name="Normal 46 8" xfId="38744"/>
    <cellStyle name="Normal 46 9" xfId="38745"/>
    <cellStyle name="Normal 47" xfId="38746"/>
    <cellStyle name="Normal 47 10" xfId="38747"/>
    <cellStyle name="Normal 47 11" xfId="38748"/>
    <cellStyle name="Normal 47 12" xfId="38749"/>
    <cellStyle name="Normal 47 13" xfId="38750"/>
    <cellStyle name="Normal 47 14" xfId="38751"/>
    <cellStyle name="Normal 47 15" xfId="38752"/>
    <cellStyle name="Normal 47 16" xfId="38753"/>
    <cellStyle name="Normal 47 17" xfId="38754"/>
    <cellStyle name="Normal 47 18" xfId="38755"/>
    <cellStyle name="Normal 47 19" xfId="38756"/>
    <cellStyle name="Normal 47 2" xfId="38757"/>
    <cellStyle name="Normal 47 20" xfId="38758"/>
    <cellStyle name="Normal 47 21" xfId="38759"/>
    <cellStyle name="Normal 47 22" xfId="38760"/>
    <cellStyle name="Normal 47 23" xfId="38761"/>
    <cellStyle name="Normal 47 23 2" xfId="38762"/>
    <cellStyle name="Normal 47 23 3" xfId="38763"/>
    <cellStyle name="Normal 47 23 4" xfId="38764"/>
    <cellStyle name="Normal 47 23 5" xfId="38765"/>
    <cellStyle name="Normal 47 24" xfId="38766"/>
    <cellStyle name="Normal 47 24 2" xfId="38767"/>
    <cellStyle name="Normal 47 24 3" xfId="38768"/>
    <cellStyle name="Normal 47 24 4" xfId="38769"/>
    <cellStyle name="Normal 47 24 5" xfId="38770"/>
    <cellStyle name="Normal 47 25" xfId="38771"/>
    <cellStyle name="Normal 47 25 2" xfId="38772"/>
    <cellStyle name="Normal 47 25 3" xfId="38773"/>
    <cellStyle name="Normal 47 25 4" xfId="38774"/>
    <cellStyle name="Normal 47 25 5" xfId="38775"/>
    <cellStyle name="Normal 47 26" xfId="38776"/>
    <cellStyle name="Normal 47 26 2" xfId="38777"/>
    <cellStyle name="Normal 47 26 3" xfId="38778"/>
    <cellStyle name="Normal 47 27" xfId="38779"/>
    <cellStyle name="Normal 47 27 2" xfId="38780"/>
    <cellStyle name="Normal 47 27 3" xfId="38781"/>
    <cellStyle name="Normal 47 28" xfId="38782"/>
    <cellStyle name="Normal 47 29" xfId="38783"/>
    <cellStyle name="Normal 47 3" xfId="38784"/>
    <cellStyle name="Normal 47 30" xfId="38785"/>
    <cellStyle name="Normal 47 31" xfId="38786"/>
    <cellStyle name="Normal 47 32" xfId="38787"/>
    <cellStyle name="Normal 47 33" xfId="38788"/>
    <cellStyle name="Normal 47 34" xfId="38789"/>
    <cellStyle name="Normal 47 4" xfId="38790"/>
    <cellStyle name="Normal 47 5" xfId="38791"/>
    <cellStyle name="Normal 47 6" xfId="38792"/>
    <cellStyle name="Normal 47 7" xfId="38793"/>
    <cellStyle name="Normal 47 8" xfId="38794"/>
    <cellStyle name="Normal 47 9" xfId="38795"/>
    <cellStyle name="Normal 48" xfId="38796"/>
    <cellStyle name="Normal 48 10" xfId="38797"/>
    <cellStyle name="Normal 48 11" xfId="38798"/>
    <cellStyle name="Normal 48 12" xfId="38799"/>
    <cellStyle name="Normal 48 13" xfId="38800"/>
    <cellStyle name="Normal 48 14" xfId="38801"/>
    <cellStyle name="Normal 48 15" xfId="38802"/>
    <cellStyle name="Normal 48 16" xfId="38803"/>
    <cellStyle name="Normal 48 17" xfId="38804"/>
    <cellStyle name="Normal 48 18" xfId="38805"/>
    <cellStyle name="Normal 48 19" xfId="38806"/>
    <cellStyle name="Normal 48 2" xfId="38807"/>
    <cellStyle name="Normal 48 20" xfId="38808"/>
    <cellStyle name="Normal 48 21" xfId="38809"/>
    <cellStyle name="Normal 48 22" xfId="38810"/>
    <cellStyle name="Normal 48 23" xfId="38811"/>
    <cellStyle name="Normal 48 23 2" xfId="38812"/>
    <cellStyle name="Normal 48 23 3" xfId="38813"/>
    <cellStyle name="Normal 48 23 4" xfId="38814"/>
    <cellStyle name="Normal 48 23 5" xfId="38815"/>
    <cellStyle name="Normal 48 24" xfId="38816"/>
    <cellStyle name="Normal 48 24 2" xfId="38817"/>
    <cellStyle name="Normal 48 24 3" xfId="38818"/>
    <cellStyle name="Normal 48 24 4" xfId="38819"/>
    <cellStyle name="Normal 48 24 5" xfId="38820"/>
    <cellStyle name="Normal 48 25" xfId="38821"/>
    <cellStyle name="Normal 48 25 2" xfId="38822"/>
    <cellStyle name="Normal 48 25 3" xfId="38823"/>
    <cellStyle name="Normal 48 25 4" xfId="38824"/>
    <cellStyle name="Normal 48 25 5" xfId="38825"/>
    <cellStyle name="Normal 48 26" xfId="38826"/>
    <cellStyle name="Normal 48 26 2" xfId="38827"/>
    <cellStyle name="Normal 48 26 3" xfId="38828"/>
    <cellStyle name="Normal 48 27" xfId="38829"/>
    <cellStyle name="Normal 48 27 2" xfId="38830"/>
    <cellStyle name="Normal 48 27 3" xfId="38831"/>
    <cellStyle name="Normal 48 28" xfId="38832"/>
    <cellStyle name="Normal 48 29" xfId="38833"/>
    <cellStyle name="Normal 48 3" xfId="38834"/>
    <cellStyle name="Normal 48 30" xfId="38835"/>
    <cellStyle name="Normal 48 31" xfId="38836"/>
    <cellStyle name="Normal 48 32" xfId="38837"/>
    <cellStyle name="Normal 48 33" xfId="38838"/>
    <cellStyle name="Normal 48 34" xfId="38839"/>
    <cellStyle name="Normal 48 4" xfId="38840"/>
    <cellStyle name="Normal 48 5" xfId="38841"/>
    <cellStyle name="Normal 48 6" xfId="38842"/>
    <cellStyle name="Normal 48 7" xfId="38843"/>
    <cellStyle name="Normal 48 8" xfId="38844"/>
    <cellStyle name="Normal 48 9" xfId="38845"/>
    <cellStyle name="Normal 49" xfId="38846"/>
    <cellStyle name="Normal 49 10" xfId="38847"/>
    <cellStyle name="Normal 49 11" xfId="38848"/>
    <cellStyle name="Normal 49 12" xfId="38849"/>
    <cellStyle name="Normal 49 13" xfId="38850"/>
    <cellStyle name="Normal 49 14" xfId="38851"/>
    <cellStyle name="Normal 49 15" xfId="38852"/>
    <cellStyle name="Normal 49 16" xfId="38853"/>
    <cellStyle name="Normal 49 17" xfId="38854"/>
    <cellStyle name="Normal 49 18" xfId="38855"/>
    <cellStyle name="Normal 49 19" xfId="38856"/>
    <cellStyle name="Normal 49 2" xfId="38857"/>
    <cellStyle name="Normal 49 20" xfId="38858"/>
    <cellStyle name="Normal 49 21" xfId="38859"/>
    <cellStyle name="Normal 49 22" xfId="38860"/>
    <cellStyle name="Normal 49 23" xfId="38861"/>
    <cellStyle name="Normal 49 23 2" xfId="38862"/>
    <cellStyle name="Normal 49 23 3" xfId="38863"/>
    <cellStyle name="Normal 49 23 4" xfId="38864"/>
    <cellStyle name="Normal 49 23 5" xfId="38865"/>
    <cellStyle name="Normal 49 24" xfId="38866"/>
    <cellStyle name="Normal 49 24 2" xfId="38867"/>
    <cellStyle name="Normal 49 24 3" xfId="38868"/>
    <cellStyle name="Normal 49 24 4" xfId="38869"/>
    <cellStyle name="Normal 49 24 5" xfId="38870"/>
    <cellStyle name="Normal 49 25" xfId="38871"/>
    <cellStyle name="Normal 49 25 2" xfId="38872"/>
    <cellStyle name="Normal 49 25 3" xfId="38873"/>
    <cellStyle name="Normal 49 25 4" xfId="38874"/>
    <cellStyle name="Normal 49 25 5" xfId="38875"/>
    <cellStyle name="Normal 49 26" xfId="38876"/>
    <cellStyle name="Normal 49 26 2" xfId="38877"/>
    <cellStyle name="Normal 49 26 3" xfId="38878"/>
    <cellStyle name="Normal 49 27" xfId="38879"/>
    <cellStyle name="Normal 49 27 2" xfId="38880"/>
    <cellStyle name="Normal 49 27 3" xfId="38881"/>
    <cellStyle name="Normal 49 28" xfId="38882"/>
    <cellStyle name="Normal 49 29" xfId="38883"/>
    <cellStyle name="Normal 49 3" xfId="38884"/>
    <cellStyle name="Normal 49 30" xfId="38885"/>
    <cellStyle name="Normal 49 31" xfId="38886"/>
    <cellStyle name="Normal 49 32" xfId="38887"/>
    <cellStyle name="Normal 49 33" xfId="38888"/>
    <cellStyle name="Normal 49 34" xfId="38889"/>
    <cellStyle name="Normal 49 4" xfId="38890"/>
    <cellStyle name="Normal 49 5" xfId="38891"/>
    <cellStyle name="Normal 49 6" xfId="38892"/>
    <cellStyle name="Normal 49 7" xfId="38893"/>
    <cellStyle name="Normal 49 8" xfId="38894"/>
    <cellStyle name="Normal 49 9" xfId="38895"/>
    <cellStyle name="Normal 5" xfId="38896"/>
    <cellStyle name="Normal 5 10" xfId="38897"/>
    <cellStyle name="Normal 5 10 2" xfId="38898"/>
    <cellStyle name="Normal 5 10 2 2" xfId="38899"/>
    <cellStyle name="Normal 5 10 2 2 2" xfId="38900"/>
    <cellStyle name="Normal 5 10 2 2 2 2" xfId="38901"/>
    <cellStyle name="Normal 5 10 2 2 3" xfId="38902"/>
    <cellStyle name="Normal 5 10 2 3" xfId="38903"/>
    <cellStyle name="Normal 5 10 2 3 2" xfId="38904"/>
    <cellStyle name="Normal 5 10 2 4" xfId="38905"/>
    <cellStyle name="Normal 5 10 2 4 2" xfId="38906"/>
    <cellStyle name="Normal 5 10 2 5" xfId="38907"/>
    <cellStyle name="Normal 5 10 3" xfId="38908"/>
    <cellStyle name="Normal 5 10 3 2" xfId="38909"/>
    <cellStyle name="Normal 5 10 3 2 2" xfId="38910"/>
    <cellStyle name="Normal 5 10 3 3" xfId="38911"/>
    <cellStyle name="Normal 5 10 4" xfId="38912"/>
    <cellStyle name="Normal 5 10 4 2" xfId="38913"/>
    <cellStyle name="Normal 5 10 5" xfId="38914"/>
    <cellStyle name="Normal 5 10 5 2" xfId="38915"/>
    <cellStyle name="Normal 5 10 6" xfId="38916"/>
    <cellStyle name="Normal 5 11" xfId="38917"/>
    <cellStyle name="Normal 5 11 2" xfId="38918"/>
    <cellStyle name="Normal 5 11 2 2" xfId="38919"/>
    <cellStyle name="Normal 5 11 2 2 2" xfId="38920"/>
    <cellStyle name="Normal 5 11 2 2 2 2" xfId="38921"/>
    <cellStyle name="Normal 5 11 2 2 3" xfId="38922"/>
    <cellStyle name="Normal 5 11 2 3" xfId="38923"/>
    <cellStyle name="Normal 5 11 2 3 2" xfId="38924"/>
    <cellStyle name="Normal 5 11 2 4" xfId="38925"/>
    <cellStyle name="Normal 5 11 2 4 2" xfId="38926"/>
    <cellStyle name="Normal 5 11 2 5" xfId="38927"/>
    <cellStyle name="Normal 5 11 3" xfId="38928"/>
    <cellStyle name="Normal 5 11 3 2" xfId="38929"/>
    <cellStyle name="Normal 5 11 3 2 2" xfId="38930"/>
    <cellStyle name="Normal 5 11 3 3" xfId="38931"/>
    <cellStyle name="Normal 5 11 4" xfId="38932"/>
    <cellStyle name="Normal 5 11 4 2" xfId="38933"/>
    <cellStyle name="Normal 5 11 5" xfId="38934"/>
    <cellStyle name="Normal 5 11 5 2" xfId="38935"/>
    <cellStyle name="Normal 5 11 6" xfId="38936"/>
    <cellStyle name="Normal 5 12" xfId="38937"/>
    <cellStyle name="Normal 5 12 2" xfId="38938"/>
    <cellStyle name="Normal 5 12 2 2" xfId="38939"/>
    <cellStyle name="Normal 5 12 2 2 2" xfId="38940"/>
    <cellStyle name="Normal 5 12 2 2 2 2" xfId="38941"/>
    <cellStyle name="Normal 5 12 2 2 3" xfId="38942"/>
    <cellStyle name="Normal 5 12 2 3" xfId="38943"/>
    <cellStyle name="Normal 5 12 2 3 2" xfId="38944"/>
    <cellStyle name="Normal 5 12 2 4" xfId="38945"/>
    <cellStyle name="Normal 5 12 2 4 2" xfId="38946"/>
    <cellStyle name="Normal 5 12 2 5" xfId="38947"/>
    <cellStyle name="Normal 5 12 3" xfId="38948"/>
    <cellStyle name="Normal 5 12 3 2" xfId="38949"/>
    <cellStyle name="Normal 5 12 3 2 2" xfId="38950"/>
    <cellStyle name="Normal 5 12 3 3" xfId="38951"/>
    <cellStyle name="Normal 5 12 4" xfId="38952"/>
    <cellStyle name="Normal 5 12 4 2" xfId="38953"/>
    <cellStyle name="Normal 5 12 5" xfId="38954"/>
    <cellStyle name="Normal 5 12 5 2" xfId="38955"/>
    <cellStyle name="Normal 5 12 6" xfId="38956"/>
    <cellStyle name="Normal 5 13" xfId="38957"/>
    <cellStyle name="Normal 5 13 2" xfId="38958"/>
    <cellStyle name="Normal 5 13 2 2" xfId="38959"/>
    <cellStyle name="Normal 5 13 2 2 2" xfId="38960"/>
    <cellStyle name="Normal 5 13 2 2 2 2" xfId="38961"/>
    <cellStyle name="Normal 5 13 2 2 3" xfId="38962"/>
    <cellStyle name="Normal 5 13 2 3" xfId="38963"/>
    <cellStyle name="Normal 5 13 2 3 2" xfId="38964"/>
    <cellStyle name="Normal 5 13 2 4" xfId="38965"/>
    <cellStyle name="Normal 5 13 2 4 2" xfId="38966"/>
    <cellStyle name="Normal 5 13 2 5" xfId="38967"/>
    <cellStyle name="Normal 5 13 3" xfId="38968"/>
    <cellStyle name="Normal 5 13 3 2" xfId="38969"/>
    <cellStyle name="Normal 5 13 3 2 2" xfId="38970"/>
    <cellStyle name="Normal 5 13 3 3" xfId="38971"/>
    <cellStyle name="Normal 5 13 4" xfId="38972"/>
    <cellStyle name="Normal 5 13 4 2" xfId="38973"/>
    <cellStyle name="Normal 5 13 5" xfId="38974"/>
    <cellStyle name="Normal 5 13 5 2" xfId="38975"/>
    <cellStyle name="Normal 5 13 6" xfId="38976"/>
    <cellStyle name="Normal 5 14" xfId="38977"/>
    <cellStyle name="Normal 5 14 2" xfId="38978"/>
    <cellStyle name="Normal 5 14 2 2" xfId="38979"/>
    <cellStyle name="Normal 5 14 2 2 2" xfId="38980"/>
    <cellStyle name="Normal 5 14 2 2 2 2" xfId="38981"/>
    <cellStyle name="Normal 5 14 2 2 3" xfId="38982"/>
    <cellStyle name="Normal 5 14 2 3" xfId="38983"/>
    <cellStyle name="Normal 5 14 2 3 2" xfId="38984"/>
    <cellStyle name="Normal 5 14 2 4" xfId="38985"/>
    <cellStyle name="Normal 5 14 2 4 2" xfId="38986"/>
    <cellStyle name="Normal 5 14 2 5" xfId="38987"/>
    <cellStyle name="Normal 5 14 3" xfId="38988"/>
    <cellStyle name="Normal 5 14 3 2" xfId="38989"/>
    <cellStyle name="Normal 5 14 3 2 2" xfId="38990"/>
    <cellStyle name="Normal 5 14 3 3" xfId="38991"/>
    <cellStyle name="Normal 5 14 4" xfId="38992"/>
    <cellStyle name="Normal 5 14 4 2" xfId="38993"/>
    <cellStyle name="Normal 5 14 5" xfId="38994"/>
    <cellStyle name="Normal 5 14 5 2" xfId="38995"/>
    <cellStyle name="Normal 5 14 6" xfId="38996"/>
    <cellStyle name="Normal 5 15" xfId="38997"/>
    <cellStyle name="Normal 5 15 2" xfId="38998"/>
    <cellStyle name="Normal 5 15 2 2" xfId="38999"/>
    <cellStyle name="Normal 5 15 2 2 2" xfId="39000"/>
    <cellStyle name="Normal 5 15 2 2 2 2" xfId="39001"/>
    <cellStyle name="Normal 5 15 2 2 3" xfId="39002"/>
    <cellStyle name="Normal 5 15 2 3" xfId="39003"/>
    <cellStyle name="Normal 5 15 2 3 2" xfId="39004"/>
    <cellStyle name="Normal 5 15 2 4" xfId="39005"/>
    <cellStyle name="Normal 5 15 2 4 2" xfId="39006"/>
    <cellStyle name="Normal 5 15 2 5" xfId="39007"/>
    <cellStyle name="Normal 5 15 3" xfId="39008"/>
    <cellStyle name="Normal 5 15 3 2" xfId="39009"/>
    <cellStyle name="Normal 5 15 3 2 2" xfId="39010"/>
    <cellStyle name="Normal 5 15 3 3" xfId="39011"/>
    <cellStyle name="Normal 5 15 4" xfId="39012"/>
    <cellStyle name="Normal 5 15 4 2" xfId="39013"/>
    <cellStyle name="Normal 5 15 5" xfId="39014"/>
    <cellStyle name="Normal 5 15 5 2" xfId="39015"/>
    <cellStyle name="Normal 5 15 6" xfId="39016"/>
    <cellStyle name="Normal 5 16" xfId="39017"/>
    <cellStyle name="Normal 5 16 2" xfId="39018"/>
    <cellStyle name="Normal 5 16 2 2" xfId="39019"/>
    <cellStyle name="Normal 5 16 2 2 2" xfId="39020"/>
    <cellStyle name="Normal 5 16 2 3" xfId="39021"/>
    <cellStyle name="Normal 5 16 3" xfId="39022"/>
    <cellStyle name="Normal 5 16 3 2" xfId="39023"/>
    <cellStyle name="Normal 5 16 4" xfId="39024"/>
    <cellStyle name="Normal 5 16 4 2" xfId="39025"/>
    <cellStyle name="Normal 5 16 5" xfId="39026"/>
    <cellStyle name="Normal 5 17" xfId="39027"/>
    <cellStyle name="Normal 5 17 2" xfId="39028"/>
    <cellStyle name="Normal 5 17 2 2" xfId="39029"/>
    <cellStyle name="Normal 5 17 3" xfId="39030"/>
    <cellStyle name="Normal 5 18" xfId="39031"/>
    <cellStyle name="Normal 5 18 2" xfId="39032"/>
    <cellStyle name="Normal 5 19" xfId="39033"/>
    <cellStyle name="Normal 5 19 2" xfId="39034"/>
    <cellStyle name="Normal 5 2" xfId="39035"/>
    <cellStyle name="Normal 5 2 10" xfId="39036"/>
    <cellStyle name="Normal 5 2 11" xfId="39037"/>
    <cellStyle name="Normal 5 2 12" xfId="39038"/>
    <cellStyle name="Normal 5 2 13" xfId="39039"/>
    <cellStyle name="Normal 5 2 14" xfId="39040"/>
    <cellStyle name="Normal 5 2 15" xfId="39041"/>
    <cellStyle name="Normal 5 2 16" xfId="39042"/>
    <cellStyle name="Normal 5 2 17" xfId="39043"/>
    <cellStyle name="Normal 5 2 2" xfId="39044"/>
    <cellStyle name="Normal 5 2 2 2" xfId="39045"/>
    <cellStyle name="Normal 5 2 2 2 2" xfId="39046"/>
    <cellStyle name="Normal 5 2 2 2 2 2" xfId="39047"/>
    <cellStyle name="Normal 5 2 2 2 2 3" xfId="39048"/>
    <cellStyle name="Normal 5 2 2 2 3" xfId="39049"/>
    <cellStyle name="Normal 5 2 2 3" xfId="39050"/>
    <cellStyle name="Normal 5 2 2 4" xfId="39051"/>
    <cellStyle name="Normal 5 2 2 5" xfId="39052"/>
    <cellStyle name="Normal 5 2 3" xfId="39053"/>
    <cellStyle name="Normal 5 2 3 2" xfId="39054"/>
    <cellStyle name="Normal 5 2 4" xfId="39055"/>
    <cellStyle name="Normal 5 2 5" xfId="39056"/>
    <cellStyle name="Normal 5 2 6" xfId="39057"/>
    <cellStyle name="Normal 5 2 7" xfId="39058"/>
    <cellStyle name="Normal 5 2 8" xfId="39059"/>
    <cellStyle name="Normal 5 2 9" xfId="39060"/>
    <cellStyle name="Normal 5 2_26 20 00-LOW VOLTAGE PANELS" xfId="39061"/>
    <cellStyle name="Normal 5 20" xfId="39062"/>
    <cellStyle name="Normal 5 21" xfId="39063"/>
    <cellStyle name="Normal 5 22" xfId="39064"/>
    <cellStyle name="Normal 5 23" xfId="39065"/>
    <cellStyle name="Normal 5 24" xfId="39066"/>
    <cellStyle name="Normal 5 25" xfId="39067"/>
    <cellStyle name="Normal 5 26" xfId="39068"/>
    <cellStyle name="Normal 5 27" xfId="39069"/>
    <cellStyle name="Normal 5 28" xfId="39070"/>
    <cellStyle name="Normal 5 29" xfId="39071"/>
    <cellStyle name="Normal 5 3" xfId="39072"/>
    <cellStyle name="Normal 5 3 10" xfId="39073"/>
    <cellStyle name="Normal 5 3 10 2" xfId="39074"/>
    <cellStyle name="Normal 5 3 10 2 2" xfId="39075"/>
    <cellStyle name="Normal 5 3 10 2 2 2" xfId="39076"/>
    <cellStyle name="Normal 5 3 10 2 2 2 2" xfId="39077"/>
    <cellStyle name="Normal 5 3 10 2 2 3" xfId="39078"/>
    <cellStyle name="Normal 5 3 10 2 3" xfId="39079"/>
    <cellStyle name="Normal 5 3 10 2 3 2" xfId="39080"/>
    <cellStyle name="Normal 5 3 10 2 4" xfId="39081"/>
    <cellStyle name="Normal 5 3 10 2 4 2" xfId="39082"/>
    <cellStyle name="Normal 5 3 10 2 5" xfId="39083"/>
    <cellStyle name="Normal 5 3 10 3" xfId="39084"/>
    <cellStyle name="Normal 5 3 10 3 2" xfId="39085"/>
    <cellStyle name="Normal 5 3 10 3 2 2" xfId="39086"/>
    <cellStyle name="Normal 5 3 10 3 3" xfId="39087"/>
    <cellStyle name="Normal 5 3 10 4" xfId="39088"/>
    <cellStyle name="Normal 5 3 10 4 2" xfId="39089"/>
    <cellStyle name="Normal 5 3 10 5" xfId="39090"/>
    <cellStyle name="Normal 5 3 10 5 2" xfId="39091"/>
    <cellStyle name="Normal 5 3 10 6" xfId="39092"/>
    <cellStyle name="Normal 5 3 11" xfId="39093"/>
    <cellStyle name="Normal 5 3 11 2" xfId="39094"/>
    <cellStyle name="Normal 5 3 11 2 2" xfId="39095"/>
    <cellStyle name="Normal 5 3 11 2 2 2" xfId="39096"/>
    <cellStyle name="Normal 5 3 11 2 2 2 2" xfId="39097"/>
    <cellStyle name="Normal 5 3 11 2 2 3" xfId="39098"/>
    <cellStyle name="Normal 5 3 11 2 3" xfId="39099"/>
    <cellStyle name="Normal 5 3 11 2 3 2" xfId="39100"/>
    <cellStyle name="Normal 5 3 11 2 4" xfId="39101"/>
    <cellStyle name="Normal 5 3 11 2 4 2" xfId="39102"/>
    <cellStyle name="Normal 5 3 11 2 5" xfId="39103"/>
    <cellStyle name="Normal 5 3 11 3" xfId="39104"/>
    <cellStyle name="Normal 5 3 11 3 2" xfId="39105"/>
    <cellStyle name="Normal 5 3 11 3 2 2" xfId="39106"/>
    <cellStyle name="Normal 5 3 11 3 3" xfId="39107"/>
    <cellStyle name="Normal 5 3 11 4" xfId="39108"/>
    <cellStyle name="Normal 5 3 11 4 2" xfId="39109"/>
    <cellStyle name="Normal 5 3 11 5" xfId="39110"/>
    <cellStyle name="Normal 5 3 11 5 2" xfId="39111"/>
    <cellStyle name="Normal 5 3 11 6" xfId="39112"/>
    <cellStyle name="Normal 5 3 12" xfId="39113"/>
    <cellStyle name="Normal 5 3 12 2" xfId="39114"/>
    <cellStyle name="Normal 5 3 12 2 2" xfId="39115"/>
    <cellStyle name="Normal 5 3 12 2 2 2" xfId="39116"/>
    <cellStyle name="Normal 5 3 12 2 2 2 2" xfId="39117"/>
    <cellStyle name="Normal 5 3 12 2 2 3" xfId="39118"/>
    <cellStyle name="Normal 5 3 12 2 3" xfId="39119"/>
    <cellStyle name="Normal 5 3 12 2 3 2" xfId="39120"/>
    <cellStyle name="Normal 5 3 12 2 4" xfId="39121"/>
    <cellStyle name="Normal 5 3 12 2 4 2" xfId="39122"/>
    <cellStyle name="Normal 5 3 12 2 5" xfId="39123"/>
    <cellStyle name="Normal 5 3 12 3" xfId="39124"/>
    <cellStyle name="Normal 5 3 12 3 2" xfId="39125"/>
    <cellStyle name="Normal 5 3 12 3 2 2" xfId="39126"/>
    <cellStyle name="Normal 5 3 12 3 3" xfId="39127"/>
    <cellStyle name="Normal 5 3 12 4" xfId="39128"/>
    <cellStyle name="Normal 5 3 12 4 2" xfId="39129"/>
    <cellStyle name="Normal 5 3 12 5" xfId="39130"/>
    <cellStyle name="Normal 5 3 12 5 2" xfId="39131"/>
    <cellStyle name="Normal 5 3 12 6" xfId="39132"/>
    <cellStyle name="Normal 5 3 13" xfId="39133"/>
    <cellStyle name="Normal 5 3 13 2" xfId="39134"/>
    <cellStyle name="Normal 5 3 13 2 2" xfId="39135"/>
    <cellStyle name="Normal 5 3 13 2 2 2" xfId="39136"/>
    <cellStyle name="Normal 5 3 13 2 3" xfId="39137"/>
    <cellStyle name="Normal 5 3 13 3" xfId="39138"/>
    <cellStyle name="Normal 5 3 13 3 2" xfId="39139"/>
    <cellStyle name="Normal 5 3 13 4" xfId="39140"/>
    <cellStyle name="Normal 5 3 13 4 2" xfId="39141"/>
    <cellStyle name="Normal 5 3 13 5" xfId="39142"/>
    <cellStyle name="Normal 5 3 14" xfId="39143"/>
    <cellStyle name="Normal 5 3 14 2" xfId="39144"/>
    <cellStyle name="Normal 5 3 14 2 2" xfId="39145"/>
    <cellStyle name="Normal 5 3 14 3" xfId="39146"/>
    <cellStyle name="Normal 5 3 15" xfId="39147"/>
    <cellStyle name="Normal 5 3 15 2" xfId="39148"/>
    <cellStyle name="Normal 5 3 16" xfId="39149"/>
    <cellStyle name="Normal 5 3 16 2" xfId="39150"/>
    <cellStyle name="Normal 5 3 17" xfId="39151"/>
    <cellStyle name="Normal 5 3 2" xfId="39152"/>
    <cellStyle name="Normal 5 3 2 10" xfId="39153"/>
    <cellStyle name="Normal 5 3 2 10 2" xfId="39154"/>
    <cellStyle name="Normal 5 3 2 10 2 2" xfId="39155"/>
    <cellStyle name="Normal 5 3 2 10 2 2 2" xfId="39156"/>
    <cellStyle name="Normal 5 3 2 10 2 2 2 2" xfId="39157"/>
    <cellStyle name="Normal 5 3 2 10 2 2 3" xfId="39158"/>
    <cellStyle name="Normal 5 3 2 10 2 3" xfId="39159"/>
    <cellStyle name="Normal 5 3 2 10 2 3 2" xfId="39160"/>
    <cellStyle name="Normal 5 3 2 10 2 4" xfId="39161"/>
    <cellStyle name="Normal 5 3 2 10 2 4 2" xfId="39162"/>
    <cellStyle name="Normal 5 3 2 10 2 5" xfId="39163"/>
    <cellStyle name="Normal 5 3 2 10 3" xfId="39164"/>
    <cellStyle name="Normal 5 3 2 10 3 2" xfId="39165"/>
    <cellStyle name="Normal 5 3 2 10 3 2 2" xfId="39166"/>
    <cellStyle name="Normal 5 3 2 10 3 3" xfId="39167"/>
    <cellStyle name="Normal 5 3 2 10 4" xfId="39168"/>
    <cellStyle name="Normal 5 3 2 10 4 2" xfId="39169"/>
    <cellStyle name="Normal 5 3 2 10 5" xfId="39170"/>
    <cellStyle name="Normal 5 3 2 10 5 2" xfId="39171"/>
    <cellStyle name="Normal 5 3 2 10 6" xfId="39172"/>
    <cellStyle name="Normal 5 3 2 11" xfId="39173"/>
    <cellStyle name="Normal 5 3 2 11 2" xfId="39174"/>
    <cellStyle name="Normal 5 3 2 11 2 2" xfId="39175"/>
    <cellStyle name="Normal 5 3 2 11 2 2 2" xfId="39176"/>
    <cellStyle name="Normal 5 3 2 11 2 2 2 2" xfId="39177"/>
    <cellStyle name="Normal 5 3 2 11 2 2 3" xfId="39178"/>
    <cellStyle name="Normal 5 3 2 11 2 3" xfId="39179"/>
    <cellStyle name="Normal 5 3 2 11 2 3 2" xfId="39180"/>
    <cellStyle name="Normal 5 3 2 11 2 4" xfId="39181"/>
    <cellStyle name="Normal 5 3 2 11 2 4 2" xfId="39182"/>
    <cellStyle name="Normal 5 3 2 11 2 5" xfId="39183"/>
    <cellStyle name="Normal 5 3 2 11 3" xfId="39184"/>
    <cellStyle name="Normal 5 3 2 11 3 2" xfId="39185"/>
    <cellStyle name="Normal 5 3 2 11 3 2 2" xfId="39186"/>
    <cellStyle name="Normal 5 3 2 11 3 3" xfId="39187"/>
    <cellStyle name="Normal 5 3 2 11 4" xfId="39188"/>
    <cellStyle name="Normal 5 3 2 11 4 2" xfId="39189"/>
    <cellStyle name="Normal 5 3 2 11 5" xfId="39190"/>
    <cellStyle name="Normal 5 3 2 11 5 2" xfId="39191"/>
    <cellStyle name="Normal 5 3 2 11 6" xfId="39192"/>
    <cellStyle name="Normal 5 3 2 12" xfId="39193"/>
    <cellStyle name="Normal 5 3 2 12 2" xfId="39194"/>
    <cellStyle name="Normal 5 3 2 12 2 2" xfId="39195"/>
    <cellStyle name="Normal 5 3 2 12 2 2 2" xfId="39196"/>
    <cellStyle name="Normal 5 3 2 12 2 3" xfId="39197"/>
    <cellStyle name="Normal 5 3 2 12 3" xfId="39198"/>
    <cellStyle name="Normal 5 3 2 12 3 2" xfId="39199"/>
    <cellStyle name="Normal 5 3 2 12 4" xfId="39200"/>
    <cellStyle name="Normal 5 3 2 12 4 2" xfId="39201"/>
    <cellStyle name="Normal 5 3 2 12 5" xfId="39202"/>
    <cellStyle name="Normal 5 3 2 13" xfId="39203"/>
    <cellStyle name="Normal 5 3 2 13 2" xfId="39204"/>
    <cellStyle name="Normal 5 3 2 13 2 2" xfId="39205"/>
    <cellStyle name="Normal 5 3 2 13 3" xfId="39206"/>
    <cellStyle name="Normal 5 3 2 14" xfId="39207"/>
    <cellStyle name="Normal 5 3 2 14 2" xfId="39208"/>
    <cellStyle name="Normal 5 3 2 15" xfId="39209"/>
    <cellStyle name="Normal 5 3 2 15 2" xfId="39210"/>
    <cellStyle name="Normal 5 3 2 16" xfId="39211"/>
    <cellStyle name="Normal 5 3 2 2" xfId="39212"/>
    <cellStyle name="Normal 5 3 2 2 2" xfId="39213"/>
    <cellStyle name="Normal 5 3 2 2 2 2" xfId="39214"/>
    <cellStyle name="Normal 5 3 2 2 2 2 2" xfId="39215"/>
    <cellStyle name="Normal 5 3 2 2 2 2 2 2" xfId="39216"/>
    <cellStyle name="Normal 5 3 2 2 2 2 3" xfId="39217"/>
    <cellStyle name="Normal 5 3 2 2 2 3" xfId="39218"/>
    <cellStyle name="Normal 5 3 2 2 2 3 2" xfId="39219"/>
    <cellStyle name="Normal 5 3 2 2 2 4" xfId="39220"/>
    <cellStyle name="Normal 5 3 2 2 2 4 2" xfId="39221"/>
    <cellStyle name="Normal 5 3 2 2 2 5" xfId="39222"/>
    <cellStyle name="Normal 5 3 2 2 3" xfId="39223"/>
    <cellStyle name="Normal 5 3 2 2 3 2" xfId="39224"/>
    <cellStyle name="Normal 5 3 2 2 3 2 2" xfId="39225"/>
    <cellStyle name="Normal 5 3 2 2 3 3" xfId="39226"/>
    <cellStyle name="Normal 5 3 2 2 4" xfId="39227"/>
    <cellStyle name="Normal 5 3 2 2 4 2" xfId="39228"/>
    <cellStyle name="Normal 5 3 2 2 5" xfId="39229"/>
    <cellStyle name="Normal 5 3 2 2 5 2" xfId="39230"/>
    <cellStyle name="Normal 5 3 2 2 6" xfId="39231"/>
    <cellStyle name="Normal 5 3 2 3" xfId="39232"/>
    <cellStyle name="Normal 5 3 2 3 2" xfId="39233"/>
    <cellStyle name="Normal 5 3 2 3 2 2" xfId="39234"/>
    <cellStyle name="Normal 5 3 2 3 2 2 2" xfId="39235"/>
    <cellStyle name="Normal 5 3 2 3 2 2 2 2" xfId="39236"/>
    <cellStyle name="Normal 5 3 2 3 2 2 3" xfId="39237"/>
    <cellStyle name="Normal 5 3 2 3 2 3" xfId="39238"/>
    <cellStyle name="Normal 5 3 2 3 2 3 2" xfId="39239"/>
    <cellStyle name="Normal 5 3 2 3 2 4" xfId="39240"/>
    <cellStyle name="Normal 5 3 2 3 2 4 2" xfId="39241"/>
    <cellStyle name="Normal 5 3 2 3 2 5" xfId="39242"/>
    <cellStyle name="Normal 5 3 2 3 3" xfId="39243"/>
    <cellStyle name="Normal 5 3 2 3 3 2" xfId="39244"/>
    <cellStyle name="Normal 5 3 2 3 3 2 2" xfId="39245"/>
    <cellStyle name="Normal 5 3 2 3 3 3" xfId="39246"/>
    <cellStyle name="Normal 5 3 2 3 4" xfId="39247"/>
    <cellStyle name="Normal 5 3 2 3 4 2" xfId="39248"/>
    <cellStyle name="Normal 5 3 2 3 5" xfId="39249"/>
    <cellStyle name="Normal 5 3 2 3 5 2" xfId="39250"/>
    <cellStyle name="Normal 5 3 2 3 6" xfId="39251"/>
    <cellStyle name="Normal 5 3 2 4" xfId="39252"/>
    <cellStyle name="Normal 5 3 2 4 2" xfId="39253"/>
    <cellStyle name="Normal 5 3 2 4 2 2" xfId="39254"/>
    <cellStyle name="Normal 5 3 2 4 2 2 2" xfId="39255"/>
    <cellStyle name="Normal 5 3 2 4 2 2 2 2" xfId="39256"/>
    <cellStyle name="Normal 5 3 2 4 2 2 3" xfId="39257"/>
    <cellStyle name="Normal 5 3 2 4 2 3" xfId="39258"/>
    <cellStyle name="Normal 5 3 2 4 2 3 2" xfId="39259"/>
    <cellStyle name="Normal 5 3 2 4 2 4" xfId="39260"/>
    <cellStyle name="Normal 5 3 2 4 2 4 2" xfId="39261"/>
    <cellStyle name="Normal 5 3 2 4 2 5" xfId="39262"/>
    <cellStyle name="Normal 5 3 2 4 3" xfId="39263"/>
    <cellStyle name="Normal 5 3 2 4 3 2" xfId="39264"/>
    <cellStyle name="Normal 5 3 2 4 3 2 2" xfId="39265"/>
    <cellStyle name="Normal 5 3 2 4 3 3" xfId="39266"/>
    <cellStyle name="Normal 5 3 2 4 4" xfId="39267"/>
    <cellStyle name="Normal 5 3 2 4 4 2" xfId="39268"/>
    <cellStyle name="Normal 5 3 2 4 5" xfId="39269"/>
    <cellStyle name="Normal 5 3 2 4 5 2" xfId="39270"/>
    <cellStyle name="Normal 5 3 2 4 6" xfId="39271"/>
    <cellStyle name="Normal 5 3 2 5" xfId="39272"/>
    <cellStyle name="Normal 5 3 2 5 2" xfId="39273"/>
    <cellStyle name="Normal 5 3 2 5 2 2" xfId="39274"/>
    <cellStyle name="Normal 5 3 2 5 2 2 2" xfId="39275"/>
    <cellStyle name="Normal 5 3 2 5 2 2 2 2" xfId="39276"/>
    <cellStyle name="Normal 5 3 2 5 2 2 3" xfId="39277"/>
    <cellStyle name="Normal 5 3 2 5 2 3" xfId="39278"/>
    <cellStyle name="Normal 5 3 2 5 2 3 2" xfId="39279"/>
    <cellStyle name="Normal 5 3 2 5 2 4" xfId="39280"/>
    <cellStyle name="Normal 5 3 2 5 2 4 2" xfId="39281"/>
    <cellStyle name="Normal 5 3 2 5 2 5" xfId="39282"/>
    <cellStyle name="Normal 5 3 2 5 3" xfId="39283"/>
    <cellStyle name="Normal 5 3 2 5 3 2" xfId="39284"/>
    <cellStyle name="Normal 5 3 2 5 3 2 2" xfId="39285"/>
    <cellStyle name="Normal 5 3 2 5 3 3" xfId="39286"/>
    <cellStyle name="Normal 5 3 2 5 4" xfId="39287"/>
    <cellStyle name="Normal 5 3 2 5 4 2" xfId="39288"/>
    <cellStyle name="Normal 5 3 2 5 5" xfId="39289"/>
    <cellStyle name="Normal 5 3 2 5 5 2" xfId="39290"/>
    <cellStyle name="Normal 5 3 2 5 6" xfId="39291"/>
    <cellStyle name="Normal 5 3 2 6" xfId="39292"/>
    <cellStyle name="Normal 5 3 2 6 2" xfId="39293"/>
    <cellStyle name="Normal 5 3 2 6 2 2" xfId="39294"/>
    <cellStyle name="Normal 5 3 2 6 2 2 2" xfId="39295"/>
    <cellStyle name="Normal 5 3 2 6 2 2 2 2" xfId="39296"/>
    <cellStyle name="Normal 5 3 2 6 2 2 3" xfId="39297"/>
    <cellStyle name="Normal 5 3 2 6 2 3" xfId="39298"/>
    <cellStyle name="Normal 5 3 2 6 2 3 2" xfId="39299"/>
    <cellStyle name="Normal 5 3 2 6 2 4" xfId="39300"/>
    <cellStyle name="Normal 5 3 2 6 2 4 2" xfId="39301"/>
    <cellStyle name="Normal 5 3 2 6 2 5" xfId="39302"/>
    <cellStyle name="Normal 5 3 2 6 3" xfId="39303"/>
    <cellStyle name="Normal 5 3 2 6 3 2" xfId="39304"/>
    <cellStyle name="Normal 5 3 2 6 3 2 2" xfId="39305"/>
    <cellStyle name="Normal 5 3 2 6 3 3" xfId="39306"/>
    <cellStyle name="Normal 5 3 2 6 4" xfId="39307"/>
    <cellStyle name="Normal 5 3 2 6 4 2" xfId="39308"/>
    <cellStyle name="Normal 5 3 2 6 5" xfId="39309"/>
    <cellStyle name="Normal 5 3 2 6 5 2" xfId="39310"/>
    <cellStyle name="Normal 5 3 2 6 6" xfId="39311"/>
    <cellStyle name="Normal 5 3 2 7" xfId="39312"/>
    <cellStyle name="Normal 5 3 2 7 2" xfId="39313"/>
    <cellStyle name="Normal 5 3 2 7 2 2" xfId="39314"/>
    <cellStyle name="Normal 5 3 2 7 2 2 2" xfId="39315"/>
    <cellStyle name="Normal 5 3 2 7 2 2 2 2" xfId="39316"/>
    <cellStyle name="Normal 5 3 2 7 2 2 3" xfId="39317"/>
    <cellStyle name="Normal 5 3 2 7 2 3" xfId="39318"/>
    <cellStyle name="Normal 5 3 2 7 2 3 2" xfId="39319"/>
    <cellStyle name="Normal 5 3 2 7 2 4" xfId="39320"/>
    <cellStyle name="Normal 5 3 2 7 2 4 2" xfId="39321"/>
    <cellStyle name="Normal 5 3 2 7 2 5" xfId="39322"/>
    <cellStyle name="Normal 5 3 2 7 3" xfId="39323"/>
    <cellStyle name="Normal 5 3 2 7 3 2" xfId="39324"/>
    <cellStyle name="Normal 5 3 2 7 3 2 2" xfId="39325"/>
    <cellStyle name="Normal 5 3 2 7 3 3" xfId="39326"/>
    <cellStyle name="Normal 5 3 2 7 4" xfId="39327"/>
    <cellStyle name="Normal 5 3 2 7 4 2" xfId="39328"/>
    <cellStyle name="Normal 5 3 2 7 5" xfId="39329"/>
    <cellStyle name="Normal 5 3 2 7 5 2" xfId="39330"/>
    <cellStyle name="Normal 5 3 2 7 6" xfId="39331"/>
    <cellStyle name="Normal 5 3 2 8" xfId="39332"/>
    <cellStyle name="Normal 5 3 2 8 2" xfId="39333"/>
    <cellStyle name="Normal 5 3 2 8 2 2" xfId="39334"/>
    <cellStyle name="Normal 5 3 2 8 2 2 2" xfId="39335"/>
    <cellStyle name="Normal 5 3 2 8 2 2 2 2" xfId="39336"/>
    <cellStyle name="Normal 5 3 2 8 2 2 3" xfId="39337"/>
    <cellStyle name="Normal 5 3 2 8 2 3" xfId="39338"/>
    <cellStyle name="Normal 5 3 2 8 2 3 2" xfId="39339"/>
    <cellStyle name="Normal 5 3 2 8 2 4" xfId="39340"/>
    <cellStyle name="Normal 5 3 2 8 2 4 2" xfId="39341"/>
    <cellStyle name="Normal 5 3 2 8 2 5" xfId="39342"/>
    <cellStyle name="Normal 5 3 2 8 3" xfId="39343"/>
    <cellStyle name="Normal 5 3 2 8 3 2" xfId="39344"/>
    <cellStyle name="Normal 5 3 2 8 3 2 2" xfId="39345"/>
    <cellStyle name="Normal 5 3 2 8 3 3" xfId="39346"/>
    <cellStyle name="Normal 5 3 2 8 4" xfId="39347"/>
    <cellStyle name="Normal 5 3 2 8 4 2" xfId="39348"/>
    <cellStyle name="Normal 5 3 2 8 5" xfId="39349"/>
    <cellStyle name="Normal 5 3 2 8 5 2" xfId="39350"/>
    <cellStyle name="Normal 5 3 2 8 6" xfId="39351"/>
    <cellStyle name="Normal 5 3 2 9" xfId="39352"/>
    <cellStyle name="Normal 5 3 2 9 2" xfId="39353"/>
    <cellStyle name="Normal 5 3 2 9 2 2" xfId="39354"/>
    <cellStyle name="Normal 5 3 2 9 2 2 2" xfId="39355"/>
    <cellStyle name="Normal 5 3 2 9 2 2 2 2" xfId="39356"/>
    <cellStyle name="Normal 5 3 2 9 2 2 3" xfId="39357"/>
    <cellStyle name="Normal 5 3 2 9 2 3" xfId="39358"/>
    <cellStyle name="Normal 5 3 2 9 2 3 2" xfId="39359"/>
    <cellStyle name="Normal 5 3 2 9 2 4" xfId="39360"/>
    <cellStyle name="Normal 5 3 2 9 2 4 2" xfId="39361"/>
    <cellStyle name="Normal 5 3 2 9 2 5" xfId="39362"/>
    <cellStyle name="Normal 5 3 2 9 3" xfId="39363"/>
    <cellStyle name="Normal 5 3 2 9 3 2" xfId="39364"/>
    <cellStyle name="Normal 5 3 2 9 3 2 2" xfId="39365"/>
    <cellStyle name="Normal 5 3 2 9 3 3" xfId="39366"/>
    <cellStyle name="Normal 5 3 2 9 4" xfId="39367"/>
    <cellStyle name="Normal 5 3 2 9 4 2" xfId="39368"/>
    <cellStyle name="Normal 5 3 2 9 5" xfId="39369"/>
    <cellStyle name="Normal 5 3 2 9 5 2" xfId="39370"/>
    <cellStyle name="Normal 5 3 2 9 6" xfId="39371"/>
    <cellStyle name="Normal 5 3 3" xfId="39372"/>
    <cellStyle name="Normal 5 3 3 2" xfId="39373"/>
    <cellStyle name="Normal 5 3 3 2 2" xfId="39374"/>
    <cellStyle name="Normal 5 3 3 2 2 2" xfId="39375"/>
    <cellStyle name="Normal 5 3 3 2 2 2 2" xfId="39376"/>
    <cellStyle name="Normal 5 3 3 2 2 3" xfId="39377"/>
    <cellStyle name="Normal 5 3 3 2 3" xfId="39378"/>
    <cellStyle name="Normal 5 3 3 2 3 2" xfId="39379"/>
    <cellStyle name="Normal 5 3 3 2 4" xfId="39380"/>
    <cellStyle name="Normal 5 3 3 2 4 2" xfId="39381"/>
    <cellStyle name="Normal 5 3 3 2 5" xfId="39382"/>
    <cellStyle name="Normal 5 3 3 3" xfId="39383"/>
    <cellStyle name="Normal 5 3 3 3 2" xfId="39384"/>
    <cellStyle name="Normal 5 3 3 3 2 2" xfId="39385"/>
    <cellStyle name="Normal 5 3 3 3 3" xfId="39386"/>
    <cellStyle name="Normal 5 3 3 4" xfId="39387"/>
    <cellStyle name="Normal 5 3 3 4 2" xfId="39388"/>
    <cellStyle name="Normal 5 3 3 5" xfId="39389"/>
    <cellStyle name="Normal 5 3 3 5 2" xfId="39390"/>
    <cellStyle name="Normal 5 3 3 6" xfId="39391"/>
    <cellStyle name="Normal 5 3 4" xfId="39392"/>
    <cellStyle name="Normal 5 3 4 2" xfId="39393"/>
    <cellStyle name="Normal 5 3 4 2 2" xfId="39394"/>
    <cellStyle name="Normal 5 3 4 2 2 2" xfId="39395"/>
    <cellStyle name="Normal 5 3 4 2 2 2 2" xfId="39396"/>
    <cellStyle name="Normal 5 3 4 2 2 3" xfId="39397"/>
    <cellStyle name="Normal 5 3 4 2 3" xfId="39398"/>
    <cellStyle name="Normal 5 3 4 2 3 2" xfId="39399"/>
    <cellStyle name="Normal 5 3 4 2 4" xfId="39400"/>
    <cellStyle name="Normal 5 3 4 2 4 2" xfId="39401"/>
    <cellStyle name="Normal 5 3 4 2 5" xfId="39402"/>
    <cellStyle name="Normal 5 3 4 3" xfId="39403"/>
    <cellStyle name="Normal 5 3 4 3 2" xfId="39404"/>
    <cellStyle name="Normal 5 3 4 3 2 2" xfId="39405"/>
    <cellStyle name="Normal 5 3 4 3 3" xfId="39406"/>
    <cellStyle name="Normal 5 3 4 4" xfId="39407"/>
    <cellStyle name="Normal 5 3 4 4 2" xfId="39408"/>
    <cellStyle name="Normal 5 3 4 5" xfId="39409"/>
    <cellStyle name="Normal 5 3 4 5 2" xfId="39410"/>
    <cellStyle name="Normal 5 3 4 6" xfId="39411"/>
    <cellStyle name="Normal 5 3 5" xfId="39412"/>
    <cellStyle name="Normal 5 3 5 2" xfId="39413"/>
    <cellStyle name="Normal 5 3 5 2 2" xfId="39414"/>
    <cellStyle name="Normal 5 3 5 2 2 2" xfId="39415"/>
    <cellStyle name="Normal 5 3 5 2 2 2 2" xfId="39416"/>
    <cellStyle name="Normal 5 3 5 2 2 3" xfId="39417"/>
    <cellStyle name="Normal 5 3 5 2 3" xfId="39418"/>
    <cellStyle name="Normal 5 3 5 2 3 2" xfId="39419"/>
    <cellStyle name="Normal 5 3 5 2 4" xfId="39420"/>
    <cellStyle name="Normal 5 3 5 2 4 2" xfId="39421"/>
    <cellStyle name="Normal 5 3 5 2 5" xfId="39422"/>
    <cellStyle name="Normal 5 3 5 3" xfId="39423"/>
    <cellStyle name="Normal 5 3 5 3 2" xfId="39424"/>
    <cellStyle name="Normal 5 3 5 3 2 2" xfId="39425"/>
    <cellStyle name="Normal 5 3 5 3 3" xfId="39426"/>
    <cellStyle name="Normal 5 3 5 4" xfId="39427"/>
    <cellStyle name="Normal 5 3 5 4 2" xfId="39428"/>
    <cellStyle name="Normal 5 3 5 5" xfId="39429"/>
    <cellStyle name="Normal 5 3 5 5 2" xfId="39430"/>
    <cellStyle name="Normal 5 3 5 6" xfId="39431"/>
    <cellStyle name="Normal 5 3 6" xfId="39432"/>
    <cellStyle name="Normal 5 3 6 2" xfId="39433"/>
    <cellStyle name="Normal 5 3 6 2 2" xfId="39434"/>
    <cellStyle name="Normal 5 3 6 2 2 2" xfId="39435"/>
    <cellStyle name="Normal 5 3 6 2 2 2 2" xfId="39436"/>
    <cellStyle name="Normal 5 3 6 2 2 3" xfId="39437"/>
    <cellStyle name="Normal 5 3 6 2 3" xfId="39438"/>
    <cellStyle name="Normal 5 3 6 2 3 2" xfId="39439"/>
    <cellStyle name="Normal 5 3 6 2 4" xfId="39440"/>
    <cellStyle name="Normal 5 3 6 2 4 2" xfId="39441"/>
    <cellStyle name="Normal 5 3 6 2 5" xfId="39442"/>
    <cellStyle name="Normal 5 3 6 3" xfId="39443"/>
    <cellStyle name="Normal 5 3 6 3 2" xfId="39444"/>
    <cellStyle name="Normal 5 3 6 3 2 2" xfId="39445"/>
    <cellStyle name="Normal 5 3 6 3 3" xfId="39446"/>
    <cellStyle name="Normal 5 3 6 4" xfId="39447"/>
    <cellStyle name="Normal 5 3 6 4 2" xfId="39448"/>
    <cellStyle name="Normal 5 3 6 5" xfId="39449"/>
    <cellStyle name="Normal 5 3 6 5 2" xfId="39450"/>
    <cellStyle name="Normal 5 3 6 6" xfId="39451"/>
    <cellStyle name="Normal 5 3 7" xfId="39452"/>
    <cellStyle name="Normal 5 3 7 2" xfId="39453"/>
    <cellStyle name="Normal 5 3 7 2 2" xfId="39454"/>
    <cellStyle name="Normal 5 3 7 2 2 2" xfId="39455"/>
    <cellStyle name="Normal 5 3 7 2 2 2 2" xfId="39456"/>
    <cellStyle name="Normal 5 3 7 2 2 3" xfId="39457"/>
    <cellStyle name="Normal 5 3 7 2 3" xfId="39458"/>
    <cellStyle name="Normal 5 3 7 2 3 2" xfId="39459"/>
    <cellStyle name="Normal 5 3 7 2 4" xfId="39460"/>
    <cellStyle name="Normal 5 3 7 2 4 2" xfId="39461"/>
    <cellStyle name="Normal 5 3 7 2 5" xfId="39462"/>
    <cellStyle name="Normal 5 3 7 3" xfId="39463"/>
    <cellStyle name="Normal 5 3 7 3 2" xfId="39464"/>
    <cellStyle name="Normal 5 3 7 3 2 2" xfId="39465"/>
    <cellStyle name="Normal 5 3 7 3 3" xfId="39466"/>
    <cellStyle name="Normal 5 3 7 4" xfId="39467"/>
    <cellStyle name="Normal 5 3 7 4 2" xfId="39468"/>
    <cellStyle name="Normal 5 3 7 5" xfId="39469"/>
    <cellStyle name="Normal 5 3 7 5 2" xfId="39470"/>
    <cellStyle name="Normal 5 3 7 6" xfId="39471"/>
    <cellStyle name="Normal 5 3 8" xfId="39472"/>
    <cellStyle name="Normal 5 3 8 2" xfId="39473"/>
    <cellStyle name="Normal 5 3 8 2 2" xfId="39474"/>
    <cellStyle name="Normal 5 3 8 2 2 2" xfId="39475"/>
    <cellStyle name="Normal 5 3 8 2 2 2 2" xfId="39476"/>
    <cellStyle name="Normal 5 3 8 2 2 3" xfId="39477"/>
    <cellStyle name="Normal 5 3 8 2 3" xfId="39478"/>
    <cellStyle name="Normal 5 3 8 2 3 2" xfId="39479"/>
    <cellStyle name="Normal 5 3 8 2 4" xfId="39480"/>
    <cellStyle name="Normal 5 3 8 2 4 2" xfId="39481"/>
    <cellStyle name="Normal 5 3 8 2 5" xfId="39482"/>
    <cellStyle name="Normal 5 3 8 3" xfId="39483"/>
    <cellStyle name="Normal 5 3 8 3 2" xfId="39484"/>
    <cellStyle name="Normal 5 3 8 3 2 2" xfId="39485"/>
    <cellStyle name="Normal 5 3 8 3 3" xfId="39486"/>
    <cellStyle name="Normal 5 3 8 4" xfId="39487"/>
    <cellStyle name="Normal 5 3 8 4 2" xfId="39488"/>
    <cellStyle name="Normal 5 3 8 5" xfId="39489"/>
    <cellStyle name="Normal 5 3 8 5 2" xfId="39490"/>
    <cellStyle name="Normal 5 3 8 6" xfId="39491"/>
    <cellStyle name="Normal 5 3 9" xfId="39492"/>
    <cellStyle name="Normal 5 3 9 2" xfId="39493"/>
    <cellStyle name="Normal 5 3 9 2 2" xfId="39494"/>
    <cellStyle name="Normal 5 3 9 2 2 2" xfId="39495"/>
    <cellStyle name="Normal 5 3 9 2 2 2 2" xfId="39496"/>
    <cellStyle name="Normal 5 3 9 2 2 3" xfId="39497"/>
    <cellStyle name="Normal 5 3 9 2 3" xfId="39498"/>
    <cellStyle name="Normal 5 3 9 2 3 2" xfId="39499"/>
    <cellStyle name="Normal 5 3 9 2 4" xfId="39500"/>
    <cellStyle name="Normal 5 3 9 2 4 2" xfId="39501"/>
    <cellStyle name="Normal 5 3 9 2 5" xfId="39502"/>
    <cellStyle name="Normal 5 3 9 3" xfId="39503"/>
    <cellStyle name="Normal 5 3 9 3 2" xfId="39504"/>
    <cellStyle name="Normal 5 3 9 3 2 2" xfId="39505"/>
    <cellStyle name="Normal 5 3 9 3 3" xfId="39506"/>
    <cellStyle name="Normal 5 3 9 4" xfId="39507"/>
    <cellStyle name="Normal 5 3 9 4 2" xfId="39508"/>
    <cellStyle name="Normal 5 3 9 5" xfId="39509"/>
    <cellStyle name="Normal 5 3 9 5 2" xfId="39510"/>
    <cellStyle name="Normal 5 3 9 6" xfId="39511"/>
    <cellStyle name="Normal 5 30" xfId="39512"/>
    <cellStyle name="Normal 5 31" xfId="39513"/>
    <cellStyle name="Normal 5 32" xfId="39514"/>
    <cellStyle name="Normal 5 33" xfId="39515"/>
    <cellStyle name="Normal 5 34" xfId="39516"/>
    <cellStyle name="Normal 5 35" xfId="39517"/>
    <cellStyle name="Normal 5 35 2" xfId="39518"/>
    <cellStyle name="Normal 5 35 3" xfId="39519"/>
    <cellStyle name="Normal 5 35 4" xfId="39520"/>
    <cellStyle name="Normal 5 35 5" xfId="39521"/>
    <cellStyle name="Normal 5 36" xfId="39522"/>
    <cellStyle name="Normal 5 36 2" xfId="39523"/>
    <cellStyle name="Normal 5 36 3" xfId="39524"/>
    <cellStyle name="Normal 5 36 4" xfId="39525"/>
    <cellStyle name="Normal 5 36 5" xfId="39526"/>
    <cellStyle name="Normal 5 37" xfId="39527"/>
    <cellStyle name="Normal 5 37 2" xfId="39528"/>
    <cellStyle name="Normal 5 37 3" xfId="39529"/>
    <cellStyle name="Normal 5 37 4" xfId="39530"/>
    <cellStyle name="Normal 5 37 5" xfId="39531"/>
    <cellStyle name="Normal 5 38" xfId="39532"/>
    <cellStyle name="Normal 5 38 2" xfId="39533"/>
    <cellStyle name="Normal 5 38 3" xfId="39534"/>
    <cellStyle name="Normal 5 39" xfId="39535"/>
    <cellStyle name="Normal 5 39 2" xfId="39536"/>
    <cellStyle name="Normal 5 39 3" xfId="39537"/>
    <cellStyle name="Normal 5 4" xfId="39538"/>
    <cellStyle name="Normal 5 4 10" xfId="39539"/>
    <cellStyle name="Normal 5 4 10 2" xfId="39540"/>
    <cellStyle name="Normal 5 4 10 2 2" xfId="39541"/>
    <cellStyle name="Normal 5 4 10 2 2 2" xfId="39542"/>
    <cellStyle name="Normal 5 4 10 2 2 2 2" xfId="39543"/>
    <cellStyle name="Normal 5 4 10 2 2 3" xfId="39544"/>
    <cellStyle name="Normal 5 4 10 2 3" xfId="39545"/>
    <cellStyle name="Normal 5 4 10 2 3 2" xfId="39546"/>
    <cellStyle name="Normal 5 4 10 2 4" xfId="39547"/>
    <cellStyle name="Normal 5 4 10 2 4 2" xfId="39548"/>
    <cellStyle name="Normal 5 4 10 2 5" xfId="39549"/>
    <cellStyle name="Normal 5 4 10 3" xfId="39550"/>
    <cellStyle name="Normal 5 4 10 3 2" xfId="39551"/>
    <cellStyle name="Normal 5 4 10 3 2 2" xfId="39552"/>
    <cellStyle name="Normal 5 4 10 3 3" xfId="39553"/>
    <cellStyle name="Normal 5 4 10 4" xfId="39554"/>
    <cellStyle name="Normal 5 4 10 4 2" xfId="39555"/>
    <cellStyle name="Normal 5 4 10 5" xfId="39556"/>
    <cellStyle name="Normal 5 4 10 5 2" xfId="39557"/>
    <cellStyle name="Normal 5 4 10 6" xfId="39558"/>
    <cellStyle name="Normal 5 4 11" xfId="39559"/>
    <cellStyle name="Normal 5 4 11 2" xfId="39560"/>
    <cellStyle name="Normal 5 4 11 2 2" xfId="39561"/>
    <cellStyle name="Normal 5 4 11 2 2 2" xfId="39562"/>
    <cellStyle name="Normal 5 4 11 2 2 2 2" xfId="39563"/>
    <cellStyle name="Normal 5 4 11 2 2 3" xfId="39564"/>
    <cellStyle name="Normal 5 4 11 2 3" xfId="39565"/>
    <cellStyle name="Normal 5 4 11 2 3 2" xfId="39566"/>
    <cellStyle name="Normal 5 4 11 2 4" xfId="39567"/>
    <cellStyle name="Normal 5 4 11 2 4 2" xfId="39568"/>
    <cellStyle name="Normal 5 4 11 2 5" xfId="39569"/>
    <cellStyle name="Normal 5 4 11 3" xfId="39570"/>
    <cellStyle name="Normal 5 4 11 3 2" xfId="39571"/>
    <cellStyle name="Normal 5 4 11 3 2 2" xfId="39572"/>
    <cellStyle name="Normal 5 4 11 3 3" xfId="39573"/>
    <cellStyle name="Normal 5 4 11 4" xfId="39574"/>
    <cellStyle name="Normal 5 4 11 4 2" xfId="39575"/>
    <cellStyle name="Normal 5 4 11 5" xfId="39576"/>
    <cellStyle name="Normal 5 4 11 5 2" xfId="39577"/>
    <cellStyle name="Normal 5 4 11 6" xfId="39578"/>
    <cellStyle name="Normal 5 4 12" xfId="39579"/>
    <cellStyle name="Normal 5 4 12 2" xfId="39580"/>
    <cellStyle name="Normal 5 4 12 2 2" xfId="39581"/>
    <cellStyle name="Normal 5 4 12 2 2 2" xfId="39582"/>
    <cellStyle name="Normal 5 4 12 2 3" xfId="39583"/>
    <cellStyle name="Normal 5 4 12 3" xfId="39584"/>
    <cellStyle name="Normal 5 4 12 3 2" xfId="39585"/>
    <cellStyle name="Normal 5 4 12 4" xfId="39586"/>
    <cellStyle name="Normal 5 4 12 4 2" xfId="39587"/>
    <cellStyle name="Normal 5 4 12 5" xfId="39588"/>
    <cellStyle name="Normal 5 4 13" xfId="39589"/>
    <cellStyle name="Normal 5 4 13 2" xfId="39590"/>
    <cellStyle name="Normal 5 4 13 2 2" xfId="39591"/>
    <cellStyle name="Normal 5 4 13 3" xfId="39592"/>
    <cellStyle name="Normal 5 4 14" xfId="39593"/>
    <cellStyle name="Normal 5 4 14 2" xfId="39594"/>
    <cellStyle name="Normal 5 4 15" xfId="39595"/>
    <cellStyle name="Normal 5 4 15 2" xfId="39596"/>
    <cellStyle name="Normal 5 4 16" xfId="39597"/>
    <cellStyle name="Normal 5 4 2" xfId="39598"/>
    <cellStyle name="Normal 5 4 2 2" xfId="39599"/>
    <cellStyle name="Normal 5 4 2 2 2" xfId="39600"/>
    <cellStyle name="Normal 5 4 2 2 2 2" xfId="39601"/>
    <cellStyle name="Normal 5 4 2 2 2 2 2" xfId="39602"/>
    <cellStyle name="Normal 5 4 2 2 2 3" xfId="39603"/>
    <cellStyle name="Normal 5 4 2 2 3" xfId="39604"/>
    <cellStyle name="Normal 5 4 2 2 3 2" xfId="39605"/>
    <cellStyle name="Normal 5 4 2 2 4" xfId="39606"/>
    <cellStyle name="Normal 5 4 2 2 4 2" xfId="39607"/>
    <cellStyle name="Normal 5 4 2 2 5" xfId="39608"/>
    <cellStyle name="Normal 5 4 2 3" xfId="39609"/>
    <cellStyle name="Normal 5 4 2 3 2" xfId="39610"/>
    <cellStyle name="Normal 5 4 2 3 2 2" xfId="39611"/>
    <cellStyle name="Normal 5 4 2 3 3" xfId="39612"/>
    <cellStyle name="Normal 5 4 2 4" xfId="39613"/>
    <cellStyle name="Normal 5 4 2 4 2" xfId="39614"/>
    <cellStyle name="Normal 5 4 2 5" xfId="39615"/>
    <cellStyle name="Normal 5 4 2 5 2" xfId="39616"/>
    <cellStyle name="Normal 5 4 2 6" xfId="39617"/>
    <cellStyle name="Normal 5 4 3" xfId="39618"/>
    <cellStyle name="Normal 5 4 3 2" xfId="39619"/>
    <cellStyle name="Normal 5 4 3 2 2" xfId="39620"/>
    <cellStyle name="Normal 5 4 3 2 2 2" xfId="39621"/>
    <cellStyle name="Normal 5 4 3 2 2 2 2" xfId="39622"/>
    <cellStyle name="Normal 5 4 3 2 2 3" xfId="39623"/>
    <cellStyle name="Normal 5 4 3 2 3" xfId="39624"/>
    <cellStyle name="Normal 5 4 3 2 3 2" xfId="39625"/>
    <cellStyle name="Normal 5 4 3 2 4" xfId="39626"/>
    <cellStyle name="Normal 5 4 3 2 4 2" xfId="39627"/>
    <cellStyle name="Normal 5 4 3 2 5" xfId="39628"/>
    <cellStyle name="Normal 5 4 3 3" xfId="39629"/>
    <cellStyle name="Normal 5 4 3 3 2" xfId="39630"/>
    <cellStyle name="Normal 5 4 3 3 2 2" xfId="39631"/>
    <cellStyle name="Normal 5 4 3 3 3" xfId="39632"/>
    <cellStyle name="Normal 5 4 3 4" xfId="39633"/>
    <cellStyle name="Normal 5 4 3 4 2" xfId="39634"/>
    <cellStyle name="Normal 5 4 3 5" xfId="39635"/>
    <cellStyle name="Normal 5 4 3 5 2" xfId="39636"/>
    <cellStyle name="Normal 5 4 3 6" xfId="39637"/>
    <cellStyle name="Normal 5 4 4" xfId="39638"/>
    <cellStyle name="Normal 5 4 4 2" xfId="39639"/>
    <cellStyle name="Normal 5 4 4 2 2" xfId="39640"/>
    <cellStyle name="Normal 5 4 4 2 2 2" xfId="39641"/>
    <cellStyle name="Normal 5 4 4 2 2 2 2" xfId="39642"/>
    <cellStyle name="Normal 5 4 4 2 2 3" xfId="39643"/>
    <cellStyle name="Normal 5 4 4 2 3" xfId="39644"/>
    <cellStyle name="Normal 5 4 4 2 3 2" xfId="39645"/>
    <cellStyle name="Normal 5 4 4 2 4" xfId="39646"/>
    <cellStyle name="Normal 5 4 4 2 4 2" xfId="39647"/>
    <cellStyle name="Normal 5 4 4 2 5" xfId="39648"/>
    <cellStyle name="Normal 5 4 4 3" xfId="39649"/>
    <cellStyle name="Normal 5 4 4 3 2" xfId="39650"/>
    <cellStyle name="Normal 5 4 4 3 2 2" xfId="39651"/>
    <cellStyle name="Normal 5 4 4 3 3" xfId="39652"/>
    <cellStyle name="Normal 5 4 4 4" xfId="39653"/>
    <cellStyle name="Normal 5 4 4 4 2" xfId="39654"/>
    <cellStyle name="Normal 5 4 4 5" xfId="39655"/>
    <cellStyle name="Normal 5 4 4 5 2" xfId="39656"/>
    <cellStyle name="Normal 5 4 4 6" xfId="39657"/>
    <cellStyle name="Normal 5 4 5" xfId="39658"/>
    <cellStyle name="Normal 5 4 5 2" xfId="39659"/>
    <cellStyle name="Normal 5 4 5 2 2" xfId="39660"/>
    <cellStyle name="Normal 5 4 5 2 2 2" xfId="39661"/>
    <cellStyle name="Normal 5 4 5 2 2 2 2" xfId="39662"/>
    <cellStyle name="Normal 5 4 5 2 2 3" xfId="39663"/>
    <cellStyle name="Normal 5 4 5 2 3" xfId="39664"/>
    <cellStyle name="Normal 5 4 5 2 3 2" xfId="39665"/>
    <cellStyle name="Normal 5 4 5 2 4" xfId="39666"/>
    <cellStyle name="Normal 5 4 5 2 4 2" xfId="39667"/>
    <cellStyle name="Normal 5 4 5 2 5" xfId="39668"/>
    <cellStyle name="Normal 5 4 5 3" xfId="39669"/>
    <cellStyle name="Normal 5 4 5 3 2" xfId="39670"/>
    <cellStyle name="Normal 5 4 5 3 2 2" xfId="39671"/>
    <cellStyle name="Normal 5 4 5 3 3" xfId="39672"/>
    <cellStyle name="Normal 5 4 5 4" xfId="39673"/>
    <cellStyle name="Normal 5 4 5 4 2" xfId="39674"/>
    <cellStyle name="Normal 5 4 5 5" xfId="39675"/>
    <cellStyle name="Normal 5 4 5 5 2" xfId="39676"/>
    <cellStyle name="Normal 5 4 5 6" xfId="39677"/>
    <cellStyle name="Normal 5 4 6" xfId="39678"/>
    <cellStyle name="Normal 5 4 6 2" xfId="39679"/>
    <cellStyle name="Normal 5 4 6 2 2" xfId="39680"/>
    <cellStyle name="Normal 5 4 6 2 2 2" xfId="39681"/>
    <cellStyle name="Normal 5 4 6 2 2 2 2" xfId="39682"/>
    <cellStyle name="Normal 5 4 6 2 2 3" xfId="39683"/>
    <cellStyle name="Normal 5 4 6 2 3" xfId="39684"/>
    <cellStyle name="Normal 5 4 6 2 3 2" xfId="39685"/>
    <cellStyle name="Normal 5 4 6 2 4" xfId="39686"/>
    <cellStyle name="Normal 5 4 6 2 4 2" xfId="39687"/>
    <cellStyle name="Normal 5 4 6 2 5" xfId="39688"/>
    <cellStyle name="Normal 5 4 6 3" xfId="39689"/>
    <cellStyle name="Normal 5 4 6 3 2" xfId="39690"/>
    <cellStyle name="Normal 5 4 6 3 2 2" xfId="39691"/>
    <cellStyle name="Normal 5 4 6 3 3" xfId="39692"/>
    <cellStyle name="Normal 5 4 6 4" xfId="39693"/>
    <cellStyle name="Normal 5 4 6 4 2" xfId="39694"/>
    <cellStyle name="Normal 5 4 6 5" xfId="39695"/>
    <cellStyle name="Normal 5 4 6 5 2" xfId="39696"/>
    <cellStyle name="Normal 5 4 6 6" xfId="39697"/>
    <cellStyle name="Normal 5 4 7" xfId="39698"/>
    <cellStyle name="Normal 5 4 7 2" xfId="39699"/>
    <cellStyle name="Normal 5 4 7 2 2" xfId="39700"/>
    <cellStyle name="Normal 5 4 7 2 2 2" xfId="39701"/>
    <cellStyle name="Normal 5 4 7 2 2 2 2" xfId="39702"/>
    <cellStyle name="Normal 5 4 7 2 2 3" xfId="39703"/>
    <cellStyle name="Normal 5 4 7 2 3" xfId="39704"/>
    <cellStyle name="Normal 5 4 7 2 3 2" xfId="39705"/>
    <cellStyle name="Normal 5 4 7 2 4" xfId="39706"/>
    <cellStyle name="Normal 5 4 7 2 4 2" xfId="39707"/>
    <cellStyle name="Normal 5 4 7 2 5" xfId="39708"/>
    <cellStyle name="Normal 5 4 7 3" xfId="39709"/>
    <cellStyle name="Normal 5 4 7 3 2" xfId="39710"/>
    <cellStyle name="Normal 5 4 7 3 2 2" xfId="39711"/>
    <cellStyle name="Normal 5 4 7 3 3" xfId="39712"/>
    <cellStyle name="Normal 5 4 7 4" xfId="39713"/>
    <cellStyle name="Normal 5 4 7 4 2" xfId="39714"/>
    <cellStyle name="Normal 5 4 7 5" xfId="39715"/>
    <cellStyle name="Normal 5 4 7 5 2" xfId="39716"/>
    <cellStyle name="Normal 5 4 7 6" xfId="39717"/>
    <cellStyle name="Normal 5 4 8" xfId="39718"/>
    <cellStyle name="Normal 5 4 8 2" xfId="39719"/>
    <cellStyle name="Normal 5 4 8 2 2" xfId="39720"/>
    <cellStyle name="Normal 5 4 8 2 2 2" xfId="39721"/>
    <cellStyle name="Normal 5 4 8 2 2 2 2" xfId="39722"/>
    <cellStyle name="Normal 5 4 8 2 2 3" xfId="39723"/>
    <cellStyle name="Normal 5 4 8 2 3" xfId="39724"/>
    <cellStyle name="Normal 5 4 8 2 3 2" xfId="39725"/>
    <cellStyle name="Normal 5 4 8 2 4" xfId="39726"/>
    <cellStyle name="Normal 5 4 8 2 4 2" xfId="39727"/>
    <cellStyle name="Normal 5 4 8 2 5" xfId="39728"/>
    <cellStyle name="Normal 5 4 8 3" xfId="39729"/>
    <cellStyle name="Normal 5 4 8 3 2" xfId="39730"/>
    <cellStyle name="Normal 5 4 8 3 2 2" xfId="39731"/>
    <cellStyle name="Normal 5 4 8 3 3" xfId="39732"/>
    <cellStyle name="Normal 5 4 8 4" xfId="39733"/>
    <cellStyle name="Normal 5 4 8 4 2" xfId="39734"/>
    <cellStyle name="Normal 5 4 8 5" xfId="39735"/>
    <cellStyle name="Normal 5 4 8 5 2" xfId="39736"/>
    <cellStyle name="Normal 5 4 8 6" xfId="39737"/>
    <cellStyle name="Normal 5 4 9" xfId="39738"/>
    <cellStyle name="Normal 5 4 9 2" xfId="39739"/>
    <cellStyle name="Normal 5 4 9 2 2" xfId="39740"/>
    <cellStyle name="Normal 5 4 9 2 2 2" xfId="39741"/>
    <cellStyle name="Normal 5 4 9 2 2 2 2" xfId="39742"/>
    <cellStyle name="Normal 5 4 9 2 2 3" xfId="39743"/>
    <cellStyle name="Normal 5 4 9 2 3" xfId="39744"/>
    <cellStyle name="Normal 5 4 9 2 3 2" xfId="39745"/>
    <cellStyle name="Normal 5 4 9 2 4" xfId="39746"/>
    <cellStyle name="Normal 5 4 9 2 4 2" xfId="39747"/>
    <cellStyle name="Normal 5 4 9 2 5" xfId="39748"/>
    <cellStyle name="Normal 5 4 9 3" xfId="39749"/>
    <cellStyle name="Normal 5 4 9 3 2" xfId="39750"/>
    <cellStyle name="Normal 5 4 9 3 2 2" xfId="39751"/>
    <cellStyle name="Normal 5 4 9 3 3" xfId="39752"/>
    <cellStyle name="Normal 5 4 9 4" xfId="39753"/>
    <cellStyle name="Normal 5 4 9 4 2" xfId="39754"/>
    <cellStyle name="Normal 5 4 9 5" xfId="39755"/>
    <cellStyle name="Normal 5 4 9 5 2" xfId="39756"/>
    <cellStyle name="Normal 5 4 9 6" xfId="39757"/>
    <cellStyle name="Normal 5 40" xfId="39758"/>
    <cellStyle name="Normal 5 41" xfId="39759"/>
    <cellStyle name="Normal 5 42" xfId="39760"/>
    <cellStyle name="Normal 5 43" xfId="39761"/>
    <cellStyle name="Normal 5 44" xfId="39762"/>
    <cellStyle name="Normal 5 45" xfId="39763"/>
    <cellStyle name="Normal 5 46" xfId="39764"/>
    <cellStyle name="Normal 5 47" xfId="39765"/>
    <cellStyle name="Normal 5 5" xfId="39766"/>
    <cellStyle name="Normal 5 5 2" xfId="39767"/>
    <cellStyle name="Normal 5 5 2 2" xfId="39768"/>
    <cellStyle name="Normal 5 5 2 2 2" xfId="39769"/>
    <cellStyle name="Normal 5 5 2 2 2 2" xfId="39770"/>
    <cellStyle name="Normal 5 5 2 2 3" xfId="39771"/>
    <cellStyle name="Normal 5 5 2 3" xfId="39772"/>
    <cellStyle name="Normal 5 5 2 3 2" xfId="39773"/>
    <cellStyle name="Normal 5 5 2 4" xfId="39774"/>
    <cellStyle name="Normal 5 5 2 4 2" xfId="39775"/>
    <cellStyle name="Normal 5 5 2 5" xfId="39776"/>
    <cellStyle name="Normal 5 5 3" xfId="39777"/>
    <cellStyle name="Normal 5 5 3 2" xfId="39778"/>
    <cellStyle name="Normal 5 5 3 2 2" xfId="39779"/>
    <cellStyle name="Normal 5 5 3 3" xfId="39780"/>
    <cellStyle name="Normal 5 5 4" xfId="39781"/>
    <cellStyle name="Normal 5 5 4 2" xfId="39782"/>
    <cellStyle name="Normal 5 5 5" xfId="39783"/>
    <cellStyle name="Normal 5 5 5 2" xfId="39784"/>
    <cellStyle name="Normal 5 5 6" xfId="39785"/>
    <cellStyle name="Normal 5 6" xfId="39786"/>
    <cellStyle name="Normal 5 6 2" xfId="39787"/>
    <cellStyle name="Normal 5 6 2 2" xfId="39788"/>
    <cellStyle name="Normal 5 6 2 2 2" xfId="39789"/>
    <cellStyle name="Normal 5 6 2 2 2 2" xfId="39790"/>
    <cellStyle name="Normal 5 6 2 2 3" xfId="39791"/>
    <cellStyle name="Normal 5 6 2 3" xfId="39792"/>
    <cellStyle name="Normal 5 6 2 3 2" xfId="39793"/>
    <cellStyle name="Normal 5 6 2 4" xfId="39794"/>
    <cellStyle name="Normal 5 6 2 4 2" xfId="39795"/>
    <cellStyle name="Normal 5 6 2 5" xfId="39796"/>
    <cellStyle name="Normal 5 6 3" xfId="39797"/>
    <cellStyle name="Normal 5 6 3 2" xfId="39798"/>
    <cellStyle name="Normal 5 6 3 2 2" xfId="39799"/>
    <cellStyle name="Normal 5 6 3 3" xfId="39800"/>
    <cellStyle name="Normal 5 6 4" xfId="39801"/>
    <cellStyle name="Normal 5 6 4 2" xfId="39802"/>
    <cellStyle name="Normal 5 6 5" xfId="39803"/>
    <cellStyle name="Normal 5 6 5 2" xfId="39804"/>
    <cellStyle name="Normal 5 6 6" xfId="39805"/>
    <cellStyle name="Normal 5 7" xfId="39806"/>
    <cellStyle name="Normal 5 7 2" xfId="39807"/>
    <cellStyle name="Normal 5 7 2 2" xfId="39808"/>
    <cellStyle name="Normal 5 7 2 2 2" xfId="39809"/>
    <cellStyle name="Normal 5 7 2 2 2 2" xfId="39810"/>
    <cellStyle name="Normal 5 7 2 2 3" xfId="39811"/>
    <cellStyle name="Normal 5 7 2 3" xfId="39812"/>
    <cellStyle name="Normal 5 7 2 3 2" xfId="39813"/>
    <cellStyle name="Normal 5 7 2 4" xfId="39814"/>
    <cellStyle name="Normal 5 7 2 4 2" xfId="39815"/>
    <cellStyle name="Normal 5 7 2 5" xfId="39816"/>
    <cellStyle name="Normal 5 7 3" xfId="39817"/>
    <cellStyle name="Normal 5 7 3 2" xfId="39818"/>
    <cellStyle name="Normal 5 7 3 2 2" xfId="39819"/>
    <cellStyle name="Normal 5 7 3 3" xfId="39820"/>
    <cellStyle name="Normal 5 7 4" xfId="39821"/>
    <cellStyle name="Normal 5 7 4 2" xfId="39822"/>
    <cellStyle name="Normal 5 7 5" xfId="39823"/>
    <cellStyle name="Normal 5 7 5 2" xfId="39824"/>
    <cellStyle name="Normal 5 7 6" xfId="39825"/>
    <cellStyle name="Normal 5 8" xfId="39826"/>
    <cellStyle name="Normal 5 8 2" xfId="39827"/>
    <cellStyle name="Normal 5 8 2 2" xfId="39828"/>
    <cellStyle name="Normal 5 8 2 2 2" xfId="39829"/>
    <cellStyle name="Normal 5 8 2 2 2 2" xfId="39830"/>
    <cellStyle name="Normal 5 8 2 2 3" xfId="39831"/>
    <cellStyle name="Normal 5 8 2 3" xfId="39832"/>
    <cellStyle name="Normal 5 8 2 3 2" xfId="39833"/>
    <cellStyle name="Normal 5 8 2 4" xfId="39834"/>
    <cellStyle name="Normal 5 8 2 4 2" xfId="39835"/>
    <cellStyle name="Normal 5 8 2 5" xfId="39836"/>
    <cellStyle name="Normal 5 8 3" xfId="39837"/>
    <cellStyle name="Normal 5 8 3 2" xfId="39838"/>
    <cellStyle name="Normal 5 8 3 2 2" xfId="39839"/>
    <cellStyle name="Normal 5 8 3 3" xfId="39840"/>
    <cellStyle name="Normal 5 8 4" xfId="39841"/>
    <cellStyle name="Normal 5 8 4 2" xfId="39842"/>
    <cellStyle name="Normal 5 8 5" xfId="39843"/>
    <cellStyle name="Normal 5 8 5 2" xfId="39844"/>
    <cellStyle name="Normal 5 8 6" xfId="39845"/>
    <cellStyle name="Normal 5 9" xfId="39846"/>
    <cellStyle name="Normal 5 9 2" xfId="39847"/>
    <cellStyle name="Normal 5 9 2 2" xfId="39848"/>
    <cellStyle name="Normal 5 9 2 2 2" xfId="39849"/>
    <cellStyle name="Normal 5 9 2 2 2 2" xfId="39850"/>
    <cellStyle name="Normal 5 9 2 2 3" xfId="39851"/>
    <cellStyle name="Normal 5 9 2 3" xfId="39852"/>
    <cellStyle name="Normal 5 9 2 3 2" xfId="39853"/>
    <cellStyle name="Normal 5 9 2 4" xfId="39854"/>
    <cellStyle name="Normal 5 9 2 4 2" xfId="39855"/>
    <cellStyle name="Normal 5 9 2 5" xfId="39856"/>
    <cellStyle name="Normal 5 9 3" xfId="39857"/>
    <cellStyle name="Normal 5 9 3 2" xfId="39858"/>
    <cellStyle name="Normal 5 9 3 2 2" xfId="39859"/>
    <cellStyle name="Normal 5 9 3 3" xfId="39860"/>
    <cellStyle name="Normal 5 9 4" xfId="39861"/>
    <cellStyle name="Normal 5 9 4 2" xfId="39862"/>
    <cellStyle name="Normal 5 9 5" xfId="39863"/>
    <cellStyle name="Normal 5 9 5 2" xfId="39864"/>
    <cellStyle name="Normal 5 9 6" xfId="39865"/>
    <cellStyle name="Normal 5_090914_Alpella_Gençlik_Şehri_Ön_Bütçe_ege_iletişim" xfId="39866"/>
    <cellStyle name="Normal 50" xfId="39867"/>
    <cellStyle name="Normal 50 10" xfId="39868"/>
    <cellStyle name="Normal 50 11" xfId="39869"/>
    <cellStyle name="Normal 50 12" xfId="39870"/>
    <cellStyle name="Normal 50 13" xfId="39871"/>
    <cellStyle name="Normal 50 14" xfId="39872"/>
    <cellStyle name="Normal 50 15" xfId="39873"/>
    <cellStyle name="Normal 50 16" xfId="39874"/>
    <cellStyle name="Normal 50 17" xfId="39875"/>
    <cellStyle name="Normal 50 18" xfId="39876"/>
    <cellStyle name="Normal 50 19" xfId="39877"/>
    <cellStyle name="Normal 50 2" xfId="39878"/>
    <cellStyle name="Normal 50 20" xfId="39879"/>
    <cellStyle name="Normal 50 21" xfId="39880"/>
    <cellStyle name="Normal 50 22" xfId="39881"/>
    <cellStyle name="Normal 50 23" xfId="39882"/>
    <cellStyle name="Normal 50 23 2" xfId="39883"/>
    <cellStyle name="Normal 50 23 3" xfId="39884"/>
    <cellStyle name="Normal 50 23 4" xfId="39885"/>
    <cellStyle name="Normal 50 23 5" xfId="39886"/>
    <cellStyle name="Normal 50 24" xfId="39887"/>
    <cellStyle name="Normal 50 24 2" xfId="39888"/>
    <cellStyle name="Normal 50 24 3" xfId="39889"/>
    <cellStyle name="Normal 50 24 4" xfId="39890"/>
    <cellStyle name="Normal 50 24 5" xfId="39891"/>
    <cellStyle name="Normal 50 25" xfId="39892"/>
    <cellStyle name="Normal 50 25 2" xfId="39893"/>
    <cellStyle name="Normal 50 25 3" xfId="39894"/>
    <cellStyle name="Normal 50 25 4" xfId="39895"/>
    <cellStyle name="Normal 50 25 5" xfId="39896"/>
    <cellStyle name="Normal 50 26" xfId="39897"/>
    <cellStyle name="Normal 50 26 2" xfId="39898"/>
    <cellStyle name="Normal 50 26 3" xfId="39899"/>
    <cellStyle name="Normal 50 27" xfId="39900"/>
    <cellStyle name="Normal 50 27 2" xfId="39901"/>
    <cellStyle name="Normal 50 27 3" xfId="39902"/>
    <cellStyle name="Normal 50 28" xfId="39903"/>
    <cellStyle name="Normal 50 29" xfId="39904"/>
    <cellStyle name="Normal 50 3" xfId="39905"/>
    <cellStyle name="Normal 50 30" xfId="39906"/>
    <cellStyle name="Normal 50 31" xfId="39907"/>
    <cellStyle name="Normal 50 32" xfId="39908"/>
    <cellStyle name="Normal 50 33" xfId="39909"/>
    <cellStyle name="Normal 50 34" xfId="39910"/>
    <cellStyle name="Normal 50 4" xfId="39911"/>
    <cellStyle name="Normal 50 5" xfId="39912"/>
    <cellStyle name="Normal 50 6" xfId="39913"/>
    <cellStyle name="Normal 50 7" xfId="39914"/>
    <cellStyle name="Normal 50 8" xfId="39915"/>
    <cellStyle name="Normal 50 9" xfId="39916"/>
    <cellStyle name="Normal 51" xfId="39917"/>
    <cellStyle name="Normal 51 10" xfId="39918"/>
    <cellStyle name="Normal 51 11" xfId="39919"/>
    <cellStyle name="Normal 51 12" xfId="39920"/>
    <cellStyle name="Normal 51 13" xfId="39921"/>
    <cellStyle name="Normal 51 14" xfId="39922"/>
    <cellStyle name="Normal 51 15" xfId="39923"/>
    <cellStyle name="Normal 51 16" xfId="39924"/>
    <cellStyle name="Normal 51 17" xfId="39925"/>
    <cellStyle name="Normal 51 18" xfId="39926"/>
    <cellStyle name="Normal 51 19" xfId="39927"/>
    <cellStyle name="Normal 51 2" xfId="39928"/>
    <cellStyle name="Normal 51 20" xfId="39929"/>
    <cellStyle name="Normal 51 21" xfId="39930"/>
    <cellStyle name="Normal 51 22" xfId="39931"/>
    <cellStyle name="Normal 51 23" xfId="39932"/>
    <cellStyle name="Normal 51 23 2" xfId="39933"/>
    <cellStyle name="Normal 51 23 3" xfId="39934"/>
    <cellStyle name="Normal 51 23 4" xfId="39935"/>
    <cellStyle name="Normal 51 23 5" xfId="39936"/>
    <cellStyle name="Normal 51 24" xfId="39937"/>
    <cellStyle name="Normal 51 24 2" xfId="39938"/>
    <cellStyle name="Normal 51 24 3" xfId="39939"/>
    <cellStyle name="Normal 51 24 4" xfId="39940"/>
    <cellStyle name="Normal 51 24 5" xfId="39941"/>
    <cellStyle name="Normal 51 25" xfId="39942"/>
    <cellStyle name="Normal 51 25 2" xfId="39943"/>
    <cellStyle name="Normal 51 25 3" xfId="39944"/>
    <cellStyle name="Normal 51 25 4" xfId="39945"/>
    <cellStyle name="Normal 51 25 5" xfId="39946"/>
    <cellStyle name="Normal 51 26" xfId="39947"/>
    <cellStyle name="Normal 51 26 2" xfId="39948"/>
    <cellStyle name="Normal 51 26 3" xfId="39949"/>
    <cellStyle name="Normal 51 27" xfId="39950"/>
    <cellStyle name="Normal 51 27 2" xfId="39951"/>
    <cellStyle name="Normal 51 27 3" xfId="39952"/>
    <cellStyle name="Normal 51 28" xfId="39953"/>
    <cellStyle name="Normal 51 29" xfId="39954"/>
    <cellStyle name="Normal 51 3" xfId="39955"/>
    <cellStyle name="Normal 51 30" xfId="39956"/>
    <cellStyle name="Normal 51 31" xfId="39957"/>
    <cellStyle name="Normal 51 32" xfId="39958"/>
    <cellStyle name="Normal 51 33" xfId="39959"/>
    <cellStyle name="Normal 51 34" xfId="39960"/>
    <cellStyle name="Normal 51 4" xfId="39961"/>
    <cellStyle name="Normal 51 5" xfId="39962"/>
    <cellStyle name="Normal 51 6" xfId="39963"/>
    <cellStyle name="Normal 51 7" xfId="39964"/>
    <cellStyle name="Normal 51 8" xfId="39965"/>
    <cellStyle name="Normal 51 9" xfId="39966"/>
    <cellStyle name="Normal 52" xfId="39967"/>
    <cellStyle name="Normal 52 10" xfId="39968"/>
    <cellStyle name="Normal 52 11" xfId="39969"/>
    <cellStyle name="Normal 52 12" xfId="39970"/>
    <cellStyle name="Normal 52 13" xfId="39971"/>
    <cellStyle name="Normal 52 14" xfId="39972"/>
    <cellStyle name="Normal 52 15" xfId="39973"/>
    <cellStyle name="Normal 52 16" xfId="39974"/>
    <cellStyle name="Normal 52 17" xfId="39975"/>
    <cellStyle name="Normal 52 18" xfId="39976"/>
    <cellStyle name="Normal 52 19" xfId="39977"/>
    <cellStyle name="Normal 52 2" xfId="39978"/>
    <cellStyle name="Normal 52 20" xfId="39979"/>
    <cellStyle name="Normal 52 21" xfId="39980"/>
    <cellStyle name="Normal 52 22" xfId="39981"/>
    <cellStyle name="Normal 52 23" xfId="39982"/>
    <cellStyle name="Normal 52 23 2" xfId="39983"/>
    <cellStyle name="Normal 52 23 3" xfId="39984"/>
    <cellStyle name="Normal 52 23 4" xfId="39985"/>
    <cellStyle name="Normal 52 23 5" xfId="39986"/>
    <cellStyle name="Normal 52 24" xfId="39987"/>
    <cellStyle name="Normal 52 24 2" xfId="39988"/>
    <cellStyle name="Normal 52 24 3" xfId="39989"/>
    <cellStyle name="Normal 52 24 4" xfId="39990"/>
    <cellStyle name="Normal 52 24 5" xfId="39991"/>
    <cellStyle name="Normal 52 25" xfId="39992"/>
    <cellStyle name="Normal 52 25 2" xfId="39993"/>
    <cellStyle name="Normal 52 25 3" xfId="39994"/>
    <cellStyle name="Normal 52 25 4" xfId="39995"/>
    <cellStyle name="Normal 52 25 5" xfId="39996"/>
    <cellStyle name="Normal 52 26" xfId="39997"/>
    <cellStyle name="Normal 52 26 2" xfId="39998"/>
    <cellStyle name="Normal 52 26 3" xfId="39999"/>
    <cellStyle name="Normal 52 27" xfId="40000"/>
    <cellStyle name="Normal 52 27 2" xfId="40001"/>
    <cellStyle name="Normal 52 27 3" xfId="40002"/>
    <cellStyle name="Normal 52 28" xfId="40003"/>
    <cellStyle name="Normal 52 29" xfId="40004"/>
    <cellStyle name="Normal 52 3" xfId="40005"/>
    <cellStyle name="Normal 52 30" xfId="40006"/>
    <cellStyle name="Normal 52 31" xfId="40007"/>
    <cellStyle name="Normal 52 32" xfId="40008"/>
    <cellStyle name="Normal 52 33" xfId="40009"/>
    <cellStyle name="Normal 52 34" xfId="40010"/>
    <cellStyle name="Normal 52 4" xfId="40011"/>
    <cellStyle name="Normal 52 5" xfId="40012"/>
    <cellStyle name="Normal 52 6" xfId="40013"/>
    <cellStyle name="Normal 52 7" xfId="40014"/>
    <cellStyle name="Normal 52 8" xfId="40015"/>
    <cellStyle name="Normal 52 9" xfId="40016"/>
    <cellStyle name="Normal 53" xfId="40017"/>
    <cellStyle name="Normal 53 10" xfId="40018"/>
    <cellStyle name="Normal 53 11" xfId="40019"/>
    <cellStyle name="Normal 53 12" xfId="40020"/>
    <cellStyle name="Normal 53 13" xfId="40021"/>
    <cellStyle name="Normal 53 14" xfId="40022"/>
    <cellStyle name="Normal 53 15" xfId="40023"/>
    <cellStyle name="Normal 53 16" xfId="40024"/>
    <cellStyle name="Normal 53 17" xfId="40025"/>
    <cellStyle name="Normal 53 18" xfId="40026"/>
    <cellStyle name="Normal 53 19" xfId="40027"/>
    <cellStyle name="Normal 53 2" xfId="40028"/>
    <cellStyle name="Normal 53 20" xfId="40029"/>
    <cellStyle name="Normal 53 21" xfId="40030"/>
    <cellStyle name="Normal 53 22" xfId="40031"/>
    <cellStyle name="Normal 53 23" xfId="40032"/>
    <cellStyle name="Normal 53 23 2" xfId="40033"/>
    <cellStyle name="Normal 53 23 3" xfId="40034"/>
    <cellStyle name="Normal 53 23 4" xfId="40035"/>
    <cellStyle name="Normal 53 23 5" xfId="40036"/>
    <cellStyle name="Normal 53 24" xfId="40037"/>
    <cellStyle name="Normal 53 24 2" xfId="40038"/>
    <cellStyle name="Normal 53 24 3" xfId="40039"/>
    <cellStyle name="Normal 53 24 4" xfId="40040"/>
    <cellStyle name="Normal 53 24 5" xfId="40041"/>
    <cellStyle name="Normal 53 25" xfId="40042"/>
    <cellStyle name="Normal 53 25 2" xfId="40043"/>
    <cellStyle name="Normal 53 25 3" xfId="40044"/>
    <cellStyle name="Normal 53 25 4" xfId="40045"/>
    <cellStyle name="Normal 53 25 5" xfId="40046"/>
    <cellStyle name="Normal 53 26" xfId="40047"/>
    <cellStyle name="Normal 53 26 2" xfId="40048"/>
    <cellStyle name="Normal 53 26 3" xfId="40049"/>
    <cellStyle name="Normal 53 27" xfId="40050"/>
    <cellStyle name="Normal 53 27 2" xfId="40051"/>
    <cellStyle name="Normal 53 27 3" xfId="40052"/>
    <cellStyle name="Normal 53 28" xfId="40053"/>
    <cellStyle name="Normal 53 29" xfId="40054"/>
    <cellStyle name="Normal 53 3" xfId="40055"/>
    <cellStyle name="Normal 53 30" xfId="40056"/>
    <cellStyle name="Normal 53 31" xfId="40057"/>
    <cellStyle name="Normal 53 32" xfId="40058"/>
    <cellStyle name="Normal 53 33" xfId="40059"/>
    <cellStyle name="Normal 53 34" xfId="40060"/>
    <cellStyle name="Normal 53 4" xfId="40061"/>
    <cellStyle name="Normal 53 5" xfId="40062"/>
    <cellStyle name="Normal 53 6" xfId="40063"/>
    <cellStyle name="Normal 53 7" xfId="40064"/>
    <cellStyle name="Normal 53 8" xfId="40065"/>
    <cellStyle name="Normal 53 9" xfId="40066"/>
    <cellStyle name="Normal 54" xfId="40067"/>
    <cellStyle name="Normal 54 10" xfId="40068"/>
    <cellStyle name="Normal 54 11" xfId="40069"/>
    <cellStyle name="Normal 54 12" xfId="40070"/>
    <cellStyle name="Normal 54 13" xfId="40071"/>
    <cellStyle name="Normal 54 14" xfId="40072"/>
    <cellStyle name="Normal 54 15" xfId="40073"/>
    <cellStyle name="Normal 54 16" xfId="40074"/>
    <cellStyle name="Normal 54 17" xfId="40075"/>
    <cellStyle name="Normal 54 18" xfId="40076"/>
    <cellStyle name="Normal 54 19" xfId="40077"/>
    <cellStyle name="Normal 54 2" xfId="40078"/>
    <cellStyle name="Normal 54 20" xfId="40079"/>
    <cellStyle name="Normal 54 21" xfId="40080"/>
    <cellStyle name="Normal 54 22" xfId="40081"/>
    <cellStyle name="Normal 54 23" xfId="40082"/>
    <cellStyle name="Normal 54 23 2" xfId="40083"/>
    <cellStyle name="Normal 54 23 3" xfId="40084"/>
    <cellStyle name="Normal 54 23 4" xfId="40085"/>
    <cellStyle name="Normal 54 23 5" xfId="40086"/>
    <cellStyle name="Normal 54 24" xfId="40087"/>
    <cellStyle name="Normal 54 24 2" xfId="40088"/>
    <cellStyle name="Normal 54 24 3" xfId="40089"/>
    <cellStyle name="Normal 54 24 4" xfId="40090"/>
    <cellStyle name="Normal 54 24 5" xfId="40091"/>
    <cellStyle name="Normal 54 25" xfId="40092"/>
    <cellStyle name="Normal 54 25 2" xfId="40093"/>
    <cellStyle name="Normal 54 25 3" xfId="40094"/>
    <cellStyle name="Normal 54 25 4" xfId="40095"/>
    <cellStyle name="Normal 54 25 5" xfId="40096"/>
    <cellStyle name="Normal 54 26" xfId="40097"/>
    <cellStyle name="Normal 54 26 2" xfId="40098"/>
    <cellStyle name="Normal 54 26 3" xfId="40099"/>
    <cellStyle name="Normal 54 27" xfId="40100"/>
    <cellStyle name="Normal 54 27 2" xfId="40101"/>
    <cellStyle name="Normal 54 27 3" xfId="40102"/>
    <cellStyle name="Normal 54 28" xfId="40103"/>
    <cellStyle name="Normal 54 29" xfId="40104"/>
    <cellStyle name="Normal 54 3" xfId="40105"/>
    <cellStyle name="Normal 54 30" xfId="40106"/>
    <cellStyle name="Normal 54 31" xfId="40107"/>
    <cellStyle name="Normal 54 32" xfId="40108"/>
    <cellStyle name="Normal 54 33" xfId="40109"/>
    <cellStyle name="Normal 54 34" xfId="40110"/>
    <cellStyle name="Normal 54 4" xfId="40111"/>
    <cellStyle name="Normal 54 5" xfId="40112"/>
    <cellStyle name="Normal 54 6" xfId="40113"/>
    <cellStyle name="Normal 54 7" xfId="40114"/>
    <cellStyle name="Normal 54 8" xfId="40115"/>
    <cellStyle name="Normal 54 9" xfId="40116"/>
    <cellStyle name="Normal 55" xfId="40117"/>
    <cellStyle name="Normal 55 10" xfId="40118"/>
    <cellStyle name="Normal 55 11" xfId="40119"/>
    <cellStyle name="Normal 55 12" xfId="40120"/>
    <cellStyle name="Normal 55 13" xfId="40121"/>
    <cellStyle name="Normal 55 14" xfId="40122"/>
    <cellStyle name="Normal 55 15" xfId="40123"/>
    <cellStyle name="Normal 55 16" xfId="40124"/>
    <cellStyle name="Normal 55 17" xfId="40125"/>
    <cellStyle name="Normal 55 18" xfId="40126"/>
    <cellStyle name="Normal 55 19" xfId="40127"/>
    <cellStyle name="Normal 55 2" xfId="40128"/>
    <cellStyle name="Normal 55 20" xfId="40129"/>
    <cellStyle name="Normal 55 21" xfId="40130"/>
    <cellStyle name="Normal 55 22" xfId="40131"/>
    <cellStyle name="Normal 55 23" xfId="40132"/>
    <cellStyle name="Normal 55 23 2" xfId="40133"/>
    <cellStyle name="Normal 55 23 3" xfId="40134"/>
    <cellStyle name="Normal 55 23 4" xfId="40135"/>
    <cellStyle name="Normal 55 23 5" xfId="40136"/>
    <cellStyle name="Normal 55 24" xfId="40137"/>
    <cellStyle name="Normal 55 24 2" xfId="40138"/>
    <cellStyle name="Normal 55 24 3" xfId="40139"/>
    <cellStyle name="Normal 55 24 4" xfId="40140"/>
    <cellStyle name="Normal 55 24 5" xfId="40141"/>
    <cellStyle name="Normal 55 25" xfId="40142"/>
    <cellStyle name="Normal 55 25 2" xfId="40143"/>
    <cellStyle name="Normal 55 25 3" xfId="40144"/>
    <cellStyle name="Normal 55 25 4" xfId="40145"/>
    <cellStyle name="Normal 55 25 5" xfId="40146"/>
    <cellStyle name="Normal 55 26" xfId="40147"/>
    <cellStyle name="Normal 55 26 2" xfId="40148"/>
    <cellStyle name="Normal 55 26 3" xfId="40149"/>
    <cellStyle name="Normal 55 27" xfId="40150"/>
    <cellStyle name="Normal 55 27 2" xfId="40151"/>
    <cellStyle name="Normal 55 27 3" xfId="40152"/>
    <cellStyle name="Normal 55 28" xfId="40153"/>
    <cellStyle name="Normal 55 29" xfId="40154"/>
    <cellStyle name="Normal 55 3" xfId="40155"/>
    <cellStyle name="Normal 55 30" xfId="40156"/>
    <cellStyle name="Normal 55 31" xfId="40157"/>
    <cellStyle name="Normal 55 32" xfId="40158"/>
    <cellStyle name="Normal 55 33" xfId="40159"/>
    <cellStyle name="Normal 55 34" xfId="40160"/>
    <cellStyle name="Normal 55 4" xfId="40161"/>
    <cellStyle name="Normal 55 5" xfId="40162"/>
    <cellStyle name="Normal 55 6" xfId="40163"/>
    <cellStyle name="Normal 55 7" xfId="40164"/>
    <cellStyle name="Normal 55 8" xfId="40165"/>
    <cellStyle name="Normal 55 9" xfId="40166"/>
    <cellStyle name="Normal 56" xfId="40167"/>
    <cellStyle name="Normal 56 10" xfId="40168"/>
    <cellStyle name="Normal 56 11" xfId="40169"/>
    <cellStyle name="Normal 56 12" xfId="40170"/>
    <cellStyle name="Normal 56 13" xfId="40171"/>
    <cellStyle name="Normal 56 14" xfId="40172"/>
    <cellStyle name="Normal 56 15" xfId="40173"/>
    <cellStyle name="Normal 56 16" xfId="40174"/>
    <cellStyle name="Normal 56 17" xfId="40175"/>
    <cellStyle name="Normal 56 18" xfId="40176"/>
    <cellStyle name="Normal 56 19" xfId="40177"/>
    <cellStyle name="Normal 56 2" xfId="40178"/>
    <cellStyle name="Normal 56 20" xfId="40179"/>
    <cellStyle name="Normal 56 21" xfId="40180"/>
    <cellStyle name="Normal 56 22" xfId="40181"/>
    <cellStyle name="Normal 56 23" xfId="40182"/>
    <cellStyle name="Normal 56 23 2" xfId="40183"/>
    <cellStyle name="Normal 56 23 3" xfId="40184"/>
    <cellStyle name="Normal 56 23 4" xfId="40185"/>
    <cellStyle name="Normal 56 23 5" xfId="40186"/>
    <cellStyle name="Normal 56 24" xfId="40187"/>
    <cellStyle name="Normal 56 24 2" xfId="40188"/>
    <cellStyle name="Normal 56 24 3" xfId="40189"/>
    <cellStyle name="Normal 56 24 4" xfId="40190"/>
    <cellStyle name="Normal 56 24 5" xfId="40191"/>
    <cellStyle name="Normal 56 25" xfId="40192"/>
    <cellStyle name="Normal 56 25 2" xfId="40193"/>
    <cellStyle name="Normal 56 25 3" xfId="40194"/>
    <cellStyle name="Normal 56 25 4" xfId="40195"/>
    <cellStyle name="Normal 56 25 5" xfId="40196"/>
    <cellStyle name="Normal 56 26" xfId="40197"/>
    <cellStyle name="Normal 56 26 2" xfId="40198"/>
    <cellStyle name="Normal 56 26 3" xfId="40199"/>
    <cellStyle name="Normal 56 27" xfId="40200"/>
    <cellStyle name="Normal 56 27 2" xfId="40201"/>
    <cellStyle name="Normal 56 27 3" xfId="40202"/>
    <cellStyle name="Normal 56 28" xfId="40203"/>
    <cellStyle name="Normal 56 29" xfId="40204"/>
    <cellStyle name="Normal 56 3" xfId="40205"/>
    <cellStyle name="Normal 56 30" xfId="40206"/>
    <cellStyle name="Normal 56 31" xfId="40207"/>
    <cellStyle name="Normal 56 32" xfId="40208"/>
    <cellStyle name="Normal 56 33" xfId="40209"/>
    <cellStyle name="Normal 56 34" xfId="40210"/>
    <cellStyle name="Normal 56 4" xfId="40211"/>
    <cellStyle name="Normal 56 5" xfId="40212"/>
    <cellStyle name="Normal 56 6" xfId="40213"/>
    <cellStyle name="Normal 56 7" xfId="40214"/>
    <cellStyle name="Normal 56 8" xfId="40215"/>
    <cellStyle name="Normal 56 9" xfId="40216"/>
    <cellStyle name="Normal 57" xfId="40217"/>
    <cellStyle name="Normal 57 10" xfId="40218"/>
    <cellStyle name="Normal 57 11" xfId="40219"/>
    <cellStyle name="Normal 57 12" xfId="40220"/>
    <cellStyle name="Normal 57 13" xfId="40221"/>
    <cellStyle name="Normal 57 14" xfId="40222"/>
    <cellStyle name="Normal 57 15" xfId="40223"/>
    <cellStyle name="Normal 57 16" xfId="40224"/>
    <cellStyle name="Normal 57 17" xfId="40225"/>
    <cellStyle name="Normal 57 18" xfId="40226"/>
    <cellStyle name="Normal 57 19" xfId="40227"/>
    <cellStyle name="Normal 57 2" xfId="40228"/>
    <cellStyle name="Normal 57 20" xfId="40229"/>
    <cellStyle name="Normal 57 21" xfId="40230"/>
    <cellStyle name="Normal 57 22" xfId="40231"/>
    <cellStyle name="Normal 57 23" xfId="40232"/>
    <cellStyle name="Normal 57 23 2" xfId="40233"/>
    <cellStyle name="Normal 57 23 3" xfId="40234"/>
    <cellStyle name="Normal 57 23 4" xfId="40235"/>
    <cellStyle name="Normal 57 23 5" xfId="40236"/>
    <cellStyle name="Normal 57 24" xfId="40237"/>
    <cellStyle name="Normal 57 24 2" xfId="40238"/>
    <cellStyle name="Normal 57 24 3" xfId="40239"/>
    <cellStyle name="Normal 57 24 4" xfId="40240"/>
    <cellStyle name="Normal 57 24 5" xfId="40241"/>
    <cellStyle name="Normal 57 25" xfId="40242"/>
    <cellStyle name="Normal 57 25 2" xfId="40243"/>
    <cellStyle name="Normal 57 25 3" xfId="40244"/>
    <cellStyle name="Normal 57 25 4" xfId="40245"/>
    <cellStyle name="Normal 57 25 5" xfId="40246"/>
    <cellStyle name="Normal 57 26" xfId="40247"/>
    <cellStyle name="Normal 57 26 2" xfId="40248"/>
    <cellStyle name="Normal 57 26 3" xfId="40249"/>
    <cellStyle name="Normal 57 27" xfId="40250"/>
    <cellStyle name="Normal 57 27 2" xfId="40251"/>
    <cellStyle name="Normal 57 27 3" xfId="40252"/>
    <cellStyle name="Normal 57 28" xfId="40253"/>
    <cellStyle name="Normal 57 29" xfId="40254"/>
    <cellStyle name="Normal 57 3" xfId="40255"/>
    <cellStyle name="Normal 57 30" xfId="40256"/>
    <cellStyle name="Normal 57 31" xfId="40257"/>
    <cellStyle name="Normal 57 32" xfId="40258"/>
    <cellStyle name="Normal 57 33" xfId="40259"/>
    <cellStyle name="Normal 57 34" xfId="40260"/>
    <cellStyle name="Normal 57 4" xfId="40261"/>
    <cellStyle name="Normal 57 5" xfId="40262"/>
    <cellStyle name="Normal 57 6" xfId="40263"/>
    <cellStyle name="Normal 57 7" xfId="40264"/>
    <cellStyle name="Normal 57 8" xfId="40265"/>
    <cellStyle name="Normal 57 9" xfId="40266"/>
    <cellStyle name="Normal 58" xfId="40267"/>
    <cellStyle name="Normal 58 10" xfId="40268"/>
    <cellStyle name="Normal 58 11" xfId="40269"/>
    <cellStyle name="Normal 58 12" xfId="40270"/>
    <cellStyle name="Normal 58 13" xfId="40271"/>
    <cellStyle name="Normal 58 14" xfId="40272"/>
    <cellStyle name="Normal 58 15" xfId="40273"/>
    <cellStyle name="Normal 58 16" xfId="40274"/>
    <cellStyle name="Normal 58 17" xfId="40275"/>
    <cellStyle name="Normal 58 18" xfId="40276"/>
    <cellStyle name="Normal 58 19" xfId="40277"/>
    <cellStyle name="Normal 58 2" xfId="40278"/>
    <cellStyle name="Normal 58 20" xfId="40279"/>
    <cellStyle name="Normal 58 21" xfId="40280"/>
    <cellStyle name="Normal 58 22" xfId="40281"/>
    <cellStyle name="Normal 58 23" xfId="40282"/>
    <cellStyle name="Normal 58 23 2" xfId="40283"/>
    <cellStyle name="Normal 58 23 3" xfId="40284"/>
    <cellStyle name="Normal 58 23 4" xfId="40285"/>
    <cellStyle name="Normal 58 23 5" xfId="40286"/>
    <cellStyle name="Normal 58 24" xfId="40287"/>
    <cellStyle name="Normal 58 24 2" xfId="40288"/>
    <cellStyle name="Normal 58 24 3" xfId="40289"/>
    <cellStyle name="Normal 58 24 4" xfId="40290"/>
    <cellStyle name="Normal 58 24 5" xfId="40291"/>
    <cellStyle name="Normal 58 25" xfId="40292"/>
    <cellStyle name="Normal 58 25 2" xfId="40293"/>
    <cellStyle name="Normal 58 25 3" xfId="40294"/>
    <cellStyle name="Normal 58 25 4" xfId="40295"/>
    <cellStyle name="Normal 58 25 5" xfId="40296"/>
    <cellStyle name="Normal 58 26" xfId="40297"/>
    <cellStyle name="Normal 58 26 2" xfId="40298"/>
    <cellStyle name="Normal 58 26 3" xfId="40299"/>
    <cellStyle name="Normal 58 27" xfId="40300"/>
    <cellStyle name="Normal 58 27 2" xfId="40301"/>
    <cellStyle name="Normal 58 27 3" xfId="40302"/>
    <cellStyle name="Normal 58 28" xfId="40303"/>
    <cellStyle name="Normal 58 29" xfId="40304"/>
    <cellStyle name="Normal 58 3" xfId="40305"/>
    <cellStyle name="Normal 58 30" xfId="40306"/>
    <cellStyle name="Normal 58 31" xfId="40307"/>
    <cellStyle name="Normal 58 32" xfId="40308"/>
    <cellStyle name="Normal 58 33" xfId="40309"/>
    <cellStyle name="Normal 58 34" xfId="40310"/>
    <cellStyle name="Normal 58 4" xfId="40311"/>
    <cellStyle name="Normal 58 5" xfId="40312"/>
    <cellStyle name="Normal 58 6" xfId="40313"/>
    <cellStyle name="Normal 58 7" xfId="40314"/>
    <cellStyle name="Normal 58 8" xfId="40315"/>
    <cellStyle name="Normal 58 9" xfId="40316"/>
    <cellStyle name="Normal 59" xfId="40317"/>
    <cellStyle name="Normal 59 10" xfId="40318"/>
    <cellStyle name="Normal 59 11" xfId="40319"/>
    <cellStyle name="Normal 59 12" xfId="40320"/>
    <cellStyle name="Normal 59 13" xfId="40321"/>
    <cellStyle name="Normal 59 14" xfId="40322"/>
    <cellStyle name="Normal 59 15" xfId="40323"/>
    <cellStyle name="Normal 59 16" xfId="40324"/>
    <cellStyle name="Normal 59 17" xfId="40325"/>
    <cellStyle name="Normal 59 18" xfId="40326"/>
    <cellStyle name="Normal 59 19" xfId="40327"/>
    <cellStyle name="Normal 59 2" xfId="40328"/>
    <cellStyle name="Normal 59 2 9" xfId="40329"/>
    <cellStyle name="Normal 59 20" xfId="40330"/>
    <cellStyle name="Normal 59 21" xfId="40331"/>
    <cellStyle name="Normal 59 22" xfId="40332"/>
    <cellStyle name="Normal 59 23" xfId="40333"/>
    <cellStyle name="Normal 59 23 2" xfId="40334"/>
    <cellStyle name="Normal 59 23 3" xfId="40335"/>
    <cellStyle name="Normal 59 23 4" xfId="40336"/>
    <cellStyle name="Normal 59 23 5" xfId="40337"/>
    <cellStyle name="Normal 59 24" xfId="40338"/>
    <cellStyle name="Normal 59 24 2" xfId="40339"/>
    <cellStyle name="Normal 59 24 3" xfId="40340"/>
    <cellStyle name="Normal 59 24 4" xfId="40341"/>
    <cellStyle name="Normal 59 24 5" xfId="40342"/>
    <cellStyle name="Normal 59 25" xfId="40343"/>
    <cellStyle name="Normal 59 25 2" xfId="40344"/>
    <cellStyle name="Normal 59 25 3" xfId="40345"/>
    <cellStyle name="Normal 59 25 4" xfId="40346"/>
    <cellStyle name="Normal 59 25 5" xfId="40347"/>
    <cellStyle name="Normal 59 26" xfId="40348"/>
    <cellStyle name="Normal 59 26 2" xfId="40349"/>
    <cellStyle name="Normal 59 26 3" xfId="40350"/>
    <cellStyle name="Normal 59 27" xfId="40351"/>
    <cellStyle name="Normal 59 27 2" xfId="40352"/>
    <cellStyle name="Normal 59 27 3" xfId="40353"/>
    <cellStyle name="Normal 59 28" xfId="40354"/>
    <cellStyle name="Normal 59 29" xfId="40355"/>
    <cellStyle name="Normal 59 3" xfId="40356"/>
    <cellStyle name="Normal 59 30" xfId="40357"/>
    <cellStyle name="Normal 59 31" xfId="40358"/>
    <cellStyle name="Normal 59 32" xfId="40359"/>
    <cellStyle name="Normal 59 33" xfId="40360"/>
    <cellStyle name="Normal 59 34" xfId="40361"/>
    <cellStyle name="Normal 59 4" xfId="40362"/>
    <cellStyle name="Normal 59 5" xfId="40363"/>
    <cellStyle name="Normal 59 6" xfId="40364"/>
    <cellStyle name="Normal 59 7" xfId="40365"/>
    <cellStyle name="Normal 59 8" xfId="40366"/>
    <cellStyle name="Normal 59 9" xfId="40367"/>
    <cellStyle name="Normal 6" xfId="40368"/>
    <cellStyle name="Normal 6 10" xfId="40369"/>
    <cellStyle name="Normal 6 11" xfId="40370"/>
    <cellStyle name="Normal 6 12" xfId="40371"/>
    <cellStyle name="Normal 6 13" xfId="40372"/>
    <cellStyle name="Normal 6 14" xfId="40373"/>
    <cellStyle name="Normal 6 15" xfId="40374"/>
    <cellStyle name="Normal 6 16" xfId="40375"/>
    <cellStyle name="Normal 6 17" xfId="40376"/>
    <cellStyle name="Normal 6 18" xfId="40377"/>
    <cellStyle name="Normal 6 19" xfId="40378"/>
    <cellStyle name="Normal 6 2" xfId="40379"/>
    <cellStyle name="Normal 6 2 2" xfId="40380"/>
    <cellStyle name="Normal 6 2 2 2" xfId="40381"/>
    <cellStyle name="Normal 6 2 2 2 2" xfId="40382"/>
    <cellStyle name="Normal 6 2 2 2 2 2" xfId="40383"/>
    <cellStyle name="Normal 6 2 2 2 2 3" xfId="40384"/>
    <cellStyle name="Normal 6 2 2 2 3" xfId="40385"/>
    <cellStyle name="Normal 6 2 2 3" xfId="40386"/>
    <cellStyle name="Normal 6 2 2 4" xfId="40387"/>
    <cellStyle name="Normal 6 2 2 5" xfId="40388"/>
    <cellStyle name="Normal 6 2 3" xfId="40389"/>
    <cellStyle name="Normal 6 2 3 2" xfId="40390"/>
    <cellStyle name="Normal 6 2 4" xfId="40391"/>
    <cellStyle name="Normal 6 2 5" xfId="40392"/>
    <cellStyle name="Normal 6 2 6" xfId="40393"/>
    <cellStyle name="Normal 6 2 7" xfId="40394"/>
    <cellStyle name="Normal 6 2 7 2" xfId="40395"/>
    <cellStyle name="Normal 6 20" xfId="40396"/>
    <cellStyle name="Normal 6 21" xfId="40397"/>
    <cellStyle name="Normal 6 22" xfId="40398"/>
    <cellStyle name="Normal 6 23" xfId="40399"/>
    <cellStyle name="Normal 6 24" xfId="40400"/>
    <cellStyle name="Normal 6 25" xfId="40401"/>
    <cellStyle name="Normal 6 26" xfId="40402"/>
    <cellStyle name="Normal 6 27" xfId="40403"/>
    <cellStyle name="Normal 6 28" xfId="40404"/>
    <cellStyle name="Normal 6 29" xfId="40405"/>
    <cellStyle name="Normal 6 3" xfId="40406"/>
    <cellStyle name="Normal 6 3 2" xfId="40407"/>
    <cellStyle name="Normal 6 3 2 2" xfId="40408"/>
    <cellStyle name="Normal 6 3 3" xfId="40409"/>
    <cellStyle name="Normal 6 3 4" xfId="40410"/>
    <cellStyle name="Normal 6 30" xfId="40411"/>
    <cellStyle name="Normal 6 31" xfId="40412"/>
    <cellStyle name="Normal 6 32" xfId="40413"/>
    <cellStyle name="Normal 6 33" xfId="40414"/>
    <cellStyle name="Normal 6 34" xfId="40415"/>
    <cellStyle name="Normal 6 35" xfId="40416"/>
    <cellStyle name="Normal 6 35 2" xfId="40417"/>
    <cellStyle name="Normal 6 35 3" xfId="40418"/>
    <cellStyle name="Normal 6 35 4" xfId="40419"/>
    <cellStyle name="Normal 6 35 5" xfId="40420"/>
    <cellStyle name="Normal 6 36" xfId="40421"/>
    <cellStyle name="Normal 6 36 2" xfId="40422"/>
    <cellStyle name="Normal 6 36 3" xfId="40423"/>
    <cellStyle name="Normal 6 36 4" xfId="40424"/>
    <cellStyle name="Normal 6 36 5" xfId="40425"/>
    <cellStyle name="Normal 6 37" xfId="40426"/>
    <cellStyle name="Normal 6 37 2" xfId="40427"/>
    <cellStyle name="Normal 6 37 3" xfId="40428"/>
    <cellStyle name="Normal 6 37 4" xfId="40429"/>
    <cellStyle name="Normal 6 37 5" xfId="40430"/>
    <cellStyle name="Normal 6 38" xfId="40431"/>
    <cellStyle name="Normal 6 38 2" xfId="40432"/>
    <cellStyle name="Normal 6 38 3" xfId="40433"/>
    <cellStyle name="Normal 6 39" xfId="40434"/>
    <cellStyle name="Normal 6 39 2" xfId="40435"/>
    <cellStyle name="Normal 6 39 3" xfId="40436"/>
    <cellStyle name="Normal 6 4" xfId="40437"/>
    <cellStyle name="Normal 6 4 2" xfId="40438"/>
    <cellStyle name="Normal 6 4 2 2" xfId="40439"/>
    <cellStyle name="Normal 6 4 3" xfId="40440"/>
    <cellStyle name="Normal 6 4 4" xfId="40441"/>
    <cellStyle name="Normal 6 40" xfId="40442"/>
    <cellStyle name="Normal 6 41" xfId="40443"/>
    <cellStyle name="Normal 6 42" xfId="40444"/>
    <cellStyle name="Normal 6 43" xfId="40445"/>
    <cellStyle name="Normal 6 44" xfId="40446"/>
    <cellStyle name="Normal 6 45" xfId="40447"/>
    <cellStyle name="Normal 6 46" xfId="40448"/>
    <cellStyle name="Normal 6 47" xfId="40449"/>
    <cellStyle name="Normal 6 48" xfId="40450"/>
    <cellStyle name="Normal 6 49" xfId="40451"/>
    <cellStyle name="Normal 6 5" xfId="40452"/>
    <cellStyle name="Normal 6 5 2" xfId="40453"/>
    <cellStyle name="Normal 6 50" xfId="40454"/>
    <cellStyle name="Normal 6 51" xfId="40455"/>
    <cellStyle name="Normal 6 52" xfId="40456"/>
    <cellStyle name="Normal 6 6" xfId="40457"/>
    <cellStyle name="Normal 6 7" xfId="40458"/>
    <cellStyle name="Normal 6 8" xfId="40459"/>
    <cellStyle name="Normal 6 9" xfId="40460"/>
    <cellStyle name="Normal 60" xfId="40461"/>
    <cellStyle name="Normal 60 2" xfId="40462"/>
    <cellStyle name="Normal 60 3" xfId="40463"/>
    <cellStyle name="Normal 61" xfId="40464"/>
    <cellStyle name="Normal 62" xfId="40465"/>
    <cellStyle name="Normal 62 2" xfId="40466"/>
    <cellStyle name="Normal 62 3" xfId="40467"/>
    <cellStyle name="Normal 63" xfId="40468"/>
    <cellStyle name="Normal 63 2" xfId="40469"/>
    <cellStyle name="Normal 63 3" xfId="40470"/>
    <cellStyle name="Normal 64" xfId="40471"/>
    <cellStyle name="Normal 65" xfId="40472"/>
    <cellStyle name="Normal 65 2" xfId="40473"/>
    <cellStyle name="Normal 65 3" xfId="40474"/>
    <cellStyle name="Normal 66" xfId="40475"/>
    <cellStyle name="Normal 67" xfId="40476"/>
    <cellStyle name="Normal 67 2" xfId="40477"/>
    <cellStyle name="Normal 67 3" xfId="40478"/>
    <cellStyle name="Normal 67 4" xfId="40479"/>
    <cellStyle name="Normal 67 5" xfId="40480"/>
    <cellStyle name="Normal 68" xfId="40481"/>
    <cellStyle name="Normal 68 2" xfId="40482"/>
    <cellStyle name="Normal 69" xfId="40483"/>
    <cellStyle name="Normal 69 2" xfId="40484"/>
    <cellStyle name="Normal 69 3" xfId="40485"/>
    <cellStyle name="Normal 69 4" xfId="40486"/>
    <cellStyle name="Normal 69 5" xfId="40487"/>
    <cellStyle name="Normal 69 6" xfId="40488"/>
    <cellStyle name="Normal 69 7" xfId="40489"/>
    <cellStyle name="Normal 69 8" xfId="40490"/>
    <cellStyle name="Normal 7" xfId="40491"/>
    <cellStyle name="Normal 7 10" xfId="40492"/>
    <cellStyle name="Normal 7 10 2" xfId="40493"/>
    <cellStyle name="Normal 7 10 2 2" xfId="40494"/>
    <cellStyle name="Normal 7 10 2 2 2" xfId="40495"/>
    <cellStyle name="Normal 7 10 2 2 2 2" xfId="40496"/>
    <cellStyle name="Normal 7 10 2 2 3" xfId="40497"/>
    <cellStyle name="Normal 7 10 2 3" xfId="40498"/>
    <cellStyle name="Normal 7 10 2 3 2" xfId="40499"/>
    <cellStyle name="Normal 7 10 2 4" xfId="40500"/>
    <cellStyle name="Normal 7 10 2 4 2" xfId="40501"/>
    <cellStyle name="Normal 7 10 2 5" xfId="40502"/>
    <cellStyle name="Normal 7 10 3" xfId="40503"/>
    <cellStyle name="Normal 7 10 3 2" xfId="40504"/>
    <cellStyle name="Normal 7 10 3 2 2" xfId="40505"/>
    <cellStyle name="Normal 7 10 3 3" xfId="40506"/>
    <cellStyle name="Normal 7 10 4" xfId="40507"/>
    <cellStyle name="Normal 7 10 4 2" xfId="40508"/>
    <cellStyle name="Normal 7 10 5" xfId="40509"/>
    <cellStyle name="Normal 7 10 5 2" xfId="40510"/>
    <cellStyle name="Normal 7 10 6" xfId="40511"/>
    <cellStyle name="Normal 7 11" xfId="40512"/>
    <cellStyle name="Normal 7 11 2" xfId="40513"/>
    <cellStyle name="Normal 7 11 2 2" xfId="40514"/>
    <cellStyle name="Normal 7 11 2 2 2" xfId="40515"/>
    <cellStyle name="Normal 7 11 2 2 2 2" xfId="40516"/>
    <cellStyle name="Normal 7 11 2 2 3" xfId="40517"/>
    <cellStyle name="Normal 7 11 2 3" xfId="40518"/>
    <cellStyle name="Normal 7 11 2 3 2" xfId="40519"/>
    <cellStyle name="Normal 7 11 2 4" xfId="40520"/>
    <cellStyle name="Normal 7 11 2 4 2" xfId="40521"/>
    <cellStyle name="Normal 7 11 2 5" xfId="40522"/>
    <cellStyle name="Normal 7 11 3" xfId="40523"/>
    <cellStyle name="Normal 7 11 3 2" xfId="40524"/>
    <cellStyle name="Normal 7 11 3 2 2" xfId="40525"/>
    <cellStyle name="Normal 7 11 3 3" xfId="40526"/>
    <cellStyle name="Normal 7 11 4" xfId="40527"/>
    <cellStyle name="Normal 7 11 4 2" xfId="40528"/>
    <cellStyle name="Normal 7 11 5" xfId="40529"/>
    <cellStyle name="Normal 7 11 5 2" xfId="40530"/>
    <cellStyle name="Normal 7 11 6" xfId="40531"/>
    <cellStyle name="Normal 7 12" xfId="40532"/>
    <cellStyle name="Normal 7 12 2" xfId="40533"/>
    <cellStyle name="Normal 7 12 2 2" xfId="40534"/>
    <cellStyle name="Normal 7 12 2 2 2" xfId="40535"/>
    <cellStyle name="Normal 7 12 2 2 2 2" xfId="40536"/>
    <cellStyle name="Normal 7 12 2 2 3" xfId="40537"/>
    <cellStyle name="Normal 7 12 2 3" xfId="40538"/>
    <cellStyle name="Normal 7 12 2 3 2" xfId="40539"/>
    <cellStyle name="Normal 7 12 2 4" xfId="40540"/>
    <cellStyle name="Normal 7 12 2 4 2" xfId="40541"/>
    <cellStyle name="Normal 7 12 2 5" xfId="40542"/>
    <cellStyle name="Normal 7 12 3" xfId="40543"/>
    <cellStyle name="Normal 7 12 3 2" xfId="40544"/>
    <cellStyle name="Normal 7 12 3 2 2" xfId="40545"/>
    <cellStyle name="Normal 7 12 3 3" xfId="40546"/>
    <cellStyle name="Normal 7 12 4" xfId="40547"/>
    <cellStyle name="Normal 7 12 4 2" xfId="40548"/>
    <cellStyle name="Normal 7 12 5" xfId="40549"/>
    <cellStyle name="Normal 7 12 5 2" xfId="40550"/>
    <cellStyle name="Normal 7 12 6" xfId="40551"/>
    <cellStyle name="Normal 7 13" xfId="40552"/>
    <cellStyle name="Normal 7 13 2" xfId="40553"/>
    <cellStyle name="Normal 7 13 2 2" xfId="40554"/>
    <cellStyle name="Normal 7 13 2 2 2" xfId="40555"/>
    <cellStyle name="Normal 7 13 2 2 2 2" xfId="40556"/>
    <cellStyle name="Normal 7 13 2 2 3" xfId="40557"/>
    <cellStyle name="Normal 7 13 2 3" xfId="40558"/>
    <cellStyle name="Normal 7 13 2 3 2" xfId="40559"/>
    <cellStyle name="Normal 7 13 2 4" xfId="40560"/>
    <cellStyle name="Normal 7 13 2 4 2" xfId="40561"/>
    <cellStyle name="Normal 7 13 2 5" xfId="40562"/>
    <cellStyle name="Normal 7 13 3" xfId="40563"/>
    <cellStyle name="Normal 7 13 3 2" xfId="40564"/>
    <cellStyle name="Normal 7 13 3 2 2" xfId="40565"/>
    <cellStyle name="Normal 7 13 3 3" xfId="40566"/>
    <cellStyle name="Normal 7 13 4" xfId="40567"/>
    <cellStyle name="Normal 7 13 4 2" xfId="40568"/>
    <cellStyle name="Normal 7 13 5" xfId="40569"/>
    <cellStyle name="Normal 7 13 5 2" xfId="40570"/>
    <cellStyle name="Normal 7 13 6" xfId="40571"/>
    <cellStyle name="Normal 7 14" xfId="40572"/>
    <cellStyle name="Normal 7 14 2" xfId="40573"/>
    <cellStyle name="Normal 7 14 2 2" xfId="40574"/>
    <cellStyle name="Normal 7 14 2 2 2" xfId="40575"/>
    <cellStyle name="Normal 7 14 2 2 2 2" xfId="40576"/>
    <cellStyle name="Normal 7 14 2 2 3" xfId="40577"/>
    <cellStyle name="Normal 7 14 2 3" xfId="40578"/>
    <cellStyle name="Normal 7 14 2 3 2" xfId="40579"/>
    <cellStyle name="Normal 7 14 2 4" xfId="40580"/>
    <cellStyle name="Normal 7 14 2 4 2" xfId="40581"/>
    <cellStyle name="Normal 7 14 2 5" xfId="40582"/>
    <cellStyle name="Normal 7 14 3" xfId="40583"/>
    <cellStyle name="Normal 7 14 3 2" xfId="40584"/>
    <cellStyle name="Normal 7 14 3 2 2" xfId="40585"/>
    <cellStyle name="Normal 7 14 3 3" xfId="40586"/>
    <cellStyle name="Normal 7 14 4" xfId="40587"/>
    <cellStyle name="Normal 7 14 4 2" xfId="40588"/>
    <cellStyle name="Normal 7 14 5" xfId="40589"/>
    <cellStyle name="Normal 7 14 5 2" xfId="40590"/>
    <cellStyle name="Normal 7 14 6" xfId="40591"/>
    <cellStyle name="Normal 7 15" xfId="40592"/>
    <cellStyle name="Normal 7 15 2" xfId="40593"/>
    <cellStyle name="Normal 7 15 2 2" xfId="40594"/>
    <cellStyle name="Normal 7 15 2 2 2" xfId="40595"/>
    <cellStyle name="Normal 7 15 2 2 2 2" xfId="40596"/>
    <cellStyle name="Normal 7 15 2 2 3" xfId="40597"/>
    <cellStyle name="Normal 7 15 2 3" xfId="40598"/>
    <cellStyle name="Normal 7 15 2 3 2" xfId="40599"/>
    <cellStyle name="Normal 7 15 2 4" xfId="40600"/>
    <cellStyle name="Normal 7 15 2 4 2" xfId="40601"/>
    <cellStyle name="Normal 7 15 2 5" xfId="40602"/>
    <cellStyle name="Normal 7 15 3" xfId="40603"/>
    <cellStyle name="Normal 7 15 3 2" xfId="40604"/>
    <cellStyle name="Normal 7 15 3 2 2" xfId="40605"/>
    <cellStyle name="Normal 7 15 3 3" xfId="40606"/>
    <cellStyle name="Normal 7 15 4" xfId="40607"/>
    <cellStyle name="Normal 7 15 4 2" xfId="40608"/>
    <cellStyle name="Normal 7 15 5" xfId="40609"/>
    <cellStyle name="Normal 7 15 5 2" xfId="40610"/>
    <cellStyle name="Normal 7 15 6" xfId="40611"/>
    <cellStyle name="Normal 7 16" xfId="40612"/>
    <cellStyle name="Normal 7 16 2" xfId="40613"/>
    <cellStyle name="Normal 7 16 2 2" xfId="40614"/>
    <cellStyle name="Normal 7 16 2 2 2" xfId="40615"/>
    <cellStyle name="Normal 7 16 2 2 2 2" xfId="40616"/>
    <cellStyle name="Normal 7 16 2 2 3" xfId="40617"/>
    <cellStyle name="Normal 7 16 2 3" xfId="40618"/>
    <cellStyle name="Normal 7 16 2 3 2" xfId="40619"/>
    <cellStyle name="Normal 7 16 2 4" xfId="40620"/>
    <cellStyle name="Normal 7 16 2 4 2" xfId="40621"/>
    <cellStyle name="Normal 7 16 2 5" xfId="40622"/>
    <cellStyle name="Normal 7 16 3" xfId="40623"/>
    <cellStyle name="Normal 7 16 3 2" xfId="40624"/>
    <cellStyle name="Normal 7 16 3 2 2" xfId="40625"/>
    <cellStyle name="Normal 7 16 3 3" xfId="40626"/>
    <cellStyle name="Normal 7 16 4" xfId="40627"/>
    <cellStyle name="Normal 7 16 4 2" xfId="40628"/>
    <cellStyle name="Normal 7 16 5" xfId="40629"/>
    <cellStyle name="Normal 7 16 5 2" xfId="40630"/>
    <cellStyle name="Normal 7 16 6" xfId="40631"/>
    <cellStyle name="Normal 7 17" xfId="40632"/>
    <cellStyle name="Normal 7 17 2" xfId="40633"/>
    <cellStyle name="Normal 7 17 2 2" xfId="40634"/>
    <cellStyle name="Normal 7 17 2 2 2" xfId="40635"/>
    <cellStyle name="Normal 7 17 2 2 2 2" xfId="40636"/>
    <cellStyle name="Normal 7 17 2 2 3" xfId="40637"/>
    <cellStyle name="Normal 7 17 2 3" xfId="40638"/>
    <cellStyle name="Normal 7 17 2 3 2" xfId="40639"/>
    <cellStyle name="Normal 7 17 2 4" xfId="40640"/>
    <cellStyle name="Normal 7 17 2 4 2" xfId="40641"/>
    <cellStyle name="Normal 7 17 2 5" xfId="40642"/>
    <cellStyle name="Normal 7 17 3" xfId="40643"/>
    <cellStyle name="Normal 7 17 3 2" xfId="40644"/>
    <cellStyle name="Normal 7 17 3 2 2" xfId="40645"/>
    <cellStyle name="Normal 7 17 3 3" xfId="40646"/>
    <cellStyle name="Normal 7 17 4" xfId="40647"/>
    <cellStyle name="Normal 7 17 4 2" xfId="40648"/>
    <cellStyle name="Normal 7 17 5" xfId="40649"/>
    <cellStyle name="Normal 7 17 5 2" xfId="40650"/>
    <cellStyle name="Normal 7 17 6" xfId="40651"/>
    <cellStyle name="Normal 7 18" xfId="40652"/>
    <cellStyle name="Normal 7 18 2" xfId="40653"/>
    <cellStyle name="Normal 7 18 2 2" xfId="40654"/>
    <cellStyle name="Normal 7 18 2 2 2" xfId="40655"/>
    <cellStyle name="Normal 7 18 2 3" xfId="40656"/>
    <cellStyle name="Normal 7 18 3" xfId="40657"/>
    <cellStyle name="Normal 7 18 3 2" xfId="40658"/>
    <cellStyle name="Normal 7 18 4" xfId="40659"/>
    <cellStyle name="Normal 7 18 4 2" xfId="40660"/>
    <cellStyle name="Normal 7 18 5" xfId="40661"/>
    <cellStyle name="Normal 7 19" xfId="40662"/>
    <cellStyle name="Normal 7 19 2" xfId="40663"/>
    <cellStyle name="Normal 7 19 2 2" xfId="40664"/>
    <cellStyle name="Normal 7 19 3" xfId="40665"/>
    <cellStyle name="Normal 7 2" xfId="40666"/>
    <cellStyle name="Normal 7 2 10" xfId="40667"/>
    <cellStyle name="Normal 7 2 10 2" xfId="40668"/>
    <cellStyle name="Normal 7 2 10 2 2" xfId="40669"/>
    <cellStyle name="Normal 7 2 10 2 2 2" xfId="40670"/>
    <cellStyle name="Normal 7 2 10 2 2 2 2" xfId="40671"/>
    <cellStyle name="Normal 7 2 10 2 2 3" xfId="40672"/>
    <cellStyle name="Normal 7 2 10 2 3" xfId="40673"/>
    <cellStyle name="Normal 7 2 10 2 3 2" xfId="40674"/>
    <cellStyle name="Normal 7 2 10 2 4" xfId="40675"/>
    <cellStyle name="Normal 7 2 10 2 4 2" xfId="40676"/>
    <cellStyle name="Normal 7 2 10 2 5" xfId="40677"/>
    <cellStyle name="Normal 7 2 10 3" xfId="40678"/>
    <cellStyle name="Normal 7 2 10 3 2" xfId="40679"/>
    <cellStyle name="Normal 7 2 10 3 2 2" xfId="40680"/>
    <cellStyle name="Normal 7 2 10 3 3" xfId="40681"/>
    <cellStyle name="Normal 7 2 10 4" xfId="40682"/>
    <cellStyle name="Normal 7 2 10 4 2" xfId="40683"/>
    <cellStyle name="Normal 7 2 10 5" xfId="40684"/>
    <cellStyle name="Normal 7 2 10 5 2" xfId="40685"/>
    <cellStyle name="Normal 7 2 10 6" xfId="40686"/>
    <cellStyle name="Normal 7 2 11" xfId="40687"/>
    <cellStyle name="Normal 7 2 11 2" xfId="40688"/>
    <cellStyle name="Normal 7 2 11 2 2" xfId="40689"/>
    <cellStyle name="Normal 7 2 11 2 2 2" xfId="40690"/>
    <cellStyle name="Normal 7 2 11 2 2 2 2" xfId="40691"/>
    <cellStyle name="Normal 7 2 11 2 2 3" xfId="40692"/>
    <cellStyle name="Normal 7 2 11 2 3" xfId="40693"/>
    <cellStyle name="Normal 7 2 11 2 3 2" xfId="40694"/>
    <cellStyle name="Normal 7 2 11 2 4" xfId="40695"/>
    <cellStyle name="Normal 7 2 11 2 4 2" xfId="40696"/>
    <cellStyle name="Normal 7 2 11 2 5" xfId="40697"/>
    <cellStyle name="Normal 7 2 11 3" xfId="40698"/>
    <cellStyle name="Normal 7 2 11 3 2" xfId="40699"/>
    <cellStyle name="Normal 7 2 11 3 2 2" xfId="40700"/>
    <cellStyle name="Normal 7 2 11 3 3" xfId="40701"/>
    <cellStyle name="Normal 7 2 11 4" xfId="40702"/>
    <cellStyle name="Normal 7 2 11 4 2" xfId="40703"/>
    <cellStyle name="Normal 7 2 11 5" xfId="40704"/>
    <cellStyle name="Normal 7 2 11 5 2" xfId="40705"/>
    <cellStyle name="Normal 7 2 11 6" xfId="40706"/>
    <cellStyle name="Normal 7 2 12" xfId="40707"/>
    <cellStyle name="Normal 7 2 12 2" xfId="40708"/>
    <cellStyle name="Normal 7 2 12 2 2" xfId="40709"/>
    <cellStyle name="Normal 7 2 12 2 2 2" xfId="40710"/>
    <cellStyle name="Normal 7 2 12 2 2 2 2" xfId="40711"/>
    <cellStyle name="Normal 7 2 12 2 2 3" xfId="40712"/>
    <cellStyle name="Normal 7 2 12 2 3" xfId="40713"/>
    <cellStyle name="Normal 7 2 12 2 3 2" xfId="40714"/>
    <cellStyle name="Normal 7 2 12 2 4" xfId="40715"/>
    <cellStyle name="Normal 7 2 12 2 4 2" xfId="40716"/>
    <cellStyle name="Normal 7 2 12 2 5" xfId="40717"/>
    <cellStyle name="Normal 7 2 12 3" xfId="40718"/>
    <cellStyle name="Normal 7 2 12 3 2" xfId="40719"/>
    <cellStyle name="Normal 7 2 12 3 2 2" xfId="40720"/>
    <cellStyle name="Normal 7 2 12 3 3" xfId="40721"/>
    <cellStyle name="Normal 7 2 12 4" xfId="40722"/>
    <cellStyle name="Normal 7 2 12 4 2" xfId="40723"/>
    <cellStyle name="Normal 7 2 12 5" xfId="40724"/>
    <cellStyle name="Normal 7 2 12 5 2" xfId="40725"/>
    <cellStyle name="Normal 7 2 12 6" xfId="40726"/>
    <cellStyle name="Normal 7 2 13" xfId="40727"/>
    <cellStyle name="Normal 7 2 13 2" xfId="40728"/>
    <cellStyle name="Normal 7 2 13 2 2" xfId="40729"/>
    <cellStyle name="Normal 7 2 13 2 2 2" xfId="40730"/>
    <cellStyle name="Normal 7 2 13 2 2 2 2" xfId="40731"/>
    <cellStyle name="Normal 7 2 13 2 2 3" xfId="40732"/>
    <cellStyle name="Normal 7 2 13 2 3" xfId="40733"/>
    <cellStyle name="Normal 7 2 13 2 3 2" xfId="40734"/>
    <cellStyle name="Normal 7 2 13 2 4" xfId="40735"/>
    <cellStyle name="Normal 7 2 13 2 4 2" xfId="40736"/>
    <cellStyle name="Normal 7 2 13 2 5" xfId="40737"/>
    <cellStyle name="Normal 7 2 13 3" xfId="40738"/>
    <cellStyle name="Normal 7 2 13 3 2" xfId="40739"/>
    <cellStyle name="Normal 7 2 13 3 2 2" xfId="40740"/>
    <cellStyle name="Normal 7 2 13 3 3" xfId="40741"/>
    <cellStyle name="Normal 7 2 13 4" xfId="40742"/>
    <cellStyle name="Normal 7 2 13 4 2" xfId="40743"/>
    <cellStyle name="Normal 7 2 13 5" xfId="40744"/>
    <cellStyle name="Normal 7 2 13 5 2" xfId="40745"/>
    <cellStyle name="Normal 7 2 13 6" xfId="40746"/>
    <cellStyle name="Normal 7 2 14" xfId="40747"/>
    <cellStyle name="Normal 7 2 14 2" xfId="40748"/>
    <cellStyle name="Normal 7 2 14 2 2" xfId="40749"/>
    <cellStyle name="Normal 7 2 14 2 2 2" xfId="40750"/>
    <cellStyle name="Normal 7 2 14 2 2 2 2" xfId="40751"/>
    <cellStyle name="Normal 7 2 14 2 2 3" xfId="40752"/>
    <cellStyle name="Normal 7 2 14 2 3" xfId="40753"/>
    <cellStyle name="Normal 7 2 14 2 3 2" xfId="40754"/>
    <cellStyle name="Normal 7 2 14 2 4" xfId="40755"/>
    <cellStyle name="Normal 7 2 14 2 4 2" xfId="40756"/>
    <cellStyle name="Normal 7 2 14 2 5" xfId="40757"/>
    <cellStyle name="Normal 7 2 14 3" xfId="40758"/>
    <cellStyle name="Normal 7 2 14 3 2" xfId="40759"/>
    <cellStyle name="Normal 7 2 14 3 2 2" xfId="40760"/>
    <cellStyle name="Normal 7 2 14 3 3" xfId="40761"/>
    <cellStyle name="Normal 7 2 14 4" xfId="40762"/>
    <cellStyle name="Normal 7 2 14 4 2" xfId="40763"/>
    <cellStyle name="Normal 7 2 14 5" xfId="40764"/>
    <cellStyle name="Normal 7 2 14 5 2" xfId="40765"/>
    <cellStyle name="Normal 7 2 14 6" xfId="40766"/>
    <cellStyle name="Normal 7 2 15" xfId="40767"/>
    <cellStyle name="Normal 7 2 15 2" xfId="40768"/>
    <cellStyle name="Normal 7 2 15 2 2" xfId="40769"/>
    <cellStyle name="Normal 7 2 15 2 2 2" xfId="40770"/>
    <cellStyle name="Normal 7 2 15 2 2 2 2" xfId="40771"/>
    <cellStyle name="Normal 7 2 15 2 2 3" xfId="40772"/>
    <cellStyle name="Normal 7 2 15 2 3" xfId="40773"/>
    <cellStyle name="Normal 7 2 15 2 3 2" xfId="40774"/>
    <cellStyle name="Normal 7 2 15 2 4" xfId="40775"/>
    <cellStyle name="Normal 7 2 15 2 4 2" xfId="40776"/>
    <cellStyle name="Normal 7 2 15 2 5" xfId="40777"/>
    <cellStyle name="Normal 7 2 15 3" xfId="40778"/>
    <cellStyle name="Normal 7 2 15 3 2" xfId="40779"/>
    <cellStyle name="Normal 7 2 15 3 2 2" xfId="40780"/>
    <cellStyle name="Normal 7 2 15 3 3" xfId="40781"/>
    <cellStyle name="Normal 7 2 15 4" xfId="40782"/>
    <cellStyle name="Normal 7 2 15 4 2" xfId="40783"/>
    <cellStyle name="Normal 7 2 15 5" xfId="40784"/>
    <cellStyle name="Normal 7 2 15 5 2" xfId="40785"/>
    <cellStyle name="Normal 7 2 15 6" xfId="40786"/>
    <cellStyle name="Normal 7 2 16" xfId="40787"/>
    <cellStyle name="Normal 7 2 16 2" xfId="40788"/>
    <cellStyle name="Normal 7 2 16 2 2" xfId="40789"/>
    <cellStyle name="Normal 7 2 16 2 2 2" xfId="40790"/>
    <cellStyle name="Normal 7 2 16 2 3" xfId="40791"/>
    <cellStyle name="Normal 7 2 16 3" xfId="40792"/>
    <cellStyle name="Normal 7 2 16 3 2" xfId="40793"/>
    <cellStyle name="Normal 7 2 16 4" xfId="40794"/>
    <cellStyle name="Normal 7 2 16 4 2" xfId="40795"/>
    <cellStyle name="Normal 7 2 16 5" xfId="40796"/>
    <cellStyle name="Normal 7 2 17" xfId="40797"/>
    <cellStyle name="Normal 7 2 17 2" xfId="40798"/>
    <cellStyle name="Normal 7 2 17 2 2" xfId="40799"/>
    <cellStyle name="Normal 7 2 17 3" xfId="40800"/>
    <cellStyle name="Normal 7 2 18" xfId="40801"/>
    <cellStyle name="Normal 7 2 18 2" xfId="40802"/>
    <cellStyle name="Normal 7 2 19" xfId="40803"/>
    <cellStyle name="Normal 7 2 19 2" xfId="40804"/>
    <cellStyle name="Normal 7 2 2" xfId="40805"/>
    <cellStyle name="Normal 7 2 2 10" xfId="40806"/>
    <cellStyle name="Normal 7 2 2 10 2" xfId="40807"/>
    <cellStyle name="Normal 7 2 2 10 2 2" xfId="40808"/>
    <cellStyle name="Normal 7 2 2 10 2 2 2" xfId="40809"/>
    <cellStyle name="Normal 7 2 2 10 2 2 2 2" xfId="40810"/>
    <cellStyle name="Normal 7 2 2 10 2 2 3" xfId="40811"/>
    <cellStyle name="Normal 7 2 2 10 2 3" xfId="40812"/>
    <cellStyle name="Normal 7 2 2 10 2 3 2" xfId="40813"/>
    <cellStyle name="Normal 7 2 2 10 2 4" xfId="40814"/>
    <cellStyle name="Normal 7 2 2 10 2 4 2" xfId="40815"/>
    <cellStyle name="Normal 7 2 2 10 2 5" xfId="40816"/>
    <cellStyle name="Normal 7 2 2 10 3" xfId="40817"/>
    <cellStyle name="Normal 7 2 2 10 3 2" xfId="40818"/>
    <cellStyle name="Normal 7 2 2 10 3 2 2" xfId="40819"/>
    <cellStyle name="Normal 7 2 2 10 3 3" xfId="40820"/>
    <cellStyle name="Normal 7 2 2 10 4" xfId="40821"/>
    <cellStyle name="Normal 7 2 2 10 4 2" xfId="40822"/>
    <cellStyle name="Normal 7 2 2 10 5" xfId="40823"/>
    <cellStyle name="Normal 7 2 2 10 5 2" xfId="40824"/>
    <cellStyle name="Normal 7 2 2 10 6" xfId="40825"/>
    <cellStyle name="Normal 7 2 2 11" xfId="40826"/>
    <cellStyle name="Normal 7 2 2 11 2" xfId="40827"/>
    <cellStyle name="Normal 7 2 2 11 2 2" xfId="40828"/>
    <cellStyle name="Normal 7 2 2 11 2 2 2" xfId="40829"/>
    <cellStyle name="Normal 7 2 2 11 2 2 2 2" xfId="40830"/>
    <cellStyle name="Normal 7 2 2 11 2 2 3" xfId="40831"/>
    <cellStyle name="Normal 7 2 2 11 2 3" xfId="40832"/>
    <cellStyle name="Normal 7 2 2 11 2 3 2" xfId="40833"/>
    <cellStyle name="Normal 7 2 2 11 2 4" xfId="40834"/>
    <cellStyle name="Normal 7 2 2 11 2 4 2" xfId="40835"/>
    <cellStyle name="Normal 7 2 2 11 2 5" xfId="40836"/>
    <cellStyle name="Normal 7 2 2 11 3" xfId="40837"/>
    <cellStyle name="Normal 7 2 2 11 3 2" xfId="40838"/>
    <cellStyle name="Normal 7 2 2 11 3 2 2" xfId="40839"/>
    <cellStyle name="Normal 7 2 2 11 3 3" xfId="40840"/>
    <cellStyle name="Normal 7 2 2 11 4" xfId="40841"/>
    <cellStyle name="Normal 7 2 2 11 4 2" xfId="40842"/>
    <cellStyle name="Normal 7 2 2 11 5" xfId="40843"/>
    <cellStyle name="Normal 7 2 2 11 5 2" xfId="40844"/>
    <cellStyle name="Normal 7 2 2 11 6" xfId="40845"/>
    <cellStyle name="Normal 7 2 2 12" xfId="40846"/>
    <cellStyle name="Normal 7 2 2 12 2" xfId="40847"/>
    <cellStyle name="Normal 7 2 2 12 2 2" xfId="40848"/>
    <cellStyle name="Normal 7 2 2 12 2 2 2" xfId="40849"/>
    <cellStyle name="Normal 7 2 2 12 2 2 2 2" xfId="40850"/>
    <cellStyle name="Normal 7 2 2 12 2 2 3" xfId="40851"/>
    <cellStyle name="Normal 7 2 2 12 2 3" xfId="40852"/>
    <cellStyle name="Normal 7 2 2 12 2 3 2" xfId="40853"/>
    <cellStyle name="Normal 7 2 2 12 2 4" xfId="40854"/>
    <cellStyle name="Normal 7 2 2 12 2 4 2" xfId="40855"/>
    <cellStyle name="Normal 7 2 2 12 2 5" xfId="40856"/>
    <cellStyle name="Normal 7 2 2 12 3" xfId="40857"/>
    <cellStyle name="Normal 7 2 2 12 3 2" xfId="40858"/>
    <cellStyle name="Normal 7 2 2 12 3 2 2" xfId="40859"/>
    <cellStyle name="Normal 7 2 2 12 3 3" xfId="40860"/>
    <cellStyle name="Normal 7 2 2 12 4" xfId="40861"/>
    <cellStyle name="Normal 7 2 2 12 4 2" xfId="40862"/>
    <cellStyle name="Normal 7 2 2 12 5" xfId="40863"/>
    <cellStyle name="Normal 7 2 2 12 5 2" xfId="40864"/>
    <cellStyle name="Normal 7 2 2 12 6" xfId="40865"/>
    <cellStyle name="Normal 7 2 2 13" xfId="40866"/>
    <cellStyle name="Normal 7 2 2 13 2" xfId="40867"/>
    <cellStyle name="Normal 7 2 2 13 2 2" xfId="40868"/>
    <cellStyle name="Normal 7 2 2 13 2 2 2" xfId="40869"/>
    <cellStyle name="Normal 7 2 2 13 2 2 2 2" xfId="40870"/>
    <cellStyle name="Normal 7 2 2 13 2 2 3" xfId="40871"/>
    <cellStyle name="Normal 7 2 2 13 2 3" xfId="40872"/>
    <cellStyle name="Normal 7 2 2 13 2 3 2" xfId="40873"/>
    <cellStyle name="Normal 7 2 2 13 2 4" xfId="40874"/>
    <cellStyle name="Normal 7 2 2 13 2 4 2" xfId="40875"/>
    <cellStyle name="Normal 7 2 2 13 2 5" xfId="40876"/>
    <cellStyle name="Normal 7 2 2 13 3" xfId="40877"/>
    <cellStyle name="Normal 7 2 2 13 3 2" xfId="40878"/>
    <cellStyle name="Normal 7 2 2 13 3 2 2" xfId="40879"/>
    <cellStyle name="Normal 7 2 2 13 3 3" xfId="40880"/>
    <cellStyle name="Normal 7 2 2 13 4" xfId="40881"/>
    <cellStyle name="Normal 7 2 2 13 4 2" xfId="40882"/>
    <cellStyle name="Normal 7 2 2 13 5" xfId="40883"/>
    <cellStyle name="Normal 7 2 2 13 5 2" xfId="40884"/>
    <cellStyle name="Normal 7 2 2 13 6" xfId="40885"/>
    <cellStyle name="Normal 7 2 2 14" xfId="40886"/>
    <cellStyle name="Normal 7 2 2 14 2" xfId="40887"/>
    <cellStyle name="Normal 7 2 2 14 2 2" xfId="40888"/>
    <cellStyle name="Normal 7 2 2 14 2 2 2" xfId="40889"/>
    <cellStyle name="Normal 7 2 2 14 2 3" xfId="40890"/>
    <cellStyle name="Normal 7 2 2 14 3" xfId="40891"/>
    <cellStyle name="Normal 7 2 2 14 3 2" xfId="40892"/>
    <cellStyle name="Normal 7 2 2 14 4" xfId="40893"/>
    <cellStyle name="Normal 7 2 2 14 4 2" xfId="40894"/>
    <cellStyle name="Normal 7 2 2 14 5" xfId="40895"/>
    <cellStyle name="Normal 7 2 2 15" xfId="40896"/>
    <cellStyle name="Normal 7 2 2 15 2" xfId="40897"/>
    <cellStyle name="Normal 7 2 2 15 2 2" xfId="40898"/>
    <cellStyle name="Normal 7 2 2 15 3" xfId="40899"/>
    <cellStyle name="Normal 7 2 2 16" xfId="40900"/>
    <cellStyle name="Normal 7 2 2 16 2" xfId="40901"/>
    <cellStyle name="Normal 7 2 2 17" xfId="40902"/>
    <cellStyle name="Normal 7 2 2 17 2" xfId="40903"/>
    <cellStyle name="Normal 7 2 2 18" xfId="40904"/>
    <cellStyle name="Normal 7 2 2 19" xfId="40905"/>
    <cellStyle name="Normal 7 2 2 2" xfId="40906"/>
    <cellStyle name="Normal 7 2 2 2 10" xfId="40907"/>
    <cellStyle name="Normal 7 2 2 2 10 2" xfId="40908"/>
    <cellStyle name="Normal 7 2 2 2 10 2 2" xfId="40909"/>
    <cellStyle name="Normal 7 2 2 2 10 2 2 2" xfId="40910"/>
    <cellStyle name="Normal 7 2 2 2 10 2 2 2 2" xfId="40911"/>
    <cellStyle name="Normal 7 2 2 2 10 2 2 3" xfId="40912"/>
    <cellStyle name="Normal 7 2 2 2 10 2 3" xfId="40913"/>
    <cellStyle name="Normal 7 2 2 2 10 2 3 2" xfId="40914"/>
    <cellStyle name="Normal 7 2 2 2 10 2 4" xfId="40915"/>
    <cellStyle name="Normal 7 2 2 2 10 2 4 2" xfId="40916"/>
    <cellStyle name="Normal 7 2 2 2 10 2 5" xfId="40917"/>
    <cellStyle name="Normal 7 2 2 2 10 3" xfId="40918"/>
    <cellStyle name="Normal 7 2 2 2 10 3 2" xfId="40919"/>
    <cellStyle name="Normal 7 2 2 2 10 3 2 2" xfId="40920"/>
    <cellStyle name="Normal 7 2 2 2 10 3 3" xfId="40921"/>
    <cellStyle name="Normal 7 2 2 2 10 4" xfId="40922"/>
    <cellStyle name="Normal 7 2 2 2 10 4 2" xfId="40923"/>
    <cellStyle name="Normal 7 2 2 2 10 5" xfId="40924"/>
    <cellStyle name="Normal 7 2 2 2 10 5 2" xfId="40925"/>
    <cellStyle name="Normal 7 2 2 2 10 6" xfId="40926"/>
    <cellStyle name="Normal 7 2 2 2 11" xfId="40927"/>
    <cellStyle name="Normal 7 2 2 2 11 2" xfId="40928"/>
    <cellStyle name="Normal 7 2 2 2 11 2 2" xfId="40929"/>
    <cellStyle name="Normal 7 2 2 2 11 2 2 2" xfId="40930"/>
    <cellStyle name="Normal 7 2 2 2 11 2 2 2 2" xfId="40931"/>
    <cellStyle name="Normal 7 2 2 2 11 2 2 3" xfId="40932"/>
    <cellStyle name="Normal 7 2 2 2 11 2 3" xfId="40933"/>
    <cellStyle name="Normal 7 2 2 2 11 2 3 2" xfId="40934"/>
    <cellStyle name="Normal 7 2 2 2 11 2 4" xfId="40935"/>
    <cellStyle name="Normal 7 2 2 2 11 2 4 2" xfId="40936"/>
    <cellStyle name="Normal 7 2 2 2 11 2 5" xfId="40937"/>
    <cellStyle name="Normal 7 2 2 2 11 3" xfId="40938"/>
    <cellStyle name="Normal 7 2 2 2 11 3 2" xfId="40939"/>
    <cellStyle name="Normal 7 2 2 2 11 3 2 2" xfId="40940"/>
    <cellStyle name="Normal 7 2 2 2 11 3 3" xfId="40941"/>
    <cellStyle name="Normal 7 2 2 2 11 4" xfId="40942"/>
    <cellStyle name="Normal 7 2 2 2 11 4 2" xfId="40943"/>
    <cellStyle name="Normal 7 2 2 2 11 5" xfId="40944"/>
    <cellStyle name="Normal 7 2 2 2 11 5 2" xfId="40945"/>
    <cellStyle name="Normal 7 2 2 2 11 6" xfId="40946"/>
    <cellStyle name="Normal 7 2 2 2 12" xfId="40947"/>
    <cellStyle name="Normal 7 2 2 2 12 2" xfId="40948"/>
    <cellStyle name="Normal 7 2 2 2 12 2 2" xfId="40949"/>
    <cellStyle name="Normal 7 2 2 2 12 2 2 2" xfId="40950"/>
    <cellStyle name="Normal 7 2 2 2 12 2 2 2 2" xfId="40951"/>
    <cellStyle name="Normal 7 2 2 2 12 2 2 3" xfId="40952"/>
    <cellStyle name="Normal 7 2 2 2 12 2 3" xfId="40953"/>
    <cellStyle name="Normal 7 2 2 2 12 2 3 2" xfId="40954"/>
    <cellStyle name="Normal 7 2 2 2 12 2 4" xfId="40955"/>
    <cellStyle name="Normal 7 2 2 2 12 2 4 2" xfId="40956"/>
    <cellStyle name="Normal 7 2 2 2 12 2 5" xfId="40957"/>
    <cellStyle name="Normal 7 2 2 2 12 3" xfId="40958"/>
    <cellStyle name="Normal 7 2 2 2 12 3 2" xfId="40959"/>
    <cellStyle name="Normal 7 2 2 2 12 3 2 2" xfId="40960"/>
    <cellStyle name="Normal 7 2 2 2 12 3 3" xfId="40961"/>
    <cellStyle name="Normal 7 2 2 2 12 4" xfId="40962"/>
    <cellStyle name="Normal 7 2 2 2 12 4 2" xfId="40963"/>
    <cellStyle name="Normal 7 2 2 2 12 5" xfId="40964"/>
    <cellStyle name="Normal 7 2 2 2 12 5 2" xfId="40965"/>
    <cellStyle name="Normal 7 2 2 2 12 6" xfId="40966"/>
    <cellStyle name="Normal 7 2 2 2 13" xfId="40967"/>
    <cellStyle name="Normal 7 2 2 2 13 2" xfId="40968"/>
    <cellStyle name="Normal 7 2 2 2 13 2 2" xfId="40969"/>
    <cellStyle name="Normal 7 2 2 2 13 2 2 2" xfId="40970"/>
    <cellStyle name="Normal 7 2 2 2 13 2 3" xfId="40971"/>
    <cellStyle name="Normal 7 2 2 2 13 3" xfId="40972"/>
    <cellStyle name="Normal 7 2 2 2 13 3 2" xfId="40973"/>
    <cellStyle name="Normal 7 2 2 2 13 4" xfId="40974"/>
    <cellStyle name="Normal 7 2 2 2 13 4 2" xfId="40975"/>
    <cellStyle name="Normal 7 2 2 2 13 5" xfId="40976"/>
    <cellStyle name="Normal 7 2 2 2 14" xfId="40977"/>
    <cellStyle name="Normal 7 2 2 2 14 2" xfId="40978"/>
    <cellStyle name="Normal 7 2 2 2 14 2 2" xfId="40979"/>
    <cellStyle name="Normal 7 2 2 2 14 3" xfId="40980"/>
    <cellStyle name="Normal 7 2 2 2 15" xfId="40981"/>
    <cellStyle name="Normal 7 2 2 2 15 2" xfId="40982"/>
    <cellStyle name="Normal 7 2 2 2 16" xfId="40983"/>
    <cellStyle name="Normal 7 2 2 2 16 2" xfId="40984"/>
    <cellStyle name="Normal 7 2 2 2 17" xfId="40985"/>
    <cellStyle name="Normal 7 2 2 2 2" xfId="40986"/>
    <cellStyle name="Normal 7 2 2 2 2 10" xfId="40987"/>
    <cellStyle name="Normal 7 2 2 2 2 10 2" xfId="40988"/>
    <cellStyle name="Normal 7 2 2 2 2 10 2 2" xfId="40989"/>
    <cellStyle name="Normal 7 2 2 2 2 10 2 2 2" xfId="40990"/>
    <cellStyle name="Normal 7 2 2 2 2 10 2 2 2 2" xfId="40991"/>
    <cellStyle name="Normal 7 2 2 2 2 10 2 2 3" xfId="40992"/>
    <cellStyle name="Normal 7 2 2 2 2 10 2 3" xfId="40993"/>
    <cellStyle name="Normal 7 2 2 2 2 10 2 3 2" xfId="40994"/>
    <cellStyle name="Normal 7 2 2 2 2 10 2 4" xfId="40995"/>
    <cellStyle name="Normal 7 2 2 2 2 10 2 4 2" xfId="40996"/>
    <cellStyle name="Normal 7 2 2 2 2 10 2 5" xfId="40997"/>
    <cellStyle name="Normal 7 2 2 2 2 10 3" xfId="40998"/>
    <cellStyle name="Normal 7 2 2 2 2 10 3 2" xfId="40999"/>
    <cellStyle name="Normal 7 2 2 2 2 10 3 2 2" xfId="41000"/>
    <cellStyle name="Normal 7 2 2 2 2 10 3 3" xfId="41001"/>
    <cellStyle name="Normal 7 2 2 2 2 10 4" xfId="41002"/>
    <cellStyle name="Normal 7 2 2 2 2 10 4 2" xfId="41003"/>
    <cellStyle name="Normal 7 2 2 2 2 10 5" xfId="41004"/>
    <cellStyle name="Normal 7 2 2 2 2 10 5 2" xfId="41005"/>
    <cellStyle name="Normal 7 2 2 2 2 10 6" xfId="41006"/>
    <cellStyle name="Normal 7 2 2 2 2 11" xfId="41007"/>
    <cellStyle name="Normal 7 2 2 2 2 11 2" xfId="41008"/>
    <cellStyle name="Normal 7 2 2 2 2 11 2 2" xfId="41009"/>
    <cellStyle name="Normal 7 2 2 2 2 11 2 2 2" xfId="41010"/>
    <cellStyle name="Normal 7 2 2 2 2 11 2 2 2 2" xfId="41011"/>
    <cellStyle name="Normal 7 2 2 2 2 11 2 2 3" xfId="41012"/>
    <cellStyle name="Normal 7 2 2 2 2 11 2 3" xfId="41013"/>
    <cellStyle name="Normal 7 2 2 2 2 11 2 3 2" xfId="41014"/>
    <cellStyle name="Normal 7 2 2 2 2 11 2 4" xfId="41015"/>
    <cellStyle name="Normal 7 2 2 2 2 11 2 4 2" xfId="41016"/>
    <cellStyle name="Normal 7 2 2 2 2 11 2 5" xfId="41017"/>
    <cellStyle name="Normal 7 2 2 2 2 11 3" xfId="41018"/>
    <cellStyle name="Normal 7 2 2 2 2 11 3 2" xfId="41019"/>
    <cellStyle name="Normal 7 2 2 2 2 11 3 2 2" xfId="41020"/>
    <cellStyle name="Normal 7 2 2 2 2 11 3 3" xfId="41021"/>
    <cellStyle name="Normal 7 2 2 2 2 11 4" xfId="41022"/>
    <cellStyle name="Normal 7 2 2 2 2 11 4 2" xfId="41023"/>
    <cellStyle name="Normal 7 2 2 2 2 11 5" xfId="41024"/>
    <cellStyle name="Normal 7 2 2 2 2 11 5 2" xfId="41025"/>
    <cellStyle name="Normal 7 2 2 2 2 11 6" xfId="41026"/>
    <cellStyle name="Normal 7 2 2 2 2 12" xfId="41027"/>
    <cellStyle name="Normal 7 2 2 2 2 12 2" xfId="41028"/>
    <cellStyle name="Normal 7 2 2 2 2 12 2 2" xfId="41029"/>
    <cellStyle name="Normal 7 2 2 2 2 12 2 2 2" xfId="41030"/>
    <cellStyle name="Normal 7 2 2 2 2 12 2 3" xfId="41031"/>
    <cellStyle name="Normal 7 2 2 2 2 12 3" xfId="41032"/>
    <cellStyle name="Normal 7 2 2 2 2 12 3 2" xfId="41033"/>
    <cellStyle name="Normal 7 2 2 2 2 12 4" xfId="41034"/>
    <cellStyle name="Normal 7 2 2 2 2 12 4 2" xfId="41035"/>
    <cellStyle name="Normal 7 2 2 2 2 12 5" xfId="41036"/>
    <cellStyle name="Normal 7 2 2 2 2 13" xfId="41037"/>
    <cellStyle name="Normal 7 2 2 2 2 13 2" xfId="41038"/>
    <cellStyle name="Normal 7 2 2 2 2 13 2 2" xfId="41039"/>
    <cellStyle name="Normal 7 2 2 2 2 13 3" xfId="41040"/>
    <cellStyle name="Normal 7 2 2 2 2 14" xfId="41041"/>
    <cellStyle name="Normal 7 2 2 2 2 14 2" xfId="41042"/>
    <cellStyle name="Normal 7 2 2 2 2 15" xfId="41043"/>
    <cellStyle name="Normal 7 2 2 2 2 15 2" xfId="41044"/>
    <cellStyle name="Normal 7 2 2 2 2 16" xfId="41045"/>
    <cellStyle name="Normal 7 2 2 2 2 2" xfId="41046"/>
    <cellStyle name="Normal 7 2 2 2 2 2 2" xfId="41047"/>
    <cellStyle name="Normal 7 2 2 2 2 2 2 2" xfId="41048"/>
    <cellStyle name="Normal 7 2 2 2 2 2 2 2 2" xfId="41049"/>
    <cellStyle name="Normal 7 2 2 2 2 2 2 2 2 2" xfId="41050"/>
    <cellStyle name="Normal 7 2 2 2 2 2 2 2 3" xfId="41051"/>
    <cellStyle name="Normal 7 2 2 2 2 2 2 3" xfId="41052"/>
    <cellStyle name="Normal 7 2 2 2 2 2 2 3 2" xfId="41053"/>
    <cellStyle name="Normal 7 2 2 2 2 2 2 4" xfId="41054"/>
    <cellStyle name="Normal 7 2 2 2 2 2 2 4 2" xfId="41055"/>
    <cellStyle name="Normal 7 2 2 2 2 2 2 5" xfId="41056"/>
    <cellStyle name="Normal 7 2 2 2 2 2 3" xfId="41057"/>
    <cellStyle name="Normal 7 2 2 2 2 2 3 2" xfId="41058"/>
    <cellStyle name="Normal 7 2 2 2 2 2 3 2 2" xfId="41059"/>
    <cellStyle name="Normal 7 2 2 2 2 2 3 3" xfId="41060"/>
    <cellStyle name="Normal 7 2 2 2 2 2 4" xfId="41061"/>
    <cellStyle name="Normal 7 2 2 2 2 2 4 2" xfId="41062"/>
    <cellStyle name="Normal 7 2 2 2 2 2 5" xfId="41063"/>
    <cellStyle name="Normal 7 2 2 2 2 2 5 2" xfId="41064"/>
    <cellStyle name="Normal 7 2 2 2 2 2 6" xfId="41065"/>
    <cellStyle name="Normal 7 2 2 2 2 3" xfId="41066"/>
    <cellStyle name="Normal 7 2 2 2 2 3 2" xfId="41067"/>
    <cellStyle name="Normal 7 2 2 2 2 3 2 2" xfId="41068"/>
    <cellStyle name="Normal 7 2 2 2 2 3 2 2 2" xfId="41069"/>
    <cellStyle name="Normal 7 2 2 2 2 3 2 2 2 2" xfId="41070"/>
    <cellStyle name="Normal 7 2 2 2 2 3 2 2 3" xfId="41071"/>
    <cellStyle name="Normal 7 2 2 2 2 3 2 3" xfId="41072"/>
    <cellStyle name="Normal 7 2 2 2 2 3 2 3 2" xfId="41073"/>
    <cellStyle name="Normal 7 2 2 2 2 3 2 4" xfId="41074"/>
    <cellStyle name="Normal 7 2 2 2 2 3 2 4 2" xfId="41075"/>
    <cellStyle name="Normal 7 2 2 2 2 3 2 5" xfId="41076"/>
    <cellStyle name="Normal 7 2 2 2 2 3 3" xfId="41077"/>
    <cellStyle name="Normal 7 2 2 2 2 3 3 2" xfId="41078"/>
    <cellStyle name="Normal 7 2 2 2 2 3 3 2 2" xfId="41079"/>
    <cellStyle name="Normal 7 2 2 2 2 3 3 3" xfId="41080"/>
    <cellStyle name="Normal 7 2 2 2 2 3 4" xfId="41081"/>
    <cellStyle name="Normal 7 2 2 2 2 3 4 2" xfId="41082"/>
    <cellStyle name="Normal 7 2 2 2 2 3 5" xfId="41083"/>
    <cellStyle name="Normal 7 2 2 2 2 3 5 2" xfId="41084"/>
    <cellStyle name="Normal 7 2 2 2 2 3 6" xfId="41085"/>
    <cellStyle name="Normal 7 2 2 2 2 4" xfId="41086"/>
    <cellStyle name="Normal 7 2 2 2 2 4 2" xfId="41087"/>
    <cellStyle name="Normal 7 2 2 2 2 4 2 2" xfId="41088"/>
    <cellStyle name="Normal 7 2 2 2 2 4 2 2 2" xfId="41089"/>
    <cellStyle name="Normal 7 2 2 2 2 4 2 2 2 2" xfId="41090"/>
    <cellStyle name="Normal 7 2 2 2 2 4 2 2 3" xfId="41091"/>
    <cellStyle name="Normal 7 2 2 2 2 4 2 3" xfId="41092"/>
    <cellStyle name="Normal 7 2 2 2 2 4 2 3 2" xfId="41093"/>
    <cellStyle name="Normal 7 2 2 2 2 4 2 4" xfId="41094"/>
    <cellStyle name="Normal 7 2 2 2 2 4 2 4 2" xfId="41095"/>
    <cellStyle name="Normal 7 2 2 2 2 4 2 5" xfId="41096"/>
    <cellStyle name="Normal 7 2 2 2 2 4 3" xfId="41097"/>
    <cellStyle name="Normal 7 2 2 2 2 4 3 2" xfId="41098"/>
    <cellStyle name="Normal 7 2 2 2 2 4 3 2 2" xfId="41099"/>
    <cellStyle name="Normal 7 2 2 2 2 4 3 3" xfId="41100"/>
    <cellStyle name="Normal 7 2 2 2 2 4 4" xfId="41101"/>
    <cellStyle name="Normal 7 2 2 2 2 4 4 2" xfId="41102"/>
    <cellStyle name="Normal 7 2 2 2 2 4 5" xfId="41103"/>
    <cellStyle name="Normal 7 2 2 2 2 4 5 2" xfId="41104"/>
    <cellStyle name="Normal 7 2 2 2 2 4 6" xfId="41105"/>
    <cellStyle name="Normal 7 2 2 2 2 5" xfId="41106"/>
    <cellStyle name="Normal 7 2 2 2 2 5 2" xfId="41107"/>
    <cellStyle name="Normal 7 2 2 2 2 5 2 2" xfId="41108"/>
    <cellStyle name="Normal 7 2 2 2 2 5 2 2 2" xfId="41109"/>
    <cellStyle name="Normal 7 2 2 2 2 5 2 2 2 2" xfId="41110"/>
    <cellStyle name="Normal 7 2 2 2 2 5 2 2 3" xfId="41111"/>
    <cellStyle name="Normal 7 2 2 2 2 5 2 3" xfId="41112"/>
    <cellStyle name="Normal 7 2 2 2 2 5 2 3 2" xfId="41113"/>
    <cellStyle name="Normal 7 2 2 2 2 5 2 4" xfId="41114"/>
    <cellStyle name="Normal 7 2 2 2 2 5 2 4 2" xfId="41115"/>
    <cellStyle name="Normal 7 2 2 2 2 5 2 5" xfId="41116"/>
    <cellStyle name="Normal 7 2 2 2 2 5 3" xfId="41117"/>
    <cellStyle name="Normal 7 2 2 2 2 5 3 2" xfId="41118"/>
    <cellStyle name="Normal 7 2 2 2 2 5 3 2 2" xfId="41119"/>
    <cellStyle name="Normal 7 2 2 2 2 5 3 3" xfId="41120"/>
    <cellStyle name="Normal 7 2 2 2 2 5 4" xfId="41121"/>
    <cellStyle name="Normal 7 2 2 2 2 5 4 2" xfId="41122"/>
    <cellStyle name="Normal 7 2 2 2 2 5 5" xfId="41123"/>
    <cellStyle name="Normal 7 2 2 2 2 5 5 2" xfId="41124"/>
    <cellStyle name="Normal 7 2 2 2 2 5 6" xfId="41125"/>
    <cellStyle name="Normal 7 2 2 2 2 6" xfId="41126"/>
    <cellStyle name="Normal 7 2 2 2 2 6 2" xfId="41127"/>
    <cellStyle name="Normal 7 2 2 2 2 6 2 2" xfId="41128"/>
    <cellStyle name="Normal 7 2 2 2 2 6 2 2 2" xfId="41129"/>
    <cellStyle name="Normal 7 2 2 2 2 6 2 2 2 2" xfId="41130"/>
    <cellStyle name="Normal 7 2 2 2 2 6 2 2 3" xfId="41131"/>
    <cellStyle name="Normal 7 2 2 2 2 6 2 3" xfId="41132"/>
    <cellStyle name="Normal 7 2 2 2 2 6 2 3 2" xfId="41133"/>
    <cellStyle name="Normal 7 2 2 2 2 6 2 4" xfId="41134"/>
    <cellStyle name="Normal 7 2 2 2 2 6 2 4 2" xfId="41135"/>
    <cellStyle name="Normal 7 2 2 2 2 6 2 5" xfId="41136"/>
    <cellStyle name="Normal 7 2 2 2 2 6 3" xfId="41137"/>
    <cellStyle name="Normal 7 2 2 2 2 6 3 2" xfId="41138"/>
    <cellStyle name="Normal 7 2 2 2 2 6 3 2 2" xfId="41139"/>
    <cellStyle name="Normal 7 2 2 2 2 6 3 3" xfId="41140"/>
    <cellStyle name="Normal 7 2 2 2 2 6 4" xfId="41141"/>
    <cellStyle name="Normal 7 2 2 2 2 6 4 2" xfId="41142"/>
    <cellStyle name="Normal 7 2 2 2 2 6 5" xfId="41143"/>
    <cellStyle name="Normal 7 2 2 2 2 6 5 2" xfId="41144"/>
    <cellStyle name="Normal 7 2 2 2 2 6 6" xfId="41145"/>
    <cellStyle name="Normal 7 2 2 2 2 7" xfId="41146"/>
    <cellStyle name="Normal 7 2 2 2 2 7 2" xfId="41147"/>
    <cellStyle name="Normal 7 2 2 2 2 7 2 2" xfId="41148"/>
    <cellStyle name="Normal 7 2 2 2 2 7 2 2 2" xfId="41149"/>
    <cellStyle name="Normal 7 2 2 2 2 7 2 2 2 2" xfId="41150"/>
    <cellStyle name="Normal 7 2 2 2 2 7 2 2 3" xfId="41151"/>
    <cellStyle name="Normal 7 2 2 2 2 7 2 3" xfId="41152"/>
    <cellStyle name="Normal 7 2 2 2 2 7 2 3 2" xfId="41153"/>
    <cellStyle name="Normal 7 2 2 2 2 7 2 4" xfId="41154"/>
    <cellStyle name="Normal 7 2 2 2 2 7 2 4 2" xfId="41155"/>
    <cellStyle name="Normal 7 2 2 2 2 7 2 5" xfId="41156"/>
    <cellStyle name="Normal 7 2 2 2 2 7 3" xfId="41157"/>
    <cellStyle name="Normal 7 2 2 2 2 7 3 2" xfId="41158"/>
    <cellStyle name="Normal 7 2 2 2 2 7 3 2 2" xfId="41159"/>
    <cellStyle name="Normal 7 2 2 2 2 7 3 3" xfId="41160"/>
    <cellStyle name="Normal 7 2 2 2 2 7 4" xfId="41161"/>
    <cellStyle name="Normal 7 2 2 2 2 7 4 2" xfId="41162"/>
    <cellStyle name="Normal 7 2 2 2 2 7 5" xfId="41163"/>
    <cellStyle name="Normal 7 2 2 2 2 7 5 2" xfId="41164"/>
    <cellStyle name="Normal 7 2 2 2 2 7 6" xfId="41165"/>
    <cellStyle name="Normal 7 2 2 2 2 8" xfId="41166"/>
    <cellStyle name="Normal 7 2 2 2 2 8 2" xfId="41167"/>
    <cellStyle name="Normal 7 2 2 2 2 8 2 2" xfId="41168"/>
    <cellStyle name="Normal 7 2 2 2 2 8 2 2 2" xfId="41169"/>
    <cellStyle name="Normal 7 2 2 2 2 8 2 2 2 2" xfId="41170"/>
    <cellStyle name="Normal 7 2 2 2 2 8 2 2 3" xfId="41171"/>
    <cellStyle name="Normal 7 2 2 2 2 8 2 3" xfId="41172"/>
    <cellStyle name="Normal 7 2 2 2 2 8 2 3 2" xfId="41173"/>
    <cellStyle name="Normal 7 2 2 2 2 8 2 4" xfId="41174"/>
    <cellStyle name="Normal 7 2 2 2 2 8 2 4 2" xfId="41175"/>
    <cellStyle name="Normal 7 2 2 2 2 8 2 5" xfId="41176"/>
    <cellStyle name="Normal 7 2 2 2 2 8 3" xfId="41177"/>
    <cellStyle name="Normal 7 2 2 2 2 8 3 2" xfId="41178"/>
    <cellStyle name="Normal 7 2 2 2 2 8 3 2 2" xfId="41179"/>
    <cellStyle name="Normal 7 2 2 2 2 8 3 3" xfId="41180"/>
    <cellStyle name="Normal 7 2 2 2 2 8 4" xfId="41181"/>
    <cellStyle name="Normal 7 2 2 2 2 8 4 2" xfId="41182"/>
    <cellStyle name="Normal 7 2 2 2 2 8 5" xfId="41183"/>
    <cellStyle name="Normal 7 2 2 2 2 8 5 2" xfId="41184"/>
    <cellStyle name="Normal 7 2 2 2 2 8 6" xfId="41185"/>
    <cellStyle name="Normal 7 2 2 2 2 9" xfId="41186"/>
    <cellStyle name="Normal 7 2 2 2 2 9 2" xfId="41187"/>
    <cellStyle name="Normal 7 2 2 2 2 9 2 2" xfId="41188"/>
    <cellStyle name="Normal 7 2 2 2 2 9 2 2 2" xfId="41189"/>
    <cellStyle name="Normal 7 2 2 2 2 9 2 2 2 2" xfId="41190"/>
    <cellStyle name="Normal 7 2 2 2 2 9 2 2 3" xfId="41191"/>
    <cellStyle name="Normal 7 2 2 2 2 9 2 3" xfId="41192"/>
    <cellStyle name="Normal 7 2 2 2 2 9 2 3 2" xfId="41193"/>
    <cellStyle name="Normal 7 2 2 2 2 9 2 4" xfId="41194"/>
    <cellStyle name="Normal 7 2 2 2 2 9 2 4 2" xfId="41195"/>
    <cellStyle name="Normal 7 2 2 2 2 9 2 5" xfId="41196"/>
    <cellStyle name="Normal 7 2 2 2 2 9 3" xfId="41197"/>
    <cellStyle name="Normal 7 2 2 2 2 9 3 2" xfId="41198"/>
    <cellStyle name="Normal 7 2 2 2 2 9 3 2 2" xfId="41199"/>
    <cellStyle name="Normal 7 2 2 2 2 9 3 3" xfId="41200"/>
    <cellStyle name="Normal 7 2 2 2 2 9 4" xfId="41201"/>
    <cellStyle name="Normal 7 2 2 2 2 9 4 2" xfId="41202"/>
    <cellStyle name="Normal 7 2 2 2 2 9 5" xfId="41203"/>
    <cellStyle name="Normal 7 2 2 2 2 9 5 2" xfId="41204"/>
    <cellStyle name="Normal 7 2 2 2 2 9 6" xfId="41205"/>
    <cellStyle name="Normal 7 2 2 2 3" xfId="41206"/>
    <cellStyle name="Normal 7 2 2 2 3 2" xfId="41207"/>
    <cellStyle name="Normal 7 2 2 2 3 2 2" xfId="41208"/>
    <cellStyle name="Normal 7 2 2 2 3 2 2 2" xfId="41209"/>
    <cellStyle name="Normal 7 2 2 2 3 2 2 2 2" xfId="41210"/>
    <cellStyle name="Normal 7 2 2 2 3 2 2 3" xfId="41211"/>
    <cellStyle name="Normal 7 2 2 2 3 2 3" xfId="41212"/>
    <cellStyle name="Normal 7 2 2 2 3 2 3 2" xfId="41213"/>
    <cellStyle name="Normal 7 2 2 2 3 2 4" xfId="41214"/>
    <cellStyle name="Normal 7 2 2 2 3 2 4 2" xfId="41215"/>
    <cellStyle name="Normal 7 2 2 2 3 2 5" xfId="41216"/>
    <cellStyle name="Normal 7 2 2 2 3 3" xfId="41217"/>
    <cellStyle name="Normal 7 2 2 2 3 3 2" xfId="41218"/>
    <cellStyle name="Normal 7 2 2 2 3 3 2 2" xfId="41219"/>
    <cellStyle name="Normal 7 2 2 2 3 3 3" xfId="41220"/>
    <cellStyle name="Normal 7 2 2 2 3 4" xfId="41221"/>
    <cellStyle name="Normal 7 2 2 2 3 4 2" xfId="41222"/>
    <cellStyle name="Normal 7 2 2 2 3 5" xfId="41223"/>
    <cellStyle name="Normal 7 2 2 2 3 5 2" xfId="41224"/>
    <cellStyle name="Normal 7 2 2 2 3 6" xfId="41225"/>
    <cellStyle name="Normal 7 2 2 2 4" xfId="41226"/>
    <cellStyle name="Normal 7 2 2 2 4 2" xfId="41227"/>
    <cellStyle name="Normal 7 2 2 2 4 2 2" xfId="41228"/>
    <cellStyle name="Normal 7 2 2 2 4 2 2 2" xfId="41229"/>
    <cellStyle name="Normal 7 2 2 2 4 2 2 2 2" xfId="41230"/>
    <cellStyle name="Normal 7 2 2 2 4 2 2 3" xfId="41231"/>
    <cellStyle name="Normal 7 2 2 2 4 2 3" xfId="41232"/>
    <cellStyle name="Normal 7 2 2 2 4 2 3 2" xfId="41233"/>
    <cellStyle name="Normal 7 2 2 2 4 2 4" xfId="41234"/>
    <cellStyle name="Normal 7 2 2 2 4 2 4 2" xfId="41235"/>
    <cellStyle name="Normal 7 2 2 2 4 2 5" xfId="41236"/>
    <cellStyle name="Normal 7 2 2 2 4 3" xfId="41237"/>
    <cellStyle name="Normal 7 2 2 2 4 3 2" xfId="41238"/>
    <cellStyle name="Normal 7 2 2 2 4 3 2 2" xfId="41239"/>
    <cellStyle name="Normal 7 2 2 2 4 3 3" xfId="41240"/>
    <cellStyle name="Normal 7 2 2 2 4 4" xfId="41241"/>
    <cellStyle name="Normal 7 2 2 2 4 4 2" xfId="41242"/>
    <cellStyle name="Normal 7 2 2 2 4 5" xfId="41243"/>
    <cellStyle name="Normal 7 2 2 2 4 5 2" xfId="41244"/>
    <cellStyle name="Normal 7 2 2 2 4 6" xfId="41245"/>
    <cellStyle name="Normal 7 2 2 2 5" xfId="41246"/>
    <cellStyle name="Normal 7 2 2 2 5 2" xfId="41247"/>
    <cellStyle name="Normal 7 2 2 2 5 2 2" xfId="41248"/>
    <cellStyle name="Normal 7 2 2 2 5 2 2 2" xfId="41249"/>
    <cellStyle name="Normal 7 2 2 2 5 2 2 2 2" xfId="41250"/>
    <cellStyle name="Normal 7 2 2 2 5 2 2 3" xfId="41251"/>
    <cellStyle name="Normal 7 2 2 2 5 2 3" xfId="41252"/>
    <cellStyle name="Normal 7 2 2 2 5 2 3 2" xfId="41253"/>
    <cellStyle name="Normal 7 2 2 2 5 2 4" xfId="41254"/>
    <cellStyle name="Normal 7 2 2 2 5 2 4 2" xfId="41255"/>
    <cellStyle name="Normal 7 2 2 2 5 2 5" xfId="41256"/>
    <cellStyle name="Normal 7 2 2 2 5 3" xfId="41257"/>
    <cellStyle name="Normal 7 2 2 2 5 3 2" xfId="41258"/>
    <cellStyle name="Normal 7 2 2 2 5 3 2 2" xfId="41259"/>
    <cellStyle name="Normal 7 2 2 2 5 3 3" xfId="41260"/>
    <cellStyle name="Normal 7 2 2 2 5 4" xfId="41261"/>
    <cellStyle name="Normal 7 2 2 2 5 4 2" xfId="41262"/>
    <cellStyle name="Normal 7 2 2 2 5 5" xfId="41263"/>
    <cellStyle name="Normal 7 2 2 2 5 5 2" xfId="41264"/>
    <cellStyle name="Normal 7 2 2 2 5 6" xfId="41265"/>
    <cellStyle name="Normal 7 2 2 2 6" xfId="41266"/>
    <cellStyle name="Normal 7 2 2 2 6 2" xfId="41267"/>
    <cellStyle name="Normal 7 2 2 2 6 2 2" xfId="41268"/>
    <cellStyle name="Normal 7 2 2 2 6 2 2 2" xfId="41269"/>
    <cellStyle name="Normal 7 2 2 2 6 2 2 2 2" xfId="41270"/>
    <cellStyle name="Normal 7 2 2 2 6 2 2 3" xfId="41271"/>
    <cellStyle name="Normal 7 2 2 2 6 2 3" xfId="41272"/>
    <cellStyle name="Normal 7 2 2 2 6 2 3 2" xfId="41273"/>
    <cellStyle name="Normal 7 2 2 2 6 2 4" xfId="41274"/>
    <cellStyle name="Normal 7 2 2 2 6 2 4 2" xfId="41275"/>
    <cellStyle name="Normal 7 2 2 2 6 2 5" xfId="41276"/>
    <cellStyle name="Normal 7 2 2 2 6 3" xfId="41277"/>
    <cellStyle name="Normal 7 2 2 2 6 3 2" xfId="41278"/>
    <cellStyle name="Normal 7 2 2 2 6 3 2 2" xfId="41279"/>
    <cellStyle name="Normal 7 2 2 2 6 3 3" xfId="41280"/>
    <cellStyle name="Normal 7 2 2 2 6 4" xfId="41281"/>
    <cellStyle name="Normal 7 2 2 2 6 4 2" xfId="41282"/>
    <cellStyle name="Normal 7 2 2 2 6 5" xfId="41283"/>
    <cellStyle name="Normal 7 2 2 2 6 5 2" xfId="41284"/>
    <cellStyle name="Normal 7 2 2 2 6 6" xfId="41285"/>
    <cellStyle name="Normal 7 2 2 2 7" xfId="41286"/>
    <cellStyle name="Normal 7 2 2 2 7 2" xfId="41287"/>
    <cellStyle name="Normal 7 2 2 2 7 2 2" xfId="41288"/>
    <cellStyle name="Normal 7 2 2 2 7 2 2 2" xfId="41289"/>
    <cellStyle name="Normal 7 2 2 2 7 2 2 2 2" xfId="41290"/>
    <cellStyle name="Normal 7 2 2 2 7 2 2 3" xfId="41291"/>
    <cellStyle name="Normal 7 2 2 2 7 2 3" xfId="41292"/>
    <cellStyle name="Normal 7 2 2 2 7 2 3 2" xfId="41293"/>
    <cellStyle name="Normal 7 2 2 2 7 2 4" xfId="41294"/>
    <cellStyle name="Normal 7 2 2 2 7 2 4 2" xfId="41295"/>
    <cellStyle name="Normal 7 2 2 2 7 2 5" xfId="41296"/>
    <cellStyle name="Normal 7 2 2 2 7 3" xfId="41297"/>
    <cellStyle name="Normal 7 2 2 2 7 3 2" xfId="41298"/>
    <cellStyle name="Normal 7 2 2 2 7 3 2 2" xfId="41299"/>
    <cellStyle name="Normal 7 2 2 2 7 3 3" xfId="41300"/>
    <cellStyle name="Normal 7 2 2 2 7 4" xfId="41301"/>
    <cellStyle name="Normal 7 2 2 2 7 4 2" xfId="41302"/>
    <cellStyle name="Normal 7 2 2 2 7 5" xfId="41303"/>
    <cellStyle name="Normal 7 2 2 2 7 5 2" xfId="41304"/>
    <cellStyle name="Normal 7 2 2 2 7 6" xfId="41305"/>
    <cellStyle name="Normal 7 2 2 2 8" xfId="41306"/>
    <cellStyle name="Normal 7 2 2 2 8 2" xfId="41307"/>
    <cellStyle name="Normal 7 2 2 2 8 2 2" xfId="41308"/>
    <cellStyle name="Normal 7 2 2 2 8 2 2 2" xfId="41309"/>
    <cellStyle name="Normal 7 2 2 2 8 2 2 2 2" xfId="41310"/>
    <cellStyle name="Normal 7 2 2 2 8 2 2 3" xfId="41311"/>
    <cellStyle name="Normal 7 2 2 2 8 2 3" xfId="41312"/>
    <cellStyle name="Normal 7 2 2 2 8 2 3 2" xfId="41313"/>
    <cellStyle name="Normal 7 2 2 2 8 2 4" xfId="41314"/>
    <cellStyle name="Normal 7 2 2 2 8 2 4 2" xfId="41315"/>
    <cellStyle name="Normal 7 2 2 2 8 2 5" xfId="41316"/>
    <cellStyle name="Normal 7 2 2 2 8 3" xfId="41317"/>
    <cellStyle name="Normal 7 2 2 2 8 3 2" xfId="41318"/>
    <cellStyle name="Normal 7 2 2 2 8 3 2 2" xfId="41319"/>
    <cellStyle name="Normal 7 2 2 2 8 3 3" xfId="41320"/>
    <cellStyle name="Normal 7 2 2 2 8 4" xfId="41321"/>
    <cellStyle name="Normal 7 2 2 2 8 4 2" xfId="41322"/>
    <cellStyle name="Normal 7 2 2 2 8 5" xfId="41323"/>
    <cellStyle name="Normal 7 2 2 2 8 5 2" xfId="41324"/>
    <cellStyle name="Normal 7 2 2 2 8 6" xfId="41325"/>
    <cellStyle name="Normal 7 2 2 2 9" xfId="41326"/>
    <cellStyle name="Normal 7 2 2 2 9 2" xfId="41327"/>
    <cellStyle name="Normal 7 2 2 2 9 2 2" xfId="41328"/>
    <cellStyle name="Normal 7 2 2 2 9 2 2 2" xfId="41329"/>
    <cellStyle name="Normal 7 2 2 2 9 2 2 2 2" xfId="41330"/>
    <cellStyle name="Normal 7 2 2 2 9 2 2 3" xfId="41331"/>
    <cellStyle name="Normal 7 2 2 2 9 2 3" xfId="41332"/>
    <cellStyle name="Normal 7 2 2 2 9 2 3 2" xfId="41333"/>
    <cellStyle name="Normal 7 2 2 2 9 2 4" xfId="41334"/>
    <cellStyle name="Normal 7 2 2 2 9 2 4 2" xfId="41335"/>
    <cellStyle name="Normal 7 2 2 2 9 2 5" xfId="41336"/>
    <cellStyle name="Normal 7 2 2 2 9 3" xfId="41337"/>
    <cellStyle name="Normal 7 2 2 2 9 3 2" xfId="41338"/>
    <cellStyle name="Normal 7 2 2 2 9 3 2 2" xfId="41339"/>
    <cellStyle name="Normal 7 2 2 2 9 3 3" xfId="41340"/>
    <cellStyle name="Normal 7 2 2 2 9 4" xfId="41341"/>
    <cellStyle name="Normal 7 2 2 2 9 4 2" xfId="41342"/>
    <cellStyle name="Normal 7 2 2 2 9 5" xfId="41343"/>
    <cellStyle name="Normal 7 2 2 2 9 5 2" xfId="41344"/>
    <cellStyle name="Normal 7 2 2 2 9 6" xfId="41345"/>
    <cellStyle name="Normal 7 2 2 3" xfId="41346"/>
    <cellStyle name="Normal 7 2 2 3 10" xfId="41347"/>
    <cellStyle name="Normal 7 2 2 3 10 2" xfId="41348"/>
    <cellStyle name="Normal 7 2 2 3 10 2 2" xfId="41349"/>
    <cellStyle name="Normal 7 2 2 3 10 2 2 2" xfId="41350"/>
    <cellStyle name="Normal 7 2 2 3 10 2 2 2 2" xfId="41351"/>
    <cellStyle name="Normal 7 2 2 3 10 2 2 3" xfId="41352"/>
    <cellStyle name="Normal 7 2 2 3 10 2 3" xfId="41353"/>
    <cellStyle name="Normal 7 2 2 3 10 2 3 2" xfId="41354"/>
    <cellStyle name="Normal 7 2 2 3 10 2 4" xfId="41355"/>
    <cellStyle name="Normal 7 2 2 3 10 2 4 2" xfId="41356"/>
    <cellStyle name="Normal 7 2 2 3 10 2 5" xfId="41357"/>
    <cellStyle name="Normal 7 2 2 3 10 3" xfId="41358"/>
    <cellStyle name="Normal 7 2 2 3 10 3 2" xfId="41359"/>
    <cellStyle name="Normal 7 2 2 3 10 3 2 2" xfId="41360"/>
    <cellStyle name="Normal 7 2 2 3 10 3 3" xfId="41361"/>
    <cellStyle name="Normal 7 2 2 3 10 4" xfId="41362"/>
    <cellStyle name="Normal 7 2 2 3 10 4 2" xfId="41363"/>
    <cellStyle name="Normal 7 2 2 3 10 5" xfId="41364"/>
    <cellStyle name="Normal 7 2 2 3 10 5 2" xfId="41365"/>
    <cellStyle name="Normal 7 2 2 3 10 6" xfId="41366"/>
    <cellStyle name="Normal 7 2 2 3 11" xfId="41367"/>
    <cellStyle name="Normal 7 2 2 3 11 2" xfId="41368"/>
    <cellStyle name="Normal 7 2 2 3 11 2 2" xfId="41369"/>
    <cellStyle name="Normal 7 2 2 3 11 2 2 2" xfId="41370"/>
    <cellStyle name="Normal 7 2 2 3 11 2 2 2 2" xfId="41371"/>
    <cellStyle name="Normal 7 2 2 3 11 2 2 3" xfId="41372"/>
    <cellStyle name="Normal 7 2 2 3 11 2 3" xfId="41373"/>
    <cellStyle name="Normal 7 2 2 3 11 2 3 2" xfId="41374"/>
    <cellStyle name="Normal 7 2 2 3 11 2 4" xfId="41375"/>
    <cellStyle name="Normal 7 2 2 3 11 2 4 2" xfId="41376"/>
    <cellStyle name="Normal 7 2 2 3 11 2 5" xfId="41377"/>
    <cellStyle name="Normal 7 2 2 3 11 3" xfId="41378"/>
    <cellStyle name="Normal 7 2 2 3 11 3 2" xfId="41379"/>
    <cellStyle name="Normal 7 2 2 3 11 3 2 2" xfId="41380"/>
    <cellStyle name="Normal 7 2 2 3 11 3 3" xfId="41381"/>
    <cellStyle name="Normal 7 2 2 3 11 4" xfId="41382"/>
    <cellStyle name="Normal 7 2 2 3 11 4 2" xfId="41383"/>
    <cellStyle name="Normal 7 2 2 3 11 5" xfId="41384"/>
    <cellStyle name="Normal 7 2 2 3 11 5 2" xfId="41385"/>
    <cellStyle name="Normal 7 2 2 3 11 6" xfId="41386"/>
    <cellStyle name="Normal 7 2 2 3 12" xfId="41387"/>
    <cellStyle name="Normal 7 2 2 3 12 2" xfId="41388"/>
    <cellStyle name="Normal 7 2 2 3 12 2 2" xfId="41389"/>
    <cellStyle name="Normal 7 2 2 3 12 2 2 2" xfId="41390"/>
    <cellStyle name="Normal 7 2 2 3 12 2 3" xfId="41391"/>
    <cellStyle name="Normal 7 2 2 3 12 3" xfId="41392"/>
    <cellStyle name="Normal 7 2 2 3 12 3 2" xfId="41393"/>
    <cellStyle name="Normal 7 2 2 3 12 4" xfId="41394"/>
    <cellStyle name="Normal 7 2 2 3 12 4 2" xfId="41395"/>
    <cellStyle name="Normal 7 2 2 3 12 5" xfId="41396"/>
    <cellStyle name="Normal 7 2 2 3 13" xfId="41397"/>
    <cellStyle name="Normal 7 2 2 3 13 2" xfId="41398"/>
    <cellStyle name="Normal 7 2 2 3 13 2 2" xfId="41399"/>
    <cellStyle name="Normal 7 2 2 3 13 3" xfId="41400"/>
    <cellStyle name="Normal 7 2 2 3 14" xfId="41401"/>
    <cellStyle name="Normal 7 2 2 3 14 2" xfId="41402"/>
    <cellStyle name="Normal 7 2 2 3 15" xfId="41403"/>
    <cellStyle name="Normal 7 2 2 3 15 2" xfId="41404"/>
    <cellStyle name="Normal 7 2 2 3 16" xfId="41405"/>
    <cellStyle name="Normal 7 2 2 3 2" xfId="41406"/>
    <cellStyle name="Normal 7 2 2 3 2 2" xfId="41407"/>
    <cellStyle name="Normal 7 2 2 3 2 2 2" xfId="41408"/>
    <cellStyle name="Normal 7 2 2 3 2 2 2 2" xfId="41409"/>
    <cellStyle name="Normal 7 2 2 3 2 2 2 2 2" xfId="41410"/>
    <cellStyle name="Normal 7 2 2 3 2 2 2 3" xfId="41411"/>
    <cellStyle name="Normal 7 2 2 3 2 2 3" xfId="41412"/>
    <cellStyle name="Normal 7 2 2 3 2 2 3 2" xfId="41413"/>
    <cellStyle name="Normal 7 2 2 3 2 2 4" xfId="41414"/>
    <cellStyle name="Normal 7 2 2 3 2 2 4 2" xfId="41415"/>
    <cellStyle name="Normal 7 2 2 3 2 2 5" xfId="41416"/>
    <cellStyle name="Normal 7 2 2 3 2 3" xfId="41417"/>
    <cellStyle name="Normal 7 2 2 3 2 3 2" xfId="41418"/>
    <cellStyle name="Normal 7 2 2 3 2 3 2 2" xfId="41419"/>
    <cellStyle name="Normal 7 2 2 3 2 3 3" xfId="41420"/>
    <cellStyle name="Normal 7 2 2 3 2 4" xfId="41421"/>
    <cellStyle name="Normal 7 2 2 3 2 4 2" xfId="41422"/>
    <cellStyle name="Normal 7 2 2 3 2 5" xfId="41423"/>
    <cellStyle name="Normal 7 2 2 3 2 5 2" xfId="41424"/>
    <cellStyle name="Normal 7 2 2 3 2 6" xfId="41425"/>
    <cellStyle name="Normal 7 2 2 3 3" xfId="41426"/>
    <cellStyle name="Normal 7 2 2 3 3 2" xfId="41427"/>
    <cellStyle name="Normal 7 2 2 3 3 2 2" xfId="41428"/>
    <cellStyle name="Normal 7 2 2 3 3 2 2 2" xfId="41429"/>
    <cellStyle name="Normal 7 2 2 3 3 2 2 2 2" xfId="41430"/>
    <cellStyle name="Normal 7 2 2 3 3 2 2 3" xfId="41431"/>
    <cellStyle name="Normal 7 2 2 3 3 2 3" xfId="41432"/>
    <cellStyle name="Normal 7 2 2 3 3 2 3 2" xfId="41433"/>
    <cellStyle name="Normal 7 2 2 3 3 2 4" xfId="41434"/>
    <cellStyle name="Normal 7 2 2 3 3 2 4 2" xfId="41435"/>
    <cellStyle name="Normal 7 2 2 3 3 2 5" xfId="41436"/>
    <cellStyle name="Normal 7 2 2 3 3 3" xfId="41437"/>
    <cellStyle name="Normal 7 2 2 3 3 3 2" xfId="41438"/>
    <cellStyle name="Normal 7 2 2 3 3 3 2 2" xfId="41439"/>
    <cellStyle name="Normal 7 2 2 3 3 3 3" xfId="41440"/>
    <cellStyle name="Normal 7 2 2 3 3 4" xfId="41441"/>
    <cellStyle name="Normal 7 2 2 3 3 4 2" xfId="41442"/>
    <cellStyle name="Normal 7 2 2 3 3 5" xfId="41443"/>
    <cellStyle name="Normal 7 2 2 3 3 5 2" xfId="41444"/>
    <cellStyle name="Normal 7 2 2 3 3 6" xfId="41445"/>
    <cellStyle name="Normal 7 2 2 3 4" xfId="41446"/>
    <cellStyle name="Normal 7 2 2 3 4 2" xfId="41447"/>
    <cellStyle name="Normal 7 2 2 3 4 2 2" xfId="41448"/>
    <cellStyle name="Normal 7 2 2 3 4 2 2 2" xfId="41449"/>
    <cellStyle name="Normal 7 2 2 3 4 2 2 2 2" xfId="41450"/>
    <cellStyle name="Normal 7 2 2 3 4 2 2 3" xfId="41451"/>
    <cellStyle name="Normal 7 2 2 3 4 2 3" xfId="41452"/>
    <cellStyle name="Normal 7 2 2 3 4 2 3 2" xfId="41453"/>
    <cellStyle name="Normal 7 2 2 3 4 2 4" xfId="41454"/>
    <cellStyle name="Normal 7 2 2 3 4 2 4 2" xfId="41455"/>
    <cellStyle name="Normal 7 2 2 3 4 2 5" xfId="41456"/>
    <cellStyle name="Normal 7 2 2 3 4 3" xfId="41457"/>
    <cellStyle name="Normal 7 2 2 3 4 3 2" xfId="41458"/>
    <cellStyle name="Normal 7 2 2 3 4 3 2 2" xfId="41459"/>
    <cellStyle name="Normal 7 2 2 3 4 3 3" xfId="41460"/>
    <cellStyle name="Normal 7 2 2 3 4 4" xfId="41461"/>
    <cellStyle name="Normal 7 2 2 3 4 4 2" xfId="41462"/>
    <cellStyle name="Normal 7 2 2 3 4 5" xfId="41463"/>
    <cellStyle name="Normal 7 2 2 3 4 5 2" xfId="41464"/>
    <cellStyle name="Normal 7 2 2 3 4 6" xfId="41465"/>
    <cellStyle name="Normal 7 2 2 3 5" xfId="41466"/>
    <cellStyle name="Normal 7 2 2 3 5 2" xfId="41467"/>
    <cellStyle name="Normal 7 2 2 3 5 2 2" xfId="41468"/>
    <cellStyle name="Normal 7 2 2 3 5 2 2 2" xfId="41469"/>
    <cellStyle name="Normal 7 2 2 3 5 2 2 2 2" xfId="41470"/>
    <cellStyle name="Normal 7 2 2 3 5 2 2 3" xfId="41471"/>
    <cellStyle name="Normal 7 2 2 3 5 2 3" xfId="41472"/>
    <cellStyle name="Normal 7 2 2 3 5 2 3 2" xfId="41473"/>
    <cellStyle name="Normal 7 2 2 3 5 2 4" xfId="41474"/>
    <cellStyle name="Normal 7 2 2 3 5 2 4 2" xfId="41475"/>
    <cellStyle name="Normal 7 2 2 3 5 2 5" xfId="41476"/>
    <cellStyle name="Normal 7 2 2 3 5 3" xfId="41477"/>
    <cellStyle name="Normal 7 2 2 3 5 3 2" xfId="41478"/>
    <cellStyle name="Normal 7 2 2 3 5 3 2 2" xfId="41479"/>
    <cellStyle name="Normal 7 2 2 3 5 3 3" xfId="41480"/>
    <cellStyle name="Normal 7 2 2 3 5 4" xfId="41481"/>
    <cellStyle name="Normal 7 2 2 3 5 4 2" xfId="41482"/>
    <cellStyle name="Normal 7 2 2 3 5 5" xfId="41483"/>
    <cellStyle name="Normal 7 2 2 3 5 5 2" xfId="41484"/>
    <cellStyle name="Normal 7 2 2 3 5 6" xfId="41485"/>
    <cellStyle name="Normal 7 2 2 3 6" xfId="41486"/>
    <cellStyle name="Normal 7 2 2 3 6 2" xfId="41487"/>
    <cellStyle name="Normal 7 2 2 3 6 2 2" xfId="41488"/>
    <cellStyle name="Normal 7 2 2 3 6 2 2 2" xfId="41489"/>
    <cellStyle name="Normal 7 2 2 3 6 2 2 2 2" xfId="41490"/>
    <cellStyle name="Normal 7 2 2 3 6 2 2 3" xfId="41491"/>
    <cellStyle name="Normal 7 2 2 3 6 2 3" xfId="41492"/>
    <cellStyle name="Normal 7 2 2 3 6 2 3 2" xfId="41493"/>
    <cellStyle name="Normal 7 2 2 3 6 2 4" xfId="41494"/>
    <cellStyle name="Normal 7 2 2 3 6 2 4 2" xfId="41495"/>
    <cellStyle name="Normal 7 2 2 3 6 2 5" xfId="41496"/>
    <cellStyle name="Normal 7 2 2 3 6 3" xfId="41497"/>
    <cellStyle name="Normal 7 2 2 3 6 3 2" xfId="41498"/>
    <cellStyle name="Normal 7 2 2 3 6 3 2 2" xfId="41499"/>
    <cellStyle name="Normal 7 2 2 3 6 3 3" xfId="41500"/>
    <cellStyle name="Normal 7 2 2 3 6 4" xfId="41501"/>
    <cellStyle name="Normal 7 2 2 3 6 4 2" xfId="41502"/>
    <cellStyle name="Normal 7 2 2 3 6 5" xfId="41503"/>
    <cellStyle name="Normal 7 2 2 3 6 5 2" xfId="41504"/>
    <cellStyle name="Normal 7 2 2 3 6 6" xfId="41505"/>
    <cellStyle name="Normal 7 2 2 3 7" xfId="41506"/>
    <cellStyle name="Normal 7 2 2 3 7 2" xfId="41507"/>
    <cellStyle name="Normal 7 2 2 3 7 2 2" xfId="41508"/>
    <cellStyle name="Normal 7 2 2 3 7 2 2 2" xfId="41509"/>
    <cellStyle name="Normal 7 2 2 3 7 2 2 2 2" xfId="41510"/>
    <cellStyle name="Normal 7 2 2 3 7 2 2 3" xfId="41511"/>
    <cellStyle name="Normal 7 2 2 3 7 2 3" xfId="41512"/>
    <cellStyle name="Normal 7 2 2 3 7 2 3 2" xfId="41513"/>
    <cellStyle name="Normal 7 2 2 3 7 2 4" xfId="41514"/>
    <cellStyle name="Normal 7 2 2 3 7 2 4 2" xfId="41515"/>
    <cellStyle name="Normal 7 2 2 3 7 2 5" xfId="41516"/>
    <cellStyle name="Normal 7 2 2 3 7 3" xfId="41517"/>
    <cellStyle name="Normal 7 2 2 3 7 3 2" xfId="41518"/>
    <cellStyle name="Normal 7 2 2 3 7 3 2 2" xfId="41519"/>
    <cellStyle name="Normal 7 2 2 3 7 3 3" xfId="41520"/>
    <cellStyle name="Normal 7 2 2 3 7 4" xfId="41521"/>
    <cellStyle name="Normal 7 2 2 3 7 4 2" xfId="41522"/>
    <cellStyle name="Normal 7 2 2 3 7 5" xfId="41523"/>
    <cellStyle name="Normal 7 2 2 3 7 5 2" xfId="41524"/>
    <cellStyle name="Normal 7 2 2 3 7 6" xfId="41525"/>
    <cellStyle name="Normal 7 2 2 3 8" xfId="41526"/>
    <cellStyle name="Normal 7 2 2 3 8 2" xfId="41527"/>
    <cellStyle name="Normal 7 2 2 3 8 2 2" xfId="41528"/>
    <cellStyle name="Normal 7 2 2 3 8 2 2 2" xfId="41529"/>
    <cellStyle name="Normal 7 2 2 3 8 2 2 2 2" xfId="41530"/>
    <cellStyle name="Normal 7 2 2 3 8 2 2 3" xfId="41531"/>
    <cellStyle name="Normal 7 2 2 3 8 2 3" xfId="41532"/>
    <cellStyle name="Normal 7 2 2 3 8 2 3 2" xfId="41533"/>
    <cellStyle name="Normal 7 2 2 3 8 2 4" xfId="41534"/>
    <cellStyle name="Normal 7 2 2 3 8 2 4 2" xfId="41535"/>
    <cellStyle name="Normal 7 2 2 3 8 2 5" xfId="41536"/>
    <cellStyle name="Normal 7 2 2 3 8 3" xfId="41537"/>
    <cellStyle name="Normal 7 2 2 3 8 3 2" xfId="41538"/>
    <cellStyle name="Normal 7 2 2 3 8 3 2 2" xfId="41539"/>
    <cellStyle name="Normal 7 2 2 3 8 3 3" xfId="41540"/>
    <cellStyle name="Normal 7 2 2 3 8 4" xfId="41541"/>
    <cellStyle name="Normal 7 2 2 3 8 4 2" xfId="41542"/>
    <cellStyle name="Normal 7 2 2 3 8 5" xfId="41543"/>
    <cellStyle name="Normal 7 2 2 3 8 5 2" xfId="41544"/>
    <cellStyle name="Normal 7 2 2 3 8 6" xfId="41545"/>
    <cellStyle name="Normal 7 2 2 3 9" xfId="41546"/>
    <cellStyle name="Normal 7 2 2 3 9 2" xfId="41547"/>
    <cellStyle name="Normal 7 2 2 3 9 2 2" xfId="41548"/>
    <cellStyle name="Normal 7 2 2 3 9 2 2 2" xfId="41549"/>
    <cellStyle name="Normal 7 2 2 3 9 2 2 2 2" xfId="41550"/>
    <cellStyle name="Normal 7 2 2 3 9 2 2 3" xfId="41551"/>
    <cellStyle name="Normal 7 2 2 3 9 2 3" xfId="41552"/>
    <cellStyle name="Normal 7 2 2 3 9 2 3 2" xfId="41553"/>
    <cellStyle name="Normal 7 2 2 3 9 2 4" xfId="41554"/>
    <cellStyle name="Normal 7 2 2 3 9 2 4 2" xfId="41555"/>
    <cellStyle name="Normal 7 2 2 3 9 2 5" xfId="41556"/>
    <cellStyle name="Normal 7 2 2 3 9 3" xfId="41557"/>
    <cellStyle name="Normal 7 2 2 3 9 3 2" xfId="41558"/>
    <cellStyle name="Normal 7 2 2 3 9 3 2 2" xfId="41559"/>
    <cellStyle name="Normal 7 2 2 3 9 3 3" xfId="41560"/>
    <cellStyle name="Normal 7 2 2 3 9 4" xfId="41561"/>
    <cellStyle name="Normal 7 2 2 3 9 4 2" xfId="41562"/>
    <cellStyle name="Normal 7 2 2 3 9 5" xfId="41563"/>
    <cellStyle name="Normal 7 2 2 3 9 5 2" xfId="41564"/>
    <cellStyle name="Normal 7 2 2 3 9 6" xfId="41565"/>
    <cellStyle name="Normal 7 2 2 4" xfId="41566"/>
    <cellStyle name="Normal 7 2 2 4 2" xfId="41567"/>
    <cellStyle name="Normal 7 2 2 4 2 2" xfId="41568"/>
    <cellStyle name="Normal 7 2 2 4 2 2 2" xfId="41569"/>
    <cellStyle name="Normal 7 2 2 4 2 2 2 2" xfId="41570"/>
    <cellStyle name="Normal 7 2 2 4 2 2 3" xfId="41571"/>
    <cellStyle name="Normal 7 2 2 4 2 3" xfId="41572"/>
    <cellStyle name="Normal 7 2 2 4 2 3 2" xfId="41573"/>
    <cellStyle name="Normal 7 2 2 4 2 4" xfId="41574"/>
    <cellStyle name="Normal 7 2 2 4 2 4 2" xfId="41575"/>
    <cellStyle name="Normal 7 2 2 4 2 5" xfId="41576"/>
    <cellStyle name="Normal 7 2 2 4 3" xfId="41577"/>
    <cellStyle name="Normal 7 2 2 4 3 2" xfId="41578"/>
    <cellStyle name="Normal 7 2 2 4 3 2 2" xfId="41579"/>
    <cellStyle name="Normal 7 2 2 4 3 3" xfId="41580"/>
    <cellStyle name="Normal 7 2 2 4 4" xfId="41581"/>
    <cellStyle name="Normal 7 2 2 4 4 2" xfId="41582"/>
    <cellStyle name="Normal 7 2 2 4 5" xfId="41583"/>
    <cellStyle name="Normal 7 2 2 4 5 2" xfId="41584"/>
    <cellStyle name="Normal 7 2 2 4 6" xfId="41585"/>
    <cellStyle name="Normal 7 2 2 5" xfId="41586"/>
    <cellStyle name="Normal 7 2 2 5 2" xfId="41587"/>
    <cellStyle name="Normal 7 2 2 5 2 2" xfId="41588"/>
    <cellStyle name="Normal 7 2 2 5 2 2 2" xfId="41589"/>
    <cellStyle name="Normal 7 2 2 5 2 2 2 2" xfId="41590"/>
    <cellStyle name="Normal 7 2 2 5 2 2 3" xfId="41591"/>
    <cellStyle name="Normal 7 2 2 5 2 3" xfId="41592"/>
    <cellStyle name="Normal 7 2 2 5 2 3 2" xfId="41593"/>
    <cellStyle name="Normal 7 2 2 5 2 4" xfId="41594"/>
    <cellStyle name="Normal 7 2 2 5 2 4 2" xfId="41595"/>
    <cellStyle name="Normal 7 2 2 5 2 5" xfId="41596"/>
    <cellStyle name="Normal 7 2 2 5 3" xfId="41597"/>
    <cellStyle name="Normal 7 2 2 5 3 2" xfId="41598"/>
    <cellStyle name="Normal 7 2 2 5 3 2 2" xfId="41599"/>
    <cellStyle name="Normal 7 2 2 5 3 3" xfId="41600"/>
    <cellStyle name="Normal 7 2 2 5 4" xfId="41601"/>
    <cellStyle name="Normal 7 2 2 5 4 2" xfId="41602"/>
    <cellStyle name="Normal 7 2 2 5 5" xfId="41603"/>
    <cellStyle name="Normal 7 2 2 5 5 2" xfId="41604"/>
    <cellStyle name="Normal 7 2 2 5 6" xfId="41605"/>
    <cellStyle name="Normal 7 2 2 6" xfId="41606"/>
    <cellStyle name="Normal 7 2 2 6 2" xfId="41607"/>
    <cellStyle name="Normal 7 2 2 6 2 2" xfId="41608"/>
    <cellStyle name="Normal 7 2 2 6 2 2 2" xfId="41609"/>
    <cellStyle name="Normal 7 2 2 6 2 2 2 2" xfId="41610"/>
    <cellStyle name="Normal 7 2 2 6 2 2 3" xfId="41611"/>
    <cellStyle name="Normal 7 2 2 6 2 3" xfId="41612"/>
    <cellStyle name="Normal 7 2 2 6 2 3 2" xfId="41613"/>
    <cellStyle name="Normal 7 2 2 6 2 4" xfId="41614"/>
    <cellStyle name="Normal 7 2 2 6 2 4 2" xfId="41615"/>
    <cellStyle name="Normal 7 2 2 6 2 5" xfId="41616"/>
    <cellStyle name="Normal 7 2 2 6 3" xfId="41617"/>
    <cellStyle name="Normal 7 2 2 6 3 2" xfId="41618"/>
    <cellStyle name="Normal 7 2 2 6 3 2 2" xfId="41619"/>
    <cellStyle name="Normal 7 2 2 6 3 3" xfId="41620"/>
    <cellStyle name="Normal 7 2 2 6 4" xfId="41621"/>
    <cellStyle name="Normal 7 2 2 6 4 2" xfId="41622"/>
    <cellStyle name="Normal 7 2 2 6 5" xfId="41623"/>
    <cellStyle name="Normal 7 2 2 6 5 2" xfId="41624"/>
    <cellStyle name="Normal 7 2 2 6 6" xfId="41625"/>
    <cellStyle name="Normal 7 2 2 7" xfId="41626"/>
    <cellStyle name="Normal 7 2 2 7 2" xfId="41627"/>
    <cellStyle name="Normal 7 2 2 7 2 2" xfId="41628"/>
    <cellStyle name="Normal 7 2 2 7 2 2 2" xfId="41629"/>
    <cellStyle name="Normal 7 2 2 7 2 2 2 2" xfId="41630"/>
    <cellStyle name="Normal 7 2 2 7 2 2 3" xfId="41631"/>
    <cellStyle name="Normal 7 2 2 7 2 3" xfId="41632"/>
    <cellStyle name="Normal 7 2 2 7 2 3 2" xfId="41633"/>
    <cellStyle name="Normal 7 2 2 7 2 4" xfId="41634"/>
    <cellStyle name="Normal 7 2 2 7 2 4 2" xfId="41635"/>
    <cellStyle name="Normal 7 2 2 7 2 5" xfId="41636"/>
    <cellStyle name="Normal 7 2 2 7 3" xfId="41637"/>
    <cellStyle name="Normal 7 2 2 7 3 2" xfId="41638"/>
    <cellStyle name="Normal 7 2 2 7 3 2 2" xfId="41639"/>
    <cellStyle name="Normal 7 2 2 7 3 3" xfId="41640"/>
    <cellStyle name="Normal 7 2 2 7 4" xfId="41641"/>
    <cellStyle name="Normal 7 2 2 7 4 2" xfId="41642"/>
    <cellStyle name="Normal 7 2 2 7 5" xfId="41643"/>
    <cellStyle name="Normal 7 2 2 7 5 2" xfId="41644"/>
    <cellStyle name="Normal 7 2 2 7 6" xfId="41645"/>
    <cellStyle name="Normal 7 2 2 8" xfId="41646"/>
    <cellStyle name="Normal 7 2 2 8 2" xfId="41647"/>
    <cellStyle name="Normal 7 2 2 8 2 2" xfId="41648"/>
    <cellStyle name="Normal 7 2 2 8 2 2 2" xfId="41649"/>
    <cellStyle name="Normal 7 2 2 8 2 2 2 2" xfId="41650"/>
    <cellStyle name="Normal 7 2 2 8 2 2 3" xfId="41651"/>
    <cellStyle name="Normal 7 2 2 8 2 3" xfId="41652"/>
    <cellStyle name="Normal 7 2 2 8 2 3 2" xfId="41653"/>
    <cellStyle name="Normal 7 2 2 8 2 4" xfId="41654"/>
    <cellStyle name="Normal 7 2 2 8 2 4 2" xfId="41655"/>
    <cellStyle name="Normal 7 2 2 8 2 5" xfId="41656"/>
    <cellStyle name="Normal 7 2 2 8 3" xfId="41657"/>
    <cellStyle name="Normal 7 2 2 8 3 2" xfId="41658"/>
    <cellStyle name="Normal 7 2 2 8 3 2 2" xfId="41659"/>
    <cellStyle name="Normal 7 2 2 8 3 3" xfId="41660"/>
    <cellStyle name="Normal 7 2 2 8 4" xfId="41661"/>
    <cellStyle name="Normal 7 2 2 8 4 2" xfId="41662"/>
    <cellStyle name="Normal 7 2 2 8 5" xfId="41663"/>
    <cellStyle name="Normal 7 2 2 8 5 2" xfId="41664"/>
    <cellStyle name="Normal 7 2 2 8 6" xfId="41665"/>
    <cellStyle name="Normal 7 2 2 9" xfId="41666"/>
    <cellStyle name="Normal 7 2 2 9 2" xfId="41667"/>
    <cellStyle name="Normal 7 2 2 9 2 2" xfId="41668"/>
    <cellStyle name="Normal 7 2 2 9 2 2 2" xfId="41669"/>
    <cellStyle name="Normal 7 2 2 9 2 2 2 2" xfId="41670"/>
    <cellStyle name="Normal 7 2 2 9 2 2 3" xfId="41671"/>
    <cellStyle name="Normal 7 2 2 9 2 3" xfId="41672"/>
    <cellStyle name="Normal 7 2 2 9 2 3 2" xfId="41673"/>
    <cellStyle name="Normal 7 2 2 9 2 4" xfId="41674"/>
    <cellStyle name="Normal 7 2 2 9 2 4 2" xfId="41675"/>
    <cellStyle name="Normal 7 2 2 9 2 5" xfId="41676"/>
    <cellStyle name="Normal 7 2 2 9 3" xfId="41677"/>
    <cellStyle name="Normal 7 2 2 9 3 2" xfId="41678"/>
    <cellStyle name="Normal 7 2 2 9 3 2 2" xfId="41679"/>
    <cellStyle name="Normal 7 2 2 9 3 3" xfId="41680"/>
    <cellStyle name="Normal 7 2 2 9 4" xfId="41681"/>
    <cellStyle name="Normal 7 2 2 9 4 2" xfId="41682"/>
    <cellStyle name="Normal 7 2 2 9 5" xfId="41683"/>
    <cellStyle name="Normal 7 2 2 9 5 2" xfId="41684"/>
    <cellStyle name="Normal 7 2 2 9 6" xfId="41685"/>
    <cellStyle name="Normal 7 2 20" xfId="41686"/>
    <cellStyle name="Normal 7 2 21" xfId="41687"/>
    <cellStyle name="Normal 7 2 3" xfId="41688"/>
    <cellStyle name="Normal 7 2 3 10" xfId="41689"/>
    <cellStyle name="Normal 7 2 3 10 2" xfId="41690"/>
    <cellStyle name="Normal 7 2 3 10 2 2" xfId="41691"/>
    <cellStyle name="Normal 7 2 3 10 2 2 2" xfId="41692"/>
    <cellStyle name="Normal 7 2 3 10 2 2 2 2" xfId="41693"/>
    <cellStyle name="Normal 7 2 3 10 2 2 3" xfId="41694"/>
    <cellStyle name="Normal 7 2 3 10 2 3" xfId="41695"/>
    <cellStyle name="Normal 7 2 3 10 2 3 2" xfId="41696"/>
    <cellStyle name="Normal 7 2 3 10 2 4" xfId="41697"/>
    <cellStyle name="Normal 7 2 3 10 2 4 2" xfId="41698"/>
    <cellStyle name="Normal 7 2 3 10 2 5" xfId="41699"/>
    <cellStyle name="Normal 7 2 3 10 3" xfId="41700"/>
    <cellStyle name="Normal 7 2 3 10 3 2" xfId="41701"/>
    <cellStyle name="Normal 7 2 3 10 3 2 2" xfId="41702"/>
    <cellStyle name="Normal 7 2 3 10 3 3" xfId="41703"/>
    <cellStyle name="Normal 7 2 3 10 4" xfId="41704"/>
    <cellStyle name="Normal 7 2 3 10 4 2" xfId="41705"/>
    <cellStyle name="Normal 7 2 3 10 5" xfId="41706"/>
    <cellStyle name="Normal 7 2 3 10 5 2" xfId="41707"/>
    <cellStyle name="Normal 7 2 3 10 6" xfId="41708"/>
    <cellStyle name="Normal 7 2 3 11" xfId="41709"/>
    <cellStyle name="Normal 7 2 3 11 2" xfId="41710"/>
    <cellStyle name="Normal 7 2 3 11 2 2" xfId="41711"/>
    <cellStyle name="Normal 7 2 3 11 2 2 2" xfId="41712"/>
    <cellStyle name="Normal 7 2 3 11 2 2 2 2" xfId="41713"/>
    <cellStyle name="Normal 7 2 3 11 2 2 3" xfId="41714"/>
    <cellStyle name="Normal 7 2 3 11 2 3" xfId="41715"/>
    <cellStyle name="Normal 7 2 3 11 2 3 2" xfId="41716"/>
    <cellStyle name="Normal 7 2 3 11 2 4" xfId="41717"/>
    <cellStyle name="Normal 7 2 3 11 2 4 2" xfId="41718"/>
    <cellStyle name="Normal 7 2 3 11 2 5" xfId="41719"/>
    <cellStyle name="Normal 7 2 3 11 3" xfId="41720"/>
    <cellStyle name="Normal 7 2 3 11 3 2" xfId="41721"/>
    <cellStyle name="Normal 7 2 3 11 3 2 2" xfId="41722"/>
    <cellStyle name="Normal 7 2 3 11 3 3" xfId="41723"/>
    <cellStyle name="Normal 7 2 3 11 4" xfId="41724"/>
    <cellStyle name="Normal 7 2 3 11 4 2" xfId="41725"/>
    <cellStyle name="Normal 7 2 3 11 5" xfId="41726"/>
    <cellStyle name="Normal 7 2 3 11 5 2" xfId="41727"/>
    <cellStyle name="Normal 7 2 3 11 6" xfId="41728"/>
    <cellStyle name="Normal 7 2 3 12" xfId="41729"/>
    <cellStyle name="Normal 7 2 3 12 2" xfId="41730"/>
    <cellStyle name="Normal 7 2 3 12 2 2" xfId="41731"/>
    <cellStyle name="Normal 7 2 3 12 2 2 2" xfId="41732"/>
    <cellStyle name="Normal 7 2 3 12 2 2 2 2" xfId="41733"/>
    <cellStyle name="Normal 7 2 3 12 2 2 3" xfId="41734"/>
    <cellStyle name="Normal 7 2 3 12 2 3" xfId="41735"/>
    <cellStyle name="Normal 7 2 3 12 2 3 2" xfId="41736"/>
    <cellStyle name="Normal 7 2 3 12 2 4" xfId="41737"/>
    <cellStyle name="Normal 7 2 3 12 2 4 2" xfId="41738"/>
    <cellStyle name="Normal 7 2 3 12 2 5" xfId="41739"/>
    <cellStyle name="Normal 7 2 3 12 3" xfId="41740"/>
    <cellStyle name="Normal 7 2 3 12 3 2" xfId="41741"/>
    <cellStyle name="Normal 7 2 3 12 3 2 2" xfId="41742"/>
    <cellStyle name="Normal 7 2 3 12 3 3" xfId="41743"/>
    <cellStyle name="Normal 7 2 3 12 4" xfId="41744"/>
    <cellStyle name="Normal 7 2 3 12 4 2" xfId="41745"/>
    <cellStyle name="Normal 7 2 3 12 5" xfId="41746"/>
    <cellStyle name="Normal 7 2 3 12 5 2" xfId="41747"/>
    <cellStyle name="Normal 7 2 3 12 6" xfId="41748"/>
    <cellStyle name="Normal 7 2 3 13" xfId="41749"/>
    <cellStyle name="Normal 7 2 3 13 2" xfId="41750"/>
    <cellStyle name="Normal 7 2 3 13 2 2" xfId="41751"/>
    <cellStyle name="Normal 7 2 3 13 2 2 2" xfId="41752"/>
    <cellStyle name="Normal 7 2 3 13 2 3" xfId="41753"/>
    <cellStyle name="Normal 7 2 3 13 3" xfId="41754"/>
    <cellStyle name="Normal 7 2 3 13 3 2" xfId="41755"/>
    <cellStyle name="Normal 7 2 3 13 4" xfId="41756"/>
    <cellStyle name="Normal 7 2 3 13 4 2" xfId="41757"/>
    <cellStyle name="Normal 7 2 3 13 5" xfId="41758"/>
    <cellStyle name="Normal 7 2 3 14" xfId="41759"/>
    <cellStyle name="Normal 7 2 3 14 2" xfId="41760"/>
    <cellStyle name="Normal 7 2 3 14 2 2" xfId="41761"/>
    <cellStyle name="Normal 7 2 3 14 3" xfId="41762"/>
    <cellStyle name="Normal 7 2 3 15" xfId="41763"/>
    <cellStyle name="Normal 7 2 3 15 2" xfId="41764"/>
    <cellStyle name="Normal 7 2 3 16" xfId="41765"/>
    <cellStyle name="Normal 7 2 3 16 2" xfId="41766"/>
    <cellStyle name="Normal 7 2 3 17" xfId="41767"/>
    <cellStyle name="Normal 7 2 3 2" xfId="41768"/>
    <cellStyle name="Normal 7 2 3 2 10" xfId="41769"/>
    <cellStyle name="Normal 7 2 3 2 10 2" xfId="41770"/>
    <cellStyle name="Normal 7 2 3 2 10 2 2" xfId="41771"/>
    <cellStyle name="Normal 7 2 3 2 10 2 2 2" xfId="41772"/>
    <cellStyle name="Normal 7 2 3 2 10 2 2 2 2" xfId="41773"/>
    <cellStyle name="Normal 7 2 3 2 10 2 2 3" xfId="41774"/>
    <cellStyle name="Normal 7 2 3 2 10 2 3" xfId="41775"/>
    <cellStyle name="Normal 7 2 3 2 10 2 3 2" xfId="41776"/>
    <cellStyle name="Normal 7 2 3 2 10 2 4" xfId="41777"/>
    <cellStyle name="Normal 7 2 3 2 10 2 4 2" xfId="41778"/>
    <cellStyle name="Normal 7 2 3 2 10 2 5" xfId="41779"/>
    <cellStyle name="Normal 7 2 3 2 10 3" xfId="41780"/>
    <cellStyle name="Normal 7 2 3 2 10 3 2" xfId="41781"/>
    <cellStyle name="Normal 7 2 3 2 10 3 2 2" xfId="41782"/>
    <cellStyle name="Normal 7 2 3 2 10 3 3" xfId="41783"/>
    <cellStyle name="Normal 7 2 3 2 10 4" xfId="41784"/>
    <cellStyle name="Normal 7 2 3 2 10 4 2" xfId="41785"/>
    <cellStyle name="Normal 7 2 3 2 10 5" xfId="41786"/>
    <cellStyle name="Normal 7 2 3 2 10 5 2" xfId="41787"/>
    <cellStyle name="Normal 7 2 3 2 10 6" xfId="41788"/>
    <cellStyle name="Normal 7 2 3 2 11" xfId="41789"/>
    <cellStyle name="Normal 7 2 3 2 11 2" xfId="41790"/>
    <cellStyle name="Normal 7 2 3 2 11 2 2" xfId="41791"/>
    <cellStyle name="Normal 7 2 3 2 11 2 2 2" xfId="41792"/>
    <cellStyle name="Normal 7 2 3 2 11 2 2 2 2" xfId="41793"/>
    <cellStyle name="Normal 7 2 3 2 11 2 2 3" xfId="41794"/>
    <cellStyle name="Normal 7 2 3 2 11 2 3" xfId="41795"/>
    <cellStyle name="Normal 7 2 3 2 11 2 3 2" xfId="41796"/>
    <cellStyle name="Normal 7 2 3 2 11 2 4" xfId="41797"/>
    <cellStyle name="Normal 7 2 3 2 11 2 4 2" xfId="41798"/>
    <cellStyle name="Normal 7 2 3 2 11 2 5" xfId="41799"/>
    <cellStyle name="Normal 7 2 3 2 11 3" xfId="41800"/>
    <cellStyle name="Normal 7 2 3 2 11 3 2" xfId="41801"/>
    <cellStyle name="Normal 7 2 3 2 11 3 2 2" xfId="41802"/>
    <cellStyle name="Normal 7 2 3 2 11 3 3" xfId="41803"/>
    <cellStyle name="Normal 7 2 3 2 11 4" xfId="41804"/>
    <cellStyle name="Normal 7 2 3 2 11 4 2" xfId="41805"/>
    <cellStyle name="Normal 7 2 3 2 11 5" xfId="41806"/>
    <cellStyle name="Normal 7 2 3 2 11 5 2" xfId="41807"/>
    <cellStyle name="Normal 7 2 3 2 11 6" xfId="41808"/>
    <cellStyle name="Normal 7 2 3 2 12" xfId="41809"/>
    <cellStyle name="Normal 7 2 3 2 12 2" xfId="41810"/>
    <cellStyle name="Normal 7 2 3 2 12 2 2" xfId="41811"/>
    <cellStyle name="Normal 7 2 3 2 12 2 2 2" xfId="41812"/>
    <cellStyle name="Normal 7 2 3 2 12 2 3" xfId="41813"/>
    <cellStyle name="Normal 7 2 3 2 12 3" xfId="41814"/>
    <cellStyle name="Normal 7 2 3 2 12 3 2" xfId="41815"/>
    <cellStyle name="Normal 7 2 3 2 12 4" xfId="41816"/>
    <cellStyle name="Normal 7 2 3 2 12 4 2" xfId="41817"/>
    <cellStyle name="Normal 7 2 3 2 12 5" xfId="41818"/>
    <cellStyle name="Normal 7 2 3 2 13" xfId="41819"/>
    <cellStyle name="Normal 7 2 3 2 13 2" xfId="41820"/>
    <cellStyle name="Normal 7 2 3 2 13 2 2" xfId="41821"/>
    <cellStyle name="Normal 7 2 3 2 13 3" xfId="41822"/>
    <cellStyle name="Normal 7 2 3 2 14" xfId="41823"/>
    <cellStyle name="Normal 7 2 3 2 14 2" xfId="41824"/>
    <cellStyle name="Normal 7 2 3 2 15" xfId="41825"/>
    <cellStyle name="Normal 7 2 3 2 15 2" xfId="41826"/>
    <cellStyle name="Normal 7 2 3 2 16" xfId="41827"/>
    <cellStyle name="Normal 7 2 3 2 2" xfId="41828"/>
    <cellStyle name="Normal 7 2 3 2 2 2" xfId="41829"/>
    <cellStyle name="Normal 7 2 3 2 2 2 2" xfId="41830"/>
    <cellStyle name="Normal 7 2 3 2 2 2 2 2" xfId="41831"/>
    <cellStyle name="Normal 7 2 3 2 2 2 2 2 2" xfId="41832"/>
    <cellStyle name="Normal 7 2 3 2 2 2 2 3" xfId="41833"/>
    <cellStyle name="Normal 7 2 3 2 2 2 3" xfId="41834"/>
    <cellStyle name="Normal 7 2 3 2 2 2 3 2" xfId="41835"/>
    <cellStyle name="Normal 7 2 3 2 2 2 4" xfId="41836"/>
    <cellStyle name="Normal 7 2 3 2 2 2 4 2" xfId="41837"/>
    <cellStyle name="Normal 7 2 3 2 2 2 5" xfId="41838"/>
    <cellStyle name="Normal 7 2 3 2 2 3" xfId="41839"/>
    <cellStyle name="Normal 7 2 3 2 2 3 2" xfId="41840"/>
    <cellStyle name="Normal 7 2 3 2 2 3 2 2" xfId="41841"/>
    <cellStyle name="Normal 7 2 3 2 2 3 3" xfId="41842"/>
    <cellStyle name="Normal 7 2 3 2 2 4" xfId="41843"/>
    <cellStyle name="Normal 7 2 3 2 2 4 2" xfId="41844"/>
    <cellStyle name="Normal 7 2 3 2 2 5" xfId="41845"/>
    <cellStyle name="Normal 7 2 3 2 2 5 2" xfId="41846"/>
    <cellStyle name="Normal 7 2 3 2 2 6" xfId="41847"/>
    <cellStyle name="Normal 7 2 3 2 3" xfId="41848"/>
    <cellStyle name="Normal 7 2 3 2 3 2" xfId="41849"/>
    <cellStyle name="Normal 7 2 3 2 3 2 2" xfId="41850"/>
    <cellStyle name="Normal 7 2 3 2 3 2 2 2" xfId="41851"/>
    <cellStyle name="Normal 7 2 3 2 3 2 2 2 2" xfId="41852"/>
    <cellStyle name="Normal 7 2 3 2 3 2 2 3" xfId="41853"/>
    <cellStyle name="Normal 7 2 3 2 3 2 3" xfId="41854"/>
    <cellStyle name="Normal 7 2 3 2 3 2 3 2" xfId="41855"/>
    <cellStyle name="Normal 7 2 3 2 3 2 4" xfId="41856"/>
    <cellStyle name="Normal 7 2 3 2 3 2 4 2" xfId="41857"/>
    <cellStyle name="Normal 7 2 3 2 3 2 5" xfId="41858"/>
    <cellStyle name="Normal 7 2 3 2 3 3" xfId="41859"/>
    <cellStyle name="Normal 7 2 3 2 3 3 2" xfId="41860"/>
    <cellStyle name="Normal 7 2 3 2 3 3 2 2" xfId="41861"/>
    <cellStyle name="Normal 7 2 3 2 3 3 3" xfId="41862"/>
    <cellStyle name="Normal 7 2 3 2 3 4" xfId="41863"/>
    <cellStyle name="Normal 7 2 3 2 3 4 2" xfId="41864"/>
    <cellStyle name="Normal 7 2 3 2 3 5" xfId="41865"/>
    <cellStyle name="Normal 7 2 3 2 3 5 2" xfId="41866"/>
    <cellStyle name="Normal 7 2 3 2 3 6" xfId="41867"/>
    <cellStyle name="Normal 7 2 3 2 4" xfId="41868"/>
    <cellStyle name="Normal 7 2 3 2 4 2" xfId="41869"/>
    <cellStyle name="Normal 7 2 3 2 4 2 2" xfId="41870"/>
    <cellStyle name="Normal 7 2 3 2 4 2 2 2" xfId="41871"/>
    <cellStyle name="Normal 7 2 3 2 4 2 2 2 2" xfId="41872"/>
    <cellStyle name="Normal 7 2 3 2 4 2 2 3" xfId="41873"/>
    <cellStyle name="Normal 7 2 3 2 4 2 3" xfId="41874"/>
    <cellStyle name="Normal 7 2 3 2 4 2 3 2" xfId="41875"/>
    <cellStyle name="Normal 7 2 3 2 4 2 4" xfId="41876"/>
    <cellStyle name="Normal 7 2 3 2 4 2 4 2" xfId="41877"/>
    <cellStyle name="Normal 7 2 3 2 4 2 5" xfId="41878"/>
    <cellStyle name="Normal 7 2 3 2 4 3" xfId="41879"/>
    <cellStyle name="Normal 7 2 3 2 4 3 2" xfId="41880"/>
    <cellStyle name="Normal 7 2 3 2 4 3 2 2" xfId="41881"/>
    <cellStyle name="Normal 7 2 3 2 4 3 3" xfId="41882"/>
    <cellStyle name="Normal 7 2 3 2 4 4" xfId="41883"/>
    <cellStyle name="Normal 7 2 3 2 4 4 2" xfId="41884"/>
    <cellStyle name="Normal 7 2 3 2 4 5" xfId="41885"/>
    <cellStyle name="Normal 7 2 3 2 4 5 2" xfId="41886"/>
    <cellStyle name="Normal 7 2 3 2 4 6" xfId="41887"/>
    <cellStyle name="Normal 7 2 3 2 5" xfId="41888"/>
    <cellStyle name="Normal 7 2 3 2 5 2" xfId="41889"/>
    <cellStyle name="Normal 7 2 3 2 5 2 2" xfId="41890"/>
    <cellStyle name="Normal 7 2 3 2 5 2 2 2" xfId="41891"/>
    <cellStyle name="Normal 7 2 3 2 5 2 2 2 2" xfId="41892"/>
    <cellStyle name="Normal 7 2 3 2 5 2 2 3" xfId="41893"/>
    <cellStyle name="Normal 7 2 3 2 5 2 3" xfId="41894"/>
    <cellStyle name="Normal 7 2 3 2 5 2 3 2" xfId="41895"/>
    <cellStyle name="Normal 7 2 3 2 5 2 4" xfId="41896"/>
    <cellStyle name="Normal 7 2 3 2 5 2 4 2" xfId="41897"/>
    <cellStyle name="Normal 7 2 3 2 5 2 5" xfId="41898"/>
    <cellStyle name="Normal 7 2 3 2 5 3" xfId="41899"/>
    <cellStyle name="Normal 7 2 3 2 5 3 2" xfId="41900"/>
    <cellStyle name="Normal 7 2 3 2 5 3 2 2" xfId="41901"/>
    <cellStyle name="Normal 7 2 3 2 5 3 3" xfId="41902"/>
    <cellStyle name="Normal 7 2 3 2 5 4" xfId="41903"/>
    <cellStyle name="Normal 7 2 3 2 5 4 2" xfId="41904"/>
    <cellStyle name="Normal 7 2 3 2 5 5" xfId="41905"/>
    <cellStyle name="Normal 7 2 3 2 5 5 2" xfId="41906"/>
    <cellStyle name="Normal 7 2 3 2 5 6" xfId="41907"/>
    <cellStyle name="Normal 7 2 3 2 6" xfId="41908"/>
    <cellStyle name="Normal 7 2 3 2 6 2" xfId="41909"/>
    <cellStyle name="Normal 7 2 3 2 6 2 2" xfId="41910"/>
    <cellStyle name="Normal 7 2 3 2 6 2 2 2" xfId="41911"/>
    <cellStyle name="Normal 7 2 3 2 6 2 2 2 2" xfId="41912"/>
    <cellStyle name="Normal 7 2 3 2 6 2 2 3" xfId="41913"/>
    <cellStyle name="Normal 7 2 3 2 6 2 3" xfId="41914"/>
    <cellStyle name="Normal 7 2 3 2 6 2 3 2" xfId="41915"/>
    <cellStyle name="Normal 7 2 3 2 6 2 4" xfId="41916"/>
    <cellStyle name="Normal 7 2 3 2 6 2 4 2" xfId="41917"/>
    <cellStyle name="Normal 7 2 3 2 6 2 5" xfId="41918"/>
    <cellStyle name="Normal 7 2 3 2 6 3" xfId="41919"/>
    <cellStyle name="Normal 7 2 3 2 6 3 2" xfId="41920"/>
    <cellStyle name="Normal 7 2 3 2 6 3 2 2" xfId="41921"/>
    <cellStyle name="Normal 7 2 3 2 6 3 3" xfId="41922"/>
    <cellStyle name="Normal 7 2 3 2 6 4" xfId="41923"/>
    <cellStyle name="Normal 7 2 3 2 6 4 2" xfId="41924"/>
    <cellStyle name="Normal 7 2 3 2 6 5" xfId="41925"/>
    <cellStyle name="Normal 7 2 3 2 6 5 2" xfId="41926"/>
    <cellStyle name="Normal 7 2 3 2 6 6" xfId="41927"/>
    <cellStyle name="Normal 7 2 3 2 7" xfId="41928"/>
    <cellStyle name="Normal 7 2 3 2 7 2" xfId="41929"/>
    <cellStyle name="Normal 7 2 3 2 7 2 2" xfId="41930"/>
    <cellStyle name="Normal 7 2 3 2 7 2 2 2" xfId="41931"/>
    <cellStyle name="Normal 7 2 3 2 7 2 2 2 2" xfId="41932"/>
    <cellStyle name="Normal 7 2 3 2 7 2 2 3" xfId="41933"/>
    <cellStyle name="Normal 7 2 3 2 7 2 3" xfId="41934"/>
    <cellStyle name="Normal 7 2 3 2 7 2 3 2" xfId="41935"/>
    <cellStyle name="Normal 7 2 3 2 7 2 4" xfId="41936"/>
    <cellStyle name="Normal 7 2 3 2 7 2 4 2" xfId="41937"/>
    <cellStyle name="Normal 7 2 3 2 7 2 5" xfId="41938"/>
    <cellStyle name="Normal 7 2 3 2 7 3" xfId="41939"/>
    <cellStyle name="Normal 7 2 3 2 7 3 2" xfId="41940"/>
    <cellStyle name="Normal 7 2 3 2 7 3 2 2" xfId="41941"/>
    <cellStyle name="Normal 7 2 3 2 7 3 3" xfId="41942"/>
    <cellStyle name="Normal 7 2 3 2 7 4" xfId="41943"/>
    <cellStyle name="Normal 7 2 3 2 7 4 2" xfId="41944"/>
    <cellStyle name="Normal 7 2 3 2 7 5" xfId="41945"/>
    <cellStyle name="Normal 7 2 3 2 7 5 2" xfId="41946"/>
    <cellStyle name="Normal 7 2 3 2 7 6" xfId="41947"/>
    <cellStyle name="Normal 7 2 3 2 8" xfId="41948"/>
    <cellStyle name="Normal 7 2 3 2 8 2" xfId="41949"/>
    <cellStyle name="Normal 7 2 3 2 8 2 2" xfId="41950"/>
    <cellStyle name="Normal 7 2 3 2 8 2 2 2" xfId="41951"/>
    <cellStyle name="Normal 7 2 3 2 8 2 2 2 2" xfId="41952"/>
    <cellStyle name="Normal 7 2 3 2 8 2 2 3" xfId="41953"/>
    <cellStyle name="Normal 7 2 3 2 8 2 3" xfId="41954"/>
    <cellStyle name="Normal 7 2 3 2 8 2 3 2" xfId="41955"/>
    <cellStyle name="Normal 7 2 3 2 8 2 4" xfId="41956"/>
    <cellStyle name="Normal 7 2 3 2 8 2 4 2" xfId="41957"/>
    <cellStyle name="Normal 7 2 3 2 8 2 5" xfId="41958"/>
    <cellStyle name="Normal 7 2 3 2 8 3" xfId="41959"/>
    <cellStyle name="Normal 7 2 3 2 8 3 2" xfId="41960"/>
    <cellStyle name="Normal 7 2 3 2 8 3 2 2" xfId="41961"/>
    <cellStyle name="Normal 7 2 3 2 8 3 3" xfId="41962"/>
    <cellStyle name="Normal 7 2 3 2 8 4" xfId="41963"/>
    <cellStyle name="Normal 7 2 3 2 8 4 2" xfId="41964"/>
    <cellStyle name="Normal 7 2 3 2 8 5" xfId="41965"/>
    <cellStyle name="Normal 7 2 3 2 8 5 2" xfId="41966"/>
    <cellStyle name="Normal 7 2 3 2 8 6" xfId="41967"/>
    <cellStyle name="Normal 7 2 3 2 9" xfId="41968"/>
    <cellStyle name="Normal 7 2 3 2 9 2" xfId="41969"/>
    <cellStyle name="Normal 7 2 3 2 9 2 2" xfId="41970"/>
    <cellStyle name="Normal 7 2 3 2 9 2 2 2" xfId="41971"/>
    <cellStyle name="Normal 7 2 3 2 9 2 2 2 2" xfId="41972"/>
    <cellStyle name="Normal 7 2 3 2 9 2 2 3" xfId="41973"/>
    <cellStyle name="Normal 7 2 3 2 9 2 3" xfId="41974"/>
    <cellStyle name="Normal 7 2 3 2 9 2 3 2" xfId="41975"/>
    <cellStyle name="Normal 7 2 3 2 9 2 4" xfId="41976"/>
    <cellStyle name="Normal 7 2 3 2 9 2 4 2" xfId="41977"/>
    <cellStyle name="Normal 7 2 3 2 9 2 5" xfId="41978"/>
    <cellStyle name="Normal 7 2 3 2 9 3" xfId="41979"/>
    <cellStyle name="Normal 7 2 3 2 9 3 2" xfId="41980"/>
    <cellStyle name="Normal 7 2 3 2 9 3 2 2" xfId="41981"/>
    <cellStyle name="Normal 7 2 3 2 9 3 3" xfId="41982"/>
    <cellStyle name="Normal 7 2 3 2 9 4" xfId="41983"/>
    <cellStyle name="Normal 7 2 3 2 9 4 2" xfId="41984"/>
    <cellStyle name="Normal 7 2 3 2 9 5" xfId="41985"/>
    <cellStyle name="Normal 7 2 3 2 9 5 2" xfId="41986"/>
    <cellStyle name="Normal 7 2 3 2 9 6" xfId="41987"/>
    <cellStyle name="Normal 7 2 3 3" xfId="41988"/>
    <cellStyle name="Normal 7 2 3 3 2" xfId="41989"/>
    <cellStyle name="Normal 7 2 3 3 2 2" xfId="41990"/>
    <cellStyle name="Normal 7 2 3 3 2 2 2" xfId="41991"/>
    <cellStyle name="Normal 7 2 3 3 2 2 2 2" xfId="41992"/>
    <cellStyle name="Normal 7 2 3 3 2 2 3" xfId="41993"/>
    <cellStyle name="Normal 7 2 3 3 2 3" xfId="41994"/>
    <cellStyle name="Normal 7 2 3 3 2 3 2" xfId="41995"/>
    <cellStyle name="Normal 7 2 3 3 2 4" xfId="41996"/>
    <cellStyle name="Normal 7 2 3 3 2 4 2" xfId="41997"/>
    <cellStyle name="Normal 7 2 3 3 2 5" xfId="41998"/>
    <cellStyle name="Normal 7 2 3 3 3" xfId="41999"/>
    <cellStyle name="Normal 7 2 3 3 3 2" xfId="42000"/>
    <cellStyle name="Normal 7 2 3 3 3 2 2" xfId="42001"/>
    <cellStyle name="Normal 7 2 3 3 3 3" xfId="42002"/>
    <cellStyle name="Normal 7 2 3 3 4" xfId="42003"/>
    <cellStyle name="Normal 7 2 3 3 4 2" xfId="42004"/>
    <cellStyle name="Normal 7 2 3 3 5" xfId="42005"/>
    <cellStyle name="Normal 7 2 3 3 5 2" xfId="42006"/>
    <cellStyle name="Normal 7 2 3 3 6" xfId="42007"/>
    <cellStyle name="Normal 7 2 3 4" xfId="42008"/>
    <cellStyle name="Normal 7 2 3 4 2" xfId="42009"/>
    <cellStyle name="Normal 7 2 3 4 2 2" xfId="42010"/>
    <cellStyle name="Normal 7 2 3 4 2 2 2" xfId="42011"/>
    <cellStyle name="Normal 7 2 3 4 2 2 2 2" xfId="42012"/>
    <cellStyle name="Normal 7 2 3 4 2 2 3" xfId="42013"/>
    <cellStyle name="Normal 7 2 3 4 2 3" xfId="42014"/>
    <cellStyle name="Normal 7 2 3 4 2 3 2" xfId="42015"/>
    <cellStyle name="Normal 7 2 3 4 2 4" xfId="42016"/>
    <cellStyle name="Normal 7 2 3 4 2 4 2" xfId="42017"/>
    <cellStyle name="Normal 7 2 3 4 2 5" xfId="42018"/>
    <cellStyle name="Normal 7 2 3 4 3" xfId="42019"/>
    <cellStyle name="Normal 7 2 3 4 3 2" xfId="42020"/>
    <cellStyle name="Normal 7 2 3 4 3 2 2" xfId="42021"/>
    <cellStyle name="Normal 7 2 3 4 3 3" xfId="42022"/>
    <cellStyle name="Normal 7 2 3 4 4" xfId="42023"/>
    <cellStyle name="Normal 7 2 3 4 4 2" xfId="42024"/>
    <cellStyle name="Normal 7 2 3 4 5" xfId="42025"/>
    <cellStyle name="Normal 7 2 3 4 5 2" xfId="42026"/>
    <cellStyle name="Normal 7 2 3 4 6" xfId="42027"/>
    <cellStyle name="Normal 7 2 3 5" xfId="42028"/>
    <cellStyle name="Normal 7 2 3 5 2" xfId="42029"/>
    <cellStyle name="Normal 7 2 3 5 2 2" xfId="42030"/>
    <cellStyle name="Normal 7 2 3 5 2 2 2" xfId="42031"/>
    <cellStyle name="Normal 7 2 3 5 2 2 2 2" xfId="42032"/>
    <cellStyle name="Normal 7 2 3 5 2 2 3" xfId="42033"/>
    <cellStyle name="Normal 7 2 3 5 2 3" xfId="42034"/>
    <cellStyle name="Normal 7 2 3 5 2 3 2" xfId="42035"/>
    <cellStyle name="Normal 7 2 3 5 2 4" xfId="42036"/>
    <cellStyle name="Normal 7 2 3 5 2 4 2" xfId="42037"/>
    <cellStyle name="Normal 7 2 3 5 2 5" xfId="42038"/>
    <cellStyle name="Normal 7 2 3 5 3" xfId="42039"/>
    <cellStyle name="Normal 7 2 3 5 3 2" xfId="42040"/>
    <cellStyle name="Normal 7 2 3 5 3 2 2" xfId="42041"/>
    <cellStyle name="Normal 7 2 3 5 3 3" xfId="42042"/>
    <cellStyle name="Normal 7 2 3 5 4" xfId="42043"/>
    <cellStyle name="Normal 7 2 3 5 4 2" xfId="42044"/>
    <cellStyle name="Normal 7 2 3 5 5" xfId="42045"/>
    <cellStyle name="Normal 7 2 3 5 5 2" xfId="42046"/>
    <cellStyle name="Normal 7 2 3 5 6" xfId="42047"/>
    <cellStyle name="Normal 7 2 3 6" xfId="42048"/>
    <cellStyle name="Normal 7 2 3 6 2" xfId="42049"/>
    <cellStyle name="Normal 7 2 3 6 2 2" xfId="42050"/>
    <cellStyle name="Normal 7 2 3 6 2 2 2" xfId="42051"/>
    <cellStyle name="Normal 7 2 3 6 2 2 2 2" xfId="42052"/>
    <cellStyle name="Normal 7 2 3 6 2 2 3" xfId="42053"/>
    <cellStyle name="Normal 7 2 3 6 2 3" xfId="42054"/>
    <cellStyle name="Normal 7 2 3 6 2 3 2" xfId="42055"/>
    <cellStyle name="Normal 7 2 3 6 2 4" xfId="42056"/>
    <cellStyle name="Normal 7 2 3 6 2 4 2" xfId="42057"/>
    <cellStyle name="Normal 7 2 3 6 2 5" xfId="42058"/>
    <cellStyle name="Normal 7 2 3 6 3" xfId="42059"/>
    <cellStyle name="Normal 7 2 3 6 3 2" xfId="42060"/>
    <cellStyle name="Normal 7 2 3 6 3 2 2" xfId="42061"/>
    <cellStyle name="Normal 7 2 3 6 3 3" xfId="42062"/>
    <cellStyle name="Normal 7 2 3 6 4" xfId="42063"/>
    <cellStyle name="Normal 7 2 3 6 4 2" xfId="42064"/>
    <cellStyle name="Normal 7 2 3 6 5" xfId="42065"/>
    <cellStyle name="Normal 7 2 3 6 5 2" xfId="42066"/>
    <cellStyle name="Normal 7 2 3 6 6" xfId="42067"/>
    <cellStyle name="Normal 7 2 3 7" xfId="42068"/>
    <cellStyle name="Normal 7 2 3 7 2" xfId="42069"/>
    <cellStyle name="Normal 7 2 3 7 2 2" xfId="42070"/>
    <cellStyle name="Normal 7 2 3 7 2 2 2" xfId="42071"/>
    <cellStyle name="Normal 7 2 3 7 2 2 2 2" xfId="42072"/>
    <cellStyle name="Normal 7 2 3 7 2 2 3" xfId="42073"/>
    <cellStyle name="Normal 7 2 3 7 2 3" xfId="42074"/>
    <cellStyle name="Normal 7 2 3 7 2 3 2" xfId="42075"/>
    <cellStyle name="Normal 7 2 3 7 2 4" xfId="42076"/>
    <cellStyle name="Normal 7 2 3 7 2 4 2" xfId="42077"/>
    <cellStyle name="Normal 7 2 3 7 2 5" xfId="42078"/>
    <cellStyle name="Normal 7 2 3 7 3" xfId="42079"/>
    <cellStyle name="Normal 7 2 3 7 3 2" xfId="42080"/>
    <cellStyle name="Normal 7 2 3 7 3 2 2" xfId="42081"/>
    <cellStyle name="Normal 7 2 3 7 3 3" xfId="42082"/>
    <cellStyle name="Normal 7 2 3 7 4" xfId="42083"/>
    <cellStyle name="Normal 7 2 3 7 4 2" xfId="42084"/>
    <cellStyle name="Normal 7 2 3 7 5" xfId="42085"/>
    <cellStyle name="Normal 7 2 3 7 5 2" xfId="42086"/>
    <cellStyle name="Normal 7 2 3 7 6" xfId="42087"/>
    <cellStyle name="Normal 7 2 3 8" xfId="42088"/>
    <cellStyle name="Normal 7 2 3 8 2" xfId="42089"/>
    <cellStyle name="Normal 7 2 3 8 2 2" xfId="42090"/>
    <cellStyle name="Normal 7 2 3 8 2 2 2" xfId="42091"/>
    <cellStyle name="Normal 7 2 3 8 2 2 2 2" xfId="42092"/>
    <cellStyle name="Normal 7 2 3 8 2 2 3" xfId="42093"/>
    <cellStyle name="Normal 7 2 3 8 2 3" xfId="42094"/>
    <cellStyle name="Normal 7 2 3 8 2 3 2" xfId="42095"/>
    <cellStyle name="Normal 7 2 3 8 2 4" xfId="42096"/>
    <cellStyle name="Normal 7 2 3 8 2 4 2" xfId="42097"/>
    <cellStyle name="Normal 7 2 3 8 2 5" xfId="42098"/>
    <cellStyle name="Normal 7 2 3 8 3" xfId="42099"/>
    <cellStyle name="Normal 7 2 3 8 3 2" xfId="42100"/>
    <cellStyle name="Normal 7 2 3 8 3 2 2" xfId="42101"/>
    <cellStyle name="Normal 7 2 3 8 3 3" xfId="42102"/>
    <cellStyle name="Normal 7 2 3 8 4" xfId="42103"/>
    <cellStyle name="Normal 7 2 3 8 4 2" xfId="42104"/>
    <cellStyle name="Normal 7 2 3 8 5" xfId="42105"/>
    <cellStyle name="Normal 7 2 3 8 5 2" xfId="42106"/>
    <cellStyle name="Normal 7 2 3 8 6" xfId="42107"/>
    <cellStyle name="Normal 7 2 3 9" xfId="42108"/>
    <cellStyle name="Normal 7 2 3 9 2" xfId="42109"/>
    <cellStyle name="Normal 7 2 3 9 2 2" xfId="42110"/>
    <cellStyle name="Normal 7 2 3 9 2 2 2" xfId="42111"/>
    <cellStyle name="Normal 7 2 3 9 2 2 2 2" xfId="42112"/>
    <cellStyle name="Normal 7 2 3 9 2 2 3" xfId="42113"/>
    <cellStyle name="Normal 7 2 3 9 2 3" xfId="42114"/>
    <cellStyle name="Normal 7 2 3 9 2 3 2" xfId="42115"/>
    <cellStyle name="Normal 7 2 3 9 2 4" xfId="42116"/>
    <cellStyle name="Normal 7 2 3 9 2 4 2" xfId="42117"/>
    <cellStyle name="Normal 7 2 3 9 2 5" xfId="42118"/>
    <cellStyle name="Normal 7 2 3 9 3" xfId="42119"/>
    <cellStyle name="Normal 7 2 3 9 3 2" xfId="42120"/>
    <cellStyle name="Normal 7 2 3 9 3 2 2" xfId="42121"/>
    <cellStyle name="Normal 7 2 3 9 3 3" xfId="42122"/>
    <cellStyle name="Normal 7 2 3 9 4" xfId="42123"/>
    <cellStyle name="Normal 7 2 3 9 4 2" xfId="42124"/>
    <cellStyle name="Normal 7 2 3 9 5" xfId="42125"/>
    <cellStyle name="Normal 7 2 3 9 5 2" xfId="42126"/>
    <cellStyle name="Normal 7 2 3 9 6" xfId="42127"/>
    <cellStyle name="Normal 7 2 4" xfId="42128"/>
    <cellStyle name="Normal 7 2 4 10" xfId="42129"/>
    <cellStyle name="Normal 7 2 4 10 2" xfId="42130"/>
    <cellStyle name="Normal 7 2 4 10 2 2" xfId="42131"/>
    <cellStyle name="Normal 7 2 4 10 2 2 2" xfId="42132"/>
    <cellStyle name="Normal 7 2 4 10 2 2 2 2" xfId="42133"/>
    <cellStyle name="Normal 7 2 4 10 2 2 3" xfId="42134"/>
    <cellStyle name="Normal 7 2 4 10 2 3" xfId="42135"/>
    <cellStyle name="Normal 7 2 4 10 2 3 2" xfId="42136"/>
    <cellStyle name="Normal 7 2 4 10 2 4" xfId="42137"/>
    <cellStyle name="Normal 7 2 4 10 2 4 2" xfId="42138"/>
    <cellStyle name="Normal 7 2 4 10 2 5" xfId="42139"/>
    <cellStyle name="Normal 7 2 4 10 3" xfId="42140"/>
    <cellStyle name="Normal 7 2 4 10 3 2" xfId="42141"/>
    <cellStyle name="Normal 7 2 4 10 3 2 2" xfId="42142"/>
    <cellStyle name="Normal 7 2 4 10 3 3" xfId="42143"/>
    <cellStyle name="Normal 7 2 4 10 4" xfId="42144"/>
    <cellStyle name="Normal 7 2 4 10 4 2" xfId="42145"/>
    <cellStyle name="Normal 7 2 4 10 5" xfId="42146"/>
    <cellStyle name="Normal 7 2 4 10 5 2" xfId="42147"/>
    <cellStyle name="Normal 7 2 4 10 6" xfId="42148"/>
    <cellStyle name="Normal 7 2 4 11" xfId="42149"/>
    <cellStyle name="Normal 7 2 4 11 2" xfId="42150"/>
    <cellStyle name="Normal 7 2 4 11 2 2" xfId="42151"/>
    <cellStyle name="Normal 7 2 4 11 2 2 2" xfId="42152"/>
    <cellStyle name="Normal 7 2 4 11 2 2 2 2" xfId="42153"/>
    <cellStyle name="Normal 7 2 4 11 2 2 3" xfId="42154"/>
    <cellStyle name="Normal 7 2 4 11 2 3" xfId="42155"/>
    <cellStyle name="Normal 7 2 4 11 2 3 2" xfId="42156"/>
    <cellStyle name="Normal 7 2 4 11 2 4" xfId="42157"/>
    <cellStyle name="Normal 7 2 4 11 2 4 2" xfId="42158"/>
    <cellStyle name="Normal 7 2 4 11 2 5" xfId="42159"/>
    <cellStyle name="Normal 7 2 4 11 3" xfId="42160"/>
    <cellStyle name="Normal 7 2 4 11 3 2" xfId="42161"/>
    <cellStyle name="Normal 7 2 4 11 3 2 2" xfId="42162"/>
    <cellStyle name="Normal 7 2 4 11 3 3" xfId="42163"/>
    <cellStyle name="Normal 7 2 4 11 4" xfId="42164"/>
    <cellStyle name="Normal 7 2 4 11 4 2" xfId="42165"/>
    <cellStyle name="Normal 7 2 4 11 5" xfId="42166"/>
    <cellStyle name="Normal 7 2 4 11 5 2" xfId="42167"/>
    <cellStyle name="Normal 7 2 4 11 6" xfId="42168"/>
    <cellStyle name="Normal 7 2 4 12" xfId="42169"/>
    <cellStyle name="Normal 7 2 4 12 2" xfId="42170"/>
    <cellStyle name="Normal 7 2 4 12 2 2" xfId="42171"/>
    <cellStyle name="Normal 7 2 4 12 2 2 2" xfId="42172"/>
    <cellStyle name="Normal 7 2 4 12 2 3" xfId="42173"/>
    <cellStyle name="Normal 7 2 4 12 3" xfId="42174"/>
    <cellStyle name="Normal 7 2 4 12 3 2" xfId="42175"/>
    <cellStyle name="Normal 7 2 4 12 4" xfId="42176"/>
    <cellStyle name="Normal 7 2 4 12 4 2" xfId="42177"/>
    <cellStyle name="Normal 7 2 4 12 5" xfId="42178"/>
    <cellStyle name="Normal 7 2 4 13" xfId="42179"/>
    <cellStyle name="Normal 7 2 4 13 2" xfId="42180"/>
    <cellStyle name="Normal 7 2 4 13 2 2" xfId="42181"/>
    <cellStyle name="Normal 7 2 4 13 3" xfId="42182"/>
    <cellStyle name="Normal 7 2 4 14" xfId="42183"/>
    <cellStyle name="Normal 7 2 4 14 2" xfId="42184"/>
    <cellStyle name="Normal 7 2 4 15" xfId="42185"/>
    <cellStyle name="Normal 7 2 4 15 2" xfId="42186"/>
    <cellStyle name="Normal 7 2 4 16" xfId="42187"/>
    <cellStyle name="Normal 7 2 4 2" xfId="42188"/>
    <cellStyle name="Normal 7 2 4 2 2" xfId="42189"/>
    <cellStyle name="Normal 7 2 4 2 2 2" xfId="42190"/>
    <cellStyle name="Normal 7 2 4 2 2 2 2" xfId="42191"/>
    <cellStyle name="Normal 7 2 4 2 2 2 2 2" xfId="42192"/>
    <cellStyle name="Normal 7 2 4 2 2 2 3" xfId="42193"/>
    <cellStyle name="Normal 7 2 4 2 2 3" xfId="42194"/>
    <cellStyle name="Normal 7 2 4 2 2 3 2" xfId="42195"/>
    <cellStyle name="Normal 7 2 4 2 2 4" xfId="42196"/>
    <cellStyle name="Normal 7 2 4 2 2 4 2" xfId="42197"/>
    <cellStyle name="Normal 7 2 4 2 2 5" xfId="42198"/>
    <cellStyle name="Normal 7 2 4 2 3" xfId="42199"/>
    <cellStyle name="Normal 7 2 4 2 3 2" xfId="42200"/>
    <cellStyle name="Normal 7 2 4 2 3 2 2" xfId="42201"/>
    <cellStyle name="Normal 7 2 4 2 3 3" xfId="42202"/>
    <cellStyle name="Normal 7 2 4 2 4" xfId="42203"/>
    <cellStyle name="Normal 7 2 4 2 4 2" xfId="42204"/>
    <cellStyle name="Normal 7 2 4 2 5" xfId="42205"/>
    <cellStyle name="Normal 7 2 4 2 5 2" xfId="42206"/>
    <cellStyle name="Normal 7 2 4 2 6" xfId="42207"/>
    <cellStyle name="Normal 7 2 4 3" xfId="42208"/>
    <cellStyle name="Normal 7 2 4 3 2" xfId="42209"/>
    <cellStyle name="Normal 7 2 4 3 2 2" xfId="42210"/>
    <cellStyle name="Normal 7 2 4 3 2 2 2" xfId="42211"/>
    <cellStyle name="Normal 7 2 4 3 2 2 2 2" xfId="42212"/>
    <cellStyle name="Normal 7 2 4 3 2 2 3" xfId="42213"/>
    <cellStyle name="Normal 7 2 4 3 2 3" xfId="42214"/>
    <cellStyle name="Normal 7 2 4 3 2 3 2" xfId="42215"/>
    <cellStyle name="Normal 7 2 4 3 2 4" xfId="42216"/>
    <cellStyle name="Normal 7 2 4 3 2 4 2" xfId="42217"/>
    <cellStyle name="Normal 7 2 4 3 2 5" xfId="42218"/>
    <cellStyle name="Normal 7 2 4 3 3" xfId="42219"/>
    <cellStyle name="Normal 7 2 4 3 3 2" xfId="42220"/>
    <cellStyle name="Normal 7 2 4 3 3 2 2" xfId="42221"/>
    <cellStyle name="Normal 7 2 4 3 3 3" xfId="42222"/>
    <cellStyle name="Normal 7 2 4 3 4" xfId="42223"/>
    <cellStyle name="Normal 7 2 4 3 4 2" xfId="42224"/>
    <cellStyle name="Normal 7 2 4 3 5" xfId="42225"/>
    <cellStyle name="Normal 7 2 4 3 5 2" xfId="42226"/>
    <cellStyle name="Normal 7 2 4 3 6" xfId="42227"/>
    <cellStyle name="Normal 7 2 4 4" xfId="42228"/>
    <cellStyle name="Normal 7 2 4 4 2" xfId="42229"/>
    <cellStyle name="Normal 7 2 4 4 2 2" xfId="42230"/>
    <cellStyle name="Normal 7 2 4 4 2 2 2" xfId="42231"/>
    <cellStyle name="Normal 7 2 4 4 2 2 2 2" xfId="42232"/>
    <cellStyle name="Normal 7 2 4 4 2 2 3" xfId="42233"/>
    <cellStyle name="Normal 7 2 4 4 2 3" xfId="42234"/>
    <cellStyle name="Normal 7 2 4 4 2 3 2" xfId="42235"/>
    <cellStyle name="Normal 7 2 4 4 2 4" xfId="42236"/>
    <cellStyle name="Normal 7 2 4 4 2 4 2" xfId="42237"/>
    <cellStyle name="Normal 7 2 4 4 2 5" xfId="42238"/>
    <cellStyle name="Normal 7 2 4 4 3" xfId="42239"/>
    <cellStyle name="Normal 7 2 4 4 3 2" xfId="42240"/>
    <cellStyle name="Normal 7 2 4 4 3 2 2" xfId="42241"/>
    <cellStyle name="Normal 7 2 4 4 3 3" xfId="42242"/>
    <cellStyle name="Normal 7 2 4 4 4" xfId="42243"/>
    <cellStyle name="Normal 7 2 4 4 4 2" xfId="42244"/>
    <cellStyle name="Normal 7 2 4 4 5" xfId="42245"/>
    <cellStyle name="Normal 7 2 4 4 5 2" xfId="42246"/>
    <cellStyle name="Normal 7 2 4 4 6" xfId="42247"/>
    <cellStyle name="Normal 7 2 4 5" xfId="42248"/>
    <cellStyle name="Normal 7 2 4 5 2" xfId="42249"/>
    <cellStyle name="Normal 7 2 4 5 2 2" xfId="42250"/>
    <cellStyle name="Normal 7 2 4 5 2 2 2" xfId="42251"/>
    <cellStyle name="Normal 7 2 4 5 2 2 2 2" xfId="42252"/>
    <cellStyle name="Normal 7 2 4 5 2 2 3" xfId="42253"/>
    <cellStyle name="Normal 7 2 4 5 2 3" xfId="42254"/>
    <cellStyle name="Normal 7 2 4 5 2 3 2" xfId="42255"/>
    <cellStyle name="Normal 7 2 4 5 2 4" xfId="42256"/>
    <cellStyle name="Normal 7 2 4 5 2 4 2" xfId="42257"/>
    <cellStyle name="Normal 7 2 4 5 2 5" xfId="42258"/>
    <cellStyle name="Normal 7 2 4 5 3" xfId="42259"/>
    <cellStyle name="Normal 7 2 4 5 3 2" xfId="42260"/>
    <cellStyle name="Normal 7 2 4 5 3 2 2" xfId="42261"/>
    <cellStyle name="Normal 7 2 4 5 3 3" xfId="42262"/>
    <cellStyle name="Normal 7 2 4 5 4" xfId="42263"/>
    <cellStyle name="Normal 7 2 4 5 4 2" xfId="42264"/>
    <cellStyle name="Normal 7 2 4 5 5" xfId="42265"/>
    <cellStyle name="Normal 7 2 4 5 5 2" xfId="42266"/>
    <cellStyle name="Normal 7 2 4 5 6" xfId="42267"/>
    <cellStyle name="Normal 7 2 4 6" xfId="42268"/>
    <cellStyle name="Normal 7 2 4 6 2" xfId="42269"/>
    <cellStyle name="Normal 7 2 4 6 2 2" xfId="42270"/>
    <cellStyle name="Normal 7 2 4 6 2 2 2" xfId="42271"/>
    <cellStyle name="Normal 7 2 4 6 2 2 2 2" xfId="42272"/>
    <cellStyle name="Normal 7 2 4 6 2 2 3" xfId="42273"/>
    <cellStyle name="Normal 7 2 4 6 2 3" xfId="42274"/>
    <cellStyle name="Normal 7 2 4 6 2 3 2" xfId="42275"/>
    <cellStyle name="Normal 7 2 4 6 2 4" xfId="42276"/>
    <cellStyle name="Normal 7 2 4 6 2 4 2" xfId="42277"/>
    <cellStyle name="Normal 7 2 4 6 2 5" xfId="42278"/>
    <cellStyle name="Normal 7 2 4 6 3" xfId="42279"/>
    <cellStyle name="Normal 7 2 4 6 3 2" xfId="42280"/>
    <cellStyle name="Normal 7 2 4 6 3 2 2" xfId="42281"/>
    <cellStyle name="Normal 7 2 4 6 3 3" xfId="42282"/>
    <cellStyle name="Normal 7 2 4 6 4" xfId="42283"/>
    <cellStyle name="Normal 7 2 4 6 4 2" xfId="42284"/>
    <cellStyle name="Normal 7 2 4 6 5" xfId="42285"/>
    <cellStyle name="Normal 7 2 4 6 5 2" xfId="42286"/>
    <cellStyle name="Normal 7 2 4 6 6" xfId="42287"/>
    <cellStyle name="Normal 7 2 4 7" xfId="42288"/>
    <cellStyle name="Normal 7 2 4 7 2" xfId="42289"/>
    <cellStyle name="Normal 7 2 4 7 2 2" xfId="42290"/>
    <cellStyle name="Normal 7 2 4 7 2 2 2" xfId="42291"/>
    <cellStyle name="Normal 7 2 4 7 2 2 2 2" xfId="42292"/>
    <cellStyle name="Normal 7 2 4 7 2 2 3" xfId="42293"/>
    <cellStyle name="Normal 7 2 4 7 2 3" xfId="42294"/>
    <cellStyle name="Normal 7 2 4 7 2 3 2" xfId="42295"/>
    <cellStyle name="Normal 7 2 4 7 2 4" xfId="42296"/>
    <cellStyle name="Normal 7 2 4 7 2 4 2" xfId="42297"/>
    <cellStyle name="Normal 7 2 4 7 2 5" xfId="42298"/>
    <cellStyle name="Normal 7 2 4 7 3" xfId="42299"/>
    <cellStyle name="Normal 7 2 4 7 3 2" xfId="42300"/>
    <cellStyle name="Normal 7 2 4 7 3 2 2" xfId="42301"/>
    <cellStyle name="Normal 7 2 4 7 3 3" xfId="42302"/>
    <cellStyle name="Normal 7 2 4 7 4" xfId="42303"/>
    <cellStyle name="Normal 7 2 4 7 4 2" xfId="42304"/>
    <cellStyle name="Normal 7 2 4 7 5" xfId="42305"/>
    <cellStyle name="Normal 7 2 4 7 5 2" xfId="42306"/>
    <cellStyle name="Normal 7 2 4 7 6" xfId="42307"/>
    <cellStyle name="Normal 7 2 4 8" xfId="42308"/>
    <cellStyle name="Normal 7 2 4 8 2" xfId="42309"/>
    <cellStyle name="Normal 7 2 4 8 2 2" xfId="42310"/>
    <cellStyle name="Normal 7 2 4 8 2 2 2" xfId="42311"/>
    <cellStyle name="Normal 7 2 4 8 2 2 2 2" xfId="42312"/>
    <cellStyle name="Normal 7 2 4 8 2 2 3" xfId="42313"/>
    <cellStyle name="Normal 7 2 4 8 2 3" xfId="42314"/>
    <cellStyle name="Normal 7 2 4 8 2 3 2" xfId="42315"/>
    <cellStyle name="Normal 7 2 4 8 2 4" xfId="42316"/>
    <cellStyle name="Normal 7 2 4 8 2 4 2" xfId="42317"/>
    <cellStyle name="Normal 7 2 4 8 2 5" xfId="42318"/>
    <cellStyle name="Normal 7 2 4 8 3" xfId="42319"/>
    <cellStyle name="Normal 7 2 4 8 3 2" xfId="42320"/>
    <cellStyle name="Normal 7 2 4 8 3 2 2" xfId="42321"/>
    <cellStyle name="Normal 7 2 4 8 3 3" xfId="42322"/>
    <cellStyle name="Normal 7 2 4 8 4" xfId="42323"/>
    <cellStyle name="Normal 7 2 4 8 4 2" xfId="42324"/>
    <cellStyle name="Normal 7 2 4 8 5" xfId="42325"/>
    <cellStyle name="Normal 7 2 4 8 5 2" xfId="42326"/>
    <cellStyle name="Normal 7 2 4 8 6" xfId="42327"/>
    <cellStyle name="Normal 7 2 4 9" xfId="42328"/>
    <cellStyle name="Normal 7 2 4 9 2" xfId="42329"/>
    <cellStyle name="Normal 7 2 4 9 2 2" xfId="42330"/>
    <cellStyle name="Normal 7 2 4 9 2 2 2" xfId="42331"/>
    <cellStyle name="Normal 7 2 4 9 2 2 2 2" xfId="42332"/>
    <cellStyle name="Normal 7 2 4 9 2 2 3" xfId="42333"/>
    <cellStyle name="Normal 7 2 4 9 2 3" xfId="42334"/>
    <cellStyle name="Normal 7 2 4 9 2 3 2" xfId="42335"/>
    <cellStyle name="Normal 7 2 4 9 2 4" xfId="42336"/>
    <cellStyle name="Normal 7 2 4 9 2 4 2" xfId="42337"/>
    <cellStyle name="Normal 7 2 4 9 2 5" xfId="42338"/>
    <cellStyle name="Normal 7 2 4 9 3" xfId="42339"/>
    <cellStyle name="Normal 7 2 4 9 3 2" xfId="42340"/>
    <cellStyle name="Normal 7 2 4 9 3 2 2" xfId="42341"/>
    <cellStyle name="Normal 7 2 4 9 3 3" xfId="42342"/>
    <cellStyle name="Normal 7 2 4 9 4" xfId="42343"/>
    <cellStyle name="Normal 7 2 4 9 4 2" xfId="42344"/>
    <cellStyle name="Normal 7 2 4 9 5" xfId="42345"/>
    <cellStyle name="Normal 7 2 4 9 5 2" xfId="42346"/>
    <cellStyle name="Normal 7 2 4 9 6" xfId="42347"/>
    <cellStyle name="Normal 7 2 5" xfId="42348"/>
    <cellStyle name="Normal 7 2 5 2" xfId="42349"/>
    <cellStyle name="Normal 7 2 5 2 2" xfId="42350"/>
    <cellStyle name="Normal 7 2 5 2 2 2" xfId="42351"/>
    <cellStyle name="Normal 7 2 5 2 2 2 2" xfId="42352"/>
    <cellStyle name="Normal 7 2 5 2 2 3" xfId="42353"/>
    <cellStyle name="Normal 7 2 5 2 3" xfId="42354"/>
    <cellStyle name="Normal 7 2 5 2 3 2" xfId="42355"/>
    <cellStyle name="Normal 7 2 5 2 4" xfId="42356"/>
    <cellStyle name="Normal 7 2 5 2 4 2" xfId="42357"/>
    <cellStyle name="Normal 7 2 5 2 5" xfId="42358"/>
    <cellStyle name="Normal 7 2 5 3" xfId="42359"/>
    <cellStyle name="Normal 7 2 5 3 2" xfId="42360"/>
    <cellStyle name="Normal 7 2 5 3 2 2" xfId="42361"/>
    <cellStyle name="Normal 7 2 5 3 3" xfId="42362"/>
    <cellStyle name="Normal 7 2 5 4" xfId="42363"/>
    <cellStyle name="Normal 7 2 5 4 2" xfId="42364"/>
    <cellStyle name="Normal 7 2 5 5" xfId="42365"/>
    <cellStyle name="Normal 7 2 5 5 2" xfId="42366"/>
    <cellStyle name="Normal 7 2 5 6" xfId="42367"/>
    <cellStyle name="Normal 7 2 6" xfId="42368"/>
    <cellStyle name="Normal 7 2 6 2" xfId="42369"/>
    <cellStyle name="Normal 7 2 6 2 2" xfId="42370"/>
    <cellStyle name="Normal 7 2 6 2 2 2" xfId="42371"/>
    <cellStyle name="Normal 7 2 6 2 2 2 2" xfId="42372"/>
    <cellStyle name="Normal 7 2 6 2 2 3" xfId="42373"/>
    <cellStyle name="Normal 7 2 6 2 3" xfId="42374"/>
    <cellStyle name="Normal 7 2 6 2 3 2" xfId="42375"/>
    <cellStyle name="Normal 7 2 6 2 4" xfId="42376"/>
    <cellStyle name="Normal 7 2 6 2 4 2" xfId="42377"/>
    <cellStyle name="Normal 7 2 6 2 5" xfId="42378"/>
    <cellStyle name="Normal 7 2 6 3" xfId="42379"/>
    <cellStyle name="Normal 7 2 6 3 2" xfId="42380"/>
    <cellStyle name="Normal 7 2 6 3 2 2" xfId="42381"/>
    <cellStyle name="Normal 7 2 6 3 3" xfId="42382"/>
    <cellStyle name="Normal 7 2 6 4" xfId="42383"/>
    <cellStyle name="Normal 7 2 6 4 2" xfId="42384"/>
    <cellStyle name="Normal 7 2 6 5" xfId="42385"/>
    <cellStyle name="Normal 7 2 6 5 2" xfId="42386"/>
    <cellStyle name="Normal 7 2 6 6" xfId="42387"/>
    <cellStyle name="Normal 7 2 7" xfId="42388"/>
    <cellStyle name="Normal 7 2 7 2" xfId="42389"/>
    <cellStyle name="Normal 7 2 7 2 2" xfId="42390"/>
    <cellStyle name="Normal 7 2 7 2 2 2" xfId="42391"/>
    <cellStyle name="Normal 7 2 7 2 2 2 2" xfId="42392"/>
    <cellStyle name="Normal 7 2 7 2 2 3" xfId="42393"/>
    <cellStyle name="Normal 7 2 7 2 3" xfId="42394"/>
    <cellStyle name="Normal 7 2 7 2 3 2" xfId="42395"/>
    <cellStyle name="Normal 7 2 7 2 4" xfId="42396"/>
    <cellStyle name="Normal 7 2 7 2 4 2" xfId="42397"/>
    <cellStyle name="Normal 7 2 7 2 5" xfId="42398"/>
    <cellStyle name="Normal 7 2 7 3" xfId="42399"/>
    <cellStyle name="Normal 7 2 7 3 2" xfId="42400"/>
    <cellStyle name="Normal 7 2 7 3 2 2" xfId="42401"/>
    <cellStyle name="Normal 7 2 7 3 3" xfId="42402"/>
    <cellStyle name="Normal 7 2 7 4" xfId="42403"/>
    <cellStyle name="Normal 7 2 7 4 2" xfId="42404"/>
    <cellStyle name="Normal 7 2 7 5" xfId="42405"/>
    <cellStyle name="Normal 7 2 7 5 2" xfId="42406"/>
    <cellStyle name="Normal 7 2 7 6" xfId="42407"/>
    <cellStyle name="Normal 7 2 8" xfId="42408"/>
    <cellStyle name="Normal 7 2 8 2" xfId="42409"/>
    <cellStyle name="Normal 7 2 8 2 2" xfId="42410"/>
    <cellStyle name="Normal 7 2 8 2 2 2" xfId="42411"/>
    <cellStyle name="Normal 7 2 8 2 2 2 2" xfId="42412"/>
    <cellStyle name="Normal 7 2 8 2 2 3" xfId="42413"/>
    <cellStyle name="Normal 7 2 8 2 3" xfId="42414"/>
    <cellStyle name="Normal 7 2 8 2 3 2" xfId="42415"/>
    <cellStyle name="Normal 7 2 8 2 4" xfId="42416"/>
    <cellStyle name="Normal 7 2 8 2 4 2" xfId="42417"/>
    <cellStyle name="Normal 7 2 8 2 5" xfId="42418"/>
    <cellStyle name="Normal 7 2 8 3" xfId="42419"/>
    <cellStyle name="Normal 7 2 8 3 2" xfId="42420"/>
    <cellStyle name="Normal 7 2 8 3 2 2" xfId="42421"/>
    <cellStyle name="Normal 7 2 8 3 3" xfId="42422"/>
    <cellStyle name="Normal 7 2 8 4" xfId="42423"/>
    <cellStyle name="Normal 7 2 8 4 2" xfId="42424"/>
    <cellStyle name="Normal 7 2 8 5" xfId="42425"/>
    <cellStyle name="Normal 7 2 8 5 2" xfId="42426"/>
    <cellStyle name="Normal 7 2 8 6" xfId="42427"/>
    <cellStyle name="Normal 7 2 9" xfId="42428"/>
    <cellStyle name="Normal 7 2 9 2" xfId="42429"/>
    <cellStyle name="Normal 7 2 9 2 2" xfId="42430"/>
    <cellStyle name="Normal 7 2 9 2 2 2" xfId="42431"/>
    <cellStyle name="Normal 7 2 9 2 2 2 2" xfId="42432"/>
    <cellStyle name="Normal 7 2 9 2 2 3" xfId="42433"/>
    <cellStyle name="Normal 7 2 9 2 3" xfId="42434"/>
    <cellStyle name="Normal 7 2 9 2 3 2" xfId="42435"/>
    <cellStyle name="Normal 7 2 9 2 4" xfId="42436"/>
    <cellStyle name="Normal 7 2 9 2 4 2" xfId="42437"/>
    <cellStyle name="Normal 7 2 9 2 5" xfId="42438"/>
    <cellStyle name="Normal 7 2 9 3" xfId="42439"/>
    <cellStyle name="Normal 7 2 9 3 2" xfId="42440"/>
    <cellStyle name="Normal 7 2 9 3 2 2" xfId="42441"/>
    <cellStyle name="Normal 7 2 9 3 3" xfId="42442"/>
    <cellStyle name="Normal 7 2 9 4" xfId="42443"/>
    <cellStyle name="Normal 7 2 9 4 2" xfId="42444"/>
    <cellStyle name="Normal 7 2 9 5" xfId="42445"/>
    <cellStyle name="Normal 7 2 9 5 2" xfId="42446"/>
    <cellStyle name="Normal 7 2 9 6" xfId="42447"/>
    <cellStyle name="Normal 7 20" xfId="42448"/>
    <cellStyle name="Normal 7 20 2" xfId="42449"/>
    <cellStyle name="Normal 7 21" xfId="42450"/>
    <cellStyle name="Normal 7 21 2" xfId="42451"/>
    <cellStyle name="Normal 7 22" xfId="42452"/>
    <cellStyle name="Normal 7 23" xfId="42453"/>
    <cellStyle name="Normal 7 24" xfId="42454"/>
    <cellStyle name="Normal 7 25" xfId="42455"/>
    <cellStyle name="Normal 7 26" xfId="42456"/>
    <cellStyle name="Normal 7 27" xfId="42457"/>
    <cellStyle name="Normal 7 28" xfId="42458"/>
    <cellStyle name="Normal 7 29" xfId="42459"/>
    <cellStyle name="Normal 7 3" xfId="42460"/>
    <cellStyle name="Normal 7 3 10" xfId="42461"/>
    <cellStyle name="Normal 7 3 10 2" xfId="42462"/>
    <cellStyle name="Normal 7 3 10 2 2" xfId="42463"/>
    <cellStyle name="Normal 7 3 10 2 2 2" xfId="42464"/>
    <cellStyle name="Normal 7 3 10 2 2 2 2" xfId="42465"/>
    <cellStyle name="Normal 7 3 10 2 2 3" xfId="42466"/>
    <cellStyle name="Normal 7 3 10 2 3" xfId="42467"/>
    <cellStyle name="Normal 7 3 10 2 3 2" xfId="42468"/>
    <cellStyle name="Normal 7 3 10 2 4" xfId="42469"/>
    <cellStyle name="Normal 7 3 10 2 4 2" xfId="42470"/>
    <cellStyle name="Normal 7 3 10 2 5" xfId="42471"/>
    <cellStyle name="Normal 7 3 10 3" xfId="42472"/>
    <cellStyle name="Normal 7 3 10 3 2" xfId="42473"/>
    <cellStyle name="Normal 7 3 10 3 2 2" xfId="42474"/>
    <cellStyle name="Normal 7 3 10 3 3" xfId="42475"/>
    <cellStyle name="Normal 7 3 10 4" xfId="42476"/>
    <cellStyle name="Normal 7 3 10 4 2" xfId="42477"/>
    <cellStyle name="Normal 7 3 10 5" xfId="42478"/>
    <cellStyle name="Normal 7 3 10 5 2" xfId="42479"/>
    <cellStyle name="Normal 7 3 10 6" xfId="42480"/>
    <cellStyle name="Normal 7 3 11" xfId="42481"/>
    <cellStyle name="Normal 7 3 11 2" xfId="42482"/>
    <cellStyle name="Normal 7 3 11 2 2" xfId="42483"/>
    <cellStyle name="Normal 7 3 11 2 2 2" xfId="42484"/>
    <cellStyle name="Normal 7 3 11 2 2 2 2" xfId="42485"/>
    <cellStyle name="Normal 7 3 11 2 2 3" xfId="42486"/>
    <cellStyle name="Normal 7 3 11 2 3" xfId="42487"/>
    <cellStyle name="Normal 7 3 11 2 3 2" xfId="42488"/>
    <cellStyle name="Normal 7 3 11 2 4" xfId="42489"/>
    <cellStyle name="Normal 7 3 11 2 4 2" xfId="42490"/>
    <cellStyle name="Normal 7 3 11 2 5" xfId="42491"/>
    <cellStyle name="Normal 7 3 11 3" xfId="42492"/>
    <cellStyle name="Normal 7 3 11 3 2" xfId="42493"/>
    <cellStyle name="Normal 7 3 11 3 2 2" xfId="42494"/>
    <cellStyle name="Normal 7 3 11 3 3" xfId="42495"/>
    <cellStyle name="Normal 7 3 11 4" xfId="42496"/>
    <cellStyle name="Normal 7 3 11 4 2" xfId="42497"/>
    <cellStyle name="Normal 7 3 11 5" xfId="42498"/>
    <cellStyle name="Normal 7 3 11 5 2" xfId="42499"/>
    <cellStyle name="Normal 7 3 11 6" xfId="42500"/>
    <cellStyle name="Normal 7 3 12" xfId="42501"/>
    <cellStyle name="Normal 7 3 12 2" xfId="42502"/>
    <cellStyle name="Normal 7 3 12 2 2" xfId="42503"/>
    <cellStyle name="Normal 7 3 12 2 2 2" xfId="42504"/>
    <cellStyle name="Normal 7 3 12 2 2 2 2" xfId="42505"/>
    <cellStyle name="Normal 7 3 12 2 2 3" xfId="42506"/>
    <cellStyle name="Normal 7 3 12 2 3" xfId="42507"/>
    <cellStyle name="Normal 7 3 12 2 3 2" xfId="42508"/>
    <cellStyle name="Normal 7 3 12 2 4" xfId="42509"/>
    <cellStyle name="Normal 7 3 12 2 4 2" xfId="42510"/>
    <cellStyle name="Normal 7 3 12 2 5" xfId="42511"/>
    <cellStyle name="Normal 7 3 12 3" xfId="42512"/>
    <cellStyle name="Normal 7 3 12 3 2" xfId="42513"/>
    <cellStyle name="Normal 7 3 12 3 2 2" xfId="42514"/>
    <cellStyle name="Normal 7 3 12 3 3" xfId="42515"/>
    <cellStyle name="Normal 7 3 12 4" xfId="42516"/>
    <cellStyle name="Normal 7 3 12 4 2" xfId="42517"/>
    <cellStyle name="Normal 7 3 12 5" xfId="42518"/>
    <cellStyle name="Normal 7 3 12 5 2" xfId="42519"/>
    <cellStyle name="Normal 7 3 12 6" xfId="42520"/>
    <cellStyle name="Normal 7 3 13" xfId="42521"/>
    <cellStyle name="Normal 7 3 13 2" xfId="42522"/>
    <cellStyle name="Normal 7 3 13 2 2" xfId="42523"/>
    <cellStyle name="Normal 7 3 13 2 2 2" xfId="42524"/>
    <cellStyle name="Normal 7 3 13 2 2 2 2" xfId="42525"/>
    <cellStyle name="Normal 7 3 13 2 2 3" xfId="42526"/>
    <cellStyle name="Normal 7 3 13 2 3" xfId="42527"/>
    <cellStyle name="Normal 7 3 13 2 3 2" xfId="42528"/>
    <cellStyle name="Normal 7 3 13 2 4" xfId="42529"/>
    <cellStyle name="Normal 7 3 13 2 4 2" xfId="42530"/>
    <cellStyle name="Normal 7 3 13 2 5" xfId="42531"/>
    <cellStyle name="Normal 7 3 13 3" xfId="42532"/>
    <cellStyle name="Normal 7 3 13 3 2" xfId="42533"/>
    <cellStyle name="Normal 7 3 13 3 2 2" xfId="42534"/>
    <cellStyle name="Normal 7 3 13 3 3" xfId="42535"/>
    <cellStyle name="Normal 7 3 13 4" xfId="42536"/>
    <cellStyle name="Normal 7 3 13 4 2" xfId="42537"/>
    <cellStyle name="Normal 7 3 13 5" xfId="42538"/>
    <cellStyle name="Normal 7 3 13 5 2" xfId="42539"/>
    <cellStyle name="Normal 7 3 13 6" xfId="42540"/>
    <cellStyle name="Normal 7 3 14" xfId="42541"/>
    <cellStyle name="Normal 7 3 14 2" xfId="42542"/>
    <cellStyle name="Normal 7 3 14 2 2" xfId="42543"/>
    <cellStyle name="Normal 7 3 14 2 2 2" xfId="42544"/>
    <cellStyle name="Normal 7 3 14 2 2 2 2" xfId="42545"/>
    <cellStyle name="Normal 7 3 14 2 2 3" xfId="42546"/>
    <cellStyle name="Normal 7 3 14 2 3" xfId="42547"/>
    <cellStyle name="Normal 7 3 14 2 3 2" xfId="42548"/>
    <cellStyle name="Normal 7 3 14 2 4" xfId="42549"/>
    <cellStyle name="Normal 7 3 14 2 4 2" xfId="42550"/>
    <cellStyle name="Normal 7 3 14 2 5" xfId="42551"/>
    <cellStyle name="Normal 7 3 14 3" xfId="42552"/>
    <cellStyle name="Normal 7 3 14 3 2" xfId="42553"/>
    <cellStyle name="Normal 7 3 14 3 2 2" xfId="42554"/>
    <cellStyle name="Normal 7 3 14 3 3" xfId="42555"/>
    <cellStyle name="Normal 7 3 14 4" xfId="42556"/>
    <cellStyle name="Normal 7 3 14 4 2" xfId="42557"/>
    <cellStyle name="Normal 7 3 14 5" xfId="42558"/>
    <cellStyle name="Normal 7 3 14 5 2" xfId="42559"/>
    <cellStyle name="Normal 7 3 14 6" xfId="42560"/>
    <cellStyle name="Normal 7 3 15" xfId="42561"/>
    <cellStyle name="Normal 7 3 15 2" xfId="42562"/>
    <cellStyle name="Normal 7 3 15 2 2" xfId="42563"/>
    <cellStyle name="Normal 7 3 15 2 2 2" xfId="42564"/>
    <cellStyle name="Normal 7 3 15 2 2 2 2" xfId="42565"/>
    <cellStyle name="Normal 7 3 15 2 2 3" xfId="42566"/>
    <cellStyle name="Normal 7 3 15 2 3" xfId="42567"/>
    <cellStyle name="Normal 7 3 15 2 3 2" xfId="42568"/>
    <cellStyle name="Normal 7 3 15 2 4" xfId="42569"/>
    <cellStyle name="Normal 7 3 15 2 4 2" xfId="42570"/>
    <cellStyle name="Normal 7 3 15 2 5" xfId="42571"/>
    <cellStyle name="Normal 7 3 15 3" xfId="42572"/>
    <cellStyle name="Normal 7 3 15 3 2" xfId="42573"/>
    <cellStyle name="Normal 7 3 15 3 2 2" xfId="42574"/>
    <cellStyle name="Normal 7 3 15 3 3" xfId="42575"/>
    <cellStyle name="Normal 7 3 15 4" xfId="42576"/>
    <cellStyle name="Normal 7 3 15 4 2" xfId="42577"/>
    <cellStyle name="Normal 7 3 15 5" xfId="42578"/>
    <cellStyle name="Normal 7 3 15 5 2" xfId="42579"/>
    <cellStyle name="Normal 7 3 15 6" xfId="42580"/>
    <cellStyle name="Normal 7 3 16" xfId="42581"/>
    <cellStyle name="Normal 7 3 16 2" xfId="42582"/>
    <cellStyle name="Normal 7 3 16 2 2" xfId="42583"/>
    <cellStyle name="Normal 7 3 16 2 2 2" xfId="42584"/>
    <cellStyle name="Normal 7 3 16 2 3" xfId="42585"/>
    <cellStyle name="Normal 7 3 16 3" xfId="42586"/>
    <cellStyle name="Normal 7 3 16 3 2" xfId="42587"/>
    <cellStyle name="Normal 7 3 16 4" xfId="42588"/>
    <cellStyle name="Normal 7 3 16 4 2" xfId="42589"/>
    <cellStyle name="Normal 7 3 16 5" xfId="42590"/>
    <cellStyle name="Normal 7 3 17" xfId="42591"/>
    <cellStyle name="Normal 7 3 17 2" xfId="42592"/>
    <cellStyle name="Normal 7 3 17 2 2" xfId="42593"/>
    <cellStyle name="Normal 7 3 17 3" xfId="42594"/>
    <cellStyle name="Normal 7 3 18" xfId="42595"/>
    <cellStyle name="Normal 7 3 18 2" xfId="42596"/>
    <cellStyle name="Normal 7 3 19" xfId="42597"/>
    <cellStyle name="Normal 7 3 19 2" xfId="42598"/>
    <cellStyle name="Normal 7 3 2" xfId="42599"/>
    <cellStyle name="Normal 7 3 2 10" xfId="42600"/>
    <cellStyle name="Normal 7 3 2 10 2" xfId="42601"/>
    <cellStyle name="Normal 7 3 2 10 2 2" xfId="42602"/>
    <cellStyle name="Normal 7 3 2 10 2 2 2" xfId="42603"/>
    <cellStyle name="Normal 7 3 2 10 2 2 2 2" xfId="42604"/>
    <cellStyle name="Normal 7 3 2 10 2 2 3" xfId="42605"/>
    <cellStyle name="Normal 7 3 2 10 2 3" xfId="42606"/>
    <cellStyle name="Normal 7 3 2 10 2 3 2" xfId="42607"/>
    <cellStyle name="Normal 7 3 2 10 2 4" xfId="42608"/>
    <cellStyle name="Normal 7 3 2 10 2 4 2" xfId="42609"/>
    <cellStyle name="Normal 7 3 2 10 2 5" xfId="42610"/>
    <cellStyle name="Normal 7 3 2 10 3" xfId="42611"/>
    <cellStyle name="Normal 7 3 2 10 3 2" xfId="42612"/>
    <cellStyle name="Normal 7 3 2 10 3 2 2" xfId="42613"/>
    <cellStyle name="Normal 7 3 2 10 3 3" xfId="42614"/>
    <cellStyle name="Normal 7 3 2 10 4" xfId="42615"/>
    <cellStyle name="Normal 7 3 2 10 4 2" xfId="42616"/>
    <cellStyle name="Normal 7 3 2 10 5" xfId="42617"/>
    <cellStyle name="Normal 7 3 2 10 5 2" xfId="42618"/>
    <cellStyle name="Normal 7 3 2 10 6" xfId="42619"/>
    <cellStyle name="Normal 7 3 2 11" xfId="42620"/>
    <cellStyle name="Normal 7 3 2 11 2" xfId="42621"/>
    <cellStyle name="Normal 7 3 2 11 2 2" xfId="42622"/>
    <cellStyle name="Normal 7 3 2 11 2 2 2" xfId="42623"/>
    <cellStyle name="Normal 7 3 2 11 2 2 2 2" xfId="42624"/>
    <cellStyle name="Normal 7 3 2 11 2 2 3" xfId="42625"/>
    <cellStyle name="Normal 7 3 2 11 2 3" xfId="42626"/>
    <cellStyle name="Normal 7 3 2 11 2 3 2" xfId="42627"/>
    <cellStyle name="Normal 7 3 2 11 2 4" xfId="42628"/>
    <cellStyle name="Normal 7 3 2 11 2 4 2" xfId="42629"/>
    <cellStyle name="Normal 7 3 2 11 2 5" xfId="42630"/>
    <cellStyle name="Normal 7 3 2 11 3" xfId="42631"/>
    <cellStyle name="Normal 7 3 2 11 3 2" xfId="42632"/>
    <cellStyle name="Normal 7 3 2 11 3 2 2" xfId="42633"/>
    <cellStyle name="Normal 7 3 2 11 3 3" xfId="42634"/>
    <cellStyle name="Normal 7 3 2 11 4" xfId="42635"/>
    <cellStyle name="Normal 7 3 2 11 4 2" xfId="42636"/>
    <cellStyle name="Normal 7 3 2 11 5" xfId="42637"/>
    <cellStyle name="Normal 7 3 2 11 5 2" xfId="42638"/>
    <cellStyle name="Normal 7 3 2 11 6" xfId="42639"/>
    <cellStyle name="Normal 7 3 2 12" xfId="42640"/>
    <cellStyle name="Normal 7 3 2 12 2" xfId="42641"/>
    <cellStyle name="Normal 7 3 2 12 2 2" xfId="42642"/>
    <cellStyle name="Normal 7 3 2 12 2 2 2" xfId="42643"/>
    <cellStyle name="Normal 7 3 2 12 2 2 2 2" xfId="42644"/>
    <cellStyle name="Normal 7 3 2 12 2 2 3" xfId="42645"/>
    <cellStyle name="Normal 7 3 2 12 2 3" xfId="42646"/>
    <cellStyle name="Normal 7 3 2 12 2 3 2" xfId="42647"/>
    <cellStyle name="Normal 7 3 2 12 2 4" xfId="42648"/>
    <cellStyle name="Normal 7 3 2 12 2 4 2" xfId="42649"/>
    <cellStyle name="Normal 7 3 2 12 2 5" xfId="42650"/>
    <cellStyle name="Normal 7 3 2 12 3" xfId="42651"/>
    <cellStyle name="Normal 7 3 2 12 3 2" xfId="42652"/>
    <cellStyle name="Normal 7 3 2 12 3 2 2" xfId="42653"/>
    <cellStyle name="Normal 7 3 2 12 3 3" xfId="42654"/>
    <cellStyle name="Normal 7 3 2 12 4" xfId="42655"/>
    <cellStyle name="Normal 7 3 2 12 4 2" xfId="42656"/>
    <cellStyle name="Normal 7 3 2 12 5" xfId="42657"/>
    <cellStyle name="Normal 7 3 2 12 5 2" xfId="42658"/>
    <cellStyle name="Normal 7 3 2 12 6" xfId="42659"/>
    <cellStyle name="Normal 7 3 2 13" xfId="42660"/>
    <cellStyle name="Normal 7 3 2 13 2" xfId="42661"/>
    <cellStyle name="Normal 7 3 2 13 2 2" xfId="42662"/>
    <cellStyle name="Normal 7 3 2 13 2 2 2" xfId="42663"/>
    <cellStyle name="Normal 7 3 2 13 2 2 2 2" xfId="42664"/>
    <cellStyle name="Normal 7 3 2 13 2 2 3" xfId="42665"/>
    <cellStyle name="Normal 7 3 2 13 2 3" xfId="42666"/>
    <cellStyle name="Normal 7 3 2 13 2 3 2" xfId="42667"/>
    <cellStyle name="Normal 7 3 2 13 2 4" xfId="42668"/>
    <cellStyle name="Normal 7 3 2 13 2 4 2" xfId="42669"/>
    <cellStyle name="Normal 7 3 2 13 2 5" xfId="42670"/>
    <cellStyle name="Normal 7 3 2 13 3" xfId="42671"/>
    <cellStyle name="Normal 7 3 2 13 3 2" xfId="42672"/>
    <cellStyle name="Normal 7 3 2 13 3 2 2" xfId="42673"/>
    <cellStyle name="Normal 7 3 2 13 3 3" xfId="42674"/>
    <cellStyle name="Normal 7 3 2 13 4" xfId="42675"/>
    <cellStyle name="Normal 7 3 2 13 4 2" xfId="42676"/>
    <cellStyle name="Normal 7 3 2 13 5" xfId="42677"/>
    <cellStyle name="Normal 7 3 2 13 5 2" xfId="42678"/>
    <cellStyle name="Normal 7 3 2 13 6" xfId="42679"/>
    <cellStyle name="Normal 7 3 2 14" xfId="42680"/>
    <cellStyle name="Normal 7 3 2 14 2" xfId="42681"/>
    <cellStyle name="Normal 7 3 2 14 2 2" xfId="42682"/>
    <cellStyle name="Normal 7 3 2 14 2 2 2" xfId="42683"/>
    <cellStyle name="Normal 7 3 2 14 2 3" xfId="42684"/>
    <cellStyle name="Normal 7 3 2 14 3" xfId="42685"/>
    <cellStyle name="Normal 7 3 2 14 3 2" xfId="42686"/>
    <cellStyle name="Normal 7 3 2 14 4" xfId="42687"/>
    <cellStyle name="Normal 7 3 2 14 4 2" xfId="42688"/>
    <cellStyle name="Normal 7 3 2 14 5" xfId="42689"/>
    <cellStyle name="Normal 7 3 2 15" xfId="42690"/>
    <cellStyle name="Normal 7 3 2 15 2" xfId="42691"/>
    <cellStyle name="Normal 7 3 2 15 2 2" xfId="42692"/>
    <cellStyle name="Normal 7 3 2 15 3" xfId="42693"/>
    <cellStyle name="Normal 7 3 2 16" xfId="42694"/>
    <cellStyle name="Normal 7 3 2 16 2" xfId="42695"/>
    <cellStyle name="Normal 7 3 2 17" xfId="42696"/>
    <cellStyle name="Normal 7 3 2 17 2" xfId="42697"/>
    <cellStyle name="Normal 7 3 2 18" xfId="42698"/>
    <cellStyle name="Normal 7 3 2 19" xfId="42699"/>
    <cellStyle name="Normal 7 3 2 2" xfId="42700"/>
    <cellStyle name="Normal 7 3 2 2 10" xfId="42701"/>
    <cellStyle name="Normal 7 3 2 2 10 2" xfId="42702"/>
    <cellStyle name="Normal 7 3 2 2 10 2 2" xfId="42703"/>
    <cellStyle name="Normal 7 3 2 2 10 2 2 2" xfId="42704"/>
    <cellStyle name="Normal 7 3 2 2 10 2 2 2 2" xfId="42705"/>
    <cellStyle name="Normal 7 3 2 2 10 2 2 3" xfId="42706"/>
    <cellStyle name="Normal 7 3 2 2 10 2 3" xfId="42707"/>
    <cellStyle name="Normal 7 3 2 2 10 2 3 2" xfId="42708"/>
    <cellStyle name="Normal 7 3 2 2 10 2 4" xfId="42709"/>
    <cellStyle name="Normal 7 3 2 2 10 2 4 2" xfId="42710"/>
    <cellStyle name="Normal 7 3 2 2 10 2 5" xfId="42711"/>
    <cellStyle name="Normal 7 3 2 2 10 3" xfId="42712"/>
    <cellStyle name="Normal 7 3 2 2 10 3 2" xfId="42713"/>
    <cellStyle name="Normal 7 3 2 2 10 3 2 2" xfId="42714"/>
    <cellStyle name="Normal 7 3 2 2 10 3 3" xfId="42715"/>
    <cellStyle name="Normal 7 3 2 2 10 4" xfId="42716"/>
    <cellStyle name="Normal 7 3 2 2 10 4 2" xfId="42717"/>
    <cellStyle name="Normal 7 3 2 2 10 5" xfId="42718"/>
    <cellStyle name="Normal 7 3 2 2 10 5 2" xfId="42719"/>
    <cellStyle name="Normal 7 3 2 2 10 6" xfId="42720"/>
    <cellStyle name="Normal 7 3 2 2 11" xfId="42721"/>
    <cellStyle name="Normal 7 3 2 2 11 2" xfId="42722"/>
    <cellStyle name="Normal 7 3 2 2 11 2 2" xfId="42723"/>
    <cellStyle name="Normal 7 3 2 2 11 2 2 2" xfId="42724"/>
    <cellStyle name="Normal 7 3 2 2 11 2 2 2 2" xfId="42725"/>
    <cellStyle name="Normal 7 3 2 2 11 2 2 3" xfId="42726"/>
    <cellStyle name="Normal 7 3 2 2 11 2 3" xfId="42727"/>
    <cellStyle name="Normal 7 3 2 2 11 2 3 2" xfId="42728"/>
    <cellStyle name="Normal 7 3 2 2 11 2 4" xfId="42729"/>
    <cellStyle name="Normal 7 3 2 2 11 2 4 2" xfId="42730"/>
    <cellStyle name="Normal 7 3 2 2 11 2 5" xfId="42731"/>
    <cellStyle name="Normal 7 3 2 2 11 3" xfId="42732"/>
    <cellStyle name="Normal 7 3 2 2 11 3 2" xfId="42733"/>
    <cellStyle name="Normal 7 3 2 2 11 3 2 2" xfId="42734"/>
    <cellStyle name="Normal 7 3 2 2 11 3 3" xfId="42735"/>
    <cellStyle name="Normal 7 3 2 2 11 4" xfId="42736"/>
    <cellStyle name="Normal 7 3 2 2 11 4 2" xfId="42737"/>
    <cellStyle name="Normal 7 3 2 2 11 5" xfId="42738"/>
    <cellStyle name="Normal 7 3 2 2 11 5 2" xfId="42739"/>
    <cellStyle name="Normal 7 3 2 2 11 6" xfId="42740"/>
    <cellStyle name="Normal 7 3 2 2 12" xfId="42741"/>
    <cellStyle name="Normal 7 3 2 2 12 2" xfId="42742"/>
    <cellStyle name="Normal 7 3 2 2 12 2 2" xfId="42743"/>
    <cellStyle name="Normal 7 3 2 2 12 2 2 2" xfId="42744"/>
    <cellStyle name="Normal 7 3 2 2 12 2 2 2 2" xfId="42745"/>
    <cellStyle name="Normal 7 3 2 2 12 2 2 3" xfId="42746"/>
    <cellStyle name="Normal 7 3 2 2 12 2 3" xfId="42747"/>
    <cellStyle name="Normal 7 3 2 2 12 2 3 2" xfId="42748"/>
    <cellStyle name="Normal 7 3 2 2 12 2 4" xfId="42749"/>
    <cellStyle name="Normal 7 3 2 2 12 2 4 2" xfId="42750"/>
    <cellStyle name="Normal 7 3 2 2 12 2 5" xfId="42751"/>
    <cellStyle name="Normal 7 3 2 2 12 3" xfId="42752"/>
    <cellStyle name="Normal 7 3 2 2 12 3 2" xfId="42753"/>
    <cellStyle name="Normal 7 3 2 2 12 3 2 2" xfId="42754"/>
    <cellStyle name="Normal 7 3 2 2 12 3 3" xfId="42755"/>
    <cellStyle name="Normal 7 3 2 2 12 4" xfId="42756"/>
    <cellStyle name="Normal 7 3 2 2 12 4 2" xfId="42757"/>
    <cellStyle name="Normal 7 3 2 2 12 5" xfId="42758"/>
    <cellStyle name="Normal 7 3 2 2 12 5 2" xfId="42759"/>
    <cellStyle name="Normal 7 3 2 2 12 6" xfId="42760"/>
    <cellStyle name="Normal 7 3 2 2 13" xfId="42761"/>
    <cellStyle name="Normal 7 3 2 2 13 2" xfId="42762"/>
    <cellStyle name="Normal 7 3 2 2 13 2 2" xfId="42763"/>
    <cellStyle name="Normal 7 3 2 2 13 2 2 2" xfId="42764"/>
    <cellStyle name="Normal 7 3 2 2 13 2 3" xfId="42765"/>
    <cellStyle name="Normal 7 3 2 2 13 3" xfId="42766"/>
    <cellStyle name="Normal 7 3 2 2 13 3 2" xfId="42767"/>
    <cellStyle name="Normal 7 3 2 2 13 4" xfId="42768"/>
    <cellStyle name="Normal 7 3 2 2 13 4 2" xfId="42769"/>
    <cellStyle name="Normal 7 3 2 2 13 5" xfId="42770"/>
    <cellStyle name="Normal 7 3 2 2 14" xfId="42771"/>
    <cellStyle name="Normal 7 3 2 2 14 2" xfId="42772"/>
    <cellStyle name="Normal 7 3 2 2 14 2 2" xfId="42773"/>
    <cellStyle name="Normal 7 3 2 2 14 3" xfId="42774"/>
    <cellStyle name="Normal 7 3 2 2 15" xfId="42775"/>
    <cellStyle name="Normal 7 3 2 2 15 2" xfId="42776"/>
    <cellStyle name="Normal 7 3 2 2 16" xfId="42777"/>
    <cellStyle name="Normal 7 3 2 2 16 2" xfId="42778"/>
    <cellStyle name="Normal 7 3 2 2 17" xfId="42779"/>
    <cellStyle name="Normal 7 3 2 2 2" xfId="42780"/>
    <cellStyle name="Normal 7 3 2 2 2 10" xfId="42781"/>
    <cellStyle name="Normal 7 3 2 2 2 10 2" xfId="42782"/>
    <cellStyle name="Normal 7 3 2 2 2 10 2 2" xfId="42783"/>
    <cellStyle name="Normal 7 3 2 2 2 10 2 2 2" xfId="42784"/>
    <cellStyle name="Normal 7 3 2 2 2 10 2 2 2 2" xfId="42785"/>
    <cellStyle name="Normal 7 3 2 2 2 10 2 2 3" xfId="42786"/>
    <cellStyle name="Normal 7 3 2 2 2 10 2 3" xfId="42787"/>
    <cellStyle name="Normal 7 3 2 2 2 10 2 3 2" xfId="42788"/>
    <cellStyle name="Normal 7 3 2 2 2 10 2 4" xfId="42789"/>
    <cellStyle name="Normal 7 3 2 2 2 10 2 4 2" xfId="42790"/>
    <cellStyle name="Normal 7 3 2 2 2 10 2 5" xfId="42791"/>
    <cellStyle name="Normal 7 3 2 2 2 10 3" xfId="42792"/>
    <cellStyle name="Normal 7 3 2 2 2 10 3 2" xfId="42793"/>
    <cellStyle name="Normal 7 3 2 2 2 10 3 2 2" xfId="42794"/>
    <cellStyle name="Normal 7 3 2 2 2 10 3 3" xfId="42795"/>
    <cellStyle name="Normal 7 3 2 2 2 10 4" xfId="42796"/>
    <cellStyle name="Normal 7 3 2 2 2 10 4 2" xfId="42797"/>
    <cellStyle name="Normal 7 3 2 2 2 10 5" xfId="42798"/>
    <cellStyle name="Normal 7 3 2 2 2 10 5 2" xfId="42799"/>
    <cellStyle name="Normal 7 3 2 2 2 10 6" xfId="42800"/>
    <cellStyle name="Normal 7 3 2 2 2 11" xfId="42801"/>
    <cellStyle name="Normal 7 3 2 2 2 11 2" xfId="42802"/>
    <cellStyle name="Normal 7 3 2 2 2 11 2 2" xfId="42803"/>
    <cellStyle name="Normal 7 3 2 2 2 11 2 2 2" xfId="42804"/>
    <cellStyle name="Normal 7 3 2 2 2 11 2 2 2 2" xfId="42805"/>
    <cellStyle name="Normal 7 3 2 2 2 11 2 2 3" xfId="42806"/>
    <cellStyle name="Normal 7 3 2 2 2 11 2 3" xfId="42807"/>
    <cellStyle name="Normal 7 3 2 2 2 11 2 3 2" xfId="42808"/>
    <cellStyle name="Normal 7 3 2 2 2 11 2 4" xfId="42809"/>
    <cellStyle name="Normal 7 3 2 2 2 11 2 4 2" xfId="42810"/>
    <cellStyle name="Normal 7 3 2 2 2 11 2 5" xfId="42811"/>
    <cellStyle name="Normal 7 3 2 2 2 11 3" xfId="42812"/>
    <cellStyle name="Normal 7 3 2 2 2 11 3 2" xfId="42813"/>
    <cellStyle name="Normal 7 3 2 2 2 11 3 2 2" xfId="42814"/>
    <cellStyle name="Normal 7 3 2 2 2 11 3 3" xfId="42815"/>
    <cellStyle name="Normal 7 3 2 2 2 11 4" xfId="42816"/>
    <cellStyle name="Normal 7 3 2 2 2 11 4 2" xfId="42817"/>
    <cellStyle name="Normal 7 3 2 2 2 11 5" xfId="42818"/>
    <cellStyle name="Normal 7 3 2 2 2 11 5 2" xfId="42819"/>
    <cellStyle name="Normal 7 3 2 2 2 11 6" xfId="42820"/>
    <cellStyle name="Normal 7 3 2 2 2 12" xfId="42821"/>
    <cellStyle name="Normal 7 3 2 2 2 12 2" xfId="42822"/>
    <cellStyle name="Normal 7 3 2 2 2 12 2 2" xfId="42823"/>
    <cellStyle name="Normal 7 3 2 2 2 12 2 2 2" xfId="42824"/>
    <cellStyle name="Normal 7 3 2 2 2 12 2 3" xfId="42825"/>
    <cellStyle name="Normal 7 3 2 2 2 12 3" xfId="42826"/>
    <cellStyle name="Normal 7 3 2 2 2 12 3 2" xfId="42827"/>
    <cellStyle name="Normal 7 3 2 2 2 12 4" xfId="42828"/>
    <cellStyle name="Normal 7 3 2 2 2 12 4 2" xfId="42829"/>
    <cellStyle name="Normal 7 3 2 2 2 12 5" xfId="42830"/>
    <cellStyle name="Normal 7 3 2 2 2 13" xfId="42831"/>
    <cellStyle name="Normal 7 3 2 2 2 13 2" xfId="42832"/>
    <cellStyle name="Normal 7 3 2 2 2 13 2 2" xfId="42833"/>
    <cellStyle name="Normal 7 3 2 2 2 13 3" xfId="42834"/>
    <cellStyle name="Normal 7 3 2 2 2 14" xfId="42835"/>
    <cellStyle name="Normal 7 3 2 2 2 14 2" xfId="42836"/>
    <cellStyle name="Normal 7 3 2 2 2 15" xfId="42837"/>
    <cellStyle name="Normal 7 3 2 2 2 15 2" xfId="42838"/>
    <cellStyle name="Normal 7 3 2 2 2 16" xfId="42839"/>
    <cellStyle name="Normal 7 3 2 2 2 2" xfId="42840"/>
    <cellStyle name="Normal 7 3 2 2 2 2 2" xfId="42841"/>
    <cellStyle name="Normal 7 3 2 2 2 2 2 2" xfId="42842"/>
    <cellStyle name="Normal 7 3 2 2 2 2 2 2 2" xfId="42843"/>
    <cellStyle name="Normal 7 3 2 2 2 2 2 2 2 2" xfId="42844"/>
    <cellStyle name="Normal 7 3 2 2 2 2 2 2 3" xfId="42845"/>
    <cellStyle name="Normal 7 3 2 2 2 2 2 3" xfId="42846"/>
    <cellStyle name="Normal 7 3 2 2 2 2 2 3 2" xfId="42847"/>
    <cellStyle name="Normal 7 3 2 2 2 2 2 4" xfId="42848"/>
    <cellStyle name="Normal 7 3 2 2 2 2 2 4 2" xfId="42849"/>
    <cellStyle name="Normal 7 3 2 2 2 2 2 5" xfId="42850"/>
    <cellStyle name="Normal 7 3 2 2 2 2 3" xfId="42851"/>
    <cellStyle name="Normal 7 3 2 2 2 2 3 2" xfId="42852"/>
    <cellStyle name="Normal 7 3 2 2 2 2 3 2 2" xfId="42853"/>
    <cellStyle name="Normal 7 3 2 2 2 2 3 3" xfId="42854"/>
    <cellStyle name="Normal 7 3 2 2 2 2 4" xfId="42855"/>
    <cellStyle name="Normal 7 3 2 2 2 2 4 2" xfId="42856"/>
    <cellStyle name="Normal 7 3 2 2 2 2 5" xfId="42857"/>
    <cellStyle name="Normal 7 3 2 2 2 2 5 2" xfId="42858"/>
    <cellStyle name="Normal 7 3 2 2 2 2 6" xfId="42859"/>
    <cellStyle name="Normal 7 3 2 2 2 3" xfId="42860"/>
    <cellStyle name="Normal 7 3 2 2 2 3 2" xfId="42861"/>
    <cellStyle name="Normal 7 3 2 2 2 3 2 2" xfId="42862"/>
    <cellStyle name="Normal 7 3 2 2 2 3 2 2 2" xfId="42863"/>
    <cellStyle name="Normal 7 3 2 2 2 3 2 2 2 2" xfId="42864"/>
    <cellStyle name="Normal 7 3 2 2 2 3 2 2 3" xfId="42865"/>
    <cellStyle name="Normal 7 3 2 2 2 3 2 3" xfId="42866"/>
    <cellStyle name="Normal 7 3 2 2 2 3 2 3 2" xfId="42867"/>
    <cellStyle name="Normal 7 3 2 2 2 3 2 4" xfId="42868"/>
    <cellStyle name="Normal 7 3 2 2 2 3 2 4 2" xfId="42869"/>
    <cellStyle name="Normal 7 3 2 2 2 3 2 5" xfId="42870"/>
    <cellStyle name="Normal 7 3 2 2 2 3 3" xfId="42871"/>
    <cellStyle name="Normal 7 3 2 2 2 3 3 2" xfId="42872"/>
    <cellStyle name="Normal 7 3 2 2 2 3 3 2 2" xfId="42873"/>
    <cellStyle name="Normal 7 3 2 2 2 3 3 3" xfId="42874"/>
    <cellStyle name="Normal 7 3 2 2 2 3 4" xfId="42875"/>
    <cellStyle name="Normal 7 3 2 2 2 3 4 2" xfId="42876"/>
    <cellStyle name="Normal 7 3 2 2 2 3 5" xfId="42877"/>
    <cellStyle name="Normal 7 3 2 2 2 3 5 2" xfId="42878"/>
    <cellStyle name="Normal 7 3 2 2 2 3 6" xfId="42879"/>
    <cellStyle name="Normal 7 3 2 2 2 4" xfId="42880"/>
    <cellStyle name="Normal 7 3 2 2 2 4 2" xfId="42881"/>
    <cellStyle name="Normal 7 3 2 2 2 4 2 2" xfId="42882"/>
    <cellStyle name="Normal 7 3 2 2 2 4 2 2 2" xfId="42883"/>
    <cellStyle name="Normal 7 3 2 2 2 4 2 2 2 2" xfId="42884"/>
    <cellStyle name="Normal 7 3 2 2 2 4 2 2 3" xfId="42885"/>
    <cellStyle name="Normal 7 3 2 2 2 4 2 3" xfId="42886"/>
    <cellStyle name="Normal 7 3 2 2 2 4 2 3 2" xfId="42887"/>
    <cellStyle name="Normal 7 3 2 2 2 4 2 4" xfId="42888"/>
    <cellStyle name="Normal 7 3 2 2 2 4 2 4 2" xfId="42889"/>
    <cellStyle name="Normal 7 3 2 2 2 4 2 5" xfId="42890"/>
    <cellStyle name="Normal 7 3 2 2 2 4 3" xfId="42891"/>
    <cellStyle name="Normal 7 3 2 2 2 4 3 2" xfId="42892"/>
    <cellStyle name="Normal 7 3 2 2 2 4 3 2 2" xfId="42893"/>
    <cellStyle name="Normal 7 3 2 2 2 4 3 3" xfId="42894"/>
    <cellStyle name="Normal 7 3 2 2 2 4 4" xfId="42895"/>
    <cellStyle name="Normal 7 3 2 2 2 4 4 2" xfId="42896"/>
    <cellStyle name="Normal 7 3 2 2 2 4 5" xfId="42897"/>
    <cellStyle name="Normal 7 3 2 2 2 4 5 2" xfId="42898"/>
    <cellStyle name="Normal 7 3 2 2 2 4 6" xfId="42899"/>
    <cellStyle name="Normal 7 3 2 2 2 5" xfId="42900"/>
    <cellStyle name="Normal 7 3 2 2 2 5 2" xfId="42901"/>
    <cellStyle name="Normal 7 3 2 2 2 5 2 2" xfId="42902"/>
    <cellStyle name="Normal 7 3 2 2 2 5 2 2 2" xfId="42903"/>
    <cellStyle name="Normal 7 3 2 2 2 5 2 2 2 2" xfId="42904"/>
    <cellStyle name="Normal 7 3 2 2 2 5 2 2 3" xfId="42905"/>
    <cellStyle name="Normal 7 3 2 2 2 5 2 3" xfId="42906"/>
    <cellStyle name="Normal 7 3 2 2 2 5 2 3 2" xfId="42907"/>
    <cellStyle name="Normal 7 3 2 2 2 5 2 4" xfId="42908"/>
    <cellStyle name="Normal 7 3 2 2 2 5 2 4 2" xfId="42909"/>
    <cellStyle name="Normal 7 3 2 2 2 5 2 5" xfId="42910"/>
    <cellStyle name="Normal 7 3 2 2 2 5 3" xfId="42911"/>
    <cellStyle name="Normal 7 3 2 2 2 5 3 2" xfId="42912"/>
    <cellStyle name="Normal 7 3 2 2 2 5 3 2 2" xfId="42913"/>
    <cellStyle name="Normal 7 3 2 2 2 5 3 3" xfId="42914"/>
    <cellStyle name="Normal 7 3 2 2 2 5 4" xfId="42915"/>
    <cellStyle name="Normal 7 3 2 2 2 5 4 2" xfId="42916"/>
    <cellStyle name="Normal 7 3 2 2 2 5 5" xfId="42917"/>
    <cellStyle name="Normal 7 3 2 2 2 5 5 2" xfId="42918"/>
    <cellStyle name="Normal 7 3 2 2 2 5 6" xfId="42919"/>
    <cellStyle name="Normal 7 3 2 2 2 6" xfId="42920"/>
    <cellStyle name="Normal 7 3 2 2 2 6 2" xfId="42921"/>
    <cellStyle name="Normal 7 3 2 2 2 6 2 2" xfId="42922"/>
    <cellStyle name="Normal 7 3 2 2 2 6 2 2 2" xfId="42923"/>
    <cellStyle name="Normal 7 3 2 2 2 6 2 2 2 2" xfId="42924"/>
    <cellStyle name="Normal 7 3 2 2 2 6 2 2 3" xfId="42925"/>
    <cellStyle name="Normal 7 3 2 2 2 6 2 3" xfId="42926"/>
    <cellStyle name="Normal 7 3 2 2 2 6 2 3 2" xfId="42927"/>
    <cellStyle name="Normal 7 3 2 2 2 6 2 4" xfId="42928"/>
    <cellStyle name="Normal 7 3 2 2 2 6 2 4 2" xfId="42929"/>
    <cellStyle name="Normal 7 3 2 2 2 6 2 5" xfId="42930"/>
    <cellStyle name="Normal 7 3 2 2 2 6 3" xfId="42931"/>
    <cellStyle name="Normal 7 3 2 2 2 6 3 2" xfId="42932"/>
    <cellStyle name="Normal 7 3 2 2 2 6 3 2 2" xfId="42933"/>
    <cellStyle name="Normal 7 3 2 2 2 6 3 3" xfId="42934"/>
    <cellStyle name="Normal 7 3 2 2 2 6 4" xfId="42935"/>
    <cellStyle name="Normal 7 3 2 2 2 6 4 2" xfId="42936"/>
    <cellStyle name="Normal 7 3 2 2 2 6 5" xfId="42937"/>
    <cellStyle name="Normal 7 3 2 2 2 6 5 2" xfId="42938"/>
    <cellStyle name="Normal 7 3 2 2 2 6 6" xfId="42939"/>
    <cellStyle name="Normal 7 3 2 2 2 7" xfId="42940"/>
    <cellStyle name="Normal 7 3 2 2 2 7 2" xfId="42941"/>
    <cellStyle name="Normal 7 3 2 2 2 7 2 2" xfId="42942"/>
    <cellStyle name="Normal 7 3 2 2 2 7 2 2 2" xfId="42943"/>
    <cellStyle name="Normal 7 3 2 2 2 7 2 2 2 2" xfId="42944"/>
    <cellStyle name="Normal 7 3 2 2 2 7 2 2 3" xfId="42945"/>
    <cellStyle name="Normal 7 3 2 2 2 7 2 3" xfId="42946"/>
    <cellStyle name="Normal 7 3 2 2 2 7 2 3 2" xfId="42947"/>
    <cellStyle name="Normal 7 3 2 2 2 7 2 4" xfId="42948"/>
    <cellStyle name="Normal 7 3 2 2 2 7 2 4 2" xfId="42949"/>
    <cellStyle name="Normal 7 3 2 2 2 7 2 5" xfId="42950"/>
    <cellStyle name="Normal 7 3 2 2 2 7 3" xfId="42951"/>
    <cellStyle name="Normal 7 3 2 2 2 7 3 2" xfId="42952"/>
    <cellStyle name="Normal 7 3 2 2 2 7 3 2 2" xfId="42953"/>
    <cellStyle name="Normal 7 3 2 2 2 7 3 3" xfId="42954"/>
    <cellStyle name="Normal 7 3 2 2 2 7 4" xfId="42955"/>
    <cellStyle name="Normal 7 3 2 2 2 7 4 2" xfId="42956"/>
    <cellStyle name="Normal 7 3 2 2 2 7 5" xfId="42957"/>
    <cellStyle name="Normal 7 3 2 2 2 7 5 2" xfId="42958"/>
    <cellStyle name="Normal 7 3 2 2 2 7 6" xfId="42959"/>
    <cellStyle name="Normal 7 3 2 2 2 8" xfId="42960"/>
    <cellStyle name="Normal 7 3 2 2 2 8 2" xfId="42961"/>
    <cellStyle name="Normal 7 3 2 2 2 8 2 2" xfId="42962"/>
    <cellStyle name="Normal 7 3 2 2 2 8 2 2 2" xfId="42963"/>
    <cellStyle name="Normal 7 3 2 2 2 8 2 2 2 2" xfId="42964"/>
    <cellStyle name="Normal 7 3 2 2 2 8 2 2 3" xfId="42965"/>
    <cellStyle name="Normal 7 3 2 2 2 8 2 3" xfId="42966"/>
    <cellStyle name="Normal 7 3 2 2 2 8 2 3 2" xfId="42967"/>
    <cellStyle name="Normal 7 3 2 2 2 8 2 4" xfId="42968"/>
    <cellStyle name="Normal 7 3 2 2 2 8 2 4 2" xfId="42969"/>
    <cellStyle name="Normal 7 3 2 2 2 8 2 5" xfId="42970"/>
    <cellStyle name="Normal 7 3 2 2 2 8 3" xfId="42971"/>
    <cellStyle name="Normal 7 3 2 2 2 8 3 2" xfId="42972"/>
    <cellStyle name="Normal 7 3 2 2 2 8 3 2 2" xfId="42973"/>
    <cellStyle name="Normal 7 3 2 2 2 8 3 3" xfId="42974"/>
    <cellStyle name="Normal 7 3 2 2 2 8 4" xfId="42975"/>
    <cellStyle name="Normal 7 3 2 2 2 8 4 2" xfId="42976"/>
    <cellStyle name="Normal 7 3 2 2 2 8 5" xfId="42977"/>
    <cellStyle name="Normal 7 3 2 2 2 8 5 2" xfId="42978"/>
    <cellStyle name="Normal 7 3 2 2 2 8 6" xfId="42979"/>
    <cellStyle name="Normal 7 3 2 2 2 9" xfId="42980"/>
    <cellStyle name="Normal 7 3 2 2 2 9 2" xfId="42981"/>
    <cellStyle name="Normal 7 3 2 2 2 9 2 2" xfId="42982"/>
    <cellStyle name="Normal 7 3 2 2 2 9 2 2 2" xfId="42983"/>
    <cellStyle name="Normal 7 3 2 2 2 9 2 2 2 2" xfId="42984"/>
    <cellStyle name="Normal 7 3 2 2 2 9 2 2 3" xfId="42985"/>
    <cellStyle name="Normal 7 3 2 2 2 9 2 3" xfId="42986"/>
    <cellStyle name="Normal 7 3 2 2 2 9 2 3 2" xfId="42987"/>
    <cellStyle name="Normal 7 3 2 2 2 9 2 4" xfId="42988"/>
    <cellStyle name="Normal 7 3 2 2 2 9 2 4 2" xfId="42989"/>
    <cellStyle name="Normal 7 3 2 2 2 9 2 5" xfId="42990"/>
    <cellStyle name="Normal 7 3 2 2 2 9 3" xfId="42991"/>
    <cellStyle name="Normal 7 3 2 2 2 9 3 2" xfId="42992"/>
    <cellStyle name="Normal 7 3 2 2 2 9 3 2 2" xfId="42993"/>
    <cellStyle name="Normal 7 3 2 2 2 9 3 3" xfId="42994"/>
    <cellStyle name="Normal 7 3 2 2 2 9 4" xfId="42995"/>
    <cellStyle name="Normal 7 3 2 2 2 9 4 2" xfId="42996"/>
    <cellStyle name="Normal 7 3 2 2 2 9 5" xfId="42997"/>
    <cellStyle name="Normal 7 3 2 2 2 9 5 2" xfId="42998"/>
    <cellStyle name="Normal 7 3 2 2 2 9 6" xfId="42999"/>
    <cellStyle name="Normal 7 3 2 2 3" xfId="43000"/>
    <cellStyle name="Normal 7 3 2 2 3 2" xfId="43001"/>
    <cellStyle name="Normal 7 3 2 2 3 2 2" xfId="43002"/>
    <cellStyle name="Normal 7 3 2 2 3 2 2 2" xfId="43003"/>
    <cellStyle name="Normal 7 3 2 2 3 2 2 2 2" xfId="43004"/>
    <cellStyle name="Normal 7 3 2 2 3 2 2 3" xfId="43005"/>
    <cellStyle name="Normal 7 3 2 2 3 2 3" xfId="43006"/>
    <cellStyle name="Normal 7 3 2 2 3 2 3 2" xfId="43007"/>
    <cellStyle name="Normal 7 3 2 2 3 2 4" xfId="43008"/>
    <cellStyle name="Normal 7 3 2 2 3 2 4 2" xfId="43009"/>
    <cellStyle name="Normal 7 3 2 2 3 2 5" xfId="43010"/>
    <cellStyle name="Normal 7 3 2 2 3 3" xfId="43011"/>
    <cellStyle name="Normal 7 3 2 2 3 3 2" xfId="43012"/>
    <cellStyle name="Normal 7 3 2 2 3 3 2 2" xfId="43013"/>
    <cellStyle name="Normal 7 3 2 2 3 3 3" xfId="43014"/>
    <cellStyle name="Normal 7 3 2 2 3 4" xfId="43015"/>
    <cellStyle name="Normal 7 3 2 2 3 4 2" xfId="43016"/>
    <cellStyle name="Normal 7 3 2 2 3 5" xfId="43017"/>
    <cellStyle name="Normal 7 3 2 2 3 5 2" xfId="43018"/>
    <cellStyle name="Normal 7 3 2 2 3 6" xfId="43019"/>
    <cellStyle name="Normal 7 3 2 2 4" xfId="43020"/>
    <cellStyle name="Normal 7 3 2 2 4 2" xfId="43021"/>
    <cellStyle name="Normal 7 3 2 2 4 2 2" xfId="43022"/>
    <cellStyle name="Normal 7 3 2 2 4 2 2 2" xfId="43023"/>
    <cellStyle name="Normal 7 3 2 2 4 2 2 2 2" xfId="43024"/>
    <cellStyle name="Normal 7 3 2 2 4 2 2 3" xfId="43025"/>
    <cellStyle name="Normal 7 3 2 2 4 2 3" xfId="43026"/>
    <cellStyle name="Normal 7 3 2 2 4 2 3 2" xfId="43027"/>
    <cellStyle name="Normal 7 3 2 2 4 2 4" xfId="43028"/>
    <cellStyle name="Normal 7 3 2 2 4 2 4 2" xfId="43029"/>
    <cellStyle name="Normal 7 3 2 2 4 2 5" xfId="43030"/>
    <cellStyle name="Normal 7 3 2 2 4 3" xfId="43031"/>
    <cellStyle name="Normal 7 3 2 2 4 3 2" xfId="43032"/>
    <cellStyle name="Normal 7 3 2 2 4 3 2 2" xfId="43033"/>
    <cellStyle name="Normal 7 3 2 2 4 3 3" xfId="43034"/>
    <cellStyle name="Normal 7 3 2 2 4 4" xfId="43035"/>
    <cellStyle name="Normal 7 3 2 2 4 4 2" xfId="43036"/>
    <cellStyle name="Normal 7 3 2 2 4 5" xfId="43037"/>
    <cellStyle name="Normal 7 3 2 2 4 5 2" xfId="43038"/>
    <cellStyle name="Normal 7 3 2 2 4 6" xfId="43039"/>
    <cellStyle name="Normal 7 3 2 2 5" xfId="43040"/>
    <cellStyle name="Normal 7 3 2 2 5 2" xfId="43041"/>
    <cellStyle name="Normal 7 3 2 2 5 2 2" xfId="43042"/>
    <cellStyle name="Normal 7 3 2 2 5 2 2 2" xfId="43043"/>
    <cellStyle name="Normal 7 3 2 2 5 2 2 2 2" xfId="43044"/>
    <cellStyle name="Normal 7 3 2 2 5 2 2 3" xfId="43045"/>
    <cellStyle name="Normal 7 3 2 2 5 2 3" xfId="43046"/>
    <cellStyle name="Normal 7 3 2 2 5 2 3 2" xfId="43047"/>
    <cellStyle name="Normal 7 3 2 2 5 2 4" xfId="43048"/>
    <cellStyle name="Normal 7 3 2 2 5 2 4 2" xfId="43049"/>
    <cellStyle name="Normal 7 3 2 2 5 2 5" xfId="43050"/>
    <cellStyle name="Normal 7 3 2 2 5 3" xfId="43051"/>
    <cellStyle name="Normal 7 3 2 2 5 3 2" xfId="43052"/>
    <cellStyle name="Normal 7 3 2 2 5 3 2 2" xfId="43053"/>
    <cellStyle name="Normal 7 3 2 2 5 3 3" xfId="43054"/>
    <cellStyle name="Normal 7 3 2 2 5 4" xfId="43055"/>
    <cellStyle name="Normal 7 3 2 2 5 4 2" xfId="43056"/>
    <cellStyle name="Normal 7 3 2 2 5 5" xfId="43057"/>
    <cellStyle name="Normal 7 3 2 2 5 5 2" xfId="43058"/>
    <cellStyle name="Normal 7 3 2 2 5 6" xfId="43059"/>
    <cellStyle name="Normal 7 3 2 2 6" xfId="43060"/>
    <cellStyle name="Normal 7 3 2 2 6 2" xfId="43061"/>
    <cellStyle name="Normal 7 3 2 2 6 2 2" xfId="43062"/>
    <cellStyle name="Normal 7 3 2 2 6 2 2 2" xfId="43063"/>
    <cellStyle name="Normal 7 3 2 2 6 2 2 2 2" xfId="43064"/>
    <cellStyle name="Normal 7 3 2 2 6 2 2 3" xfId="43065"/>
    <cellStyle name="Normal 7 3 2 2 6 2 3" xfId="43066"/>
    <cellStyle name="Normal 7 3 2 2 6 2 3 2" xfId="43067"/>
    <cellStyle name="Normal 7 3 2 2 6 2 4" xfId="43068"/>
    <cellStyle name="Normal 7 3 2 2 6 2 4 2" xfId="43069"/>
    <cellStyle name="Normal 7 3 2 2 6 2 5" xfId="43070"/>
    <cellStyle name="Normal 7 3 2 2 6 3" xfId="43071"/>
    <cellStyle name="Normal 7 3 2 2 6 3 2" xfId="43072"/>
    <cellStyle name="Normal 7 3 2 2 6 3 2 2" xfId="43073"/>
    <cellStyle name="Normal 7 3 2 2 6 3 3" xfId="43074"/>
    <cellStyle name="Normal 7 3 2 2 6 4" xfId="43075"/>
    <cellStyle name="Normal 7 3 2 2 6 4 2" xfId="43076"/>
    <cellStyle name="Normal 7 3 2 2 6 5" xfId="43077"/>
    <cellStyle name="Normal 7 3 2 2 6 5 2" xfId="43078"/>
    <cellStyle name="Normal 7 3 2 2 6 6" xfId="43079"/>
    <cellStyle name="Normal 7 3 2 2 7" xfId="43080"/>
    <cellStyle name="Normal 7 3 2 2 7 2" xfId="43081"/>
    <cellStyle name="Normal 7 3 2 2 7 2 2" xfId="43082"/>
    <cellStyle name="Normal 7 3 2 2 7 2 2 2" xfId="43083"/>
    <cellStyle name="Normal 7 3 2 2 7 2 2 2 2" xfId="43084"/>
    <cellStyle name="Normal 7 3 2 2 7 2 2 3" xfId="43085"/>
    <cellStyle name="Normal 7 3 2 2 7 2 3" xfId="43086"/>
    <cellStyle name="Normal 7 3 2 2 7 2 3 2" xfId="43087"/>
    <cellStyle name="Normal 7 3 2 2 7 2 4" xfId="43088"/>
    <cellStyle name="Normal 7 3 2 2 7 2 4 2" xfId="43089"/>
    <cellStyle name="Normal 7 3 2 2 7 2 5" xfId="43090"/>
    <cellStyle name="Normal 7 3 2 2 7 3" xfId="43091"/>
    <cellStyle name="Normal 7 3 2 2 7 3 2" xfId="43092"/>
    <cellStyle name="Normal 7 3 2 2 7 3 2 2" xfId="43093"/>
    <cellStyle name="Normal 7 3 2 2 7 3 3" xfId="43094"/>
    <cellStyle name="Normal 7 3 2 2 7 4" xfId="43095"/>
    <cellStyle name="Normal 7 3 2 2 7 4 2" xfId="43096"/>
    <cellStyle name="Normal 7 3 2 2 7 5" xfId="43097"/>
    <cellStyle name="Normal 7 3 2 2 7 5 2" xfId="43098"/>
    <cellStyle name="Normal 7 3 2 2 7 6" xfId="43099"/>
    <cellStyle name="Normal 7 3 2 2 8" xfId="43100"/>
    <cellStyle name="Normal 7 3 2 2 8 2" xfId="43101"/>
    <cellStyle name="Normal 7 3 2 2 8 2 2" xfId="43102"/>
    <cellStyle name="Normal 7 3 2 2 8 2 2 2" xfId="43103"/>
    <cellStyle name="Normal 7 3 2 2 8 2 2 2 2" xfId="43104"/>
    <cellStyle name="Normal 7 3 2 2 8 2 2 3" xfId="43105"/>
    <cellStyle name="Normal 7 3 2 2 8 2 3" xfId="43106"/>
    <cellStyle name="Normal 7 3 2 2 8 2 3 2" xfId="43107"/>
    <cellStyle name="Normal 7 3 2 2 8 2 4" xfId="43108"/>
    <cellStyle name="Normal 7 3 2 2 8 2 4 2" xfId="43109"/>
    <cellStyle name="Normal 7 3 2 2 8 2 5" xfId="43110"/>
    <cellStyle name="Normal 7 3 2 2 8 3" xfId="43111"/>
    <cellStyle name="Normal 7 3 2 2 8 3 2" xfId="43112"/>
    <cellStyle name="Normal 7 3 2 2 8 3 2 2" xfId="43113"/>
    <cellStyle name="Normal 7 3 2 2 8 3 3" xfId="43114"/>
    <cellStyle name="Normal 7 3 2 2 8 4" xfId="43115"/>
    <cellStyle name="Normal 7 3 2 2 8 4 2" xfId="43116"/>
    <cellStyle name="Normal 7 3 2 2 8 5" xfId="43117"/>
    <cellStyle name="Normal 7 3 2 2 8 5 2" xfId="43118"/>
    <cellStyle name="Normal 7 3 2 2 8 6" xfId="43119"/>
    <cellStyle name="Normal 7 3 2 2 9" xfId="43120"/>
    <cellStyle name="Normal 7 3 2 2 9 2" xfId="43121"/>
    <cellStyle name="Normal 7 3 2 2 9 2 2" xfId="43122"/>
    <cellStyle name="Normal 7 3 2 2 9 2 2 2" xfId="43123"/>
    <cellStyle name="Normal 7 3 2 2 9 2 2 2 2" xfId="43124"/>
    <cellStyle name="Normal 7 3 2 2 9 2 2 3" xfId="43125"/>
    <cellStyle name="Normal 7 3 2 2 9 2 3" xfId="43126"/>
    <cellStyle name="Normal 7 3 2 2 9 2 3 2" xfId="43127"/>
    <cellStyle name="Normal 7 3 2 2 9 2 4" xfId="43128"/>
    <cellStyle name="Normal 7 3 2 2 9 2 4 2" xfId="43129"/>
    <cellStyle name="Normal 7 3 2 2 9 2 5" xfId="43130"/>
    <cellStyle name="Normal 7 3 2 2 9 3" xfId="43131"/>
    <cellStyle name="Normal 7 3 2 2 9 3 2" xfId="43132"/>
    <cellStyle name="Normal 7 3 2 2 9 3 2 2" xfId="43133"/>
    <cellStyle name="Normal 7 3 2 2 9 3 3" xfId="43134"/>
    <cellStyle name="Normal 7 3 2 2 9 4" xfId="43135"/>
    <cellStyle name="Normal 7 3 2 2 9 4 2" xfId="43136"/>
    <cellStyle name="Normal 7 3 2 2 9 5" xfId="43137"/>
    <cellStyle name="Normal 7 3 2 2 9 5 2" xfId="43138"/>
    <cellStyle name="Normal 7 3 2 2 9 6" xfId="43139"/>
    <cellStyle name="Normal 7 3 2 3" xfId="43140"/>
    <cellStyle name="Normal 7 3 2 3 10" xfId="43141"/>
    <cellStyle name="Normal 7 3 2 3 10 2" xfId="43142"/>
    <cellStyle name="Normal 7 3 2 3 10 2 2" xfId="43143"/>
    <cellStyle name="Normal 7 3 2 3 10 2 2 2" xfId="43144"/>
    <cellStyle name="Normal 7 3 2 3 10 2 2 2 2" xfId="43145"/>
    <cellStyle name="Normal 7 3 2 3 10 2 2 3" xfId="43146"/>
    <cellStyle name="Normal 7 3 2 3 10 2 3" xfId="43147"/>
    <cellStyle name="Normal 7 3 2 3 10 2 3 2" xfId="43148"/>
    <cellStyle name="Normal 7 3 2 3 10 2 4" xfId="43149"/>
    <cellStyle name="Normal 7 3 2 3 10 2 4 2" xfId="43150"/>
    <cellStyle name="Normal 7 3 2 3 10 2 5" xfId="43151"/>
    <cellStyle name="Normal 7 3 2 3 10 3" xfId="43152"/>
    <cellStyle name="Normal 7 3 2 3 10 3 2" xfId="43153"/>
    <cellStyle name="Normal 7 3 2 3 10 3 2 2" xfId="43154"/>
    <cellStyle name="Normal 7 3 2 3 10 3 3" xfId="43155"/>
    <cellStyle name="Normal 7 3 2 3 10 4" xfId="43156"/>
    <cellStyle name="Normal 7 3 2 3 10 4 2" xfId="43157"/>
    <cellStyle name="Normal 7 3 2 3 10 5" xfId="43158"/>
    <cellStyle name="Normal 7 3 2 3 10 5 2" xfId="43159"/>
    <cellStyle name="Normal 7 3 2 3 10 6" xfId="43160"/>
    <cellStyle name="Normal 7 3 2 3 11" xfId="43161"/>
    <cellStyle name="Normal 7 3 2 3 11 2" xfId="43162"/>
    <cellStyle name="Normal 7 3 2 3 11 2 2" xfId="43163"/>
    <cellStyle name="Normal 7 3 2 3 11 2 2 2" xfId="43164"/>
    <cellStyle name="Normal 7 3 2 3 11 2 2 2 2" xfId="43165"/>
    <cellStyle name="Normal 7 3 2 3 11 2 2 3" xfId="43166"/>
    <cellStyle name="Normal 7 3 2 3 11 2 3" xfId="43167"/>
    <cellStyle name="Normal 7 3 2 3 11 2 3 2" xfId="43168"/>
    <cellStyle name="Normal 7 3 2 3 11 2 4" xfId="43169"/>
    <cellStyle name="Normal 7 3 2 3 11 2 4 2" xfId="43170"/>
    <cellStyle name="Normal 7 3 2 3 11 2 5" xfId="43171"/>
    <cellStyle name="Normal 7 3 2 3 11 3" xfId="43172"/>
    <cellStyle name="Normal 7 3 2 3 11 3 2" xfId="43173"/>
    <cellStyle name="Normal 7 3 2 3 11 3 2 2" xfId="43174"/>
    <cellStyle name="Normal 7 3 2 3 11 3 3" xfId="43175"/>
    <cellStyle name="Normal 7 3 2 3 11 4" xfId="43176"/>
    <cellStyle name="Normal 7 3 2 3 11 4 2" xfId="43177"/>
    <cellStyle name="Normal 7 3 2 3 11 5" xfId="43178"/>
    <cellStyle name="Normal 7 3 2 3 11 5 2" xfId="43179"/>
    <cellStyle name="Normal 7 3 2 3 11 6" xfId="43180"/>
    <cellStyle name="Normal 7 3 2 3 12" xfId="43181"/>
    <cellStyle name="Normal 7 3 2 3 12 2" xfId="43182"/>
    <cellStyle name="Normal 7 3 2 3 12 2 2" xfId="43183"/>
    <cellStyle name="Normal 7 3 2 3 12 2 2 2" xfId="43184"/>
    <cellStyle name="Normal 7 3 2 3 12 2 3" xfId="43185"/>
    <cellStyle name="Normal 7 3 2 3 12 3" xfId="43186"/>
    <cellStyle name="Normal 7 3 2 3 12 3 2" xfId="43187"/>
    <cellStyle name="Normal 7 3 2 3 12 4" xfId="43188"/>
    <cellStyle name="Normal 7 3 2 3 12 4 2" xfId="43189"/>
    <cellStyle name="Normal 7 3 2 3 12 5" xfId="43190"/>
    <cellStyle name="Normal 7 3 2 3 13" xfId="43191"/>
    <cellStyle name="Normal 7 3 2 3 13 2" xfId="43192"/>
    <cellStyle name="Normal 7 3 2 3 13 2 2" xfId="43193"/>
    <cellStyle name="Normal 7 3 2 3 13 3" xfId="43194"/>
    <cellStyle name="Normal 7 3 2 3 14" xfId="43195"/>
    <cellStyle name="Normal 7 3 2 3 14 2" xfId="43196"/>
    <cellStyle name="Normal 7 3 2 3 15" xfId="43197"/>
    <cellStyle name="Normal 7 3 2 3 15 2" xfId="43198"/>
    <cellStyle name="Normal 7 3 2 3 16" xfId="43199"/>
    <cellStyle name="Normal 7 3 2 3 2" xfId="43200"/>
    <cellStyle name="Normal 7 3 2 3 2 2" xfId="43201"/>
    <cellStyle name="Normal 7 3 2 3 2 2 2" xfId="43202"/>
    <cellStyle name="Normal 7 3 2 3 2 2 2 2" xfId="43203"/>
    <cellStyle name="Normal 7 3 2 3 2 2 2 2 2" xfId="43204"/>
    <cellStyle name="Normal 7 3 2 3 2 2 2 3" xfId="43205"/>
    <cellStyle name="Normal 7 3 2 3 2 2 3" xfId="43206"/>
    <cellStyle name="Normal 7 3 2 3 2 2 3 2" xfId="43207"/>
    <cellStyle name="Normal 7 3 2 3 2 2 4" xfId="43208"/>
    <cellStyle name="Normal 7 3 2 3 2 2 4 2" xfId="43209"/>
    <cellStyle name="Normal 7 3 2 3 2 2 5" xfId="43210"/>
    <cellStyle name="Normal 7 3 2 3 2 3" xfId="43211"/>
    <cellStyle name="Normal 7 3 2 3 2 3 2" xfId="43212"/>
    <cellStyle name="Normal 7 3 2 3 2 3 2 2" xfId="43213"/>
    <cellStyle name="Normal 7 3 2 3 2 3 3" xfId="43214"/>
    <cellStyle name="Normal 7 3 2 3 2 4" xfId="43215"/>
    <cellStyle name="Normal 7 3 2 3 2 4 2" xfId="43216"/>
    <cellStyle name="Normal 7 3 2 3 2 5" xfId="43217"/>
    <cellStyle name="Normal 7 3 2 3 2 5 2" xfId="43218"/>
    <cellStyle name="Normal 7 3 2 3 2 6" xfId="43219"/>
    <cellStyle name="Normal 7 3 2 3 3" xfId="43220"/>
    <cellStyle name="Normal 7 3 2 3 3 2" xfId="43221"/>
    <cellStyle name="Normal 7 3 2 3 3 2 2" xfId="43222"/>
    <cellStyle name="Normal 7 3 2 3 3 2 2 2" xfId="43223"/>
    <cellStyle name="Normal 7 3 2 3 3 2 2 2 2" xfId="43224"/>
    <cellStyle name="Normal 7 3 2 3 3 2 2 3" xfId="43225"/>
    <cellStyle name="Normal 7 3 2 3 3 2 3" xfId="43226"/>
    <cellStyle name="Normal 7 3 2 3 3 2 3 2" xfId="43227"/>
    <cellStyle name="Normal 7 3 2 3 3 2 4" xfId="43228"/>
    <cellStyle name="Normal 7 3 2 3 3 2 4 2" xfId="43229"/>
    <cellStyle name="Normal 7 3 2 3 3 2 5" xfId="43230"/>
    <cellStyle name="Normal 7 3 2 3 3 3" xfId="43231"/>
    <cellStyle name="Normal 7 3 2 3 3 3 2" xfId="43232"/>
    <cellStyle name="Normal 7 3 2 3 3 3 2 2" xfId="43233"/>
    <cellStyle name="Normal 7 3 2 3 3 3 3" xfId="43234"/>
    <cellStyle name="Normal 7 3 2 3 3 4" xfId="43235"/>
    <cellStyle name="Normal 7 3 2 3 3 4 2" xfId="43236"/>
    <cellStyle name="Normal 7 3 2 3 3 5" xfId="43237"/>
    <cellStyle name="Normal 7 3 2 3 3 5 2" xfId="43238"/>
    <cellStyle name="Normal 7 3 2 3 3 6" xfId="43239"/>
    <cellStyle name="Normal 7 3 2 3 4" xfId="43240"/>
    <cellStyle name="Normal 7 3 2 3 4 2" xfId="43241"/>
    <cellStyle name="Normal 7 3 2 3 4 2 2" xfId="43242"/>
    <cellStyle name="Normal 7 3 2 3 4 2 2 2" xfId="43243"/>
    <cellStyle name="Normal 7 3 2 3 4 2 2 2 2" xfId="43244"/>
    <cellStyle name="Normal 7 3 2 3 4 2 2 3" xfId="43245"/>
    <cellStyle name="Normal 7 3 2 3 4 2 3" xfId="43246"/>
    <cellStyle name="Normal 7 3 2 3 4 2 3 2" xfId="43247"/>
    <cellStyle name="Normal 7 3 2 3 4 2 4" xfId="43248"/>
    <cellStyle name="Normal 7 3 2 3 4 2 4 2" xfId="43249"/>
    <cellStyle name="Normal 7 3 2 3 4 2 5" xfId="43250"/>
    <cellStyle name="Normal 7 3 2 3 4 3" xfId="43251"/>
    <cellStyle name="Normal 7 3 2 3 4 3 2" xfId="43252"/>
    <cellStyle name="Normal 7 3 2 3 4 3 2 2" xfId="43253"/>
    <cellStyle name="Normal 7 3 2 3 4 3 3" xfId="43254"/>
    <cellStyle name="Normal 7 3 2 3 4 4" xfId="43255"/>
    <cellStyle name="Normal 7 3 2 3 4 4 2" xfId="43256"/>
    <cellStyle name="Normal 7 3 2 3 4 5" xfId="43257"/>
    <cellStyle name="Normal 7 3 2 3 4 5 2" xfId="43258"/>
    <cellStyle name="Normal 7 3 2 3 4 6" xfId="43259"/>
    <cellStyle name="Normal 7 3 2 3 5" xfId="43260"/>
    <cellStyle name="Normal 7 3 2 3 5 2" xfId="43261"/>
    <cellStyle name="Normal 7 3 2 3 5 2 2" xfId="43262"/>
    <cellStyle name="Normal 7 3 2 3 5 2 2 2" xfId="43263"/>
    <cellStyle name="Normal 7 3 2 3 5 2 2 2 2" xfId="43264"/>
    <cellStyle name="Normal 7 3 2 3 5 2 2 3" xfId="43265"/>
    <cellStyle name="Normal 7 3 2 3 5 2 3" xfId="43266"/>
    <cellStyle name="Normal 7 3 2 3 5 2 3 2" xfId="43267"/>
    <cellStyle name="Normal 7 3 2 3 5 2 4" xfId="43268"/>
    <cellStyle name="Normal 7 3 2 3 5 2 4 2" xfId="43269"/>
    <cellStyle name="Normal 7 3 2 3 5 2 5" xfId="43270"/>
    <cellStyle name="Normal 7 3 2 3 5 3" xfId="43271"/>
    <cellStyle name="Normal 7 3 2 3 5 3 2" xfId="43272"/>
    <cellStyle name="Normal 7 3 2 3 5 3 2 2" xfId="43273"/>
    <cellStyle name="Normal 7 3 2 3 5 3 3" xfId="43274"/>
    <cellStyle name="Normal 7 3 2 3 5 4" xfId="43275"/>
    <cellStyle name="Normal 7 3 2 3 5 4 2" xfId="43276"/>
    <cellStyle name="Normal 7 3 2 3 5 5" xfId="43277"/>
    <cellStyle name="Normal 7 3 2 3 5 5 2" xfId="43278"/>
    <cellStyle name="Normal 7 3 2 3 5 6" xfId="43279"/>
    <cellStyle name="Normal 7 3 2 3 6" xfId="43280"/>
    <cellStyle name="Normal 7 3 2 3 6 2" xfId="43281"/>
    <cellStyle name="Normal 7 3 2 3 6 2 2" xfId="43282"/>
    <cellStyle name="Normal 7 3 2 3 6 2 2 2" xfId="43283"/>
    <cellStyle name="Normal 7 3 2 3 6 2 2 2 2" xfId="43284"/>
    <cellStyle name="Normal 7 3 2 3 6 2 2 3" xfId="43285"/>
    <cellStyle name="Normal 7 3 2 3 6 2 3" xfId="43286"/>
    <cellStyle name="Normal 7 3 2 3 6 2 3 2" xfId="43287"/>
    <cellStyle name="Normal 7 3 2 3 6 2 4" xfId="43288"/>
    <cellStyle name="Normal 7 3 2 3 6 2 4 2" xfId="43289"/>
    <cellStyle name="Normal 7 3 2 3 6 2 5" xfId="43290"/>
    <cellStyle name="Normal 7 3 2 3 6 3" xfId="43291"/>
    <cellStyle name="Normal 7 3 2 3 6 3 2" xfId="43292"/>
    <cellStyle name="Normal 7 3 2 3 6 3 2 2" xfId="43293"/>
    <cellStyle name="Normal 7 3 2 3 6 3 3" xfId="43294"/>
    <cellStyle name="Normal 7 3 2 3 6 4" xfId="43295"/>
    <cellStyle name="Normal 7 3 2 3 6 4 2" xfId="43296"/>
    <cellStyle name="Normal 7 3 2 3 6 5" xfId="43297"/>
    <cellStyle name="Normal 7 3 2 3 6 5 2" xfId="43298"/>
    <cellStyle name="Normal 7 3 2 3 6 6" xfId="43299"/>
    <cellStyle name="Normal 7 3 2 3 7" xfId="43300"/>
    <cellStyle name="Normal 7 3 2 3 7 2" xfId="43301"/>
    <cellStyle name="Normal 7 3 2 3 7 2 2" xfId="43302"/>
    <cellStyle name="Normal 7 3 2 3 7 2 2 2" xfId="43303"/>
    <cellStyle name="Normal 7 3 2 3 7 2 2 2 2" xfId="43304"/>
    <cellStyle name="Normal 7 3 2 3 7 2 2 3" xfId="43305"/>
    <cellStyle name="Normal 7 3 2 3 7 2 3" xfId="43306"/>
    <cellStyle name="Normal 7 3 2 3 7 2 3 2" xfId="43307"/>
    <cellStyle name="Normal 7 3 2 3 7 2 4" xfId="43308"/>
    <cellStyle name="Normal 7 3 2 3 7 2 4 2" xfId="43309"/>
    <cellStyle name="Normal 7 3 2 3 7 2 5" xfId="43310"/>
    <cellStyle name="Normal 7 3 2 3 7 3" xfId="43311"/>
    <cellStyle name="Normal 7 3 2 3 7 3 2" xfId="43312"/>
    <cellStyle name="Normal 7 3 2 3 7 3 2 2" xfId="43313"/>
    <cellStyle name="Normal 7 3 2 3 7 3 3" xfId="43314"/>
    <cellStyle name="Normal 7 3 2 3 7 4" xfId="43315"/>
    <cellStyle name="Normal 7 3 2 3 7 4 2" xfId="43316"/>
    <cellStyle name="Normal 7 3 2 3 7 5" xfId="43317"/>
    <cellStyle name="Normal 7 3 2 3 7 5 2" xfId="43318"/>
    <cellStyle name="Normal 7 3 2 3 7 6" xfId="43319"/>
    <cellStyle name="Normal 7 3 2 3 8" xfId="43320"/>
    <cellStyle name="Normal 7 3 2 3 8 2" xfId="43321"/>
    <cellStyle name="Normal 7 3 2 3 8 2 2" xfId="43322"/>
    <cellStyle name="Normal 7 3 2 3 8 2 2 2" xfId="43323"/>
    <cellStyle name="Normal 7 3 2 3 8 2 2 2 2" xfId="43324"/>
    <cellStyle name="Normal 7 3 2 3 8 2 2 3" xfId="43325"/>
    <cellStyle name="Normal 7 3 2 3 8 2 3" xfId="43326"/>
    <cellStyle name="Normal 7 3 2 3 8 2 3 2" xfId="43327"/>
    <cellStyle name="Normal 7 3 2 3 8 2 4" xfId="43328"/>
    <cellStyle name="Normal 7 3 2 3 8 2 4 2" xfId="43329"/>
    <cellStyle name="Normal 7 3 2 3 8 2 5" xfId="43330"/>
    <cellStyle name="Normal 7 3 2 3 8 3" xfId="43331"/>
    <cellStyle name="Normal 7 3 2 3 8 3 2" xfId="43332"/>
    <cellStyle name="Normal 7 3 2 3 8 3 2 2" xfId="43333"/>
    <cellStyle name="Normal 7 3 2 3 8 3 3" xfId="43334"/>
    <cellStyle name="Normal 7 3 2 3 8 4" xfId="43335"/>
    <cellStyle name="Normal 7 3 2 3 8 4 2" xfId="43336"/>
    <cellStyle name="Normal 7 3 2 3 8 5" xfId="43337"/>
    <cellStyle name="Normal 7 3 2 3 8 5 2" xfId="43338"/>
    <cellStyle name="Normal 7 3 2 3 8 6" xfId="43339"/>
    <cellStyle name="Normal 7 3 2 3 9" xfId="43340"/>
    <cellStyle name="Normal 7 3 2 3 9 2" xfId="43341"/>
    <cellStyle name="Normal 7 3 2 3 9 2 2" xfId="43342"/>
    <cellStyle name="Normal 7 3 2 3 9 2 2 2" xfId="43343"/>
    <cellStyle name="Normal 7 3 2 3 9 2 2 2 2" xfId="43344"/>
    <cellStyle name="Normal 7 3 2 3 9 2 2 3" xfId="43345"/>
    <cellStyle name="Normal 7 3 2 3 9 2 3" xfId="43346"/>
    <cellStyle name="Normal 7 3 2 3 9 2 3 2" xfId="43347"/>
    <cellStyle name="Normal 7 3 2 3 9 2 4" xfId="43348"/>
    <cellStyle name="Normal 7 3 2 3 9 2 4 2" xfId="43349"/>
    <cellStyle name="Normal 7 3 2 3 9 2 5" xfId="43350"/>
    <cellStyle name="Normal 7 3 2 3 9 3" xfId="43351"/>
    <cellStyle name="Normal 7 3 2 3 9 3 2" xfId="43352"/>
    <cellStyle name="Normal 7 3 2 3 9 3 2 2" xfId="43353"/>
    <cellStyle name="Normal 7 3 2 3 9 3 3" xfId="43354"/>
    <cellStyle name="Normal 7 3 2 3 9 4" xfId="43355"/>
    <cellStyle name="Normal 7 3 2 3 9 4 2" xfId="43356"/>
    <cellStyle name="Normal 7 3 2 3 9 5" xfId="43357"/>
    <cellStyle name="Normal 7 3 2 3 9 5 2" xfId="43358"/>
    <cellStyle name="Normal 7 3 2 3 9 6" xfId="43359"/>
    <cellStyle name="Normal 7 3 2 4" xfId="43360"/>
    <cellStyle name="Normal 7 3 2 4 2" xfId="43361"/>
    <cellStyle name="Normal 7 3 2 4 2 2" xfId="43362"/>
    <cellStyle name="Normal 7 3 2 4 2 2 2" xfId="43363"/>
    <cellStyle name="Normal 7 3 2 4 2 2 2 2" xfId="43364"/>
    <cellStyle name="Normal 7 3 2 4 2 2 3" xfId="43365"/>
    <cellStyle name="Normal 7 3 2 4 2 3" xfId="43366"/>
    <cellStyle name="Normal 7 3 2 4 2 3 2" xfId="43367"/>
    <cellStyle name="Normal 7 3 2 4 2 4" xfId="43368"/>
    <cellStyle name="Normal 7 3 2 4 2 4 2" xfId="43369"/>
    <cellStyle name="Normal 7 3 2 4 2 5" xfId="43370"/>
    <cellStyle name="Normal 7 3 2 4 3" xfId="43371"/>
    <cellStyle name="Normal 7 3 2 4 3 2" xfId="43372"/>
    <cellStyle name="Normal 7 3 2 4 3 2 2" xfId="43373"/>
    <cellStyle name="Normal 7 3 2 4 3 3" xfId="43374"/>
    <cellStyle name="Normal 7 3 2 4 4" xfId="43375"/>
    <cellStyle name="Normal 7 3 2 4 4 2" xfId="43376"/>
    <cellStyle name="Normal 7 3 2 4 5" xfId="43377"/>
    <cellStyle name="Normal 7 3 2 4 5 2" xfId="43378"/>
    <cellStyle name="Normal 7 3 2 4 6" xfId="43379"/>
    <cellStyle name="Normal 7 3 2 5" xfId="43380"/>
    <cellStyle name="Normal 7 3 2 5 2" xfId="43381"/>
    <cellStyle name="Normal 7 3 2 5 2 2" xfId="43382"/>
    <cellStyle name="Normal 7 3 2 5 2 2 2" xfId="43383"/>
    <cellStyle name="Normal 7 3 2 5 2 2 2 2" xfId="43384"/>
    <cellStyle name="Normal 7 3 2 5 2 2 3" xfId="43385"/>
    <cellStyle name="Normal 7 3 2 5 2 3" xfId="43386"/>
    <cellStyle name="Normal 7 3 2 5 2 3 2" xfId="43387"/>
    <cellStyle name="Normal 7 3 2 5 2 4" xfId="43388"/>
    <cellStyle name="Normal 7 3 2 5 2 4 2" xfId="43389"/>
    <cellStyle name="Normal 7 3 2 5 2 5" xfId="43390"/>
    <cellStyle name="Normal 7 3 2 5 3" xfId="43391"/>
    <cellStyle name="Normal 7 3 2 5 3 2" xfId="43392"/>
    <cellStyle name="Normal 7 3 2 5 3 2 2" xfId="43393"/>
    <cellStyle name="Normal 7 3 2 5 3 3" xfId="43394"/>
    <cellStyle name="Normal 7 3 2 5 4" xfId="43395"/>
    <cellStyle name="Normal 7 3 2 5 4 2" xfId="43396"/>
    <cellStyle name="Normal 7 3 2 5 5" xfId="43397"/>
    <cellStyle name="Normal 7 3 2 5 5 2" xfId="43398"/>
    <cellStyle name="Normal 7 3 2 5 6" xfId="43399"/>
    <cellStyle name="Normal 7 3 2 6" xfId="43400"/>
    <cellStyle name="Normal 7 3 2 6 2" xfId="43401"/>
    <cellStyle name="Normal 7 3 2 6 2 2" xfId="43402"/>
    <cellStyle name="Normal 7 3 2 6 2 2 2" xfId="43403"/>
    <cellStyle name="Normal 7 3 2 6 2 2 2 2" xfId="43404"/>
    <cellStyle name="Normal 7 3 2 6 2 2 3" xfId="43405"/>
    <cellStyle name="Normal 7 3 2 6 2 3" xfId="43406"/>
    <cellStyle name="Normal 7 3 2 6 2 3 2" xfId="43407"/>
    <cellStyle name="Normal 7 3 2 6 2 4" xfId="43408"/>
    <cellStyle name="Normal 7 3 2 6 2 4 2" xfId="43409"/>
    <cellStyle name="Normal 7 3 2 6 2 5" xfId="43410"/>
    <cellStyle name="Normal 7 3 2 6 3" xfId="43411"/>
    <cellStyle name="Normal 7 3 2 6 3 2" xfId="43412"/>
    <cellStyle name="Normal 7 3 2 6 3 2 2" xfId="43413"/>
    <cellStyle name="Normal 7 3 2 6 3 3" xfId="43414"/>
    <cellStyle name="Normal 7 3 2 6 4" xfId="43415"/>
    <cellStyle name="Normal 7 3 2 6 4 2" xfId="43416"/>
    <cellStyle name="Normal 7 3 2 6 5" xfId="43417"/>
    <cellStyle name="Normal 7 3 2 6 5 2" xfId="43418"/>
    <cellStyle name="Normal 7 3 2 6 6" xfId="43419"/>
    <cellStyle name="Normal 7 3 2 7" xfId="43420"/>
    <cellStyle name="Normal 7 3 2 7 2" xfId="43421"/>
    <cellStyle name="Normal 7 3 2 7 2 2" xfId="43422"/>
    <cellStyle name="Normal 7 3 2 7 2 2 2" xfId="43423"/>
    <cellStyle name="Normal 7 3 2 7 2 2 2 2" xfId="43424"/>
    <cellStyle name="Normal 7 3 2 7 2 2 3" xfId="43425"/>
    <cellStyle name="Normal 7 3 2 7 2 3" xfId="43426"/>
    <cellStyle name="Normal 7 3 2 7 2 3 2" xfId="43427"/>
    <cellStyle name="Normal 7 3 2 7 2 4" xfId="43428"/>
    <cellStyle name="Normal 7 3 2 7 2 4 2" xfId="43429"/>
    <cellStyle name="Normal 7 3 2 7 2 5" xfId="43430"/>
    <cellStyle name="Normal 7 3 2 7 3" xfId="43431"/>
    <cellStyle name="Normal 7 3 2 7 3 2" xfId="43432"/>
    <cellStyle name="Normal 7 3 2 7 3 2 2" xfId="43433"/>
    <cellStyle name="Normal 7 3 2 7 3 3" xfId="43434"/>
    <cellStyle name="Normal 7 3 2 7 4" xfId="43435"/>
    <cellStyle name="Normal 7 3 2 7 4 2" xfId="43436"/>
    <cellStyle name="Normal 7 3 2 7 5" xfId="43437"/>
    <cellStyle name="Normal 7 3 2 7 5 2" xfId="43438"/>
    <cellStyle name="Normal 7 3 2 7 6" xfId="43439"/>
    <cellStyle name="Normal 7 3 2 8" xfId="43440"/>
    <cellStyle name="Normal 7 3 2 8 2" xfId="43441"/>
    <cellStyle name="Normal 7 3 2 8 2 2" xfId="43442"/>
    <cellStyle name="Normal 7 3 2 8 2 2 2" xfId="43443"/>
    <cellStyle name="Normal 7 3 2 8 2 2 2 2" xfId="43444"/>
    <cellStyle name="Normal 7 3 2 8 2 2 3" xfId="43445"/>
    <cellStyle name="Normal 7 3 2 8 2 3" xfId="43446"/>
    <cellStyle name="Normal 7 3 2 8 2 3 2" xfId="43447"/>
    <cellStyle name="Normal 7 3 2 8 2 4" xfId="43448"/>
    <cellStyle name="Normal 7 3 2 8 2 4 2" xfId="43449"/>
    <cellStyle name="Normal 7 3 2 8 2 5" xfId="43450"/>
    <cellStyle name="Normal 7 3 2 8 3" xfId="43451"/>
    <cellStyle name="Normal 7 3 2 8 3 2" xfId="43452"/>
    <cellStyle name="Normal 7 3 2 8 3 2 2" xfId="43453"/>
    <cellStyle name="Normal 7 3 2 8 3 3" xfId="43454"/>
    <cellStyle name="Normal 7 3 2 8 4" xfId="43455"/>
    <cellStyle name="Normal 7 3 2 8 4 2" xfId="43456"/>
    <cellStyle name="Normal 7 3 2 8 5" xfId="43457"/>
    <cellStyle name="Normal 7 3 2 8 5 2" xfId="43458"/>
    <cellStyle name="Normal 7 3 2 8 6" xfId="43459"/>
    <cellStyle name="Normal 7 3 2 9" xfId="43460"/>
    <cellStyle name="Normal 7 3 2 9 2" xfId="43461"/>
    <cellStyle name="Normal 7 3 2 9 2 2" xfId="43462"/>
    <cellStyle name="Normal 7 3 2 9 2 2 2" xfId="43463"/>
    <cellStyle name="Normal 7 3 2 9 2 2 2 2" xfId="43464"/>
    <cellStyle name="Normal 7 3 2 9 2 2 3" xfId="43465"/>
    <cellStyle name="Normal 7 3 2 9 2 3" xfId="43466"/>
    <cellStyle name="Normal 7 3 2 9 2 3 2" xfId="43467"/>
    <cellStyle name="Normal 7 3 2 9 2 4" xfId="43468"/>
    <cellStyle name="Normal 7 3 2 9 2 4 2" xfId="43469"/>
    <cellStyle name="Normal 7 3 2 9 2 5" xfId="43470"/>
    <cellStyle name="Normal 7 3 2 9 3" xfId="43471"/>
    <cellStyle name="Normal 7 3 2 9 3 2" xfId="43472"/>
    <cellStyle name="Normal 7 3 2 9 3 2 2" xfId="43473"/>
    <cellStyle name="Normal 7 3 2 9 3 3" xfId="43474"/>
    <cellStyle name="Normal 7 3 2 9 4" xfId="43475"/>
    <cellStyle name="Normal 7 3 2 9 4 2" xfId="43476"/>
    <cellStyle name="Normal 7 3 2 9 5" xfId="43477"/>
    <cellStyle name="Normal 7 3 2 9 5 2" xfId="43478"/>
    <cellStyle name="Normal 7 3 2 9 6" xfId="43479"/>
    <cellStyle name="Normal 7 3 20" xfId="43480"/>
    <cellStyle name="Normal 7 3 21" xfId="43481"/>
    <cellStyle name="Normal 7 3 3" xfId="43482"/>
    <cellStyle name="Normal 7 3 3 10" xfId="43483"/>
    <cellStyle name="Normal 7 3 3 10 2" xfId="43484"/>
    <cellStyle name="Normal 7 3 3 10 2 2" xfId="43485"/>
    <cellStyle name="Normal 7 3 3 10 2 2 2" xfId="43486"/>
    <cellStyle name="Normal 7 3 3 10 2 2 2 2" xfId="43487"/>
    <cellStyle name="Normal 7 3 3 10 2 2 3" xfId="43488"/>
    <cellStyle name="Normal 7 3 3 10 2 3" xfId="43489"/>
    <cellStyle name="Normal 7 3 3 10 2 3 2" xfId="43490"/>
    <cellStyle name="Normal 7 3 3 10 2 4" xfId="43491"/>
    <cellStyle name="Normal 7 3 3 10 2 4 2" xfId="43492"/>
    <cellStyle name="Normal 7 3 3 10 2 5" xfId="43493"/>
    <cellStyle name="Normal 7 3 3 10 3" xfId="43494"/>
    <cellStyle name="Normal 7 3 3 10 3 2" xfId="43495"/>
    <cellStyle name="Normal 7 3 3 10 3 2 2" xfId="43496"/>
    <cellStyle name="Normal 7 3 3 10 3 3" xfId="43497"/>
    <cellStyle name="Normal 7 3 3 10 4" xfId="43498"/>
    <cellStyle name="Normal 7 3 3 10 4 2" xfId="43499"/>
    <cellStyle name="Normal 7 3 3 10 5" xfId="43500"/>
    <cellStyle name="Normal 7 3 3 10 5 2" xfId="43501"/>
    <cellStyle name="Normal 7 3 3 10 6" xfId="43502"/>
    <cellStyle name="Normal 7 3 3 11" xfId="43503"/>
    <cellStyle name="Normal 7 3 3 11 2" xfId="43504"/>
    <cellStyle name="Normal 7 3 3 11 2 2" xfId="43505"/>
    <cellStyle name="Normal 7 3 3 11 2 2 2" xfId="43506"/>
    <cellStyle name="Normal 7 3 3 11 2 2 2 2" xfId="43507"/>
    <cellStyle name="Normal 7 3 3 11 2 2 3" xfId="43508"/>
    <cellStyle name="Normal 7 3 3 11 2 3" xfId="43509"/>
    <cellStyle name="Normal 7 3 3 11 2 3 2" xfId="43510"/>
    <cellStyle name="Normal 7 3 3 11 2 4" xfId="43511"/>
    <cellStyle name="Normal 7 3 3 11 2 4 2" xfId="43512"/>
    <cellStyle name="Normal 7 3 3 11 2 5" xfId="43513"/>
    <cellStyle name="Normal 7 3 3 11 3" xfId="43514"/>
    <cellStyle name="Normal 7 3 3 11 3 2" xfId="43515"/>
    <cellStyle name="Normal 7 3 3 11 3 2 2" xfId="43516"/>
    <cellStyle name="Normal 7 3 3 11 3 3" xfId="43517"/>
    <cellStyle name="Normal 7 3 3 11 4" xfId="43518"/>
    <cellStyle name="Normal 7 3 3 11 4 2" xfId="43519"/>
    <cellStyle name="Normal 7 3 3 11 5" xfId="43520"/>
    <cellStyle name="Normal 7 3 3 11 5 2" xfId="43521"/>
    <cellStyle name="Normal 7 3 3 11 6" xfId="43522"/>
    <cellStyle name="Normal 7 3 3 12" xfId="43523"/>
    <cellStyle name="Normal 7 3 3 12 2" xfId="43524"/>
    <cellStyle name="Normal 7 3 3 12 2 2" xfId="43525"/>
    <cellStyle name="Normal 7 3 3 12 2 2 2" xfId="43526"/>
    <cellStyle name="Normal 7 3 3 12 2 2 2 2" xfId="43527"/>
    <cellStyle name="Normal 7 3 3 12 2 2 3" xfId="43528"/>
    <cellStyle name="Normal 7 3 3 12 2 3" xfId="43529"/>
    <cellStyle name="Normal 7 3 3 12 2 3 2" xfId="43530"/>
    <cellStyle name="Normal 7 3 3 12 2 4" xfId="43531"/>
    <cellStyle name="Normal 7 3 3 12 2 4 2" xfId="43532"/>
    <cellStyle name="Normal 7 3 3 12 2 5" xfId="43533"/>
    <cellStyle name="Normal 7 3 3 12 3" xfId="43534"/>
    <cellStyle name="Normal 7 3 3 12 3 2" xfId="43535"/>
    <cellStyle name="Normal 7 3 3 12 3 2 2" xfId="43536"/>
    <cellStyle name="Normal 7 3 3 12 3 3" xfId="43537"/>
    <cellStyle name="Normal 7 3 3 12 4" xfId="43538"/>
    <cellStyle name="Normal 7 3 3 12 4 2" xfId="43539"/>
    <cellStyle name="Normal 7 3 3 12 5" xfId="43540"/>
    <cellStyle name="Normal 7 3 3 12 5 2" xfId="43541"/>
    <cellStyle name="Normal 7 3 3 12 6" xfId="43542"/>
    <cellStyle name="Normal 7 3 3 13" xfId="43543"/>
    <cellStyle name="Normal 7 3 3 13 2" xfId="43544"/>
    <cellStyle name="Normal 7 3 3 13 2 2" xfId="43545"/>
    <cellStyle name="Normal 7 3 3 13 2 2 2" xfId="43546"/>
    <cellStyle name="Normal 7 3 3 13 2 3" xfId="43547"/>
    <cellStyle name="Normal 7 3 3 13 3" xfId="43548"/>
    <cellStyle name="Normal 7 3 3 13 3 2" xfId="43549"/>
    <cellStyle name="Normal 7 3 3 13 4" xfId="43550"/>
    <cellStyle name="Normal 7 3 3 13 4 2" xfId="43551"/>
    <cellStyle name="Normal 7 3 3 13 5" xfId="43552"/>
    <cellStyle name="Normal 7 3 3 14" xfId="43553"/>
    <cellStyle name="Normal 7 3 3 14 2" xfId="43554"/>
    <cellStyle name="Normal 7 3 3 14 2 2" xfId="43555"/>
    <cellStyle name="Normal 7 3 3 14 3" xfId="43556"/>
    <cellStyle name="Normal 7 3 3 15" xfId="43557"/>
    <cellStyle name="Normal 7 3 3 15 2" xfId="43558"/>
    <cellStyle name="Normal 7 3 3 16" xfId="43559"/>
    <cellStyle name="Normal 7 3 3 16 2" xfId="43560"/>
    <cellStyle name="Normal 7 3 3 17" xfId="43561"/>
    <cellStyle name="Normal 7 3 3 2" xfId="43562"/>
    <cellStyle name="Normal 7 3 3 2 10" xfId="43563"/>
    <cellStyle name="Normal 7 3 3 2 10 2" xfId="43564"/>
    <cellStyle name="Normal 7 3 3 2 10 2 2" xfId="43565"/>
    <cellStyle name="Normal 7 3 3 2 10 2 2 2" xfId="43566"/>
    <cellStyle name="Normal 7 3 3 2 10 2 2 2 2" xfId="43567"/>
    <cellStyle name="Normal 7 3 3 2 10 2 2 3" xfId="43568"/>
    <cellStyle name="Normal 7 3 3 2 10 2 3" xfId="43569"/>
    <cellStyle name="Normal 7 3 3 2 10 2 3 2" xfId="43570"/>
    <cellStyle name="Normal 7 3 3 2 10 2 4" xfId="43571"/>
    <cellStyle name="Normal 7 3 3 2 10 2 4 2" xfId="43572"/>
    <cellStyle name="Normal 7 3 3 2 10 2 5" xfId="43573"/>
    <cellStyle name="Normal 7 3 3 2 10 3" xfId="43574"/>
    <cellStyle name="Normal 7 3 3 2 10 3 2" xfId="43575"/>
    <cellStyle name="Normal 7 3 3 2 10 3 2 2" xfId="43576"/>
    <cellStyle name="Normal 7 3 3 2 10 3 3" xfId="43577"/>
    <cellStyle name="Normal 7 3 3 2 10 4" xfId="43578"/>
    <cellStyle name="Normal 7 3 3 2 10 4 2" xfId="43579"/>
    <cellStyle name="Normal 7 3 3 2 10 5" xfId="43580"/>
    <cellStyle name="Normal 7 3 3 2 10 5 2" xfId="43581"/>
    <cellStyle name="Normal 7 3 3 2 10 6" xfId="43582"/>
    <cellStyle name="Normal 7 3 3 2 11" xfId="43583"/>
    <cellStyle name="Normal 7 3 3 2 11 2" xfId="43584"/>
    <cellStyle name="Normal 7 3 3 2 11 2 2" xfId="43585"/>
    <cellStyle name="Normal 7 3 3 2 11 2 2 2" xfId="43586"/>
    <cellStyle name="Normal 7 3 3 2 11 2 2 2 2" xfId="43587"/>
    <cellStyle name="Normal 7 3 3 2 11 2 2 3" xfId="43588"/>
    <cellStyle name="Normal 7 3 3 2 11 2 3" xfId="43589"/>
    <cellStyle name="Normal 7 3 3 2 11 2 3 2" xfId="43590"/>
    <cellStyle name="Normal 7 3 3 2 11 2 4" xfId="43591"/>
    <cellStyle name="Normal 7 3 3 2 11 2 4 2" xfId="43592"/>
    <cellStyle name="Normal 7 3 3 2 11 2 5" xfId="43593"/>
    <cellStyle name="Normal 7 3 3 2 11 3" xfId="43594"/>
    <cellStyle name="Normal 7 3 3 2 11 3 2" xfId="43595"/>
    <cellStyle name="Normal 7 3 3 2 11 3 2 2" xfId="43596"/>
    <cellStyle name="Normal 7 3 3 2 11 3 3" xfId="43597"/>
    <cellStyle name="Normal 7 3 3 2 11 4" xfId="43598"/>
    <cellStyle name="Normal 7 3 3 2 11 4 2" xfId="43599"/>
    <cellStyle name="Normal 7 3 3 2 11 5" xfId="43600"/>
    <cellStyle name="Normal 7 3 3 2 11 5 2" xfId="43601"/>
    <cellStyle name="Normal 7 3 3 2 11 6" xfId="43602"/>
    <cellStyle name="Normal 7 3 3 2 12" xfId="43603"/>
    <cellStyle name="Normal 7 3 3 2 12 2" xfId="43604"/>
    <cellStyle name="Normal 7 3 3 2 12 2 2" xfId="43605"/>
    <cellStyle name="Normal 7 3 3 2 12 2 2 2" xfId="43606"/>
    <cellStyle name="Normal 7 3 3 2 12 2 3" xfId="43607"/>
    <cellStyle name="Normal 7 3 3 2 12 3" xfId="43608"/>
    <cellStyle name="Normal 7 3 3 2 12 3 2" xfId="43609"/>
    <cellStyle name="Normal 7 3 3 2 12 4" xfId="43610"/>
    <cellStyle name="Normal 7 3 3 2 12 4 2" xfId="43611"/>
    <cellStyle name="Normal 7 3 3 2 12 5" xfId="43612"/>
    <cellStyle name="Normal 7 3 3 2 13" xfId="43613"/>
    <cellStyle name="Normal 7 3 3 2 13 2" xfId="43614"/>
    <cellStyle name="Normal 7 3 3 2 13 2 2" xfId="43615"/>
    <cellStyle name="Normal 7 3 3 2 13 3" xfId="43616"/>
    <cellStyle name="Normal 7 3 3 2 14" xfId="43617"/>
    <cellStyle name="Normal 7 3 3 2 14 2" xfId="43618"/>
    <cellStyle name="Normal 7 3 3 2 15" xfId="43619"/>
    <cellStyle name="Normal 7 3 3 2 15 2" xfId="43620"/>
    <cellStyle name="Normal 7 3 3 2 16" xfId="43621"/>
    <cellStyle name="Normal 7 3 3 2 2" xfId="43622"/>
    <cellStyle name="Normal 7 3 3 2 2 2" xfId="43623"/>
    <cellStyle name="Normal 7 3 3 2 2 2 2" xfId="43624"/>
    <cellStyle name="Normal 7 3 3 2 2 2 2 2" xfId="43625"/>
    <cellStyle name="Normal 7 3 3 2 2 2 2 2 2" xfId="43626"/>
    <cellStyle name="Normal 7 3 3 2 2 2 2 3" xfId="43627"/>
    <cellStyle name="Normal 7 3 3 2 2 2 3" xfId="43628"/>
    <cellStyle name="Normal 7 3 3 2 2 2 3 2" xfId="43629"/>
    <cellStyle name="Normal 7 3 3 2 2 2 4" xfId="43630"/>
    <cellStyle name="Normal 7 3 3 2 2 2 4 2" xfId="43631"/>
    <cellStyle name="Normal 7 3 3 2 2 2 5" xfId="43632"/>
    <cellStyle name="Normal 7 3 3 2 2 3" xfId="43633"/>
    <cellStyle name="Normal 7 3 3 2 2 3 2" xfId="43634"/>
    <cellStyle name="Normal 7 3 3 2 2 3 2 2" xfId="43635"/>
    <cellStyle name="Normal 7 3 3 2 2 3 3" xfId="43636"/>
    <cellStyle name="Normal 7 3 3 2 2 4" xfId="43637"/>
    <cellStyle name="Normal 7 3 3 2 2 4 2" xfId="43638"/>
    <cellStyle name="Normal 7 3 3 2 2 5" xfId="43639"/>
    <cellStyle name="Normal 7 3 3 2 2 5 2" xfId="43640"/>
    <cellStyle name="Normal 7 3 3 2 2 6" xfId="43641"/>
    <cellStyle name="Normal 7 3 3 2 3" xfId="43642"/>
    <cellStyle name="Normal 7 3 3 2 3 2" xfId="43643"/>
    <cellStyle name="Normal 7 3 3 2 3 2 2" xfId="43644"/>
    <cellStyle name="Normal 7 3 3 2 3 2 2 2" xfId="43645"/>
    <cellStyle name="Normal 7 3 3 2 3 2 2 2 2" xfId="43646"/>
    <cellStyle name="Normal 7 3 3 2 3 2 2 3" xfId="43647"/>
    <cellStyle name="Normal 7 3 3 2 3 2 3" xfId="43648"/>
    <cellStyle name="Normal 7 3 3 2 3 2 3 2" xfId="43649"/>
    <cellStyle name="Normal 7 3 3 2 3 2 4" xfId="43650"/>
    <cellStyle name="Normal 7 3 3 2 3 2 4 2" xfId="43651"/>
    <cellStyle name="Normal 7 3 3 2 3 2 5" xfId="43652"/>
    <cellStyle name="Normal 7 3 3 2 3 3" xfId="43653"/>
    <cellStyle name="Normal 7 3 3 2 3 3 2" xfId="43654"/>
    <cellStyle name="Normal 7 3 3 2 3 3 2 2" xfId="43655"/>
    <cellStyle name="Normal 7 3 3 2 3 3 3" xfId="43656"/>
    <cellStyle name="Normal 7 3 3 2 3 4" xfId="43657"/>
    <cellStyle name="Normal 7 3 3 2 3 4 2" xfId="43658"/>
    <cellStyle name="Normal 7 3 3 2 3 5" xfId="43659"/>
    <cellStyle name="Normal 7 3 3 2 3 5 2" xfId="43660"/>
    <cellStyle name="Normal 7 3 3 2 3 6" xfId="43661"/>
    <cellStyle name="Normal 7 3 3 2 4" xfId="43662"/>
    <cellStyle name="Normal 7 3 3 2 4 2" xfId="43663"/>
    <cellStyle name="Normal 7 3 3 2 4 2 2" xfId="43664"/>
    <cellStyle name="Normal 7 3 3 2 4 2 2 2" xfId="43665"/>
    <cellStyle name="Normal 7 3 3 2 4 2 2 2 2" xfId="43666"/>
    <cellStyle name="Normal 7 3 3 2 4 2 2 3" xfId="43667"/>
    <cellStyle name="Normal 7 3 3 2 4 2 3" xfId="43668"/>
    <cellStyle name="Normal 7 3 3 2 4 2 3 2" xfId="43669"/>
    <cellStyle name="Normal 7 3 3 2 4 2 4" xfId="43670"/>
    <cellStyle name="Normal 7 3 3 2 4 2 4 2" xfId="43671"/>
    <cellStyle name="Normal 7 3 3 2 4 2 5" xfId="43672"/>
    <cellStyle name="Normal 7 3 3 2 4 3" xfId="43673"/>
    <cellStyle name="Normal 7 3 3 2 4 3 2" xfId="43674"/>
    <cellStyle name="Normal 7 3 3 2 4 3 2 2" xfId="43675"/>
    <cellStyle name="Normal 7 3 3 2 4 3 3" xfId="43676"/>
    <cellStyle name="Normal 7 3 3 2 4 4" xfId="43677"/>
    <cellStyle name="Normal 7 3 3 2 4 4 2" xfId="43678"/>
    <cellStyle name="Normal 7 3 3 2 4 5" xfId="43679"/>
    <cellStyle name="Normal 7 3 3 2 4 5 2" xfId="43680"/>
    <cellStyle name="Normal 7 3 3 2 4 6" xfId="43681"/>
    <cellStyle name="Normal 7 3 3 2 5" xfId="43682"/>
    <cellStyle name="Normal 7 3 3 2 5 2" xfId="43683"/>
    <cellStyle name="Normal 7 3 3 2 5 2 2" xfId="43684"/>
    <cellStyle name="Normal 7 3 3 2 5 2 2 2" xfId="43685"/>
    <cellStyle name="Normal 7 3 3 2 5 2 2 2 2" xfId="43686"/>
    <cellStyle name="Normal 7 3 3 2 5 2 2 3" xfId="43687"/>
    <cellStyle name="Normal 7 3 3 2 5 2 3" xfId="43688"/>
    <cellStyle name="Normal 7 3 3 2 5 2 3 2" xfId="43689"/>
    <cellStyle name="Normal 7 3 3 2 5 2 4" xfId="43690"/>
    <cellStyle name="Normal 7 3 3 2 5 2 4 2" xfId="43691"/>
    <cellStyle name="Normal 7 3 3 2 5 2 5" xfId="43692"/>
    <cellStyle name="Normal 7 3 3 2 5 3" xfId="43693"/>
    <cellStyle name="Normal 7 3 3 2 5 3 2" xfId="43694"/>
    <cellStyle name="Normal 7 3 3 2 5 3 2 2" xfId="43695"/>
    <cellStyle name="Normal 7 3 3 2 5 3 3" xfId="43696"/>
    <cellStyle name="Normal 7 3 3 2 5 4" xfId="43697"/>
    <cellStyle name="Normal 7 3 3 2 5 4 2" xfId="43698"/>
    <cellStyle name="Normal 7 3 3 2 5 5" xfId="43699"/>
    <cellStyle name="Normal 7 3 3 2 5 5 2" xfId="43700"/>
    <cellStyle name="Normal 7 3 3 2 5 6" xfId="43701"/>
    <cellStyle name="Normal 7 3 3 2 6" xfId="43702"/>
    <cellStyle name="Normal 7 3 3 2 6 2" xfId="43703"/>
    <cellStyle name="Normal 7 3 3 2 6 2 2" xfId="43704"/>
    <cellStyle name="Normal 7 3 3 2 6 2 2 2" xfId="43705"/>
    <cellStyle name="Normal 7 3 3 2 6 2 2 2 2" xfId="43706"/>
    <cellStyle name="Normal 7 3 3 2 6 2 2 3" xfId="43707"/>
    <cellStyle name="Normal 7 3 3 2 6 2 3" xfId="43708"/>
    <cellStyle name="Normal 7 3 3 2 6 2 3 2" xfId="43709"/>
    <cellStyle name="Normal 7 3 3 2 6 2 4" xfId="43710"/>
    <cellStyle name="Normal 7 3 3 2 6 2 4 2" xfId="43711"/>
    <cellStyle name="Normal 7 3 3 2 6 2 5" xfId="43712"/>
    <cellStyle name="Normal 7 3 3 2 6 3" xfId="43713"/>
    <cellStyle name="Normal 7 3 3 2 6 3 2" xfId="43714"/>
    <cellStyle name="Normal 7 3 3 2 6 3 2 2" xfId="43715"/>
    <cellStyle name="Normal 7 3 3 2 6 3 3" xfId="43716"/>
    <cellStyle name="Normal 7 3 3 2 6 4" xfId="43717"/>
    <cellStyle name="Normal 7 3 3 2 6 4 2" xfId="43718"/>
    <cellStyle name="Normal 7 3 3 2 6 5" xfId="43719"/>
    <cellStyle name="Normal 7 3 3 2 6 5 2" xfId="43720"/>
    <cellStyle name="Normal 7 3 3 2 6 6" xfId="43721"/>
    <cellStyle name="Normal 7 3 3 2 7" xfId="43722"/>
    <cellStyle name="Normal 7 3 3 2 7 2" xfId="43723"/>
    <cellStyle name="Normal 7 3 3 2 7 2 2" xfId="43724"/>
    <cellStyle name="Normal 7 3 3 2 7 2 2 2" xfId="43725"/>
    <cellStyle name="Normal 7 3 3 2 7 2 2 2 2" xfId="43726"/>
    <cellStyle name="Normal 7 3 3 2 7 2 2 3" xfId="43727"/>
    <cellStyle name="Normal 7 3 3 2 7 2 3" xfId="43728"/>
    <cellStyle name="Normal 7 3 3 2 7 2 3 2" xfId="43729"/>
    <cellStyle name="Normal 7 3 3 2 7 2 4" xfId="43730"/>
    <cellStyle name="Normal 7 3 3 2 7 2 4 2" xfId="43731"/>
    <cellStyle name="Normal 7 3 3 2 7 2 5" xfId="43732"/>
    <cellStyle name="Normal 7 3 3 2 7 3" xfId="43733"/>
    <cellStyle name="Normal 7 3 3 2 7 3 2" xfId="43734"/>
    <cellStyle name="Normal 7 3 3 2 7 3 2 2" xfId="43735"/>
    <cellStyle name="Normal 7 3 3 2 7 3 3" xfId="43736"/>
    <cellStyle name="Normal 7 3 3 2 7 4" xfId="43737"/>
    <cellStyle name="Normal 7 3 3 2 7 4 2" xfId="43738"/>
    <cellStyle name="Normal 7 3 3 2 7 5" xfId="43739"/>
    <cellStyle name="Normal 7 3 3 2 7 5 2" xfId="43740"/>
    <cellStyle name="Normal 7 3 3 2 7 6" xfId="43741"/>
    <cellStyle name="Normal 7 3 3 2 8" xfId="43742"/>
    <cellStyle name="Normal 7 3 3 2 8 2" xfId="43743"/>
    <cellStyle name="Normal 7 3 3 2 8 2 2" xfId="43744"/>
    <cellStyle name="Normal 7 3 3 2 8 2 2 2" xfId="43745"/>
    <cellStyle name="Normal 7 3 3 2 8 2 2 2 2" xfId="43746"/>
    <cellStyle name="Normal 7 3 3 2 8 2 2 3" xfId="43747"/>
    <cellStyle name="Normal 7 3 3 2 8 2 3" xfId="43748"/>
    <cellStyle name="Normal 7 3 3 2 8 2 3 2" xfId="43749"/>
    <cellStyle name="Normal 7 3 3 2 8 2 4" xfId="43750"/>
    <cellStyle name="Normal 7 3 3 2 8 2 4 2" xfId="43751"/>
    <cellStyle name="Normal 7 3 3 2 8 2 5" xfId="43752"/>
    <cellStyle name="Normal 7 3 3 2 8 3" xfId="43753"/>
    <cellStyle name="Normal 7 3 3 2 8 3 2" xfId="43754"/>
    <cellStyle name="Normal 7 3 3 2 8 3 2 2" xfId="43755"/>
    <cellStyle name="Normal 7 3 3 2 8 3 3" xfId="43756"/>
    <cellStyle name="Normal 7 3 3 2 8 4" xfId="43757"/>
    <cellStyle name="Normal 7 3 3 2 8 4 2" xfId="43758"/>
    <cellStyle name="Normal 7 3 3 2 8 5" xfId="43759"/>
    <cellStyle name="Normal 7 3 3 2 8 5 2" xfId="43760"/>
    <cellStyle name="Normal 7 3 3 2 8 6" xfId="43761"/>
    <cellStyle name="Normal 7 3 3 2 9" xfId="43762"/>
    <cellStyle name="Normal 7 3 3 2 9 2" xfId="43763"/>
    <cellStyle name="Normal 7 3 3 2 9 2 2" xfId="43764"/>
    <cellStyle name="Normal 7 3 3 2 9 2 2 2" xfId="43765"/>
    <cellStyle name="Normal 7 3 3 2 9 2 2 2 2" xfId="43766"/>
    <cellStyle name="Normal 7 3 3 2 9 2 2 3" xfId="43767"/>
    <cellStyle name="Normal 7 3 3 2 9 2 3" xfId="43768"/>
    <cellStyle name="Normal 7 3 3 2 9 2 3 2" xfId="43769"/>
    <cellStyle name="Normal 7 3 3 2 9 2 4" xfId="43770"/>
    <cellStyle name="Normal 7 3 3 2 9 2 4 2" xfId="43771"/>
    <cellStyle name="Normal 7 3 3 2 9 2 5" xfId="43772"/>
    <cellStyle name="Normal 7 3 3 2 9 3" xfId="43773"/>
    <cellStyle name="Normal 7 3 3 2 9 3 2" xfId="43774"/>
    <cellStyle name="Normal 7 3 3 2 9 3 2 2" xfId="43775"/>
    <cellStyle name="Normal 7 3 3 2 9 3 3" xfId="43776"/>
    <cellStyle name="Normal 7 3 3 2 9 4" xfId="43777"/>
    <cellStyle name="Normal 7 3 3 2 9 4 2" xfId="43778"/>
    <cellStyle name="Normal 7 3 3 2 9 5" xfId="43779"/>
    <cellStyle name="Normal 7 3 3 2 9 5 2" xfId="43780"/>
    <cellStyle name="Normal 7 3 3 2 9 6" xfId="43781"/>
    <cellStyle name="Normal 7 3 3 3" xfId="43782"/>
    <cellStyle name="Normal 7 3 3 3 2" xfId="43783"/>
    <cellStyle name="Normal 7 3 3 3 2 2" xfId="43784"/>
    <cellStyle name="Normal 7 3 3 3 2 2 2" xfId="43785"/>
    <cellStyle name="Normal 7 3 3 3 2 2 2 2" xfId="43786"/>
    <cellStyle name="Normal 7 3 3 3 2 2 3" xfId="43787"/>
    <cellStyle name="Normal 7 3 3 3 2 3" xfId="43788"/>
    <cellStyle name="Normal 7 3 3 3 2 3 2" xfId="43789"/>
    <cellStyle name="Normal 7 3 3 3 2 4" xfId="43790"/>
    <cellStyle name="Normal 7 3 3 3 2 4 2" xfId="43791"/>
    <cellStyle name="Normal 7 3 3 3 2 5" xfId="43792"/>
    <cellStyle name="Normal 7 3 3 3 3" xfId="43793"/>
    <cellStyle name="Normal 7 3 3 3 3 2" xfId="43794"/>
    <cellStyle name="Normal 7 3 3 3 3 2 2" xfId="43795"/>
    <cellStyle name="Normal 7 3 3 3 3 3" xfId="43796"/>
    <cellStyle name="Normal 7 3 3 3 4" xfId="43797"/>
    <cellStyle name="Normal 7 3 3 3 4 2" xfId="43798"/>
    <cellStyle name="Normal 7 3 3 3 5" xfId="43799"/>
    <cellStyle name="Normal 7 3 3 3 5 2" xfId="43800"/>
    <cellStyle name="Normal 7 3 3 3 6" xfId="43801"/>
    <cellStyle name="Normal 7 3 3 4" xfId="43802"/>
    <cellStyle name="Normal 7 3 3 4 2" xfId="43803"/>
    <cellStyle name="Normal 7 3 3 4 2 2" xfId="43804"/>
    <cellStyle name="Normal 7 3 3 4 2 2 2" xfId="43805"/>
    <cellStyle name="Normal 7 3 3 4 2 2 2 2" xfId="43806"/>
    <cellStyle name="Normal 7 3 3 4 2 2 3" xfId="43807"/>
    <cellStyle name="Normal 7 3 3 4 2 3" xfId="43808"/>
    <cellStyle name="Normal 7 3 3 4 2 3 2" xfId="43809"/>
    <cellStyle name="Normal 7 3 3 4 2 4" xfId="43810"/>
    <cellStyle name="Normal 7 3 3 4 2 4 2" xfId="43811"/>
    <cellStyle name="Normal 7 3 3 4 2 5" xfId="43812"/>
    <cellStyle name="Normal 7 3 3 4 3" xfId="43813"/>
    <cellStyle name="Normal 7 3 3 4 3 2" xfId="43814"/>
    <cellStyle name="Normal 7 3 3 4 3 2 2" xfId="43815"/>
    <cellStyle name="Normal 7 3 3 4 3 3" xfId="43816"/>
    <cellStyle name="Normal 7 3 3 4 4" xfId="43817"/>
    <cellStyle name="Normal 7 3 3 4 4 2" xfId="43818"/>
    <cellStyle name="Normal 7 3 3 4 5" xfId="43819"/>
    <cellStyle name="Normal 7 3 3 4 5 2" xfId="43820"/>
    <cellStyle name="Normal 7 3 3 4 6" xfId="43821"/>
    <cellStyle name="Normal 7 3 3 5" xfId="43822"/>
    <cellStyle name="Normal 7 3 3 5 2" xfId="43823"/>
    <cellStyle name="Normal 7 3 3 5 2 2" xfId="43824"/>
    <cellStyle name="Normal 7 3 3 5 2 2 2" xfId="43825"/>
    <cellStyle name="Normal 7 3 3 5 2 2 2 2" xfId="43826"/>
    <cellStyle name="Normal 7 3 3 5 2 2 3" xfId="43827"/>
    <cellStyle name="Normal 7 3 3 5 2 3" xfId="43828"/>
    <cellStyle name="Normal 7 3 3 5 2 3 2" xfId="43829"/>
    <cellStyle name="Normal 7 3 3 5 2 4" xfId="43830"/>
    <cellStyle name="Normal 7 3 3 5 2 4 2" xfId="43831"/>
    <cellStyle name="Normal 7 3 3 5 2 5" xfId="43832"/>
    <cellStyle name="Normal 7 3 3 5 3" xfId="43833"/>
    <cellStyle name="Normal 7 3 3 5 3 2" xfId="43834"/>
    <cellStyle name="Normal 7 3 3 5 3 2 2" xfId="43835"/>
    <cellStyle name="Normal 7 3 3 5 3 3" xfId="43836"/>
    <cellStyle name="Normal 7 3 3 5 4" xfId="43837"/>
    <cellStyle name="Normal 7 3 3 5 4 2" xfId="43838"/>
    <cellStyle name="Normal 7 3 3 5 5" xfId="43839"/>
    <cellStyle name="Normal 7 3 3 5 5 2" xfId="43840"/>
    <cellStyle name="Normal 7 3 3 5 6" xfId="43841"/>
    <cellStyle name="Normal 7 3 3 6" xfId="43842"/>
    <cellStyle name="Normal 7 3 3 6 2" xfId="43843"/>
    <cellStyle name="Normal 7 3 3 6 2 2" xfId="43844"/>
    <cellStyle name="Normal 7 3 3 6 2 2 2" xfId="43845"/>
    <cellStyle name="Normal 7 3 3 6 2 2 2 2" xfId="43846"/>
    <cellStyle name="Normal 7 3 3 6 2 2 3" xfId="43847"/>
    <cellStyle name="Normal 7 3 3 6 2 3" xfId="43848"/>
    <cellStyle name="Normal 7 3 3 6 2 3 2" xfId="43849"/>
    <cellStyle name="Normal 7 3 3 6 2 4" xfId="43850"/>
    <cellStyle name="Normal 7 3 3 6 2 4 2" xfId="43851"/>
    <cellStyle name="Normal 7 3 3 6 2 5" xfId="43852"/>
    <cellStyle name="Normal 7 3 3 6 3" xfId="43853"/>
    <cellStyle name="Normal 7 3 3 6 3 2" xfId="43854"/>
    <cellStyle name="Normal 7 3 3 6 3 2 2" xfId="43855"/>
    <cellStyle name="Normal 7 3 3 6 3 3" xfId="43856"/>
    <cellStyle name="Normal 7 3 3 6 4" xfId="43857"/>
    <cellStyle name="Normal 7 3 3 6 4 2" xfId="43858"/>
    <cellStyle name="Normal 7 3 3 6 5" xfId="43859"/>
    <cellStyle name="Normal 7 3 3 6 5 2" xfId="43860"/>
    <cellStyle name="Normal 7 3 3 6 6" xfId="43861"/>
    <cellStyle name="Normal 7 3 3 7" xfId="43862"/>
    <cellStyle name="Normal 7 3 3 7 2" xfId="43863"/>
    <cellStyle name="Normal 7 3 3 7 2 2" xfId="43864"/>
    <cellStyle name="Normal 7 3 3 7 2 2 2" xfId="43865"/>
    <cellStyle name="Normal 7 3 3 7 2 2 2 2" xfId="43866"/>
    <cellStyle name="Normal 7 3 3 7 2 2 3" xfId="43867"/>
    <cellStyle name="Normal 7 3 3 7 2 3" xfId="43868"/>
    <cellStyle name="Normal 7 3 3 7 2 3 2" xfId="43869"/>
    <cellStyle name="Normal 7 3 3 7 2 4" xfId="43870"/>
    <cellStyle name="Normal 7 3 3 7 2 4 2" xfId="43871"/>
    <cellStyle name="Normal 7 3 3 7 2 5" xfId="43872"/>
    <cellStyle name="Normal 7 3 3 7 3" xfId="43873"/>
    <cellStyle name="Normal 7 3 3 7 3 2" xfId="43874"/>
    <cellStyle name="Normal 7 3 3 7 3 2 2" xfId="43875"/>
    <cellStyle name="Normal 7 3 3 7 3 3" xfId="43876"/>
    <cellStyle name="Normal 7 3 3 7 4" xfId="43877"/>
    <cellStyle name="Normal 7 3 3 7 4 2" xfId="43878"/>
    <cellStyle name="Normal 7 3 3 7 5" xfId="43879"/>
    <cellStyle name="Normal 7 3 3 7 5 2" xfId="43880"/>
    <cellStyle name="Normal 7 3 3 7 6" xfId="43881"/>
    <cellStyle name="Normal 7 3 3 8" xfId="43882"/>
    <cellStyle name="Normal 7 3 3 8 2" xfId="43883"/>
    <cellStyle name="Normal 7 3 3 8 2 2" xfId="43884"/>
    <cellStyle name="Normal 7 3 3 8 2 2 2" xfId="43885"/>
    <cellStyle name="Normal 7 3 3 8 2 2 2 2" xfId="43886"/>
    <cellStyle name="Normal 7 3 3 8 2 2 3" xfId="43887"/>
    <cellStyle name="Normal 7 3 3 8 2 3" xfId="43888"/>
    <cellStyle name="Normal 7 3 3 8 2 3 2" xfId="43889"/>
    <cellStyle name="Normal 7 3 3 8 2 4" xfId="43890"/>
    <cellStyle name="Normal 7 3 3 8 2 4 2" xfId="43891"/>
    <cellStyle name="Normal 7 3 3 8 2 5" xfId="43892"/>
    <cellStyle name="Normal 7 3 3 8 3" xfId="43893"/>
    <cellStyle name="Normal 7 3 3 8 3 2" xfId="43894"/>
    <cellStyle name="Normal 7 3 3 8 3 2 2" xfId="43895"/>
    <cellStyle name="Normal 7 3 3 8 3 3" xfId="43896"/>
    <cellStyle name="Normal 7 3 3 8 4" xfId="43897"/>
    <cellStyle name="Normal 7 3 3 8 4 2" xfId="43898"/>
    <cellStyle name="Normal 7 3 3 8 5" xfId="43899"/>
    <cellStyle name="Normal 7 3 3 8 5 2" xfId="43900"/>
    <cellStyle name="Normal 7 3 3 8 6" xfId="43901"/>
    <cellStyle name="Normal 7 3 3 9" xfId="43902"/>
    <cellStyle name="Normal 7 3 3 9 2" xfId="43903"/>
    <cellStyle name="Normal 7 3 3 9 2 2" xfId="43904"/>
    <cellStyle name="Normal 7 3 3 9 2 2 2" xfId="43905"/>
    <cellStyle name="Normal 7 3 3 9 2 2 2 2" xfId="43906"/>
    <cellStyle name="Normal 7 3 3 9 2 2 3" xfId="43907"/>
    <cellStyle name="Normal 7 3 3 9 2 3" xfId="43908"/>
    <cellStyle name="Normal 7 3 3 9 2 3 2" xfId="43909"/>
    <cellStyle name="Normal 7 3 3 9 2 4" xfId="43910"/>
    <cellStyle name="Normal 7 3 3 9 2 4 2" xfId="43911"/>
    <cellStyle name="Normal 7 3 3 9 2 5" xfId="43912"/>
    <cellStyle name="Normal 7 3 3 9 3" xfId="43913"/>
    <cellStyle name="Normal 7 3 3 9 3 2" xfId="43914"/>
    <cellStyle name="Normal 7 3 3 9 3 2 2" xfId="43915"/>
    <cellStyle name="Normal 7 3 3 9 3 3" xfId="43916"/>
    <cellStyle name="Normal 7 3 3 9 4" xfId="43917"/>
    <cellStyle name="Normal 7 3 3 9 4 2" xfId="43918"/>
    <cellStyle name="Normal 7 3 3 9 5" xfId="43919"/>
    <cellStyle name="Normal 7 3 3 9 5 2" xfId="43920"/>
    <cellStyle name="Normal 7 3 3 9 6" xfId="43921"/>
    <cellStyle name="Normal 7 3 4" xfId="43922"/>
    <cellStyle name="Normal 7 3 4 10" xfId="43923"/>
    <cellStyle name="Normal 7 3 4 10 2" xfId="43924"/>
    <cellStyle name="Normal 7 3 4 10 2 2" xfId="43925"/>
    <cellStyle name="Normal 7 3 4 10 2 2 2" xfId="43926"/>
    <cellStyle name="Normal 7 3 4 10 2 2 2 2" xfId="43927"/>
    <cellStyle name="Normal 7 3 4 10 2 2 3" xfId="43928"/>
    <cellStyle name="Normal 7 3 4 10 2 3" xfId="43929"/>
    <cellStyle name="Normal 7 3 4 10 2 3 2" xfId="43930"/>
    <cellStyle name="Normal 7 3 4 10 2 4" xfId="43931"/>
    <cellStyle name="Normal 7 3 4 10 2 4 2" xfId="43932"/>
    <cellStyle name="Normal 7 3 4 10 2 5" xfId="43933"/>
    <cellStyle name="Normal 7 3 4 10 3" xfId="43934"/>
    <cellStyle name="Normal 7 3 4 10 3 2" xfId="43935"/>
    <cellStyle name="Normal 7 3 4 10 3 2 2" xfId="43936"/>
    <cellStyle name="Normal 7 3 4 10 3 3" xfId="43937"/>
    <cellStyle name="Normal 7 3 4 10 4" xfId="43938"/>
    <cellStyle name="Normal 7 3 4 10 4 2" xfId="43939"/>
    <cellStyle name="Normal 7 3 4 10 5" xfId="43940"/>
    <cellStyle name="Normal 7 3 4 10 5 2" xfId="43941"/>
    <cellStyle name="Normal 7 3 4 10 6" xfId="43942"/>
    <cellStyle name="Normal 7 3 4 11" xfId="43943"/>
    <cellStyle name="Normal 7 3 4 11 2" xfId="43944"/>
    <cellStyle name="Normal 7 3 4 11 2 2" xfId="43945"/>
    <cellStyle name="Normal 7 3 4 11 2 2 2" xfId="43946"/>
    <cellStyle name="Normal 7 3 4 11 2 2 2 2" xfId="43947"/>
    <cellStyle name="Normal 7 3 4 11 2 2 3" xfId="43948"/>
    <cellStyle name="Normal 7 3 4 11 2 3" xfId="43949"/>
    <cellStyle name="Normal 7 3 4 11 2 3 2" xfId="43950"/>
    <cellStyle name="Normal 7 3 4 11 2 4" xfId="43951"/>
    <cellStyle name="Normal 7 3 4 11 2 4 2" xfId="43952"/>
    <cellStyle name="Normal 7 3 4 11 2 5" xfId="43953"/>
    <cellStyle name="Normal 7 3 4 11 3" xfId="43954"/>
    <cellStyle name="Normal 7 3 4 11 3 2" xfId="43955"/>
    <cellStyle name="Normal 7 3 4 11 3 2 2" xfId="43956"/>
    <cellStyle name="Normal 7 3 4 11 3 3" xfId="43957"/>
    <cellStyle name="Normal 7 3 4 11 4" xfId="43958"/>
    <cellStyle name="Normal 7 3 4 11 4 2" xfId="43959"/>
    <cellStyle name="Normal 7 3 4 11 5" xfId="43960"/>
    <cellStyle name="Normal 7 3 4 11 5 2" xfId="43961"/>
    <cellStyle name="Normal 7 3 4 11 6" xfId="43962"/>
    <cellStyle name="Normal 7 3 4 12" xfId="43963"/>
    <cellStyle name="Normal 7 3 4 12 2" xfId="43964"/>
    <cellStyle name="Normal 7 3 4 12 2 2" xfId="43965"/>
    <cellStyle name="Normal 7 3 4 12 2 2 2" xfId="43966"/>
    <cellStyle name="Normal 7 3 4 12 2 3" xfId="43967"/>
    <cellStyle name="Normal 7 3 4 12 3" xfId="43968"/>
    <cellStyle name="Normal 7 3 4 12 3 2" xfId="43969"/>
    <cellStyle name="Normal 7 3 4 12 4" xfId="43970"/>
    <cellStyle name="Normal 7 3 4 12 4 2" xfId="43971"/>
    <cellStyle name="Normal 7 3 4 12 5" xfId="43972"/>
    <cellStyle name="Normal 7 3 4 13" xfId="43973"/>
    <cellStyle name="Normal 7 3 4 13 2" xfId="43974"/>
    <cellStyle name="Normal 7 3 4 13 2 2" xfId="43975"/>
    <cellStyle name="Normal 7 3 4 13 3" xfId="43976"/>
    <cellStyle name="Normal 7 3 4 14" xfId="43977"/>
    <cellStyle name="Normal 7 3 4 14 2" xfId="43978"/>
    <cellStyle name="Normal 7 3 4 15" xfId="43979"/>
    <cellStyle name="Normal 7 3 4 15 2" xfId="43980"/>
    <cellStyle name="Normal 7 3 4 16" xfId="43981"/>
    <cellStyle name="Normal 7 3 4 2" xfId="43982"/>
    <cellStyle name="Normal 7 3 4 2 2" xfId="43983"/>
    <cellStyle name="Normal 7 3 4 2 2 2" xfId="43984"/>
    <cellStyle name="Normal 7 3 4 2 2 2 2" xfId="43985"/>
    <cellStyle name="Normal 7 3 4 2 2 2 2 2" xfId="43986"/>
    <cellStyle name="Normal 7 3 4 2 2 2 3" xfId="43987"/>
    <cellStyle name="Normal 7 3 4 2 2 3" xfId="43988"/>
    <cellStyle name="Normal 7 3 4 2 2 3 2" xfId="43989"/>
    <cellStyle name="Normal 7 3 4 2 2 4" xfId="43990"/>
    <cellStyle name="Normal 7 3 4 2 2 4 2" xfId="43991"/>
    <cellStyle name="Normal 7 3 4 2 2 5" xfId="43992"/>
    <cellStyle name="Normal 7 3 4 2 3" xfId="43993"/>
    <cellStyle name="Normal 7 3 4 2 3 2" xfId="43994"/>
    <cellStyle name="Normal 7 3 4 2 3 2 2" xfId="43995"/>
    <cellStyle name="Normal 7 3 4 2 3 3" xfId="43996"/>
    <cellStyle name="Normal 7 3 4 2 4" xfId="43997"/>
    <cellStyle name="Normal 7 3 4 2 4 2" xfId="43998"/>
    <cellStyle name="Normal 7 3 4 2 5" xfId="43999"/>
    <cellStyle name="Normal 7 3 4 2 5 2" xfId="44000"/>
    <cellStyle name="Normal 7 3 4 2 6" xfId="44001"/>
    <cellStyle name="Normal 7 3 4 3" xfId="44002"/>
    <cellStyle name="Normal 7 3 4 3 2" xfId="44003"/>
    <cellStyle name="Normal 7 3 4 3 2 2" xfId="44004"/>
    <cellStyle name="Normal 7 3 4 3 2 2 2" xfId="44005"/>
    <cellStyle name="Normal 7 3 4 3 2 2 2 2" xfId="44006"/>
    <cellStyle name="Normal 7 3 4 3 2 2 3" xfId="44007"/>
    <cellStyle name="Normal 7 3 4 3 2 3" xfId="44008"/>
    <cellStyle name="Normal 7 3 4 3 2 3 2" xfId="44009"/>
    <cellStyle name="Normal 7 3 4 3 2 4" xfId="44010"/>
    <cellStyle name="Normal 7 3 4 3 2 4 2" xfId="44011"/>
    <cellStyle name="Normal 7 3 4 3 2 5" xfId="44012"/>
    <cellStyle name="Normal 7 3 4 3 3" xfId="44013"/>
    <cellStyle name="Normal 7 3 4 3 3 2" xfId="44014"/>
    <cellStyle name="Normal 7 3 4 3 3 2 2" xfId="44015"/>
    <cellStyle name="Normal 7 3 4 3 3 3" xfId="44016"/>
    <cellStyle name="Normal 7 3 4 3 4" xfId="44017"/>
    <cellStyle name="Normal 7 3 4 3 4 2" xfId="44018"/>
    <cellStyle name="Normal 7 3 4 3 5" xfId="44019"/>
    <cellStyle name="Normal 7 3 4 3 5 2" xfId="44020"/>
    <cellStyle name="Normal 7 3 4 3 6" xfId="44021"/>
    <cellStyle name="Normal 7 3 4 4" xfId="44022"/>
    <cellStyle name="Normal 7 3 4 4 2" xfId="44023"/>
    <cellStyle name="Normal 7 3 4 4 2 2" xfId="44024"/>
    <cellStyle name="Normal 7 3 4 4 2 2 2" xfId="44025"/>
    <cellStyle name="Normal 7 3 4 4 2 2 2 2" xfId="44026"/>
    <cellStyle name="Normal 7 3 4 4 2 2 3" xfId="44027"/>
    <cellStyle name="Normal 7 3 4 4 2 3" xfId="44028"/>
    <cellStyle name="Normal 7 3 4 4 2 3 2" xfId="44029"/>
    <cellStyle name="Normal 7 3 4 4 2 4" xfId="44030"/>
    <cellStyle name="Normal 7 3 4 4 2 4 2" xfId="44031"/>
    <cellStyle name="Normal 7 3 4 4 2 5" xfId="44032"/>
    <cellStyle name="Normal 7 3 4 4 3" xfId="44033"/>
    <cellStyle name="Normal 7 3 4 4 3 2" xfId="44034"/>
    <cellStyle name="Normal 7 3 4 4 3 2 2" xfId="44035"/>
    <cellStyle name="Normal 7 3 4 4 3 3" xfId="44036"/>
    <cellStyle name="Normal 7 3 4 4 4" xfId="44037"/>
    <cellStyle name="Normal 7 3 4 4 4 2" xfId="44038"/>
    <cellStyle name="Normal 7 3 4 4 5" xfId="44039"/>
    <cellStyle name="Normal 7 3 4 4 5 2" xfId="44040"/>
    <cellStyle name="Normal 7 3 4 4 6" xfId="44041"/>
    <cellStyle name="Normal 7 3 4 5" xfId="44042"/>
    <cellStyle name="Normal 7 3 4 5 2" xfId="44043"/>
    <cellStyle name="Normal 7 3 4 5 2 2" xfId="44044"/>
    <cellStyle name="Normal 7 3 4 5 2 2 2" xfId="44045"/>
    <cellStyle name="Normal 7 3 4 5 2 2 2 2" xfId="44046"/>
    <cellStyle name="Normal 7 3 4 5 2 2 3" xfId="44047"/>
    <cellStyle name="Normal 7 3 4 5 2 3" xfId="44048"/>
    <cellStyle name="Normal 7 3 4 5 2 3 2" xfId="44049"/>
    <cellStyle name="Normal 7 3 4 5 2 4" xfId="44050"/>
    <cellStyle name="Normal 7 3 4 5 2 4 2" xfId="44051"/>
    <cellStyle name="Normal 7 3 4 5 2 5" xfId="44052"/>
    <cellStyle name="Normal 7 3 4 5 3" xfId="44053"/>
    <cellStyle name="Normal 7 3 4 5 3 2" xfId="44054"/>
    <cellStyle name="Normal 7 3 4 5 3 2 2" xfId="44055"/>
    <cellStyle name="Normal 7 3 4 5 3 3" xfId="44056"/>
    <cellStyle name="Normal 7 3 4 5 4" xfId="44057"/>
    <cellStyle name="Normal 7 3 4 5 4 2" xfId="44058"/>
    <cellStyle name="Normal 7 3 4 5 5" xfId="44059"/>
    <cellStyle name="Normal 7 3 4 5 5 2" xfId="44060"/>
    <cellStyle name="Normal 7 3 4 5 6" xfId="44061"/>
    <cellStyle name="Normal 7 3 4 6" xfId="44062"/>
    <cellStyle name="Normal 7 3 4 6 2" xfId="44063"/>
    <cellStyle name="Normal 7 3 4 6 2 2" xfId="44064"/>
    <cellStyle name="Normal 7 3 4 6 2 2 2" xfId="44065"/>
    <cellStyle name="Normal 7 3 4 6 2 2 2 2" xfId="44066"/>
    <cellStyle name="Normal 7 3 4 6 2 2 3" xfId="44067"/>
    <cellStyle name="Normal 7 3 4 6 2 3" xfId="44068"/>
    <cellStyle name="Normal 7 3 4 6 2 3 2" xfId="44069"/>
    <cellStyle name="Normal 7 3 4 6 2 4" xfId="44070"/>
    <cellStyle name="Normal 7 3 4 6 2 4 2" xfId="44071"/>
    <cellStyle name="Normal 7 3 4 6 2 5" xfId="44072"/>
    <cellStyle name="Normal 7 3 4 6 3" xfId="44073"/>
    <cellStyle name="Normal 7 3 4 6 3 2" xfId="44074"/>
    <cellStyle name="Normal 7 3 4 6 3 2 2" xfId="44075"/>
    <cellStyle name="Normal 7 3 4 6 3 3" xfId="44076"/>
    <cellStyle name="Normal 7 3 4 6 4" xfId="44077"/>
    <cellStyle name="Normal 7 3 4 6 4 2" xfId="44078"/>
    <cellStyle name="Normal 7 3 4 6 5" xfId="44079"/>
    <cellStyle name="Normal 7 3 4 6 5 2" xfId="44080"/>
    <cellStyle name="Normal 7 3 4 6 6" xfId="44081"/>
    <cellStyle name="Normal 7 3 4 7" xfId="44082"/>
    <cellStyle name="Normal 7 3 4 7 2" xfId="44083"/>
    <cellStyle name="Normal 7 3 4 7 2 2" xfId="44084"/>
    <cellStyle name="Normal 7 3 4 7 2 2 2" xfId="44085"/>
    <cellStyle name="Normal 7 3 4 7 2 2 2 2" xfId="44086"/>
    <cellStyle name="Normal 7 3 4 7 2 2 3" xfId="44087"/>
    <cellStyle name="Normal 7 3 4 7 2 3" xfId="44088"/>
    <cellStyle name="Normal 7 3 4 7 2 3 2" xfId="44089"/>
    <cellStyle name="Normal 7 3 4 7 2 4" xfId="44090"/>
    <cellStyle name="Normal 7 3 4 7 2 4 2" xfId="44091"/>
    <cellStyle name="Normal 7 3 4 7 2 5" xfId="44092"/>
    <cellStyle name="Normal 7 3 4 7 3" xfId="44093"/>
    <cellStyle name="Normal 7 3 4 7 3 2" xfId="44094"/>
    <cellStyle name="Normal 7 3 4 7 3 2 2" xfId="44095"/>
    <cellStyle name="Normal 7 3 4 7 3 3" xfId="44096"/>
    <cellStyle name="Normal 7 3 4 7 4" xfId="44097"/>
    <cellStyle name="Normal 7 3 4 7 4 2" xfId="44098"/>
    <cellStyle name="Normal 7 3 4 7 5" xfId="44099"/>
    <cellStyle name="Normal 7 3 4 7 5 2" xfId="44100"/>
    <cellStyle name="Normal 7 3 4 7 6" xfId="44101"/>
    <cellStyle name="Normal 7 3 4 8" xfId="44102"/>
    <cellStyle name="Normal 7 3 4 8 2" xfId="44103"/>
    <cellStyle name="Normal 7 3 4 8 2 2" xfId="44104"/>
    <cellStyle name="Normal 7 3 4 8 2 2 2" xfId="44105"/>
    <cellStyle name="Normal 7 3 4 8 2 2 2 2" xfId="44106"/>
    <cellStyle name="Normal 7 3 4 8 2 2 3" xfId="44107"/>
    <cellStyle name="Normal 7 3 4 8 2 3" xfId="44108"/>
    <cellStyle name="Normal 7 3 4 8 2 3 2" xfId="44109"/>
    <cellStyle name="Normal 7 3 4 8 2 4" xfId="44110"/>
    <cellStyle name="Normal 7 3 4 8 2 4 2" xfId="44111"/>
    <cellStyle name="Normal 7 3 4 8 2 5" xfId="44112"/>
    <cellStyle name="Normal 7 3 4 8 3" xfId="44113"/>
    <cellStyle name="Normal 7 3 4 8 3 2" xfId="44114"/>
    <cellStyle name="Normal 7 3 4 8 3 2 2" xfId="44115"/>
    <cellStyle name="Normal 7 3 4 8 3 3" xfId="44116"/>
    <cellStyle name="Normal 7 3 4 8 4" xfId="44117"/>
    <cellStyle name="Normal 7 3 4 8 4 2" xfId="44118"/>
    <cellStyle name="Normal 7 3 4 8 5" xfId="44119"/>
    <cellStyle name="Normal 7 3 4 8 5 2" xfId="44120"/>
    <cellStyle name="Normal 7 3 4 8 6" xfId="44121"/>
    <cellStyle name="Normal 7 3 4 9" xfId="44122"/>
    <cellStyle name="Normal 7 3 4 9 2" xfId="44123"/>
    <cellStyle name="Normal 7 3 4 9 2 2" xfId="44124"/>
    <cellStyle name="Normal 7 3 4 9 2 2 2" xfId="44125"/>
    <cellStyle name="Normal 7 3 4 9 2 2 2 2" xfId="44126"/>
    <cellStyle name="Normal 7 3 4 9 2 2 3" xfId="44127"/>
    <cellStyle name="Normal 7 3 4 9 2 3" xfId="44128"/>
    <cellStyle name="Normal 7 3 4 9 2 3 2" xfId="44129"/>
    <cellStyle name="Normal 7 3 4 9 2 4" xfId="44130"/>
    <cellStyle name="Normal 7 3 4 9 2 4 2" xfId="44131"/>
    <cellStyle name="Normal 7 3 4 9 2 5" xfId="44132"/>
    <cellStyle name="Normal 7 3 4 9 3" xfId="44133"/>
    <cellStyle name="Normal 7 3 4 9 3 2" xfId="44134"/>
    <cellStyle name="Normal 7 3 4 9 3 2 2" xfId="44135"/>
    <cellStyle name="Normal 7 3 4 9 3 3" xfId="44136"/>
    <cellStyle name="Normal 7 3 4 9 4" xfId="44137"/>
    <cellStyle name="Normal 7 3 4 9 4 2" xfId="44138"/>
    <cellStyle name="Normal 7 3 4 9 5" xfId="44139"/>
    <cellStyle name="Normal 7 3 4 9 5 2" xfId="44140"/>
    <cellStyle name="Normal 7 3 4 9 6" xfId="44141"/>
    <cellStyle name="Normal 7 3 5" xfId="44142"/>
    <cellStyle name="Normal 7 3 5 2" xfId="44143"/>
    <cellStyle name="Normal 7 3 5 2 2" xfId="44144"/>
    <cellStyle name="Normal 7 3 5 2 2 2" xfId="44145"/>
    <cellStyle name="Normal 7 3 5 2 2 2 2" xfId="44146"/>
    <cellStyle name="Normal 7 3 5 2 2 3" xfId="44147"/>
    <cellStyle name="Normal 7 3 5 2 3" xfId="44148"/>
    <cellStyle name="Normal 7 3 5 2 3 2" xfId="44149"/>
    <cellStyle name="Normal 7 3 5 2 4" xfId="44150"/>
    <cellStyle name="Normal 7 3 5 2 4 2" xfId="44151"/>
    <cellStyle name="Normal 7 3 5 2 5" xfId="44152"/>
    <cellStyle name="Normal 7 3 5 3" xfId="44153"/>
    <cellStyle name="Normal 7 3 5 3 2" xfId="44154"/>
    <cellStyle name="Normal 7 3 5 3 2 2" xfId="44155"/>
    <cellStyle name="Normal 7 3 5 3 3" xfId="44156"/>
    <cellStyle name="Normal 7 3 5 4" xfId="44157"/>
    <cellStyle name="Normal 7 3 5 4 2" xfId="44158"/>
    <cellStyle name="Normal 7 3 5 5" xfId="44159"/>
    <cellStyle name="Normal 7 3 5 5 2" xfId="44160"/>
    <cellStyle name="Normal 7 3 5 6" xfId="44161"/>
    <cellStyle name="Normal 7 3 6" xfId="44162"/>
    <cellStyle name="Normal 7 3 6 2" xfId="44163"/>
    <cellStyle name="Normal 7 3 6 2 2" xfId="44164"/>
    <cellStyle name="Normal 7 3 6 2 2 2" xfId="44165"/>
    <cellStyle name="Normal 7 3 6 2 2 2 2" xfId="44166"/>
    <cellStyle name="Normal 7 3 6 2 2 3" xfId="44167"/>
    <cellStyle name="Normal 7 3 6 2 3" xfId="44168"/>
    <cellStyle name="Normal 7 3 6 2 3 2" xfId="44169"/>
    <cellStyle name="Normal 7 3 6 2 4" xfId="44170"/>
    <cellStyle name="Normal 7 3 6 2 4 2" xfId="44171"/>
    <cellStyle name="Normal 7 3 6 2 5" xfId="44172"/>
    <cellStyle name="Normal 7 3 6 3" xfId="44173"/>
    <cellStyle name="Normal 7 3 6 3 2" xfId="44174"/>
    <cellStyle name="Normal 7 3 6 3 2 2" xfId="44175"/>
    <cellStyle name="Normal 7 3 6 3 3" xfId="44176"/>
    <cellStyle name="Normal 7 3 6 4" xfId="44177"/>
    <cellStyle name="Normal 7 3 6 4 2" xfId="44178"/>
    <cellStyle name="Normal 7 3 6 5" xfId="44179"/>
    <cellStyle name="Normal 7 3 6 5 2" xfId="44180"/>
    <cellStyle name="Normal 7 3 6 6" xfId="44181"/>
    <cellStyle name="Normal 7 3 7" xfId="44182"/>
    <cellStyle name="Normal 7 3 7 2" xfId="44183"/>
    <cellStyle name="Normal 7 3 7 2 2" xfId="44184"/>
    <cellStyle name="Normal 7 3 7 2 2 2" xfId="44185"/>
    <cellStyle name="Normal 7 3 7 2 2 2 2" xfId="44186"/>
    <cellStyle name="Normal 7 3 7 2 2 3" xfId="44187"/>
    <cellStyle name="Normal 7 3 7 2 3" xfId="44188"/>
    <cellStyle name="Normal 7 3 7 2 3 2" xfId="44189"/>
    <cellStyle name="Normal 7 3 7 2 4" xfId="44190"/>
    <cellStyle name="Normal 7 3 7 2 4 2" xfId="44191"/>
    <cellStyle name="Normal 7 3 7 2 5" xfId="44192"/>
    <cellStyle name="Normal 7 3 7 3" xfId="44193"/>
    <cellStyle name="Normal 7 3 7 3 2" xfId="44194"/>
    <cellStyle name="Normal 7 3 7 3 2 2" xfId="44195"/>
    <cellStyle name="Normal 7 3 7 3 3" xfId="44196"/>
    <cellStyle name="Normal 7 3 7 4" xfId="44197"/>
    <cellStyle name="Normal 7 3 7 4 2" xfId="44198"/>
    <cellStyle name="Normal 7 3 7 5" xfId="44199"/>
    <cellStyle name="Normal 7 3 7 5 2" xfId="44200"/>
    <cellStyle name="Normal 7 3 7 6" xfId="44201"/>
    <cellStyle name="Normal 7 3 8" xfId="44202"/>
    <cellStyle name="Normal 7 3 8 2" xfId="44203"/>
    <cellStyle name="Normal 7 3 8 2 2" xfId="44204"/>
    <cellStyle name="Normal 7 3 8 2 2 2" xfId="44205"/>
    <cellStyle name="Normal 7 3 8 2 2 2 2" xfId="44206"/>
    <cellStyle name="Normal 7 3 8 2 2 3" xfId="44207"/>
    <cellStyle name="Normal 7 3 8 2 3" xfId="44208"/>
    <cellStyle name="Normal 7 3 8 2 3 2" xfId="44209"/>
    <cellStyle name="Normal 7 3 8 2 4" xfId="44210"/>
    <cellStyle name="Normal 7 3 8 2 4 2" xfId="44211"/>
    <cellStyle name="Normal 7 3 8 2 5" xfId="44212"/>
    <cellStyle name="Normal 7 3 8 3" xfId="44213"/>
    <cellStyle name="Normal 7 3 8 3 2" xfId="44214"/>
    <cellStyle name="Normal 7 3 8 3 2 2" xfId="44215"/>
    <cellStyle name="Normal 7 3 8 3 3" xfId="44216"/>
    <cellStyle name="Normal 7 3 8 4" xfId="44217"/>
    <cellStyle name="Normal 7 3 8 4 2" xfId="44218"/>
    <cellStyle name="Normal 7 3 8 5" xfId="44219"/>
    <cellStyle name="Normal 7 3 8 5 2" xfId="44220"/>
    <cellStyle name="Normal 7 3 8 6" xfId="44221"/>
    <cellStyle name="Normal 7 3 9" xfId="44222"/>
    <cellStyle name="Normal 7 3 9 2" xfId="44223"/>
    <cellStyle name="Normal 7 3 9 2 2" xfId="44224"/>
    <cellStyle name="Normal 7 3 9 2 2 2" xfId="44225"/>
    <cellStyle name="Normal 7 3 9 2 2 2 2" xfId="44226"/>
    <cellStyle name="Normal 7 3 9 2 2 3" xfId="44227"/>
    <cellStyle name="Normal 7 3 9 2 3" xfId="44228"/>
    <cellStyle name="Normal 7 3 9 2 3 2" xfId="44229"/>
    <cellStyle name="Normal 7 3 9 2 4" xfId="44230"/>
    <cellStyle name="Normal 7 3 9 2 4 2" xfId="44231"/>
    <cellStyle name="Normal 7 3 9 2 5" xfId="44232"/>
    <cellStyle name="Normal 7 3 9 3" xfId="44233"/>
    <cellStyle name="Normal 7 3 9 3 2" xfId="44234"/>
    <cellStyle name="Normal 7 3 9 3 2 2" xfId="44235"/>
    <cellStyle name="Normal 7 3 9 3 3" xfId="44236"/>
    <cellStyle name="Normal 7 3 9 4" xfId="44237"/>
    <cellStyle name="Normal 7 3 9 4 2" xfId="44238"/>
    <cellStyle name="Normal 7 3 9 5" xfId="44239"/>
    <cellStyle name="Normal 7 3 9 5 2" xfId="44240"/>
    <cellStyle name="Normal 7 3 9 6" xfId="44241"/>
    <cellStyle name="Normal 7 30" xfId="44242"/>
    <cellStyle name="Normal 7 31" xfId="44243"/>
    <cellStyle name="Normal 7 32" xfId="44244"/>
    <cellStyle name="Normal 7 33" xfId="44245"/>
    <cellStyle name="Normal 7 34" xfId="44246"/>
    <cellStyle name="Normal 7 35" xfId="44247"/>
    <cellStyle name="Normal 7 35 2" xfId="44248"/>
    <cellStyle name="Normal 7 35 3" xfId="44249"/>
    <cellStyle name="Normal 7 35 4" xfId="44250"/>
    <cellStyle name="Normal 7 35 5" xfId="44251"/>
    <cellStyle name="Normal 7 36" xfId="44252"/>
    <cellStyle name="Normal 7 36 2" xfId="44253"/>
    <cellStyle name="Normal 7 36 3" xfId="44254"/>
    <cellStyle name="Normal 7 36 4" xfId="44255"/>
    <cellStyle name="Normal 7 36 5" xfId="44256"/>
    <cellStyle name="Normal 7 37" xfId="44257"/>
    <cellStyle name="Normal 7 37 2" xfId="44258"/>
    <cellStyle name="Normal 7 37 3" xfId="44259"/>
    <cellStyle name="Normal 7 37 4" xfId="44260"/>
    <cellStyle name="Normal 7 37 5" xfId="44261"/>
    <cellStyle name="Normal 7 38" xfId="44262"/>
    <cellStyle name="Normal 7 38 2" xfId="44263"/>
    <cellStyle name="Normal 7 38 3" xfId="44264"/>
    <cellStyle name="Normal 7 39" xfId="44265"/>
    <cellStyle name="Normal 7 39 2" xfId="44266"/>
    <cellStyle name="Normal 7 39 3" xfId="44267"/>
    <cellStyle name="Normal 7 4" xfId="44268"/>
    <cellStyle name="Normal 7 4 10" xfId="44269"/>
    <cellStyle name="Normal 7 4 10 2" xfId="44270"/>
    <cellStyle name="Normal 7 4 10 2 2" xfId="44271"/>
    <cellStyle name="Normal 7 4 10 2 2 2" xfId="44272"/>
    <cellStyle name="Normal 7 4 10 2 2 2 2" xfId="44273"/>
    <cellStyle name="Normal 7 4 10 2 2 3" xfId="44274"/>
    <cellStyle name="Normal 7 4 10 2 3" xfId="44275"/>
    <cellStyle name="Normal 7 4 10 2 3 2" xfId="44276"/>
    <cellStyle name="Normal 7 4 10 2 4" xfId="44277"/>
    <cellStyle name="Normal 7 4 10 2 4 2" xfId="44278"/>
    <cellStyle name="Normal 7 4 10 2 5" xfId="44279"/>
    <cellStyle name="Normal 7 4 10 3" xfId="44280"/>
    <cellStyle name="Normal 7 4 10 3 2" xfId="44281"/>
    <cellStyle name="Normal 7 4 10 3 2 2" xfId="44282"/>
    <cellStyle name="Normal 7 4 10 3 3" xfId="44283"/>
    <cellStyle name="Normal 7 4 10 4" xfId="44284"/>
    <cellStyle name="Normal 7 4 10 4 2" xfId="44285"/>
    <cellStyle name="Normal 7 4 10 5" xfId="44286"/>
    <cellStyle name="Normal 7 4 10 5 2" xfId="44287"/>
    <cellStyle name="Normal 7 4 10 6" xfId="44288"/>
    <cellStyle name="Normal 7 4 11" xfId="44289"/>
    <cellStyle name="Normal 7 4 11 2" xfId="44290"/>
    <cellStyle name="Normal 7 4 11 2 2" xfId="44291"/>
    <cellStyle name="Normal 7 4 11 2 2 2" xfId="44292"/>
    <cellStyle name="Normal 7 4 11 2 2 2 2" xfId="44293"/>
    <cellStyle name="Normal 7 4 11 2 2 3" xfId="44294"/>
    <cellStyle name="Normal 7 4 11 2 3" xfId="44295"/>
    <cellStyle name="Normal 7 4 11 2 3 2" xfId="44296"/>
    <cellStyle name="Normal 7 4 11 2 4" xfId="44297"/>
    <cellStyle name="Normal 7 4 11 2 4 2" xfId="44298"/>
    <cellStyle name="Normal 7 4 11 2 5" xfId="44299"/>
    <cellStyle name="Normal 7 4 11 3" xfId="44300"/>
    <cellStyle name="Normal 7 4 11 3 2" xfId="44301"/>
    <cellStyle name="Normal 7 4 11 3 2 2" xfId="44302"/>
    <cellStyle name="Normal 7 4 11 3 3" xfId="44303"/>
    <cellStyle name="Normal 7 4 11 4" xfId="44304"/>
    <cellStyle name="Normal 7 4 11 4 2" xfId="44305"/>
    <cellStyle name="Normal 7 4 11 5" xfId="44306"/>
    <cellStyle name="Normal 7 4 11 5 2" xfId="44307"/>
    <cellStyle name="Normal 7 4 11 6" xfId="44308"/>
    <cellStyle name="Normal 7 4 12" xfId="44309"/>
    <cellStyle name="Normal 7 4 12 2" xfId="44310"/>
    <cellStyle name="Normal 7 4 12 2 2" xfId="44311"/>
    <cellStyle name="Normal 7 4 12 2 2 2" xfId="44312"/>
    <cellStyle name="Normal 7 4 12 2 2 2 2" xfId="44313"/>
    <cellStyle name="Normal 7 4 12 2 2 3" xfId="44314"/>
    <cellStyle name="Normal 7 4 12 2 3" xfId="44315"/>
    <cellStyle name="Normal 7 4 12 2 3 2" xfId="44316"/>
    <cellStyle name="Normal 7 4 12 2 4" xfId="44317"/>
    <cellStyle name="Normal 7 4 12 2 4 2" xfId="44318"/>
    <cellStyle name="Normal 7 4 12 2 5" xfId="44319"/>
    <cellStyle name="Normal 7 4 12 3" xfId="44320"/>
    <cellStyle name="Normal 7 4 12 3 2" xfId="44321"/>
    <cellStyle name="Normal 7 4 12 3 2 2" xfId="44322"/>
    <cellStyle name="Normal 7 4 12 3 3" xfId="44323"/>
    <cellStyle name="Normal 7 4 12 4" xfId="44324"/>
    <cellStyle name="Normal 7 4 12 4 2" xfId="44325"/>
    <cellStyle name="Normal 7 4 12 5" xfId="44326"/>
    <cellStyle name="Normal 7 4 12 5 2" xfId="44327"/>
    <cellStyle name="Normal 7 4 12 6" xfId="44328"/>
    <cellStyle name="Normal 7 4 13" xfId="44329"/>
    <cellStyle name="Normal 7 4 13 2" xfId="44330"/>
    <cellStyle name="Normal 7 4 13 2 2" xfId="44331"/>
    <cellStyle name="Normal 7 4 13 2 2 2" xfId="44332"/>
    <cellStyle name="Normal 7 4 13 2 2 2 2" xfId="44333"/>
    <cellStyle name="Normal 7 4 13 2 2 3" xfId="44334"/>
    <cellStyle name="Normal 7 4 13 2 3" xfId="44335"/>
    <cellStyle name="Normal 7 4 13 2 3 2" xfId="44336"/>
    <cellStyle name="Normal 7 4 13 2 4" xfId="44337"/>
    <cellStyle name="Normal 7 4 13 2 4 2" xfId="44338"/>
    <cellStyle name="Normal 7 4 13 2 5" xfId="44339"/>
    <cellStyle name="Normal 7 4 13 3" xfId="44340"/>
    <cellStyle name="Normal 7 4 13 3 2" xfId="44341"/>
    <cellStyle name="Normal 7 4 13 3 2 2" xfId="44342"/>
    <cellStyle name="Normal 7 4 13 3 3" xfId="44343"/>
    <cellStyle name="Normal 7 4 13 4" xfId="44344"/>
    <cellStyle name="Normal 7 4 13 4 2" xfId="44345"/>
    <cellStyle name="Normal 7 4 13 5" xfId="44346"/>
    <cellStyle name="Normal 7 4 13 5 2" xfId="44347"/>
    <cellStyle name="Normal 7 4 13 6" xfId="44348"/>
    <cellStyle name="Normal 7 4 14" xfId="44349"/>
    <cellStyle name="Normal 7 4 14 2" xfId="44350"/>
    <cellStyle name="Normal 7 4 14 2 2" xfId="44351"/>
    <cellStyle name="Normal 7 4 14 2 2 2" xfId="44352"/>
    <cellStyle name="Normal 7 4 14 2 3" xfId="44353"/>
    <cellStyle name="Normal 7 4 14 3" xfId="44354"/>
    <cellStyle name="Normal 7 4 14 3 2" xfId="44355"/>
    <cellStyle name="Normal 7 4 14 4" xfId="44356"/>
    <cellStyle name="Normal 7 4 14 4 2" xfId="44357"/>
    <cellStyle name="Normal 7 4 14 5" xfId="44358"/>
    <cellStyle name="Normal 7 4 15" xfId="44359"/>
    <cellStyle name="Normal 7 4 15 2" xfId="44360"/>
    <cellStyle name="Normal 7 4 15 2 2" xfId="44361"/>
    <cellStyle name="Normal 7 4 15 3" xfId="44362"/>
    <cellStyle name="Normal 7 4 16" xfId="44363"/>
    <cellStyle name="Normal 7 4 16 2" xfId="44364"/>
    <cellStyle name="Normal 7 4 17" xfId="44365"/>
    <cellStyle name="Normal 7 4 17 2" xfId="44366"/>
    <cellStyle name="Normal 7 4 18" xfId="44367"/>
    <cellStyle name="Normal 7 4 19" xfId="44368"/>
    <cellStyle name="Normal 7 4 2" xfId="44369"/>
    <cellStyle name="Normal 7 4 2 10" xfId="44370"/>
    <cellStyle name="Normal 7 4 2 10 2" xfId="44371"/>
    <cellStyle name="Normal 7 4 2 10 2 2" xfId="44372"/>
    <cellStyle name="Normal 7 4 2 10 2 2 2" xfId="44373"/>
    <cellStyle name="Normal 7 4 2 10 2 2 2 2" xfId="44374"/>
    <cellStyle name="Normal 7 4 2 10 2 2 3" xfId="44375"/>
    <cellStyle name="Normal 7 4 2 10 2 3" xfId="44376"/>
    <cellStyle name="Normal 7 4 2 10 2 3 2" xfId="44377"/>
    <cellStyle name="Normal 7 4 2 10 2 4" xfId="44378"/>
    <cellStyle name="Normal 7 4 2 10 2 4 2" xfId="44379"/>
    <cellStyle name="Normal 7 4 2 10 2 5" xfId="44380"/>
    <cellStyle name="Normal 7 4 2 10 3" xfId="44381"/>
    <cellStyle name="Normal 7 4 2 10 3 2" xfId="44382"/>
    <cellStyle name="Normal 7 4 2 10 3 2 2" xfId="44383"/>
    <cellStyle name="Normal 7 4 2 10 3 3" xfId="44384"/>
    <cellStyle name="Normal 7 4 2 10 4" xfId="44385"/>
    <cellStyle name="Normal 7 4 2 10 4 2" xfId="44386"/>
    <cellStyle name="Normal 7 4 2 10 5" xfId="44387"/>
    <cellStyle name="Normal 7 4 2 10 5 2" xfId="44388"/>
    <cellStyle name="Normal 7 4 2 10 6" xfId="44389"/>
    <cellStyle name="Normal 7 4 2 11" xfId="44390"/>
    <cellStyle name="Normal 7 4 2 11 2" xfId="44391"/>
    <cellStyle name="Normal 7 4 2 11 2 2" xfId="44392"/>
    <cellStyle name="Normal 7 4 2 11 2 2 2" xfId="44393"/>
    <cellStyle name="Normal 7 4 2 11 2 2 2 2" xfId="44394"/>
    <cellStyle name="Normal 7 4 2 11 2 2 3" xfId="44395"/>
    <cellStyle name="Normal 7 4 2 11 2 3" xfId="44396"/>
    <cellStyle name="Normal 7 4 2 11 2 3 2" xfId="44397"/>
    <cellStyle name="Normal 7 4 2 11 2 4" xfId="44398"/>
    <cellStyle name="Normal 7 4 2 11 2 4 2" xfId="44399"/>
    <cellStyle name="Normal 7 4 2 11 2 5" xfId="44400"/>
    <cellStyle name="Normal 7 4 2 11 3" xfId="44401"/>
    <cellStyle name="Normal 7 4 2 11 3 2" xfId="44402"/>
    <cellStyle name="Normal 7 4 2 11 3 2 2" xfId="44403"/>
    <cellStyle name="Normal 7 4 2 11 3 3" xfId="44404"/>
    <cellStyle name="Normal 7 4 2 11 4" xfId="44405"/>
    <cellStyle name="Normal 7 4 2 11 4 2" xfId="44406"/>
    <cellStyle name="Normal 7 4 2 11 5" xfId="44407"/>
    <cellStyle name="Normal 7 4 2 11 5 2" xfId="44408"/>
    <cellStyle name="Normal 7 4 2 11 6" xfId="44409"/>
    <cellStyle name="Normal 7 4 2 12" xfId="44410"/>
    <cellStyle name="Normal 7 4 2 12 2" xfId="44411"/>
    <cellStyle name="Normal 7 4 2 12 2 2" xfId="44412"/>
    <cellStyle name="Normal 7 4 2 12 2 2 2" xfId="44413"/>
    <cellStyle name="Normal 7 4 2 12 2 2 2 2" xfId="44414"/>
    <cellStyle name="Normal 7 4 2 12 2 2 3" xfId="44415"/>
    <cellStyle name="Normal 7 4 2 12 2 3" xfId="44416"/>
    <cellStyle name="Normal 7 4 2 12 2 3 2" xfId="44417"/>
    <cellStyle name="Normal 7 4 2 12 2 4" xfId="44418"/>
    <cellStyle name="Normal 7 4 2 12 2 4 2" xfId="44419"/>
    <cellStyle name="Normal 7 4 2 12 2 5" xfId="44420"/>
    <cellStyle name="Normal 7 4 2 12 3" xfId="44421"/>
    <cellStyle name="Normal 7 4 2 12 3 2" xfId="44422"/>
    <cellStyle name="Normal 7 4 2 12 3 2 2" xfId="44423"/>
    <cellStyle name="Normal 7 4 2 12 3 3" xfId="44424"/>
    <cellStyle name="Normal 7 4 2 12 4" xfId="44425"/>
    <cellStyle name="Normal 7 4 2 12 4 2" xfId="44426"/>
    <cellStyle name="Normal 7 4 2 12 5" xfId="44427"/>
    <cellStyle name="Normal 7 4 2 12 5 2" xfId="44428"/>
    <cellStyle name="Normal 7 4 2 12 6" xfId="44429"/>
    <cellStyle name="Normal 7 4 2 13" xfId="44430"/>
    <cellStyle name="Normal 7 4 2 13 2" xfId="44431"/>
    <cellStyle name="Normal 7 4 2 13 2 2" xfId="44432"/>
    <cellStyle name="Normal 7 4 2 13 2 2 2" xfId="44433"/>
    <cellStyle name="Normal 7 4 2 13 2 3" xfId="44434"/>
    <cellStyle name="Normal 7 4 2 13 3" xfId="44435"/>
    <cellStyle name="Normal 7 4 2 13 3 2" xfId="44436"/>
    <cellStyle name="Normal 7 4 2 13 4" xfId="44437"/>
    <cellStyle name="Normal 7 4 2 13 4 2" xfId="44438"/>
    <cellStyle name="Normal 7 4 2 13 5" xfId="44439"/>
    <cellStyle name="Normal 7 4 2 14" xfId="44440"/>
    <cellStyle name="Normal 7 4 2 14 2" xfId="44441"/>
    <cellStyle name="Normal 7 4 2 14 2 2" xfId="44442"/>
    <cellStyle name="Normal 7 4 2 14 3" xfId="44443"/>
    <cellStyle name="Normal 7 4 2 15" xfId="44444"/>
    <cellStyle name="Normal 7 4 2 15 2" xfId="44445"/>
    <cellStyle name="Normal 7 4 2 16" xfId="44446"/>
    <cellStyle name="Normal 7 4 2 16 2" xfId="44447"/>
    <cellStyle name="Normal 7 4 2 17" xfId="44448"/>
    <cellStyle name="Normal 7 4 2 2" xfId="44449"/>
    <cellStyle name="Normal 7 4 2 2 10" xfId="44450"/>
    <cellStyle name="Normal 7 4 2 2 10 2" xfId="44451"/>
    <cellStyle name="Normal 7 4 2 2 10 2 2" xfId="44452"/>
    <cellStyle name="Normal 7 4 2 2 10 2 2 2" xfId="44453"/>
    <cellStyle name="Normal 7 4 2 2 10 2 2 2 2" xfId="44454"/>
    <cellStyle name="Normal 7 4 2 2 10 2 2 3" xfId="44455"/>
    <cellStyle name="Normal 7 4 2 2 10 2 3" xfId="44456"/>
    <cellStyle name="Normal 7 4 2 2 10 2 3 2" xfId="44457"/>
    <cellStyle name="Normal 7 4 2 2 10 2 4" xfId="44458"/>
    <cellStyle name="Normal 7 4 2 2 10 2 4 2" xfId="44459"/>
    <cellStyle name="Normal 7 4 2 2 10 2 5" xfId="44460"/>
    <cellStyle name="Normal 7 4 2 2 10 3" xfId="44461"/>
    <cellStyle name="Normal 7 4 2 2 10 3 2" xfId="44462"/>
    <cellStyle name="Normal 7 4 2 2 10 3 2 2" xfId="44463"/>
    <cellStyle name="Normal 7 4 2 2 10 3 3" xfId="44464"/>
    <cellStyle name="Normal 7 4 2 2 10 4" xfId="44465"/>
    <cellStyle name="Normal 7 4 2 2 10 4 2" xfId="44466"/>
    <cellStyle name="Normal 7 4 2 2 10 5" xfId="44467"/>
    <cellStyle name="Normal 7 4 2 2 10 5 2" xfId="44468"/>
    <cellStyle name="Normal 7 4 2 2 10 6" xfId="44469"/>
    <cellStyle name="Normal 7 4 2 2 11" xfId="44470"/>
    <cellStyle name="Normal 7 4 2 2 11 2" xfId="44471"/>
    <cellStyle name="Normal 7 4 2 2 11 2 2" xfId="44472"/>
    <cellStyle name="Normal 7 4 2 2 11 2 2 2" xfId="44473"/>
    <cellStyle name="Normal 7 4 2 2 11 2 2 2 2" xfId="44474"/>
    <cellStyle name="Normal 7 4 2 2 11 2 2 3" xfId="44475"/>
    <cellStyle name="Normal 7 4 2 2 11 2 3" xfId="44476"/>
    <cellStyle name="Normal 7 4 2 2 11 2 3 2" xfId="44477"/>
    <cellStyle name="Normal 7 4 2 2 11 2 4" xfId="44478"/>
    <cellStyle name="Normal 7 4 2 2 11 2 4 2" xfId="44479"/>
    <cellStyle name="Normal 7 4 2 2 11 2 5" xfId="44480"/>
    <cellStyle name="Normal 7 4 2 2 11 3" xfId="44481"/>
    <cellStyle name="Normal 7 4 2 2 11 3 2" xfId="44482"/>
    <cellStyle name="Normal 7 4 2 2 11 3 2 2" xfId="44483"/>
    <cellStyle name="Normal 7 4 2 2 11 3 3" xfId="44484"/>
    <cellStyle name="Normal 7 4 2 2 11 4" xfId="44485"/>
    <cellStyle name="Normal 7 4 2 2 11 4 2" xfId="44486"/>
    <cellStyle name="Normal 7 4 2 2 11 5" xfId="44487"/>
    <cellStyle name="Normal 7 4 2 2 11 5 2" xfId="44488"/>
    <cellStyle name="Normal 7 4 2 2 11 6" xfId="44489"/>
    <cellStyle name="Normal 7 4 2 2 12" xfId="44490"/>
    <cellStyle name="Normal 7 4 2 2 12 2" xfId="44491"/>
    <cellStyle name="Normal 7 4 2 2 12 2 2" xfId="44492"/>
    <cellStyle name="Normal 7 4 2 2 12 2 2 2" xfId="44493"/>
    <cellStyle name="Normal 7 4 2 2 12 2 3" xfId="44494"/>
    <cellStyle name="Normal 7 4 2 2 12 3" xfId="44495"/>
    <cellStyle name="Normal 7 4 2 2 12 3 2" xfId="44496"/>
    <cellStyle name="Normal 7 4 2 2 12 4" xfId="44497"/>
    <cellStyle name="Normal 7 4 2 2 12 4 2" xfId="44498"/>
    <cellStyle name="Normal 7 4 2 2 12 5" xfId="44499"/>
    <cellStyle name="Normal 7 4 2 2 13" xfId="44500"/>
    <cellStyle name="Normal 7 4 2 2 13 2" xfId="44501"/>
    <cellStyle name="Normal 7 4 2 2 13 2 2" xfId="44502"/>
    <cellStyle name="Normal 7 4 2 2 13 3" xfId="44503"/>
    <cellStyle name="Normal 7 4 2 2 14" xfId="44504"/>
    <cellStyle name="Normal 7 4 2 2 14 2" xfId="44505"/>
    <cellStyle name="Normal 7 4 2 2 15" xfId="44506"/>
    <cellStyle name="Normal 7 4 2 2 15 2" xfId="44507"/>
    <cellStyle name="Normal 7 4 2 2 16" xfId="44508"/>
    <cellStyle name="Normal 7 4 2 2 2" xfId="44509"/>
    <cellStyle name="Normal 7 4 2 2 2 2" xfId="44510"/>
    <cellStyle name="Normal 7 4 2 2 2 2 2" xfId="44511"/>
    <cellStyle name="Normal 7 4 2 2 2 2 2 2" xfId="44512"/>
    <cellStyle name="Normal 7 4 2 2 2 2 2 2 2" xfId="44513"/>
    <cellStyle name="Normal 7 4 2 2 2 2 2 3" xfId="44514"/>
    <cellStyle name="Normal 7 4 2 2 2 2 3" xfId="44515"/>
    <cellStyle name="Normal 7 4 2 2 2 2 3 2" xfId="44516"/>
    <cellStyle name="Normal 7 4 2 2 2 2 4" xfId="44517"/>
    <cellStyle name="Normal 7 4 2 2 2 2 4 2" xfId="44518"/>
    <cellStyle name="Normal 7 4 2 2 2 2 5" xfId="44519"/>
    <cellStyle name="Normal 7 4 2 2 2 3" xfId="44520"/>
    <cellStyle name="Normal 7 4 2 2 2 3 2" xfId="44521"/>
    <cellStyle name="Normal 7 4 2 2 2 3 2 2" xfId="44522"/>
    <cellStyle name="Normal 7 4 2 2 2 3 3" xfId="44523"/>
    <cellStyle name="Normal 7 4 2 2 2 4" xfId="44524"/>
    <cellStyle name="Normal 7 4 2 2 2 4 2" xfId="44525"/>
    <cellStyle name="Normal 7 4 2 2 2 5" xfId="44526"/>
    <cellStyle name="Normal 7 4 2 2 2 5 2" xfId="44527"/>
    <cellStyle name="Normal 7 4 2 2 2 6" xfId="44528"/>
    <cellStyle name="Normal 7 4 2 2 3" xfId="44529"/>
    <cellStyle name="Normal 7 4 2 2 3 2" xfId="44530"/>
    <cellStyle name="Normal 7 4 2 2 3 2 2" xfId="44531"/>
    <cellStyle name="Normal 7 4 2 2 3 2 2 2" xfId="44532"/>
    <cellStyle name="Normal 7 4 2 2 3 2 2 2 2" xfId="44533"/>
    <cellStyle name="Normal 7 4 2 2 3 2 2 3" xfId="44534"/>
    <cellStyle name="Normal 7 4 2 2 3 2 3" xfId="44535"/>
    <cellStyle name="Normal 7 4 2 2 3 2 3 2" xfId="44536"/>
    <cellStyle name="Normal 7 4 2 2 3 2 4" xfId="44537"/>
    <cellStyle name="Normal 7 4 2 2 3 2 4 2" xfId="44538"/>
    <cellStyle name="Normal 7 4 2 2 3 2 5" xfId="44539"/>
    <cellStyle name="Normal 7 4 2 2 3 3" xfId="44540"/>
    <cellStyle name="Normal 7 4 2 2 3 3 2" xfId="44541"/>
    <cellStyle name="Normal 7 4 2 2 3 3 2 2" xfId="44542"/>
    <cellStyle name="Normal 7 4 2 2 3 3 3" xfId="44543"/>
    <cellStyle name="Normal 7 4 2 2 3 4" xfId="44544"/>
    <cellStyle name="Normal 7 4 2 2 3 4 2" xfId="44545"/>
    <cellStyle name="Normal 7 4 2 2 3 5" xfId="44546"/>
    <cellStyle name="Normal 7 4 2 2 3 5 2" xfId="44547"/>
    <cellStyle name="Normal 7 4 2 2 3 6" xfId="44548"/>
    <cellStyle name="Normal 7 4 2 2 4" xfId="44549"/>
    <cellStyle name="Normal 7 4 2 2 4 2" xfId="44550"/>
    <cellStyle name="Normal 7 4 2 2 4 2 2" xfId="44551"/>
    <cellStyle name="Normal 7 4 2 2 4 2 2 2" xfId="44552"/>
    <cellStyle name="Normal 7 4 2 2 4 2 2 2 2" xfId="44553"/>
    <cellStyle name="Normal 7 4 2 2 4 2 2 3" xfId="44554"/>
    <cellStyle name="Normal 7 4 2 2 4 2 3" xfId="44555"/>
    <cellStyle name="Normal 7 4 2 2 4 2 3 2" xfId="44556"/>
    <cellStyle name="Normal 7 4 2 2 4 2 4" xfId="44557"/>
    <cellStyle name="Normal 7 4 2 2 4 2 4 2" xfId="44558"/>
    <cellStyle name="Normal 7 4 2 2 4 2 5" xfId="44559"/>
    <cellStyle name="Normal 7 4 2 2 4 3" xfId="44560"/>
    <cellStyle name="Normal 7 4 2 2 4 3 2" xfId="44561"/>
    <cellStyle name="Normal 7 4 2 2 4 3 2 2" xfId="44562"/>
    <cellStyle name="Normal 7 4 2 2 4 3 3" xfId="44563"/>
    <cellStyle name="Normal 7 4 2 2 4 4" xfId="44564"/>
    <cellStyle name="Normal 7 4 2 2 4 4 2" xfId="44565"/>
    <cellStyle name="Normal 7 4 2 2 4 5" xfId="44566"/>
    <cellStyle name="Normal 7 4 2 2 4 5 2" xfId="44567"/>
    <cellStyle name="Normal 7 4 2 2 4 6" xfId="44568"/>
    <cellStyle name="Normal 7 4 2 2 5" xfId="44569"/>
    <cellStyle name="Normal 7 4 2 2 5 2" xfId="44570"/>
    <cellStyle name="Normal 7 4 2 2 5 2 2" xfId="44571"/>
    <cellStyle name="Normal 7 4 2 2 5 2 2 2" xfId="44572"/>
    <cellStyle name="Normal 7 4 2 2 5 2 2 2 2" xfId="44573"/>
    <cellStyle name="Normal 7 4 2 2 5 2 2 3" xfId="44574"/>
    <cellStyle name="Normal 7 4 2 2 5 2 3" xfId="44575"/>
    <cellStyle name="Normal 7 4 2 2 5 2 3 2" xfId="44576"/>
    <cellStyle name="Normal 7 4 2 2 5 2 4" xfId="44577"/>
    <cellStyle name="Normal 7 4 2 2 5 2 4 2" xfId="44578"/>
    <cellStyle name="Normal 7 4 2 2 5 2 5" xfId="44579"/>
    <cellStyle name="Normal 7 4 2 2 5 3" xfId="44580"/>
    <cellStyle name="Normal 7 4 2 2 5 3 2" xfId="44581"/>
    <cellStyle name="Normal 7 4 2 2 5 3 2 2" xfId="44582"/>
    <cellStyle name="Normal 7 4 2 2 5 3 3" xfId="44583"/>
    <cellStyle name="Normal 7 4 2 2 5 4" xfId="44584"/>
    <cellStyle name="Normal 7 4 2 2 5 4 2" xfId="44585"/>
    <cellStyle name="Normal 7 4 2 2 5 5" xfId="44586"/>
    <cellStyle name="Normal 7 4 2 2 5 5 2" xfId="44587"/>
    <cellStyle name="Normal 7 4 2 2 5 6" xfId="44588"/>
    <cellStyle name="Normal 7 4 2 2 6" xfId="44589"/>
    <cellStyle name="Normal 7 4 2 2 6 2" xfId="44590"/>
    <cellStyle name="Normal 7 4 2 2 6 2 2" xfId="44591"/>
    <cellStyle name="Normal 7 4 2 2 6 2 2 2" xfId="44592"/>
    <cellStyle name="Normal 7 4 2 2 6 2 2 2 2" xfId="44593"/>
    <cellStyle name="Normal 7 4 2 2 6 2 2 3" xfId="44594"/>
    <cellStyle name="Normal 7 4 2 2 6 2 3" xfId="44595"/>
    <cellStyle name="Normal 7 4 2 2 6 2 3 2" xfId="44596"/>
    <cellStyle name="Normal 7 4 2 2 6 2 4" xfId="44597"/>
    <cellStyle name="Normal 7 4 2 2 6 2 4 2" xfId="44598"/>
    <cellStyle name="Normal 7 4 2 2 6 2 5" xfId="44599"/>
    <cellStyle name="Normal 7 4 2 2 6 3" xfId="44600"/>
    <cellStyle name="Normal 7 4 2 2 6 3 2" xfId="44601"/>
    <cellStyle name="Normal 7 4 2 2 6 3 2 2" xfId="44602"/>
    <cellStyle name="Normal 7 4 2 2 6 3 3" xfId="44603"/>
    <cellStyle name="Normal 7 4 2 2 6 4" xfId="44604"/>
    <cellStyle name="Normal 7 4 2 2 6 4 2" xfId="44605"/>
    <cellStyle name="Normal 7 4 2 2 6 5" xfId="44606"/>
    <cellStyle name="Normal 7 4 2 2 6 5 2" xfId="44607"/>
    <cellStyle name="Normal 7 4 2 2 6 6" xfId="44608"/>
    <cellStyle name="Normal 7 4 2 2 7" xfId="44609"/>
    <cellStyle name="Normal 7 4 2 2 7 2" xfId="44610"/>
    <cellStyle name="Normal 7 4 2 2 7 2 2" xfId="44611"/>
    <cellStyle name="Normal 7 4 2 2 7 2 2 2" xfId="44612"/>
    <cellStyle name="Normal 7 4 2 2 7 2 2 2 2" xfId="44613"/>
    <cellStyle name="Normal 7 4 2 2 7 2 2 3" xfId="44614"/>
    <cellStyle name="Normal 7 4 2 2 7 2 3" xfId="44615"/>
    <cellStyle name="Normal 7 4 2 2 7 2 3 2" xfId="44616"/>
    <cellStyle name="Normal 7 4 2 2 7 2 4" xfId="44617"/>
    <cellStyle name="Normal 7 4 2 2 7 2 4 2" xfId="44618"/>
    <cellStyle name="Normal 7 4 2 2 7 2 5" xfId="44619"/>
    <cellStyle name="Normal 7 4 2 2 7 3" xfId="44620"/>
    <cellStyle name="Normal 7 4 2 2 7 3 2" xfId="44621"/>
    <cellStyle name="Normal 7 4 2 2 7 3 2 2" xfId="44622"/>
    <cellStyle name="Normal 7 4 2 2 7 3 3" xfId="44623"/>
    <cellStyle name="Normal 7 4 2 2 7 4" xfId="44624"/>
    <cellStyle name="Normal 7 4 2 2 7 4 2" xfId="44625"/>
    <cellStyle name="Normal 7 4 2 2 7 5" xfId="44626"/>
    <cellStyle name="Normal 7 4 2 2 7 5 2" xfId="44627"/>
    <cellStyle name="Normal 7 4 2 2 7 6" xfId="44628"/>
    <cellStyle name="Normal 7 4 2 2 8" xfId="44629"/>
    <cellStyle name="Normal 7 4 2 2 8 2" xfId="44630"/>
    <cellStyle name="Normal 7 4 2 2 8 2 2" xfId="44631"/>
    <cellStyle name="Normal 7 4 2 2 8 2 2 2" xfId="44632"/>
    <cellStyle name="Normal 7 4 2 2 8 2 2 2 2" xfId="44633"/>
    <cellStyle name="Normal 7 4 2 2 8 2 2 3" xfId="44634"/>
    <cellStyle name="Normal 7 4 2 2 8 2 3" xfId="44635"/>
    <cellStyle name="Normal 7 4 2 2 8 2 3 2" xfId="44636"/>
    <cellStyle name="Normal 7 4 2 2 8 2 4" xfId="44637"/>
    <cellStyle name="Normal 7 4 2 2 8 2 4 2" xfId="44638"/>
    <cellStyle name="Normal 7 4 2 2 8 2 5" xfId="44639"/>
    <cellStyle name="Normal 7 4 2 2 8 3" xfId="44640"/>
    <cellStyle name="Normal 7 4 2 2 8 3 2" xfId="44641"/>
    <cellStyle name="Normal 7 4 2 2 8 3 2 2" xfId="44642"/>
    <cellStyle name="Normal 7 4 2 2 8 3 3" xfId="44643"/>
    <cellStyle name="Normal 7 4 2 2 8 4" xfId="44644"/>
    <cellStyle name="Normal 7 4 2 2 8 4 2" xfId="44645"/>
    <cellStyle name="Normal 7 4 2 2 8 5" xfId="44646"/>
    <cellStyle name="Normal 7 4 2 2 8 5 2" xfId="44647"/>
    <cellStyle name="Normal 7 4 2 2 8 6" xfId="44648"/>
    <cellStyle name="Normal 7 4 2 2 9" xfId="44649"/>
    <cellStyle name="Normal 7 4 2 2 9 2" xfId="44650"/>
    <cellStyle name="Normal 7 4 2 2 9 2 2" xfId="44651"/>
    <cellStyle name="Normal 7 4 2 2 9 2 2 2" xfId="44652"/>
    <cellStyle name="Normal 7 4 2 2 9 2 2 2 2" xfId="44653"/>
    <cellStyle name="Normal 7 4 2 2 9 2 2 3" xfId="44654"/>
    <cellStyle name="Normal 7 4 2 2 9 2 3" xfId="44655"/>
    <cellStyle name="Normal 7 4 2 2 9 2 3 2" xfId="44656"/>
    <cellStyle name="Normal 7 4 2 2 9 2 4" xfId="44657"/>
    <cellStyle name="Normal 7 4 2 2 9 2 4 2" xfId="44658"/>
    <cellStyle name="Normal 7 4 2 2 9 2 5" xfId="44659"/>
    <cellStyle name="Normal 7 4 2 2 9 3" xfId="44660"/>
    <cellStyle name="Normal 7 4 2 2 9 3 2" xfId="44661"/>
    <cellStyle name="Normal 7 4 2 2 9 3 2 2" xfId="44662"/>
    <cellStyle name="Normal 7 4 2 2 9 3 3" xfId="44663"/>
    <cellStyle name="Normal 7 4 2 2 9 4" xfId="44664"/>
    <cellStyle name="Normal 7 4 2 2 9 4 2" xfId="44665"/>
    <cellStyle name="Normal 7 4 2 2 9 5" xfId="44666"/>
    <cellStyle name="Normal 7 4 2 2 9 5 2" xfId="44667"/>
    <cellStyle name="Normal 7 4 2 2 9 6" xfId="44668"/>
    <cellStyle name="Normal 7 4 2 3" xfId="44669"/>
    <cellStyle name="Normal 7 4 2 3 2" xfId="44670"/>
    <cellStyle name="Normal 7 4 2 3 2 2" xfId="44671"/>
    <cellStyle name="Normal 7 4 2 3 2 2 2" xfId="44672"/>
    <cellStyle name="Normal 7 4 2 3 2 2 2 2" xfId="44673"/>
    <cellStyle name="Normal 7 4 2 3 2 2 3" xfId="44674"/>
    <cellStyle name="Normal 7 4 2 3 2 3" xfId="44675"/>
    <cellStyle name="Normal 7 4 2 3 2 3 2" xfId="44676"/>
    <cellStyle name="Normal 7 4 2 3 2 4" xfId="44677"/>
    <cellStyle name="Normal 7 4 2 3 2 4 2" xfId="44678"/>
    <cellStyle name="Normal 7 4 2 3 2 5" xfId="44679"/>
    <cellStyle name="Normal 7 4 2 3 3" xfId="44680"/>
    <cellStyle name="Normal 7 4 2 3 3 2" xfId="44681"/>
    <cellStyle name="Normal 7 4 2 3 3 2 2" xfId="44682"/>
    <cellStyle name="Normal 7 4 2 3 3 3" xfId="44683"/>
    <cellStyle name="Normal 7 4 2 3 4" xfId="44684"/>
    <cellStyle name="Normal 7 4 2 3 4 2" xfId="44685"/>
    <cellStyle name="Normal 7 4 2 3 5" xfId="44686"/>
    <cellStyle name="Normal 7 4 2 3 5 2" xfId="44687"/>
    <cellStyle name="Normal 7 4 2 3 6" xfId="44688"/>
    <cellStyle name="Normal 7 4 2 4" xfId="44689"/>
    <cellStyle name="Normal 7 4 2 4 2" xfId="44690"/>
    <cellStyle name="Normal 7 4 2 4 2 2" xfId="44691"/>
    <cellStyle name="Normal 7 4 2 4 2 2 2" xfId="44692"/>
    <cellStyle name="Normal 7 4 2 4 2 2 2 2" xfId="44693"/>
    <cellStyle name="Normal 7 4 2 4 2 2 3" xfId="44694"/>
    <cellStyle name="Normal 7 4 2 4 2 3" xfId="44695"/>
    <cellStyle name="Normal 7 4 2 4 2 3 2" xfId="44696"/>
    <cellStyle name="Normal 7 4 2 4 2 4" xfId="44697"/>
    <cellStyle name="Normal 7 4 2 4 2 4 2" xfId="44698"/>
    <cellStyle name="Normal 7 4 2 4 2 5" xfId="44699"/>
    <cellStyle name="Normal 7 4 2 4 3" xfId="44700"/>
    <cellStyle name="Normal 7 4 2 4 3 2" xfId="44701"/>
    <cellStyle name="Normal 7 4 2 4 3 2 2" xfId="44702"/>
    <cellStyle name="Normal 7 4 2 4 3 3" xfId="44703"/>
    <cellStyle name="Normal 7 4 2 4 4" xfId="44704"/>
    <cellStyle name="Normal 7 4 2 4 4 2" xfId="44705"/>
    <cellStyle name="Normal 7 4 2 4 5" xfId="44706"/>
    <cellStyle name="Normal 7 4 2 4 5 2" xfId="44707"/>
    <cellStyle name="Normal 7 4 2 4 6" xfId="44708"/>
    <cellStyle name="Normal 7 4 2 5" xfId="44709"/>
    <cellStyle name="Normal 7 4 2 5 2" xfId="44710"/>
    <cellStyle name="Normal 7 4 2 5 2 2" xfId="44711"/>
    <cellStyle name="Normal 7 4 2 5 2 2 2" xfId="44712"/>
    <cellStyle name="Normal 7 4 2 5 2 2 2 2" xfId="44713"/>
    <cellStyle name="Normal 7 4 2 5 2 2 3" xfId="44714"/>
    <cellStyle name="Normal 7 4 2 5 2 3" xfId="44715"/>
    <cellStyle name="Normal 7 4 2 5 2 3 2" xfId="44716"/>
    <cellStyle name="Normal 7 4 2 5 2 4" xfId="44717"/>
    <cellStyle name="Normal 7 4 2 5 2 4 2" xfId="44718"/>
    <cellStyle name="Normal 7 4 2 5 2 5" xfId="44719"/>
    <cellStyle name="Normal 7 4 2 5 3" xfId="44720"/>
    <cellStyle name="Normal 7 4 2 5 3 2" xfId="44721"/>
    <cellStyle name="Normal 7 4 2 5 3 2 2" xfId="44722"/>
    <cellStyle name="Normal 7 4 2 5 3 3" xfId="44723"/>
    <cellStyle name="Normal 7 4 2 5 4" xfId="44724"/>
    <cellStyle name="Normal 7 4 2 5 4 2" xfId="44725"/>
    <cellStyle name="Normal 7 4 2 5 5" xfId="44726"/>
    <cellStyle name="Normal 7 4 2 5 5 2" xfId="44727"/>
    <cellStyle name="Normal 7 4 2 5 6" xfId="44728"/>
    <cellStyle name="Normal 7 4 2 6" xfId="44729"/>
    <cellStyle name="Normal 7 4 2 6 2" xfId="44730"/>
    <cellStyle name="Normal 7 4 2 6 2 2" xfId="44731"/>
    <cellStyle name="Normal 7 4 2 6 2 2 2" xfId="44732"/>
    <cellStyle name="Normal 7 4 2 6 2 2 2 2" xfId="44733"/>
    <cellStyle name="Normal 7 4 2 6 2 2 3" xfId="44734"/>
    <cellStyle name="Normal 7 4 2 6 2 3" xfId="44735"/>
    <cellStyle name="Normal 7 4 2 6 2 3 2" xfId="44736"/>
    <cellStyle name="Normal 7 4 2 6 2 4" xfId="44737"/>
    <cellStyle name="Normal 7 4 2 6 2 4 2" xfId="44738"/>
    <cellStyle name="Normal 7 4 2 6 2 5" xfId="44739"/>
    <cellStyle name="Normal 7 4 2 6 3" xfId="44740"/>
    <cellStyle name="Normal 7 4 2 6 3 2" xfId="44741"/>
    <cellStyle name="Normal 7 4 2 6 3 2 2" xfId="44742"/>
    <cellStyle name="Normal 7 4 2 6 3 3" xfId="44743"/>
    <cellStyle name="Normal 7 4 2 6 4" xfId="44744"/>
    <cellStyle name="Normal 7 4 2 6 4 2" xfId="44745"/>
    <cellStyle name="Normal 7 4 2 6 5" xfId="44746"/>
    <cellStyle name="Normal 7 4 2 6 5 2" xfId="44747"/>
    <cellStyle name="Normal 7 4 2 6 6" xfId="44748"/>
    <cellStyle name="Normal 7 4 2 7" xfId="44749"/>
    <cellStyle name="Normal 7 4 2 7 2" xfId="44750"/>
    <cellStyle name="Normal 7 4 2 7 2 2" xfId="44751"/>
    <cellStyle name="Normal 7 4 2 7 2 2 2" xfId="44752"/>
    <cellStyle name="Normal 7 4 2 7 2 2 2 2" xfId="44753"/>
    <cellStyle name="Normal 7 4 2 7 2 2 3" xfId="44754"/>
    <cellStyle name="Normal 7 4 2 7 2 3" xfId="44755"/>
    <cellStyle name="Normal 7 4 2 7 2 3 2" xfId="44756"/>
    <cellStyle name="Normal 7 4 2 7 2 4" xfId="44757"/>
    <cellStyle name="Normal 7 4 2 7 2 4 2" xfId="44758"/>
    <cellStyle name="Normal 7 4 2 7 2 5" xfId="44759"/>
    <cellStyle name="Normal 7 4 2 7 3" xfId="44760"/>
    <cellStyle name="Normal 7 4 2 7 3 2" xfId="44761"/>
    <cellStyle name="Normal 7 4 2 7 3 2 2" xfId="44762"/>
    <cellStyle name="Normal 7 4 2 7 3 3" xfId="44763"/>
    <cellStyle name="Normal 7 4 2 7 4" xfId="44764"/>
    <cellStyle name="Normal 7 4 2 7 4 2" xfId="44765"/>
    <cellStyle name="Normal 7 4 2 7 5" xfId="44766"/>
    <cellStyle name="Normal 7 4 2 7 5 2" xfId="44767"/>
    <cellStyle name="Normal 7 4 2 7 6" xfId="44768"/>
    <cellStyle name="Normal 7 4 2 8" xfId="44769"/>
    <cellStyle name="Normal 7 4 2 8 2" xfId="44770"/>
    <cellStyle name="Normal 7 4 2 8 2 2" xfId="44771"/>
    <cellStyle name="Normal 7 4 2 8 2 2 2" xfId="44772"/>
    <cellStyle name="Normal 7 4 2 8 2 2 2 2" xfId="44773"/>
    <cellStyle name="Normal 7 4 2 8 2 2 3" xfId="44774"/>
    <cellStyle name="Normal 7 4 2 8 2 3" xfId="44775"/>
    <cellStyle name="Normal 7 4 2 8 2 3 2" xfId="44776"/>
    <cellStyle name="Normal 7 4 2 8 2 4" xfId="44777"/>
    <cellStyle name="Normal 7 4 2 8 2 4 2" xfId="44778"/>
    <cellStyle name="Normal 7 4 2 8 2 5" xfId="44779"/>
    <cellStyle name="Normal 7 4 2 8 3" xfId="44780"/>
    <cellStyle name="Normal 7 4 2 8 3 2" xfId="44781"/>
    <cellStyle name="Normal 7 4 2 8 3 2 2" xfId="44782"/>
    <cellStyle name="Normal 7 4 2 8 3 3" xfId="44783"/>
    <cellStyle name="Normal 7 4 2 8 4" xfId="44784"/>
    <cellStyle name="Normal 7 4 2 8 4 2" xfId="44785"/>
    <cellStyle name="Normal 7 4 2 8 5" xfId="44786"/>
    <cellStyle name="Normal 7 4 2 8 5 2" xfId="44787"/>
    <cellStyle name="Normal 7 4 2 8 6" xfId="44788"/>
    <cellStyle name="Normal 7 4 2 9" xfId="44789"/>
    <cellStyle name="Normal 7 4 2 9 2" xfId="44790"/>
    <cellStyle name="Normal 7 4 2 9 2 2" xfId="44791"/>
    <cellStyle name="Normal 7 4 2 9 2 2 2" xfId="44792"/>
    <cellStyle name="Normal 7 4 2 9 2 2 2 2" xfId="44793"/>
    <cellStyle name="Normal 7 4 2 9 2 2 3" xfId="44794"/>
    <cellStyle name="Normal 7 4 2 9 2 3" xfId="44795"/>
    <cellStyle name="Normal 7 4 2 9 2 3 2" xfId="44796"/>
    <cellStyle name="Normal 7 4 2 9 2 4" xfId="44797"/>
    <cellStyle name="Normal 7 4 2 9 2 4 2" xfId="44798"/>
    <cellStyle name="Normal 7 4 2 9 2 5" xfId="44799"/>
    <cellStyle name="Normal 7 4 2 9 3" xfId="44800"/>
    <cellStyle name="Normal 7 4 2 9 3 2" xfId="44801"/>
    <cellStyle name="Normal 7 4 2 9 3 2 2" xfId="44802"/>
    <cellStyle name="Normal 7 4 2 9 3 3" xfId="44803"/>
    <cellStyle name="Normal 7 4 2 9 4" xfId="44804"/>
    <cellStyle name="Normal 7 4 2 9 4 2" xfId="44805"/>
    <cellStyle name="Normal 7 4 2 9 5" xfId="44806"/>
    <cellStyle name="Normal 7 4 2 9 5 2" xfId="44807"/>
    <cellStyle name="Normal 7 4 2 9 6" xfId="44808"/>
    <cellStyle name="Normal 7 4 3" xfId="44809"/>
    <cellStyle name="Normal 7 4 3 10" xfId="44810"/>
    <cellStyle name="Normal 7 4 3 10 2" xfId="44811"/>
    <cellStyle name="Normal 7 4 3 10 2 2" xfId="44812"/>
    <cellStyle name="Normal 7 4 3 10 2 2 2" xfId="44813"/>
    <cellStyle name="Normal 7 4 3 10 2 2 2 2" xfId="44814"/>
    <cellStyle name="Normal 7 4 3 10 2 2 3" xfId="44815"/>
    <cellStyle name="Normal 7 4 3 10 2 3" xfId="44816"/>
    <cellStyle name="Normal 7 4 3 10 2 3 2" xfId="44817"/>
    <cellStyle name="Normal 7 4 3 10 2 4" xfId="44818"/>
    <cellStyle name="Normal 7 4 3 10 2 4 2" xfId="44819"/>
    <cellStyle name="Normal 7 4 3 10 2 5" xfId="44820"/>
    <cellStyle name="Normal 7 4 3 10 3" xfId="44821"/>
    <cellStyle name="Normal 7 4 3 10 3 2" xfId="44822"/>
    <cellStyle name="Normal 7 4 3 10 3 2 2" xfId="44823"/>
    <cellStyle name="Normal 7 4 3 10 3 3" xfId="44824"/>
    <cellStyle name="Normal 7 4 3 10 4" xfId="44825"/>
    <cellStyle name="Normal 7 4 3 10 4 2" xfId="44826"/>
    <cellStyle name="Normal 7 4 3 10 5" xfId="44827"/>
    <cellStyle name="Normal 7 4 3 10 5 2" xfId="44828"/>
    <cellStyle name="Normal 7 4 3 10 6" xfId="44829"/>
    <cellStyle name="Normal 7 4 3 11" xfId="44830"/>
    <cellStyle name="Normal 7 4 3 11 2" xfId="44831"/>
    <cellStyle name="Normal 7 4 3 11 2 2" xfId="44832"/>
    <cellStyle name="Normal 7 4 3 11 2 2 2" xfId="44833"/>
    <cellStyle name="Normal 7 4 3 11 2 2 2 2" xfId="44834"/>
    <cellStyle name="Normal 7 4 3 11 2 2 3" xfId="44835"/>
    <cellStyle name="Normal 7 4 3 11 2 3" xfId="44836"/>
    <cellStyle name="Normal 7 4 3 11 2 3 2" xfId="44837"/>
    <cellStyle name="Normal 7 4 3 11 2 4" xfId="44838"/>
    <cellStyle name="Normal 7 4 3 11 2 4 2" xfId="44839"/>
    <cellStyle name="Normal 7 4 3 11 2 5" xfId="44840"/>
    <cellStyle name="Normal 7 4 3 11 3" xfId="44841"/>
    <cellStyle name="Normal 7 4 3 11 3 2" xfId="44842"/>
    <cellStyle name="Normal 7 4 3 11 3 2 2" xfId="44843"/>
    <cellStyle name="Normal 7 4 3 11 3 3" xfId="44844"/>
    <cellStyle name="Normal 7 4 3 11 4" xfId="44845"/>
    <cellStyle name="Normal 7 4 3 11 4 2" xfId="44846"/>
    <cellStyle name="Normal 7 4 3 11 5" xfId="44847"/>
    <cellStyle name="Normal 7 4 3 11 5 2" xfId="44848"/>
    <cellStyle name="Normal 7 4 3 11 6" xfId="44849"/>
    <cellStyle name="Normal 7 4 3 12" xfId="44850"/>
    <cellStyle name="Normal 7 4 3 12 2" xfId="44851"/>
    <cellStyle name="Normal 7 4 3 12 2 2" xfId="44852"/>
    <cellStyle name="Normal 7 4 3 12 2 2 2" xfId="44853"/>
    <cellStyle name="Normal 7 4 3 12 2 3" xfId="44854"/>
    <cellStyle name="Normal 7 4 3 12 3" xfId="44855"/>
    <cellStyle name="Normal 7 4 3 12 3 2" xfId="44856"/>
    <cellStyle name="Normal 7 4 3 12 4" xfId="44857"/>
    <cellStyle name="Normal 7 4 3 12 4 2" xfId="44858"/>
    <cellStyle name="Normal 7 4 3 12 5" xfId="44859"/>
    <cellStyle name="Normal 7 4 3 13" xfId="44860"/>
    <cellStyle name="Normal 7 4 3 13 2" xfId="44861"/>
    <cellStyle name="Normal 7 4 3 13 2 2" xfId="44862"/>
    <cellStyle name="Normal 7 4 3 13 3" xfId="44863"/>
    <cellStyle name="Normal 7 4 3 14" xfId="44864"/>
    <cellStyle name="Normal 7 4 3 14 2" xfId="44865"/>
    <cellStyle name="Normal 7 4 3 15" xfId="44866"/>
    <cellStyle name="Normal 7 4 3 15 2" xfId="44867"/>
    <cellStyle name="Normal 7 4 3 16" xfId="44868"/>
    <cellStyle name="Normal 7 4 3 2" xfId="44869"/>
    <cellStyle name="Normal 7 4 3 2 2" xfId="44870"/>
    <cellStyle name="Normal 7 4 3 2 2 2" xfId="44871"/>
    <cellStyle name="Normal 7 4 3 2 2 2 2" xfId="44872"/>
    <cellStyle name="Normal 7 4 3 2 2 2 2 2" xfId="44873"/>
    <cellStyle name="Normal 7 4 3 2 2 2 3" xfId="44874"/>
    <cellStyle name="Normal 7 4 3 2 2 3" xfId="44875"/>
    <cellStyle name="Normal 7 4 3 2 2 3 2" xfId="44876"/>
    <cellStyle name="Normal 7 4 3 2 2 4" xfId="44877"/>
    <cellStyle name="Normal 7 4 3 2 2 4 2" xfId="44878"/>
    <cellStyle name="Normal 7 4 3 2 2 5" xfId="44879"/>
    <cellStyle name="Normal 7 4 3 2 3" xfId="44880"/>
    <cellStyle name="Normal 7 4 3 2 3 2" xfId="44881"/>
    <cellStyle name="Normal 7 4 3 2 3 2 2" xfId="44882"/>
    <cellStyle name="Normal 7 4 3 2 3 3" xfId="44883"/>
    <cellStyle name="Normal 7 4 3 2 4" xfId="44884"/>
    <cellStyle name="Normal 7 4 3 2 4 2" xfId="44885"/>
    <cellStyle name="Normal 7 4 3 2 5" xfId="44886"/>
    <cellStyle name="Normal 7 4 3 2 5 2" xfId="44887"/>
    <cellStyle name="Normal 7 4 3 2 6" xfId="44888"/>
    <cellStyle name="Normal 7 4 3 3" xfId="44889"/>
    <cellStyle name="Normal 7 4 3 3 2" xfId="44890"/>
    <cellStyle name="Normal 7 4 3 3 2 2" xfId="44891"/>
    <cellStyle name="Normal 7 4 3 3 2 2 2" xfId="44892"/>
    <cellStyle name="Normal 7 4 3 3 2 2 2 2" xfId="44893"/>
    <cellStyle name="Normal 7 4 3 3 2 2 3" xfId="44894"/>
    <cellStyle name="Normal 7 4 3 3 2 3" xfId="44895"/>
    <cellStyle name="Normal 7 4 3 3 2 3 2" xfId="44896"/>
    <cellStyle name="Normal 7 4 3 3 2 4" xfId="44897"/>
    <cellStyle name="Normal 7 4 3 3 2 4 2" xfId="44898"/>
    <cellStyle name="Normal 7 4 3 3 2 5" xfId="44899"/>
    <cellStyle name="Normal 7 4 3 3 3" xfId="44900"/>
    <cellStyle name="Normal 7 4 3 3 3 2" xfId="44901"/>
    <cellStyle name="Normal 7 4 3 3 3 2 2" xfId="44902"/>
    <cellStyle name="Normal 7 4 3 3 3 3" xfId="44903"/>
    <cellStyle name="Normal 7 4 3 3 4" xfId="44904"/>
    <cellStyle name="Normal 7 4 3 3 4 2" xfId="44905"/>
    <cellStyle name="Normal 7 4 3 3 5" xfId="44906"/>
    <cellStyle name="Normal 7 4 3 3 5 2" xfId="44907"/>
    <cellStyle name="Normal 7 4 3 3 6" xfId="44908"/>
    <cellStyle name="Normal 7 4 3 4" xfId="44909"/>
    <cellStyle name="Normal 7 4 3 4 2" xfId="44910"/>
    <cellStyle name="Normal 7 4 3 4 2 2" xfId="44911"/>
    <cellStyle name="Normal 7 4 3 4 2 2 2" xfId="44912"/>
    <cellStyle name="Normal 7 4 3 4 2 2 2 2" xfId="44913"/>
    <cellStyle name="Normal 7 4 3 4 2 2 3" xfId="44914"/>
    <cellStyle name="Normal 7 4 3 4 2 3" xfId="44915"/>
    <cellStyle name="Normal 7 4 3 4 2 3 2" xfId="44916"/>
    <cellStyle name="Normal 7 4 3 4 2 4" xfId="44917"/>
    <cellStyle name="Normal 7 4 3 4 2 4 2" xfId="44918"/>
    <cellStyle name="Normal 7 4 3 4 2 5" xfId="44919"/>
    <cellStyle name="Normal 7 4 3 4 3" xfId="44920"/>
    <cellStyle name="Normal 7 4 3 4 3 2" xfId="44921"/>
    <cellStyle name="Normal 7 4 3 4 3 2 2" xfId="44922"/>
    <cellStyle name="Normal 7 4 3 4 3 3" xfId="44923"/>
    <cellStyle name="Normal 7 4 3 4 4" xfId="44924"/>
    <cellStyle name="Normal 7 4 3 4 4 2" xfId="44925"/>
    <cellStyle name="Normal 7 4 3 4 5" xfId="44926"/>
    <cellStyle name="Normal 7 4 3 4 5 2" xfId="44927"/>
    <cellStyle name="Normal 7 4 3 4 6" xfId="44928"/>
    <cellStyle name="Normal 7 4 3 5" xfId="44929"/>
    <cellStyle name="Normal 7 4 3 5 2" xfId="44930"/>
    <cellStyle name="Normal 7 4 3 5 2 2" xfId="44931"/>
    <cellStyle name="Normal 7 4 3 5 2 2 2" xfId="44932"/>
    <cellStyle name="Normal 7 4 3 5 2 2 2 2" xfId="44933"/>
    <cellStyle name="Normal 7 4 3 5 2 2 3" xfId="44934"/>
    <cellStyle name="Normal 7 4 3 5 2 3" xfId="44935"/>
    <cellStyle name="Normal 7 4 3 5 2 3 2" xfId="44936"/>
    <cellStyle name="Normal 7 4 3 5 2 4" xfId="44937"/>
    <cellStyle name="Normal 7 4 3 5 2 4 2" xfId="44938"/>
    <cellStyle name="Normal 7 4 3 5 2 5" xfId="44939"/>
    <cellStyle name="Normal 7 4 3 5 3" xfId="44940"/>
    <cellStyle name="Normal 7 4 3 5 3 2" xfId="44941"/>
    <cellStyle name="Normal 7 4 3 5 3 2 2" xfId="44942"/>
    <cellStyle name="Normal 7 4 3 5 3 3" xfId="44943"/>
    <cellStyle name="Normal 7 4 3 5 4" xfId="44944"/>
    <cellStyle name="Normal 7 4 3 5 4 2" xfId="44945"/>
    <cellStyle name="Normal 7 4 3 5 5" xfId="44946"/>
    <cellStyle name="Normal 7 4 3 5 5 2" xfId="44947"/>
    <cellStyle name="Normal 7 4 3 5 6" xfId="44948"/>
    <cellStyle name="Normal 7 4 3 6" xfId="44949"/>
    <cellStyle name="Normal 7 4 3 6 2" xfId="44950"/>
    <cellStyle name="Normal 7 4 3 6 2 2" xfId="44951"/>
    <cellStyle name="Normal 7 4 3 6 2 2 2" xfId="44952"/>
    <cellStyle name="Normal 7 4 3 6 2 2 2 2" xfId="44953"/>
    <cellStyle name="Normal 7 4 3 6 2 2 3" xfId="44954"/>
    <cellStyle name="Normal 7 4 3 6 2 3" xfId="44955"/>
    <cellStyle name="Normal 7 4 3 6 2 3 2" xfId="44956"/>
    <cellStyle name="Normal 7 4 3 6 2 4" xfId="44957"/>
    <cellStyle name="Normal 7 4 3 6 2 4 2" xfId="44958"/>
    <cellStyle name="Normal 7 4 3 6 2 5" xfId="44959"/>
    <cellStyle name="Normal 7 4 3 6 3" xfId="44960"/>
    <cellStyle name="Normal 7 4 3 6 3 2" xfId="44961"/>
    <cellStyle name="Normal 7 4 3 6 3 2 2" xfId="44962"/>
    <cellStyle name="Normal 7 4 3 6 3 3" xfId="44963"/>
    <cellStyle name="Normal 7 4 3 6 4" xfId="44964"/>
    <cellStyle name="Normal 7 4 3 6 4 2" xfId="44965"/>
    <cellStyle name="Normal 7 4 3 6 5" xfId="44966"/>
    <cellStyle name="Normal 7 4 3 6 5 2" xfId="44967"/>
    <cellStyle name="Normal 7 4 3 6 6" xfId="44968"/>
    <cellStyle name="Normal 7 4 3 7" xfId="44969"/>
    <cellStyle name="Normal 7 4 3 7 2" xfId="44970"/>
    <cellStyle name="Normal 7 4 3 7 2 2" xfId="44971"/>
    <cellStyle name="Normal 7 4 3 7 2 2 2" xfId="44972"/>
    <cellStyle name="Normal 7 4 3 7 2 2 2 2" xfId="44973"/>
    <cellStyle name="Normal 7 4 3 7 2 2 3" xfId="44974"/>
    <cellStyle name="Normal 7 4 3 7 2 3" xfId="44975"/>
    <cellStyle name="Normal 7 4 3 7 2 3 2" xfId="44976"/>
    <cellStyle name="Normal 7 4 3 7 2 4" xfId="44977"/>
    <cellStyle name="Normal 7 4 3 7 2 4 2" xfId="44978"/>
    <cellStyle name="Normal 7 4 3 7 2 5" xfId="44979"/>
    <cellStyle name="Normal 7 4 3 7 3" xfId="44980"/>
    <cellStyle name="Normal 7 4 3 7 3 2" xfId="44981"/>
    <cellStyle name="Normal 7 4 3 7 3 2 2" xfId="44982"/>
    <cellStyle name="Normal 7 4 3 7 3 3" xfId="44983"/>
    <cellStyle name="Normal 7 4 3 7 4" xfId="44984"/>
    <cellStyle name="Normal 7 4 3 7 4 2" xfId="44985"/>
    <cellStyle name="Normal 7 4 3 7 5" xfId="44986"/>
    <cellStyle name="Normal 7 4 3 7 5 2" xfId="44987"/>
    <cellStyle name="Normal 7 4 3 7 6" xfId="44988"/>
    <cellStyle name="Normal 7 4 3 8" xfId="44989"/>
    <cellStyle name="Normal 7 4 3 8 2" xfId="44990"/>
    <cellStyle name="Normal 7 4 3 8 2 2" xfId="44991"/>
    <cellStyle name="Normal 7 4 3 8 2 2 2" xfId="44992"/>
    <cellStyle name="Normal 7 4 3 8 2 2 2 2" xfId="44993"/>
    <cellStyle name="Normal 7 4 3 8 2 2 3" xfId="44994"/>
    <cellStyle name="Normal 7 4 3 8 2 3" xfId="44995"/>
    <cellStyle name="Normal 7 4 3 8 2 3 2" xfId="44996"/>
    <cellStyle name="Normal 7 4 3 8 2 4" xfId="44997"/>
    <cellStyle name="Normal 7 4 3 8 2 4 2" xfId="44998"/>
    <cellStyle name="Normal 7 4 3 8 2 5" xfId="44999"/>
    <cellStyle name="Normal 7 4 3 8 3" xfId="45000"/>
    <cellStyle name="Normal 7 4 3 8 3 2" xfId="45001"/>
    <cellStyle name="Normal 7 4 3 8 3 2 2" xfId="45002"/>
    <cellStyle name="Normal 7 4 3 8 3 3" xfId="45003"/>
    <cellStyle name="Normal 7 4 3 8 4" xfId="45004"/>
    <cellStyle name="Normal 7 4 3 8 4 2" xfId="45005"/>
    <cellStyle name="Normal 7 4 3 8 5" xfId="45006"/>
    <cellStyle name="Normal 7 4 3 8 5 2" xfId="45007"/>
    <cellStyle name="Normal 7 4 3 8 6" xfId="45008"/>
    <cellStyle name="Normal 7 4 3 9" xfId="45009"/>
    <cellStyle name="Normal 7 4 3 9 2" xfId="45010"/>
    <cellStyle name="Normal 7 4 3 9 2 2" xfId="45011"/>
    <cellStyle name="Normal 7 4 3 9 2 2 2" xfId="45012"/>
    <cellStyle name="Normal 7 4 3 9 2 2 2 2" xfId="45013"/>
    <cellStyle name="Normal 7 4 3 9 2 2 3" xfId="45014"/>
    <cellStyle name="Normal 7 4 3 9 2 3" xfId="45015"/>
    <cellStyle name="Normal 7 4 3 9 2 3 2" xfId="45016"/>
    <cellStyle name="Normal 7 4 3 9 2 4" xfId="45017"/>
    <cellStyle name="Normal 7 4 3 9 2 4 2" xfId="45018"/>
    <cellStyle name="Normal 7 4 3 9 2 5" xfId="45019"/>
    <cellStyle name="Normal 7 4 3 9 3" xfId="45020"/>
    <cellStyle name="Normal 7 4 3 9 3 2" xfId="45021"/>
    <cellStyle name="Normal 7 4 3 9 3 2 2" xfId="45022"/>
    <cellStyle name="Normal 7 4 3 9 3 3" xfId="45023"/>
    <cellStyle name="Normal 7 4 3 9 4" xfId="45024"/>
    <cellStyle name="Normal 7 4 3 9 4 2" xfId="45025"/>
    <cellStyle name="Normal 7 4 3 9 5" xfId="45026"/>
    <cellStyle name="Normal 7 4 3 9 5 2" xfId="45027"/>
    <cellStyle name="Normal 7 4 3 9 6" xfId="45028"/>
    <cellStyle name="Normal 7 4 4" xfId="45029"/>
    <cellStyle name="Normal 7 4 4 2" xfId="45030"/>
    <cellStyle name="Normal 7 4 4 2 2" xfId="45031"/>
    <cellStyle name="Normal 7 4 4 2 2 2" xfId="45032"/>
    <cellStyle name="Normal 7 4 4 2 2 2 2" xfId="45033"/>
    <cellStyle name="Normal 7 4 4 2 2 3" xfId="45034"/>
    <cellStyle name="Normal 7 4 4 2 3" xfId="45035"/>
    <cellStyle name="Normal 7 4 4 2 3 2" xfId="45036"/>
    <cellStyle name="Normal 7 4 4 2 4" xfId="45037"/>
    <cellStyle name="Normal 7 4 4 2 4 2" xfId="45038"/>
    <cellStyle name="Normal 7 4 4 2 5" xfId="45039"/>
    <cellStyle name="Normal 7 4 4 3" xfId="45040"/>
    <cellStyle name="Normal 7 4 4 3 2" xfId="45041"/>
    <cellStyle name="Normal 7 4 4 3 2 2" xfId="45042"/>
    <cellStyle name="Normal 7 4 4 3 3" xfId="45043"/>
    <cellStyle name="Normal 7 4 4 4" xfId="45044"/>
    <cellStyle name="Normal 7 4 4 4 2" xfId="45045"/>
    <cellStyle name="Normal 7 4 4 5" xfId="45046"/>
    <cellStyle name="Normal 7 4 4 5 2" xfId="45047"/>
    <cellStyle name="Normal 7 4 4 6" xfId="45048"/>
    <cellStyle name="Normal 7 4 5" xfId="45049"/>
    <cellStyle name="Normal 7 4 5 2" xfId="45050"/>
    <cellStyle name="Normal 7 4 5 2 2" xfId="45051"/>
    <cellStyle name="Normal 7 4 5 2 2 2" xfId="45052"/>
    <cellStyle name="Normal 7 4 5 2 2 2 2" xfId="45053"/>
    <cellStyle name="Normal 7 4 5 2 2 3" xfId="45054"/>
    <cellStyle name="Normal 7 4 5 2 3" xfId="45055"/>
    <cellStyle name="Normal 7 4 5 2 3 2" xfId="45056"/>
    <cellStyle name="Normal 7 4 5 2 4" xfId="45057"/>
    <cellStyle name="Normal 7 4 5 2 4 2" xfId="45058"/>
    <cellStyle name="Normal 7 4 5 2 5" xfId="45059"/>
    <cellStyle name="Normal 7 4 5 3" xfId="45060"/>
    <cellStyle name="Normal 7 4 5 3 2" xfId="45061"/>
    <cellStyle name="Normal 7 4 5 3 2 2" xfId="45062"/>
    <cellStyle name="Normal 7 4 5 3 3" xfId="45063"/>
    <cellStyle name="Normal 7 4 5 4" xfId="45064"/>
    <cellStyle name="Normal 7 4 5 4 2" xfId="45065"/>
    <cellStyle name="Normal 7 4 5 5" xfId="45066"/>
    <cellStyle name="Normal 7 4 5 5 2" xfId="45067"/>
    <cellStyle name="Normal 7 4 5 6" xfId="45068"/>
    <cellStyle name="Normal 7 4 6" xfId="45069"/>
    <cellStyle name="Normal 7 4 6 2" xfId="45070"/>
    <cellStyle name="Normal 7 4 6 2 2" xfId="45071"/>
    <cellStyle name="Normal 7 4 6 2 2 2" xfId="45072"/>
    <cellStyle name="Normal 7 4 6 2 2 2 2" xfId="45073"/>
    <cellStyle name="Normal 7 4 6 2 2 3" xfId="45074"/>
    <cellStyle name="Normal 7 4 6 2 3" xfId="45075"/>
    <cellStyle name="Normal 7 4 6 2 3 2" xfId="45076"/>
    <cellStyle name="Normal 7 4 6 2 4" xfId="45077"/>
    <cellStyle name="Normal 7 4 6 2 4 2" xfId="45078"/>
    <cellStyle name="Normal 7 4 6 2 5" xfId="45079"/>
    <cellStyle name="Normal 7 4 6 3" xfId="45080"/>
    <cellStyle name="Normal 7 4 6 3 2" xfId="45081"/>
    <cellStyle name="Normal 7 4 6 3 2 2" xfId="45082"/>
    <cellStyle name="Normal 7 4 6 3 3" xfId="45083"/>
    <cellStyle name="Normal 7 4 6 4" xfId="45084"/>
    <cellStyle name="Normal 7 4 6 4 2" xfId="45085"/>
    <cellStyle name="Normal 7 4 6 5" xfId="45086"/>
    <cellStyle name="Normal 7 4 6 5 2" xfId="45087"/>
    <cellStyle name="Normal 7 4 6 6" xfId="45088"/>
    <cellStyle name="Normal 7 4 7" xfId="45089"/>
    <cellStyle name="Normal 7 4 7 2" xfId="45090"/>
    <cellStyle name="Normal 7 4 7 2 2" xfId="45091"/>
    <cellStyle name="Normal 7 4 7 2 2 2" xfId="45092"/>
    <cellStyle name="Normal 7 4 7 2 2 2 2" xfId="45093"/>
    <cellStyle name="Normal 7 4 7 2 2 3" xfId="45094"/>
    <cellStyle name="Normal 7 4 7 2 3" xfId="45095"/>
    <cellStyle name="Normal 7 4 7 2 3 2" xfId="45096"/>
    <cellStyle name="Normal 7 4 7 2 4" xfId="45097"/>
    <cellStyle name="Normal 7 4 7 2 4 2" xfId="45098"/>
    <cellStyle name="Normal 7 4 7 2 5" xfId="45099"/>
    <cellStyle name="Normal 7 4 7 3" xfId="45100"/>
    <cellStyle name="Normal 7 4 7 3 2" xfId="45101"/>
    <cellStyle name="Normal 7 4 7 3 2 2" xfId="45102"/>
    <cellStyle name="Normal 7 4 7 3 3" xfId="45103"/>
    <cellStyle name="Normal 7 4 7 4" xfId="45104"/>
    <cellStyle name="Normal 7 4 7 4 2" xfId="45105"/>
    <cellStyle name="Normal 7 4 7 5" xfId="45106"/>
    <cellStyle name="Normal 7 4 7 5 2" xfId="45107"/>
    <cellStyle name="Normal 7 4 7 6" xfId="45108"/>
    <cellStyle name="Normal 7 4 8" xfId="45109"/>
    <cellStyle name="Normal 7 4 8 2" xfId="45110"/>
    <cellStyle name="Normal 7 4 8 2 2" xfId="45111"/>
    <cellStyle name="Normal 7 4 8 2 2 2" xfId="45112"/>
    <cellStyle name="Normal 7 4 8 2 2 2 2" xfId="45113"/>
    <cellStyle name="Normal 7 4 8 2 2 3" xfId="45114"/>
    <cellStyle name="Normal 7 4 8 2 3" xfId="45115"/>
    <cellStyle name="Normal 7 4 8 2 3 2" xfId="45116"/>
    <cellStyle name="Normal 7 4 8 2 4" xfId="45117"/>
    <cellStyle name="Normal 7 4 8 2 4 2" xfId="45118"/>
    <cellStyle name="Normal 7 4 8 2 5" xfId="45119"/>
    <cellStyle name="Normal 7 4 8 3" xfId="45120"/>
    <cellStyle name="Normal 7 4 8 3 2" xfId="45121"/>
    <cellStyle name="Normal 7 4 8 3 2 2" xfId="45122"/>
    <cellStyle name="Normal 7 4 8 3 3" xfId="45123"/>
    <cellStyle name="Normal 7 4 8 4" xfId="45124"/>
    <cellStyle name="Normal 7 4 8 4 2" xfId="45125"/>
    <cellStyle name="Normal 7 4 8 5" xfId="45126"/>
    <cellStyle name="Normal 7 4 8 5 2" xfId="45127"/>
    <cellStyle name="Normal 7 4 8 6" xfId="45128"/>
    <cellStyle name="Normal 7 4 9" xfId="45129"/>
    <cellStyle name="Normal 7 4 9 2" xfId="45130"/>
    <cellStyle name="Normal 7 4 9 2 2" xfId="45131"/>
    <cellStyle name="Normal 7 4 9 2 2 2" xfId="45132"/>
    <cellStyle name="Normal 7 4 9 2 2 2 2" xfId="45133"/>
    <cellStyle name="Normal 7 4 9 2 2 3" xfId="45134"/>
    <cellStyle name="Normal 7 4 9 2 3" xfId="45135"/>
    <cellStyle name="Normal 7 4 9 2 3 2" xfId="45136"/>
    <cellStyle name="Normal 7 4 9 2 4" xfId="45137"/>
    <cellStyle name="Normal 7 4 9 2 4 2" xfId="45138"/>
    <cellStyle name="Normal 7 4 9 2 5" xfId="45139"/>
    <cellStyle name="Normal 7 4 9 3" xfId="45140"/>
    <cellStyle name="Normal 7 4 9 3 2" xfId="45141"/>
    <cellStyle name="Normal 7 4 9 3 2 2" xfId="45142"/>
    <cellStyle name="Normal 7 4 9 3 3" xfId="45143"/>
    <cellStyle name="Normal 7 4 9 4" xfId="45144"/>
    <cellStyle name="Normal 7 4 9 4 2" xfId="45145"/>
    <cellStyle name="Normal 7 4 9 5" xfId="45146"/>
    <cellStyle name="Normal 7 4 9 5 2" xfId="45147"/>
    <cellStyle name="Normal 7 4 9 6" xfId="45148"/>
    <cellStyle name="Normal 7 40" xfId="45149"/>
    <cellStyle name="Normal 7 41" xfId="45150"/>
    <cellStyle name="Normal 7 42" xfId="45151"/>
    <cellStyle name="Normal 7 43" xfId="45152"/>
    <cellStyle name="Normal 7 44" xfId="45153"/>
    <cellStyle name="Normal 7 45" xfId="45154"/>
    <cellStyle name="Normal 7 46" xfId="45155"/>
    <cellStyle name="Normal 7 47" xfId="45156"/>
    <cellStyle name="Normal 7 48" xfId="45157"/>
    <cellStyle name="Normal 7 49" xfId="45158"/>
    <cellStyle name="Normal 7 5" xfId="45159"/>
    <cellStyle name="Normal 7 5 10" xfId="45160"/>
    <cellStyle name="Normal 7 5 10 2" xfId="45161"/>
    <cellStyle name="Normal 7 5 10 2 2" xfId="45162"/>
    <cellStyle name="Normal 7 5 10 2 2 2" xfId="45163"/>
    <cellStyle name="Normal 7 5 10 2 2 2 2" xfId="45164"/>
    <cellStyle name="Normal 7 5 10 2 2 3" xfId="45165"/>
    <cellStyle name="Normal 7 5 10 2 3" xfId="45166"/>
    <cellStyle name="Normal 7 5 10 2 3 2" xfId="45167"/>
    <cellStyle name="Normal 7 5 10 2 4" xfId="45168"/>
    <cellStyle name="Normal 7 5 10 2 4 2" xfId="45169"/>
    <cellStyle name="Normal 7 5 10 2 5" xfId="45170"/>
    <cellStyle name="Normal 7 5 10 3" xfId="45171"/>
    <cellStyle name="Normal 7 5 10 3 2" xfId="45172"/>
    <cellStyle name="Normal 7 5 10 3 2 2" xfId="45173"/>
    <cellStyle name="Normal 7 5 10 3 3" xfId="45174"/>
    <cellStyle name="Normal 7 5 10 4" xfId="45175"/>
    <cellStyle name="Normal 7 5 10 4 2" xfId="45176"/>
    <cellStyle name="Normal 7 5 10 5" xfId="45177"/>
    <cellStyle name="Normal 7 5 10 5 2" xfId="45178"/>
    <cellStyle name="Normal 7 5 10 6" xfId="45179"/>
    <cellStyle name="Normal 7 5 11" xfId="45180"/>
    <cellStyle name="Normal 7 5 11 2" xfId="45181"/>
    <cellStyle name="Normal 7 5 11 2 2" xfId="45182"/>
    <cellStyle name="Normal 7 5 11 2 2 2" xfId="45183"/>
    <cellStyle name="Normal 7 5 11 2 2 2 2" xfId="45184"/>
    <cellStyle name="Normal 7 5 11 2 2 3" xfId="45185"/>
    <cellStyle name="Normal 7 5 11 2 3" xfId="45186"/>
    <cellStyle name="Normal 7 5 11 2 3 2" xfId="45187"/>
    <cellStyle name="Normal 7 5 11 2 4" xfId="45188"/>
    <cellStyle name="Normal 7 5 11 2 4 2" xfId="45189"/>
    <cellStyle name="Normal 7 5 11 2 5" xfId="45190"/>
    <cellStyle name="Normal 7 5 11 3" xfId="45191"/>
    <cellStyle name="Normal 7 5 11 3 2" xfId="45192"/>
    <cellStyle name="Normal 7 5 11 3 2 2" xfId="45193"/>
    <cellStyle name="Normal 7 5 11 3 3" xfId="45194"/>
    <cellStyle name="Normal 7 5 11 4" xfId="45195"/>
    <cellStyle name="Normal 7 5 11 4 2" xfId="45196"/>
    <cellStyle name="Normal 7 5 11 5" xfId="45197"/>
    <cellStyle name="Normal 7 5 11 5 2" xfId="45198"/>
    <cellStyle name="Normal 7 5 11 6" xfId="45199"/>
    <cellStyle name="Normal 7 5 12" xfId="45200"/>
    <cellStyle name="Normal 7 5 12 2" xfId="45201"/>
    <cellStyle name="Normal 7 5 12 2 2" xfId="45202"/>
    <cellStyle name="Normal 7 5 12 2 2 2" xfId="45203"/>
    <cellStyle name="Normal 7 5 12 2 2 2 2" xfId="45204"/>
    <cellStyle name="Normal 7 5 12 2 2 3" xfId="45205"/>
    <cellStyle name="Normal 7 5 12 2 3" xfId="45206"/>
    <cellStyle name="Normal 7 5 12 2 3 2" xfId="45207"/>
    <cellStyle name="Normal 7 5 12 2 4" xfId="45208"/>
    <cellStyle name="Normal 7 5 12 2 4 2" xfId="45209"/>
    <cellStyle name="Normal 7 5 12 2 5" xfId="45210"/>
    <cellStyle name="Normal 7 5 12 3" xfId="45211"/>
    <cellStyle name="Normal 7 5 12 3 2" xfId="45212"/>
    <cellStyle name="Normal 7 5 12 3 2 2" xfId="45213"/>
    <cellStyle name="Normal 7 5 12 3 3" xfId="45214"/>
    <cellStyle name="Normal 7 5 12 4" xfId="45215"/>
    <cellStyle name="Normal 7 5 12 4 2" xfId="45216"/>
    <cellStyle name="Normal 7 5 12 5" xfId="45217"/>
    <cellStyle name="Normal 7 5 12 5 2" xfId="45218"/>
    <cellStyle name="Normal 7 5 12 6" xfId="45219"/>
    <cellStyle name="Normal 7 5 13" xfId="45220"/>
    <cellStyle name="Normal 7 5 13 2" xfId="45221"/>
    <cellStyle name="Normal 7 5 13 2 2" xfId="45222"/>
    <cellStyle name="Normal 7 5 13 2 2 2" xfId="45223"/>
    <cellStyle name="Normal 7 5 13 2 3" xfId="45224"/>
    <cellStyle name="Normal 7 5 13 3" xfId="45225"/>
    <cellStyle name="Normal 7 5 13 3 2" xfId="45226"/>
    <cellStyle name="Normal 7 5 13 4" xfId="45227"/>
    <cellStyle name="Normal 7 5 13 4 2" xfId="45228"/>
    <cellStyle name="Normal 7 5 13 5" xfId="45229"/>
    <cellStyle name="Normal 7 5 14" xfId="45230"/>
    <cellStyle name="Normal 7 5 14 2" xfId="45231"/>
    <cellStyle name="Normal 7 5 14 2 2" xfId="45232"/>
    <cellStyle name="Normal 7 5 14 3" xfId="45233"/>
    <cellStyle name="Normal 7 5 15" xfId="45234"/>
    <cellStyle name="Normal 7 5 15 2" xfId="45235"/>
    <cellStyle name="Normal 7 5 16" xfId="45236"/>
    <cellStyle name="Normal 7 5 16 2" xfId="45237"/>
    <cellStyle name="Normal 7 5 17" xfId="45238"/>
    <cellStyle name="Normal 7 5 2" xfId="45239"/>
    <cellStyle name="Normal 7 5 2 10" xfId="45240"/>
    <cellStyle name="Normal 7 5 2 10 2" xfId="45241"/>
    <cellStyle name="Normal 7 5 2 10 2 2" xfId="45242"/>
    <cellStyle name="Normal 7 5 2 10 2 2 2" xfId="45243"/>
    <cellStyle name="Normal 7 5 2 10 2 2 2 2" xfId="45244"/>
    <cellStyle name="Normal 7 5 2 10 2 2 3" xfId="45245"/>
    <cellStyle name="Normal 7 5 2 10 2 3" xfId="45246"/>
    <cellStyle name="Normal 7 5 2 10 2 3 2" xfId="45247"/>
    <cellStyle name="Normal 7 5 2 10 2 4" xfId="45248"/>
    <cellStyle name="Normal 7 5 2 10 2 4 2" xfId="45249"/>
    <cellStyle name="Normal 7 5 2 10 2 5" xfId="45250"/>
    <cellStyle name="Normal 7 5 2 10 3" xfId="45251"/>
    <cellStyle name="Normal 7 5 2 10 3 2" xfId="45252"/>
    <cellStyle name="Normal 7 5 2 10 3 2 2" xfId="45253"/>
    <cellStyle name="Normal 7 5 2 10 3 3" xfId="45254"/>
    <cellStyle name="Normal 7 5 2 10 4" xfId="45255"/>
    <cellStyle name="Normal 7 5 2 10 4 2" xfId="45256"/>
    <cellStyle name="Normal 7 5 2 10 5" xfId="45257"/>
    <cellStyle name="Normal 7 5 2 10 5 2" xfId="45258"/>
    <cellStyle name="Normal 7 5 2 10 6" xfId="45259"/>
    <cellStyle name="Normal 7 5 2 11" xfId="45260"/>
    <cellStyle name="Normal 7 5 2 11 2" xfId="45261"/>
    <cellStyle name="Normal 7 5 2 11 2 2" xfId="45262"/>
    <cellStyle name="Normal 7 5 2 11 2 2 2" xfId="45263"/>
    <cellStyle name="Normal 7 5 2 11 2 2 2 2" xfId="45264"/>
    <cellStyle name="Normal 7 5 2 11 2 2 3" xfId="45265"/>
    <cellStyle name="Normal 7 5 2 11 2 3" xfId="45266"/>
    <cellStyle name="Normal 7 5 2 11 2 3 2" xfId="45267"/>
    <cellStyle name="Normal 7 5 2 11 2 4" xfId="45268"/>
    <cellStyle name="Normal 7 5 2 11 2 4 2" xfId="45269"/>
    <cellStyle name="Normal 7 5 2 11 2 5" xfId="45270"/>
    <cellStyle name="Normal 7 5 2 11 3" xfId="45271"/>
    <cellStyle name="Normal 7 5 2 11 3 2" xfId="45272"/>
    <cellStyle name="Normal 7 5 2 11 3 2 2" xfId="45273"/>
    <cellStyle name="Normal 7 5 2 11 3 3" xfId="45274"/>
    <cellStyle name="Normal 7 5 2 11 4" xfId="45275"/>
    <cellStyle name="Normal 7 5 2 11 4 2" xfId="45276"/>
    <cellStyle name="Normal 7 5 2 11 5" xfId="45277"/>
    <cellStyle name="Normal 7 5 2 11 5 2" xfId="45278"/>
    <cellStyle name="Normal 7 5 2 11 6" xfId="45279"/>
    <cellStyle name="Normal 7 5 2 12" xfId="45280"/>
    <cellStyle name="Normal 7 5 2 12 2" xfId="45281"/>
    <cellStyle name="Normal 7 5 2 12 2 2" xfId="45282"/>
    <cellStyle name="Normal 7 5 2 12 2 2 2" xfId="45283"/>
    <cellStyle name="Normal 7 5 2 12 2 3" xfId="45284"/>
    <cellStyle name="Normal 7 5 2 12 3" xfId="45285"/>
    <cellStyle name="Normal 7 5 2 12 3 2" xfId="45286"/>
    <cellStyle name="Normal 7 5 2 12 4" xfId="45287"/>
    <cellStyle name="Normal 7 5 2 12 4 2" xfId="45288"/>
    <cellStyle name="Normal 7 5 2 12 5" xfId="45289"/>
    <cellStyle name="Normal 7 5 2 13" xfId="45290"/>
    <cellStyle name="Normal 7 5 2 13 2" xfId="45291"/>
    <cellStyle name="Normal 7 5 2 13 2 2" xfId="45292"/>
    <cellStyle name="Normal 7 5 2 13 3" xfId="45293"/>
    <cellStyle name="Normal 7 5 2 14" xfId="45294"/>
    <cellStyle name="Normal 7 5 2 14 2" xfId="45295"/>
    <cellStyle name="Normal 7 5 2 15" xfId="45296"/>
    <cellStyle name="Normal 7 5 2 15 2" xfId="45297"/>
    <cellStyle name="Normal 7 5 2 16" xfId="45298"/>
    <cellStyle name="Normal 7 5 2 2" xfId="45299"/>
    <cellStyle name="Normal 7 5 2 2 2" xfId="45300"/>
    <cellStyle name="Normal 7 5 2 2 2 2" xfId="45301"/>
    <cellStyle name="Normal 7 5 2 2 2 2 2" xfId="45302"/>
    <cellStyle name="Normal 7 5 2 2 2 2 2 2" xfId="45303"/>
    <cellStyle name="Normal 7 5 2 2 2 2 3" xfId="45304"/>
    <cellStyle name="Normal 7 5 2 2 2 3" xfId="45305"/>
    <cellStyle name="Normal 7 5 2 2 2 3 2" xfId="45306"/>
    <cellStyle name="Normal 7 5 2 2 2 4" xfId="45307"/>
    <cellStyle name="Normal 7 5 2 2 2 4 2" xfId="45308"/>
    <cellStyle name="Normal 7 5 2 2 2 5" xfId="45309"/>
    <cellStyle name="Normal 7 5 2 2 3" xfId="45310"/>
    <cellStyle name="Normal 7 5 2 2 3 2" xfId="45311"/>
    <cellStyle name="Normal 7 5 2 2 3 2 2" xfId="45312"/>
    <cellStyle name="Normal 7 5 2 2 3 3" xfId="45313"/>
    <cellStyle name="Normal 7 5 2 2 4" xfId="45314"/>
    <cellStyle name="Normal 7 5 2 2 4 2" xfId="45315"/>
    <cellStyle name="Normal 7 5 2 2 5" xfId="45316"/>
    <cellStyle name="Normal 7 5 2 2 5 2" xfId="45317"/>
    <cellStyle name="Normal 7 5 2 2 6" xfId="45318"/>
    <cellStyle name="Normal 7 5 2 3" xfId="45319"/>
    <cellStyle name="Normal 7 5 2 3 2" xfId="45320"/>
    <cellStyle name="Normal 7 5 2 3 2 2" xfId="45321"/>
    <cellStyle name="Normal 7 5 2 3 2 2 2" xfId="45322"/>
    <cellStyle name="Normal 7 5 2 3 2 2 2 2" xfId="45323"/>
    <cellStyle name="Normal 7 5 2 3 2 2 3" xfId="45324"/>
    <cellStyle name="Normal 7 5 2 3 2 3" xfId="45325"/>
    <cellStyle name="Normal 7 5 2 3 2 3 2" xfId="45326"/>
    <cellStyle name="Normal 7 5 2 3 2 4" xfId="45327"/>
    <cellStyle name="Normal 7 5 2 3 2 4 2" xfId="45328"/>
    <cellStyle name="Normal 7 5 2 3 2 5" xfId="45329"/>
    <cellStyle name="Normal 7 5 2 3 3" xfId="45330"/>
    <cellStyle name="Normal 7 5 2 3 3 2" xfId="45331"/>
    <cellStyle name="Normal 7 5 2 3 3 2 2" xfId="45332"/>
    <cellStyle name="Normal 7 5 2 3 3 3" xfId="45333"/>
    <cellStyle name="Normal 7 5 2 3 4" xfId="45334"/>
    <cellStyle name="Normal 7 5 2 3 4 2" xfId="45335"/>
    <cellStyle name="Normal 7 5 2 3 5" xfId="45336"/>
    <cellStyle name="Normal 7 5 2 3 5 2" xfId="45337"/>
    <cellStyle name="Normal 7 5 2 3 6" xfId="45338"/>
    <cellStyle name="Normal 7 5 2 4" xfId="45339"/>
    <cellStyle name="Normal 7 5 2 4 2" xfId="45340"/>
    <cellStyle name="Normal 7 5 2 4 2 2" xfId="45341"/>
    <cellStyle name="Normal 7 5 2 4 2 2 2" xfId="45342"/>
    <cellStyle name="Normal 7 5 2 4 2 2 2 2" xfId="45343"/>
    <cellStyle name="Normal 7 5 2 4 2 2 3" xfId="45344"/>
    <cellStyle name="Normal 7 5 2 4 2 3" xfId="45345"/>
    <cellStyle name="Normal 7 5 2 4 2 3 2" xfId="45346"/>
    <cellStyle name="Normal 7 5 2 4 2 4" xfId="45347"/>
    <cellStyle name="Normal 7 5 2 4 2 4 2" xfId="45348"/>
    <cellStyle name="Normal 7 5 2 4 2 5" xfId="45349"/>
    <cellStyle name="Normal 7 5 2 4 3" xfId="45350"/>
    <cellStyle name="Normal 7 5 2 4 3 2" xfId="45351"/>
    <cellStyle name="Normal 7 5 2 4 3 2 2" xfId="45352"/>
    <cellStyle name="Normal 7 5 2 4 3 3" xfId="45353"/>
    <cellStyle name="Normal 7 5 2 4 4" xfId="45354"/>
    <cellStyle name="Normal 7 5 2 4 4 2" xfId="45355"/>
    <cellStyle name="Normal 7 5 2 4 5" xfId="45356"/>
    <cellStyle name="Normal 7 5 2 4 5 2" xfId="45357"/>
    <cellStyle name="Normal 7 5 2 4 6" xfId="45358"/>
    <cellStyle name="Normal 7 5 2 5" xfId="45359"/>
    <cellStyle name="Normal 7 5 2 5 2" xfId="45360"/>
    <cellStyle name="Normal 7 5 2 5 2 2" xfId="45361"/>
    <cellStyle name="Normal 7 5 2 5 2 2 2" xfId="45362"/>
    <cellStyle name="Normal 7 5 2 5 2 2 2 2" xfId="45363"/>
    <cellStyle name="Normal 7 5 2 5 2 2 3" xfId="45364"/>
    <cellStyle name="Normal 7 5 2 5 2 3" xfId="45365"/>
    <cellStyle name="Normal 7 5 2 5 2 3 2" xfId="45366"/>
    <cellStyle name="Normal 7 5 2 5 2 4" xfId="45367"/>
    <cellStyle name="Normal 7 5 2 5 2 4 2" xfId="45368"/>
    <cellStyle name="Normal 7 5 2 5 2 5" xfId="45369"/>
    <cellStyle name="Normal 7 5 2 5 3" xfId="45370"/>
    <cellStyle name="Normal 7 5 2 5 3 2" xfId="45371"/>
    <cellStyle name="Normal 7 5 2 5 3 2 2" xfId="45372"/>
    <cellStyle name="Normal 7 5 2 5 3 3" xfId="45373"/>
    <cellStyle name="Normal 7 5 2 5 4" xfId="45374"/>
    <cellStyle name="Normal 7 5 2 5 4 2" xfId="45375"/>
    <cellStyle name="Normal 7 5 2 5 5" xfId="45376"/>
    <cellStyle name="Normal 7 5 2 5 5 2" xfId="45377"/>
    <cellStyle name="Normal 7 5 2 5 6" xfId="45378"/>
    <cellStyle name="Normal 7 5 2 6" xfId="45379"/>
    <cellStyle name="Normal 7 5 2 6 2" xfId="45380"/>
    <cellStyle name="Normal 7 5 2 6 2 2" xfId="45381"/>
    <cellStyle name="Normal 7 5 2 6 2 2 2" xfId="45382"/>
    <cellStyle name="Normal 7 5 2 6 2 2 2 2" xfId="45383"/>
    <cellStyle name="Normal 7 5 2 6 2 2 3" xfId="45384"/>
    <cellStyle name="Normal 7 5 2 6 2 3" xfId="45385"/>
    <cellStyle name="Normal 7 5 2 6 2 3 2" xfId="45386"/>
    <cellStyle name="Normal 7 5 2 6 2 4" xfId="45387"/>
    <cellStyle name="Normal 7 5 2 6 2 4 2" xfId="45388"/>
    <cellStyle name="Normal 7 5 2 6 2 5" xfId="45389"/>
    <cellStyle name="Normal 7 5 2 6 3" xfId="45390"/>
    <cellStyle name="Normal 7 5 2 6 3 2" xfId="45391"/>
    <cellStyle name="Normal 7 5 2 6 3 2 2" xfId="45392"/>
    <cellStyle name="Normal 7 5 2 6 3 3" xfId="45393"/>
    <cellStyle name="Normal 7 5 2 6 4" xfId="45394"/>
    <cellStyle name="Normal 7 5 2 6 4 2" xfId="45395"/>
    <cellStyle name="Normal 7 5 2 6 5" xfId="45396"/>
    <cellStyle name="Normal 7 5 2 6 5 2" xfId="45397"/>
    <cellStyle name="Normal 7 5 2 6 6" xfId="45398"/>
    <cellStyle name="Normal 7 5 2 7" xfId="45399"/>
    <cellStyle name="Normal 7 5 2 7 2" xfId="45400"/>
    <cellStyle name="Normal 7 5 2 7 2 2" xfId="45401"/>
    <cellStyle name="Normal 7 5 2 7 2 2 2" xfId="45402"/>
    <cellStyle name="Normal 7 5 2 7 2 2 2 2" xfId="45403"/>
    <cellStyle name="Normal 7 5 2 7 2 2 3" xfId="45404"/>
    <cellStyle name="Normal 7 5 2 7 2 3" xfId="45405"/>
    <cellStyle name="Normal 7 5 2 7 2 3 2" xfId="45406"/>
    <cellStyle name="Normal 7 5 2 7 2 4" xfId="45407"/>
    <cellStyle name="Normal 7 5 2 7 2 4 2" xfId="45408"/>
    <cellStyle name="Normal 7 5 2 7 2 5" xfId="45409"/>
    <cellStyle name="Normal 7 5 2 7 3" xfId="45410"/>
    <cellStyle name="Normal 7 5 2 7 3 2" xfId="45411"/>
    <cellStyle name="Normal 7 5 2 7 3 2 2" xfId="45412"/>
    <cellStyle name="Normal 7 5 2 7 3 3" xfId="45413"/>
    <cellStyle name="Normal 7 5 2 7 4" xfId="45414"/>
    <cellStyle name="Normal 7 5 2 7 4 2" xfId="45415"/>
    <cellStyle name="Normal 7 5 2 7 5" xfId="45416"/>
    <cellStyle name="Normal 7 5 2 7 5 2" xfId="45417"/>
    <cellStyle name="Normal 7 5 2 7 6" xfId="45418"/>
    <cellStyle name="Normal 7 5 2 8" xfId="45419"/>
    <cellStyle name="Normal 7 5 2 8 2" xfId="45420"/>
    <cellStyle name="Normal 7 5 2 8 2 2" xfId="45421"/>
    <cellStyle name="Normal 7 5 2 8 2 2 2" xfId="45422"/>
    <cellStyle name="Normal 7 5 2 8 2 2 2 2" xfId="45423"/>
    <cellStyle name="Normal 7 5 2 8 2 2 3" xfId="45424"/>
    <cellStyle name="Normal 7 5 2 8 2 3" xfId="45425"/>
    <cellStyle name="Normal 7 5 2 8 2 3 2" xfId="45426"/>
    <cellStyle name="Normal 7 5 2 8 2 4" xfId="45427"/>
    <cellStyle name="Normal 7 5 2 8 2 4 2" xfId="45428"/>
    <cellStyle name="Normal 7 5 2 8 2 5" xfId="45429"/>
    <cellStyle name="Normal 7 5 2 8 3" xfId="45430"/>
    <cellStyle name="Normal 7 5 2 8 3 2" xfId="45431"/>
    <cellStyle name="Normal 7 5 2 8 3 2 2" xfId="45432"/>
    <cellStyle name="Normal 7 5 2 8 3 3" xfId="45433"/>
    <cellStyle name="Normal 7 5 2 8 4" xfId="45434"/>
    <cellStyle name="Normal 7 5 2 8 4 2" xfId="45435"/>
    <cellStyle name="Normal 7 5 2 8 5" xfId="45436"/>
    <cellStyle name="Normal 7 5 2 8 5 2" xfId="45437"/>
    <cellStyle name="Normal 7 5 2 8 6" xfId="45438"/>
    <cellStyle name="Normal 7 5 2 9" xfId="45439"/>
    <cellStyle name="Normal 7 5 2 9 2" xfId="45440"/>
    <cellStyle name="Normal 7 5 2 9 2 2" xfId="45441"/>
    <cellStyle name="Normal 7 5 2 9 2 2 2" xfId="45442"/>
    <cellStyle name="Normal 7 5 2 9 2 2 2 2" xfId="45443"/>
    <cellStyle name="Normal 7 5 2 9 2 2 3" xfId="45444"/>
    <cellStyle name="Normal 7 5 2 9 2 3" xfId="45445"/>
    <cellStyle name="Normal 7 5 2 9 2 3 2" xfId="45446"/>
    <cellStyle name="Normal 7 5 2 9 2 4" xfId="45447"/>
    <cellStyle name="Normal 7 5 2 9 2 4 2" xfId="45448"/>
    <cellStyle name="Normal 7 5 2 9 2 5" xfId="45449"/>
    <cellStyle name="Normal 7 5 2 9 3" xfId="45450"/>
    <cellStyle name="Normal 7 5 2 9 3 2" xfId="45451"/>
    <cellStyle name="Normal 7 5 2 9 3 2 2" xfId="45452"/>
    <cellStyle name="Normal 7 5 2 9 3 3" xfId="45453"/>
    <cellStyle name="Normal 7 5 2 9 4" xfId="45454"/>
    <cellStyle name="Normal 7 5 2 9 4 2" xfId="45455"/>
    <cellStyle name="Normal 7 5 2 9 5" xfId="45456"/>
    <cellStyle name="Normal 7 5 2 9 5 2" xfId="45457"/>
    <cellStyle name="Normal 7 5 2 9 6" xfId="45458"/>
    <cellStyle name="Normal 7 5 3" xfId="45459"/>
    <cellStyle name="Normal 7 5 3 2" xfId="45460"/>
    <cellStyle name="Normal 7 5 3 2 2" xfId="45461"/>
    <cellStyle name="Normal 7 5 3 2 2 2" xfId="45462"/>
    <cellStyle name="Normal 7 5 3 2 2 2 2" xfId="45463"/>
    <cellStyle name="Normal 7 5 3 2 2 3" xfId="45464"/>
    <cellStyle name="Normal 7 5 3 2 3" xfId="45465"/>
    <cellStyle name="Normal 7 5 3 2 3 2" xfId="45466"/>
    <cellStyle name="Normal 7 5 3 2 4" xfId="45467"/>
    <cellStyle name="Normal 7 5 3 2 4 2" xfId="45468"/>
    <cellStyle name="Normal 7 5 3 2 5" xfId="45469"/>
    <cellStyle name="Normal 7 5 3 3" xfId="45470"/>
    <cellStyle name="Normal 7 5 3 3 2" xfId="45471"/>
    <cellStyle name="Normal 7 5 3 3 2 2" xfId="45472"/>
    <cellStyle name="Normal 7 5 3 3 3" xfId="45473"/>
    <cellStyle name="Normal 7 5 3 4" xfId="45474"/>
    <cellStyle name="Normal 7 5 3 4 2" xfId="45475"/>
    <cellStyle name="Normal 7 5 3 5" xfId="45476"/>
    <cellStyle name="Normal 7 5 3 5 2" xfId="45477"/>
    <cellStyle name="Normal 7 5 3 6" xfId="45478"/>
    <cellStyle name="Normal 7 5 4" xfId="45479"/>
    <cellStyle name="Normal 7 5 4 2" xfId="45480"/>
    <cellStyle name="Normal 7 5 4 2 2" xfId="45481"/>
    <cellStyle name="Normal 7 5 4 2 2 2" xfId="45482"/>
    <cellStyle name="Normal 7 5 4 2 2 2 2" xfId="45483"/>
    <cellStyle name="Normal 7 5 4 2 2 3" xfId="45484"/>
    <cellStyle name="Normal 7 5 4 2 3" xfId="45485"/>
    <cellStyle name="Normal 7 5 4 2 3 2" xfId="45486"/>
    <cellStyle name="Normal 7 5 4 2 4" xfId="45487"/>
    <cellStyle name="Normal 7 5 4 2 4 2" xfId="45488"/>
    <cellStyle name="Normal 7 5 4 2 5" xfId="45489"/>
    <cellStyle name="Normal 7 5 4 3" xfId="45490"/>
    <cellStyle name="Normal 7 5 4 3 2" xfId="45491"/>
    <cellStyle name="Normal 7 5 4 3 2 2" xfId="45492"/>
    <cellStyle name="Normal 7 5 4 3 3" xfId="45493"/>
    <cellStyle name="Normal 7 5 4 4" xfId="45494"/>
    <cellStyle name="Normal 7 5 4 4 2" xfId="45495"/>
    <cellStyle name="Normal 7 5 4 5" xfId="45496"/>
    <cellStyle name="Normal 7 5 4 5 2" xfId="45497"/>
    <cellStyle name="Normal 7 5 4 6" xfId="45498"/>
    <cellStyle name="Normal 7 5 5" xfId="45499"/>
    <cellStyle name="Normal 7 5 5 2" xfId="45500"/>
    <cellStyle name="Normal 7 5 5 2 2" xfId="45501"/>
    <cellStyle name="Normal 7 5 5 2 2 2" xfId="45502"/>
    <cellStyle name="Normal 7 5 5 2 2 2 2" xfId="45503"/>
    <cellStyle name="Normal 7 5 5 2 2 3" xfId="45504"/>
    <cellStyle name="Normal 7 5 5 2 3" xfId="45505"/>
    <cellStyle name="Normal 7 5 5 2 3 2" xfId="45506"/>
    <cellStyle name="Normal 7 5 5 2 4" xfId="45507"/>
    <cellStyle name="Normal 7 5 5 2 4 2" xfId="45508"/>
    <cellStyle name="Normal 7 5 5 2 5" xfId="45509"/>
    <cellStyle name="Normal 7 5 5 3" xfId="45510"/>
    <cellStyle name="Normal 7 5 5 3 2" xfId="45511"/>
    <cellStyle name="Normal 7 5 5 3 2 2" xfId="45512"/>
    <cellStyle name="Normal 7 5 5 3 3" xfId="45513"/>
    <cellStyle name="Normal 7 5 5 4" xfId="45514"/>
    <cellStyle name="Normal 7 5 5 4 2" xfId="45515"/>
    <cellStyle name="Normal 7 5 5 5" xfId="45516"/>
    <cellStyle name="Normal 7 5 5 5 2" xfId="45517"/>
    <cellStyle name="Normal 7 5 5 6" xfId="45518"/>
    <cellStyle name="Normal 7 5 6" xfId="45519"/>
    <cellStyle name="Normal 7 5 6 2" xfId="45520"/>
    <cellStyle name="Normal 7 5 6 2 2" xfId="45521"/>
    <cellStyle name="Normal 7 5 6 2 2 2" xfId="45522"/>
    <cellStyle name="Normal 7 5 6 2 2 2 2" xfId="45523"/>
    <cellStyle name="Normal 7 5 6 2 2 3" xfId="45524"/>
    <cellStyle name="Normal 7 5 6 2 3" xfId="45525"/>
    <cellStyle name="Normal 7 5 6 2 3 2" xfId="45526"/>
    <cellStyle name="Normal 7 5 6 2 4" xfId="45527"/>
    <cellStyle name="Normal 7 5 6 2 4 2" xfId="45528"/>
    <cellStyle name="Normal 7 5 6 2 5" xfId="45529"/>
    <cellStyle name="Normal 7 5 6 3" xfId="45530"/>
    <cellStyle name="Normal 7 5 6 3 2" xfId="45531"/>
    <cellStyle name="Normal 7 5 6 3 2 2" xfId="45532"/>
    <cellStyle name="Normal 7 5 6 3 3" xfId="45533"/>
    <cellStyle name="Normal 7 5 6 4" xfId="45534"/>
    <cellStyle name="Normal 7 5 6 4 2" xfId="45535"/>
    <cellStyle name="Normal 7 5 6 5" xfId="45536"/>
    <cellStyle name="Normal 7 5 6 5 2" xfId="45537"/>
    <cellStyle name="Normal 7 5 6 6" xfId="45538"/>
    <cellStyle name="Normal 7 5 7" xfId="45539"/>
    <cellStyle name="Normal 7 5 7 2" xfId="45540"/>
    <cellStyle name="Normal 7 5 7 2 2" xfId="45541"/>
    <cellStyle name="Normal 7 5 7 2 2 2" xfId="45542"/>
    <cellStyle name="Normal 7 5 7 2 2 2 2" xfId="45543"/>
    <cellStyle name="Normal 7 5 7 2 2 3" xfId="45544"/>
    <cellStyle name="Normal 7 5 7 2 3" xfId="45545"/>
    <cellStyle name="Normal 7 5 7 2 3 2" xfId="45546"/>
    <cellStyle name="Normal 7 5 7 2 4" xfId="45547"/>
    <cellStyle name="Normal 7 5 7 2 4 2" xfId="45548"/>
    <cellStyle name="Normal 7 5 7 2 5" xfId="45549"/>
    <cellStyle name="Normal 7 5 7 3" xfId="45550"/>
    <cellStyle name="Normal 7 5 7 3 2" xfId="45551"/>
    <cellStyle name="Normal 7 5 7 3 2 2" xfId="45552"/>
    <cellStyle name="Normal 7 5 7 3 3" xfId="45553"/>
    <cellStyle name="Normal 7 5 7 4" xfId="45554"/>
    <cellStyle name="Normal 7 5 7 4 2" xfId="45555"/>
    <cellStyle name="Normal 7 5 7 5" xfId="45556"/>
    <cellStyle name="Normal 7 5 7 5 2" xfId="45557"/>
    <cellStyle name="Normal 7 5 7 6" xfId="45558"/>
    <cellStyle name="Normal 7 5 8" xfId="45559"/>
    <cellStyle name="Normal 7 5 8 2" xfId="45560"/>
    <cellStyle name="Normal 7 5 8 2 2" xfId="45561"/>
    <cellStyle name="Normal 7 5 8 2 2 2" xfId="45562"/>
    <cellStyle name="Normal 7 5 8 2 2 2 2" xfId="45563"/>
    <cellStyle name="Normal 7 5 8 2 2 3" xfId="45564"/>
    <cellStyle name="Normal 7 5 8 2 3" xfId="45565"/>
    <cellStyle name="Normal 7 5 8 2 3 2" xfId="45566"/>
    <cellStyle name="Normal 7 5 8 2 4" xfId="45567"/>
    <cellStyle name="Normal 7 5 8 2 4 2" xfId="45568"/>
    <cellStyle name="Normal 7 5 8 2 5" xfId="45569"/>
    <cellStyle name="Normal 7 5 8 3" xfId="45570"/>
    <cellStyle name="Normal 7 5 8 3 2" xfId="45571"/>
    <cellStyle name="Normal 7 5 8 3 2 2" xfId="45572"/>
    <cellStyle name="Normal 7 5 8 3 3" xfId="45573"/>
    <cellStyle name="Normal 7 5 8 4" xfId="45574"/>
    <cellStyle name="Normal 7 5 8 4 2" xfId="45575"/>
    <cellStyle name="Normal 7 5 8 5" xfId="45576"/>
    <cellStyle name="Normal 7 5 8 5 2" xfId="45577"/>
    <cellStyle name="Normal 7 5 8 6" xfId="45578"/>
    <cellStyle name="Normal 7 5 9" xfId="45579"/>
    <cellStyle name="Normal 7 5 9 2" xfId="45580"/>
    <cellStyle name="Normal 7 5 9 2 2" xfId="45581"/>
    <cellStyle name="Normal 7 5 9 2 2 2" xfId="45582"/>
    <cellStyle name="Normal 7 5 9 2 2 2 2" xfId="45583"/>
    <cellStyle name="Normal 7 5 9 2 2 3" xfId="45584"/>
    <cellStyle name="Normal 7 5 9 2 3" xfId="45585"/>
    <cellStyle name="Normal 7 5 9 2 3 2" xfId="45586"/>
    <cellStyle name="Normal 7 5 9 2 4" xfId="45587"/>
    <cellStyle name="Normal 7 5 9 2 4 2" xfId="45588"/>
    <cellStyle name="Normal 7 5 9 2 5" xfId="45589"/>
    <cellStyle name="Normal 7 5 9 3" xfId="45590"/>
    <cellStyle name="Normal 7 5 9 3 2" xfId="45591"/>
    <cellStyle name="Normal 7 5 9 3 2 2" xfId="45592"/>
    <cellStyle name="Normal 7 5 9 3 3" xfId="45593"/>
    <cellStyle name="Normal 7 5 9 4" xfId="45594"/>
    <cellStyle name="Normal 7 5 9 4 2" xfId="45595"/>
    <cellStyle name="Normal 7 5 9 5" xfId="45596"/>
    <cellStyle name="Normal 7 5 9 5 2" xfId="45597"/>
    <cellStyle name="Normal 7 5 9 6" xfId="45598"/>
    <cellStyle name="Normal 7 50" xfId="45599"/>
    <cellStyle name="Normal 7 51" xfId="45600"/>
    <cellStyle name="Normal 7 6" xfId="45601"/>
    <cellStyle name="Normal 7 6 10" xfId="45602"/>
    <cellStyle name="Normal 7 6 10 2" xfId="45603"/>
    <cellStyle name="Normal 7 6 10 2 2" xfId="45604"/>
    <cellStyle name="Normal 7 6 10 2 2 2" xfId="45605"/>
    <cellStyle name="Normal 7 6 10 2 2 2 2" xfId="45606"/>
    <cellStyle name="Normal 7 6 10 2 2 3" xfId="45607"/>
    <cellStyle name="Normal 7 6 10 2 3" xfId="45608"/>
    <cellStyle name="Normal 7 6 10 2 3 2" xfId="45609"/>
    <cellStyle name="Normal 7 6 10 2 4" xfId="45610"/>
    <cellStyle name="Normal 7 6 10 2 4 2" xfId="45611"/>
    <cellStyle name="Normal 7 6 10 2 5" xfId="45612"/>
    <cellStyle name="Normal 7 6 10 3" xfId="45613"/>
    <cellStyle name="Normal 7 6 10 3 2" xfId="45614"/>
    <cellStyle name="Normal 7 6 10 3 2 2" xfId="45615"/>
    <cellStyle name="Normal 7 6 10 3 3" xfId="45616"/>
    <cellStyle name="Normal 7 6 10 4" xfId="45617"/>
    <cellStyle name="Normal 7 6 10 4 2" xfId="45618"/>
    <cellStyle name="Normal 7 6 10 5" xfId="45619"/>
    <cellStyle name="Normal 7 6 10 5 2" xfId="45620"/>
    <cellStyle name="Normal 7 6 10 6" xfId="45621"/>
    <cellStyle name="Normal 7 6 11" xfId="45622"/>
    <cellStyle name="Normal 7 6 11 2" xfId="45623"/>
    <cellStyle name="Normal 7 6 11 2 2" xfId="45624"/>
    <cellStyle name="Normal 7 6 11 2 2 2" xfId="45625"/>
    <cellStyle name="Normal 7 6 11 2 2 2 2" xfId="45626"/>
    <cellStyle name="Normal 7 6 11 2 2 3" xfId="45627"/>
    <cellStyle name="Normal 7 6 11 2 3" xfId="45628"/>
    <cellStyle name="Normal 7 6 11 2 3 2" xfId="45629"/>
    <cellStyle name="Normal 7 6 11 2 4" xfId="45630"/>
    <cellStyle name="Normal 7 6 11 2 4 2" xfId="45631"/>
    <cellStyle name="Normal 7 6 11 2 5" xfId="45632"/>
    <cellStyle name="Normal 7 6 11 3" xfId="45633"/>
    <cellStyle name="Normal 7 6 11 3 2" xfId="45634"/>
    <cellStyle name="Normal 7 6 11 3 2 2" xfId="45635"/>
    <cellStyle name="Normal 7 6 11 3 3" xfId="45636"/>
    <cellStyle name="Normal 7 6 11 4" xfId="45637"/>
    <cellStyle name="Normal 7 6 11 4 2" xfId="45638"/>
    <cellStyle name="Normal 7 6 11 5" xfId="45639"/>
    <cellStyle name="Normal 7 6 11 5 2" xfId="45640"/>
    <cellStyle name="Normal 7 6 11 6" xfId="45641"/>
    <cellStyle name="Normal 7 6 12" xfId="45642"/>
    <cellStyle name="Normal 7 6 12 2" xfId="45643"/>
    <cellStyle name="Normal 7 6 12 2 2" xfId="45644"/>
    <cellStyle name="Normal 7 6 12 2 2 2" xfId="45645"/>
    <cellStyle name="Normal 7 6 12 2 3" xfId="45646"/>
    <cellStyle name="Normal 7 6 12 3" xfId="45647"/>
    <cellStyle name="Normal 7 6 12 3 2" xfId="45648"/>
    <cellStyle name="Normal 7 6 12 4" xfId="45649"/>
    <cellStyle name="Normal 7 6 12 4 2" xfId="45650"/>
    <cellStyle name="Normal 7 6 12 5" xfId="45651"/>
    <cellStyle name="Normal 7 6 13" xfId="45652"/>
    <cellStyle name="Normal 7 6 13 2" xfId="45653"/>
    <cellStyle name="Normal 7 6 13 2 2" xfId="45654"/>
    <cellStyle name="Normal 7 6 13 3" xfId="45655"/>
    <cellStyle name="Normal 7 6 14" xfId="45656"/>
    <cellStyle name="Normal 7 6 14 2" xfId="45657"/>
    <cellStyle name="Normal 7 6 15" xfId="45658"/>
    <cellStyle name="Normal 7 6 15 2" xfId="45659"/>
    <cellStyle name="Normal 7 6 16" xfId="45660"/>
    <cellStyle name="Normal 7 6 2" xfId="45661"/>
    <cellStyle name="Normal 7 6 2 2" xfId="45662"/>
    <cellStyle name="Normal 7 6 2 2 2" xfId="45663"/>
    <cellStyle name="Normal 7 6 2 2 2 2" xfId="45664"/>
    <cellStyle name="Normal 7 6 2 2 2 2 2" xfId="45665"/>
    <cellStyle name="Normal 7 6 2 2 2 3" xfId="45666"/>
    <cellStyle name="Normal 7 6 2 2 3" xfId="45667"/>
    <cellStyle name="Normal 7 6 2 2 3 2" xfId="45668"/>
    <cellStyle name="Normal 7 6 2 2 4" xfId="45669"/>
    <cellStyle name="Normal 7 6 2 2 4 2" xfId="45670"/>
    <cellStyle name="Normal 7 6 2 2 5" xfId="45671"/>
    <cellStyle name="Normal 7 6 2 3" xfId="45672"/>
    <cellStyle name="Normal 7 6 2 3 2" xfId="45673"/>
    <cellStyle name="Normal 7 6 2 3 2 2" xfId="45674"/>
    <cellStyle name="Normal 7 6 2 3 3" xfId="45675"/>
    <cellStyle name="Normal 7 6 2 4" xfId="45676"/>
    <cellStyle name="Normal 7 6 2 4 2" xfId="45677"/>
    <cellStyle name="Normal 7 6 2 5" xfId="45678"/>
    <cellStyle name="Normal 7 6 2 5 2" xfId="45679"/>
    <cellStyle name="Normal 7 6 2 6" xfId="45680"/>
    <cellStyle name="Normal 7 6 3" xfId="45681"/>
    <cellStyle name="Normal 7 6 3 2" xfId="45682"/>
    <cellStyle name="Normal 7 6 3 2 2" xfId="45683"/>
    <cellStyle name="Normal 7 6 3 2 2 2" xfId="45684"/>
    <cellStyle name="Normal 7 6 3 2 2 2 2" xfId="45685"/>
    <cellStyle name="Normal 7 6 3 2 2 3" xfId="45686"/>
    <cellStyle name="Normal 7 6 3 2 3" xfId="45687"/>
    <cellStyle name="Normal 7 6 3 2 3 2" xfId="45688"/>
    <cellStyle name="Normal 7 6 3 2 4" xfId="45689"/>
    <cellStyle name="Normal 7 6 3 2 4 2" xfId="45690"/>
    <cellStyle name="Normal 7 6 3 2 5" xfId="45691"/>
    <cellStyle name="Normal 7 6 3 3" xfId="45692"/>
    <cellStyle name="Normal 7 6 3 3 2" xfId="45693"/>
    <cellStyle name="Normal 7 6 3 3 2 2" xfId="45694"/>
    <cellStyle name="Normal 7 6 3 3 3" xfId="45695"/>
    <cellStyle name="Normal 7 6 3 4" xfId="45696"/>
    <cellStyle name="Normal 7 6 3 4 2" xfId="45697"/>
    <cellStyle name="Normal 7 6 3 5" xfId="45698"/>
    <cellStyle name="Normal 7 6 3 5 2" xfId="45699"/>
    <cellStyle name="Normal 7 6 3 6" xfId="45700"/>
    <cellStyle name="Normal 7 6 4" xfId="45701"/>
    <cellStyle name="Normal 7 6 4 2" xfId="45702"/>
    <cellStyle name="Normal 7 6 4 2 2" xfId="45703"/>
    <cellStyle name="Normal 7 6 4 2 2 2" xfId="45704"/>
    <cellStyle name="Normal 7 6 4 2 2 2 2" xfId="45705"/>
    <cellStyle name="Normal 7 6 4 2 2 3" xfId="45706"/>
    <cellStyle name="Normal 7 6 4 2 3" xfId="45707"/>
    <cellStyle name="Normal 7 6 4 2 3 2" xfId="45708"/>
    <cellStyle name="Normal 7 6 4 2 4" xfId="45709"/>
    <cellStyle name="Normal 7 6 4 2 4 2" xfId="45710"/>
    <cellStyle name="Normal 7 6 4 2 5" xfId="45711"/>
    <cellStyle name="Normal 7 6 4 3" xfId="45712"/>
    <cellStyle name="Normal 7 6 4 3 2" xfId="45713"/>
    <cellStyle name="Normal 7 6 4 3 2 2" xfId="45714"/>
    <cellStyle name="Normal 7 6 4 3 3" xfId="45715"/>
    <cellStyle name="Normal 7 6 4 4" xfId="45716"/>
    <cellStyle name="Normal 7 6 4 4 2" xfId="45717"/>
    <cellStyle name="Normal 7 6 4 5" xfId="45718"/>
    <cellStyle name="Normal 7 6 4 5 2" xfId="45719"/>
    <cellStyle name="Normal 7 6 4 6" xfId="45720"/>
    <cellStyle name="Normal 7 6 5" xfId="45721"/>
    <cellStyle name="Normal 7 6 5 2" xfId="45722"/>
    <cellStyle name="Normal 7 6 5 2 2" xfId="45723"/>
    <cellStyle name="Normal 7 6 5 2 2 2" xfId="45724"/>
    <cellStyle name="Normal 7 6 5 2 2 2 2" xfId="45725"/>
    <cellStyle name="Normal 7 6 5 2 2 3" xfId="45726"/>
    <cellStyle name="Normal 7 6 5 2 3" xfId="45727"/>
    <cellStyle name="Normal 7 6 5 2 3 2" xfId="45728"/>
    <cellStyle name="Normal 7 6 5 2 4" xfId="45729"/>
    <cellStyle name="Normal 7 6 5 2 4 2" xfId="45730"/>
    <cellStyle name="Normal 7 6 5 2 5" xfId="45731"/>
    <cellStyle name="Normal 7 6 5 3" xfId="45732"/>
    <cellStyle name="Normal 7 6 5 3 2" xfId="45733"/>
    <cellStyle name="Normal 7 6 5 3 2 2" xfId="45734"/>
    <cellStyle name="Normal 7 6 5 3 3" xfId="45735"/>
    <cellStyle name="Normal 7 6 5 4" xfId="45736"/>
    <cellStyle name="Normal 7 6 5 4 2" xfId="45737"/>
    <cellStyle name="Normal 7 6 5 5" xfId="45738"/>
    <cellStyle name="Normal 7 6 5 5 2" xfId="45739"/>
    <cellStyle name="Normal 7 6 5 6" xfId="45740"/>
    <cellStyle name="Normal 7 6 6" xfId="45741"/>
    <cellStyle name="Normal 7 6 6 2" xfId="45742"/>
    <cellStyle name="Normal 7 6 6 2 2" xfId="45743"/>
    <cellStyle name="Normal 7 6 6 2 2 2" xfId="45744"/>
    <cellStyle name="Normal 7 6 6 2 2 2 2" xfId="45745"/>
    <cellStyle name="Normal 7 6 6 2 2 3" xfId="45746"/>
    <cellStyle name="Normal 7 6 6 2 3" xfId="45747"/>
    <cellStyle name="Normal 7 6 6 2 3 2" xfId="45748"/>
    <cellStyle name="Normal 7 6 6 2 4" xfId="45749"/>
    <cellStyle name="Normal 7 6 6 2 4 2" xfId="45750"/>
    <cellStyle name="Normal 7 6 6 2 5" xfId="45751"/>
    <cellStyle name="Normal 7 6 6 3" xfId="45752"/>
    <cellStyle name="Normal 7 6 6 3 2" xfId="45753"/>
    <cellStyle name="Normal 7 6 6 3 2 2" xfId="45754"/>
    <cellStyle name="Normal 7 6 6 3 3" xfId="45755"/>
    <cellStyle name="Normal 7 6 6 4" xfId="45756"/>
    <cellStyle name="Normal 7 6 6 4 2" xfId="45757"/>
    <cellStyle name="Normal 7 6 6 5" xfId="45758"/>
    <cellStyle name="Normal 7 6 6 5 2" xfId="45759"/>
    <cellStyle name="Normal 7 6 6 6" xfId="45760"/>
    <cellStyle name="Normal 7 6 7" xfId="45761"/>
    <cellStyle name="Normal 7 6 7 2" xfId="45762"/>
    <cellStyle name="Normal 7 6 7 2 2" xfId="45763"/>
    <cellStyle name="Normal 7 6 7 2 2 2" xfId="45764"/>
    <cellStyle name="Normal 7 6 7 2 2 2 2" xfId="45765"/>
    <cellStyle name="Normal 7 6 7 2 2 3" xfId="45766"/>
    <cellStyle name="Normal 7 6 7 2 3" xfId="45767"/>
    <cellStyle name="Normal 7 6 7 2 3 2" xfId="45768"/>
    <cellStyle name="Normal 7 6 7 2 4" xfId="45769"/>
    <cellStyle name="Normal 7 6 7 2 4 2" xfId="45770"/>
    <cellStyle name="Normal 7 6 7 2 5" xfId="45771"/>
    <cellStyle name="Normal 7 6 7 3" xfId="45772"/>
    <cellStyle name="Normal 7 6 7 3 2" xfId="45773"/>
    <cellStyle name="Normal 7 6 7 3 2 2" xfId="45774"/>
    <cellStyle name="Normal 7 6 7 3 3" xfId="45775"/>
    <cellStyle name="Normal 7 6 7 4" xfId="45776"/>
    <cellStyle name="Normal 7 6 7 4 2" xfId="45777"/>
    <cellStyle name="Normal 7 6 7 5" xfId="45778"/>
    <cellStyle name="Normal 7 6 7 5 2" xfId="45779"/>
    <cellStyle name="Normal 7 6 7 6" xfId="45780"/>
    <cellStyle name="Normal 7 6 8" xfId="45781"/>
    <cellStyle name="Normal 7 6 8 2" xfId="45782"/>
    <cellStyle name="Normal 7 6 8 2 2" xfId="45783"/>
    <cellStyle name="Normal 7 6 8 2 2 2" xfId="45784"/>
    <cellStyle name="Normal 7 6 8 2 2 2 2" xfId="45785"/>
    <cellStyle name="Normal 7 6 8 2 2 3" xfId="45786"/>
    <cellStyle name="Normal 7 6 8 2 3" xfId="45787"/>
    <cellStyle name="Normal 7 6 8 2 3 2" xfId="45788"/>
    <cellStyle name="Normal 7 6 8 2 4" xfId="45789"/>
    <cellStyle name="Normal 7 6 8 2 4 2" xfId="45790"/>
    <cellStyle name="Normal 7 6 8 2 5" xfId="45791"/>
    <cellStyle name="Normal 7 6 8 3" xfId="45792"/>
    <cellStyle name="Normal 7 6 8 3 2" xfId="45793"/>
    <cellStyle name="Normal 7 6 8 3 2 2" xfId="45794"/>
    <cellStyle name="Normal 7 6 8 3 3" xfId="45795"/>
    <cellStyle name="Normal 7 6 8 4" xfId="45796"/>
    <cellStyle name="Normal 7 6 8 4 2" xfId="45797"/>
    <cellStyle name="Normal 7 6 8 5" xfId="45798"/>
    <cellStyle name="Normal 7 6 8 5 2" xfId="45799"/>
    <cellStyle name="Normal 7 6 8 6" xfId="45800"/>
    <cellStyle name="Normal 7 6 9" xfId="45801"/>
    <cellStyle name="Normal 7 6 9 2" xfId="45802"/>
    <cellStyle name="Normal 7 6 9 2 2" xfId="45803"/>
    <cellStyle name="Normal 7 6 9 2 2 2" xfId="45804"/>
    <cellStyle name="Normal 7 6 9 2 2 2 2" xfId="45805"/>
    <cellStyle name="Normal 7 6 9 2 2 3" xfId="45806"/>
    <cellStyle name="Normal 7 6 9 2 3" xfId="45807"/>
    <cellStyle name="Normal 7 6 9 2 3 2" xfId="45808"/>
    <cellStyle name="Normal 7 6 9 2 4" xfId="45809"/>
    <cellStyle name="Normal 7 6 9 2 4 2" xfId="45810"/>
    <cellStyle name="Normal 7 6 9 2 5" xfId="45811"/>
    <cellStyle name="Normal 7 6 9 3" xfId="45812"/>
    <cellStyle name="Normal 7 6 9 3 2" xfId="45813"/>
    <cellStyle name="Normal 7 6 9 3 2 2" xfId="45814"/>
    <cellStyle name="Normal 7 6 9 3 3" xfId="45815"/>
    <cellStyle name="Normal 7 6 9 4" xfId="45816"/>
    <cellStyle name="Normal 7 6 9 4 2" xfId="45817"/>
    <cellStyle name="Normal 7 6 9 5" xfId="45818"/>
    <cellStyle name="Normal 7 6 9 5 2" xfId="45819"/>
    <cellStyle name="Normal 7 6 9 6" xfId="45820"/>
    <cellStyle name="Normal 7 7" xfId="45821"/>
    <cellStyle name="Normal 7 7 2" xfId="45822"/>
    <cellStyle name="Normal 7 7 2 2" xfId="45823"/>
    <cellStyle name="Normal 7 7 2 2 2" xfId="45824"/>
    <cellStyle name="Normal 7 7 2 2 2 2" xfId="45825"/>
    <cellStyle name="Normal 7 7 2 2 3" xfId="45826"/>
    <cellStyle name="Normal 7 7 2 3" xfId="45827"/>
    <cellStyle name="Normal 7 7 2 3 2" xfId="45828"/>
    <cellStyle name="Normal 7 7 2 4" xfId="45829"/>
    <cellStyle name="Normal 7 7 2 4 2" xfId="45830"/>
    <cellStyle name="Normal 7 7 2 5" xfId="45831"/>
    <cellStyle name="Normal 7 7 3" xfId="45832"/>
    <cellStyle name="Normal 7 7 3 2" xfId="45833"/>
    <cellStyle name="Normal 7 7 3 2 2" xfId="45834"/>
    <cellStyle name="Normal 7 7 3 3" xfId="45835"/>
    <cellStyle name="Normal 7 7 4" xfId="45836"/>
    <cellStyle name="Normal 7 7 4 2" xfId="45837"/>
    <cellStyle name="Normal 7 7 5" xfId="45838"/>
    <cellStyle name="Normal 7 7 5 2" xfId="45839"/>
    <cellStyle name="Normal 7 7 6" xfId="45840"/>
    <cellStyle name="Normal 7 8" xfId="45841"/>
    <cellStyle name="Normal 7 8 2" xfId="45842"/>
    <cellStyle name="Normal 7 8 2 2" xfId="45843"/>
    <cellStyle name="Normal 7 8 2 2 2" xfId="45844"/>
    <cellStyle name="Normal 7 8 2 2 2 2" xfId="45845"/>
    <cellStyle name="Normal 7 8 2 2 3" xfId="45846"/>
    <cellStyle name="Normal 7 8 2 3" xfId="45847"/>
    <cellStyle name="Normal 7 8 2 3 2" xfId="45848"/>
    <cellStyle name="Normal 7 8 2 4" xfId="45849"/>
    <cellStyle name="Normal 7 8 2 4 2" xfId="45850"/>
    <cellStyle name="Normal 7 8 2 5" xfId="45851"/>
    <cellStyle name="Normal 7 8 3" xfId="45852"/>
    <cellStyle name="Normal 7 8 3 2" xfId="45853"/>
    <cellStyle name="Normal 7 8 3 2 2" xfId="45854"/>
    <cellStyle name="Normal 7 8 3 3" xfId="45855"/>
    <cellStyle name="Normal 7 8 4" xfId="45856"/>
    <cellStyle name="Normal 7 8 4 2" xfId="45857"/>
    <cellStyle name="Normal 7 8 5" xfId="45858"/>
    <cellStyle name="Normal 7 8 5 2" xfId="45859"/>
    <cellStyle name="Normal 7 8 6" xfId="45860"/>
    <cellStyle name="Normal 7 9" xfId="45861"/>
    <cellStyle name="Normal 7 9 2" xfId="45862"/>
    <cellStyle name="Normal 7 9 2 2" xfId="45863"/>
    <cellStyle name="Normal 7 9 2 2 2" xfId="45864"/>
    <cellStyle name="Normal 7 9 2 2 2 2" xfId="45865"/>
    <cellStyle name="Normal 7 9 2 2 3" xfId="45866"/>
    <cellStyle name="Normal 7 9 2 3" xfId="45867"/>
    <cellStyle name="Normal 7 9 2 3 2" xfId="45868"/>
    <cellStyle name="Normal 7 9 2 4" xfId="45869"/>
    <cellStyle name="Normal 7 9 2 4 2" xfId="45870"/>
    <cellStyle name="Normal 7 9 2 5" xfId="45871"/>
    <cellStyle name="Normal 7 9 3" xfId="45872"/>
    <cellStyle name="Normal 7 9 3 2" xfId="45873"/>
    <cellStyle name="Normal 7 9 3 2 2" xfId="45874"/>
    <cellStyle name="Normal 7 9 3 3" xfId="45875"/>
    <cellStyle name="Normal 7 9 4" xfId="45876"/>
    <cellStyle name="Normal 7 9 4 2" xfId="45877"/>
    <cellStyle name="Normal 7 9 5" xfId="45878"/>
    <cellStyle name="Normal 7 9 5 2" xfId="45879"/>
    <cellStyle name="Normal 7 9 6" xfId="45880"/>
    <cellStyle name="Normal 70" xfId="45881"/>
    <cellStyle name="Normal 70 2" xfId="45882"/>
    <cellStyle name="Normal 70 3" xfId="45883"/>
    <cellStyle name="Normal 70 4" xfId="45884"/>
    <cellStyle name="Normal 70 5" xfId="45885"/>
    <cellStyle name="Normal 70 6" xfId="45886"/>
    <cellStyle name="Normal 70 7" xfId="45887"/>
    <cellStyle name="Normal 70 8" xfId="45888"/>
    <cellStyle name="Normal 70 9" xfId="45889"/>
    <cellStyle name="Normal 71" xfId="45890"/>
    <cellStyle name="Normal 71 2" xfId="45891"/>
    <cellStyle name="Normal 71 3" xfId="45892"/>
    <cellStyle name="Normal 72" xfId="45893"/>
    <cellStyle name="Normal 72 2" xfId="45894"/>
    <cellStyle name="Normal 72 3" xfId="45895"/>
    <cellStyle name="Normal 72 4" xfId="45896"/>
    <cellStyle name="Normal 72 5" xfId="45897"/>
    <cellStyle name="Normal 72 6" xfId="45898"/>
    <cellStyle name="Normal 72 7" xfId="45899"/>
    <cellStyle name="Normal 72 8" xfId="45900"/>
    <cellStyle name="Normal 73" xfId="45901"/>
    <cellStyle name="Normal 73 2" xfId="45902"/>
    <cellStyle name="Normal 73 3" xfId="45903"/>
    <cellStyle name="Normal 74" xfId="45904"/>
    <cellStyle name="Normal 74 2" xfId="45905"/>
    <cellStyle name="Normal 74 3" xfId="45906"/>
    <cellStyle name="Normal 75" xfId="45907"/>
    <cellStyle name="Normal 75 2" xfId="45908"/>
    <cellStyle name="Normal 75 3" xfId="45909"/>
    <cellStyle name="Normal 76" xfId="45910"/>
    <cellStyle name="Normal 76 2" xfId="45911"/>
    <cellStyle name="Normal 77" xfId="45912"/>
    <cellStyle name="Normal 78" xfId="45913"/>
    <cellStyle name="Normal 79" xfId="45914"/>
    <cellStyle name="Normal 8" xfId="45915"/>
    <cellStyle name="Normal 8 10" xfId="45916"/>
    <cellStyle name="Normal 8 10 2" xfId="45917"/>
    <cellStyle name="Normal 8 11" xfId="45918"/>
    <cellStyle name="Normal 8 12" xfId="45919"/>
    <cellStyle name="Normal 8 13" xfId="45920"/>
    <cellStyle name="Normal 8 14" xfId="45921"/>
    <cellStyle name="Normal 8 15" xfId="45922"/>
    <cellStyle name="Normal 8 16" xfId="45923"/>
    <cellStyle name="Normal 8 17" xfId="45924"/>
    <cellStyle name="Normal 8 18" xfId="45925"/>
    <cellStyle name="Normal 8 19" xfId="45926"/>
    <cellStyle name="Normal 8 2" xfId="45927"/>
    <cellStyle name="Normal 8 2 2" xfId="45928"/>
    <cellStyle name="Normal 8 2 2 2" xfId="45929"/>
    <cellStyle name="Normal 8 2 2 2 2" xfId="45930"/>
    <cellStyle name="Normal 8 2 2 3" xfId="45931"/>
    <cellStyle name="Normal 8 2 2 4" xfId="45932"/>
    <cellStyle name="Normal 8 2 3" xfId="45933"/>
    <cellStyle name="Normal 8 2 3 2" xfId="45934"/>
    <cellStyle name="Normal 8 2 4" xfId="45935"/>
    <cellStyle name="Normal 8 2 5" xfId="45936"/>
    <cellStyle name="Normal 8 2 6" xfId="45937"/>
    <cellStyle name="Normal 8 20" xfId="45938"/>
    <cellStyle name="Normal 8 21" xfId="45939"/>
    <cellStyle name="Normal 8 22" xfId="45940"/>
    <cellStyle name="Normal 8 23" xfId="45941"/>
    <cellStyle name="Normal 8 24" xfId="45942"/>
    <cellStyle name="Normal 8 25" xfId="45943"/>
    <cellStyle name="Normal 8 26" xfId="45944"/>
    <cellStyle name="Normal 8 27" xfId="45945"/>
    <cellStyle name="Normal 8 28" xfId="45946"/>
    <cellStyle name="Normal 8 29" xfId="45947"/>
    <cellStyle name="Normal 8 3" xfId="45948"/>
    <cellStyle name="Normal 8 3 2" xfId="45949"/>
    <cellStyle name="Normal 8 3 2 2" xfId="45950"/>
    <cellStyle name="Normal 8 3 3" xfId="45951"/>
    <cellStyle name="Normal 8 3 4" xfId="45952"/>
    <cellStyle name="Normal 8 30" xfId="45953"/>
    <cellStyle name="Normal 8 31" xfId="45954"/>
    <cellStyle name="Normal 8 32" xfId="45955"/>
    <cellStyle name="Normal 8 33" xfId="45956"/>
    <cellStyle name="Normal 8 34" xfId="45957"/>
    <cellStyle name="Normal 8 35" xfId="45958"/>
    <cellStyle name="Normal 8 36" xfId="45959"/>
    <cellStyle name="Normal 8 36 2" xfId="45960"/>
    <cellStyle name="Normal 8 36 3" xfId="45961"/>
    <cellStyle name="Normal 8 36 4" xfId="45962"/>
    <cellStyle name="Normal 8 36 5" xfId="45963"/>
    <cellStyle name="Normal 8 37" xfId="45964"/>
    <cellStyle name="Normal 8 37 2" xfId="45965"/>
    <cellStyle name="Normal 8 37 3" xfId="45966"/>
    <cellStyle name="Normal 8 37 4" xfId="45967"/>
    <cellStyle name="Normal 8 37 5" xfId="45968"/>
    <cellStyle name="Normal 8 38" xfId="45969"/>
    <cellStyle name="Normal 8 38 2" xfId="45970"/>
    <cellStyle name="Normal 8 38 3" xfId="45971"/>
    <cellStyle name="Normal 8 38 4" xfId="45972"/>
    <cellStyle name="Normal 8 38 5" xfId="45973"/>
    <cellStyle name="Normal 8 39" xfId="45974"/>
    <cellStyle name="Normal 8 39 2" xfId="45975"/>
    <cellStyle name="Normal 8 39 3" xfId="45976"/>
    <cellStyle name="Normal 8 4" xfId="45977"/>
    <cellStyle name="Normal 8 4 2" xfId="45978"/>
    <cellStyle name="Normal 8 4 2 2" xfId="45979"/>
    <cellStyle name="Normal 8 4 3" xfId="45980"/>
    <cellStyle name="Normal 8 4 4" xfId="45981"/>
    <cellStyle name="Normal 8 40" xfId="45982"/>
    <cellStyle name="Normal 8 40 2" xfId="45983"/>
    <cellStyle name="Normal 8 40 3" xfId="45984"/>
    <cellStyle name="Normal 8 41" xfId="45985"/>
    <cellStyle name="Normal 8 42" xfId="45986"/>
    <cellStyle name="Normal 8 43" xfId="45987"/>
    <cellStyle name="Normal 8 44" xfId="45988"/>
    <cellStyle name="Normal 8 45" xfId="45989"/>
    <cellStyle name="Normal 8 46" xfId="45990"/>
    <cellStyle name="Normal 8 47" xfId="45991"/>
    <cellStyle name="Normal 8 48" xfId="45992"/>
    <cellStyle name="Normal 8 49" xfId="45993"/>
    <cellStyle name="Normal 8 5" xfId="45994"/>
    <cellStyle name="Normal 8 5 2" xfId="45995"/>
    <cellStyle name="Normal 8 50" xfId="45996"/>
    <cellStyle name="Normal 8 51" xfId="45997"/>
    <cellStyle name="Normal 8 52" xfId="45998"/>
    <cellStyle name="Normal 8 53" xfId="45999"/>
    <cellStyle name="Normal 8 6" xfId="46000"/>
    <cellStyle name="Normal 8 7" xfId="46001"/>
    <cellStyle name="Normal 8 8" xfId="46002"/>
    <cellStyle name="Normal 8 9" xfId="46003"/>
    <cellStyle name="Normal 80" xfId="46004"/>
    <cellStyle name="Normal 81" xfId="46005"/>
    <cellStyle name="Normal 82" xfId="46006"/>
    <cellStyle name="Normal 83" xfId="46007"/>
    <cellStyle name="Normal 84" xfId="46008"/>
    <cellStyle name="Normal 85" xfId="46009"/>
    <cellStyle name="Normal 86" xfId="46010"/>
    <cellStyle name="Normal 87" xfId="46011"/>
    <cellStyle name="Normal 88" xfId="46012"/>
    <cellStyle name="Normal 89" xfId="46013"/>
    <cellStyle name="Normal 9" xfId="46014"/>
    <cellStyle name="Normal 9 10" xfId="46015"/>
    <cellStyle name="Normal 9 10 2" xfId="46016"/>
    <cellStyle name="Normal 9 10 2 2" xfId="46017"/>
    <cellStyle name="Normal 9 10 2 2 2" xfId="46018"/>
    <cellStyle name="Normal 9 10 2 2 2 2" xfId="46019"/>
    <cellStyle name="Normal 9 10 2 2 3" xfId="46020"/>
    <cellStyle name="Normal 9 10 2 3" xfId="46021"/>
    <cellStyle name="Normal 9 10 2 3 2" xfId="46022"/>
    <cellStyle name="Normal 9 10 2 4" xfId="46023"/>
    <cellStyle name="Normal 9 10 2 4 2" xfId="46024"/>
    <cellStyle name="Normal 9 10 2 5" xfId="46025"/>
    <cellStyle name="Normal 9 10 3" xfId="46026"/>
    <cellStyle name="Normal 9 10 3 2" xfId="46027"/>
    <cellStyle name="Normal 9 10 3 2 2" xfId="46028"/>
    <cellStyle name="Normal 9 10 3 3" xfId="46029"/>
    <cellStyle name="Normal 9 10 4" xfId="46030"/>
    <cellStyle name="Normal 9 10 4 2" xfId="46031"/>
    <cellStyle name="Normal 9 10 5" xfId="46032"/>
    <cellStyle name="Normal 9 10 5 2" xfId="46033"/>
    <cellStyle name="Normal 9 10 6" xfId="46034"/>
    <cellStyle name="Normal 9 11" xfId="46035"/>
    <cellStyle name="Normal 9 11 2" xfId="46036"/>
    <cellStyle name="Normal 9 11 2 2" xfId="46037"/>
    <cellStyle name="Normal 9 11 2 2 2" xfId="46038"/>
    <cellStyle name="Normal 9 11 2 2 2 2" xfId="46039"/>
    <cellStyle name="Normal 9 11 2 2 3" xfId="46040"/>
    <cellStyle name="Normal 9 11 2 3" xfId="46041"/>
    <cellStyle name="Normal 9 11 2 3 2" xfId="46042"/>
    <cellStyle name="Normal 9 11 2 4" xfId="46043"/>
    <cellStyle name="Normal 9 11 2 4 2" xfId="46044"/>
    <cellStyle name="Normal 9 11 2 5" xfId="46045"/>
    <cellStyle name="Normal 9 11 3" xfId="46046"/>
    <cellStyle name="Normal 9 11 3 2" xfId="46047"/>
    <cellStyle name="Normal 9 11 3 2 2" xfId="46048"/>
    <cellStyle name="Normal 9 11 3 3" xfId="46049"/>
    <cellStyle name="Normal 9 11 4" xfId="46050"/>
    <cellStyle name="Normal 9 11 4 2" xfId="46051"/>
    <cellStyle name="Normal 9 11 5" xfId="46052"/>
    <cellStyle name="Normal 9 11 5 2" xfId="46053"/>
    <cellStyle name="Normal 9 11 6" xfId="46054"/>
    <cellStyle name="Normal 9 12" xfId="46055"/>
    <cellStyle name="Normal 9 12 2" xfId="46056"/>
    <cellStyle name="Normal 9 12 2 2" xfId="46057"/>
    <cellStyle name="Normal 9 12 2 2 2" xfId="46058"/>
    <cellStyle name="Normal 9 12 2 2 2 2" xfId="46059"/>
    <cellStyle name="Normal 9 12 2 2 3" xfId="46060"/>
    <cellStyle name="Normal 9 12 2 3" xfId="46061"/>
    <cellStyle name="Normal 9 12 2 3 2" xfId="46062"/>
    <cellStyle name="Normal 9 12 2 4" xfId="46063"/>
    <cellStyle name="Normal 9 12 2 4 2" xfId="46064"/>
    <cellStyle name="Normal 9 12 2 5" xfId="46065"/>
    <cellStyle name="Normal 9 12 3" xfId="46066"/>
    <cellStyle name="Normal 9 12 3 2" xfId="46067"/>
    <cellStyle name="Normal 9 12 3 2 2" xfId="46068"/>
    <cellStyle name="Normal 9 12 3 3" xfId="46069"/>
    <cellStyle name="Normal 9 12 4" xfId="46070"/>
    <cellStyle name="Normal 9 12 4 2" xfId="46071"/>
    <cellStyle name="Normal 9 12 5" xfId="46072"/>
    <cellStyle name="Normal 9 12 5 2" xfId="46073"/>
    <cellStyle name="Normal 9 12 6" xfId="46074"/>
    <cellStyle name="Normal 9 13" xfId="46075"/>
    <cellStyle name="Normal 9 13 2" xfId="46076"/>
    <cellStyle name="Normal 9 13 2 2" xfId="46077"/>
    <cellStyle name="Normal 9 13 2 2 2" xfId="46078"/>
    <cellStyle name="Normal 9 13 2 2 2 2" xfId="46079"/>
    <cellStyle name="Normal 9 13 2 2 3" xfId="46080"/>
    <cellStyle name="Normal 9 13 2 3" xfId="46081"/>
    <cellStyle name="Normal 9 13 2 3 2" xfId="46082"/>
    <cellStyle name="Normal 9 13 2 4" xfId="46083"/>
    <cellStyle name="Normal 9 13 2 4 2" xfId="46084"/>
    <cellStyle name="Normal 9 13 2 5" xfId="46085"/>
    <cellStyle name="Normal 9 13 3" xfId="46086"/>
    <cellStyle name="Normal 9 13 3 2" xfId="46087"/>
    <cellStyle name="Normal 9 13 3 2 2" xfId="46088"/>
    <cellStyle name="Normal 9 13 3 3" xfId="46089"/>
    <cellStyle name="Normal 9 13 4" xfId="46090"/>
    <cellStyle name="Normal 9 13 4 2" xfId="46091"/>
    <cellStyle name="Normal 9 13 5" xfId="46092"/>
    <cellStyle name="Normal 9 13 5 2" xfId="46093"/>
    <cellStyle name="Normal 9 13 6" xfId="46094"/>
    <cellStyle name="Normal 9 14" xfId="46095"/>
    <cellStyle name="Normal 9 14 2" xfId="46096"/>
    <cellStyle name="Normal 9 14 2 2" xfId="46097"/>
    <cellStyle name="Normal 9 14 2 2 2" xfId="46098"/>
    <cellStyle name="Normal 9 14 2 2 2 2" xfId="46099"/>
    <cellStyle name="Normal 9 14 2 2 3" xfId="46100"/>
    <cellStyle name="Normal 9 14 2 3" xfId="46101"/>
    <cellStyle name="Normal 9 14 2 3 2" xfId="46102"/>
    <cellStyle name="Normal 9 14 2 4" xfId="46103"/>
    <cellStyle name="Normal 9 14 2 4 2" xfId="46104"/>
    <cellStyle name="Normal 9 14 2 5" xfId="46105"/>
    <cellStyle name="Normal 9 14 3" xfId="46106"/>
    <cellStyle name="Normal 9 14 3 2" xfId="46107"/>
    <cellStyle name="Normal 9 14 3 2 2" xfId="46108"/>
    <cellStyle name="Normal 9 14 3 3" xfId="46109"/>
    <cellStyle name="Normal 9 14 4" xfId="46110"/>
    <cellStyle name="Normal 9 14 4 2" xfId="46111"/>
    <cellStyle name="Normal 9 14 5" xfId="46112"/>
    <cellStyle name="Normal 9 14 5 2" xfId="46113"/>
    <cellStyle name="Normal 9 14 6" xfId="46114"/>
    <cellStyle name="Normal 9 15" xfId="46115"/>
    <cellStyle name="Normal 9 15 2" xfId="46116"/>
    <cellStyle name="Normal 9 15 2 2" xfId="46117"/>
    <cellStyle name="Normal 9 15 2 2 2" xfId="46118"/>
    <cellStyle name="Normal 9 15 2 2 2 2" xfId="46119"/>
    <cellStyle name="Normal 9 15 2 2 3" xfId="46120"/>
    <cellStyle name="Normal 9 15 2 3" xfId="46121"/>
    <cellStyle name="Normal 9 15 2 3 2" xfId="46122"/>
    <cellStyle name="Normal 9 15 2 4" xfId="46123"/>
    <cellStyle name="Normal 9 15 2 4 2" xfId="46124"/>
    <cellStyle name="Normal 9 15 2 5" xfId="46125"/>
    <cellStyle name="Normal 9 15 3" xfId="46126"/>
    <cellStyle name="Normal 9 15 3 2" xfId="46127"/>
    <cellStyle name="Normal 9 15 3 2 2" xfId="46128"/>
    <cellStyle name="Normal 9 15 3 3" xfId="46129"/>
    <cellStyle name="Normal 9 15 4" xfId="46130"/>
    <cellStyle name="Normal 9 15 4 2" xfId="46131"/>
    <cellStyle name="Normal 9 15 5" xfId="46132"/>
    <cellStyle name="Normal 9 15 5 2" xfId="46133"/>
    <cellStyle name="Normal 9 15 6" xfId="46134"/>
    <cellStyle name="Normal 9 16" xfId="46135"/>
    <cellStyle name="Normal 9 16 2" xfId="46136"/>
    <cellStyle name="Normal 9 16 2 2" xfId="46137"/>
    <cellStyle name="Normal 9 16 2 2 2" xfId="46138"/>
    <cellStyle name="Normal 9 16 2 3" xfId="46139"/>
    <cellStyle name="Normal 9 16 3" xfId="46140"/>
    <cellStyle name="Normal 9 16 3 2" xfId="46141"/>
    <cellStyle name="Normal 9 16 4" xfId="46142"/>
    <cellStyle name="Normal 9 16 4 2" xfId="46143"/>
    <cellStyle name="Normal 9 16 5" xfId="46144"/>
    <cellStyle name="Normal 9 17" xfId="46145"/>
    <cellStyle name="Normal 9 17 2" xfId="46146"/>
    <cellStyle name="Normal 9 17 2 2" xfId="46147"/>
    <cellStyle name="Normal 9 17 3" xfId="46148"/>
    <cellStyle name="Normal 9 18" xfId="46149"/>
    <cellStyle name="Normal 9 18 2" xfId="46150"/>
    <cellStyle name="Normal 9 19" xfId="46151"/>
    <cellStyle name="Normal 9 19 2" xfId="46152"/>
    <cellStyle name="Normal 9 2" xfId="46153"/>
    <cellStyle name="Normal 9 2 10" xfId="46154"/>
    <cellStyle name="Normal 9 2 10 2" xfId="46155"/>
    <cellStyle name="Normal 9 2 10 2 2" xfId="46156"/>
    <cellStyle name="Normal 9 2 10 2 2 2" xfId="46157"/>
    <cellStyle name="Normal 9 2 10 2 2 2 2" xfId="46158"/>
    <cellStyle name="Normal 9 2 10 2 2 3" xfId="46159"/>
    <cellStyle name="Normal 9 2 10 2 3" xfId="46160"/>
    <cellStyle name="Normal 9 2 10 2 3 2" xfId="46161"/>
    <cellStyle name="Normal 9 2 10 2 4" xfId="46162"/>
    <cellStyle name="Normal 9 2 10 2 4 2" xfId="46163"/>
    <cellStyle name="Normal 9 2 10 2 5" xfId="46164"/>
    <cellStyle name="Normal 9 2 10 3" xfId="46165"/>
    <cellStyle name="Normal 9 2 10 3 2" xfId="46166"/>
    <cellStyle name="Normal 9 2 10 3 2 2" xfId="46167"/>
    <cellStyle name="Normal 9 2 10 3 3" xfId="46168"/>
    <cellStyle name="Normal 9 2 10 4" xfId="46169"/>
    <cellStyle name="Normal 9 2 10 4 2" xfId="46170"/>
    <cellStyle name="Normal 9 2 10 5" xfId="46171"/>
    <cellStyle name="Normal 9 2 10 5 2" xfId="46172"/>
    <cellStyle name="Normal 9 2 10 6" xfId="46173"/>
    <cellStyle name="Normal 9 2 11" xfId="46174"/>
    <cellStyle name="Normal 9 2 11 2" xfId="46175"/>
    <cellStyle name="Normal 9 2 11 2 2" xfId="46176"/>
    <cellStyle name="Normal 9 2 11 2 2 2" xfId="46177"/>
    <cellStyle name="Normal 9 2 11 2 2 2 2" xfId="46178"/>
    <cellStyle name="Normal 9 2 11 2 2 3" xfId="46179"/>
    <cellStyle name="Normal 9 2 11 2 3" xfId="46180"/>
    <cellStyle name="Normal 9 2 11 2 3 2" xfId="46181"/>
    <cellStyle name="Normal 9 2 11 2 4" xfId="46182"/>
    <cellStyle name="Normal 9 2 11 2 4 2" xfId="46183"/>
    <cellStyle name="Normal 9 2 11 2 5" xfId="46184"/>
    <cellStyle name="Normal 9 2 11 3" xfId="46185"/>
    <cellStyle name="Normal 9 2 11 3 2" xfId="46186"/>
    <cellStyle name="Normal 9 2 11 3 2 2" xfId="46187"/>
    <cellStyle name="Normal 9 2 11 3 3" xfId="46188"/>
    <cellStyle name="Normal 9 2 11 4" xfId="46189"/>
    <cellStyle name="Normal 9 2 11 4 2" xfId="46190"/>
    <cellStyle name="Normal 9 2 11 5" xfId="46191"/>
    <cellStyle name="Normal 9 2 11 5 2" xfId="46192"/>
    <cellStyle name="Normal 9 2 11 6" xfId="46193"/>
    <cellStyle name="Normal 9 2 12" xfId="46194"/>
    <cellStyle name="Normal 9 2 12 2" xfId="46195"/>
    <cellStyle name="Normal 9 2 12 2 2" xfId="46196"/>
    <cellStyle name="Normal 9 2 12 2 2 2" xfId="46197"/>
    <cellStyle name="Normal 9 2 12 2 2 2 2" xfId="46198"/>
    <cellStyle name="Normal 9 2 12 2 2 3" xfId="46199"/>
    <cellStyle name="Normal 9 2 12 2 3" xfId="46200"/>
    <cellStyle name="Normal 9 2 12 2 3 2" xfId="46201"/>
    <cellStyle name="Normal 9 2 12 2 4" xfId="46202"/>
    <cellStyle name="Normal 9 2 12 2 4 2" xfId="46203"/>
    <cellStyle name="Normal 9 2 12 2 5" xfId="46204"/>
    <cellStyle name="Normal 9 2 12 3" xfId="46205"/>
    <cellStyle name="Normal 9 2 12 3 2" xfId="46206"/>
    <cellStyle name="Normal 9 2 12 3 2 2" xfId="46207"/>
    <cellStyle name="Normal 9 2 12 3 3" xfId="46208"/>
    <cellStyle name="Normal 9 2 12 4" xfId="46209"/>
    <cellStyle name="Normal 9 2 12 4 2" xfId="46210"/>
    <cellStyle name="Normal 9 2 12 5" xfId="46211"/>
    <cellStyle name="Normal 9 2 12 5 2" xfId="46212"/>
    <cellStyle name="Normal 9 2 12 6" xfId="46213"/>
    <cellStyle name="Normal 9 2 13" xfId="46214"/>
    <cellStyle name="Normal 9 2 13 2" xfId="46215"/>
    <cellStyle name="Normal 9 2 13 2 2" xfId="46216"/>
    <cellStyle name="Normal 9 2 13 2 2 2" xfId="46217"/>
    <cellStyle name="Normal 9 2 13 2 2 2 2" xfId="46218"/>
    <cellStyle name="Normal 9 2 13 2 2 3" xfId="46219"/>
    <cellStyle name="Normal 9 2 13 2 3" xfId="46220"/>
    <cellStyle name="Normal 9 2 13 2 3 2" xfId="46221"/>
    <cellStyle name="Normal 9 2 13 2 4" xfId="46222"/>
    <cellStyle name="Normal 9 2 13 2 4 2" xfId="46223"/>
    <cellStyle name="Normal 9 2 13 2 5" xfId="46224"/>
    <cellStyle name="Normal 9 2 13 3" xfId="46225"/>
    <cellStyle name="Normal 9 2 13 3 2" xfId="46226"/>
    <cellStyle name="Normal 9 2 13 3 2 2" xfId="46227"/>
    <cellStyle name="Normal 9 2 13 3 3" xfId="46228"/>
    <cellStyle name="Normal 9 2 13 4" xfId="46229"/>
    <cellStyle name="Normal 9 2 13 4 2" xfId="46230"/>
    <cellStyle name="Normal 9 2 13 5" xfId="46231"/>
    <cellStyle name="Normal 9 2 13 5 2" xfId="46232"/>
    <cellStyle name="Normal 9 2 13 6" xfId="46233"/>
    <cellStyle name="Normal 9 2 14" xfId="46234"/>
    <cellStyle name="Normal 9 2 14 2" xfId="46235"/>
    <cellStyle name="Normal 9 2 14 2 2" xfId="46236"/>
    <cellStyle name="Normal 9 2 14 2 2 2" xfId="46237"/>
    <cellStyle name="Normal 9 2 14 2 3" xfId="46238"/>
    <cellStyle name="Normal 9 2 14 3" xfId="46239"/>
    <cellStyle name="Normal 9 2 14 3 2" xfId="46240"/>
    <cellStyle name="Normal 9 2 14 4" xfId="46241"/>
    <cellStyle name="Normal 9 2 14 4 2" xfId="46242"/>
    <cellStyle name="Normal 9 2 14 5" xfId="46243"/>
    <cellStyle name="Normal 9 2 15" xfId="46244"/>
    <cellStyle name="Normal 9 2 15 2" xfId="46245"/>
    <cellStyle name="Normal 9 2 15 2 2" xfId="46246"/>
    <cellStyle name="Normal 9 2 15 3" xfId="46247"/>
    <cellStyle name="Normal 9 2 16" xfId="46248"/>
    <cellStyle name="Normal 9 2 16 2" xfId="46249"/>
    <cellStyle name="Normal 9 2 17" xfId="46250"/>
    <cellStyle name="Normal 9 2 17 2" xfId="46251"/>
    <cellStyle name="Normal 9 2 18" xfId="46252"/>
    <cellStyle name="Normal 9 2 19" xfId="46253"/>
    <cellStyle name="Normal 9 2 2" xfId="46254"/>
    <cellStyle name="Normal 9 2 2 10" xfId="46255"/>
    <cellStyle name="Normal 9 2 2 10 2" xfId="46256"/>
    <cellStyle name="Normal 9 2 2 10 2 2" xfId="46257"/>
    <cellStyle name="Normal 9 2 2 10 2 2 2" xfId="46258"/>
    <cellStyle name="Normal 9 2 2 10 2 2 2 2" xfId="46259"/>
    <cellStyle name="Normal 9 2 2 10 2 2 3" xfId="46260"/>
    <cellStyle name="Normal 9 2 2 10 2 3" xfId="46261"/>
    <cellStyle name="Normal 9 2 2 10 2 3 2" xfId="46262"/>
    <cellStyle name="Normal 9 2 2 10 2 4" xfId="46263"/>
    <cellStyle name="Normal 9 2 2 10 2 4 2" xfId="46264"/>
    <cellStyle name="Normal 9 2 2 10 2 5" xfId="46265"/>
    <cellStyle name="Normal 9 2 2 10 3" xfId="46266"/>
    <cellStyle name="Normal 9 2 2 10 3 2" xfId="46267"/>
    <cellStyle name="Normal 9 2 2 10 3 2 2" xfId="46268"/>
    <cellStyle name="Normal 9 2 2 10 3 3" xfId="46269"/>
    <cellStyle name="Normal 9 2 2 10 4" xfId="46270"/>
    <cellStyle name="Normal 9 2 2 10 4 2" xfId="46271"/>
    <cellStyle name="Normal 9 2 2 10 5" xfId="46272"/>
    <cellStyle name="Normal 9 2 2 10 5 2" xfId="46273"/>
    <cellStyle name="Normal 9 2 2 10 6" xfId="46274"/>
    <cellStyle name="Normal 9 2 2 11" xfId="46275"/>
    <cellStyle name="Normal 9 2 2 11 2" xfId="46276"/>
    <cellStyle name="Normal 9 2 2 11 2 2" xfId="46277"/>
    <cellStyle name="Normal 9 2 2 11 2 2 2" xfId="46278"/>
    <cellStyle name="Normal 9 2 2 11 2 2 2 2" xfId="46279"/>
    <cellStyle name="Normal 9 2 2 11 2 2 3" xfId="46280"/>
    <cellStyle name="Normal 9 2 2 11 2 3" xfId="46281"/>
    <cellStyle name="Normal 9 2 2 11 2 3 2" xfId="46282"/>
    <cellStyle name="Normal 9 2 2 11 2 4" xfId="46283"/>
    <cellStyle name="Normal 9 2 2 11 2 4 2" xfId="46284"/>
    <cellStyle name="Normal 9 2 2 11 2 5" xfId="46285"/>
    <cellStyle name="Normal 9 2 2 11 3" xfId="46286"/>
    <cellStyle name="Normal 9 2 2 11 3 2" xfId="46287"/>
    <cellStyle name="Normal 9 2 2 11 3 2 2" xfId="46288"/>
    <cellStyle name="Normal 9 2 2 11 3 3" xfId="46289"/>
    <cellStyle name="Normal 9 2 2 11 4" xfId="46290"/>
    <cellStyle name="Normal 9 2 2 11 4 2" xfId="46291"/>
    <cellStyle name="Normal 9 2 2 11 5" xfId="46292"/>
    <cellStyle name="Normal 9 2 2 11 5 2" xfId="46293"/>
    <cellStyle name="Normal 9 2 2 11 6" xfId="46294"/>
    <cellStyle name="Normal 9 2 2 12" xfId="46295"/>
    <cellStyle name="Normal 9 2 2 12 2" xfId="46296"/>
    <cellStyle name="Normal 9 2 2 12 2 2" xfId="46297"/>
    <cellStyle name="Normal 9 2 2 12 2 2 2" xfId="46298"/>
    <cellStyle name="Normal 9 2 2 12 2 2 2 2" xfId="46299"/>
    <cellStyle name="Normal 9 2 2 12 2 2 3" xfId="46300"/>
    <cellStyle name="Normal 9 2 2 12 2 3" xfId="46301"/>
    <cellStyle name="Normal 9 2 2 12 2 3 2" xfId="46302"/>
    <cellStyle name="Normal 9 2 2 12 2 4" xfId="46303"/>
    <cellStyle name="Normal 9 2 2 12 2 4 2" xfId="46304"/>
    <cellStyle name="Normal 9 2 2 12 2 5" xfId="46305"/>
    <cellStyle name="Normal 9 2 2 12 3" xfId="46306"/>
    <cellStyle name="Normal 9 2 2 12 3 2" xfId="46307"/>
    <cellStyle name="Normal 9 2 2 12 3 2 2" xfId="46308"/>
    <cellStyle name="Normal 9 2 2 12 3 3" xfId="46309"/>
    <cellStyle name="Normal 9 2 2 12 4" xfId="46310"/>
    <cellStyle name="Normal 9 2 2 12 4 2" xfId="46311"/>
    <cellStyle name="Normal 9 2 2 12 5" xfId="46312"/>
    <cellStyle name="Normal 9 2 2 12 5 2" xfId="46313"/>
    <cellStyle name="Normal 9 2 2 12 6" xfId="46314"/>
    <cellStyle name="Normal 9 2 2 13" xfId="46315"/>
    <cellStyle name="Normal 9 2 2 13 2" xfId="46316"/>
    <cellStyle name="Normal 9 2 2 13 2 2" xfId="46317"/>
    <cellStyle name="Normal 9 2 2 13 2 2 2" xfId="46318"/>
    <cellStyle name="Normal 9 2 2 13 2 3" xfId="46319"/>
    <cellStyle name="Normal 9 2 2 13 3" xfId="46320"/>
    <cellStyle name="Normal 9 2 2 13 3 2" xfId="46321"/>
    <cellStyle name="Normal 9 2 2 13 4" xfId="46322"/>
    <cellStyle name="Normal 9 2 2 13 4 2" xfId="46323"/>
    <cellStyle name="Normal 9 2 2 13 5" xfId="46324"/>
    <cellStyle name="Normal 9 2 2 14" xfId="46325"/>
    <cellStyle name="Normal 9 2 2 14 2" xfId="46326"/>
    <cellStyle name="Normal 9 2 2 14 2 2" xfId="46327"/>
    <cellStyle name="Normal 9 2 2 14 3" xfId="46328"/>
    <cellStyle name="Normal 9 2 2 15" xfId="46329"/>
    <cellStyle name="Normal 9 2 2 15 2" xfId="46330"/>
    <cellStyle name="Normal 9 2 2 16" xfId="46331"/>
    <cellStyle name="Normal 9 2 2 16 2" xfId="46332"/>
    <cellStyle name="Normal 9 2 2 17" xfId="46333"/>
    <cellStyle name="Normal 9 2 2 2" xfId="46334"/>
    <cellStyle name="Normal 9 2 2 2 10" xfId="46335"/>
    <cellStyle name="Normal 9 2 2 2 10 2" xfId="46336"/>
    <cellStyle name="Normal 9 2 2 2 10 2 2" xfId="46337"/>
    <cellStyle name="Normal 9 2 2 2 10 2 2 2" xfId="46338"/>
    <cellStyle name="Normal 9 2 2 2 10 2 2 2 2" xfId="46339"/>
    <cellStyle name="Normal 9 2 2 2 10 2 2 3" xfId="46340"/>
    <cellStyle name="Normal 9 2 2 2 10 2 3" xfId="46341"/>
    <cellStyle name="Normal 9 2 2 2 10 2 3 2" xfId="46342"/>
    <cellStyle name="Normal 9 2 2 2 10 2 4" xfId="46343"/>
    <cellStyle name="Normal 9 2 2 2 10 2 4 2" xfId="46344"/>
    <cellStyle name="Normal 9 2 2 2 10 2 5" xfId="46345"/>
    <cellStyle name="Normal 9 2 2 2 10 3" xfId="46346"/>
    <cellStyle name="Normal 9 2 2 2 10 3 2" xfId="46347"/>
    <cellStyle name="Normal 9 2 2 2 10 3 2 2" xfId="46348"/>
    <cellStyle name="Normal 9 2 2 2 10 3 3" xfId="46349"/>
    <cellStyle name="Normal 9 2 2 2 10 4" xfId="46350"/>
    <cellStyle name="Normal 9 2 2 2 10 4 2" xfId="46351"/>
    <cellStyle name="Normal 9 2 2 2 10 5" xfId="46352"/>
    <cellStyle name="Normal 9 2 2 2 10 5 2" xfId="46353"/>
    <cellStyle name="Normal 9 2 2 2 10 6" xfId="46354"/>
    <cellStyle name="Normal 9 2 2 2 11" xfId="46355"/>
    <cellStyle name="Normal 9 2 2 2 11 2" xfId="46356"/>
    <cellStyle name="Normal 9 2 2 2 11 2 2" xfId="46357"/>
    <cellStyle name="Normal 9 2 2 2 11 2 2 2" xfId="46358"/>
    <cellStyle name="Normal 9 2 2 2 11 2 2 2 2" xfId="46359"/>
    <cellStyle name="Normal 9 2 2 2 11 2 2 3" xfId="46360"/>
    <cellStyle name="Normal 9 2 2 2 11 2 3" xfId="46361"/>
    <cellStyle name="Normal 9 2 2 2 11 2 3 2" xfId="46362"/>
    <cellStyle name="Normal 9 2 2 2 11 2 4" xfId="46363"/>
    <cellStyle name="Normal 9 2 2 2 11 2 4 2" xfId="46364"/>
    <cellStyle name="Normal 9 2 2 2 11 2 5" xfId="46365"/>
    <cellStyle name="Normal 9 2 2 2 11 3" xfId="46366"/>
    <cellStyle name="Normal 9 2 2 2 11 3 2" xfId="46367"/>
    <cellStyle name="Normal 9 2 2 2 11 3 2 2" xfId="46368"/>
    <cellStyle name="Normal 9 2 2 2 11 3 3" xfId="46369"/>
    <cellStyle name="Normal 9 2 2 2 11 4" xfId="46370"/>
    <cellStyle name="Normal 9 2 2 2 11 4 2" xfId="46371"/>
    <cellStyle name="Normal 9 2 2 2 11 5" xfId="46372"/>
    <cellStyle name="Normal 9 2 2 2 11 5 2" xfId="46373"/>
    <cellStyle name="Normal 9 2 2 2 11 6" xfId="46374"/>
    <cellStyle name="Normal 9 2 2 2 12" xfId="46375"/>
    <cellStyle name="Normal 9 2 2 2 12 2" xfId="46376"/>
    <cellStyle name="Normal 9 2 2 2 12 2 2" xfId="46377"/>
    <cellStyle name="Normal 9 2 2 2 12 2 2 2" xfId="46378"/>
    <cellStyle name="Normal 9 2 2 2 12 2 3" xfId="46379"/>
    <cellStyle name="Normal 9 2 2 2 12 3" xfId="46380"/>
    <cellStyle name="Normal 9 2 2 2 12 3 2" xfId="46381"/>
    <cellStyle name="Normal 9 2 2 2 12 4" xfId="46382"/>
    <cellStyle name="Normal 9 2 2 2 12 4 2" xfId="46383"/>
    <cellStyle name="Normal 9 2 2 2 12 5" xfId="46384"/>
    <cellStyle name="Normal 9 2 2 2 13" xfId="46385"/>
    <cellStyle name="Normal 9 2 2 2 13 2" xfId="46386"/>
    <cellStyle name="Normal 9 2 2 2 13 2 2" xfId="46387"/>
    <cellStyle name="Normal 9 2 2 2 13 3" xfId="46388"/>
    <cellStyle name="Normal 9 2 2 2 14" xfId="46389"/>
    <cellStyle name="Normal 9 2 2 2 14 2" xfId="46390"/>
    <cellStyle name="Normal 9 2 2 2 15" xfId="46391"/>
    <cellStyle name="Normal 9 2 2 2 15 2" xfId="46392"/>
    <cellStyle name="Normal 9 2 2 2 16" xfId="46393"/>
    <cellStyle name="Normal 9 2 2 2 2" xfId="46394"/>
    <cellStyle name="Normal 9 2 2 2 2 2" xfId="46395"/>
    <cellStyle name="Normal 9 2 2 2 2 2 2" xfId="46396"/>
    <cellStyle name="Normal 9 2 2 2 2 2 2 2" xfId="46397"/>
    <cellStyle name="Normal 9 2 2 2 2 2 2 2 2" xfId="46398"/>
    <cellStyle name="Normal 9 2 2 2 2 2 2 3" xfId="46399"/>
    <cellStyle name="Normal 9 2 2 2 2 2 3" xfId="46400"/>
    <cellStyle name="Normal 9 2 2 2 2 2 3 2" xfId="46401"/>
    <cellStyle name="Normal 9 2 2 2 2 2 4" xfId="46402"/>
    <cellStyle name="Normal 9 2 2 2 2 2 4 2" xfId="46403"/>
    <cellStyle name="Normal 9 2 2 2 2 2 5" xfId="46404"/>
    <cellStyle name="Normal 9 2 2 2 2 3" xfId="46405"/>
    <cellStyle name="Normal 9 2 2 2 2 3 2" xfId="46406"/>
    <cellStyle name="Normal 9 2 2 2 2 3 2 2" xfId="46407"/>
    <cellStyle name="Normal 9 2 2 2 2 3 3" xfId="46408"/>
    <cellStyle name="Normal 9 2 2 2 2 4" xfId="46409"/>
    <cellStyle name="Normal 9 2 2 2 2 4 2" xfId="46410"/>
    <cellStyle name="Normal 9 2 2 2 2 5" xfId="46411"/>
    <cellStyle name="Normal 9 2 2 2 2 5 2" xfId="46412"/>
    <cellStyle name="Normal 9 2 2 2 2 6" xfId="46413"/>
    <cellStyle name="Normal 9 2 2 2 3" xfId="46414"/>
    <cellStyle name="Normal 9 2 2 2 3 2" xfId="46415"/>
    <cellStyle name="Normal 9 2 2 2 3 2 2" xfId="46416"/>
    <cellStyle name="Normal 9 2 2 2 3 2 2 2" xfId="46417"/>
    <cellStyle name="Normal 9 2 2 2 3 2 2 2 2" xfId="46418"/>
    <cellStyle name="Normal 9 2 2 2 3 2 2 3" xfId="46419"/>
    <cellStyle name="Normal 9 2 2 2 3 2 3" xfId="46420"/>
    <cellStyle name="Normal 9 2 2 2 3 2 3 2" xfId="46421"/>
    <cellStyle name="Normal 9 2 2 2 3 2 4" xfId="46422"/>
    <cellStyle name="Normal 9 2 2 2 3 2 4 2" xfId="46423"/>
    <cellStyle name="Normal 9 2 2 2 3 2 5" xfId="46424"/>
    <cellStyle name="Normal 9 2 2 2 3 3" xfId="46425"/>
    <cellStyle name="Normal 9 2 2 2 3 3 2" xfId="46426"/>
    <cellStyle name="Normal 9 2 2 2 3 3 2 2" xfId="46427"/>
    <cellStyle name="Normal 9 2 2 2 3 3 3" xfId="46428"/>
    <cellStyle name="Normal 9 2 2 2 3 4" xfId="46429"/>
    <cellStyle name="Normal 9 2 2 2 3 4 2" xfId="46430"/>
    <cellStyle name="Normal 9 2 2 2 3 5" xfId="46431"/>
    <cellStyle name="Normal 9 2 2 2 3 5 2" xfId="46432"/>
    <cellStyle name="Normal 9 2 2 2 3 6" xfId="46433"/>
    <cellStyle name="Normal 9 2 2 2 4" xfId="46434"/>
    <cellStyle name="Normal 9 2 2 2 4 2" xfId="46435"/>
    <cellStyle name="Normal 9 2 2 2 4 2 2" xfId="46436"/>
    <cellStyle name="Normal 9 2 2 2 4 2 2 2" xfId="46437"/>
    <cellStyle name="Normal 9 2 2 2 4 2 2 2 2" xfId="46438"/>
    <cellStyle name="Normal 9 2 2 2 4 2 2 3" xfId="46439"/>
    <cellStyle name="Normal 9 2 2 2 4 2 3" xfId="46440"/>
    <cellStyle name="Normal 9 2 2 2 4 2 3 2" xfId="46441"/>
    <cellStyle name="Normal 9 2 2 2 4 2 4" xfId="46442"/>
    <cellStyle name="Normal 9 2 2 2 4 2 4 2" xfId="46443"/>
    <cellStyle name="Normal 9 2 2 2 4 2 5" xfId="46444"/>
    <cellStyle name="Normal 9 2 2 2 4 3" xfId="46445"/>
    <cellStyle name="Normal 9 2 2 2 4 3 2" xfId="46446"/>
    <cellStyle name="Normal 9 2 2 2 4 3 2 2" xfId="46447"/>
    <cellStyle name="Normal 9 2 2 2 4 3 3" xfId="46448"/>
    <cellStyle name="Normal 9 2 2 2 4 4" xfId="46449"/>
    <cellStyle name="Normal 9 2 2 2 4 4 2" xfId="46450"/>
    <cellStyle name="Normal 9 2 2 2 4 5" xfId="46451"/>
    <cellStyle name="Normal 9 2 2 2 4 5 2" xfId="46452"/>
    <cellStyle name="Normal 9 2 2 2 4 6" xfId="46453"/>
    <cellStyle name="Normal 9 2 2 2 5" xfId="46454"/>
    <cellStyle name="Normal 9 2 2 2 5 2" xfId="46455"/>
    <cellStyle name="Normal 9 2 2 2 5 2 2" xfId="46456"/>
    <cellStyle name="Normal 9 2 2 2 5 2 2 2" xfId="46457"/>
    <cellStyle name="Normal 9 2 2 2 5 2 2 2 2" xfId="46458"/>
    <cellStyle name="Normal 9 2 2 2 5 2 2 3" xfId="46459"/>
    <cellStyle name="Normal 9 2 2 2 5 2 3" xfId="46460"/>
    <cellStyle name="Normal 9 2 2 2 5 2 3 2" xfId="46461"/>
    <cellStyle name="Normal 9 2 2 2 5 2 4" xfId="46462"/>
    <cellStyle name="Normal 9 2 2 2 5 2 4 2" xfId="46463"/>
    <cellStyle name="Normal 9 2 2 2 5 2 5" xfId="46464"/>
    <cellStyle name="Normal 9 2 2 2 5 3" xfId="46465"/>
    <cellStyle name="Normal 9 2 2 2 5 3 2" xfId="46466"/>
    <cellStyle name="Normal 9 2 2 2 5 3 2 2" xfId="46467"/>
    <cellStyle name="Normal 9 2 2 2 5 3 3" xfId="46468"/>
    <cellStyle name="Normal 9 2 2 2 5 4" xfId="46469"/>
    <cellStyle name="Normal 9 2 2 2 5 4 2" xfId="46470"/>
    <cellStyle name="Normal 9 2 2 2 5 5" xfId="46471"/>
    <cellStyle name="Normal 9 2 2 2 5 5 2" xfId="46472"/>
    <cellStyle name="Normal 9 2 2 2 5 6" xfId="46473"/>
    <cellStyle name="Normal 9 2 2 2 6" xfId="46474"/>
    <cellStyle name="Normal 9 2 2 2 6 2" xfId="46475"/>
    <cellStyle name="Normal 9 2 2 2 6 2 2" xfId="46476"/>
    <cellStyle name="Normal 9 2 2 2 6 2 2 2" xfId="46477"/>
    <cellStyle name="Normal 9 2 2 2 6 2 2 2 2" xfId="46478"/>
    <cellStyle name="Normal 9 2 2 2 6 2 2 3" xfId="46479"/>
    <cellStyle name="Normal 9 2 2 2 6 2 3" xfId="46480"/>
    <cellStyle name="Normal 9 2 2 2 6 2 3 2" xfId="46481"/>
    <cellStyle name="Normal 9 2 2 2 6 2 4" xfId="46482"/>
    <cellStyle name="Normal 9 2 2 2 6 2 4 2" xfId="46483"/>
    <cellStyle name="Normal 9 2 2 2 6 2 5" xfId="46484"/>
    <cellStyle name="Normal 9 2 2 2 6 3" xfId="46485"/>
    <cellStyle name="Normal 9 2 2 2 6 3 2" xfId="46486"/>
    <cellStyle name="Normal 9 2 2 2 6 3 2 2" xfId="46487"/>
    <cellStyle name="Normal 9 2 2 2 6 3 3" xfId="46488"/>
    <cellStyle name="Normal 9 2 2 2 6 4" xfId="46489"/>
    <cellStyle name="Normal 9 2 2 2 6 4 2" xfId="46490"/>
    <cellStyle name="Normal 9 2 2 2 6 5" xfId="46491"/>
    <cellStyle name="Normal 9 2 2 2 6 5 2" xfId="46492"/>
    <cellStyle name="Normal 9 2 2 2 6 6" xfId="46493"/>
    <cellStyle name="Normal 9 2 2 2 7" xfId="46494"/>
    <cellStyle name="Normal 9 2 2 2 7 2" xfId="46495"/>
    <cellStyle name="Normal 9 2 2 2 7 2 2" xfId="46496"/>
    <cellStyle name="Normal 9 2 2 2 7 2 2 2" xfId="46497"/>
    <cellStyle name="Normal 9 2 2 2 7 2 2 2 2" xfId="46498"/>
    <cellStyle name="Normal 9 2 2 2 7 2 2 3" xfId="46499"/>
    <cellStyle name="Normal 9 2 2 2 7 2 3" xfId="46500"/>
    <cellStyle name="Normal 9 2 2 2 7 2 3 2" xfId="46501"/>
    <cellStyle name="Normal 9 2 2 2 7 2 4" xfId="46502"/>
    <cellStyle name="Normal 9 2 2 2 7 2 4 2" xfId="46503"/>
    <cellStyle name="Normal 9 2 2 2 7 2 5" xfId="46504"/>
    <cellStyle name="Normal 9 2 2 2 7 3" xfId="46505"/>
    <cellStyle name="Normal 9 2 2 2 7 3 2" xfId="46506"/>
    <cellStyle name="Normal 9 2 2 2 7 3 2 2" xfId="46507"/>
    <cellStyle name="Normal 9 2 2 2 7 3 3" xfId="46508"/>
    <cellStyle name="Normal 9 2 2 2 7 4" xfId="46509"/>
    <cellStyle name="Normal 9 2 2 2 7 4 2" xfId="46510"/>
    <cellStyle name="Normal 9 2 2 2 7 5" xfId="46511"/>
    <cellStyle name="Normal 9 2 2 2 7 5 2" xfId="46512"/>
    <cellStyle name="Normal 9 2 2 2 7 6" xfId="46513"/>
    <cellStyle name="Normal 9 2 2 2 8" xfId="46514"/>
    <cellStyle name="Normal 9 2 2 2 8 2" xfId="46515"/>
    <cellStyle name="Normal 9 2 2 2 8 2 2" xfId="46516"/>
    <cellStyle name="Normal 9 2 2 2 8 2 2 2" xfId="46517"/>
    <cellStyle name="Normal 9 2 2 2 8 2 2 2 2" xfId="46518"/>
    <cellStyle name="Normal 9 2 2 2 8 2 2 3" xfId="46519"/>
    <cellStyle name="Normal 9 2 2 2 8 2 3" xfId="46520"/>
    <cellStyle name="Normal 9 2 2 2 8 2 3 2" xfId="46521"/>
    <cellStyle name="Normal 9 2 2 2 8 2 4" xfId="46522"/>
    <cellStyle name="Normal 9 2 2 2 8 2 4 2" xfId="46523"/>
    <cellStyle name="Normal 9 2 2 2 8 2 5" xfId="46524"/>
    <cellStyle name="Normal 9 2 2 2 8 3" xfId="46525"/>
    <cellStyle name="Normal 9 2 2 2 8 3 2" xfId="46526"/>
    <cellStyle name="Normal 9 2 2 2 8 3 2 2" xfId="46527"/>
    <cellStyle name="Normal 9 2 2 2 8 3 3" xfId="46528"/>
    <cellStyle name="Normal 9 2 2 2 8 4" xfId="46529"/>
    <cellStyle name="Normal 9 2 2 2 8 4 2" xfId="46530"/>
    <cellStyle name="Normal 9 2 2 2 8 5" xfId="46531"/>
    <cellStyle name="Normal 9 2 2 2 8 5 2" xfId="46532"/>
    <cellStyle name="Normal 9 2 2 2 8 6" xfId="46533"/>
    <cellStyle name="Normal 9 2 2 2 9" xfId="46534"/>
    <cellStyle name="Normal 9 2 2 2 9 2" xfId="46535"/>
    <cellStyle name="Normal 9 2 2 2 9 2 2" xfId="46536"/>
    <cellStyle name="Normal 9 2 2 2 9 2 2 2" xfId="46537"/>
    <cellStyle name="Normal 9 2 2 2 9 2 2 2 2" xfId="46538"/>
    <cellStyle name="Normal 9 2 2 2 9 2 2 3" xfId="46539"/>
    <cellStyle name="Normal 9 2 2 2 9 2 3" xfId="46540"/>
    <cellStyle name="Normal 9 2 2 2 9 2 3 2" xfId="46541"/>
    <cellStyle name="Normal 9 2 2 2 9 2 4" xfId="46542"/>
    <cellStyle name="Normal 9 2 2 2 9 2 4 2" xfId="46543"/>
    <cellStyle name="Normal 9 2 2 2 9 2 5" xfId="46544"/>
    <cellStyle name="Normal 9 2 2 2 9 3" xfId="46545"/>
    <cellStyle name="Normal 9 2 2 2 9 3 2" xfId="46546"/>
    <cellStyle name="Normal 9 2 2 2 9 3 2 2" xfId="46547"/>
    <cellStyle name="Normal 9 2 2 2 9 3 3" xfId="46548"/>
    <cellStyle name="Normal 9 2 2 2 9 4" xfId="46549"/>
    <cellStyle name="Normal 9 2 2 2 9 4 2" xfId="46550"/>
    <cellStyle name="Normal 9 2 2 2 9 5" xfId="46551"/>
    <cellStyle name="Normal 9 2 2 2 9 5 2" xfId="46552"/>
    <cellStyle name="Normal 9 2 2 2 9 6" xfId="46553"/>
    <cellStyle name="Normal 9 2 2 3" xfId="46554"/>
    <cellStyle name="Normal 9 2 2 3 2" xfId="46555"/>
    <cellStyle name="Normal 9 2 2 3 2 2" xfId="46556"/>
    <cellStyle name="Normal 9 2 2 3 2 2 2" xfId="46557"/>
    <cellStyle name="Normal 9 2 2 3 2 2 2 2" xfId="46558"/>
    <cellStyle name="Normal 9 2 2 3 2 2 3" xfId="46559"/>
    <cellStyle name="Normal 9 2 2 3 2 3" xfId="46560"/>
    <cellStyle name="Normal 9 2 2 3 2 3 2" xfId="46561"/>
    <cellStyle name="Normal 9 2 2 3 2 4" xfId="46562"/>
    <cellStyle name="Normal 9 2 2 3 2 4 2" xfId="46563"/>
    <cellStyle name="Normal 9 2 2 3 2 5" xfId="46564"/>
    <cellStyle name="Normal 9 2 2 3 3" xfId="46565"/>
    <cellStyle name="Normal 9 2 2 3 3 2" xfId="46566"/>
    <cellStyle name="Normal 9 2 2 3 3 2 2" xfId="46567"/>
    <cellStyle name="Normal 9 2 2 3 3 3" xfId="46568"/>
    <cellStyle name="Normal 9 2 2 3 4" xfId="46569"/>
    <cellStyle name="Normal 9 2 2 3 4 2" xfId="46570"/>
    <cellStyle name="Normal 9 2 2 3 5" xfId="46571"/>
    <cellStyle name="Normal 9 2 2 3 5 2" xfId="46572"/>
    <cellStyle name="Normal 9 2 2 3 6" xfId="46573"/>
    <cellStyle name="Normal 9 2 2 4" xfId="46574"/>
    <cellStyle name="Normal 9 2 2 4 2" xfId="46575"/>
    <cellStyle name="Normal 9 2 2 4 2 2" xfId="46576"/>
    <cellStyle name="Normal 9 2 2 4 2 2 2" xfId="46577"/>
    <cellStyle name="Normal 9 2 2 4 2 2 2 2" xfId="46578"/>
    <cellStyle name="Normal 9 2 2 4 2 2 3" xfId="46579"/>
    <cellStyle name="Normal 9 2 2 4 2 3" xfId="46580"/>
    <cellStyle name="Normal 9 2 2 4 2 3 2" xfId="46581"/>
    <cellStyle name="Normal 9 2 2 4 2 4" xfId="46582"/>
    <cellStyle name="Normal 9 2 2 4 2 4 2" xfId="46583"/>
    <cellStyle name="Normal 9 2 2 4 2 5" xfId="46584"/>
    <cellStyle name="Normal 9 2 2 4 3" xfId="46585"/>
    <cellStyle name="Normal 9 2 2 4 3 2" xfId="46586"/>
    <cellStyle name="Normal 9 2 2 4 3 2 2" xfId="46587"/>
    <cellStyle name="Normal 9 2 2 4 3 3" xfId="46588"/>
    <cellStyle name="Normal 9 2 2 4 4" xfId="46589"/>
    <cellStyle name="Normal 9 2 2 4 4 2" xfId="46590"/>
    <cellStyle name="Normal 9 2 2 4 5" xfId="46591"/>
    <cellStyle name="Normal 9 2 2 4 5 2" xfId="46592"/>
    <cellStyle name="Normal 9 2 2 4 6" xfId="46593"/>
    <cellStyle name="Normal 9 2 2 5" xfId="46594"/>
    <cellStyle name="Normal 9 2 2 5 2" xfId="46595"/>
    <cellStyle name="Normal 9 2 2 5 2 2" xfId="46596"/>
    <cellStyle name="Normal 9 2 2 5 2 2 2" xfId="46597"/>
    <cellStyle name="Normal 9 2 2 5 2 2 2 2" xfId="46598"/>
    <cellStyle name="Normal 9 2 2 5 2 2 3" xfId="46599"/>
    <cellStyle name="Normal 9 2 2 5 2 3" xfId="46600"/>
    <cellStyle name="Normal 9 2 2 5 2 3 2" xfId="46601"/>
    <cellStyle name="Normal 9 2 2 5 2 4" xfId="46602"/>
    <cellStyle name="Normal 9 2 2 5 2 4 2" xfId="46603"/>
    <cellStyle name="Normal 9 2 2 5 2 5" xfId="46604"/>
    <cellStyle name="Normal 9 2 2 5 3" xfId="46605"/>
    <cellStyle name="Normal 9 2 2 5 3 2" xfId="46606"/>
    <cellStyle name="Normal 9 2 2 5 3 2 2" xfId="46607"/>
    <cellStyle name="Normal 9 2 2 5 3 3" xfId="46608"/>
    <cellStyle name="Normal 9 2 2 5 4" xfId="46609"/>
    <cellStyle name="Normal 9 2 2 5 4 2" xfId="46610"/>
    <cellStyle name="Normal 9 2 2 5 5" xfId="46611"/>
    <cellStyle name="Normal 9 2 2 5 5 2" xfId="46612"/>
    <cellStyle name="Normal 9 2 2 5 6" xfId="46613"/>
    <cellStyle name="Normal 9 2 2 6" xfId="46614"/>
    <cellStyle name="Normal 9 2 2 6 2" xfId="46615"/>
    <cellStyle name="Normal 9 2 2 6 2 2" xfId="46616"/>
    <cellStyle name="Normal 9 2 2 6 2 2 2" xfId="46617"/>
    <cellStyle name="Normal 9 2 2 6 2 2 2 2" xfId="46618"/>
    <cellStyle name="Normal 9 2 2 6 2 2 3" xfId="46619"/>
    <cellStyle name="Normal 9 2 2 6 2 3" xfId="46620"/>
    <cellStyle name="Normal 9 2 2 6 2 3 2" xfId="46621"/>
    <cellStyle name="Normal 9 2 2 6 2 4" xfId="46622"/>
    <cellStyle name="Normal 9 2 2 6 2 4 2" xfId="46623"/>
    <cellStyle name="Normal 9 2 2 6 2 5" xfId="46624"/>
    <cellStyle name="Normal 9 2 2 6 3" xfId="46625"/>
    <cellStyle name="Normal 9 2 2 6 3 2" xfId="46626"/>
    <cellStyle name="Normal 9 2 2 6 3 2 2" xfId="46627"/>
    <cellStyle name="Normal 9 2 2 6 3 3" xfId="46628"/>
    <cellStyle name="Normal 9 2 2 6 4" xfId="46629"/>
    <cellStyle name="Normal 9 2 2 6 4 2" xfId="46630"/>
    <cellStyle name="Normal 9 2 2 6 5" xfId="46631"/>
    <cellStyle name="Normal 9 2 2 6 5 2" xfId="46632"/>
    <cellStyle name="Normal 9 2 2 6 6" xfId="46633"/>
    <cellStyle name="Normal 9 2 2 7" xfId="46634"/>
    <cellStyle name="Normal 9 2 2 7 2" xfId="46635"/>
    <cellStyle name="Normal 9 2 2 7 2 2" xfId="46636"/>
    <cellStyle name="Normal 9 2 2 7 2 2 2" xfId="46637"/>
    <cellStyle name="Normal 9 2 2 7 2 2 2 2" xfId="46638"/>
    <cellStyle name="Normal 9 2 2 7 2 2 3" xfId="46639"/>
    <cellStyle name="Normal 9 2 2 7 2 3" xfId="46640"/>
    <cellStyle name="Normal 9 2 2 7 2 3 2" xfId="46641"/>
    <cellStyle name="Normal 9 2 2 7 2 4" xfId="46642"/>
    <cellStyle name="Normal 9 2 2 7 2 4 2" xfId="46643"/>
    <cellStyle name="Normal 9 2 2 7 2 5" xfId="46644"/>
    <cellStyle name="Normal 9 2 2 7 3" xfId="46645"/>
    <cellStyle name="Normal 9 2 2 7 3 2" xfId="46646"/>
    <cellStyle name="Normal 9 2 2 7 3 2 2" xfId="46647"/>
    <cellStyle name="Normal 9 2 2 7 3 3" xfId="46648"/>
    <cellStyle name="Normal 9 2 2 7 4" xfId="46649"/>
    <cellStyle name="Normal 9 2 2 7 4 2" xfId="46650"/>
    <cellStyle name="Normal 9 2 2 7 5" xfId="46651"/>
    <cellStyle name="Normal 9 2 2 7 5 2" xfId="46652"/>
    <cellStyle name="Normal 9 2 2 7 6" xfId="46653"/>
    <cellStyle name="Normal 9 2 2 8" xfId="46654"/>
    <cellStyle name="Normal 9 2 2 8 2" xfId="46655"/>
    <cellStyle name="Normal 9 2 2 8 2 2" xfId="46656"/>
    <cellStyle name="Normal 9 2 2 8 2 2 2" xfId="46657"/>
    <cellStyle name="Normal 9 2 2 8 2 2 2 2" xfId="46658"/>
    <cellStyle name="Normal 9 2 2 8 2 2 3" xfId="46659"/>
    <cellStyle name="Normal 9 2 2 8 2 3" xfId="46660"/>
    <cellStyle name="Normal 9 2 2 8 2 3 2" xfId="46661"/>
    <cellStyle name="Normal 9 2 2 8 2 4" xfId="46662"/>
    <cellStyle name="Normal 9 2 2 8 2 4 2" xfId="46663"/>
    <cellStyle name="Normal 9 2 2 8 2 5" xfId="46664"/>
    <cellStyle name="Normal 9 2 2 8 3" xfId="46665"/>
    <cellStyle name="Normal 9 2 2 8 3 2" xfId="46666"/>
    <cellStyle name="Normal 9 2 2 8 3 2 2" xfId="46667"/>
    <cellStyle name="Normal 9 2 2 8 3 3" xfId="46668"/>
    <cellStyle name="Normal 9 2 2 8 4" xfId="46669"/>
    <cellStyle name="Normal 9 2 2 8 4 2" xfId="46670"/>
    <cellStyle name="Normal 9 2 2 8 5" xfId="46671"/>
    <cellStyle name="Normal 9 2 2 8 5 2" xfId="46672"/>
    <cellStyle name="Normal 9 2 2 8 6" xfId="46673"/>
    <cellStyle name="Normal 9 2 2 9" xfId="46674"/>
    <cellStyle name="Normal 9 2 2 9 2" xfId="46675"/>
    <cellStyle name="Normal 9 2 2 9 2 2" xfId="46676"/>
    <cellStyle name="Normal 9 2 2 9 2 2 2" xfId="46677"/>
    <cellStyle name="Normal 9 2 2 9 2 2 2 2" xfId="46678"/>
    <cellStyle name="Normal 9 2 2 9 2 2 3" xfId="46679"/>
    <cellStyle name="Normal 9 2 2 9 2 3" xfId="46680"/>
    <cellStyle name="Normal 9 2 2 9 2 3 2" xfId="46681"/>
    <cellStyle name="Normal 9 2 2 9 2 4" xfId="46682"/>
    <cellStyle name="Normal 9 2 2 9 2 4 2" xfId="46683"/>
    <cellStyle name="Normal 9 2 2 9 2 5" xfId="46684"/>
    <cellStyle name="Normal 9 2 2 9 3" xfId="46685"/>
    <cellStyle name="Normal 9 2 2 9 3 2" xfId="46686"/>
    <cellStyle name="Normal 9 2 2 9 3 2 2" xfId="46687"/>
    <cellStyle name="Normal 9 2 2 9 3 3" xfId="46688"/>
    <cellStyle name="Normal 9 2 2 9 4" xfId="46689"/>
    <cellStyle name="Normal 9 2 2 9 4 2" xfId="46690"/>
    <cellStyle name="Normal 9 2 2 9 5" xfId="46691"/>
    <cellStyle name="Normal 9 2 2 9 5 2" xfId="46692"/>
    <cellStyle name="Normal 9 2 2 9 6" xfId="46693"/>
    <cellStyle name="Normal 9 2 3" xfId="46694"/>
    <cellStyle name="Normal 9 2 3 10" xfId="46695"/>
    <cellStyle name="Normal 9 2 3 10 2" xfId="46696"/>
    <cellStyle name="Normal 9 2 3 10 2 2" xfId="46697"/>
    <cellStyle name="Normal 9 2 3 10 2 2 2" xfId="46698"/>
    <cellStyle name="Normal 9 2 3 10 2 2 2 2" xfId="46699"/>
    <cellStyle name="Normal 9 2 3 10 2 2 3" xfId="46700"/>
    <cellStyle name="Normal 9 2 3 10 2 3" xfId="46701"/>
    <cellStyle name="Normal 9 2 3 10 2 3 2" xfId="46702"/>
    <cellStyle name="Normal 9 2 3 10 2 4" xfId="46703"/>
    <cellStyle name="Normal 9 2 3 10 2 4 2" xfId="46704"/>
    <cellStyle name="Normal 9 2 3 10 2 5" xfId="46705"/>
    <cellStyle name="Normal 9 2 3 10 3" xfId="46706"/>
    <cellStyle name="Normal 9 2 3 10 3 2" xfId="46707"/>
    <cellStyle name="Normal 9 2 3 10 3 2 2" xfId="46708"/>
    <cellStyle name="Normal 9 2 3 10 3 3" xfId="46709"/>
    <cellStyle name="Normal 9 2 3 10 4" xfId="46710"/>
    <cellStyle name="Normal 9 2 3 10 4 2" xfId="46711"/>
    <cellStyle name="Normal 9 2 3 10 5" xfId="46712"/>
    <cellStyle name="Normal 9 2 3 10 5 2" xfId="46713"/>
    <cellStyle name="Normal 9 2 3 10 6" xfId="46714"/>
    <cellStyle name="Normal 9 2 3 11" xfId="46715"/>
    <cellStyle name="Normal 9 2 3 11 2" xfId="46716"/>
    <cellStyle name="Normal 9 2 3 11 2 2" xfId="46717"/>
    <cellStyle name="Normal 9 2 3 11 2 2 2" xfId="46718"/>
    <cellStyle name="Normal 9 2 3 11 2 2 2 2" xfId="46719"/>
    <cellStyle name="Normal 9 2 3 11 2 2 3" xfId="46720"/>
    <cellStyle name="Normal 9 2 3 11 2 3" xfId="46721"/>
    <cellStyle name="Normal 9 2 3 11 2 3 2" xfId="46722"/>
    <cellStyle name="Normal 9 2 3 11 2 4" xfId="46723"/>
    <cellStyle name="Normal 9 2 3 11 2 4 2" xfId="46724"/>
    <cellStyle name="Normal 9 2 3 11 2 5" xfId="46725"/>
    <cellStyle name="Normal 9 2 3 11 3" xfId="46726"/>
    <cellStyle name="Normal 9 2 3 11 3 2" xfId="46727"/>
    <cellStyle name="Normal 9 2 3 11 3 2 2" xfId="46728"/>
    <cellStyle name="Normal 9 2 3 11 3 3" xfId="46729"/>
    <cellStyle name="Normal 9 2 3 11 4" xfId="46730"/>
    <cellStyle name="Normal 9 2 3 11 4 2" xfId="46731"/>
    <cellStyle name="Normal 9 2 3 11 5" xfId="46732"/>
    <cellStyle name="Normal 9 2 3 11 5 2" xfId="46733"/>
    <cellStyle name="Normal 9 2 3 11 6" xfId="46734"/>
    <cellStyle name="Normal 9 2 3 12" xfId="46735"/>
    <cellStyle name="Normal 9 2 3 12 2" xfId="46736"/>
    <cellStyle name="Normal 9 2 3 12 2 2" xfId="46737"/>
    <cellStyle name="Normal 9 2 3 12 2 2 2" xfId="46738"/>
    <cellStyle name="Normal 9 2 3 12 2 3" xfId="46739"/>
    <cellStyle name="Normal 9 2 3 12 3" xfId="46740"/>
    <cellStyle name="Normal 9 2 3 12 3 2" xfId="46741"/>
    <cellStyle name="Normal 9 2 3 12 4" xfId="46742"/>
    <cellStyle name="Normal 9 2 3 12 4 2" xfId="46743"/>
    <cellStyle name="Normal 9 2 3 12 5" xfId="46744"/>
    <cellStyle name="Normal 9 2 3 13" xfId="46745"/>
    <cellStyle name="Normal 9 2 3 13 2" xfId="46746"/>
    <cellStyle name="Normal 9 2 3 13 2 2" xfId="46747"/>
    <cellStyle name="Normal 9 2 3 13 3" xfId="46748"/>
    <cellStyle name="Normal 9 2 3 14" xfId="46749"/>
    <cellStyle name="Normal 9 2 3 14 2" xfId="46750"/>
    <cellStyle name="Normal 9 2 3 15" xfId="46751"/>
    <cellStyle name="Normal 9 2 3 15 2" xfId="46752"/>
    <cellStyle name="Normal 9 2 3 16" xfId="46753"/>
    <cellStyle name="Normal 9 2 3 2" xfId="46754"/>
    <cellStyle name="Normal 9 2 3 2 2" xfId="46755"/>
    <cellStyle name="Normal 9 2 3 2 2 2" xfId="46756"/>
    <cellStyle name="Normal 9 2 3 2 2 2 2" xfId="46757"/>
    <cellStyle name="Normal 9 2 3 2 2 2 2 2" xfId="46758"/>
    <cellStyle name="Normal 9 2 3 2 2 2 3" xfId="46759"/>
    <cellStyle name="Normal 9 2 3 2 2 3" xfId="46760"/>
    <cellStyle name="Normal 9 2 3 2 2 3 2" xfId="46761"/>
    <cellStyle name="Normal 9 2 3 2 2 4" xfId="46762"/>
    <cellStyle name="Normal 9 2 3 2 2 4 2" xfId="46763"/>
    <cellStyle name="Normal 9 2 3 2 2 5" xfId="46764"/>
    <cellStyle name="Normal 9 2 3 2 3" xfId="46765"/>
    <cellStyle name="Normal 9 2 3 2 3 2" xfId="46766"/>
    <cellStyle name="Normal 9 2 3 2 3 2 2" xfId="46767"/>
    <cellStyle name="Normal 9 2 3 2 3 3" xfId="46768"/>
    <cellStyle name="Normal 9 2 3 2 4" xfId="46769"/>
    <cellStyle name="Normal 9 2 3 2 4 2" xfId="46770"/>
    <cellStyle name="Normal 9 2 3 2 5" xfId="46771"/>
    <cellStyle name="Normal 9 2 3 2 5 2" xfId="46772"/>
    <cellStyle name="Normal 9 2 3 2 6" xfId="46773"/>
    <cellStyle name="Normal 9 2 3 3" xfId="46774"/>
    <cellStyle name="Normal 9 2 3 3 2" xfId="46775"/>
    <cellStyle name="Normal 9 2 3 3 2 2" xfId="46776"/>
    <cellStyle name="Normal 9 2 3 3 2 2 2" xfId="46777"/>
    <cellStyle name="Normal 9 2 3 3 2 2 2 2" xfId="46778"/>
    <cellStyle name="Normal 9 2 3 3 2 2 3" xfId="46779"/>
    <cellStyle name="Normal 9 2 3 3 2 3" xfId="46780"/>
    <cellStyle name="Normal 9 2 3 3 2 3 2" xfId="46781"/>
    <cellStyle name="Normal 9 2 3 3 2 4" xfId="46782"/>
    <cellStyle name="Normal 9 2 3 3 2 4 2" xfId="46783"/>
    <cellStyle name="Normal 9 2 3 3 2 5" xfId="46784"/>
    <cellStyle name="Normal 9 2 3 3 3" xfId="46785"/>
    <cellStyle name="Normal 9 2 3 3 3 2" xfId="46786"/>
    <cellStyle name="Normal 9 2 3 3 3 2 2" xfId="46787"/>
    <cellStyle name="Normal 9 2 3 3 3 3" xfId="46788"/>
    <cellStyle name="Normal 9 2 3 3 4" xfId="46789"/>
    <cellStyle name="Normal 9 2 3 3 4 2" xfId="46790"/>
    <cellStyle name="Normal 9 2 3 3 5" xfId="46791"/>
    <cellStyle name="Normal 9 2 3 3 5 2" xfId="46792"/>
    <cellStyle name="Normal 9 2 3 3 6" xfId="46793"/>
    <cellStyle name="Normal 9 2 3 4" xfId="46794"/>
    <cellStyle name="Normal 9 2 3 4 2" xfId="46795"/>
    <cellStyle name="Normal 9 2 3 4 2 2" xfId="46796"/>
    <cellStyle name="Normal 9 2 3 4 2 2 2" xfId="46797"/>
    <cellStyle name="Normal 9 2 3 4 2 2 2 2" xfId="46798"/>
    <cellStyle name="Normal 9 2 3 4 2 2 3" xfId="46799"/>
    <cellStyle name="Normal 9 2 3 4 2 3" xfId="46800"/>
    <cellStyle name="Normal 9 2 3 4 2 3 2" xfId="46801"/>
    <cellStyle name="Normal 9 2 3 4 2 4" xfId="46802"/>
    <cellStyle name="Normal 9 2 3 4 2 4 2" xfId="46803"/>
    <cellStyle name="Normal 9 2 3 4 2 5" xfId="46804"/>
    <cellStyle name="Normal 9 2 3 4 3" xfId="46805"/>
    <cellStyle name="Normal 9 2 3 4 3 2" xfId="46806"/>
    <cellStyle name="Normal 9 2 3 4 3 2 2" xfId="46807"/>
    <cellStyle name="Normal 9 2 3 4 3 3" xfId="46808"/>
    <cellStyle name="Normal 9 2 3 4 4" xfId="46809"/>
    <cellStyle name="Normal 9 2 3 4 4 2" xfId="46810"/>
    <cellStyle name="Normal 9 2 3 4 5" xfId="46811"/>
    <cellStyle name="Normal 9 2 3 4 5 2" xfId="46812"/>
    <cellStyle name="Normal 9 2 3 4 6" xfId="46813"/>
    <cellStyle name="Normal 9 2 3 5" xfId="46814"/>
    <cellStyle name="Normal 9 2 3 5 2" xfId="46815"/>
    <cellStyle name="Normal 9 2 3 5 2 2" xfId="46816"/>
    <cellStyle name="Normal 9 2 3 5 2 2 2" xfId="46817"/>
    <cellStyle name="Normal 9 2 3 5 2 2 2 2" xfId="46818"/>
    <cellStyle name="Normal 9 2 3 5 2 2 3" xfId="46819"/>
    <cellStyle name="Normal 9 2 3 5 2 3" xfId="46820"/>
    <cellStyle name="Normal 9 2 3 5 2 3 2" xfId="46821"/>
    <cellStyle name="Normal 9 2 3 5 2 4" xfId="46822"/>
    <cellStyle name="Normal 9 2 3 5 2 4 2" xfId="46823"/>
    <cellStyle name="Normal 9 2 3 5 2 5" xfId="46824"/>
    <cellStyle name="Normal 9 2 3 5 3" xfId="46825"/>
    <cellStyle name="Normal 9 2 3 5 3 2" xfId="46826"/>
    <cellStyle name="Normal 9 2 3 5 3 2 2" xfId="46827"/>
    <cellStyle name="Normal 9 2 3 5 3 3" xfId="46828"/>
    <cellStyle name="Normal 9 2 3 5 4" xfId="46829"/>
    <cellStyle name="Normal 9 2 3 5 4 2" xfId="46830"/>
    <cellStyle name="Normal 9 2 3 5 5" xfId="46831"/>
    <cellStyle name="Normal 9 2 3 5 5 2" xfId="46832"/>
    <cellStyle name="Normal 9 2 3 5 6" xfId="46833"/>
    <cellStyle name="Normal 9 2 3 6" xfId="46834"/>
    <cellStyle name="Normal 9 2 3 6 2" xfId="46835"/>
    <cellStyle name="Normal 9 2 3 6 2 2" xfId="46836"/>
    <cellStyle name="Normal 9 2 3 6 2 2 2" xfId="46837"/>
    <cellStyle name="Normal 9 2 3 6 2 2 2 2" xfId="46838"/>
    <cellStyle name="Normal 9 2 3 6 2 2 3" xfId="46839"/>
    <cellStyle name="Normal 9 2 3 6 2 3" xfId="46840"/>
    <cellStyle name="Normal 9 2 3 6 2 3 2" xfId="46841"/>
    <cellStyle name="Normal 9 2 3 6 2 4" xfId="46842"/>
    <cellStyle name="Normal 9 2 3 6 2 4 2" xfId="46843"/>
    <cellStyle name="Normal 9 2 3 6 2 5" xfId="46844"/>
    <cellStyle name="Normal 9 2 3 6 3" xfId="46845"/>
    <cellStyle name="Normal 9 2 3 6 3 2" xfId="46846"/>
    <cellStyle name="Normal 9 2 3 6 3 2 2" xfId="46847"/>
    <cellStyle name="Normal 9 2 3 6 3 3" xfId="46848"/>
    <cellStyle name="Normal 9 2 3 6 4" xfId="46849"/>
    <cellStyle name="Normal 9 2 3 6 4 2" xfId="46850"/>
    <cellStyle name="Normal 9 2 3 6 5" xfId="46851"/>
    <cellStyle name="Normal 9 2 3 6 5 2" xfId="46852"/>
    <cellStyle name="Normal 9 2 3 6 6" xfId="46853"/>
    <cellStyle name="Normal 9 2 3 7" xfId="46854"/>
    <cellStyle name="Normal 9 2 3 7 2" xfId="46855"/>
    <cellStyle name="Normal 9 2 3 7 2 2" xfId="46856"/>
    <cellStyle name="Normal 9 2 3 7 2 2 2" xfId="46857"/>
    <cellStyle name="Normal 9 2 3 7 2 2 2 2" xfId="46858"/>
    <cellStyle name="Normal 9 2 3 7 2 2 3" xfId="46859"/>
    <cellStyle name="Normal 9 2 3 7 2 3" xfId="46860"/>
    <cellStyle name="Normal 9 2 3 7 2 3 2" xfId="46861"/>
    <cellStyle name="Normal 9 2 3 7 2 4" xfId="46862"/>
    <cellStyle name="Normal 9 2 3 7 2 4 2" xfId="46863"/>
    <cellStyle name="Normal 9 2 3 7 2 5" xfId="46864"/>
    <cellStyle name="Normal 9 2 3 7 3" xfId="46865"/>
    <cellStyle name="Normal 9 2 3 7 3 2" xfId="46866"/>
    <cellStyle name="Normal 9 2 3 7 3 2 2" xfId="46867"/>
    <cellStyle name="Normal 9 2 3 7 3 3" xfId="46868"/>
    <cellStyle name="Normal 9 2 3 7 4" xfId="46869"/>
    <cellStyle name="Normal 9 2 3 7 4 2" xfId="46870"/>
    <cellStyle name="Normal 9 2 3 7 5" xfId="46871"/>
    <cellStyle name="Normal 9 2 3 7 5 2" xfId="46872"/>
    <cellStyle name="Normal 9 2 3 7 6" xfId="46873"/>
    <cellStyle name="Normal 9 2 3 8" xfId="46874"/>
    <cellStyle name="Normal 9 2 3 8 2" xfId="46875"/>
    <cellStyle name="Normal 9 2 3 8 2 2" xfId="46876"/>
    <cellStyle name="Normal 9 2 3 8 2 2 2" xfId="46877"/>
    <cellStyle name="Normal 9 2 3 8 2 2 2 2" xfId="46878"/>
    <cellStyle name="Normal 9 2 3 8 2 2 3" xfId="46879"/>
    <cellStyle name="Normal 9 2 3 8 2 3" xfId="46880"/>
    <cellStyle name="Normal 9 2 3 8 2 3 2" xfId="46881"/>
    <cellStyle name="Normal 9 2 3 8 2 4" xfId="46882"/>
    <cellStyle name="Normal 9 2 3 8 2 4 2" xfId="46883"/>
    <cellStyle name="Normal 9 2 3 8 2 5" xfId="46884"/>
    <cellStyle name="Normal 9 2 3 8 3" xfId="46885"/>
    <cellStyle name="Normal 9 2 3 8 3 2" xfId="46886"/>
    <cellStyle name="Normal 9 2 3 8 3 2 2" xfId="46887"/>
    <cellStyle name="Normal 9 2 3 8 3 3" xfId="46888"/>
    <cellStyle name="Normal 9 2 3 8 4" xfId="46889"/>
    <cellStyle name="Normal 9 2 3 8 4 2" xfId="46890"/>
    <cellStyle name="Normal 9 2 3 8 5" xfId="46891"/>
    <cellStyle name="Normal 9 2 3 8 5 2" xfId="46892"/>
    <cellStyle name="Normal 9 2 3 8 6" xfId="46893"/>
    <cellStyle name="Normal 9 2 3 9" xfId="46894"/>
    <cellStyle name="Normal 9 2 3 9 2" xfId="46895"/>
    <cellStyle name="Normal 9 2 3 9 2 2" xfId="46896"/>
    <cellStyle name="Normal 9 2 3 9 2 2 2" xfId="46897"/>
    <cellStyle name="Normal 9 2 3 9 2 2 2 2" xfId="46898"/>
    <cellStyle name="Normal 9 2 3 9 2 2 3" xfId="46899"/>
    <cellStyle name="Normal 9 2 3 9 2 3" xfId="46900"/>
    <cellStyle name="Normal 9 2 3 9 2 3 2" xfId="46901"/>
    <cellStyle name="Normal 9 2 3 9 2 4" xfId="46902"/>
    <cellStyle name="Normal 9 2 3 9 2 4 2" xfId="46903"/>
    <cellStyle name="Normal 9 2 3 9 2 5" xfId="46904"/>
    <cellStyle name="Normal 9 2 3 9 3" xfId="46905"/>
    <cellStyle name="Normal 9 2 3 9 3 2" xfId="46906"/>
    <cellStyle name="Normal 9 2 3 9 3 2 2" xfId="46907"/>
    <cellStyle name="Normal 9 2 3 9 3 3" xfId="46908"/>
    <cellStyle name="Normal 9 2 3 9 4" xfId="46909"/>
    <cellStyle name="Normal 9 2 3 9 4 2" xfId="46910"/>
    <cellStyle name="Normal 9 2 3 9 5" xfId="46911"/>
    <cellStyle name="Normal 9 2 3 9 5 2" xfId="46912"/>
    <cellStyle name="Normal 9 2 3 9 6" xfId="46913"/>
    <cellStyle name="Normal 9 2 4" xfId="46914"/>
    <cellStyle name="Normal 9 2 4 2" xfId="46915"/>
    <cellStyle name="Normal 9 2 4 2 2" xfId="46916"/>
    <cellStyle name="Normal 9 2 4 2 2 2" xfId="46917"/>
    <cellStyle name="Normal 9 2 4 2 2 2 2" xfId="46918"/>
    <cellStyle name="Normal 9 2 4 2 2 3" xfId="46919"/>
    <cellStyle name="Normal 9 2 4 2 3" xfId="46920"/>
    <cellStyle name="Normal 9 2 4 2 3 2" xfId="46921"/>
    <cellStyle name="Normal 9 2 4 2 4" xfId="46922"/>
    <cellStyle name="Normal 9 2 4 2 4 2" xfId="46923"/>
    <cellStyle name="Normal 9 2 4 2 5" xfId="46924"/>
    <cellStyle name="Normal 9 2 4 3" xfId="46925"/>
    <cellStyle name="Normal 9 2 4 3 2" xfId="46926"/>
    <cellStyle name="Normal 9 2 4 3 2 2" xfId="46927"/>
    <cellStyle name="Normal 9 2 4 3 3" xfId="46928"/>
    <cellStyle name="Normal 9 2 4 4" xfId="46929"/>
    <cellStyle name="Normal 9 2 4 4 2" xfId="46930"/>
    <cellStyle name="Normal 9 2 4 5" xfId="46931"/>
    <cellStyle name="Normal 9 2 4 5 2" xfId="46932"/>
    <cellStyle name="Normal 9 2 4 6" xfId="46933"/>
    <cellStyle name="Normal 9 2 5" xfId="46934"/>
    <cellStyle name="Normal 9 2 5 2" xfId="46935"/>
    <cellStyle name="Normal 9 2 5 2 2" xfId="46936"/>
    <cellStyle name="Normal 9 2 5 2 2 2" xfId="46937"/>
    <cellStyle name="Normal 9 2 5 2 2 2 2" xfId="46938"/>
    <cellStyle name="Normal 9 2 5 2 2 3" xfId="46939"/>
    <cellStyle name="Normal 9 2 5 2 3" xfId="46940"/>
    <cellStyle name="Normal 9 2 5 2 3 2" xfId="46941"/>
    <cellStyle name="Normal 9 2 5 2 4" xfId="46942"/>
    <cellStyle name="Normal 9 2 5 2 4 2" xfId="46943"/>
    <cellStyle name="Normal 9 2 5 2 5" xfId="46944"/>
    <cellStyle name="Normal 9 2 5 3" xfId="46945"/>
    <cellStyle name="Normal 9 2 5 3 2" xfId="46946"/>
    <cellStyle name="Normal 9 2 5 3 2 2" xfId="46947"/>
    <cellStyle name="Normal 9 2 5 3 3" xfId="46948"/>
    <cellStyle name="Normal 9 2 5 4" xfId="46949"/>
    <cellStyle name="Normal 9 2 5 4 2" xfId="46950"/>
    <cellStyle name="Normal 9 2 5 5" xfId="46951"/>
    <cellStyle name="Normal 9 2 5 5 2" xfId="46952"/>
    <cellStyle name="Normal 9 2 5 6" xfId="46953"/>
    <cellStyle name="Normal 9 2 6" xfId="46954"/>
    <cellStyle name="Normal 9 2 6 2" xfId="46955"/>
    <cellStyle name="Normal 9 2 6 2 2" xfId="46956"/>
    <cellStyle name="Normal 9 2 6 2 2 2" xfId="46957"/>
    <cellStyle name="Normal 9 2 6 2 2 2 2" xfId="46958"/>
    <cellStyle name="Normal 9 2 6 2 2 3" xfId="46959"/>
    <cellStyle name="Normal 9 2 6 2 3" xfId="46960"/>
    <cellStyle name="Normal 9 2 6 2 3 2" xfId="46961"/>
    <cellStyle name="Normal 9 2 6 2 4" xfId="46962"/>
    <cellStyle name="Normal 9 2 6 2 4 2" xfId="46963"/>
    <cellStyle name="Normal 9 2 6 2 5" xfId="46964"/>
    <cellStyle name="Normal 9 2 6 3" xfId="46965"/>
    <cellStyle name="Normal 9 2 6 3 2" xfId="46966"/>
    <cellStyle name="Normal 9 2 6 3 2 2" xfId="46967"/>
    <cellStyle name="Normal 9 2 6 3 3" xfId="46968"/>
    <cellStyle name="Normal 9 2 6 4" xfId="46969"/>
    <cellStyle name="Normal 9 2 6 4 2" xfId="46970"/>
    <cellStyle name="Normal 9 2 6 5" xfId="46971"/>
    <cellStyle name="Normal 9 2 6 5 2" xfId="46972"/>
    <cellStyle name="Normal 9 2 6 6" xfId="46973"/>
    <cellStyle name="Normal 9 2 7" xfId="46974"/>
    <cellStyle name="Normal 9 2 7 2" xfId="46975"/>
    <cellStyle name="Normal 9 2 7 2 2" xfId="46976"/>
    <cellStyle name="Normal 9 2 7 2 2 2" xfId="46977"/>
    <cellStyle name="Normal 9 2 7 2 2 2 2" xfId="46978"/>
    <cellStyle name="Normal 9 2 7 2 2 3" xfId="46979"/>
    <cellStyle name="Normal 9 2 7 2 3" xfId="46980"/>
    <cellStyle name="Normal 9 2 7 2 3 2" xfId="46981"/>
    <cellStyle name="Normal 9 2 7 2 4" xfId="46982"/>
    <cellStyle name="Normal 9 2 7 2 4 2" xfId="46983"/>
    <cellStyle name="Normal 9 2 7 2 5" xfId="46984"/>
    <cellStyle name="Normal 9 2 7 3" xfId="46985"/>
    <cellStyle name="Normal 9 2 7 3 2" xfId="46986"/>
    <cellStyle name="Normal 9 2 7 3 2 2" xfId="46987"/>
    <cellStyle name="Normal 9 2 7 3 3" xfId="46988"/>
    <cellStyle name="Normal 9 2 7 4" xfId="46989"/>
    <cellStyle name="Normal 9 2 7 4 2" xfId="46990"/>
    <cellStyle name="Normal 9 2 7 5" xfId="46991"/>
    <cellStyle name="Normal 9 2 7 5 2" xfId="46992"/>
    <cellStyle name="Normal 9 2 7 6" xfId="46993"/>
    <cellStyle name="Normal 9 2 8" xfId="46994"/>
    <cellStyle name="Normal 9 2 8 2" xfId="46995"/>
    <cellStyle name="Normal 9 2 8 2 2" xfId="46996"/>
    <cellStyle name="Normal 9 2 8 2 2 2" xfId="46997"/>
    <cellStyle name="Normal 9 2 8 2 2 2 2" xfId="46998"/>
    <cellStyle name="Normal 9 2 8 2 2 3" xfId="46999"/>
    <cellStyle name="Normal 9 2 8 2 3" xfId="47000"/>
    <cellStyle name="Normal 9 2 8 2 3 2" xfId="47001"/>
    <cellStyle name="Normal 9 2 8 2 4" xfId="47002"/>
    <cellStyle name="Normal 9 2 8 2 4 2" xfId="47003"/>
    <cellStyle name="Normal 9 2 8 2 5" xfId="47004"/>
    <cellStyle name="Normal 9 2 8 3" xfId="47005"/>
    <cellStyle name="Normal 9 2 8 3 2" xfId="47006"/>
    <cellStyle name="Normal 9 2 8 3 2 2" xfId="47007"/>
    <cellStyle name="Normal 9 2 8 3 3" xfId="47008"/>
    <cellStyle name="Normal 9 2 8 4" xfId="47009"/>
    <cellStyle name="Normal 9 2 8 4 2" xfId="47010"/>
    <cellStyle name="Normal 9 2 8 5" xfId="47011"/>
    <cellStyle name="Normal 9 2 8 5 2" xfId="47012"/>
    <cellStyle name="Normal 9 2 8 6" xfId="47013"/>
    <cellStyle name="Normal 9 2 9" xfId="47014"/>
    <cellStyle name="Normal 9 2 9 2" xfId="47015"/>
    <cellStyle name="Normal 9 2 9 2 2" xfId="47016"/>
    <cellStyle name="Normal 9 2 9 2 2 2" xfId="47017"/>
    <cellStyle name="Normal 9 2 9 2 2 2 2" xfId="47018"/>
    <cellStyle name="Normal 9 2 9 2 2 3" xfId="47019"/>
    <cellStyle name="Normal 9 2 9 2 3" xfId="47020"/>
    <cellStyle name="Normal 9 2 9 2 3 2" xfId="47021"/>
    <cellStyle name="Normal 9 2 9 2 4" xfId="47022"/>
    <cellStyle name="Normal 9 2 9 2 4 2" xfId="47023"/>
    <cellStyle name="Normal 9 2 9 2 5" xfId="47024"/>
    <cellStyle name="Normal 9 2 9 3" xfId="47025"/>
    <cellStyle name="Normal 9 2 9 3 2" xfId="47026"/>
    <cellStyle name="Normal 9 2 9 3 2 2" xfId="47027"/>
    <cellStyle name="Normal 9 2 9 3 3" xfId="47028"/>
    <cellStyle name="Normal 9 2 9 4" xfId="47029"/>
    <cellStyle name="Normal 9 2 9 4 2" xfId="47030"/>
    <cellStyle name="Normal 9 2 9 5" xfId="47031"/>
    <cellStyle name="Normal 9 2 9 5 2" xfId="47032"/>
    <cellStyle name="Normal 9 2 9 6" xfId="47033"/>
    <cellStyle name="Normal 9 20" xfId="47034"/>
    <cellStyle name="Normal 9 21" xfId="47035"/>
    <cellStyle name="Normal 9 22" xfId="47036"/>
    <cellStyle name="Normal 9 23" xfId="47037"/>
    <cellStyle name="Normal 9 24" xfId="47038"/>
    <cellStyle name="Normal 9 25" xfId="47039"/>
    <cellStyle name="Normal 9 26" xfId="47040"/>
    <cellStyle name="Normal 9 27" xfId="47041"/>
    <cellStyle name="Normal 9 28" xfId="47042"/>
    <cellStyle name="Normal 9 29" xfId="47043"/>
    <cellStyle name="Normal 9 3" xfId="47044"/>
    <cellStyle name="Normal 9 3 10" xfId="47045"/>
    <cellStyle name="Normal 9 3 10 2" xfId="47046"/>
    <cellStyle name="Normal 9 3 10 2 2" xfId="47047"/>
    <cellStyle name="Normal 9 3 10 2 2 2" xfId="47048"/>
    <cellStyle name="Normal 9 3 10 2 2 2 2" xfId="47049"/>
    <cellStyle name="Normal 9 3 10 2 2 3" xfId="47050"/>
    <cellStyle name="Normal 9 3 10 2 3" xfId="47051"/>
    <cellStyle name="Normal 9 3 10 2 3 2" xfId="47052"/>
    <cellStyle name="Normal 9 3 10 2 4" xfId="47053"/>
    <cellStyle name="Normal 9 3 10 2 4 2" xfId="47054"/>
    <cellStyle name="Normal 9 3 10 2 5" xfId="47055"/>
    <cellStyle name="Normal 9 3 10 3" xfId="47056"/>
    <cellStyle name="Normal 9 3 10 3 2" xfId="47057"/>
    <cellStyle name="Normal 9 3 10 3 2 2" xfId="47058"/>
    <cellStyle name="Normal 9 3 10 3 3" xfId="47059"/>
    <cellStyle name="Normal 9 3 10 4" xfId="47060"/>
    <cellStyle name="Normal 9 3 10 4 2" xfId="47061"/>
    <cellStyle name="Normal 9 3 10 5" xfId="47062"/>
    <cellStyle name="Normal 9 3 10 5 2" xfId="47063"/>
    <cellStyle name="Normal 9 3 10 6" xfId="47064"/>
    <cellStyle name="Normal 9 3 11" xfId="47065"/>
    <cellStyle name="Normal 9 3 11 2" xfId="47066"/>
    <cellStyle name="Normal 9 3 11 2 2" xfId="47067"/>
    <cellStyle name="Normal 9 3 11 2 2 2" xfId="47068"/>
    <cellStyle name="Normal 9 3 11 2 2 2 2" xfId="47069"/>
    <cellStyle name="Normal 9 3 11 2 2 3" xfId="47070"/>
    <cellStyle name="Normal 9 3 11 2 3" xfId="47071"/>
    <cellStyle name="Normal 9 3 11 2 3 2" xfId="47072"/>
    <cellStyle name="Normal 9 3 11 2 4" xfId="47073"/>
    <cellStyle name="Normal 9 3 11 2 4 2" xfId="47074"/>
    <cellStyle name="Normal 9 3 11 2 5" xfId="47075"/>
    <cellStyle name="Normal 9 3 11 3" xfId="47076"/>
    <cellStyle name="Normal 9 3 11 3 2" xfId="47077"/>
    <cellStyle name="Normal 9 3 11 3 2 2" xfId="47078"/>
    <cellStyle name="Normal 9 3 11 3 3" xfId="47079"/>
    <cellStyle name="Normal 9 3 11 4" xfId="47080"/>
    <cellStyle name="Normal 9 3 11 4 2" xfId="47081"/>
    <cellStyle name="Normal 9 3 11 5" xfId="47082"/>
    <cellStyle name="Normal 9 3 11 5 2" xfId="47083"/>
    <cellStyle name="Normal 9 3 11 6" xfId="47084"/>
    <cellStyle name="Normal 9 3 12" xfId="47085"/>
    <cellStyle name="Normal 9 3 12 2" xfId="47086"/>
    <cellStyle name="Normal 9 3 12 2 2" xfId="47087"/>
    <cellStyle name="Normal 9 3 12 2 2 2" xfId="47088"/>
    <cellStyle name="Normal 9 3 12 2 2 2 2" xfId="47089"/>
    <cellStyle name="Normal 9 3 12 2 2 3" xfId="47090"/>
    <cellStyle name="Normal 9 3 12 2 3" xfId="47091"/>
    <cellStyle name="Normal 9 3 12 2 3 2" xfId="47092"/>
    <cellStyle name="Normal 9 3 12 2 4" xfId="47093"/>
    <cellStyle name="Normal 9 3 12 2 4 2" xfId="47094"/>
    <cellStyle name="Normal 9 3 12 2 5" xfId="47095"/>
    <cellStyle name="Normal 9 3 12 3" xfId="47096"/>
    <cellStyle name="Normal 9 3 12 3 2" xfId="47097"/>
    <cellStyle name="Normal 9 3 12 3 2 2" xfId="47098"/>
    <cellStyle name="Normal 9 3 12 3 3" xfId="47099"/>
    <cellStyle name="Normal 9 3 12 4" xfId="47100"/>
    <cellStyle name="Normal 9 3 12 4 2" xfId="47101"/>
    <cellStyle name="Normal 9 3 12 5" xfId="47102"/>
    <cellStyle name="Normal 9 3 12 5 2" xfId="47103"/>
    <cellStyle name="Normal 9 3 12 6" xfId="47104"/>
    <cellStyle name="Normal 9 3 13" xfId="47105"/>
    <cellStyle name="Normal 9 3 13 2" xfId="47106"/>
    <cellStyle name="Normal 9 3 13 2 2" xfId="47107"/>
    <cellStyle name="Normal 9 3 13 2 2 2" xfId="47108"/>
    <cellStyle name="Normal 9 3 13 2 3" xfId="47109"/>
    <cellStyle name="Normal 9 3 13 3" xfId="47110"/>
    <cellStyle name="Normal 9 3 13 3 2" xfId="47111"/>
    <cellStyle name="Normal 9 3 13 4" xfId="47112"/>
    <cellStyle name="Normal 9 3 13 4 2" xfId="47113"/>
    <cellStyle name="Normal 9 3 13 5" xfId="47114"/>
    <cellStyle name="Normal 9 3 14" xfId="47115"/>
    <cellStyle name="Normal 9 3 14 2" xfId="47116"/>
    <cellStyle name="Normal 9 3 14 2 2" xfId="47117"/>
    <cellStyle name="Normal 9 3 14 3" xfId="47118"/>
    <cellStyle name="Normal 9 3 15" xfId="47119"/>
    <cellStyle name="Normal 9 3 15 2" xfId="47120"/>
    <cellStyle name="Normal 9 3 16" xfId="47121"/>
    <cellStyle name="Normal 9 3 16 2" xfId="47122"/>
    <cellStyle name="Normal 9 3 17" xfId="47123"/>
    <cellStyle name="Normal 9 3 2" xfId="47124"/>
    <cellStyle name="Normal 9 3 2 10" xfId="47125"/>
    <cellStyle name="Normal 9 3 2 10 2" xfId="47126"/>
    <cellStyle name="Normal 9 3 2 10 2 2" xfId="47127"/>
    <cellStyle name="Normal 9 3 2 10 2 2 2" xfId="47128"/>
    <cellStyle name="Normal 9 3 2 10 2 2 2 2" xfId="47129"/>
    <cellStyle name="Normal 9 3 2 10 2 2 3" xfId="47130"/>
    <cellStyle name="Normal 9 3 2 10 2 3" xfId="47131"/>
    <cellStyle name="Normal 9 3 2 10 2 3 2" xfId="47132"/>
    <cellStyle name="Normal 9 3 2 10 2 4" xfId="47133"/>
    <cellStyle name="Normal 9 3 2 10 2 4 2" xfId="47134"/>
    <cellStyle name="Normal 9 3 2 10 2 5" xfId="47135"/>
    <cellStyle name="Normal 9 3 2 10 3" xfId="47136"/>
    <cellStyle name="Normal 9 3 2 10 3 2" xfId="47137"/>
    <cellStyle name="Normal 9 3 2 10 3 2 2" xfId="47138"/>
    <cellStyle name="Normal 9 3 2 10 3 3" xfId="47139"/>
    <cellStyle name="Normal 9 3 2 10 4" xfId="47140"/>
    <cellStyle name="Normal 9 3 2 10 4 2" xfId="47141"/>
    <cellStyle name="Normal 9 3 2 10 5" xfId="47142"/>
    <cellStyle name="Normal 9 3 2 10 5 2" xfId="47143"/>
    <cellStyle name="Normal 9 3 2 10 6" xfId="47144"/>
    <cellStyle name="Normal 9 3 2 11" xfId="47145"/>
    <cellStyle name="Normal 9 3 2 11 2" xfId="47146"/>
    <cellStyle name="Normal 9 3 2 11 2 2" xfId="47147"/>
    <cellStyle name="Normal 9 3 2 11 2 2 2" xfId="47148"/>
    <cellStyle name="Normal 9 3 2 11 2 2 2 2" xfId="47149"/>
    <cellStyle name="Normal 9 3 2 11 2 2 3" xfId="47150"/>
    <cellStyle name="Normal 9 3 2 11 2 3" xfId="47151"/>
    <cellStyle name="Normal 9 3 2 11 2 3 2" xfId="47152"/>
    <cellStyle name="Normal 9 3 2 11 2 4" xfId="47153"/>
    <cellStyle name="Normal 9 3 2 11 2 4 2" xfId="47154"/>
    <cellStyle name="Normal 9 3 2 11 2 5" xfId="47155"/>
    <cellStyle name="Normal 9 3 2 11 3" xfId="47156"/>
    <cellStyle name="Normal 9 3 2 11 3 2" xfId="47157"/>
    <cellStyle name="Normal 9 3 2 11 3 2 2" xfId="47158"/>
    <cellStyle name="Normal 9 3 2 11 3 3" xfId="47159"/>
    <cellStyle name="Normal 9 3 2 11 4" xfId="47160"/>
    <cellStyle name="Normal 9 3 2 11 4 2" xfId="47161"/>
    <cellStyle name="Normal 9 3 2 11 5" xfId="47162"/>
    <cellStyle name="Normal 9 3 2 11 5 2" xfId="47163"/>
    <cellStyle name="Normal 9 3 2 11 6" xfId="47164"/>
    <cellStyle name="Normal 9 3 2 12" xfId="47165"/>
    <cellStyle name="Normal 9 3 2 12 2" xfId="47166"/>
    <cellStyle name="Normal 9 3 2 12 2 2" xfId="47167"/>
    <cellStyle name="Normal 9 3 2 12 2 2 2" xfId="47168"/>
    <cellStyle name="Normal 9 3 2 12 2 3" xfId="47169"/>
    <cellStyle name="Normal 9 3 2 12 3" xfId="47170"/>
    <cellStyle name="Normal 9 3 2 12 3 2" xfId="47171"/>
    <cellStyle name="Normal 9 3 2 12 4" xfId="47172"/>
    <cellStyle name="Normal 9 3 2 12 4 2" xfId="47173"/>
    <cellStyle name="Normal 9 3 2 12 5" xfId="47174"/>
    <cellStyle name="Normal 9 3 2 13" xfId="47175"/>
    <cellStyle name="Normal 9 3 2 13 2" xfId="47176"/>
    <cellStyle name="Normal 9 3 2 13 2 2" xfId="47177"/>
    <cellStyle name="Normal 9 3 2 13 3" xfId="47178"/>
    <cellStyle name="Normal 9 3 2 14" xfId="47179"/>
    <cellStyle name="Normal 9 3 2 14 2" xfId="47180"/>
    <cellStyle name="Normal 9 3 2 15" xfId="47181"/>
    <cellStyle name="Normal 9 3 2 15 2" xfId="47182"/>
    <cellStyle name="Normal 9 3 2 16" xfId="47183"/>
    <cellStyle name="Normal 9 3 2 2" xfId="47184"/>
    <cellStyle name="Normal 9 3 2 2 2" xfId="47185"/>
    <cellStyle name="Normal 9 3 2 2 2 2" xfId="47186"/>
    <cellStyle name="Normal 9 3 2 2 2 2 2" xfId="47187"/>
    <cellStyle name="Normal 9 3 2 2 2 2 2 2" xfId="47188"/>
    <cellStyle name="Normal 9 3 2 2 2 2 3" xfId="47189"/>
    <cellStyle name="Normal 9 3 2 2 2 3" xfId="47190"/>
    <cellStyle name="Normal 9 3 2 2 2 3 2" xfId="47191"/>
    <cellStyle name="Normal 9 3 2 2 2 4" xfId="47192"/>
    <cellStyle name="Normal 9 3 2 2 2 4 2" xfId="47193"/>
    <cellStyle name="Normal 9 3 2 2 2 5" xfId="47194"/>
    <cellStyle name="Normal 9 3 2 2 3" xfId="47195"/>
    <cellStyle name="Normal 9 3 2 2 3 2" xfId="47196"/>
    <cellStyle name="Normal 9 3 2 2 3 2 2" xfId="47197"/>
    <cellStyle name="Normal 9 3 2 2 3 3" xfId="47198"/>
    <cellStyle name="Normal 9 3 2 2 4" xfId="47199"/>
    <cellStyle name="Normal 9 3 2 2 4 2" xfId="47200"/>
    <cellStyle name="Normal 9 3 2 2 5" xfId="47201"/>
    <cellStyle name="Normal 9 3 2 2 5 2" xfId="47202"/>
    <cellStyle name="Normal 9 3 2 2 6" xfId="47203"/>
    <cellStyle name="Normal 9 3 2 3" xfId="47204"/>
    <cellStyle name="Normal 9 3 2 3 2" xfId="47205"/>
    <cellStyle name="Normal 9 3 2 3 2 2" xfId="47206"/>
    <cellStyle name="Normal 9 3 2 3 2 2 2" xfId="47207"/>
    <cellStyle name="Normal 9 3 2 3 2 2 2 2" xfId="47208"/>
    <cellStyle name="Normal 9 3 2 3 2 2 3" xfId="47209"/>
    <cellStyle name="Normal 9 3 2 3 2 3" xfId="47210"/>
    <cellStyle name="Normal 9 3 2 3 2 3 2" xfId="47211"/>
    <cellStyle name="Normal 9 3 2 3 2 4" xfId="47212"/>
    <cellStyle name="Normal 9 3 2 3 2 4 2" xfId="47213"/>
    <cellStyle name="Normal 9 3 2 3 2 5" xfId="47214"/>
    <cellStyle name="Normal 9 3 2 3 3" xfId="47215"/>
    <cellStyle name="Normal 9 3 2 3 3 2" xfId="47216"/>
    <cellStyle name="Normal 9 3 2 3 3 2 2" xfId="47217"/>
    <cellStyle name="Normal 9 3 2 3 3 3" xfId="47218"/>
    <cellStyle name="Normal 9 3 2 3 4" xfId="47219"/>
    <cellStyle name="Normal 9 3 2 3 4 2" xfId="47220"/>
    <cellStyle name="Normal 9 3 2 3 5" xfId="47221"/>
    <cellStyle name="Normal 9 3 2 3 5 2" xfId="47222"/>
    <cellStyle name="Normal 9 3 2 3 6" xfId="47223"/>
    <cellStyle name="Normal 9 3 2 4" xfId="47224"/>
    <cellStyle name="Normal 9 3 2 4 2" xfId="47225"/>
    <cellStyle name="Normal 9 3 2 4 2 2" xfId="47226"/>
    <cellStyle name="Normal 9 3 2 4 2 2 2" xfId="47227"/>
    <cellStyle name="Normal 9 3 2 4 2 2 2 2" xfId="47228"/>
    <cellStyle name="Normal 9 3 2 4 2 2 3" xfId="47229"/>
    <cellStyle name="Normal 9 3 2 4 2 3" xfId="47230"/>
    <cellStyle name="Normal 9 3 2 4 2 3 2" xfId="47231"/>
    <cellStyle name="Normal 9 3 2 4 2 4" xfId="47232"/>
    <cellStyle name="Normal 9 3 2 4 2 4 2" xfId="47233"/>
    <cellStyle name="Normal 9 3 2 4 2 5" xfId="47234"/>
    <cellStyle name="Normal 9 3 2 4 3" xfId="47235"/>
    <cellStyle name="Normal 9 3 2 4 3 2" xfId="47236"/>
    <cellStyle name="Normal 9 3 2 4 3 2 2" xfId="47237"/>
    <cellStyle name="Normal 9 3 2 4 3 3" xfId="47238"/>
    <cellStyle name="Normal 9 3 2 4 4" xfId="47239"/>
    <cellStyle name="Normal 9 3 2 4 4 2" xfId="47240"/>
    <cellStyle name="Normal 9 3 2 4 5" xfId="47241"/>
    <cellStyle name="Normal 9 3 2 4 5 2" xfId="47242"/>
    <cellStyle name="Normal 9 3 2 4 6" xfId="47243"/>
    <cellStyle name="Normal 9 3 2 5" xfId="47244"/>
    <cellStyle name="Normal 9 3 2 5 2" xfId="47245"/>
    <cellStyle name="Normal 9 3 2 5 2 2" xfId="47246"/>
    <cellStyle name="Normal 9 3 2 5 2 2 2" xfId="47247"/>
    <cellStyle name="Normal 9 3 2 5 2 2 2 2" xfId="47248"/>
    <cellStyle name="Normal 9 3 2 5 2 2 3" xfId="47249"/>
    <cellStyle name="Normal 9 3 2 5 2 3" xfId="47250"/>
    <cellStyle name="Normal 9 3 2 5 2 3 2" xfId="47251"/>
    <cellStyle name="Normal 9 3 2 5 2 4" xfId="47252"/>
    <cellStyle name="Normal 9 3 2 5 2 4 2" xfId="47253"/>
    <cellStyle name="Normal 9 3 2 5 2 5" xfId="47254"/>
    <cellStyle name="Normal 9 3 2 5 3" xfId="47255"/>
    <cellStyle name="Normal 9 3 2 5 3 2" xfId="47256"/>
    <cellStyle name="Normal 9 3 2 5 3 2 2" xfId="47257"/>
    <cellStyle name="Normal 9 3 2 5 3 3" xfId="47258"/>
    <cellStyle name="Normal 9 3 2 5 4" xfId="47259"/>
    <cellStyle name="Normal 9 3 2 5 4 2" xfId="47260"/>
    <cellStyle name="Normal 9 3 2 5 5" xfId="47261"/>
    <cellStyle name="Normal 9 3 2 5 5 2" xfId="47262"/>
    <cellStyle name="Normal 9 3 2 5 6" xfId="47263"/>
    <cellStyle name="Normal 9 3 2 6" xfId="47264"/>
    <cellStyle name="Normal 9 3 2 6 2" xfId="47265"/>
    <cellStyle name="Normal 9 3 2 6 2 2" xfId="47266"/>
    <cellStyle name="Normal 9 3 2 6 2 2 2" xfId="47267"/>
    <cellStyle name="Normal 9 3 2 6 2 2 2 2" xfId="47268"/>
    <cellStyle name="Normal 9 3 2 6 2 2 3" xfId="47269"/>
    <cellStyle name="Normal 9 3 2 6 2 3" xfId="47270"/>
    <cellStyle name="Normal 9 3 2 6 2 3 2" xfId="47271"/>
    <cellStyle name="Normal 9 3 2 6 2 4" xfId="47272"/>
    <cellStyle name="Normal 9 3 2 6 2 4 2" xfId="47273"/>
    <cellStyle name="Normal 9 3 2 6 2 5" xfId="47274"/>
    <cellStyle name="Normal 9 3 2 6 3" xfId="47275"/>
    <cellStyle name="Normal 9 3 2 6 3 2" xfId="47276"/>
    <cellStyle name="Normal 9 3 2 6 3 2 2" xfId="47277"/>
    <cellStyle name="Normal 9 3 2 6 3 3" xfId="47278"/>
    <cellStyle name="Normal 9 3 2 6 4" xfId="47279"/>
    <cellStyle name="Normal 9 3 2 6 4 2" xfId="47280"/>
    <cellStyle name="Normal 9 3 2 6 5" xfId="47281"/>
    <cellStyle name="Normal 9 3 2 6 5 2" xfId="47282"/>
    <cellStyle name="Normal 9 3 2 6 6" xfId="47283"/>
    <cellStyle name="Normal 9 3 2 7" xfId="47284"/>
    <cellStyle name="Normal 9 3 2 7 2" xfId="47285"/>
    <cellStyle name="Normal 9 3 2 7 2 2" xfId="47286"/>
    <cellStyle name="Normal 9 3 2 7 2 2 2" xfId="47287"/>
    <cellStyle name="Normal 9 3 2 7 2 2 2 2" xfId="47288"/>
    <cellStyle name="Normal 9 3 2 7 2 2 3" xfId="47289"/>
    <cellStyle name="Normal 9 3 2 7 2 3" xfId="47290"/>
    <cellStyle name="Normal 9 3 2 7 2 3 2" xfId="47291"/>
    <cellStyle name="Normal 9 3 2 7 2 4" xfId="47292"/>
    <cellStyle name="Normal 9 3 2 7 2 4 2" xfId="47293"/>
    <cellStyle name="Normal 9 3 2 7 2 5" xfId="47294"/>
    <cellStyle name="Normal 9 3 2 7 3" xfId="47295"/>
    <cellStyle name="Normal 9 3 2 7 3 2" xfId="47296"/>
    <cellStyle name="Normal 9 3 2 7 3 2 2" xfId="47297"/>
    <cellStyle name="Normal 9 3 2 7 3 3" xfId="47298"/>
    <cellStyle name="Normal 9 3 2 7 4" xfId="47299"/>
    <cellStyle name="Normal 9 3 2 7 4 2" xfId="47300"/>
    <cellStyle name="Normal 9 3 2 7 5" xfId="47301"/>
    <cellStyle name="Normal 9 3 2 7 5 2" xfId="47302"/>
    <cellStyle name="Normal 9 3 2 7 6" xfId="47303"/>
    <cellStyle name="Normal 9 3 2 8" xfId="47304"/>
    <cellStyle name="Normal 9 3 2 8 2" xfId="47305"/>
    <cellStyle name="Normal 9 3 2 8 2 2" xfId="47306"/>
    <cellStyle name="Normal 9 3 2 8 2 2 2" xfId="47307"/>
    <cellStyle name="Normal 9 3 2 8 2 2 2 2" xfId="47308"/>
    <cellStyle name="Normal 9 3 2 8 2 2 3" xfId="47309"/>
    <cellStyle name="Normal 9 3 2 8 2 3" xfId="47310"/>
    <cellStyle name="Normal 9 3 2 8 2 3 2" xfId="47311"/>
    <cellStyle name="Normal 9 3 2 8 2 4" xfId="47312"/>
    <cellStyle name="Normal 9 3 2 8 2 4 2" xfId="47313"/>
    <cellStyle name="Normal 9 3 2 8 2 5" xfId="47314"/>
    <cellStyle name="Normal 9 3 2 8 3" xfId="47315"/>
    <cellStyle name="Normal 9 3 2 8 3 2" xfId="47316"/>
    <cellStyle name="Normal 9 3 2 8 3 2 2" xfId="47317"/>
    <cellStyle name="Normal 9 3 2 8 3 3" xfId="47318"/>
    <cellStyle name="Normal 9 3 2 8 4" xfId="47319"/>
    <cellStyle name="Normal 9 3 2 8 4 2" xfId="47320"/>
    <cellStyle name="Normal 9 3 2 8 5" xfId="47321"/>
    <cellStyle name="Normal 9 3 2 8 5 2" xfId="47322"/>
    <cellStyle name="Normal 9 3 2 8 6" xfId="47323"/>
    <cellStyle name="Normal 9 3 2 9" xfId="47324"/>
    <cellStyle name="Normal 9 3 2 9 2" xfId="47325"/>
    <cellStyle name="Normal 9 3 2 9 2 2" xfId="47326"/>
    <cellStyle name="Normal 9 3 2 9 2 2 2" xfId="47327"/>
    <cellStyle name="Normal 9 3 2 9 2 2 2 2" xfId="47328"/>
    <cellStyle name="Normal 9 3 2 9 2 2 3" xfId="47329"/>
    <cellStyle name="Normal 9 3 2 9 2 3" xfId="47330"/>
    <cellStyle name="Normal 9 3 2 9 2 3 2" xfId="47331"/>
    <cellStyle name="Normal 9 3 2 9 2 4" xfId="47332"/>
    <cellStyle name="Normal 9 3 2 9 2 4 2" xfId="47333"/>
    <cellStyle name="Normal 9 3 2 9 2 5" xfId="47334"/>
    <cellStyle name="Normal 9 3 2 9 3" xfId="47335"/>
    <cellStyle name="Normal 9 3 2 9 3 2" xfId="47336"/>
    <cellStyle name="Normal 9 3 2 9 3 2 2" xfId="47337"/>
    <cellStyle name="Normal 9 3 2 9 3 3" xfId="47338"/>
    <cellStyle name="Normal 9 3 2 9 4" xfId="47339"/>
    <cellStyle name="Normal 9 3 2 9 4 2" xfId="47340"/>
    <cellStyle name="Normal 9 3 2 9 5" xfId="47341"/>
    <cellStyle name="Normal 9 3 2 9 5 2" xfId="47342"/>
    <cellStyle name="Normal 9 3 2 9 6" xfId="47343"/>
    <cellStyle name="Normal 9 3 3" xfId="47344"/>
    <cellStyle name="Normal 9 3 3 2" xfId="47345"/>
    <cellStyle name="Normal 9 3 3 2 2" xfId="47346"/>
    <cellStyle name="Normal 9 3 3 2 2 2" xfId="47347"/>
    <cellStyle name="Normal 9 3 3 2 2 2 2" xfId="47348"/>
    <cellStyle name="Normal 9 3 3 2 2 3" xfId="47349"/>
    <cellStyle name="Normal 9 3 3 2 3" xfId="47350"/>
    <cellStyle name="Normal 9 3 3 2 3 2" xfId="47351"/>
    <cellStyle name="Normal 9 3 3 2 4" xfId="47352"/>
    <cellStyle name="Normal 9 3 3 2 4 2" xfId="47353"/>
    <cellStyle name="Normal 9 3 3 2 5" xfId="47354"/>
    <cellStyle name="Normal 9 3 3 3" xfId="47355"/>
    <cellStyle name="Normal 9 3 3 3 2" xfId="47356"/>
    <cellStyle name="Normal 9 3 3 3 2 2" xfId="47357"/>
    <cellStyle name="Normal 9 3 3 3 3" xfId="47358"/>
    <cellStyle name="Normal 9 3 3 4" xfId="47359"/>
    <cellStyle name="Normal 9 3 3 4 2" xfId="47360"/>
    <cellStyle name="Normal 9 3 3 5" xfId="47361"/>
    <cellStyle name="Normal 9 3 3 5 2" xfId="47362"/>
    <cellStyle name="Normal 9 3 3 6" xfId="47363"/>
    <cellStyle name="Normal 9 3 4" xfId="47364"/>
    <cellStyle name="Normal 9 3 4 2" xfId="47365"/>
    <cellStyle name="Normal 9 3 4 2 2" xfId="47366"/>
    <cellStyle name="Normal 9 3 4 2 2 2" xfId="47367"/>
    <cellStyle name="Normal 9 3 4 2 2 2 2" xfId="47368"/>
    <cellStyle name="Normal 9 3 4 2 2 3" xfId="47369"/>
    <cellStyle name="Normal 9 3 4 2 3" xfId="47370"/>
    <cellStyle name="Normal 9 3 4 2 3 2" xfId="47371"/>
    <cellStyle name="Normal 9 3 4 2 4" xfId="47372"/>
    <cellStyle name="Normal 9 3 4 2 4 2" xfId="47373"/>
    <cellStyle name="Normal 9 3 4 2 5" xfId="47374"/>
    <cellStyle name="Normal 9 3 4 3" xfId="47375"/>
    <cellStyle name="Normal 9 3 4 3 2" xfId="47376"/>
    <cellStyle name="Normal 9 3 4 3 2 2" xfId="47377"/>
    <cellStyle name="Normal 9 3 4 3 3" xfId="47378"/>
    <cellStyle name="Normal 9 3 4 4" xfId="47379"/>
    <cellStyle name="Normal 9 3 4 4 2" xfId="47380"/>
    <cellStyle name="Normal 9 3 4 5" xfId="47381"/>
    <cellStyle name="Normal 9 3 4 5 2" xfId="47382"/>
    <cellStyle name="Normal 9 3 4 6" xfId="47383"/>
    <cellStyle name="Normal 9 3 5" xfId="47384"/>
    <cellStyle name="Normal 9 3 5 2" xfId="47385"/>
    <cellStyle name="Normal 9 3 5 2 2" xfId="47386"/>
    <cellStyle name="Normal 9 3 5 2 2 2" xfId="47387"/>
    <cellStyle name="Normal 9 3 5 2 2 2 2" xfId="47388"/>
    <cellStyle name="Normal 9 3 5 2 2 3" xfId="47389"/>
    <cellStyle name="Normal 9 3 5 2 3" xfId="47390"/>
    <cellStyle name="Normal 9 3 5 2 3 2" xfId="47391"/>
    <cellStyle name="Normal 9 3 5 2 4" xfId="47392"/>
    <cellStyle name="Normal 9 3 5 2 4 2" xfId="47393"/>
    <cellStyle name="Normal 9 3 5 2 5" xfId="47394"/>
    <cellStyle name="Normal 9 3 5 3" xfId="47395"/>
    <cellStyle name="Normal 9 3 5 3 2" xfId="47396"/>
    <cellStyle name="Normal 9 3 5 3 2 2" xfId="47397"/>
    <cellStyle name="Normal 9 3 5 3 3" xfId="47398"/>
    <cellStyle name="Normal 9 3 5 4" xfId="47399"/>
    <cellStyle name="Normal 9 3 5 4 2" xfId="47400"/>
    <cellStyle name="Normal 9 3 5 5" xfId="47401"/>
    <cellStyle name="Normal 9 3 5 5 2" xfId="47402"/>
    <cellStyle name="Normal 9 3 5 6" xfId="47403"/>
    <cellStyle name="Normal 9 3 6" xfId="47404"/>
    <cellStyle name="Normal 9 3 6 2" xfId="47405"/>
    <cellStyle name="Normal 9 3 6 2 2" xfId="47406"/>
    <cellStyle name="Normal 9 3 6 2 2 2" xfId="47407"/>
    <cellStyle name="Normal 9 3 6 2 2 2 2" xfId="47408"/>
    <cellStyle name="Normal 9 3 6 2 2 3" xfId="47409"/>
    <cellStyle name="Normal 9 3 6 2 3" xfId="47410"/>
    <cellStyle name="Normal 9 3 6 2 3 2" xfId="47411"/>
    <cellStyle name="Normal 9 3 6 2 4" xfId="47412"/>
    <cellStyle name="Normal 9 3 6 2 4 2" xfId="47413"/>
    <cellStyle name="Normal 9 3 6 2 5" xfId="47414"/>
    <cellStyle name="Normal 9 3 6 3" xfId="47415"/>
    <cellStyle name="Normal 9 3 6 3 2" xfId="47416"/>
    <cellStyle name="Normal 9 3 6 3 2 2" xfId="47417"/>
    <cellStyle name="Normal 9 3 6 3 3" xfId="47418"/>
    <cellStyle name="Normal 9 3 6 4" xfId="47419"/>
    <cellStyle name="Normal 9 3 6 4 2" xfId="47420"/>
    <cellStyle name="Normal 9 3 6 5" xfId="47421"/>
    <cellStyle name="Normal 9 3 6 5 2" xfId="47422"/>
    <cellStyle name="Normal 9 3 6 6" xfId="47423"/>
    <cellStyle name="Normal 9 3 7" xfId="47424"/>
    <cellStyle name="Normal 9 3 7 2" xfId="47425"/>
    <cellStyle name="Normal 9 3 7 2 2" xfId="47426"/>
    <cellStyle name="Normal 9 3 7 2 2 2" xfId="47427"/>
    <cellStyle name="Normal 9 3 7 2 2 2 2" xfId="47428"/>
    <cellStyle name="Normal 9 3 7 2 2 3" xfId="47429"/>
    <cellStyle name="Normal 9 3 7 2 3" xfId="47430"/>
    <cellStyle name="Normal 9 3 7 2 3 2" xfId="47431"/>
    <cellStyle name="Normal 9 3 7 2 4" xfId="47432"/>
    <cellStyle name="Normal 9 3 7 2 4 2" xfId="47433"/>
    <cellStyle name="Normal 9 3 7 2 5" xfId="47434"/>
    <cellStyle name="Normal 9 3 7 3" xfId="47435"/>
    <cellStyle name="Normal 9 3 7 3 2" xfId="47436"/>
    <cellStyle name="Normal 9 3 7 3 2 2" xfId="47437"/>
    <cellStyle name="Normal 9 3 7 3 3" xfId="47438"/>
    <cellStyle name="Normal 9 3 7 4" xfId="47439"/>
    <cellStyle name="Normal 9 3 7 4 2" xfId="47440"/>
    <cellStyle name="Normal 9 3 7 5" xfId="47441"/>
    <cellStyle name="Normal 9 3 7 5 2" xfId="47442"/>
    <cellStyle name="Normal 9 3 7 6" xfId="47443"/>
    <cellStyle name="Normal 9 3 8" xfId="47444"/>
    <cellStyle name="Normal 9 3 8 2" xfId="47445"/>
    <cellStyle name="Normal 9 3 8 2 2" xfId="47446"/>
    <cellStyle name="Normal 9 3 8 2 2 2" xfId="47447"/>
    <cellStyle name="Normal 9 3 8 2 2 2 2" xfId="47448"/>
    <cellStyle name="Normal 9 3 8 2 2 3" xfId="47449"/>
    <cellStyle name="Normal 9 3 8 2 3" xfId="47450"/>
    <cellStyle name="Normal 9 3 8 2 3 2" xfId="47451"/>
    <cellStyle name="Normal 9 3 8 2 4" xfId="47452"/>
    <cellStyle name="Normal 9 3 8 2 4 2" xfId="47453"/>
    <cellStyle name="Normal 9 3 8 2 5" xfId="47454"/>
    <cellStyle name="Normal 9 3 8 3" xfId="47455"/>
    <cellStyle name="Normal 9 3 8 3 2" xfId="47456"/>
    <cellStyle name="Normal 9 3 8 3 2 2" xfId="47457"/>
    <cellStyle name="Normal 9 3 8 3 3" xfId="47458"/>
    <cellStyle name="Normal 9 3 8 4" xfId="47459"/>
    <cellStyle name="Normal 9 3 8 4 2" xfId="47460"/>
    <cellStyle name="Normal 9 3 8 5" xfId="47461"/>
    <cellStyle name="Normal 9 3 8 5 2" xfId="47462"/>
    <cellStyle name="Normal 9 3 8 6" xfId="47463"/>
    <cellStyle name="Normal 9 3 9" xfId="47464"/>
    <cellStyle name="Normal 9 3 9 2" xfId="47465"/>
    <cellStyle name="Normal 9 3 9 2 2" xfId="47466"/>
    <cellStyle name="Normal 9 3 9 2 2 2" xfId="47467"/>
    <cellStyle name="Normal 9 3 9 2 2 2 2" xfId="47468"/>
    <cellStyle name="Normal 9 3 9 2 2 3" xfId="47469"/>
    <cellStyle name="Normal 9 3 9 2 3" xfId="47470"/>
    <cellStyle name="Normal 9 3 9 2 3 2" xfId="47471"/>
    <cellStyle name="Normal 9 3 9 2 4" xfId="47472"/>
    <cellStyle name="Normal 9 3 9 2 4 2" xfId="47473"/>
    <cellStyle name="Normal 9 3 9 2 5" xfId="47474"/>
    <cellStyle name="Normal 9 3 9 3" xfId="47475"/>
    <cellStyle name="Normal 9 3 9 3 2" xfId="47476"/>
    <cellStyle name="Normal 9 3 9 3 2 2" xfId="47477"/>
    <cellStyle name="Normal 9 3 9 3 3" xfId="47478"/>
    <cellStyle name="Normal 9 3 9 4" xfId="47479"/>
    <cellStyle name="Normal 9 3 9 4 2" xfId="47480"/>
    <cellStyle name="Normal 9 3 9 5" xfId="47481"/>
    <cellStyle name="Normal 9 3 9 5 2" xfId="47482"/>
    <cellStyle name="Normal 9 3 9 6" xfId="47483"/>
    <cellStyle name="Normal 9 30" xfId="47484"/>
    <cellStyle name="Normal 9 31" xfId="47485"/>
    <cellStyle name="Normal 9 32" xfId="47486"/>
    <cellStyle name="Normal 9 33" xfId="47487"/>
    <cellStyle name="Normal 9 34" xfId="47488"/>
    <cellStyle name="Normal 9 35" xfId="47489"/>
    <cellStyle name="Normal 9 35 2" xfId="47490"/>
    <cellStyle name="Normal 9 35 3" xfId="47491"/>
    <cellStyle name="Normal 9 35 4" xfId="47492"/>
    <cellStyle name="Normal 9 35 5" xfId="47493"/>
    <cellStyle name="Normal 9 36" xfId="47494"/>
    <cellStyle name="Normal 9 36 2" xfId="47495"/>
    <cellStyle name="Normal 9 36 3" xfId="47496"/>
    <cellStyle name="Normal 9 36 4" xfId="47497"/>
    <cellStyle name="Normal 9 36 5" xfId="47498"/>
    <cellStyle name="Normal 9 37" xfId="47499"/>
    <cellStyle name="Normal 9 37 2" xfId="47500"/>
    <cellStyle name="Normal 9 37 3" xfId="47501"/>
    <cellStyle name="Normal 9 37 4" xfId="47502"/>
    <cellStyle name="Normal 9 37 5" xfId="47503"/>
    <cellStyle name="Normal 9 38" xfId="47504"/>
    <cellStyle name="Normal 9 38 2" xfId="47505"/>
    <cellStyle name="Normal 9 38 3" xfId="47506"/>
    <cellStyle name="Normal 9 39" xfId="47507"/>
    <cellStyle name="Normal 9 39 2" xfId="47508"/>
    <cellStyle name="Normal 9 39 3" xfId="47509"/>
    <cellStyle name="Normal 9 4" xfId="47510"/>
    <cellStyle name="Normal 9 4 10" xfId="47511"/>
    <cellStyle name="Normal 9 4 10 2" xfId="47512"/>
    <cellStyle name="Normal 9 4 10 2 2" xfId="47513"/>
    <cellStyle name="Normal 9 4 10 2 2 2" xfId="47514"/>
    <cellStyle name="Normal 9 4 10 2 2 2 2" xfId="47515"/>
    <cellStyle name="Normal 9 4 10 2 2 3" xfId="47516"/>
    <cellStyle name="Normal 9 4 10 2 3" xfId="47517"/>
    <cellStyle name="Normal 9 4 10 2 3 2" xfId="47518"/>
    <cellStyle name="Normal 9 4 10 2 4" xfId="47519"/>
    <cellStyle name="Normal 9 4 10 2 4 2" xfId="47520"/>
    <cellStyle name="Normal 9 4 10 2 5" xfId="47521"/>
    <cellStyle name="Normal 9 4 10 3" xfId="47522"/>
    <cellStyle name="Normal 9 4 10 3 2" xfId="47523"/>
    <cellStyle name="Normal 9 4 10 3 2 2" xfId="47524"/>
    <cellStyle name="Normal 9 4 10 3 3" xfId="47525"/>
    <cellStyle name="Normal 9 4 10 4" xfId="47526"/>
    <cellStyle name="Normal 9 4 10 4 2" xfId="47527"/>
    <cellStyle name="Normal 9 4 10 5" xfId="47528"/>
    <cellStyle name="Normal 9 4 10 5 2" xfId="47529"/>
    <cellStyle name="Normal 9 4 10 6" xfId="47530"/>
    <cellStyle name="Normal 9 4 11" xfId="47531"/>
    <cellStyle name="Normal 9 4 11 2" xfId="47532"/>
    <cellStyle name="Normal 9 4 11 2 2" xfId="47533"/>
    <cellStyle name="Normal 9 4 11 2 2 2" xfId="47534"/>
    <cellStyle name="Normal 9 4 11 2 2 2 2" xfId="47535"/>
    <cellStyle name="Normal 9 4 11 2 2 3" xfId="47536"/>
    <cellStyle name="Normal 9 4 11 2 3" xfId="47537"/>
    <cellStyle name="Normal 9 4 11 2 3 2" xfId="47538"/>
    <cellStyle name="Normal 9 4 11 2 4" xfId="47539"/>
    <cellStyle name="Normal 9 4 11 2 4 2" xfId="47540"/>
    <cellStyle name="Normal 9 4 11 2 5" xfId="47541"/>
    <cellStyle name="Normal 9 4 11 3" xfId="47542"/>
    <cellStyle name="Normal 9 4 11 3 2" xfId="47543"/>
    <cellStyle name="Normal 9 4 11 3 2 2" xfId="47544"/>
    <cellStyle name="Normal 9 4 11 3 3" xfId="47545"/>
    <cellStyle name="Normal 9 4 11 4" xfId="47546"/>
    <cellStyle name="Normal 9 4 11 4 2" xfId="47547"/>
    <cellStyle name="Normal 9 4 11 5" xfId="47548"/>
    <cellStyle name="Normal 9 4 11 5 2" xfId="47549"/>
    <cellStyle name="Normal 9 4 11 6" xfId="47550"/>
    <cellStyle name="Normal 9 4 12" xfId="47551"/>
    <cellStyle name="Normal 9 4 12 2" xfId="47552"/>
    <cellStyle name="Normal 9 4 12 2 2" xfId="47553"/>
    <cellStyle name="Normal 9 4 12 2 2 2" xfId="47554"/>
    <cellStyle name="Normal 9 4 12 2 3" xfId="47555"/>
    <cellStyle name="Normal 9 4 12 3" xfId="47556"/>
    <cellStyle name="Normal 9 4 12 3 2" xfId="47557"/>
    <cellStyle name="Normal 9 4 12 4" xfId="47558"/>
    <cellStyle name="Normal 9 4 12 4 2" xfId="47559"/>
    <cellStyle name="Normal 9 4 12 5" xfId="47560"/>
    <cellStyle name="Normal 9 4 13" xfId="47561"/>
    <cellStyle name="Normal 9 4 13 2" xfId="47562"/>
    <cellStyle name="Normal 9 4 13 2 2" xfId="47563"/>
    <cellStyle name="Normal 9 4 13 3" xfId="47564"/>
    <cellStyle name="Normal 9 4 14" xfId="47565"/>
    <cellStyle name="Normal 9 4 14 2" xfId="47566"/>
    <cellStyle name="Normal 9 4 15" xfId="47567"/>
    <cellStyle name="Normal 9 4 15 2" xfId="47568"/>
    <cellStyle name="Normal 9 4 16" xfId="47569"/>
    <cellStyle name="Normal 9 4 2" xfId="47570"/>
    <cellStyle name="Normal 9 4 2 2" xfId="47571"/>
    <cellStyle name="Normal 9 4 2 2 2" xfId="47572"/>
    <cellStyle name="Normal 9 4 2 2 2 2" xfId="47573"/>
    <cellStyle name="Normal 9 4 2 2 2 2 2" xfId="47574"/>
    <cellStyle name="Normal 9 4 2 2 2 3" xfId="47575"/>
    <cellStyle name="Normal 9 4 2 2 3" xfId="47576"/>
    <cellStyle name="Normal 9 4 2 2 3 2" xfId="47577"/>
    <cellStyle name="Normal 9 4 2 2 4" xfId="47578"/>
    <cellStyle name="Normal 9 4 2 2 4 2" xfId="47579"/>
    <cellStyle name="Normal 9 4 2 2 5" xfId="47580"/>
    <cellStyle name="Normal 9 4 2 3" xfId="47581"/>
    <cellStyle name="Normal 9 4 2 3 2" xfId="47582"/>
    <cellStyle name="Normal 9 4 2 3 2 2" xfId="47583"/>
    <cellStyle name="Normal 9 4 2 3 3" xfId="47584"/>
    <cellStyle name="Normal 9 4 2 4" xfId="47585"/>
    <cellStyle name="Normal 9 4 2 4 2" xfId="47586"/>
    <cellStyle name="Normal 9 4 2 5" xfId="47587"/>
    <cellStyle name="Normal 9 4 2 5 2" xfId="47588"/>
    <cellStyle name="Normal 9 4 2 6" xfId="47589"/>
    <cellStyle name="Normal 9 4 3" xfId="47590"/>
    <cellStyle name="Normal 9 4 3 2" xfId="47591"/>
    <cellStyle name="Normal 9 4 3 2 2" xfId="47592"/>
    <cellStyle name="Normal 9 4 3 2 2 2" xfId="47593"/>
    <cellStyle name="Normal 9 4 3 2 2 2 2" xfId="47594"/>
    <cellStyle name="Normal 9 4 3 2 2 3" xfId="47595"/>
    <cellStyle name="Normal 9 4 3 2 3" xfId="47596"/>
    <cellStyle name="Normal 9 4 3 2 3 2" xfId="47597"/>
    <cellStyle name="Normal 9 4 3 2 4" xfId="47598"/>
    <cellStyle name="Normal 9 4 3 2 4 2" xfId="47599"/>
    <cellStyle name="Normal 9 4 3 2 5" xfId="47600"/>
    <cellStyle name="Normal 9 4 3 3" xfId="47601"/>
    <cellStyle name="Normal 9 4 3 3 2" xfId="47602"/>
    <cellStyle name="Normal 9 4 3 3 2 2" xfId="47603"/>
    <cellStyle name="Normal 9 4 3 3 3" xfId="47604"/>
    <cellStyle name="Normal 9 4 3 4" xfId="47605"/>
    <cellStyle name="Normal 9 4 3 4 2" xfId="47606"/>
    <cellStyle name="Normal 9 4 3 5" xfId="47607"/>
    <cellStyle name="Normal 9 4 3 5 2" xfId="47608"/>
    <cellStyle name="Normal 9 4 3 6" xfId="47609"/>
    <cellStyle name="Normal 9 4 4" xfId="47610"/>
    <cellStyle name="Normal 9 4 4 2" xfId="47611"/>
    <cellStyle name="Normal 9 4 4 2 2" xfId="47612"/>
    <cellStyle name="Normal 9 4 4 2 2 2" xfId="47613"/>
    <cellStyle name="Normal 9 4 4 2 2 2 2" xfId="47614"/>
    <cellStyle name="Normal 9 4 4 2 2 3" xfId="47615"/>
    <cellStyle name="Normal 9 4 4 2 3" xfId="47616"/>
    <cellStyle name="Normal 9 4 4 2 3 2" xfId="47617"/>
    <cellStyle name="Normal 9 4 4 2 4" xfId="47618"/>
    <cellStyle name="Normal 9 4 4 2 4 2" xfId="47619"/>
    <cellStyle name="Normal 9 4 4 2 5" xfId="47620"/>
    <cellStyle name="Normal 9 4 4 3" xfId="47621"/>
    <cellStyle name="Normal 9 4 4 3 2" xfId="47622"/>
    <cellStyle name="Normal 9 4 4 3 2 2" xfId="47623"/>
    <cellStyle name="Normal 9 4 4 3 3" xfId="47624"/>
    <cellStyle name="Normal 9 4 4 4" xfId="47625"/>
    <cellStyle name="Normal 9 4 4 4 2" xfId="47626"/>
    <cellStyle name="Normal 9 4 4 5" xfId="47627"/>
    <cellStyle name="Normal 9 4 4 5 2" xfId="47628"/>
    <cellStyle name="Normal 9 4 4 6" xfId="47629"/>
    <cellStyle name="Normal 9 4 5" xfId="47630"/>
    <cellStyle name="Normal 9 4 5 2" xfId="47631"/>
    <cellStyle name="Normal 9 4 5 2 2" xfId="47632"/>
    <cellStyle name="Normal 9 4 5 2 2 2" xfId="47633"/>
    <cellStyle name="Normal 9 4 5 2 2 2 2" xfId="47634"/>
    <cellStyle name="Normal 9 4 5 2 2 3" xfId="47635"/>
    <cellStyle name="Normal 9 4 5 2 3" xfId="47636"/>
    <cellStyle name="Normal 9 4 5 2 3 2" xfId="47637"/>
    <cellStyle name="Normal 9 4 5 2 4" xfId="47638"/>
    <cellStyle name="Normal 9 4 5 2 4 2" xfId="47639"/>
    <cellStyle name="Normal 9 4 5 2 5" xfId="47640"/>
    <cellStyle name="Normal 9 4 5 3" xfId="47641"/>
    <cellStyle name="Normal 9 4 5 3 2" xfId="47642"/>
    <cellStyle name="Normal 9 4 5 3 2 2" xfId="47643"/>
    <cellStyle name="Normal 9 4 5 3 3" xfId="47644"/>
    <cellStyle name="Normal 9 4 5 4" xfId="47645"/>
    <cellStyle name="Normal 9 4 5 4 2" xfId="47646"/>
    <cellStyle name="Normal 9 4 5 5" xfId="47647"/>
    <cellStyle name="Normal 9 4 5 5 2" xfId="47648"/>
    <cellStyle name="Normal 9 4 5 6" xfId="47649"/>
    <cellStyle name="Normal 9 4 6" xfId="47650"/>
    <cellStyle name="Normal 9 4 6 2" xfId="47651"/>
    <cellStyle name="Normal 9 4 6 2 2" xfId="47652"/>
    <cellStyle name="Normal 9 4 6 2 2 2" xfId="47653"/>
    <cellStyle name="Normal 9 4 6 2 2 2 2" xfId="47654"/>
    <cellStyle name="Normal 9 4 6 2 2 3" xfId="47655"/>
    <cellStyle name="Normal 9 4 6 2 3" xfId="47656"/>
    <cellStyle name="Normal 9 4 6 2 3 2" xfId="47657"/>
    <cellStyle name="Normal 9 4 6 2 4" xfId="47658"/>
    <cellStyle name="Normal 9 4 6 2 4 2" xfId="47659"/>
    <cellStyle name="Normal 9 4 6 2 5" xfId="47660"/>
    <cellStyle name="Normal 9 4 6 3" xfId="47661"/>
    <cellStyle name="Normal 9 4 6 3 2" xfId="47662"/>
    <cellStyle name="Normal 9 4 6 3 2 2" xfId="47663"/>
    <cellStyle name="Normal 9 4 6 3 3" xfId="47664"/>
    <cellStyle name="Normal 9 4 6 4" xfId="47665"/>
    <cellStyle name="Normal 9 4 6 4 2" xfId="47666"/>
    <cellStyle name="Normal 9 4 6 5" xfId="47667"/>
    <cellStyle name="Normal 9 4 6 5 2" xfId="47668"/>
    <cellStyle name="Normal 9 4 6 6" xfId="47669"/>
    <cellStyle name="Normal 9 4 7" xfId="47670"/>
    <cellStyle name="Normal 9 4 7 2" xfId="47671"/>
    <cellStyle name="Normal 9 4 7 2 2" xfId="47672"/>
    <cellStyle name="Normal 9 4 7 2 2 2" xfId="47673"/>
    <cellStyle name="Normal 9 4 7 2 2 2 2" xfId="47674"/>
    <cellStyle name="Normal 9 4 7 2 2 3" xfId="47675"/>
    <cellStyle name="Normal 9 4 7 2 3" xfId="47676"/>
    <cellStyle name="Normal 9 4 7 2 3 2" xfId="47677"/>
    <cellStyle name="Normal 9 4 7 2 4" xfId="47678"/>
    <cellStyle name="Normal 9 4 7 2 4 2" xfId="47679"/>
    <cellStyle name="Normal 9 4 7 2 5" xfId="47680"/>
    <cellStyle name="Normal 9 4 7 3" xfId="47681"/>
    <cellStyle name="Normal 9 4 7 3 2" xfId="47682"/>
    <cellStyle name="Normal 9 4 7 3 2 2" xfId="47683"/>
    <cellStyle name="Normal 9 4 7 3 3" xfId="47684"/>
    <cellStyle name="Normal 9 4 7 4" xfId="47685"/>
    <cellStyle name="Normal 9 4 7 4 2" xfId="47686"/>
    <cellStyle name="Normal 9 4 7 5" xfId="47687"/>
    <cellStyle name="Normal 9 4 7 5 2" xfId="47688"/>
    <cellStyle name="Normal 9 4 7 6" xfId="47689"/>
    <cellStyle name="Normal 9 4 8" xfId="47690"/>
    <cellStyle name="Normal 9 4 8 2" xfId="47691"/>
    <cellStyle name="Normal 9 4 8 2 2" xfId="47692"/>
    <cellStyle name="Normal 9 4 8 2 2 2" xfId="47693"/>
    <cellStyle name="Normal 9 4 8 2 2 2 2" xfId="47694"/>
    <cellStyle name="Normal 9 4 8 2 2 3" xfId="47695"/>
    <cellStyle name="Normal 9 4 8 2 3" xfId="47696"/>
    <cellStyle name="Normal 9 4 8 2 3 2" xfId="47697"/>
    <cellStyle name="Normal 9 4 8 2 4" xfId="47698"/>
    <cellStyle name="Normal 9 4 8 2 4 2" xfId="47699"/>
    <cellStyle name="Normal 9 4 8 2 5" xfId="47700"/>
    <cellStyle name="Normal 9 4 8 3" xfId="47701"/>
    <cellStyle name="Normal 9 4 8 3 2" xfId="47702"/>
    <cellStyle name="Normal 9 4 8 3 2 2" xfId="47703"/>
    <cellStyle name="Normal 9 4 8 3 3" xfId="47704"/>
    <cellStyle name="Normal 9 4 8 4" xfId="47705"/>
    <cellStyle name="Normal 9 4 8 4 2" xfId="47706"/>
    <cellStyle name="Normal 9 4 8 5" xfId="47707"/>
    <cellStyle name="Normal 9 4 8 5 2" xfId="47708"/>
    <cellStyle name="Normal 9 4 8 6" xfId="47709"/>
    <cellStyle name="Normal 9 4 9" xfId="47710"/>
    <cellStyle name="Normal 9 4 9 2" xfId="47711"/>
    <cellStyle name="Normal 9 4 9 2 2" xfId="47712"/>
    <cellStyle name="Normal 9 4 9 2 2 2" xfId="47713"/>
    <cellStyle name="Normal 9 4 9 2 2 2 2" xfId="47714"/>
    <cellStyle name="Normal 9 4 9 2 2 3" xfId="47715"/>
    <cellStyle name="Normal 9 4 9 2 3" xfId="47716"/>
    <cellStyle name="Normal 9 4 9 2 3 2" xfId="47717"/>
    <cellStyle name="Normal 9 4 9 2 4" xfId="47718"/>
    <cellStyle name="Normal 9 4 9 2 4 2" xfId="47719"/>
    <cellStyle name="Normal 9 4 9 2 5" xfId="47720"/>
    <cellStyle name="Normal 9 4 9 3" xfId="47721"/>
    <cellStyle name="Normal 9 4 9 3 2" xfId="47722"/>
    <cellStyle name="Normal 9 4 9 3 2 2" xfId="47723"/>
    <cellStyle name="Normal 9 4 9 3 3" xfId="47724"/>
    <cellStyle name="Normal 9 4 9 4" xfId="47725"/>
    <cellStyle name="Normal 9 4 9 4 2" xfId="47726"/>
    <cellStyle name="Normal 9 4 9 5" xfId="47727"/>
    <cellStyle name="Normal 9 4 9 5 2" xfId="47728"/>
    <cellStyle name="Normal 9 4 9 6" xfId="47729"/>
    <cellStyle name="Normal 9 40" xfId="47730"/>
    <cellStyle name="Normal 9 41" xfId="47731"/>
    <cellStyle name="Normal 9 42" xfId="47732"/>
    <cellStyle name="Normal 9 43" xfId="47733"/>
    <cellStyle name="Normal 9 44" xfId="47734"/>
    <cellStyle name="Normal 9 45" xfId="47735"/>
    <cellStyle name="Normal 9 46" xfId="47736"/>
    <cellStyle name="Normal 9 47" xfId="47737"/>
    <cellStyle name="Normal 9 48" xfId="47738"/>
    <cellStyle name="Normal 9 49" xfId="47739"/>
    <cellStyle name="Normal 9 5" xfId="47740"/>
    <cellStyle name="Normal 9 5 2" xfId="47741"/>
    <cellStyle name="Normal 9 5 2 2" xfId="47742"/>
    <cellStyle name="Normal 9 5 2 2 2" xfId="47743"/>
    <cellStyle name="Normal 9 5 2 2 2 2" xfId="47744"/>
    <cellStyle name="Normal 9 5 2 2 3" xfId="47745"/>
    <cellStyle name="Normal 9 5 2 3" xfId="47746"/>
    <cellStyle name="Normal 9 5 2 3 2" xfId="47747"/>
    <cellStyle name="Normal 9 5 2 4" xfId="47748"/>
    <cellStyle name="Normal 9 5 2 4 2" xfId="47749"/>
    <cellStyle name="Normal 9 5 2 5" xfId="47750"/>
    <cellStyle name="Normal 9 5 3" xfId="47751"/>
    <cellStyle name="Normal 9 5 3 2" xfId="47752"/>
    <cellStyle name="Normal 9 5 3 2 2" xfId="47753"/>
    <cellStyle name="Normal 9 5 3 3" xfId="47754"/>
    <cellStyle name="Normal 9 5 4" xfId="47755"/>
    <cellStyle name="Normal 9 5 4 2" xfId="47756"/>
    <cellStyle name="Normal 9 5 5" xfId="47757"/>
    <cellStyle name="Normal 9 5 5 2" xfId="47758"/>
    <cellStyle name="Normal 9 5 6" xfId="47759"/>
    <cellStyle name="Normal 9 50" xfId="47760"/>
    <cellStyle name="Normal 9 51" xfId="47761"/>
    <cellStyle name="Normal 9 52" xfId="47762"/>
    <cellStyle name="Normal 9 52 2" xfId="47763"/>
    <cellStyle name="Normal 9 6" xfId="47764"/>
    <cellStyle name="Normal 9 6 2" xfId="47765"/>
    <cellStyle name="Normal 9 6 2 2" xfId="47766"/>
    <cellStyle name="Normal 9 6 2 2 2" xfId="47767"/>
    <cellStyle name="Normal 9 6 2 2 2 2" xfId="47768"/>
    <cellStyle name="Normal 9 6 2 2 3" xfId="47769"/>
    <cellStyle name="Normal 9 6 2 3" xfId="47770"/>
    <cellStyle name="Normal 9 6 2 3 2" xfId="47771"/>
    <cellStyle name="Normal 9 6 2 4" xfId="47772"/>
    <cellStyle name="Normal 9 6 2 4 2" xfId="47773"/>
    <cellStyle name="Normal 9 6 2 5" xfId="47774"/>
    <cellStyle name="Normal 9 6 3" xfId="47775"/>
    <cellStyle name="Normal 9 6 3 2" xfId="47776"/>
    <cellStyle name="Normal 9 6 3 2 2" xfId="47777"/>
    <cellStyle name="Normal 9 6 3 3" xfId="47778"/>
    <cellStyle name="Normal 9 6 4" xfId="47779"/>
    <cellStyle name="Normal 9 6 4 2" xfId="47780"/>
    <cellStyle name="Normal 9 6 5" xfId="47781"/>
    <cellStyle name="Normal 9 6 5 2" xfId="47782"/>
    <cellStyle name="Normal 9 6 6" xfId="47783"/>
    <cellStyle name="Normal 9 7" xfId="47784"/>
    <cellStyle name="Normal 9 7 2" xfId="47785"/>
    <cellStyle name="Normal 9 7 2 2" xfId="47786"/>
    <cellStyle name="Normal 9 7 2 2 2" xfId="47787"/>
    <cellStyle name="Normal 9 7 2 2 2 2" xfId="47788"/>
    <cellStyle name="Normal 9 7 2 2 3" xfId="47789"/>
    <cellStyle name="Normal 9 7 2 3" xfId="47790"/>
    <cellStyle name="Normal 9 7 2 3 2" xfId="47791"/>
    <cellStyle name="Normal 9 7 2 4" xfId="47792"/>
    <cellStyle name="Normal 9 7 2 4 2" xfId="47793"/>
    <cellStyle name="Normal 9 7 2 5" xfId="47794"/>
    <cellStyle name="Normal 9 7 3" xfId="47795"/>
    <cellStyle name="Normal 9 7 3 2" xfId="47796"/>
    <cellStyle name="Normal 9 7 3 2 2" xfId="47797"/>
    <cellStyle name="Normal 9 7 3 3" xfId="47798"/>
    <cellStyle name="Normal 9 7 4" xfId="47799"/>
    <cellStyle name="Normal 9 7 4 2" xfId="47800"/>
    <cellStyle name="Normal 9 7 5" xfId="47801"/>
    <cellStyle name="Normal 9 7 5 2" xfId="47802"/>
    <cellStyle name="Normal 9 7 6" xfId="47803"/>
    <cellStyle name="Normal 9 8" xfId="47804"/>
    <cellStyle name="Normal 9 8 2" xfId="47805"/>
    <cellStyle name="Normal 9 8 2 2" xfId="47806"/>
    <cellStyle name="Normal 9 8 2 2 2" xfId="47807"/>
    <cellStyle name="Normal 9 8 2 2 2 2" xfId="47808"/>
    <cellStyle name="Normal 9 8 2 2 3" xfId="47809"/>
    <cellStyle name="Normal 9 8 2 3" xfId="47810"/>
    <cellStyle name="Normal 9 8 2 3 2" xfId="47811"/>
    <cellStyle name="Normal 9 8 2 4" xfId="47812"/>
    <cellStyle name="Normal 9 8 2 4 2" xfId="47813"/>
    <cellStyle name="Normal 9 8 2 5" xfId="47814"/>
    <cellStyle name="Normal 9 8 3" xfId="47815"/>
    <cellStyle name="Normal 9 8 3 2" xfId="47816"/>
    <cellStyle name="Normal 9 8 3 2 2" xfId="47817"/>
    <cellStyle name="Normal 9 8 3 3" xfId="47818"/>
    <cellStyle name="Normal 9 8 4" xfId="47819"/>
    <cellStyle name="Normal 9 8 4 2" xfId="47820"/>
    <cellStyle name="Normal 9 8 5" xfId="47821"/>
    <cellStyle name="Normal 9 8 5 2" xfId="47822"/>
    <cellStyle name="Normal 9 8 6" xfId="47823"/>
    <cellStyle name="Normal 9 9" xfId="47824"/>
    <cellStyle name="Normal 9 9 2" xfId="47825"/>
    <cellStyle name="Normal 9 9 2 2" xfId="47826"/>
    <cellStyle name="Normal 9 9 2 2 2" xfId="47827"/>
    <cellStyle name="Normal 9 9 2 2 2 2" xfId="47828"/>
    <cellStyle name="Normal 9 9 2 2 3" xfId="47829"/>
    <cellStyle name="Normal 9 9 2 3" xfId="47830"/>
    <cellStyle name="Normal 9 9 2 3 2" xfId="47831"/>
    <cellStyle name="Normal 9 9 2 4" xfId="47832"/>
    <cellStyle name="Normal 9 9 2 4 2" xfId="47833"/>
    <cellStyle name="Normal 9 9 2 5" xfId="47834"/>
    <cellStyle name="Normal 9 9 3" xfId="47835"/>
    <cellStyle name="Normal 9 9 3 2" xfId="47836"/>
    <cellStyle name="Normal 9 9 3 2 2" xfId="47837"/>
    <cellStyle name="Normal 9 9 3 3" xfId="47838"/>
    <cellStyle name="Normal 9 9 4" xfId="47839"/>
    <cellStyle name="Normal 9 9 4 2" xfId="47840"/>
    <cellStyle name="Normal 9 9 5" xfId="47841"/>
    <cellStyle name="Normal 9 9 5 2" xfId="47842"/>
    <cellStyle name="Normal 9 9 6" xfId="47843"/>
    <cellStyle name="Normal 90" xfId="47844"/>
    <cellStyle name="Normal 90 2" xfId="47845"/>
    <cellStyle name="Normal 91" xfId="47846"/>
    <cellStyle name="Normal 91 2" xfId="47847"/>
    <cellStyle name="Normal 92" xfId="47848"/>
    <cellStyle name="Normal 93" xfId="47849"/>
    <cellStyle name="Normal 94" xfId="47850"/>
    <cellStyle name="Normal 95" xfId="47851"/>
    <cellStyle name="Normal 96" xfId="47852"/>
    <cellStyle name="Normal 97" xfId="47853"/>
    <cellStyle name="Normal 98" xfId="47854"/>
    <cellStyle name="Normal 99" xfId="47855"/>
    <cellStyle name="Normal_A1 BLOK (DERSLİK) METRAJLARI 2" xfId="2"/>
    <cellStyle name="Normal_fancoılsecımcarrıer" xfId="51512"/>
    <cellStyle name="Normal_KESIF" xfId="51513"/>
    <cellStyle name="Normal_LOJMAN METRAJLARI 2" xfId="3"/>
    <cellStyle name="Normal_SOFA_OTEL_santraller 19_05_2004" xfId="51511"/>
    <cellStyle name="Normal_TEKLIFf Lıstesı2.9.2000 yedeği" xfId="51510"/>
    <cellStyle name="Normale_070305 Golf Resort S Vittore Dev Appr rev 4 4030€ VAT 10%" xfId="47856"/>
    <cellStyle name="normálne_Tender_DURA_UK" xfId="47857"/>
    <cellStyle name="normální_47160035-6eo01p01" xfId="47858"/>
    <cellStyle name="Normalny_Ceny jedn" xfId="47859"/>
    <cellStyle name="normбlnн_Accessor" xfId="47860"/>
    <cellStyle name="Not 10" xfId="47861"/>
    <cellStyle name="Not 10 2" xfId="47862"/>
    <cellStyle name="Not 11" xfId="47863"/>
    <cellStyle name="Not 11 2" xfId="47864"/>
    <cellStyle name="Not 12" xfId="47865"/>
    <cellStyle name="Not 12 2" xfId="47866"/>
    <cellStyle name="Not 13" xfId="47867"/>
    <cellStyle name="Not 13 2" xfId="47868"/>
    <cellStyle name="Not 14" xfId="47869"/>
    <cellStyle name="Not 14 2" xfId="47870"/>
    <cellStyle name="Not 15" xfId="47871"/>
    <cellStyle name="Not 15 2" xfId="47872"/>
    <cellStyle name="Not 16" xfId="47873"/>
    <cellStyle name="Not 16 2" xfId="47874"/>
    <cellStyle name="Not 17" xfId="47875"/>
    <cellStyle name="Not 17 2" xfId="47876"/>
    <cellStyle name="Not 18" xfId="47877"/>
    <cellStyle name="Not 18 2" xfId="47878"/>
    <cellStyle name="Not 19" xfId="47879"/>
    <cellStyle name="Not 19 2" xfId="47880"/>
    <cellStyle name="Not 2" xfId="47881"/>
    <cellStyle name="Not 2 2" xfId="47882"/>
    <cellStyle name="Not 2 2 2" xfId="47883"/>
    <cellStyle name="Not 2 2 2 2" xfId="47884"/>
    <cellStyle name="Not 2 2 3" xfId="47885"/>
    <cellStyle name="Not 2 2 4" xfId="47886"/>
    <cellStyle name="Not 2 3" xfId="47887"/>
    <cellStyle name="Not 2 3 2" xfId="47888"/>
    <cellStyle name="Not 2 4" xfId="47889"/>
    <cellStyle name="Not 2 5" xfId="47890"/>
    <cellStyle name="Not 2 6" xfId="47891"/>
    <cellStyle name="Not 2 7" xfId="47892"/>
    <cellStyle name="Not 2 8" xfId="47893"/>
    <cellStyle name="Not 20" xfId="47894"/>
    <cellStyle name="Not 20 2" xfId="47895"/>
    <cellStyle name="Not 21" xfId="47896"/>
    <cellStyle name="Not 21 2" xfId="47897"/>
    <cellStyle name="Not 22" xfId="47898"/>
    <cellStyle name="Not 22 2" xfId="47899"/>
    <cellStyle name="Not 23" xfId="47900"/>
    <cellStyle name="Not 23 2" xfId="47901"/>
    <cellStyle name="Not 24" xfId="47902"/>
    <cellStyle name="Not 24 2" xfId="47903"/>
    <cellStyle name="Not 25" xfId="47904"/>
    <cellStyle name="Not 25 2" xfId="47905"/>
    <cellStyle name="Not 26" xfId="47906"/>
    <cellStyle name="Not 27" xfId="47907"/>
    <cellStyle name="Not 28" xfId="47908"/>
    <cellStyle name="Not 29" xfId="47909"/>
    <cellStyle name="Not 3" xfId="47910"/>
    <cellStyle name="Not 3 2" xfId="47911"/>
    <cellStyle name="Not 3 2 2" xfId="47912"/>
    <cellStyle name="Not 3 3" xfId="47913"/>
    <cellStyle name="Not 3 4" xfId="47914"/>
    <cellStyle name="Not 4" xfId="47915"/>
    <cellStyle name="Not 4 2" xfId="47916"/>
    <cellStyle name="Not 4 3" xfId="47917"/>
    <cellStyle name="Not 5" xfId="47918"/>
    <cellStyle name="Not 5 2" xfId="47919"/>
    <cellStyle name="Not 6" xfId="47920"/>
    <cellStyle name="Not 6 2" xfId="47921"/>
    <cellStyle name="Not 7" xfId="47922"/>
    <cellStyle name="Not 7 2" xfId="47923"/>
    <cellStyle name="Not 8" xfId="47924"/>
    <cellStyle name="Not 8 2" xfId="47925"/>
    <cellStyle name="Not 9" xfId="47926"/>
    <cellStyle name="Not 9 2" xfId="47927"/>
    <cellStyle name="Nota" xfId="47928"/>
    <cellStyle name="Nota 2" xfId="47929"/>
    <cellStyle name="Nota 2 2" xfId="47930"/>
    <cellStyle name="Nota 2 2 2" xfId="47931"/>
    <cellStyle name="Nota 2 2 2 2" xfId="47932"/>
    <cellStyle name="Nota 2 2 3" xfId="47933"/>
    <cellStyle name="Nota 2 2 4" xfId="47934"/>
    <cellStyle name="Nota 2 3" xfId="47935"/>
    <cellStyle name="Nota 2 3 2" xfId="47936"/>
    <cellStyle name="Nota 2 4" xfId="47937"/>
    <cellStyle name="Nota 2 5" xfId="47938"/>
    <cellStyle name="Nota 2 6" xfId="47939"/>
    <cellStyle name="Nota 3" xfId="47940"/>
    <cellStyle name="Nota 3 2" xfId="47941"/>
    <cellStyle name="Nota 3 2 2" xfId="47942"/>
    <cellStyle name="Nota 3 3" xfId="47943"/>
    <cellStyle name="Nota 3 4" xfId="47944"/>
    <cellStyle name="Nota 4" xfId="47945"/>
    <cellStyle name="Nota 4 2" xfId="47946"/>
    <cellStyle name="Nota 4 2 2" xfId="47947"/>
    <cellStyle name="Nota 4 3" xfId="47948"/>
    <cellStyle name="Nota 4 4" xfId="47949"/>
    <cellStyle name="Nota 5" xfId="47950"/>
    <cellStyle name="Nota 5 2" xfId="47951"/>
    <cellStyle name="Nota 6" xfId="47952"/>
    <cellStyle name="Nota 7" xfId="47953"/>
    <cellStyle name="Nota 8" xfId="47954"/>
    <cellStyle name="Note" xfId="47955"/>
    <cellStyle name="Note 10" xfId="47956"/>
    <cellStyle name="Note 100" xfId="47957"/>
    <cellStyle name="Note 101" xfId="47958"/>
    <cellStyle name="Note 102" xfId="47959"/>
    <cellStyle name="Note 103" xfId="47960"/>
    <cellStyle name="Note 104" xfId="47961"/>
    <cellStyle name="Note 105" xfId="47962"/>
    <cellStyle name="Note 106" xfId="47963"/>
    <cellStyle name="Note 107" xfId="47964"/>
    <cellStyle name="Note 108" xfId="47965"/>
    <cellStyle name="Note 109" xfId="47966"/>
    <cellStyle name="Note 11" xfId="47967"/>
    <cellStyle name="Note 110" xfId="47968"/>
    <cellStyle name="Note 111" xfId="47969"/>
    <cellStyle name="Note 112" xfId="47970"/>
    <cellStyle name="Note 113" xfId="47971"/>
    <cellStyle name="Note 114" xfId="47972"/>
    <cellStyle name="Note 115" xfId="47973"/>
    <cellStyle name="Note 116" xfId="47974"/>
    <cellStyle name="Note 117" xfId="47975"/>
    <cellStyle name="Note 118" xfId="47976"/>
    <cellStyle name="Note 119" xfId="47977"/>
    <cellStyle name="Note 12" xfId="47978"/>
    <cellStyle name="Note 120" xfId="47979"/>
    <cellStyle name="Note 121" xfId="47980"/>
    <cellStyle name="Note 122" xfId="47981"/>
    <cellStyle name="Note 123" xfId="47982"/>
    <cellStyle name="Note 124" xfId="47983"/>
    <cellStyle name="Note 125" xfId="47984"/>
    <cellStyle name="Note 126" xfId="47985"/>
    <cellStyle name="Note 127" xfId="47986"/>
    <cellStyle name="Note 128" xfId="47987"/>
    <cellStyle name="Note 129" xfId="47988"/>
    <cellStyle name="Note 13" xfId="47989"/>
    <cellStyle name="Note 130" xfId="47990"/>
    <cellStyle name="Note 131" xfId="47991"/>
    <cellStyle name="Note 132" xfId="47992"/>
    <cellStyle name="Note 133" xfId="47993"/>
    <cellStyle name="Note 134" xfId="47994"/>
    <cellStyle name="Note 135" xfId="47995"/>
    <cellStyle name="Note 136" xfId="47996"/>
    <cellStyle name="Note 137" xfId="47997"/>
    <cellStyle name="Note 138" xfId="47998"/>
    <cellStyle name="Note 139" xfId="47999"/>
    <cellStyle name="Note 14" xfId="48000"/>
    <cellStyle name="Note 140" xfId="48001"/>
    <cellStyle name="Note 141" xfId="48002"/>
    <cellStyle name="Note 142" xfId="48003"/>
    <cellStyle name="Note 143" xfId="48004"/>
    <cellStyle name="Note 144" xfId="48005"/>
    <cellStyle name="Note 145" xfId="48006"/>
    <cellStyle name="Note 146" xfId="48007"/>
    <cellStyle name="Note 147" xfId="48008"/>
    <cellStyle name="Note 148" xfId="48009"/>
    <cellStyle name="Note 149" xfId="48010"/>
    <cellStyle name="Note 15" xfId="48011"/>
    <cellStyle name="Note 150" xfId="48012"/>
    <cellStyle name="Note 151" xfId="48013"/>
    <cellStyle name="Note 152" xfId="48014"/>
    <cellStyle name="Note 153" xfId="48015"/>
    <cellStyle name="Note 154" xfId="48016"/>
    <cellStyle name="Note 155" xfId="48017"/>
    <cellStyle name="Note 156" xfId="48018"/>
    <cellStyle name="Note 157" xfId="48019"/>
    <cellStyle name="Note 158" xfId="48020"/>
    <cellStyle name="Note 159" xfId="48021"/>
    <cellStyle name="Note 16" xfId="48022"/>
    <cellStyle name="Note 160" xfId="48023"/>
    <cellStyle name="Note 161" xfId="48024"/>
    <cellStyle name="Note 162" xfId="48025"/>
    <cellStyle name="Note 163" xfId="48026"/>
    <cellStyle name="Note 164" xfId="48027"/>
    <cellStyle name="Note 165" xfId="48028"/>
    <cellStyle name="Note 166" xfId="48029"/>
    <cellStyle name="Note 167" xfId="48030"/>
    <cellStyle name="Note 168" xfId="48031"/>
    <cellStyle name="Note 169" xfId="48032"/>
    <cellStyle name="Note 17" xfId="48033"/>
    <cellStyle name="Note 170" xfId="48034"/>
    <cellStyle name="Note 171" xfId="48035"/>
    <cellStyle name="Note 172" xfId="48036"/>
    <cellStyle name="Note 173" xfId="48037"/>
    <cellStyle name="Note 174" xfId="48038"/>
    <cellStyle name="Note 175" xfId="48039"/>
    <cellStyle name="Note 176" xfId="48040"/>
    <cellStyle name="Note 177" xfId="48041"/>
    <cellStyle name="Note 178" xfId="48042"/>
    <cellStyle name="Note 179" xfId="48043"/>
    <cellStyle name="Note 18" xfId="48044"/>
    <cellStyle name="Note 180" xfId="48045"/>
    <cellStyle name="Note 181" xfId="48046"/>
    <cellStyle name="Note 182" xfId="48047"/>
    <cellStyle name="Note 183" xfId="48048"/>
    <cellStyle name="Note 184" xfId="48049"/>
    <cellStyle name="Note 185" xfId="48050"/>
    <cellStyle name="Note 186" xfId="48051"/>
    <cellStyle name="Note 187" xfId="48052"/>
    <cellStyle name="Note 188" xfId="48053"/>
    <cellStyle name="Note 189" xfId="48054"/>
    <cellStyle name="Note 19" xfId="48055"/>
    <cellStyle name="Note 190" xfId="48056"/>
    <cellStyle name="Note 191" xfId="48057"/>
    <cellStyle name="Note 192" xfId="48058"/>
    <cellStyle name="Note 193" xfId="48059"/>
    <cellStyle name="Note 194" xfId="48060"/>
    <cellStyle name="Note 195" xfId="48061"/>
    <cellStyle name="Note 196" xfId="48062"/>
    <cellStyle name="Note 197" xfId="48063"/>
    <cellStyle name="Note 198" xfId="48064"/>
    <cellStyle name="Note 199" xfId="48065"/>
    <cellStyle name="Note 2" xfId="48066"/>
    <cellStyle name="Note 2 10" xfId="48067"/>
    <cellStyle name="Note 2 11" xfId="48068"/>
    <cellStyle name="Note 2 12" xfId="48069"/>
    <cellStyle name="Note 2 13" xfId="48070"/>
    <cellStyle name="Note 2 14" xfId="48071"/>
    <cellStyle name="Note 2 15" xfId="48072"/>
    <cellStyle name="Note 2 16" xfId="48073"/>
    <cellStyle name="Note 2 17" xfId="48074"/>
    <cellStyle name="Note 2 2" xfId="48075"/>
    <cellStyle name="Note 2 3" xfId="48076"/>
    <cellStyle name="Note 2 4" xfId="48077"/>
    <cellStyle name="Note 2 5" xfId="48078"/>
    <cellStyle name="Note 2 6" xfId="48079"/>
    <cellStyle name="Note 2 7" xfId="48080"/>
    <cellStyle name="Note 2 8" xfId="48081"/>
    <cellStyle name="Note 2 9" xfId="48082"/>
    <cellStyle name="Note 20" xfId="48083"/>
    <cellStyle name="Note 200" xfId="48084"/>
    <cellStyle name="Note 201" xfId="48085"/>
    <cellStyle name="Note 202" xfId="48086"/>
    <cellStyle name="Note 203" xfId="48087"/>
    <cellStyle name="Note 204" xfId="48088"/>
    <cellStyle name="Note 205" xfId="48089"/>
    <cellStyle name="Note 206" xfId="48090"/>
    <cellStyle name="Note 207" xfId="48091"/>
    <cellStyle name="Note 208" xfId="48092"/>
    <cellStyle name="Note 209" xfId="48093"/>
    <cellStyle name="Note 21" xfId="48094"/>
    <cellStyle name="Note 210" xfId="48095"/>
    <cellStyle name="Note 211" xfId="48096"/>
    <cellStyle name="Note 212" xfId="48097"/>
    <cellStyle name="Note 213" xfId="48098"/>
    <cellStyle name="Note 214" xfId="48099"/>
    <cellStyle name="Note 215" xfId="48100"/>
    <cellStyle name="Note 216" xfId="48101"/>
    <cellStyle name="Note 217" xfId="48102"/>
    <cellStyle name="Note 218" xfId="48103"/>
    <cellStyle name="Note 219" xfId="48104"/>
    <cellStyle name="Note 22" xfId="48105"/>
    <cellStyle name="Note 220" xfId="48106"/>
    <cellStyle name="Note 221" xfId="48107"/>
    <cellStyle name="Note 222" xfId="48108"/>
    <cellStyle name="Note 223" xfId="48109"/>
    <cellStyle name="Note 224" xfId="48110"/>
    <cellStyle name="Note 225" xfId="48111"/>
    <cellStyle name="Note 226" xfId="48112"/>
    <cellStyle name="Note 227" xfId="48113"/>
    <cellStyle name="Note 228" xfId="48114"/>
    <cellStyle name="Note 229" xfId="48115"/>
    <cellStyle name="Note 23" xfId="48116"/>
    <cellStyle name="Note 230" xfId="48117"/>
    <cellStyle name="Note 231" xfId="48118"/>
    <cellStyle name="Note 232" xfId="48119"/>
    <cellStyle name="Note 233" xfId="48120"/>
    <cellStyle name="Note 234" xfId="48121"/>
    <cellStyle name="Note 235" xfId="48122"/>
    <cellStyle name="Note 236" xfId="48123"/>
    <cellStyle name="Note 237" xfId="48124"/>
    <cellStyle name="Note 238" xfId="48125"/>
    <cellStyle name="Note 239" xfId="48126"/>
    <cellStyle name="Note 24" xfId="48127"/>
    <cellStyle name="Note 25" xfId="48128"/>
    <cellStyle name="Note 26" xfId="48129"/>
    <cellStyle name="Note 27" xfId="48130"/>
    <cellStyle name="Note 28" xfId="48131"/>
    <cellStyle name="Note 29" xfId="48132"/>
    <cellStyle name="Note 3" xfId="48133"/>
    <cellStyle name="Note 3 10" xfId="48134"/>
    <cellStyle name="Note 3 11" xfId="48135"/>
    <cellStyle name="Note 3 12" xfId="48136"/>
    <cellStyle name="Note 3 13" xfId="48137"/>
    <cellStyle name="Note 3 14" xfId="48138"/>
    <cellStyle name="Note 3 15" xfId="48139"/>
    <cellStyle name="Note 3 16" xfId="48140"/>
    <cellStyle name="Note 3 17" xfId="48141"/>
    <cellStyle name="Note 3 2" xfId="48142"/>
    <cellStyle name="Note 3 3" xfId="48143"/>
    <cellStyle name="Note 3 4" xfId="48144"/>
    <cellStyle name="Note 3 5" xfId="48145"/>
    <cellStyle name="Note 3 6" xfId="48146"/>
    <cellStyle name="Note 3 7" xfId="48147"/>
    <cellStyle name="Note 3 8" xfId="48148"/>
    <cellStyle name="Note 3 9" xfId="48149"/>
    <cellStyle name="Note 30" xfId="48150"/>
    <cellStyle name="Note 31" xfId="48151"/>
    <cellStyle name="Note 32" xfId="48152"/>
    <cellStyle name="Note 33" xfId="48153"/>
    <cellStyle name="Note 34" xfId="48154"/>
    <cellStyle name="Note 35" xfId="48155"/>
    <cellStyle name="Note 36" xfId="48156"/>
    <cellStyle name="Note 37" xfId="48157"/>
    <cellStyle name="Note 38" xfId="48158"/>
    <cellStyle name="Note 39" xfId="48159"/>
    <cellStyle name="Note 4" xfId="48160"/>
    <cellStyle name="Note 4 10" xfId="48161"/>
    <cellStyle name="Note 4 11" xfId="48162"/>
    <cellStyle name="Note 4 12" xfId="48163"/>
    <cellStyle name="Note 4 13" xfId="48164"/>
    <cellStyle name="Note 4 14" xfId="48165"/>
    <cellStyle name="Note 4 15" xfId="48166"/>
    <cellStyle name="Note 4 16" xfId="48167"/>
    <cellStyle name="Note 4 17" xfId="48168"/>
    <cellStyle name="Note 4 2" xfId="48169"/>
    <cellStyle name="Note 4 3" xfId="48170"/>
    <cellStyle name="Note 4 4" xfId="48171"/>
    <cellStyle name="Note 4 5" xfId="48172"/>
    <cellStyle name="Note 4 6" xfId="48173"/>
    <cellStyle name="Note 4 7" xfId="48174"/>
    <cellStyle name="Note 4 8" xfId="48175"/>
    <cellStyle name="Note 4 9" xfId="48176"/>
    <cellStyle name="Note 40" xfId="48177"/>
    <cellStyle name="Note 41" xfId="48178"/>
    <cellStyle name="Note 42" xfId="48179"/>
    <cellStyle name="Note 43" xfId="48180"/>
    <cellStyle name="Note 44" xfId="48181"/>
    <cellStyle name="Note 45" xfId="48182"/>
    <cellStyle name="Note 46" xfId="48183"/>
    <cellStyle name="Note 47" xfId="48184"/>
    <cellStyle name="Note 48" xfId="48185"/>
    <cellStyle name="Note 49" xfId="48186"/>
    <cellStyle name="Note 5" xfId="48187"/>
    <cellStyle name="Note 5 10" xfId="48188"/>
    <cellStyle name="Note 5 11" xfId="48189"/>
    <cellStyle name="Note 5 12" xfId="48190"/>
    <cellStyle name="Note 5 13" xfId="48191"/>
    <cellStyle name="Note 5 14" xfId="48192"/>
    <cellStyle name="Note 5 15" xfId="48193"/>
    <cellStyle name="Note 5 16" xfId="48194"/>
    <cellStyle name="Note 5 17" xfId="48195"/>
    <cellStyle name="Note 5 2" xfId="48196"/>
    <cellStyle name="Note 5 3" xfId="48197"/>
    <cellStyle name="Note 5 4" xfId="48198"/>
    <cellStyle name="Note 5 5" xfId="48199"/>
    <cellStyle name="Note 5 6" xfId="48200"/>
    <cellStyle name="Note 5 7" xfId="48201"/>
    <cellStyle name="Note 5 8" xfId="48202"/>
    <cellStyle name="Note 5 9" xfId="48203"/>
    <cellStyle name="Note 50" xfId="48204"/>
    <cellStyle name="Note 51" xfId="48205"/>
    <cellStyle name="Note 52" xfId="48206"/>
    <cellStyle name="Note 53" xfId="48207"/>
    <cellStyle name="Note 54" xfId="48208"/>
    <cellStyle name="Note 55" xfId="48209"/>
    <cellStyle name="Note 56" xfId="48210"/>
    <cellStyle name="Note 57" xfId="48211"/>
    <cellStyle name="Note 58" xfId="48212"/>
    <cellStyle name="Note 59" xfId="48213"/>
    <cellStyle name="Note 6" xfId="48214"/>
    <cellStyle name="Note 6 2" xfId="48215"/>
    <cellStyle name="Note 6 3" xfId="48216"/>
    <cellStyle name="Note 6 4" xfId="48217"/>
    <cellStyle name="Note 6 5" xfId="48218"/>
    <cellStyle name="Note 6_ZORLU CENTER-ELEKTRİK TESİSATI KESIF OZETI-YUKSEL-21012010-kurtarma (Onarıldı)" xfId="48219"/>
    <cellStyle name="Note 60" xfId="48220"/>
    <cellStyle name="Note 61" xfId="48221"/>
    <cellStyle name="Note 62" xfId="48222"/>
    <cellStyle name="Note 63" xfId="48223"/>
    <cellStyle name="Note 64" xfId="48224"/>
    <cellStyle name="Note 65" xfId="48225"/>
    <cellStyle name="Note 66" xfId="48226"/>
    <cellStyle name="Note 67" xfId="48227"/>
    <cellStyle name="Note 68" xfId="48228"/>
    <cellStyle name="Note 69" xfId="48229"/>
    <cellStyle name="Note 7" xfId="48230"/>
    <cellStyle name="Note 70" xfId="48231"/>
    <cellStyle name="Note 71" xfId="48232"/>
    <cellStyle name="Note 72" xfId="48233"/>
    <cellStyle name="Note 73" xfId="48234"/>
    <cellStyle name="Note 74" xfId="48235"/>
    <cellStyle name="Note 75" xfId="48236"/>
    <cellStyle name="Note 76" xfId="48237"/>
    <cellStyle name="Note 77" xfId="48238"/>
    <cellStyle name="Note 78" xfId="48239"/>
    <cellStyle name="Note 79" xfId="48240"/>
    <cellStyle name="Note 8" xfId="48241"/>
    <cellStyle name="Note 80" xfId="48242"/>
    <cellStyle name="Note 81" xfId="48243"/>
    <cellStyle name="Note 82" xfId="48244"/>
    <cellStyle name="Note 83" xfId="48245"/>
    <cellStyle name="Note 84" xfId="48246"/>
    <cellStyle name="Note 85" xfId="48247"/>
    <cellStyle name="Note 86" xfId="48248"/>
    <cellStyle name="Note 87" xfId="48249"/>
    <cellStyle name="Note 88" xfId="48250"/>
    <cellStyle name="Note 89" xfId="48251"/>
    <cellStyle name="Note 9" xfId="48252"/>
    <cellStyle name="Note 90" xfId="48253"/>
    <cellStyle name="Note 91" xfId="48254"/>
    <cellStyle name="Note 92" xfId="48255"/>
    <cellStyle name="Note 93" xfId="48256"/>
    <cellStyle name="Note 94" xfId="48257"/>
    <cellStyle name="Note 95" xfId="48258"/>
    <cellStyle name="Note 96" xfId="48259"/>
    <cellStyle name="Note 97" xfId="48260"/>
    <cellStyle name="Note 98" xfId="48261"/>
    <cellStyle name="Note 99" xfId="48262"/>
    <cellStyle name="Note_1.1-KUVVETLİ AKIM KEŞİFİ" xfId="48263"/>
    <cellStyle name="Nötr 10" xfId="48264"/>
    <cellStyle name="Nötr 11" xfId="48265"/>
    <cellStyle name="Nötr 12" xfId="48266"/>
    <cellStyle name="Nötr 13" xfId="48267"/>
    <cellStyle name="Nötr 14" xfId="48268"/>
    <cellStyle name="Nötr 15" xfId="48269"/>
    <cellStyle name="Nötr 16" xfId="48270"/>
    <cellStyle name="Nötr 17" xfId="48271"/>
    <cellStyle name="Nötr 18" xfId="48272"/>
    <cellStyle name="Nötr 19" xfId="48273"/>
    <cellStyle name="Nötr 2" xfId="48274"/>
    <cellStyle name="Nötr 2 2" xfId="48275"/>
    <cellStyle name="Nötr 2 2 2" xfId="48276"/>
    <cellStyle name="Nötr 2 2 2 2" xfId="48277"/>
    <cellStyle name="Nötr 2 2 3" xfId="48278"/>
    <cellStyle name="Nötr 2 2 4" xfId="48279"/>
    <cellStyle name="Nötr 2 3" xfId="48280"/>
    <cellStyle name="Nötr 2 3 2" xfId="48281"/>
    <cellStyle name="Nötr 2 4" xfId="48282"/>
    <cellStyle name="Nötr 2 5" xfId="48283"/>
    <cellStyle name="Nötr 2 6" xfId="48284"/>
    <cellStyle name="Nötr 2 7" xfId="48285"/>
    <cellStyle name="Nötr 2 8" xfId="48286"/>
    <cellStyle name="Nötr 20" xfId="48287"/>
    <cellStyle name="Nötr 21" xfId="48288"/>
    <cellStyle name="Nötr 22" xfId="48289"/>
    <cellStyle name="Nötr 23" xfId="48290"/>
    <cellStyle name="Nötr 24" xfId="48291"/>
    <cellStyle name="Nötr 25" xfId="48292"/>
    <cellStyle name="Nötr 26" xfId="48293"/>
    <cellStyle name="Nötr 27" xfId="48294"/>
    <cellStyle name="Nötr 28" xfId="48295"/>
    <cellStyle name="Nötr 29" xfId="48296"/>
    <cellStyle name="Nötr 3" xfId="48297"/>
    <cellStyle name="Nötr 3 2" xfId="48298"/>
    <cellStyle name="Nötr 3 2 2" xfId="48299"/>
    <cellStyle name="Nötr 3 3" xfId="48300"/>
    <cellStyle name="Nötr 3 4" xfId="48301"/>
    <cellStyle name="Nötr 4" xfId="48302"/>
    <cellStyle name="Nötr 4 2" xfId="48303"/>
    <cellStyle name="Nötr 4 3" xfId="48304"/>
    <cellStyle name="Nötr 5" xfId="48305"/>
    <cellStyle name="Nötr 6" xfId="48306"/>
    <cellStyle name="Nötr 7" xfId="48307"/>
    <cellStyle name="Nötr 8" xfId="48308"/>
    <cellStyle name="Nötr 9" xfId="48309"/>
    <cellStyle name="Numer katalog" xfId="48310"/>
    <cellStyle name="Numer katalog 10" xfId="48311"/>
    <cellStyle name="Numer katalog 11" xfId="48312"/>
    <cellStyle name="Numer katalog 12" xfId="48313"/>
    <cellStyle name="Numer katalog 13" xfId="48314"/>
    <cellStyle name="Numer katalog 2" xfId="48315"/>
    <cellStyle name="Numer katalog 3" xfId="48316"/>
    <cellStyle name="Numer katalog 4" xfId="48317"/>
    <cellStyle name="Numer katalog 5" xfId="48318"/>
    <cellStyle name="Numer katalog 6" xfId="48319"/>
    <cellStyle name="Numer katalog 7" xfId="48320"/>
    <cellStyle name="Numer katalog 8" xfId="48321"/>
    <cellStyle name="Numer katalog 9" xfId="48322"/>
    <cellStyle name="Numer katalog_ZORLU CENTER-ELEKTRİK TESİSATI KESIF OZETI-YUKSEL-21012010-kurtarma (Onarıldı)" xfId="48323"/>
    <cellStyle name="Œ…?æ맖?e [0.00]_laroux" xfId="48324"/>
    <cellStyle name="Œ…?æ맖?e_laroux" xfId="48325"/>
    <cellStyle name="Œ…‹æØ‚è [0.00]_laroux" xfId="48326"/>
    <cellStyle name="Œ…‹æØ‚è_laroux" xfId="48327"/>
    <cellStyle name="Ôèíàíñîâûé [0]_PERSONAL" xfId="48328"/>
    <cellStyle name="Ôèíàíñîâûé_PERSONAL" xfId="48329"/>
    <cellStyle name="oft Excel]_x000d__x000a_Comment=The open=/f lines load custom functions into the Paste Function list._x000d__x000a_Maximized=3_x000d__x000a_AutoFormat=" xfId="48330"/>
    <cellStyle name="Option" xfId="48331"/>
    <cellStyle name="Option 2" xfId="48332"/>
    <cellStyle name="Option 2 2" xfId="48333"/>
    <cellStyle name="Option 2 2 2" xfId="48334"/>
    <cellStyle name="Option 2 2 2 2" xfId="48335"/>
    <cellStyle name="Option 2 2 3" xfId="48336"/>
    <cellStyle name="Option 2 2 4" xfId="48337"/>
    <cellStyle name="Option 2 3" xfId="48338"/>
    <cellStyle name="Option 2 3 2" xfId="48339"/>
    <cellStyle name="Option 2 4" xfId="48340"/>
    <cellStyle name="Option 2 5" xfId="48341"/>
    <cellStyle name="Option 2 6" xfId="48342"/>
    <cellStyle name="Option 2_ZORLU CENTER-ELEKTRİK TESİSATI KESIF OZETI-YUKSEL-21012010-kurtarma (Onarıldı)" xfId="48343"/>
    <cellStyle name="Option 3" xfId="48344"/>
    <cellStyle name="Option 3 2" xfId="48345"/>
    <cellStyle name="Option 3 2 2" xfId="48346"/>
    <cellStyle name="Option 3 3" xfId="48347"/>
    <cellStyle name="Option 3 4" xfId="48348"/>
    <cellStyle name="Option 4" xfId="48349"/>
    <cellStyle name="Option 4 2" xfId="48350"/>
    <cellStyle name="Option 4 2 2" xfId="48351"/>
    <cellStyle name="Option 4 3" xfId="48352"/>
    <cellStyle name="Option 4 4" xfId="48353"/>
    <cellStyle name="Option 5" xfId="48354"/>
    <cellStyle name="Option 5 2" xfId="48355"/>
    <cellStyle name="Option 6" xfId="48356"/>
    <cellStyle name="Option 6 2" xfId="48357"/>
    <cellStyle name="Option 7" xfId="48358"/>
    <cellStyle name="Option 8" xfId="48359"/>
    <cellStyle name="OptionHeading" xfId="48360"/>
    <cellStyle name="OptionHeading 2" xfId="48361"/>
    <cellStyle name="OptionHeading 2 2" xfId="48362"/>
    <cellStyle name="OptionHeading 2 2 2" xfId="48363"/>
    <cellStyle name="OptionHeading 2 2 2 2" xfId="48364"/>
    <cellStyle name="OptionHeading 2 2 3" xfId="48365"/>
    <cellStyle name="OptionHeading 2 2 4" xfId="48366"/>
    <cellStyle name="OptionHeading 2 3" xfId="48367"/>
    <cellStyle name="OptionHeading 2 3 2" xfId="48368"/>
    <cellStyle name="OptionHeading 2 4" xfId="48369"/>
    <cellStyle name="OptionHeading 2 5" xfId="48370"/>
    <cellStyle name="OptionHeading 2 6" xfId="48371"/>
    <cellStyle name="OptionHeading 3" xfId="48372"/>
    <cellStyle name="OptionHeading 3 2" xfId="48373"/>
    <cellStyle name="OptionHeading 3 2 2" xfId="48374"/>
    <cellStyle name="OptionHeading 3 3" xfId="48375"/>
    <cellStyle name="OptionHeading 3 4" xfId="48376"/>
    <cellStyle name="OptionHeading 4" xfId="48377"/>
    <cellStyle name="OptionHeading 4 2" xfId="48378"/>
    <cellStyle name="OptionHeading 4 2 2" xfId="48379"/>
    <cellStyle name="OptionHeading 4 3" xfId="48380"/>
    <cellStyle name="OptionHeading 4 4" xfId="48381"/>
    <cellStyle name="OptionHeading 5" xfId="48382"/>
    <cellStyle name="OptionHeading 5 2" xfId="48383"/>
    <cellStyle name="OptionHeading 6" xfId="48384"/>
    <cellStyle name="OptionHeading 6 2" xfId="48385"/>
    <cellStyle name="OptionHeading 7" xfId="48386"/>
    <cellStyle name="OptionHeading 8" xfId="48387"/>
    <cellStyle name="Osman" xfId="48388"/>
    <cellStyle name="Output" xfId="48389"/>
    <cellStyle name="Output 10" xfId="48390"/>
    <cellStyle name="Output 100" xfId="48391"/>
    <cellStyle name="Output 101" xfId="48392"/>
    <cellStyle name="Output 102" xfId="48393"/>
    <cellStyle name="Output 103" xfId="48394"/>
    <cellStyle name="Output 104" xfId="48395"/>
    <cellStyle name="Output 105" xfId="48396"/>
    <cellStyle name="Output 106" xfId="48397"/>
    <cellStyle name="Output 107" xfId="48398"/>
    <cellStyle name="Output 108" xfId="48399"/>
    <cellStyle name="Output 109" xfId="48400"/>
    <cellStyle name="Output 11" xfId="48401"/>
    <cellStyle name="Output 110" xfId="48402"/>
    <cellStyle name="Output 111" xfId="48403"/>
    <cellStyle name="Output 112" xfId="48404"/>
    <cellStyle name="Output 113" xfId="48405"/>
    <cellStyle name="Output 114" xfId="48406"/>
    <cellStyle name="Output 115" xfId="48407"/>
    <cellStyle name="Output 116" xfId="48408"/>
    <cellStyle name="Output 117" xfId="48409"/>
    <cellStyle name="Output 118" xfId="48410"/>
    <cellStyle name="Output 119" xfId="48411"/>
    <cellStyle name="Output 12" xfId="48412"/>
    <cellStyle name="Output 120" xfId="48413"/>
    <cellStyle name="Output 121" xfId="48414"/>
    <cellStyle name="Output 122" xfId="48415"/>
    <cellStyle name="Output 123" xfId="48416"/>
    <cellStyle name="Output 124" xfId="48417"/>
    <cellStyle name="Output 125" xfId="48418"/>
    <cellStyle name="Output 126" xfId="48419"/>
    <cellStyle name="Output 127" xfId="48420"/>
    <cellStyle name="Output 128" xfId="48421"/>
    <cellStyle name="Output 129" xfId="48422"/>
    <cellStyle name="Output 13" xfId="48423"/>
    <cellStyle name="Output 130" xfId="48424"/>
    <cellStyle name="Output 131" xfId="48425"/>
    <cellStyle name="Output 132" xfId="48426"/>
    <cellStyle name="Output 133" xfId="48427"/>
    <cellStyle name="Output 134" xfId="48428"/>
    <cellStyle name="Output 135" xfId="48429"/>
    <cellStyle name="Output 136" xfId="48430"/>
    <cellStyle name="Output 137" xfId="48431"/>
    <cellStyle name="Output 138" xfId="48432"/>
    <cellStyle name="Output 139" xfId="48433"/>
    <cellStyle name="Output 14" xfId="48434"/>
    <cellStyle name="Output 140" xfId="48435"/>
    <cellStyle name="Output 141" xfId="48436"/>
    <cellStyle name="Output 142" xfId="48437"/>
    <cellStyle name="Output 143" xfId="48438"/>
    <cellStyle name="Output 144" xfId="48439"/>
    <cellStyle name="Output 145" xfId="48440"/>
    <cellStyle name="Output 146" xfId="48441"/>
    <cellStyle name="Output 147" xfId="48442"/>
    <cellStyle name="Output 148" xfId="48443"/>
    <cellStyle name="Output 149" xfId="48444"/>
    <cellStyle name="Output 15" xfId="48445"/>
    <cellStyle name="Output 150" xfId="48446"/>
    <cellStyle name="Output 151" xfId="48447"/>
    <cellStyle name="Output 152" xfId="48448"/>
    <cellStyle name="Output 153" xfId="48449"/>
    <cellStyle name="Output 154" xfId="48450"/>
    <cellStyle name="Output 155" xfId="48451"/>
    <cellStyle name="Output 156" xfId="48452"/>
    <cellStyle name="Output 157" xfId="48453"/>
    <cellStyle name="Output 158" xfId="48454"/>
    <cellStyle name="Output 159" xfId="48455"/>
    <cellStyle name="Output 16" xfId="48456"/>
    <cellStyle name="Output 160" xfId="48457"/>
    <cellStyle name="Output 161" xfId="48458"/>
    <cellStyle name="Output 162" xfId="48459"/>
    <cellStyle name="Output 163" xfId="48460"/>
    <cellStyle name="Output 164" xfId="48461"/>
    <cellStyle name="Output 165" xfId="48462"/>
    <cellStyle name="Output 166" xfId="48463"/>
    <cellStyle name="Output 167" xfId="48464"/>
    <cellStyle name="Output 168" xfId="48465"/>
    <cellStyle name="Output 169" xfId="48466"/>
    <cellStyle name="Output 17" xfId="48467"/>
    <cellStyle name="Output 170" xfId="48468"/>
    <cellStyle name="Output 171" xfId="48469"/>
    <cellStyle name="Output 172" xfId="48470"/>
    <cellStyle name="Output 18" xfId="48471"/>
    <cellStyle name="Output 19" xfId="48472"/>
    <cellStyle name="Output 2" xfId="48473"/>
    <cellStyle name="Output 20" xfId="48474"/>
    <cellStyle name="Output 21" xfId="48475"/>
    <cellStyle name="Output 22" xfId="48476"/>
    <cellStyle name="Output 23" xfId="48477"/>
    <cellStyle name="Output 24" xfId="48478"/>
    <cellStyle name="Output 25" xfId="48479"/>
    <cellStyle name="Output 26" xfId="48480"/>
    <cellStyle name="Output 27" xfId="48481"/>
    <cellStyle name="Output 28" xfId="48482"/>
    <cellStyle name="Output 29" xfId="48483"/>
    <cellStyle name="Output 3" xfId="48484"/>
    <cellStyle name="Output 30" xfId="48485"/>
    <cellStyle name="Output 31" xfId="48486"/>
    <cellStyle name="Output 32" xfId="48487"/>
    <cellStyle name="Output 33" xfId="48488"/>
    <cellStyle name="Output 34" xfId="48489"/>
    <cellStyle name="Output 35" xfId="48490"/>
    <cellStyle name="Output 36" xfId="48491"/>
    <cellStyle name="Output 37" xfId="48492"/>
    <cellStyle name="Output 38" xfId="48493"/>
    <cellStyle name="Output 39" xfId="48494"/>
    <cellStyle name="Output 4" xfId="48495"/>
    <cellStyle name="Output 40" xfId="48496"/>
    <cellStyle name="Output 41" xfId="48497"/>
    <cellStyle name="Output 42" xfId="48498"/>
    <cellStyle name="Output 43" xfId="48499"/>
    <cellStyle name="Output 44" xfId="48500"/>
    <cellStyle name="Output 45" xfId="48501"/>
    <cellStyle name="Output 46" xfId="48502"/>
    <cellStyle name="Output 47" xfId="48503"/>
    <cellStyle name="Output 48" xfId="48504"/>
    <cellStyle name="Output 49" xfId="48505"/>
    <cellStyle name="Output 5" xfId="48506"/>
    <cellStyle name="Output 50" xfId="48507"/>
    <cellStyle name="Output 51" xfId="48508"/>
    <cellStyle name="Output 52" xfId="48509"/>
    <cellStyle name="Output 53" xfId="48510"/>
    <cellStyle name="Output 54" xfId="48511"/>
    <cellStyle name="Output 55" xfId="48512"/>
    <cellStyle name="Output 56" xfId="48513"/>
    <cellStyle name="Output 57" xfId="48514"/>
    <cellStyle name="Output 58" xfId="48515"/>
    <cellStyle name="Output 59" xfId="48516"/>
    <cellStyle name="Output 6" xfId="48517"/>
    <cellStyle name="Output 60" xfId="48518"/>
    <cellStyle name="Output 61" xfId="48519"/>
    <cellStyle name="Output 62" xfId="48520"/>
    <cellStyle name="Output 63" xfId="48521"/>
    <cellStyle name="Output 64" xfId="48522"/>
    <cellStyle name="Output 65" xfId="48523"/>
    <cellStyle name="Output 66" xfId="48524"/>
    <cellStyle name="Output 67" xfId="48525"/>
    <cellStyle name="Output 68" xfId="48526"/>
    <cellStyle name="Output 69" xfId="48527"/>
    <cellStyle name="Output 7" xfId="48528"/>
    <cellStyle name="Output 70" xfId="48529"/>
    <cellStyle name="Output 71" xfId="48530"/>
    <cellStyle name="Output 72" xfId="48531"/>
    <cellStyle name="Output 73" xfId="48532"/>
    <cellStyle name="Output 74" xfId="48533"/>
    <cellStyle name="Output 75" xfId="48534"/>
    <cellStyle name="Output 76" xfId="48535"/>
    <cellStyle name="Output 77" xfId="48536"/>
    <cellStyle name="Output 78" xfId="48537"/>
    <cellStyle name="Output 79" xfId="48538"/>
    <cellStyle name="Output 8" xfId="48539"/>
    <cellStyle name="Output 80" xfId="48540"/>
    <cellStyle name="Output 81" xfId="48541"/>
    <cellStyle name="Output 82" xfId="48542"/>
    <cellStyle name="Output 83" xfId="48543"/>
    <cellStyle name="Output 84" xfId="48544"/>
    <cellStyle name="Output 85" xfId="48545"/>
    <cellStyle name="Output 86" xfId="48546"/>
    <cellStyle name="Output 87" xfId="48547"/>
    <cellStyle name="Output 88" xfId="48548"/>
    <cellStyle name="Output 89" xfId="48549"/>
    <cellStyle name="Output 9" xfId="48550"/>
    <cellStyle name="Output 90" xfId="48551"/>
    <cellStyle name="Output 91" xfId="48552"/>
    <cellStyle name="Output 92" xfId="48553"/>
    <cellStyle name="Output 93" xfId="48554"/>
    <cellStyle name="Output 94" xfId="48555"/>
    <cellStyle name="Output 95" xfId="48556"/>
    <cellStyle name="Output 96" xfId="48557"/>
    <cellStyle name="Output 97" xfId="48558"/>
    <cellStyle name="Output 98" xfId="48559"/>
    <cellStyle name="Output 99" xfId="48560"/>
    <cellStyle name="öneriler" xfId="48561"/>
    <cellStyle name="PÄÄSUMMA" xfId="48562"/>
    <cellStyle name="paint" xfId="48563"/>
    <cellStyle name="Para" xfId="48564"/>
    <cellStyle name="ParaBirimi 2" xfId="48565"/>
    <cellStyle name="ParaBirimi 2 2" xfId="48566"/>
    <cellStyle name="ParaBirimi 3" xfId="48567"/>
    <cellStyle name="ParaBirimi 4" xfId="48568"/>
    <cellStyle name="ParaBirimi 5" xfId="48569"/>
    <cellStyle name="ParaBirimi 6" xfId="48570"/>
    <cellStyle name="ParaBirimi 7" xfId="48571"/>
    <cellStyle name="ParaBirimi 8" xfId="48572"/>
    <cellStyle name="ParaBirimi 9" xfId="48573"/>
    <cellStyle name="ParameterLabelsForUPS" xfId="48574"/>
    <cellStyle name="per.style" xfId="48575"/>
    <cellStyle name="per.style 2" xfId="48576"/>
    <cellStyle name="per.style 2 10" xfId="48577"/>
    <cellStyle name="per.style 2 11" xfId="48578"/>
    <cellStyle name="per.style 2 12" xfId="48579"/>
    <cellStyle name="per.style 2 13" xfId="48580"/>
    <cellStyle name="per.style 2 14" xfId="48581"/>
    <cellStyle name="per.style 2 15" xfId="48582"/>
    <cellStyle name="per.style 2 16" xfId="48583"/>
    <cellStyle name="per.style 2 17" xfId="48584"/>
    <cellStyle name="per.style 2 18" xfId="48585"/>
    <cellStyle name="per.style 2 19" xfId="48586"/>
    <cellStyle name="per.style 2 2" xfId="48587"/>
    <cellStyle name="per.style 2 20" xfId="48588"/>
    <cellStyle name="per.style 2 21" xfId="48589"/>
    <cellStyle name="per.style 2 22" xfId="48590"/>
    <cellStyle name="per.style 2 23" xfId="48591"/>
    <cellStyle name="per.style 2 24" xfId="48592"/>
    <cellStyle name="per.style 2 25" xfId="48593"/>
    <cellStyle name="per.style 2 26" xfId="48594"/>
    <cellStyle name="per.style 2 27" xfId="48595"/>
    <cellStyle name="per.style 2 3" xfId="48596"/>
    <cellStyle name="per.style 2 4" xfId="48597"/>
    <cellStyle name="per.style 2 5" xfId="48598"/>
    <cellStyle name="per.style 2 6" xfId="48599"/>
    <cellStyle name="per.style 2 7" xfId="48600"/>
    <cellStyle name="per.style 2 8" xfId="48601"/>
    <cellStyle name="per.style 2 9" xfId="48602"/>
    <cellStyle name="per.style 2_METRAJ" xfId="48603"/>
    <cellStyle name="per.style 3" xfId="48604"/>
    <cellStyle name="per.style 3 10" xfId="48605"/>
    <cellStyle name="per.style 3 11" xfId="48606"/>
    <cellStyle name="per.style 3 12" xfId="48607"/>
    <cellStyle name="per.style 3 13" xfId="48608"/>
    <cellStyle name="per.style 3 14" xfId="48609"/>
    <cellStyle name="per.style 3 15" xfId="48610"/>
    <cellStyle name="per.style 3 16" xfId="48611"/>
    <cellStyle name="per.style 3 17" xfId="48612"/>
    <cellStyle name="per.style 3 18" xfId="48613"/>
    <cellStyle name="per.style 3 19" xfId="48614"/>
    <cellStyle name="per.style 3 2" xfId="48615"/>
    <cellStyle name="per.style 3 20" xfId="48616"/>
    <cellStyle name="per.style 3 21" xfId="48617"/>
    <cellStyle name="per.style 3 22" xfId="48618"/>
    <cellStyle name="per.style 3 23" xfId="48619"/>
    <cellStyle name="per.style 3 24" xfId="48620"/>
    <cellStyle name="per.style 3 25" xfId="48621"/>
    <cellStyle name="per.style 3 26" xfId="48622"/>
    <cellStyle name="per.style 3 27" xfId="48623"/>
    <cellStyle name="per.style 3 3" xfId="48624"/>
    <cellStyle name="per.style 3 4" xfId="48625"/>
    <cellStyle name="per.style 3 5" xfId="48626"/>
    <cellStyle name="per.style 3 6" xfId="48627"/>
    <cellStyle name="per.style 3 7" xfId="48628"/>
    <cellStyle name="per.style 3 8" xfId="48629"/>
    <cellStyle name="per.style 3 9" xfId="48630"/>
    <cellStyle name="per.style 3_METRAJ" xfId="48631"/>
    <cellStyle name="per.style 4" xfId="48632"/>
    <cellStyle name="per.style 4 2" xfId="48633"/>
    <cellStyle name="per.style 4 3" xfId="48634"/>
    <cellStyle name="per.style 4 4" xfId="48635"/>
    <cellStyle name="per.style 4 5" xfId="48636"/>
    <cellStyle name="per.style 4_ZORLU CENTER-ELEKTRİK TESİSATI KESIF OZETI-YUKSEL-21012010-kurtarma (Onarıldı)" xfId="48637"/>
    <cellStyle name="per.style_METRAJ" xfId="48638"/>
    <cellStyle name="Percent" xfId="1"/>
    <cellStyle name="Percent (0)" xfId="48639"/>
    <cellStyle name="Percent (2dp)" xfId="48640"/>
    <cellStyle name="Percent [0]" xfId="48641"/>
    <cellStyle name="Percent [00]" xfId="48642"/>
    <cellStyle name="Percent [00] 2" xfId="48643"/>
    <cellStyle name="Percent [00] 3" xfId="48644"/>
    <cellStyle name="Percent [2]" xfId="48645"/>
    <cellStyle name="Percent [2] 2" xfId="48646"/>
    <cellStyle name="Percent [2] 2 2" xfId="48647"/>
    <cellStyle name="Percent [2] 2 3" xfId="48648"/>
    <cellStyle name="Percent [2] 2 4" xfId="48649"/>
    <cellStyle name="Percent [2] 2 5" xfId="48650"/>
    <cellStyle name="Percent [2] 3" xfId="48651"/>
    <cellStyle name="Percent 2" xfId="48652"/>
    <cellStyle name="Percent 2 2" xfId="48653"/>
    <cellStyle name="Percent 3" xfId="48654"/>
    <cellStyle name="Percent 3 2" xfId="48655"/>
    <cellStyle name="Percent 4" xfId="48656"/>
    <cellStyle name="Percent 5" xfId="48657"/>
    <cellStyle name="Percent 6" xfId="48658"/>
    <cellStyle name="Percent_#6 Temps &amp; Contractors" xfId="48659"/>
    <cellStyle name="Percent-0.0%" xfId="48660"/>
    <cellStyle name="Percent-no dec" xfId="48661"/>
    <cellStyle name="PrePop Currency (0)" xfId="48662"/>
    <cellStyle name="PrePop Currency (0) 2" xfId="48663"/>
    <cellStyle name="PrePop Currency (0)_080902_DEP_Key Dates &amp; Payment Schedule_Samsung (Revised)" xfId="48664"/>
    <cellStyle name="PrePop Currency (2)" xfId="48665"/>
    <cellStyle name="PrePop Units (0)" xfId="48666"/>
    <cellStyle name="PrePop Units (0) 2" xfId="48667"/>
    <cellStyle name="PrePop Units (0)_080902_DEP_Key Dates &amp; Payment Schedule_Samsung (Revised)" xfId="48668"/>
    <cellStyle name="PrePop Units (1)" xfId="48669"/>
    <cellStyle name="PrePop Units (2)" xfId="48670"/>
    <cellStyle name="PRICIPAL" xfId="48671"/>
    <cellStyle name="Price" xfId="48672"/>
    <cellStyle name="Price 2" xfId="48673"/>
    <cellStyle name="Price 2 2" xfId="48674"/>
    <cellStyle name="Price 2 2 2" xfId="48675"/>
    <cellStyle name="Price 2 2 2 2" xfId="48676"/>
    <cellStyle name="Price 2 2 3" xfId="48677"/>
    <cellStyle name="Price 2 2 4" xfId="48678"/>
    <cellStyle name="Price 2 3" xfId="48679"/>
    <cellStyle name="Price 2 3 2" xfId="48680"/>
    <cellStyle name="Price 2 4" xfId="48681"/>
    <cellStyle name="Price 2 5" xfId="48682"/>
    <cellStyle name="Price 2 6" xfId="48683"/>
    <cellStyle name="Price 2_ZORLU CENTER-ELEKTRİK TESİSATI KESIF OZETI-YUKSEL-21012010-kurtarma (Onarıldı)" xfId="48684"/>
    <cellStyle name="Price 3" xfId="48685"/>
    <cellStyle name="Price 3 2" xfId="48686"/>
    <cellStyle name="Price 3 2 2" xfId="48687"/>
    <cellStyle name="Price 3 3" xfId="48688"/>
    <cellStyle name="Price 3 4" xfId="48689"/>
    <cellStyle name="Price 4" xfId="48690"/>
    <cellStyle name="Price 4 2" xfId="48691"/>
    <cellStyle name="Price 4 2 2" xfId="48692"/>
    <cellStyle name="Price 4 3" xfId="48693"/>
    <cellStyle name="Price 4 4" xfId="48694"/>
    <cellStyle name="Price 5" xfId="48695"/>
    <cellStyle name="Price 5 2" xfId="48696"/>
    <cellStyle name="Price 6" xfId="48697"/>
    <cellStyle name="Price 6 2" xfId="48698"/>
    <cellStyle name="Price 7" xfId="48699"/>
    <cellStyle name="Price 8" xfId="48700"/>
    <cellStyle name="Price Line" xfId="48701"/>
    <cellStyle name="Price_1.1-KUVVETLİ AKIM KEŞİFİ" xfId="48702"/>
    <cellStyle name="pricing" xfId="48703"/>
    <cellStyle name="PROJECT TITLE" xfId="48704"/>
    <cellStyle name="Prozent_laroux" xfId="48705"/>
    <cellStyle name="PSChar" xfId="48706"/>
    <cellStyle name="PSChar 10" xfId="48707"/>
    <cellStyle name="PSChar 11" xfId="48708"/>
    <cellStyle name="PSChar 12" xfId="48709"/>
    <cellStyle name="PSChar 13" xfId="48710"/>
    <cellStyle name="PSChar 14" xfId="48711"/>
    <cellStyle name="PSChar 15" xfId="48712"/>
    <cellStyle name="PSChar 16" xfId="48713"/>
    <cellStyle name="PSChar 17" xfId="48714"/>
    <cellStyle name="PSChar 18" xfId="48715"/>
    <cellStyle name="PSChar 18 2" xfId="48716"/>
    <cellStyle name="PSChar 18 3" xfId="48717"/>
    <cellStyle name="PSChar 18 4" xfId="48718"/>
    <cellStyle name="PSChar 18 5" xfId="48719"/>
    <cellStyle name="PSChar 19" xfId="48720"/>
    <cellStyle name="PSChar 2" xfId="48721"/>
    <cellStyle name="PSChar 2 2" xfId="48722"/>
    <cellStyle name="PSChar 2 2 2" xfId="48723"/>
    <cellStyle name="PSChar 2 2 2 2" xfId="48724"/>
    <cellStyle name="PSChar 2 2 3" xfId="48725"/>
    <cellStyle name="PSChar 2 2 4" xfId="48726"/>
    <cellStyle name="PSChar 2 3" xfId="48727"/>
    <cellStyle name="PSChar 2 3 2" xfId="48728"/>
    <cellStyle name="PSChar 2 4" xfId="48729"/>
    <cellStyle name="PSChar 2 5" xfId="48730"/>
    <cellStyle name="PSChar 2 6" xfId="48731"/>
    <cellStyle name="PSChar 20" xfId="48732"/>
    <cellStyle name="PSChar 21" xfId="48733"/>
    <cellStyle name="PSChar 22" xfId="48734"/>
    <cellStyle name="PSChar 23" xfId="48735"/>
    <cellStyle name="PSChar 24" xfId="48736"/>
    <cellStyle name="PSChar 25" xfId="48737"/>
    <cellStyle name="PSChar 26" xfId="48738"/>
    <cellStyle name="PSChar 27" xfId="48739"/>
    <cellStyle name="PSChar 28" xfId="48740"/>
    <cellStyle name="PSChar 29" xfId="48741"/>
    <cellStyle name="PSChar 3" xfId="48742"/>
    <cellStyle name="PSChar 3 2" xfId="48743"/>
    <cellStyle name="PSChar 3 2 2" xfId="48744"/>
    <cellStyle name="PSChar 3 3" xfId="48745"/>
    <cellStyle name="PSChar 3 4" xfId="48746"/>
    <cellStyle name="PSChar 30" xfId="48747"/>
    <cellStyle name="PSChar 4" xfId="48748"/>
    <cellStyle name="PSChar 4 2" xfId="48749"/>
    <cellStyle name="PSChar 4 2 2" xfId="48750"/>
    <cellStyle name="PSChar 4 3" xfId="48751"/>
    <cellStyle name="PSChar 4 4" xfId="48752"/>
    <cellStyle name="PSChar 5" xfId="48753"/>
    <cellStyle name="PSChar 5 2" xfId="48754"/>
    <cellStyle name="PSChar 6" xfId="48755"/>
    <cellStyle name="PSChar 7" xfId="48756"/>
    <cellStyle name="PSChar 8" xfId="48757"/>
    <cellStyle name="PSChar 9" xfId="48758"/>
    <cellStyle name="PSDate" xfId="48759"/>
    <cellStyle name="PSDec" xfId="48760"/>
    <cellStyle name="PSHeading" xfId="48761"/>
    <cellStyle name="PSInt" xfId="48762"/>
    <cellStyle name="PSSpacer" xfId="48763"/>
    <cellStyle name="q" xfId="48764"/>
    <cellStyle name="q 10" xfId="48765"/>
    <cellStyle name="q 11" xfId="48766"/>
    <cellStyle name="q 12" xfId="48767"/>
    <cellStyle name="q 13" xfId="48768"/>
    <cellStyle name="q 14" xfId="48769"/>
    <cellStyle name="q 15" xfId="48770"/>
    <cellStyle name="q 16" xfId="48771"/>
    <cellStyle name="q 17" xfId="48772"/>
    <cellStyle name="q 18" xfId="48773"/>
    <cellStyle name="q 18 2" xfId="48774"/>
    <cellStyle name="q 18 3" xfId="48775"/>
    <cellStyle name="q 18 4" xfId="48776"/>
    <cellStyle name="q 18 5" xfId="48777"/>
    <cellStyle name="q 19" xfId="48778"/>
    <cellStyle name="q 2" xfId="48779"/>
    <cellStyle name="q 2 2" xfId="48780"/>
    <cellStyle name="q 2 2 2" xfId="48781"/>
    <cellStyle name="q 2 2 2 2" xfId="48782"/>
    <cellStyle name="q 2 2 3" xfId="48783"/>
    <cellStyle name="q 2 2 4" xfId="48784"/>
    <cellStyle name="q 2 3" xfId="48785"/>
    <cellStyle name="q 2 3 2" xfId="48786"/>
    <cellStyle name="q 2 4" xfId="48787"/>
    <cellStyle name="q 2 5" xfId="48788"/>
    <cellStyle name="q 2 6" xfId="48789"/>
    <cellStyle name="q 20" xfId="48790"/>
    <cellStyle name="q 21" xfId="48791"/>
    <cellStyle name="q 22" xfId="48792"/>
    <cellStyle name="q 23" xfId="48793"/>
    <cellStyle name="q 24" xfId="48794"/>
    <cellStyle name="q 25" xfId="48795"/>
    <cellStyle name="q 26" xfId="48796"/>
    <cellStyle name="q 27" xfId="48797"/>
    <cellStyle name="q 28" xfId="48798"/>
    <cellStyle name="q 29" xfId="48799"/>
    <cellStyle name="q 3" xfId="48800"/>
    <cellStyle name="q 3 2" xfId="48801"/>
    <cellStyle name="q 3 2 2" xfId="48802"/>
    <cellStyle name="q 3 3" xfId="48803"/>
    <cellStyle name="q 3 4" xfId="48804"/>
    <cellStyle name="q 30" xfId="48805"/>
    <cellStyle name="q 4" xfId="48806"/>
    <cellStyle name="q 4 2" xfId="48807"/>
    <cellStyle name="q 4 2 2" xfId="48808"/>
    <cellStyle name="q 4 3" xfId="48809"/>
    <cellStyle name="q 4 4" xfId="48810"/>
    <cellStyle name="q 5" xfId="48811"/>
    <cellStyle name="q 5 2" xfId="48812"/>
    <cellStyle name="q 6" xfId="48813"/>
    <cellStyle name="q 7" xfId="48814"/>
    <cellStyle name="q 8" xfId="48815"/>
    <cellStyle name="q 9" xfId="48816"/>
    <cellStyle name="q_COMP_ CAL_" xfId="48817"/>
    <cellStyle name="q_VOLTAGE_DROP_CALC." xfId="48818"/>
    <cellStyle name="Quantité" xfId="48819"/>
    <cellStyle name="r" xfId="48820"/>
    <cellStyle name="r_1.TEKLİF VERME FORMATI - 1. ETAP" xfId="48821"/>
    <cellStyle name="r_92-GİRİŞ FİSKİYELİ HAVUZ-FÇ'E VERİLECEK" xfId="48822"/>
    <cellStyle name="r_92-HAVUZ-FÇ'E VERİLECEK" xfId="48823"/>
    <cellStyle name="r_92-OTOPARK ÜSTÜ FİSKİYELİ HAVUZ-FÇ'E VERİLECEK" xfId="48824"/>
    <cellStyle name="r_92-SİESTA TERASI-FÇ'E VERİLECEK" xfId="48825"/>
    <cellStyle name="r_92-SOSYAL TESİS" xfId="48826"/>
    <cellStyle name="r_BŞ- Ön Maliyet21.07.2009" xfId="48827"/>
    <cellStyle name="r_BŞ-BLOKLAR" xfId="48828"/>
    <cellStyle name="r_Kitap1" xfId="48829"/>
    <cellStyle name="r_KY-BLOKLAR  9792" xfId="48830"/>
    <cellStyle name="Red" xfId="48831"/>
    <cellStyle name="regstoresfromspecstores" xfId="48832"/>
    <cellStyle name="regstoresfromspecstores 2" xfId="48833"/>
    <cellStyle name="regstoresfromspecstores 3" xfId="48834"/>
    <cellStyle name="regstoresfromspecstores 4" xfId="48835"/>
    <cellStyle name="regstoresfromspecstores 5" xfId="48836"/>
    <cellStyle name="regstoresfromspecstores 6" xfId="48837"/>
    <cellStyle name="regstoresfromspecstores 7" xfId="48838"/>
    <cellStyle name="regstoresfromspecstores 8" xfId="48839"/>
    <cellStyle name="REMARKS" xfId="48840"/>
    <cellStyle name="RevList" xfId="48841"/>
    <cellStyle name="S/Titre" xfId="48842"/>
    <cellStyle name="SALLITTU" xfId="48843"/>
    <cellStyle name="Satisfaisant" xfId="48844"/>
    <cellStyle name="section" xfId="48845"/>
    <cellStyle name="Section 2" xfId="48846"/>
    <cellStyle name="Section 3" xfId="48847"/>
    <cellStyle name="Section 4" xfId="48848"/>
    <cellStyle name="Section 5" xfId="48849"/>
    <cellStyle name="Section 6" xfId="48850"/>
    <cellStyle name="Section 7" xfId="48851"/>
    <cellStyle name="Section 8" xfId="48852"/>
    <cellStyle name="Section Title" xfId="48853"/>
    <cellStyle name="set" xfId="48854"/>
    <cellStyle name="SHADEDSTORES" xfId="48855"/>
    <cellStyle name="SHADEDSTORES 2" xfId="48856"/>
    <cellStyle name="SHADEDSTORES 3" xfId="48857"/>
    <cellStyle name="SHADEDSTORES 4" xfId="48858"/>
    <cellStyle name="SHADEDSTORES 5" xfId="48859"/>
    <cellStyle name="SHADEDSTORES 6" xfId="48860"/>
    <cellStyle name="SHADEDSTORES 7" xfId="48861"/>
    <cellStyle name="SHADEDSTORES 8" xfId="48862"/>
    <cellStyle name="Sheet Title" xfId="48863"/>
    <cellStyle name="Small" xfId="48864"/>
    <cellStyle name="Sortie" xfId="48865"/>
    <cellStyle name="Sortie 2" xfId="48866"/>
    <cellStyle name="Spec" xfId="48867"/>
    <cellStyle name="specstores" xfId="48868"/>
    <cellStyle name="specstores 2" xfId="48869"/>
    <cellStyle name="specstores 3" xfId="48870"/>
    <cellStyle name="specstores 4" xfId="48871"/>
    <cellStyle name="specstores 5" xfId="48872"/>
    <cellStyle name="specstores 6" xfId="48873"/>
    <cellStyle name="specstores 7" xfId="48874"/>
    <cellStyle name="specstores 8" xfId="48875"/>
    <cellStyle name="Standaard_Blad1" xfId="48876"/>
    <cellStyle name="Standard" xfId="48877"/>
    <cellStyle name="Stil 1" xfId="48878"/>
    <cellStyle name="Stil 1 10" xfId="48879"/>
    <cellStyle name="Stil 1 11" xfId="48880"/>
    <cellStyle name="Stil 1 12" xfId="48881"/>
    <cellStyle name="Stil 1 13" xfId="48882"/>
    <cellStyle name="Stil 1 14" xfId="48883"/>
    <cellStyle name="Stil 1 15" xfId="48884"/>
    <cellStyle name="Stil 1 16" xfId="48885"/>
    <cellStyle name="Stil 1 17" xfId="48886"/>
    <cellStyle name="Stil 1 18" xfId="48887"/>
    <cellStyle name="Stil 1 19" xfId="48888"/>
    <cellStyle name="Stil 1 2" xfId="48889"/>
    <cellStyle name="Stil 1 2 2" xfId="48890"/>
    <cellStyle name="Stil 1 2 2 2" xfId="48891"/>
    <cellStyle name="Stil 1 2 2 2 2" xfId="48892"/>
    <cellStyle name="Stil 1 2 2 3" xfId="48893"/>
    <cellStyle name="Stil 1 2 2 4" xfId="48894"/>
    <cellStyle name="Stil 1 2 3" xfId="48895"/>
    <cellStyle name="Stil 1 2 3 2" xfId="48896"/>
    <cellStyle name="Stil 1 2 4" xfId="48897"/>
    <cellStyle name="Stil 1 2 5" xfId="48898"/>
    <cellStyle name="Stil 1 2 6" xfId="48899"/>
    <cellStyle name="Stil 1 20" xfId="48900"/>
    <cellStyle name="Stil 1 21" xfId="48901"/>
    <cellStyle name="Stil 1 22" xfId="48902"/>
    <cellStyle name="Stil 1 23" xfId="48903"/>
    <cellStyle name="Stil 1 24" xfId="48904"/>
    <cellStyle name="Stil 1 25" xfId="48905"/>
    <cellStyle name="Stil 1 26" xfId="48906"/>
    <cellStyle name="Stil 1 27" xfId="48907"/>
    <cellStyle name="Stil 1 28" xfId="48908"/>
    <cellStyle name="Stil 1 3" xfId="48909"/>
    <cellStyle name="Stil 1 3 2" xfId="48910"/>
    <cellStyle name="Stil 1 3 2 2" xfId="48911"/>
    <cellStyle name="Stil 1 3 3" xfId="48912"/>
    <cellStyle name="Stil 1 3 4" xfId="48913"/>
    <cellStyle name="Stil 1 4" xfId="48914"/>
    <cellStyle name="Stil 1 4 2" xfId="48915"/>
    <cellStyle name="Stil 1 4 2 2" xfId="48916"/>
    <cellStyle name="Stil 1 4 3" xfId="48917"/>
    <cellStyle name="Stil 1 4 4" xfId="48918"/>
    <cellStyle name="Stil 1 5" xfId="48919"/>
    <cellStyle name="Stil 1 5 2" xfId="48920"/>
    <cellStyle name="Stil 1 6" xfId="48921"/>
    <cellStyle name="Stil 1 7" xfId="48922"/>
    <cellStyle name="Stil 1 8" xfId="48923"/>
    <cellStyle name="Stil 1 9" xfId="48924"/>
    <cellStyle name="Stil 1_Teklif" xfId="48925"/>
    <cellStyle name="Stil 10" xfId="48926"/>
    <cellStyle name="Stil 10 2" xfId="48927"/>
    <cellStyle name="Stil 10 3" xfId="48928"/>
    <cellStyle name="Stil 10 4" xfId="48929"/>
    <cellStyle name="Stil 10 5" xfId="48930"/>
    <cellStyle name="Stil 11" xfId="48931"/>
    <cellStyle name="Stil 11 2" xfId="48932"/>
    <cellStyle name="Stil 11 3" xfId="48933"/>
    <cellStyle name="Stil 11 4" xfId="48934"/>
    <cellStyle name="Stil 11 5" xfId="48935"/>
    <cellStyle name="Stil 12" xfId="48936"/>
    <cellStyle name="Stil 12 2" xfId="48937"/>
    <cellStyle name="Stil 12 3" xfId="48938"/>
    <cellStyle name="Stil 12 4" xfId="48939"/>
    <cellStyle name="Stil 12 5" xfId="48940"/>
    <cellStyle name="Stil 12_ZORLU CENTER-ELEKTRİK TESİSATI KESIF OZETI-YUKSEL-21012010-kurtarma (Onarıldı)" xfId="48941"/>
    <cellStyle name="Stil 13" xfId="48942"/>
    <cellStyle name="Stil 14" xfId="48943"/>
    <cellStyle name="Stil 2" xfId="48944"/>
    <cellStyle name="Stil 2 2" xfId="48945"/>
    <cellStyle name="Stil 2 3" xfId="48946"/>
    <cellStyle name="Stil 2 4" xfId="48947"/>
    <cellStyle name="Stil 2 5" xfId="48948"/>
    <cellStyle name="Stil 3" xfId="48949"/>
    <cellStyle name="Stil 3 2" xfId="48950"/>
    <cellStyle name="Stil 3 3" xfId="48951"/>
    <cellStyle name="Stil 3 4" xfId="48952"/>
    <cellStyle name="Stil 3 5" xfId="48953"/>
    <cellStyle name="Stil 4" xfId="48954"/>
    <cellStyle name="Stil 4 2" xfId="48955"/>
    <cellStyle name="Stil 4 3" xfId="48956"/>
    <cellStyle name="Stil 4 4" xfId="48957"/>
    <cellStyle name="Stil 4 5" xfId="48958"/>
    <cellStyle name="Stil 5" xfId="48959"/>
    <cellStyle name="Stil 5 2" xfId="48960"/>
    <cellStyle name="Stil 5 3" xfId="48961"/>
    <cellStyle name="Stil 5 4" xfId="48962"/>
    <cellStyle name="Stil 5 5" xfId="48963"/>
    <cellStyle name="Stil 6" xfId="48964"/>
    <cellStyle name="Stil 6 2" xfId="48965"/>
    <cellStyle name="Stil 6 3" xfId="48966"/>
    <cellStyle name="Stil 6 4" xfId="48967"/>
    <cellStyle name="Stil 6 5" xfId="48968"/>
    <cellStyle name="Stil 7" xfId="48969"/>
    <cellStyle name="Stil 7 2" xfId="48970"/>
    <cellStyle name="Stil 7 3" xfId="48971"/>
    <cellStyle name="Stil 7 4" xfId="48972"/>
    <cellStyle name="Stil 7 5" xfId="48973"/>
    <cellStyle name="Stil 8" xfId="48974"/>
    <cellStyle name="Stil 8 2" xfId="48975"/>
    <cellStyle name="Stil 8 3" xfId="48976"/>
    <cellStyle name="Stil 8 4" xfId="48977"/>
    <cellStyle name="Stil 8 5" xfId="48978"/>
    <cellStyle name="Stil 9" xfId="48979"/>
    <cellStyle name="Stil 9 2" xfId="48980"/>
    <cellStyle name="Stil 9 3" xfId="48981"/>
    <cellStyle name="Stil 9 4" xfId="48982"/>
    <cellStyle name="Stil 9 5" xfId="48983"/>
    <cellStyle name="Style 1" xfId="48984"/>
    <cellStyle name="Style 1 10" xfId="48985"/>
    <cellStyle name="Style 1 2" xfId="48986"/>
    <cellStyle name="Style 1 2 2" xfId="48987"/>
    <cellStyle name="Style 1 2 2 2" xfId="48988"/>
    <cellStyle name="Style 1 2 2 2 2" xfId="48989"/>
    <cellStyle name="Style 1 2 2 3" xfId="48990"/>
    <cellStyle name="Style 1 2 2 4" xfId="48991"/>
    <cellStyle name="Style 1 2 3" xfId="48992"/>
    <cellStyle name="Style 1 2 3 2" xfId="48993"/>
    <cellStyle name="Style 1 2 4" xfId="48994"/>
    <cellStyle name="Style 1 2 5" xfId="48995"/>
    <cellStyle name="Style 1 2 6" xfId="48996"/>
    <cellStyle name="Style 1 2 7" xfId="48997"/>
    <cellStyle name="Style 1 2 8" xfId="48998"/>
    <cellStyle name="Style 1 3" xfId="48999"/>
    <cellStyle name="Style 1 3 2" xfId="49000"/>
    <cellStyle name="Style 1 3 2 2" xfId="49001"/>
    <cellStyle name="Style 1 3 3" xfId="49002"/>
    <cellStyle name="Style 1 3 4" xfId="49003"/>
    <cellStyle name="Style 1 4" xfId="49004"/>
    <cellStyle name="Style 1 4 2" xfId="49005"/>
    <cellStyle name="Style 1 4 2 2" xfId="49006"/>
    <cellStyle name="Style 1 4 3" xfId="49007"/>
    <cellStyle name="Style 1 4 4" xfId="49008"/>
    <cellStyle name="Style 1 5" xfId="49009"/>
    <cellStyle name="Style 1 5 2" xfId="49010"/>
    <cellStyle name="Style 1 6" xfId="49011"/>
    <cellStyle name="Style 1 7" xfId="49012"/>
    <cellStyle name="Style 1 8" xfId="49013"/>
    <cellStyle name="Style 1 9" xfId="49014"/>
    <cellStyle name="Style 10" xfId="49015"/>
    <cellStyle name="Style 11" xfId="49016"/>
    <cellStyle name="Style 12" xfId="49017"/>
    <cellStyle name="Style 13" xfId="49018"/>
    <cellStyle name="Style 14" xfId="49019"/>
    <cellStyle name="Style 15" xfId="49020"/>
    <cellStyle name="Style 16" xfId="49021"/>
    <cellStyle name="Style 17" xfId="49022"/>
    <cellStyle name="Style 18" xfId="49023"/>
    <cellStyle name="Style 19" xfId="49024"/>
    <cellStyle name="Style 2" xfId="49025"/>
    <cellStyle name="Style 2 2" xfId="49026"/>
    <cellStyle name="Style 2 3" xfId="49027"/>
    <cellStyle name="Style 2 4" xfId="49028"/>
    <cellStyle name="Style 2 5" xfId="49029"/>
    <cellStyle name="Style 2 6" xfId="49030"/>
    <cellStyle name="Style 2 7" xfId="49031"/>
    <cellStyle name="Style 2 8" xfId="49032"/>
    <cellStyle name="Style 20" xfId="49033"/>
    <cellStyle name="Style 21" xfId="49034"/>
    <cellStyle name="Style 22" xfId="49035"/>
    <cellStyle name="Style 3" xfId="49036"/>
    <cellStyle name="Style 4" xfId="49037"/>
    <cellStyle name="Style 5" xfId="49038"/>
    <cellStyle name="Style 6" xfId="49039"/>
    <cellStyle name="Style 7" xfId="49040"/>
    <cellStyle name="Style 8" xfId="49041"/>
    <cellStyle name="Style 9" xfId="49042"/>
    <cellStyle name="SUAT1" xfId="49043"/>
    <cellStyle name="SUAT1 10" xfId="49044"/>
    <cellStyle name="SUAT1 11" xfId="49045"/>
    <cellStyle name="SUAT1 12" xfId="49046"/>
    <cellStyle name="SUAT1 13" xfId="49047"/>
    <cellStyle name="SUAT1 14" xfId="49048"/>
    <cellStyle name="SUAT1 15" xfId="49049"/>
    <cellStyle name="SUAT1 16" xfId="49050"/>
    <cellStyle name="SUAT1 17" xfId="49051"/>
    <cellStyle name="SUAT1 18" xfId="49052"/>
    <cellStyle name="SUAT1 18 2" xfId="49053"/>
    <cellStyle name="SUAT1 18 3" xfId="49054"/>
    <cellStyle name="SUAT1 18 4" xfId="49055"/>
    <cellStyle name="SUAT1 18 5" xfId="49056"/>
    <cellStyle name="SUAT1 18_ZORLU CENTER-ELEKTRİK TESİSATI KESIF OZETI-YUKSEL-21012010-kurtarma (Onarıldı)" xfId="49057"/>
    <cellStyle name="SUAT1 19" xfId="49058"/>
    <cellStyle name="SUAT1 2" xfId="49059"/>
    <cellStyle name="SUAT1 20" xfId="49060"/>
    <cellStyle name="SUAT1 21" xfId="49061"/>
    <cellStyle name="SUAT1 22" xfId="49062"/>
    <cellStyle name="SUAT1 23" xfId="49063"/>
    <cellStyle name="SUAT1 24" xfId="49064"/>
    <cellStyle name="SUAT1 25" xfId="49065"/>
    <cellStyle name="SUAT1 26" xfId="49066"/>
    <cellStyle name="SUAT1 27" xfId="49067"/>
    <cellStyle name="SUAT1 28" xfId="49068"/>
    <cellStyle name="SUAT1 29" xfId="49069"/>
    <cellStyle name="SUAT1 3" xfId="49070"/>
    <cellStyle name="SUAT1 30" xfId="49071"/>
    <cellStyle name="SUAT1 4" xfId="49072"/>
    <cellStyle name="SUAT1 5" xfId="49073"/>
    <cellStyle name="SUAT1 6" xfId="49074"/>
    <cellStyle name="SUAT1 7" xfId="49075"/>
    <cellStyle name="SUAT1 8" xfId="49076"/>
    <cellStyle name="SUAT1 9" xfId="49077"/>
    <cellStyle name="SUAT1_METRAJ" xfId="49078"/>
    <cellStyle name="Sub Section Title" xfId="49079"/>
    <cellStyle name="subhead" xfId="49080"/>
    <cellStyle name="subhead 2" xfId="49081"/>
    <cellStyle name="subhead 3" xfId="49082"/>
    <cellStyle name="subhead 4" xfId="49083"/>
    <cellStyle name="subhead 5" xfId="49084"/>
    <cellStyle name="subhead 6" xfId="49085"/>
    <cellStyle name="subhead 7" xfId="49086"/>
    <cellStyle name="subhead 8" xfId="49087"/>
    <cellStyle name="Sub-title" xfId="49088"/>
    <cellStyle name="Subtotal" xfId="49089"/>
    <cellStyle name="SUBTOTALES" xfId="49090"/>
    <cellStyle name="SUBTOTALES 2" xfId="49091"/>
    <cellStyle name="SUBTOTALES 2 2" xfId="49092"/>
    <cellStyle name="SUBTOTALES 2 2 2" xfId="49093"/>
    <cellStyle name="SUBTOTALES 2 2 2 2" xfId="49094"/>
    <cellStyle name="SUBTOTALES 2 2 3" xfId="49095"/>
    <cellStyle name="SUBTOTALES 2 2 4" xfId="49096"/>
    <cellStyle name="SUBTOTALES 2 3" xfId="49097"/>
    <cellStyle name="SUBTOTALES 2 3 2" xfId="49098"/>
    <cellStyle name="SUBTOTALES 2 4" xfId="49099"/>
    <cellStyle name="SUBTOTALES 2 5" xfId="49100"/>
    <cellStyle name="SUBTOTALES 2 6" xfId="49101"/>
    <cellStyle name="SUBTOTALES 3" xfId="49102"/>
    <cellStyle name="SUBTOTALES 3 2" xfId="49103"/>
    <cellStyle name="SUBTOTALES 3 2 2" xfId="49104"/>
    <cellStyle name="SUBTOTALES 3 3" xfId="49105"/>
    <cellStyle name="SUBTOTALES 3 4" xfId="49106"/>
    <cellStyle name="SUBTOTALES 4" xfId="49107"/>
    <cellStyle name="SUBTOTALES 4 2" xfId="49108"/>
    <cellStyle name="SUBTOTALES 4 2 2" xfId="49109"/>
    <cellStyle name="SUBTOTALES 4 3" xfId="49110"/>
    <cellStyle name="SUBTOTALES 4 4" xfId="49111"/>
    <cellStyle name="SUBTOTALES 5" xfId="49112"/>
    <cellStyle name="SUBTOTALES 5 2" xfId="49113"/>
    <cellStyle name="SUBTOTALES 6" xfId="49114"/>
    <cellStyle name="SUBTOTALES 7" xfId="49115"/>
    <cellStyle name="SUBTOTALES 8" xfId="49116"/>
    <cellStyle name="SUBTOTALES CAPÍTULO" xfId="49117"/>
    <cellStyle name="SUBTOTALES CAPÍTULO 2" xfId="49118"/>
    <cellStyle name="SUBTOTALES CAPÍTULO 2 2" xfId="49119"/>
    <cellStyle name="SUBTOTALES CAPÍTULO 2 2 2" xfId="49120"/>
    <cellStyle name="SUBTOTALES CAPÍTULO 2 2 2 2" xfId="49121"/>
    <cellStyle name="SUBTOTALES CAPÍTULO 2 2 3" xfId="49122"/>
    <cellStyle name="SUBTOTALES CAPÍTULO 2 2 4" xfId="49123"/>
    <cellStyle name="SUBTOTALES CAPÍTULO 2 3" xfId="49124"/>
    <cellStyle name="SUBTOTALES CAPÍTULO 2 3 2" xfId="49125"/>
    <cellStyle name="SUBTOTALES CAPÍTULO 2 4" xfId="49126"/>
    <cellStyle name="SUBTOTALES CAPÍTULO 2 5" xfId="49127"/>
    <cellStyle name="SUBTOTALES CAPÍTULO 2 6" xfId="49128"/>
    <cellStyle name="SUBTOTALES CAPÍTULO 3" xfId="49129"/>
    <cellStyle name="SUBTOTALES CAPÍTULO 3 2" xfId="49130"/>
    <cellStyle name="SUBTOTALES CAPÍTULO 3 2 2" xfId="49131"/>
    <cellStyle name="SUBTOTALES CAPÍTULO 3 3" xfId="49132"/>
    <cellStyle name="SUBTOTALES CAPÍTULO 3 4" xfId="49133"/>
    <cellStyle name="SUBTOTALES CAPÍTULO 4" xfId="49134"/>
    <cellStyle name="SUBTOTALES CAPÍTULO 4 2" xfId="49135"/>
    <cellStyle name="SUBTOTALES CAPÍTULO 4 2 2" xfId="49136"/>
    <cellStyle name="SUBTOTALES CAPÍTULO 4 3" xfId="49137"/>
    <cellStyle name="SUBTOTALES CAPÍTULO 4 4" xfId="49138"/>
    <cellStyle name="SUBTOTALES CAPÍTULO 5" xfId="49139"/>
    <cellStyle name="SUBTOTALES CAPÍTULO 5 2" xfId="49140"/>
    <cellStyle name="SUBTOTALES CAPÍTULO 6" xfId="49141"/>
    <cellStyle name="SUBTOTALES CAPÍTULO 7" xfId="49142"/>
    <cellStyle name="SUBTOTALES CAPÍTULO 8" xfId="49143"/>
    <cellStyle name="SUBTOTALS" xfId="49144"/>
    <cellStyle name="SUMMARY" xfId="49145"/>
    <cellStyle name="ş_x001d_ğÇ%Uı—&amp;HıG_x0008_ş_x000e_Õ_x000f__x0007__x0001__x0001_" xfId="49146"/>
    <cellStyle name="tabel" xfId="49147"/>
    <cellStyle name="TableFooter" xfId="49148"/>
    <cellStyle name="TableFooter 2" xfId="49149"/>
    <cellStyle name="TableFooter 2 2" xfId="49150"/>
    <cellStyle name="TableFooter 2 2 2" xfId="49151"/>
    <cellStyle name="TableFooter 2 2 2 2" xfId="49152"/>
    <cellStyle name="TableFooter 2 2 3" xfId="49153"/>
    <cellStyle name="TableFooter 2 2 4" xfId="49154"/>
    <cellStyle name="TableFooter 2 3" xfId="49155"/>
    <cellStyle name="TableFooter 2 3 2" xfId="49156"/>
    <cellStyle name="TableFooter 2 4" xfId="49157"/>
    <cellStyle name="TableFooter 2 5" xfId="49158"/>
    <cellStyle name="TableFooter 2 6" xfId="49159"/>
    <cellStyle name="TableFooter 3" xfId="49160"/>
    <cellStyle name="TableFooter 3 2" xfId="49161"/>
    <cellStyle name="TableFooter 3 2 2" xfId="49162"/>
    <cellStyle name="TableFooter 3 3" xfId="49163"/>
    <cellStyle name="TableFooter 3 4" xfId="49164"/>
    <cellStyle name="TableFooter 4" xfId="49165"/>
    <cellStyle name="TableFooter 4 2" xfId="49166"/>
    <cellStyle name="TableFooter 4 2 2" xfId="49167"/>
    <cellStyle name="TableFooter 4 3" xfId="49168"/>
    <cellStyle name="TableFooter 4 4" xfId="49169"/>
    <cellStyle name="TableFooter 5" xfId="49170"/>
    <cellStyle name="TableFooter 5 2" xfId="49171"/>
    <cellStyle name="TableFooter 6" xfId="49172"/>
    <cellStyle name="TableFooter 7" xfId="49173"/>
    <cellStyle name="TableFooter 8" xfId="49174"/>
    <cellStyle name="TableIndent" xfId="49175"/>
    <cellStyle name="TableIndent 2" xfId="49176"/>
    <cellStyle name="TableIndent 2 2" xfId="49177"/>
    <cellStyle name="TableIndent 2 2 2" xfId="49178"/>
    <cellStyle name="TableIndent 2 2 2 2" xfId="49179"/>
    <cellStyle name="TableIndent 2 2 3" xfId="49180"/>
    <cellStyle name="TableIndent 2 2 4" xfId="49181"/>
    <cellStyle name="TableIndent 2 3" xfId="49182"/>
    <cellStyle name="TableIndent 2 3 2" xfId="49183"/>
    <cellStyle name="TableIndent 2 4" xfId="49184"/>
    <cellStyle name="TableIndent 2 5" xfId="49185"/>
    <cellStyle name="TableIndent 2 6" xfId="49186"/>
    <cellStyle name="TableIndent 3" xfId="49187"/>
    <cellStyle name="TableIndent 3 2" xfId="49188"/>
    <cellStyle name="TableIndent 3 2 2" xfId="49189"/>
    <cellStyle name="TableIndent 3 3" xfId="49190"/>
    <cellStyle name="TableIndent 3 4" xfId="49191"/>
    <cellStyle name="TableIndent 4" xfId="49192"/>
    <cellStyle name="TableIndent 4 2" xfId="49193"/>
    <cellStyle name="TableIndent 4 2 2" xfId="49194"/>
    <cellStyle name="TableIndent 4 3" xfId="49195"/>
    <cellStyle name="TableIndent 4 4" xfId="49196"/>
    <cellStyle name="TableIndent 5" xfId="49197"/>
    <cellStyle name="TableIndent 5 2" xfId="49198"/>
    <cellStyle name="TableIndent 6" xfId="49199"/>
    <cellStyle name="TableIndent 7" xfId="49200"/>
    <cellStyle name="TableIndent 8" xfId="49201"/>
    <cellStyle name="TableTitle" xfId="49202"/>
    <cellStyle name="TableTitle 2" xfId="49203"/>
    <cellStyle name="TableTitle 2 2" xfId="49204"/>
    <cellStyle name="TableTitle 2 2 2" xfId="49205"/>
    <cellStyle name="TableTitle 2 2 2 2" xfId="49206"/>
    <cellStyle name="TableTitle 2 2 3" xfId="49207"/>
    <cellStyle name="TableTitle 2 2 4" xfId="49208"/>
    <cellStyle name="TableTitle 2 3" xfId="49209"/>
    <cellStyle name="TableTitle 2 3 2" xfId="49210"/>
    <cellStyle name="TableTitle 2 4" xfId="49211"/>
    <cellStyle name="TableTitle 2 5" xfId="49212"/>
    <cellStyle name="TableTitle 2 6" xfId="49213"/>
    <cellStyle name="TableTitle 3" xfId="49214"/>
    <cellStyle name="TableTitle 3 2" xfId="49215"/>
    <cellStyle name="TableTitle 3 2 2" xfId="49216"/>
    <cellStyle name="TableTitle 3 3" xfId="49217"/>
    <cellStyle name="TableTitle 3 4" xfId="49218"/>
    <cellStyle name="TableTitle 4" xfId="49219"/>
    <cellStyle name="TableTitle 4 2" xfId="49220"/>
    <cellStyle name="TableTitle 4 2 2" xfId="49221"/>
    <cellStyle name="TableTitle 4 3" xfId="49222"/>
    <cellStyle name="TableTitle 4 4" xfId="49223"/>
    <cellStyle name="TableTitle 5" xfId="49224"/>
    <cellStyle name="TableTitle 5 2" xfId="49225"/>
    <cellStyle name="TableTitle 6" xfId="49226"/>
    <cellStyle name="TableTitle 7" xfId="49227"/>
    <cellStyle name="TableTitle 8" xfId="49228"/>
    <cellStyle name="Tarih" xfId="49229"/>
    <cellStyle name="Testo avviso" xfId="49230"/>
    <cellStyle name="Testo avviso 2" xfId="49231"/>
    <cellStyle name="Testo avviso 2 2" xfId="49232"/>
    <cellStyle name="Testo avviso 2 2 2" xfId="49233"/>
    <cellStyle name="Testo avviso 2 2 2 2" xfId="49234"/>
    <cellStyle name="Testo avviso 2 2 3" xfId="49235"/>
    <cellStyle name="Testo avviso 2 2 4" xfId="49236"/>
    <cellStyle name="Testo avviso 2 3" xfId="49237"/>
    <cellStyle name="Testo avviso 2 3 2" xfId="49238"/>
    <cellStyle name="Testo avviso 2 4" xfId="49239"/>
    <cellStyle name="Testo avviso 2 5" xfId="49240"/>
    <cellStyle name="Testo avviso 2 6" xfId="49241"/>
    <cellStyle name="Testo avviso 3" xfId="49242"/>
    <cellStyle name="Testo avviso 3 2" xfId="49243"/>
    <cellStyle name="Testo avviso 3 2 2" xfId="49244"/>
    <cellStyle name="Testo avviso 3 3" xfId="49245"/>
    <cellStyle name="Testo avviso 3 4" xfId="49246"/>
    <cellStyle name="Testo avviso 4" xfId="49247"/>
    <cellStyle name="Testo avviso 4 2" xfId="49248"/>
    <cellStyle name="Testo avviso 4 2 2" xfId="49249"/>
    <cellStyle name="Testo avviso 4 3" xfId="49250"/>
    <cellStyle name="Testo avviso 4 4" xfId="49251"/>
    <cellStyle name="Testo avviso 5" xfId="49252"/>
    <cellStyle name="Testo avviso 5 2" xfId="49253"/>
    <cellStyle name="Testo avviso 6" xfId="49254"/>
    <cellStyle name="Testo avviso 7" xfId="49255"/>
    <cellStyle name="Testo avviso 8" xfId="49256"/>
    <cellStyle name="Testo descrittivo" xfId="49257"/>
    <cellStyle name="Testo descrittivo 2" xfId="49258"/>
    <cellStyle name="Testo descrittivo 2 2" xfId="49259"/>
    <cellStyle name="Testo descrittivo 2 2 2" xfId="49260"/>
    <cellStyle name="Testo descrittivo 2 2 2 2" xfId="49261"/>
    <cellStyle name="Testo descrittivo 2 2 3" xfId="49262"/>
    <cellStyle name="Testo descrittivo 2 2 4" xfId="49263"/>
    <cellStyle name="Testo descrittivo 2 3" xfId="49264"/>
    <cellStyle name="Testo descrittivo 2 3 2" xfId="49265"/>
    <cellStyle name="Testo descrittivo 2 4" xfId="49266"/>
    <cellStyle name="Testo descrittivo 2 5" xfId="49267"/>
    <cellStyle name="Testo descrittivo 2 6" xfId="49268"/>
    <cellStyle name="Testo descrittivo 3" xfId="49269"/>
    <cellStyle name="Testo descrittivo 3 2" xfId="49270"/>
    <cellStyle name="Testo descrittivo 3 2 2" xfId="49271"/>
    <cellStyle name="Testo descrittivo 3 3" xfId="49272"/>
    <cellStyle name="Testo descrittivo 3 4" xfId="49273"/>
    <cellStyle name="Testo descrittivo 4" xfId="49274"/>
    <cellStyle name="Testo descrittivo 4 2" xfId="49275"/>
    <cellStyle name="Testo descrittivo 4 2 2" xfId="49276"/>
    <cellStyle name="Testo descrittivo 4 3" xfId="49277"/>
    <cellStyle name="Testo descrittivo 4 4" xfId="49278"/>
    <cellStyle name="Testo descrittivo 5" xfId="49279"/>
    <cellStyle name="Testo descrittivo 5 2" xfId="49280"/>
    <cellStyle name="Testo descrittivo 6" xfId="49281"/>
    <cellStyle name="Testo descrittivo 7" xfId="49282"/>
    <cellStyle name="Testo descrittivo 8" xfId="49283"/>
    <cellStyle name="Text Indent A" xfId="49284"/>
    <cellStyle name="Text Indent B" xfId="49285"/>
    <cellStyle name="Text Indent C" xfId="49286"/>
    <cellStyle name="Texte explicatif" xfId="49287"/>
    <cellStyle name="þ_x001d_ð'&amp;Oy?Hy9_x0008__x000f__x0007_æ_x0007__x0007__x0001__x0001_" xfId="49288"/>
    <cellStyle name="þ_x001d_ð'&amp;Oy?Hy9_x0008_E_x000c_￠_x000d__x0007__x0001__x0001_" xfId="49289"/>
    <cellStyle name="Thousands£" xfId="49290"/>
    <cellStyle name="Thousands£ (2dp)" xfId="49291"/>
    <cellStyle name="Times New Roman" xfId="49292"/>
    <cellStyle name="Titel" xfId="49293"/>
    <cellStyle name="Title" xfId="49294"/>
    <cellStyle name="title [1]" xfId="49295"/>
    <cellStyle name="title [2]" xfId="49296"/>
    <cellStyle name="Title 10" xfId="49297"/>
    <cellStyle name="Title 100" xfId="49298"/>
    <cellStyle name="Title 101" xfId="49299"/>
    <cellStyle name="Title 102" xfId="49300"/>
    <cellStyle name="Title 103" xfId="49301"/>
    <cellStyle name="Title 104" xfId="49302"/>
    <cellStyle name="Title 105" xfId="49303"/>
    <cellStyle name="Title 106" xfId="49304"/>
    <cellStyle name="Title 107" xfId="49305"/>
    <cellStyle name="Title 108" xfId="49306"/>
    <cellStyle name="Title 109" xfId="49307"/>
    <cellStyle name="Title 11" xfId="49308"/>
    <cellStyle name="Title 110" xfId="49309"/>
    <cellStyle name="Title 111" xfId="49310"/>
    <cellStyle name="Title 112" xfId="49311"/>
    <cellStyle name="Title 113" xfId="49312"/>
    <cellStyle name="Title 114" xfId="49313"/>
    <cellStyle name="Title 115" xfId="49314"/>
    <cellStyle name="Title 116" xfId="49315"/>
    <cellStyle name="Title 117" xfId="49316"/>
    <cellStyle name="Title 118" xfId="49317"/>
    <cellStyle name="Title 119" xfId="49318"/>
    <cellStyle name="Title 12" xfId="49319"/>
    <cellStyle name="Title 120" xfId="49320"/>
    <cellStyle name="Title 121" xfId="49321"/>
    <cellStyle name="Title 122" xfId="49322"/>
    <cellStyle name="Title 123" xfId="49323"/>
    <cellStyle name="Title 124" xfId="49324"/>
    <cellStyle name="Title 125" xfId="49325"/>
    <cellStyle name="Title 126" xfId="49326"/>
    <cellStyle name="Title 127" xfId="49327"/>
    <cellStyle name="Title 128" xfId="49328"/>
    <cellStyle name="Title 129" xfId="49329"/>
    <cellStyle name="Title 13" xfId="49330"/>
    <cellStyle name="Title 130" xfId="49331"/>
    <cellStyle name="Title 131" xfId="49332"/>
    <cellStyle name="Title 132" xfId="49333"/>
    <cellStyle name="Title 133" xfId="49334"/>
    <cellStyle name="Title 134" xfId="49335"/>
    <cellStyle name="Title 135" xfId="49336"/>
    <cellStyle name="Title 136" xfId="49337"/>
    <cellStyle name="Title 137" xfId="49338"/>
    <cellStyle name="Title 138" xfId="49339"/>
    <cellStyle name="Title 139" xfId="49340"/>
    <cellStyle name="Title 14" xfId="49341"/>
    <cellStyle name="Title 140" xfId="49342"/>
    <cellStyle name="Title 141" xfId="49343"/>
    <cellStyle name="Title 142" xfId="49344"/>
    <cellStyle name="Title 143" xfId="49345"/>
    <cellStyle name="Title 144" xfId="49346"/>
    <cellStyle name="Title 145" xfId="49347"/>
    <cellStyle name="Title 146" xfId="49348"/>
    <cellStyle name="Title 147" xfId="49349"/>
    <cellStyle name="Title 148" xfId="49350"/>
    <cellStyle name="Title 149" xfId="49351"/>
    <cellStyle name="Title 15" xfId="49352"/>
    <cellStyle name="Title 150" xfId="49353"/>
    <cellStyle name="Title 151" xfId="49354"/>
    <cellStyle name="Title 152" xfId="49355"/>
    <cellStyle name="Title 153" xfId="49356"/>
    <cellStyle name="Title 154" xfId="49357"/>
    <cellStyle name="Title 155" xfId="49358"/>
    <cellStyle name="Title 156" xfId="49359"/>
    <cellStyle name="Title 157" xfId="49360"/>
    <cellStyle name="Title 158" xfId="49361"/>
    <cellStyle name="Title 159" xfId="49362"/>
    <cellStyle name="Title 16" xfId="49363"/>
    <cellStyle name="Title 160" xfId="49364"/>
    <cellStyle name="Title 161" xfId="49365"/>
    <cellStyle name="Title 162" xfId="49366"/>
    <cellStyle name="Title 163" xfId="49367"/>
    <cellStyle name="Title 164" xfId="49368"/>
    <cellStyle name="Title 165" xfId="49369"/>
    <cellStyle name="Title 166" xfId="49370"/>
    <cellStyle name="Title 167" xfId="49371"/>
    <cellStyle name="Title 168" xfId="49372"/>
    <cellStyle name="Title 169" xfId="49373"/>
    <cellStyle name="Title 17" xfId="49374"/>
    <cellStyle name="Title 170" xfId="49375"/>
    <cellStyle name="Title 171" xfId="49376"/>
    <cellStyle name="Title 172" xfId="49377"/>
    <cellStyle name="Title 18" xfId="49378"/>
    <cellStyle name="Title 19" xfId="49379"/>
    <cellStyle name="Title 2" xfId="49380"/>
    <cellStyle name="Title 20" xfId="49381"/>
    <cellStyle name="Title 21" xfId="49382"/>
    <cellStyle name="Title 22" xfId="49383"/>
    <cellStyle name="Title 23" xfId="49384"/>
    <cellStyle name="Title 24" xfId="49385"/>
    <cellStyle name="Title 25" xfId="49386"/>
    <cellStyle name="Title 26" xfId="49387"/>
    <cellStyle name="Title 27" xfId="49388"/>
    <cellStyle name="Title 28" xfId="49389"/>
    <cellStyle name="Title 29" xfId="49390"/>
    <cellStyle name="Title 3" xfId="49391"/>
    <cellStyle name="Title 30" xfId="49392"/>
    <cellStyle name="Title 31" xfId="49393"/>
    <cellStyle name="Title 32" xfId="49394"/>
    <cellStyle name="Title 33" xfId="49395"/>
    <cellStyle name="Title 34" xfId="49396"/>
    <cellStyle name="Title 35" xfId="49397"/>
    <cellStyle name="Title 36" xfId="49398"/>
    <cellStyle name="Title 37" xfId="49399"/>
    <cellStyle name="Title 38" xfId="49400"/>
    <cellStyle name="Title 39" xfId="49401"/>
    <cellStyle name="Title 4" xfId="49402"/>
    <cellStyle name="Title 40" xfId="49403"/>
    <cellStyle name="Title 41" xfId="49404"/>
    <cellStyle name="Title 42" xfId="49405"/>
    <cellStyle name="Title 43" xfId="49406"/>
    <cellStyle name="Title 44" xfId="49407"/>
    <cellStyle name="Title 45" xfId="49408"/>
    <cellStyle name="Title 46" xfId="49409"/>
    <cellStyle name="Title 47" xfId="49410"/>
    <cellStyle name="Title 48" xfId="49411"/>
    <cellStyle name="Title 49" xfId="49412"/>
    <cellStyle name="Title 5" xfId="49413"/>
    <cellStyle name="Title 50" xfId="49414"/>
    <cellStyle name="Title 51" xfId="49415"/>
    <cellStyle name="Title 52" xfId="49416"/>
    <cellStyle name="Title 53" xfId="49417"/>
    <cellStyle name="Title 54" xfId="49418"/>
    <cellStyle name="Title 55" xfId="49419"/>
    <cellStyle name="Title 56" xfId="49420"/>
    <cellStyle name="Title 57" xfId="49421"/>
    <cellStyle name="Title 58" xfId="49422"/>
    <cellStyle name="Title 59" xfId="49423"/>
    <cellStyle name="Title 6" xfId="49424"/>
    <cellStyle name="Title 60" xfId="49425"/>
    <cellStyle name="Title 61" xfId="49426"/>
    <cellStyle name="Title 62" xfId="49427"/>
    <cellStyle name="Title 63" xfId="49428"/>
    <cellStyle name="Title 64" xfId="49429"/>
    <cellStyle name="Title 65" xfId="49430"/>
    <cellStyle name="Title 66" xfId="49431"/>
    <cellStyle name="Title 67" xfId="49432"/>
    <cellStyle name="Title 68" xfId="49433"/>
    <cellStyle name="Title 69" xfId="49434"/>
    <cellStyle name="Title 7" xfId="49435"/>
    <cellStyle name="Title 70" xfId="49436"/>
    <cellStyle name="Title 71" xfId="49437"/>
    <cellStyle name="Title 72" xfId="49438"/>
    <cellStyle name="Title 73" xfId="49439"/>
    <cellStyle name="Title 74" xfId="49440"/>
    <cellStyle name="Title 75" xfId="49441"/>
    <cellStyle name="Title 76" xfId="49442"/>
    <cellStyle name="Title 77" xfId="49443"/>
    <cellStyle name="Title 78" xfId="49444"/>
    <cellStyle name="Title 79" xfId="49445"/>
    <cellStyle name="Title 8" xfId="49446"/>
    <cellStyle name="Title 80" xfId="49447"/>
    <cellStyle name="Title 81" xfId="49448"/>
    <cellStyle name="Title 82" xfId="49449"/>
    <cellStyle name="Title 83" xfId="49450"/>
    <cellStyle name="Title 84" xfId="49451"/>
    <cellStyle name="Title 85" xfId="49452"/>
    <cellStyle name="Title 86" xfId="49453"/>
    <cellStyle name="Title 87" xfId="49454"/>
    <cellStyle name="Title 88" xfId="49455"/>
    <cellStyle name="Title 89" xfId="49456"/>
    <cellStyle name="Title 9" xfId="49457"/>
    <cellStyle name="Title 90" xfId="49458"/>
    <cellStyle name="Title 91" xfId="49459"/>
    <cellStyle name="Title 92" xfId="49460"/>
    <cellStyle name="Title 93" xfId="49461"/>
    <cellStyle name="Title 94" xfId="49462"/>
    <cellStyle name="Title 95" xfId="49463"/>
    <cellStyle name="Title 96" xfId="49464"/>
    <cellStyle name="Title 97" xfId="49465"/>
    <cellStyle name="Title 98" xfId="49466"/>
    <cellStyle name="Title 99" xfId="49467"/>
    <cellStyle name="TitleBlock" xfId="49468"/>
    <cellStyle name="Titolo" xfId="49469"/>
    <cellStyle name="Titolo 1" xfId="49470"/>
    <cellStyle name="Titolo 1 2" xfId="49471"/>
    <cellStyle name="Titolo 1 2 2" xfId="49472"/>
    <cellStyle name="Titolo 1 2 2 2" xfId="49473"/>
    <cellStyle name="Titolo 1 2 2 2 2" xfId="49474"/>
    <cellStyle name="Titolo 1 2 2 3" xfId="49475"/>
    <cellStyle name="Titolo 1 2 2 4" xfId="49476"/>
    <cellStyle name="Titolo 1 2 3" xfId="49477"/>
    <cellStyle name="Titolo 1 2 3 2" xfId="49478"/>
    <cellStyle name="Titolo 1 2 4" xfId="49479"/>
    <cellStyle name="Titolo 1 2 5" xfId="49480"/>
    <cellStyle name="Titolo 1 2 6" xfId="49481"/>
    <cellStyle name="Titolo 1 3" xfId="49482"/>
    <cellStyle name="Titolo 1 3 2" xfId="49483"/>
    <cellStyle name="Titolo 1 3 2 2" xfId="49484"/>
    <cellStyle name="Titolo 1 3 3" xfId="49485"/>
    <cellStyle name="Titolo 1 3 4" xfId="49486"/>
    <cellStyle name="Titolo 1 4" xfId="49487"/>
    <cellStyle name="Titolo 1 4 2" xfId="49488"/>
    <cellStyle name="Titolo 1 4 2 2" xfId="49489"/>
    <cellStyle name="Titolo 1 4 3" xfId="49490"/>
    <cellStyle name="Titolo 1 4 4" xfId="49491"/>
    <cellStyle name="Titolo 1 5" xfId="49492"/>
    <cellStyle name="Titolo 1 5 2" xfId="49493"/>
    <cellStyle name="Titolo 1 6" xfId="49494"/>
    <cellStyle name="Titolo 1 7" xfId="49495"/>
    <cellStyle name="Titolo 1 8" xfId="49496"/>
    <cellStyle name="Titolo 10" xfId="49497"/>
    <cellStyle name="Titolo 11" xfId="49498"/>
    <cellStyle name="Titolo 2" xfId="49499"/>
    <cellStyle name="Titolo 2 2" xfId="49500"/>
    <cellStyle name="Titolo 2 2 2" xfId="49501"/>
    <cellStyle name="Titolo 2 2 2 2" xfId="49502"/>
    <cellStyle name="Titolo 2 2 2 2 2" xfId="49503"/>
    <cellStyle name="Titolo 2 2 2 3" xfId="49504"/>
    <cellStyle name="Titolo 2 2 2 4" xfId="49505"/>
    <cellStyle name="Titolo 2 2 3" xfId="49506"/>
    <cellStyle name="Titolo 2 2 3 2" xfId="49507"/>
    <cellStyle name="Titolo 2 2 4" xfId="49508"/>
    <cellStyle name="Titolo 2 2 5" xfId="49509"/>
    <cellStyle name="Titolo 2 2 6" xfId="49510"/>
    <cellStyle name="Titolo 2 3" xfId="49511"/>
    <cellStyle name="Titolo 2 3 2" xfId="49512"/>
    <cellStyle name="Titolo 2 3 2 2" xfId="49513"/>
    <cellStyle name="Titolo 2 3 3" xfId="49514"/>
    <cellStyle name="Titolo 2 3 4" xfId="49515"/>
    <cellStyle name="Titolo 2 4" xfId="49516"/>
    <cellStyle name="Titolo 2 4 2" xfId="49517"/>
    <cellStyle name="Titolo 2 4 2 2" xfId="49518"/>
    <cellStyle name="Titolo 2 4 3" xfId="49519"/>
    <cellStyle name="Titolo 2 4 4" xfId="49520"/>
    <cellStyle name="Titolo 2 5" xfId="49521"/>
    <cellStyle name="Titolo 2 5 2" xfId="49522"/>
    <cellStyle name="Titolo 2 6" xfId="49523"/>
    <cellStyle name="Titolo 2 7" xfId="49524"/>
    <cellStyle name="Titolo 2 8" xfId="49525"/>
    <cellStyle name="Titolo 3" xfId="49526"/>
    <cellStyle name="Titolo 3 2" xfId="49527"/>
    <cellStyle name="Titolo 3 2 2" xfId="49528"/>
    <cellStyle name="Titolo 3 2 2 2" xfId="49529"/>
    <cellStyle name="Titolo 3 2 2 2 2" xfId="49530"/>
    <cellStyle name="Titolo 3 2 2 3" xfId="49531"/>
    <cellStyle name="Titolo 3 2 2 4" xfId="49532"/>
    <cellStyle name="Titolo 3 2 3" xfId="49533"/>
    <cellStyle name="Titolo 3 2 3 2" xfId="49534"/>
    <cellStyle name="Titolo 3 2 4" xfId="49535"/>
    <cellStyle name="Titolo 3 2 5" xfId="49536"/>
    <cellStyle name="Titolo 3 2 6" xfId="49537"/>
    <cellStyle name="Titolo 3 3" xfId="49538"/>
    <cellStyle name="Titolo 3 3 2" xfId="49539"/>
    <cellStyle name="Titolo 3 3 2 2" xfId="49540"/>
    <cellStyle name="Titolo 3 3 3" xfId="49541"/>
    <cellStyle name="Titolo 3 3 4" xfId="49542"/>
    <cellStyle name="Titolo 3 4" xfId="49543"/>
    <cellStyle name="Titolo 3 4 2" xfId="49544"/>
    <cellStyle name="Titolo 3 4 2 2" xfId="49545"/>
    <cellStyle name="Titolo 3 4 3" xfId="49546"/>
    <cellStyle name="Titolo 3 4 4" xfId="49547"/>
    <cellStyle name="Titolo 3 5" xfId="49548"/>
    <cellStyle name="Titolo 3 5 2" xfId="49549"/>
    <cellStyle name="Titolo 3 6" xfId="49550"/>
    <cellStyle name="Titolo 3 7" xfId="49551"/>
    <cellStyle name="Titolo 3 8" xfId="49552"/>
    <cellStyle name="Titolo 4" xfId="49553"/>
    <cellStyle name="Titolo 4 2" xfId="49554"/>
    <cellStyle name="Titolo 4 2 2" xfId="49555"/>
    <cellStyle name="Titolo 4 2 2 2" xfId="49556"/>
    <cellStyle name="Titolo 4 2 2 2 2" xfId="49557"/>
    <cellStyle name="Titolo 4 2 2 3" xfId="49558"/>
    <cellStyle name="Titolo 4 2 2 4" xfId="49559"/>
    <cellStyle name="Titolo 4 2 3" xfId="49560"/>
    <cellStyle name="Titolo 4 2 3 2" xfId="49561"/>
    <cellStyle name="Titolo 4 2 4" xfId="49562"/>
    <cellStyle name="Titolo 4 2 5" xfId="49563"/>
    <cellStyle name="Titolo 4 2 6" xfId="49564"/>
    <cellStyle name="Titolo 4 3" xfId="49565"/>
    <cellStyle name="Titolo 4 3 2" xfId="49566"/>
    <cellStyle name="Titolo 4 3 2 2" xfId="49567"/>
    <cellStyle name="Titolo 4 3 3" xfId="49568"/>
    <cellStyle name="Titolo 4 3 4" xfId="49569"/>
    <cellStyle name="Titolo 4 4" xfId="49570"/>
    <cellStyle name="Titolo 4 4 2" xfId="49571"/>
    <cellStyle name="Titolo 4 4 2 2" xfId="49572"/>
    <cellStyle name="Titolo 4 4 3" xfId="49573"/>
    <cellStyle name="Titolo 4 4 4" xfId="49574"/>
    <cellStyle name="Titolo 4 5" xfId="49575"/>
    <cellStyle name="Titolo 4 5 2" xfId="49576"/>
    <cellStyle name="Titolo 4 6" xfId="49577"/>
    <cellStyle name="Titolo 4 7" xfId="49578"/>
    <cellStyle name="Titolo 4 8" xfId="49579"/>
    <cellStyle name="Titolo 5" xfId="49580"/>
    <cellStyle name="Titolo 5 2" xfId="49581"/>
    <cellStyle name="Titolo 5 2 2" xfId="49582"/>
    <cellStyle name="Titolo 5 2 2 2" xfId="49583"/>
    <cellStyle name="Titolo 5 2 3" xfId="49584"/>
    <cellStyle name="Titolo 5 2 4" xfId="49585"/>
    <cellStyle name="Titolo 5 3" xfId="49586"/>
    <cellStyle name="Titolo 5 3 2" xfId="49587"/>
    <cellStyle name="Titolo 5 4" xfId="49588"/>
    <cellStyle name="Titolo 5 5" xfId="49589"/>
    <cellStyle name="Titolo 5 6" xfId="49590"/>
    <cellStyle name="Titolo 6" xfId="49591"/>
    <cellStyle name="Titolo 6 2" xfId="49592"/>
    <cellStyle name="Titolo 6 2 2" xfId="49593"/>
    <cellStyle name="Titolo 6 3" xfId="49594"/>
    <cellStyle name="Titolo 6 4" xfId="49595"/>
    <cellStyle name="Titolo 7" xfId="49596"/>
    <cellStyle name="Titolo 7 2" xfId="49597"/>
    <cellStyle name="Titolo 7 2 2" xfId="49598"/>
    <cellStyle name="Titolo 7 3" xfId="49599"/>
    <cellStyle name="Titolo 7 4" xfId="49600"/>
    <cellStyle name="Titolo 8" xfId="49601"/>
    <cellStyle name="Titolo 8 2" xfId="49602"/>
    <cellStyle name="Titolo 9" xfId="49603"/>
    <cellStyle name="Titre" xfId="49604"/>
    <cellStyle name="Titre 1" xfId="49605"/>
    <cellStyle name="Titre 2" xfId="49606"/>
    <cellStyle name="Titre 3" xfId="49607"/>
    <cellStyle name="Titre 4" xfId="49608"/>
    <cellStyle name="Titre_Devis CFO global" xfId="49609"/>
    <cellStyle name="TOP" xfId="49610"/>
    <cellStyle name="topbot" xfId="49611"/>
    <cellStyle name="topbotP" xfId="49612"/>
    <cellStyle name="Toplam 10" xfId="49613"/>
    <cellStyle name="Toplam 10 2" xfId="49614"/>
    <cellStyle name="Toplam 11" xfId="49615"/>
    <cellStyle name="Toplam 11 2" xfId="49616"/>
    <cellStyle name="Toplam 12" xfId="49617"/>
    <cellStyle name="Toplam 12 2" xfId="49618"/>
    <cellStyle name="Toplam 13" xfId="49619"/>
    <cellStyle name="Toplam 13 2" xfId="49620"/>
    <cellStyle name="Toplam 14" xfId="49621"/>
    <cellStyle name="Toplam 14 2" xfId="49622"/>
    <cellStyle name="Toplam 15" xfId="49623"/>
    <cellStyle name="Toplam 15 2" xfId="49624"/>
    <cellStyle name="Toplam 16" xfId="49625"/>
    <cellStyle name="Toplam 16 2" xfId="49626"/>
    <cellStyle name="Toplam 17" xfId="49627"/>
    <cellStyle name="Toplam 17 2" xfId="49628"/>
    <cellStyle name="Toplam 18" xfId="49629"/>
    <cellStyle name="Toplam 18 2" xfId="49630"/>
    <cellStyle name="Toplam 19" xfId="49631"/>
    <cellStyle name="Toplam 19 2" xfId="49632"/>
    <cellStyle name="Toplam 2" xfId="49633"/>
    <cellStyle name="Toplam 2 2" xfId="49634"/>
    <cellStyle name="Toplam 2 2 2" xfId="49635"/>
    <cellStyle name="Toplam 2 2 2 2" xfId="49636"/>
    <cellStyle name="Toplam 2 2 3" xfId="49637"/>
    <cellStyle name="Toplam 2 2 4" xfId="49638"/>
    <cellStyle name="Toplam 2 3" xfId="49639"/>
    <cellStyle name="Toplam 2 3 2" xfId="49640"/>
    <cellStyle name="Toplam 2 4" xfId="49641"/>
    <cellStyle name="Toplam 2 5" xfId="49642"/>
    <cellStyle name="Toplam 2 6" xfId="49643"/>
    <cellStyle name="Toplam 2 7" xfId="49644"/>
    <cellStyle name="Toplam 2 8" xfId="49645"/>
    <cellStyle name="Toplam 20" xfId="49646"/>
    <cellStyle name="Toplam 20 2" xfId="49647"/>
    <cellStyle name="Toplam 21" xfId="49648"/>
    <cellStyle name="Toplam 21 2" xfId="49649"/>
    <cellStyle name="Toplam 22" xfId="49650"/>
    <cellStyle name="Toplam 22 2" xfId="49651"/>
    <cellStyle name="Toplam 23" xfId="49652"/>
    <cellStyle name="Toplam 23 2" xfId="49653"/>
    <cellStyle name="Toplam 24" xfId="49654"/>
    <cellStyle name="Toplam 24 2" xfId="49655"/>
    <cellStyle name="Toplam 25" xfId="49656"/>
    <cellStyle name="Toplam 25 2" xfId="49657"/>
    <cellStyle name="Toplam 26" xfId="49658"/>
    <cellStyle name="Toplam 27" xfId="49659"/>
    <cellStyle name="Toplam 28" xfId="49660"/>
    <cellStyle name="Toplam 29" xfId="49661"/>
    <cellStyle name="Toplam 3" xfId="49662"/>
    <cellStyle name="Toplam 3 2" xfId="49663"/>
    <cellStyle name="Toplam 3 2 2" xfId="49664"/>
    <cellStyle name="Toplam 3 3" xfId="49665"/>
    <cellStyle name="Toplam 3 4" xfId="49666"/>
    <cellStyle name="Toplam 4" xfId="49667"/>
    <cellStyle name="Toplam 4 2" xfId="49668"/>
    <cellStyle name="Toplam 4 3" xfId="49669"/>
    <cellStyle name="Toplam 5" xfId="49670"/>
    <cellStyle name="Toplam 5 2" xfId="49671"/>
    <cellStyle name="Toplam 6" xfId="49672"/>
    <cellStyle name="Toplam 6 2" xfId="49673"/>
    <cellStyle name="Toplam 7" xfId="49674"/>
    <cellStyle name="Toplam 7 2" xfId="49675"/>
    <cellStyle name="Toplam 8" xfId="49676"/>
    <cellStyle name="Toplam 8 2" xfId="49677"/>
    <cellStyle name="Toplam 9" xfId="49678"/>
    <cellStyle name="Toplam 9 2" xfId="49679"/>
    <cellStyle name="Total" xfId="49680"/>
    <cellStyle name="Total 10" xfId="49681"/>
    <cellStyle name="Total 11" xfId="49682"/>
    <cellStyle name="Total 12" xfId="49683"/>
    <cellStyle name="Total 13" xfId="49684"/>
    <cellStyle name="Total 14" xfId="49685"/>
    <cellStyle name="Total 15" xfId="49686"/>
    <cellStyle name="Total 16" xfId="49687"/>
    <cellStyle name="Total 17" xfId="49688"/>
    <cellStyle name="Total 18" xfId="49689"/>
    <cellStyle name="Total 19" xfId="49690"/>
    <cellStyle name="Total 2" xfId="49691"/>
    <cellStyle name="Total 20" xfId="49692"/>
    <cellStyle name="Total 21" xfId="49693"/>
    <cellStyle name="Total 22" xfId="49694"/>
    <cellStyle name="Total 3" xfId="49695"/>
    <cellStyle name="Total 4" xfId="49696"/>
    <cellStyle name="Total 5" xfId="49697"/>
    <cellStyle name="Total 6" xfId="49698"/>
    <cellStyle name="Total 7" xfId="49699"/>
    <cellStyle name="Total 8" xfId="49700"/>
    <cellStyle name="Total 9" xfId="49701"/>
    <cellStyle name="Total_1.1-KUVVETLİ AKIM KEŞİFİ" xfId="49702"/>
    <cellStyle name="Totale" xfId="49703"/>
    <cellStyle name="Totale 2" xfId="49704"/>
    <cellStyle name="Totale 2 2" xfId="49705"/>
    <cellStyle name="Totale 2 2 2" xfId="49706"/>
    <cellStyle name="Totale 2 2 2 2" xfId="49707"/>
    <cellStyle name="Totale 2 2 3" xfId="49708"/>
    <cellStyle name="Totale 2 2 4" xfId="49709"/>
    <cellStyle name="Totale 2 3" xfId="49710"/>
    <cellStyle name="Totale 2 3 2" xfId="49711"/>
    <cellStyle name="Totale 2 4" xfId="49712"/>
    <cellStyle name="Totale 2 5" xfId="49713"/>
    <cellStyle name="Totale 2 6" xfId="49714"/>
    <cellStyle name="Totale 3" xfId="49715"/>
    <cellStyle name="Totale 3 2" xfId="49716"/>
    <cellStyle name="Totale 3 2 2" xfId="49717"/>
    <cellStyle name="Totale 3 3" xfId="49718"/>
    <cellStyle name="Totale 3 4" xfId="49719"/>
    <cellStyle name="Totale 4" xfId="49720"/>
    <cellStyle name="Totale 4 2" xfId="49721"/>
    <cellStyle name="Totale 4 2 2" xfId="49722"/>
    <cellStyle name="Totale 4 3" xfId="49723"/>
    <cellStyle name="Totale 4 4" xfId="49724"/>
    <cellStyle name="Totale 5" xfId="49725"/>
    <cellStyle name="Totale 5 2" xfId="49726"/>
    <cellStyle name="Totale 6" xfId="49727"/>
    <cellStyle name="Totale 7" xfId="49728"/>
    <cellStyle name="Totale 8" xfId="49729"/>
    <cellStyle name="Tusental (0)_pldt" xfId="49730"/>
    <cellStyle name="Tusental_pldt" xfId="49731"/>
    <cellStyle name="UM" xfId="49732"/>
    <cellStyle name="Unit" xfId="49733"/>
    <cellStyle name="Unit 2" xfId="49734"/>
    <cellStyle name="Unit 2 2" xfId="49735"/>
    <cellStyle name="Unit 2 2 2" xfId="49736"/>
    <cellStyle name="Unit 2 2 2 2" xfId="49737"/>
    <cellStyle name="Unit 2 2 3" xfId="49738"/>
    <cellStyle name="Unit 2 2 4" xfId="49739"/>
    <cellStyle name="Unit 2 3" xfId="49740"/>
    <cellStyle name="Unit 2 3 2" xfId="49741"/>
    <cellStyle name="Unit 2 4" xfId="49742"/>
    <cellStyle name="Unit 2 5" xfId="49743"/>
    <cellStyle name="Unit 2 6" xfId="49744"/>
    <cellStyle name="Unit 2_ZORLU CENTER-ELEKTRİK TESİSATI KESIF OZETI-YUKSEL-21012010-kurtarma (Onarıldı)" xfId="49745"/>
    <cellStyle name="Unit 3" xfId="49746"/>
    <cellStyle name="Unit 3 2" xfId="49747"/>
    <cellStyle name="Unit 3 2 2" xfId="49748"/>
    <cellStyle name="Unit 3 3" xfId="49749"/>
    <cellStyle name="Unit 3 4" xfId="49750"/>
    <cellStyle name="Unit 4" xfId="49751"/>
    <cellStyle name="Unit 4 2" xfId="49752"/>
    <cellStyle name="Unit 4 2 2" xfId="49753"/>
    <cellStyle name="Unit 4 3" xfId="49754"/>
    <cellStyle name="Unit 4 4" xfId="49755"/>
    <cellStyle name="Unit 5" xfId="49756"/>
    <cellStyle name="Unit 5 2" xfId="49757"/>
    <cellStyle name="Unit 6" xfId="49758"/>
    <cellStyle name="Unit 6 2" xfId="49759"/>
    <cellStyle name="Unit 7" xfId="49760"/>
    <cellStyle name="Unit 8" xfId="49761"/>
    <cellStyle name="Unit-Qty" xfId="49762"/>
    <cellStyle name="Units" xfId="49763"/>
    <cellStyle name="unlocked" xfId="49764"/>
    <cellStyle name="Unprot$" xfId="49765"/>
    <cellStyle name="Update" xfId="49766"/>
    <cellStyle name="Update 10" xfId="49767"/>
    <cellStyle name="Update 11" xfId="49768"/>
    <cellStyle name="Update 12" xfId="49769"/>
    <cellStyle name="Update 13" xfId="49770"/>
    <cellStyle name="Update 14" xfId="49771"/>
    <cellStyle name="Update 15" xfId="49772"/>
    <cellStyle name="Update 16" xfId="49773"/>
    <cellStyle name="Update 17" xfId="49774"/>
    <cellStyle name="Update 18" xfId="49775"/>
    <cellStyle name="Update 19" xfId="49776"/>
    <cellStyle name="Update 2" xfId="49777"/>
    <cellStyle name="Update 20" xfId="49778"/>
    <cellStyle name="Update 21" xfId="49779"/>
    <cellStyle name="Update 22" xfId="49780"/>
    <cellStyle name="Update 23" xfId="49781"/>
    <cellStyle name="Update 24" xfId="49782"/>
    <cellStyle name="Update 25" xfId="49783"/>
    <cellStyle name="Update 26" xfId="49784"/>
    <cellStyle name="Update 27" xfId="49785"/>
    <cellStyle name="Update 28" xfId="49786"/>
    <cellStyle name="Update 3" xfId="49787"/>
    <cellStyle name="Update 4" xfId="49788"/>
    <cellStyle name="Update 5" xfId="49789"/>
    <cellStyle name="Update 6" xfId="49790"/>
    <cellStyle name="Update 7" xfId="49791"/>
    <cellStyle name="Update 8" xfId="49792"/>
    <cellStyle name="Update 9" xfId="49793"/>
    <cellStyle name="URUNKODU" xfId="49794"/>
    <cellStyle name="URUNKODU 10" xfId="49795"/>
    <cellStyle name="URUNKODU 11" xfId="49796"/>
    <cellStyle name="URUNKODU 12" xfId="49797"/>
    <cellStyle name="URUNKODU 13" xfId="49798"/>
    <cellStyle name="URUNKODU 14" xfId="49799"/>
    <cellStyle name="URUNKODU 15" xfId="49800"/>
    <cellStyle name="URUNKODU 16" xfId="49801"/>
    <cellStyle name="URUNKODU 17" xfId="49802"/>
    <cellStyle name="URUNKODU 18" xfId="49803"/>
    <cellStyle name="URUNKODU 19" xfId="49804"/>
    <cellStyle name="URUNKODU 2" xfId="49805"/>
    <cellStyle name="URUNKODU 20" xfId="49806"/>
    <cellStyle name="URUNKODU 21" xfId="49807"/>
    <cellStyle name="URUNKODU 22" xfId="49808"/>
    <cellStyle name="URUNKODU 3" xfId="49809"/>
    <cellStyle name="URUNKODU 4" xfId="49810"/>
    <cellStyle name="URUNKODU 5" xfId="49811"/>
    <cellStyle name="URUNKODU 6" xfId="49812"/>
    <cellStyle name="URUNKODU 7" xfId="49813"/>
    <cellStyle name="URUNKODU 8" xfId="49814"/>
    <cellStyle name="URUNKODU 9" xfId="49815"/>
    <cellStyle name="URUNKODU_1-1 AG Panolar" xfId="49816"/>
    <cellStyle name="Uyar? Metni" xfId="49817"/>
    <cellStyle name="Uyarı Metni 10" xfId="49818"/>
    <cellStyle name="Uyarı Metni 11" xfId="49819"/>
    <cellStyle name="Uyarı Metni 12" xfId="49820"/>
    <cellStyle name="Uyarı Metni 13" xfId="49821"/>
    <cellStyle name="Uyarı Metni 14" xfId="49822"/>
    <cellStyle name="Uyarı Metni 15" xfId="49823"/>
    <cellStyle name="Uyarı Metni 16" xfId="49824"/>
    <cellStyle name="Uyarı Metni 17" xfId="49825"/>
    <cellStyle name="Uyarı Metni 18" xfId="49826"/>
    <cellStyle name="Uyarı Metni 19" xfId="49827"/>
    <cellStyle name="Uyarı Metni 2" xfId="49828"/>
    <cellStyle name="Uyarı Metni 2 2" xfId="49829"/>
    <cellStyle name="Uyarı Metni 2 2 2" xfId="49830"/>
    <cellStyle name="Uyarı Metni 2 2 2 2" xfId="49831"/>
    <cellStyle name="Uyarı Metni 2 2 3" xfId="49832"/>
    <cellStyle name="Uyarı Metni 2 2 4" xfId="49833"/>
    <cellStyle name="Uyarı Metni 2 3" xfId="49834"/>
    <cellStyle name="Uyarı Metni 2 3 2" xfId="49835"/>
    <cellStyle name="Uyarı Metni 2 4" xfId="49836"/>
    <cellStyle name="Uyarı Metni 2 5" xfId="49837"/>
    <cellStyle name="Uyarı Metni 2 6" xfId="49838"/>
    <cellStyle name="Uyarı Metni 2 7" xfId="49839"/>
    <cellStyle name="Uyarı Metni 2 8" xfId="49840"/>
    <cellStyle name="Uyarı Metni 20" xfId="49841"/>
    <cellStyle name="Uyarı Metni 21" xfId="49842"/>
    <cellStyle name="Uyarı Metni 22" xfId="49843"/>
    <cellStyle name="Uyarı Metni 23" xfId="49844"/>
    <cellStyle name="Uyarı Metni 24" xfId="49845"/>
    <cellStyle name="Uyarı Metni 25" xfId="49846"/>
    <cellStyle name="Uyarı Metni 26" xfId="49847"/>
    <cellStyle name="Uyarı Metni 27" xfId="49848"/>
    <cellStyle name="Uyarı Metni 28" xfId="49849"/>
    <cellStyle name="Uyarı Metni 29" xfId="49850"/>
    <cellStyle name="Uyarı Metni 3" xfId="49851"/>
    <cellStyle name="Uyarı Metni 3 2" xfId="49852"/>
    <cellStyle name="Uyarı Metni 3 2 2" xfId="49853"/>
    <cellStyle name="Uyarı Metni 3 3" xfId="49854"/>
    <cellStyle name="Uyarı Metni 3 4" xfId="49855"/>
    <cellStyle name="Uyarı Metni 4" xfId="49856"/>
    <cellStyle name="Uyarı Metni 4 2" xfId="49857"/>
    <cellStyle name="Uyarı Metni 4 3" xfId="49858"/>
    <cellStyle name="Uyarı Metni 5" xfId="49859"/>
    <cellStyle name="Uyarı Metni 6" xfId="49860"/>
    <cellStyle name="Uyarı Metni 7" xfId="49861"/>
    <cellStyle name="Uyarı Metni 8" xfId="49862"/>
    <cellStyle name="Uyarı Metni 9" xfId="49863"/>
    <cellStyle name="Valore non valido" xfId="49864"/>
    <cellStyle name="Valore non valido 2" xfId="49865"/>
    <cellStyle name="Valore non valido 2 2" xfId="49866"/>
    <cellStyle name="Valore non valido 2 2 2" xfId="49867"/>
    <cellStyle name="Valore non valido 2 2 2 2" xfId="49868"/>
    <cellStyle name="Valore non valido 2 2 3" xfId="49869"/>
    <cellStyle name="Valore non valido 2 2 4" xfId="49870"/>
    <cellStyle name="Valore non valido 2 3" xfId="49871"/>
    <cellStyle name="Valore non valido 2 3 2" xfId="49872"/>
    <cellStyle name="Valore non valido 2 4" xfId="49873"/>
    <cellStyle name="Valore non valido 2 5" xfId="49874"/>
    <cellStyle name="Valore non valido 2 6" xfId="49875"/>
    <cellStyle name="Valore non valido 3" xfId="49876"/>
    <cellStyle name="Valore non valido 3 2" xfId="49877"/>
    <cellStyle name="Valore non valido 3 2 2" xfId="49878"/>
    <cellStyle name="Valore non valido 3 3" xfId="49879"/>
    <cellStyle name="Valore non valido 3 4" xfId="49880"/>
    <cellStyle name="Valore non valido 4" xfId="49881"/>
    <cellStyle name="Valore non valido 4 2" xfId="49882"/>
    <cellStyle name="Valore non valido 4 2 2" xfId="49883"/>
    <cellStyle name="Valore non valido 4 3" xfId="49884"/>
    <cellStyle name="Valore non valido 4 4" xfId="49885"/>
    <cellStyle name="Valore non valido 5" xfId="49886"/>
    <cellStyle name="Valore non valido 5 2" xfId="49887"/>
    <cellStyle name="Valore non valido 6" xfId="49888"/>
    <cellStyle name="Valore non valido 7" xfId="49889"/>
    <cellStyle name="Valore non valido 8" xfId="49890"/>
    <cellStyle name="Valore valido" xfId="49891"/>
    <cellStyle name="Valore valido 2" xfId="49892"/>
    <cellStyle name="Valore valido 2 2" xfId="49893"/>
    <cellStyle name="Valore valido 2 2 2" xfId="49894"/>
    <cellStyle name="Valore valido 2 2 2 2" xfId="49895"/>
    <cellStyle name="Valore valido 2 2 3" xfId="49896"/>
    <cellStyle name="Valore valido 2 2 4" xfId="49897"/>
    <cellStyle name="Valore valido 2 3" xfId="49898"/>
    <cellStyle name="Valore valido 2 3 2" xfId="49899"/>
    <cellStyle name="Valore valido 2 4" xfId="49900"/>
    <cellStyle name="Valore valido 2 5" xfId="49901"/>
    <cellStyle name="Valore valido 2 6" xfId="49902"/>
    <cellStyle name="Valore valido 3" xfId="49903"/>
    <cellStyle name="Valore valido 3 2" xfId="49904"/>
    <cellStyle name="Valore valido 3 2 2" xfId="49905"/>
    <cellStyle name="Valore valido 3 3" xfId="49906"/>
    <cellStyle name="Valore valido 3 4" xfId="49907"/>
    <cellStyle name="Valore valido 4" xfId="49908"/>
    <cellStyle name="Valore valido 4 2" xfId="49909"/>
    <cellStyle name="Valore valido 4 2 2" xfId="49910"/>
    <cellStyle name="Valore valido 4 3" xfId="49911"/>
    <cellStyle name="Valore valido 4 4" xfId="49912"/>
    <cellStyle name="Valore valido 5" xfId="49913"/>
    <cellStyle name="Valore valido 5 2" xfId="49914"/>
    <cellStyle name="Valore valido 6" xfId="49915"/>
    <cellStyle name="Valore valido 7" xfId="49916"/>
    <cellStyle name="Valore valido 8" xfId="49917"/>
    <cellStyle name="Valuta (0)_10801-0" xfId="49918"/>
    <cellStyle name="Valuta_pldt" xfId="49919"/>
    <cellStyle name="VendorParametersForUPS" xfId="49920"/>
    <cellStyle name="Vérification" xfId="49921"/>
    <cellStyle name="Vertical" xfId="49922"/>
    <cellStyle name="Vertical 2" xfId="49923"/>
    <cellStyle name="Vertical 2 2" xfId="49924"/>
    <cellStyle name="Vertical 2 2 2" xfId="49925"/>
    <cellStyle name="Vertical 2 2 2 2" xfId="49926"/>
    <cellStyle name="Vertical 2 2 3" xfId="49927"/>
    <cellStyle name="Vertical 2 2 4" xfId="49928"/>
    <cellStyle name="Vertical 2 3" xfId="49929"/>
    <cellStyle name="Vertical 2 3 2" xfId="49930"/>
    <cellStyle name="Vertical 2 4" xfId="49931"/>
    <cellStyle name="Vertical 2 5" xfId="49932"/>
    <cellStyle name="Vertical 2 6" xfId="49933"/>
    <cellStyle name="Vertical 2_ZORLU CENTER-ELEKTRİK TESİSATI KESIF OZETI-YUKSEL-21012010-kurtarma (Onarıldı)" xfId="49934"/>
    <cellStyle name="Vertical 3" xfId="49935"/>
    <cellStyle name="Vertical 3 2" xfId="49936"/>
    <cellStyle name="Vertical 3 2 2" xfId="49937"/>
    <cellStyle name="Vertical 3 3" xfId="49938"/>
    <cellStyle name="Vertical 3 4" xfId="49939"/>
    <cellStyle name="Vertical 4" xfId="49940"/>
    <cellStyle name="Vertical 4 2" xfId="49941"/>
    <cellStyle name="Vertical 4 2 2" xfId="49942"/>
    <cellStyle name="Vertical 4 3" xfId="49943"/>
    <cellStyle name="Vertical 4 4" xfId="49944"/>
    <cellStyle name="Vertical 5" xfId="49945"/>
    <cellStyle name="Vertical 5 2" xfId="49946"/>
    <cellStyle name="Vertical 6" xfId="49947"/>
    <cellStyle name="Vertical 6 2" xfId="49948"/>
    <cellStyle name="Vertical 7" xfId="49949"/>
    <cellStyle name="Vertical 8" xfId="49950"/>
    <cellStyle name="Vırgül" xfId="49951"/>
    <cellStyle name="Vırgül [0]" xfId="49952"/>
    <cellStyle name="Virg・ [0]_RESULTS" xfId="49953"/>
    <cellStyle name="Virg・_RESULTS" xfId="49954"/>
    <cellStyle name="Virgül [0]" xfId="49955"/>
    <cellStyle name="Virgül [0]ၟCIFTEL" xfId="49956"/>
    <cellStyle name="Virgül 10" xfId="49957"/>
    <cellStyle name="Virgül 15" xfId="49958"/>
    <cellStyle name="Virgül 2" xfId="49959"/>
    <cellStyle name="Virgül 2 2" xfId="49960"/>
    <cellStyle name="Virgül 3" xfId="49961"/>
    <cellStyle name="Virgül 36" xfId="49962"/>
    <cellStyle name="Virgül 4" xfId="49963"/>
    <cellStyle name="Virgül 5" xfId="49964"/>
    <cellStyle name="Vurgu1 10" xfId="49965"/>
    <cellStyle name="Vurgu1 11" xfId="49966"/>
    <cellStyle name="Vurgu1 12" xfId="49967"/>
    <cellStyle name="Vurgu1 13" xfId="49968"/>
    <cellStyle name="Vurgu1 14" xfId="49969"/>
    <cellStyle name="Vurgu1 15" xfId="49970"/>
    <cellStyle name="Vurgu1 16" xfId="49971"/>
    <cellStyle name="Vurgu1 17" xfId="49972"/>
    <cellStyle name="Vurgu1 18" xfId="49973"/>
    <cellStyle name="Vurgu1 19" xfId="49974"/>
    <cellStyle name="Vurgu1 2" xfId="49975"/>
    <cellStyle name="Vurgu1 2 2" xfId="49976"/>
    <cellStyle name="Vurgu1 2 2 2" xfId="49977"/>
    <cellStyle name="Vurgu1 2 2 2 2" xfId="49978"/>
    <cellStyle name="Vurgu1 2 2 3" xfId="49979"/>
    <cellStyle name="Vurgu1 2 2 4" xfId="49980"/>
    <cellStyle name="Vurgu1 2 3" xfId="49981"/>
    <cellStyle name="Vurgu1 2 3 2" xfId="49982"/>
    <cellStyle name="Vurgu1 2 4" xfId="49983"/>
    <cellStyle name="Vurgu1 2 5" xfId="49984"/>
    <cellStyle name="Vurgu1 2 6" xfId="49985"/>
    <cellStyle name="Vurgu1 2 7" xfId="49986"/>
    <cellStyle name="Vurgu1 2 8" xfId="49987"/>
    <cellStyle name="Vurgu1 20" xfId="49988"/>
    <cellStyle name="Vurgu1 21" xfId="49989"/>
    <cellStyle name="Vurgu1 22" xfId="49990"/>
    <cellStyle name="Vurgu1 23" xfId="49991"/>
    <cellStyle name="Vurgu1 24" xfId="49992"/>
    <cellStyle name="Vurgu1 25" xfId="49993"/>
    <cellStyle name="Vurgu1 26" xfId="49994"/>
    <cellStyle name="Vurgu1 27" xfId="49995"/>
    <cellStyle name="Vurgu1 28" xfId="49996"/>
    <cellStyle name="Vurgu1 29" xfId="49997"/>
    <cellStyle name="Vurgu1 3" xfId="49998"/>
    <cellStyle name="Vurgu1 3 2" xfId="49999"/>
    <cellStyle name="Vurgu1 3 2 2" xfId="50000"/>
    <cellStyle name="Vurgu1 3 3" xfId="50001"/>
    <cellStyle name="Vurgu1 3 4" xfId="50002"/>
    <cellStyle name="Vurgu1 4" xfId="50003"/>
    <cellStyle name="Vurgu1 4 2" xfId="50004"/>
    <cellStyle name="Vurgu1 4 3" xfId="50005"/>
    <cellStyle name="Vurgu1 5" xfId="50006"/>
    <cellStyle name="Vurgu1 6" xfId="50007"/>
    <cellStyle name="Vurgu1 7" xfId="50008"/>
    <cellStyle name="Vurgu1 8" xfId="50009"/>
    <cellStyle name="Vurgu1 9" xfId="50010"/>
    <cellStyle name="Vurgu2 10" xfId="50011"/>
    <cellStyle name="Vurgu2 11" xfId="50012"/>
    <cellStyle name="Vurgu2 12" xfId="50013"/>
    <cellStyle name="Vurgu2 13" xfId="50014"/>
    <cellStyle name="Vurgu2 14" xfId="50015"/>
    <cellStyle name="Vurgu2 15" xfId="50016"/>
    <cellStyle name="Vurgu2 16" xfId="50017"/>
    <cellStyle name="Vurgu2 17" xfId="50018"/>
    <cellStyle name="Vurgu2 18" xfId="50019"/>
    <cellStyle name="Vurgu2 19" xfId="50020"/>
    <cellStyle name="Vurgu2 2" xfId="50021"/>
    <cellStyle name="Vurgu2 2 2" xfId="50022"/>
    <cellStyle name="Vurgu2 2 2 2" xfId="50023"/>
    <cellStyle name="Vurgu2 2 2 2 2" xfId="50024"/>
    <cellStyle name="Vurgu2 2 2 3" xfId="50025"/>
    <cellStyle name="Vurgu2 2 2 4" xfId="50026"/>
    <cellStyle name="Vurgu2 2 3" xfId="50027"/>
    <cellStyle name="Vurgu2 2 3 2" xfId="50028"/>
    <cellStyle name="Vurgu2 2 4" xfId="50029"/>
    <cellStyle name="Vurgu2 2 5" xfId="50030"/>
    <cellStyle name="Vurgu2 2 6" xfId="50031"/>
    <cellStyle name="Vurgu2 2 7" xfId="50032"/>
    <cellStyle name="Vurgu2 2 8" xfId="50033"/>
    <cellStyle name="Vurgu2 20" xfId="50034"/>
    <cellStyle name="Vurgu2 21" xfId="50035"/>
    <cellStyle name="Vurgu2 22" xfId="50036"/>
    <cellStyle name="Vurgu2 23" xfId="50037"/>
    <cellStyle name="Vurgu2 24" xfId="50038"/>
    <cellStyle name="Vurgu2 25" xfId="50039"/>
    <cellStyle name="Vurgu2 26" xfId="50040"/>
    <cellStyle name="Vurgu2 27" xfId="50041"/>
    <cellStyle name="Vurgu2 28" xfId="50042"/>
    <cellStyle name="Vurgu2 29" xfId="50043"/>
    <cellStyle name="Vurgu2 3" xfId="50044"/>
    <cellStyle name="Vurgu2 3 2" xfId="50045"/>
    <cellStyle name="Vurgu2 3 2 2" xfId="50046"/>
    <cellStyle name="Vurgu2 3 3" xfId="50047"/>
    <cellStyle name="Vurgu2 3 4" xfId="50048"/>
    <cellStyle name="Vurgu2 4" xfId="50049"/>
    <cellStyle name="Vurgu2 4 2" xfId="50050"/>
    <cellStyle name="Vurgu2 4 3" xfId="50051"/>
    <cellStyle name="Vurgu2 5" xfId="50052"/>
    <cellStyle name="Vurgu2 6" xfId="50053"/>
    <cellStyle name="Vurgu2 7" xfId="50054"/>
    <cellStyle name="Vurgu2 8" xfId="50055"/>
    <cellStyle name="Vurgu2 9" xfId="50056"/>
    <cellStyle name="Vurgu3 10" xfId="50057"/>
    <cellStyle name="Vurgu3 11" xfId="50058"/>
    <cellStyle name="Vurgu3 12" xfId="50059"/>
    <cellStyle name="Vurgu3 13" xfId="50060"/>
    <cellStyle name="Vurgu3 14" xfId="50061"/>
    <cellStyle name="Vurgu3 15" xfId="50062"/>
    <cellStyle name="Vurgu3 16" xfId="50063"/>
    <cellStyle name="Vurgu3 17" xfId="50064"/>
    <cellStyle name="Vurgu3 18" xfId="50065"/>
    <cellStyle name="Vurgu3 19" xfId="50066"/>
    <cellStyle name="Vurgu3 2" xfId="50067"/>
    <cellStyle name="Vurgu3 2 2" xfId="50068"/>
    <cellStyle name="Vurgu3 2 2 2" xfId="50069"/>
    <cellStyle name="Vurgu3 2 2 2 2" xfId="50070"/>
    <cellStyle name="Vurgu3 2 2 3" xfId="50071"/>
    <cellStyle name="Vurgu3 2 2 4" xfId="50072"/>
    <cellStyle name="Vurgu3 2 3" xfId="50073"/>
    <cellStyle name="Vurgu3 2 3 2" xfId="50074"/>
    <cellStyle name="Vurgu3 2 4" xfId="50075"/>
    <cellStyle name="Vurgu3 2 5" xfId="50076"/>
    <cellStyle name="Vurgu3 2 6" xfId="50077"/>
    <cellStyle name="Vurgu3 2 7" xfId="50078"/>
    <cellStyle name="Vurgu3 2 8" xfId="50079"/>
    <cellStyle name="Vurgu3 20" xfId="50080"/>
    <cellStyle name="Vurgu3 21" xfId="50081"/>
    <cellStyle name="Vurgu3 22" xfId="50082"/>
    <cellStyle name="Vurgu3 23" xfId="50083"/>
    <cellStyle name="Vurgu3 24" xfId="50084"/>
    <cellStyle name="Vurgu3 25" xfId="50085"/>
    <cellStyle name="Vurgu3 26" xfId="50086"/>
    <cellStyle name="Vurgu3 27" xfId="50087"/>
    <cellStyle name="Vurgu3 28" xfId="50088"/>
    <cellStyle name="Vurgu3 29" xfId="50089"/>
    <cellStyle name="Vurgu3 3" xfId="50090"/>
    <cellStyle name="Vurgu3 3 2" xfId="50091"/>
    <cellStyle name="Vurgu3 3 2 2" xfId="50092"/>
    <cellStyle name="Vurgu3 3 3" xfId="50093"/>
    <cellStyle name="Vurgu3 3 4" xfId="50094"/>
    <cellStyle name="Vurgu3 4" xfId="50095"/>
    <cellStyle name="Vurgu3 4 2" xfId="50096"/>
    <cellStyle name="Vurgu3 4 3" xfId="50097"/>
    <cellStyle name="Vurgu3 5" xfId="50098"/>
    <cellStyle name="Vurgu3 6" xfId="50099"/>
    <cellStyle name="Vurgu3 7" xfId="50100"/>
    <cellStyle name="Vurgu3 8" xfId="50101"/>
    <cellStyle name="Vurgu3 9" xfId="50102"/>
    <cellStyle name="Vurgu4 10" xfId="50103"/>
    <cellStyle name="Vurgu4 11" xfId="50104"/>
    <cellStyle name="Vurgu4 12" xfId="50105"/>
    <cellStyle name="Vurgu4 13" xfId="50106"/>
    <cellStyle name="Vurgu4 14" xfId="50107"/>
    <cellStyle name="Vurgu4 15" xfId="50108"/>
    <cellStyle name="Vurgu4 16" xfId="50109"/>
    <cellStyle name="Vurgu4 17" xfId="50110"/>
    <cellStyle name="Vurgu4 18" xfId="50111"/>
    <cellStyle name="Vurgu4 19" xfId="50112"/>
    <cellStyle name="Vurgu4 2" xfId="50113"/>
    <cellStyle name="Vurgu4 2 2" xfId="50114"/>
    <cellStyle name="Vurgu4 2 2 2" xfId="50115"/>
    <cellStyle name="Vurgu4 2 2 2 2" xfId="50116"/>
    <cellStyle name="Vurgu4 2 2 3" xfId="50117"/>
    <cellStyle name="Vurgu4 2 2 4" xfId="50118"/>
    <cellStyle name="Vurgu4 2 3" xfId="50119"/>
    <cellStyle name="Vurgu4 2 3 2" xfId="50120"/>
    <cellStyle name="Vurgu4 2 4" xfId="50121"/>
    <cellStyle name="Vurgu4 2 5" xfId="50122"/>
    <cellStyle name="Vurgu4 2 6" xfId="50123"/>
    <cellStyle name="Vurgu4 2 7" xfId="50124"/>
    <cellStyle name="Vurgu4 2 8" xfId="50125"/>
    <cellStyle name="Vurgu4 20" xfId="50126"/>
    <cellStyle name="Vurgu4 21" xfId="50127"/>
    <cellStyle name="Vurgu4 22" xfId="50128"/>
    <cellStyle name="Vurgu4 23" xfId="50129"/>
    <cellStyle name="Vurgu4 24" xfId="50130"/>
    <cellStyle name="Vurgu4 25" xfId="50131"/>
    <cellStyle name="Vurgu4 26" xfId="50132"/>
    <cellStyle name="Vurgu4 27" xfId="50133"/>
    <cellStyle name="Vurgu4 28" xfId="50134"/>
    <cellStyle name="Vurgu4 29" xfId="50135"/>
    <cellStyle name="Vurgu4 3" xfId="50136"/>
    <cellStyle name="Vurgu4 3 2" xfId="50137"/>
    <cellStyle name="Vurgu4 3 2 2" xfId="50138"/>
    <cellStyle name="Vurgu4 3 3" xfId="50139"/>
    <cellStyle name="Vurgu4 3 4" xfId="50140"/>
    <cellStyle name="Vurgu4 4" xfId="50141"/>
    <cellStyle name="Vurgu4 4 2" xfId="50142"/>
    <cellStyle name="Vurgu4 4 3" xfId="50143"/>
    <cellStyle name="Vurgu4 5" xfId="50144"/>
    <cellStyle name="Vurgu4 6" xfId="50145"/>
    <cellStyle name="Vurgu4 7" xfId="50146"/>
    <cellStyle name="Vurgu4 8" xfId="50147"/>
    <cellStyle name="Vurgu4 9" xfId="50148"/>
    <cellStyle name="Vurgu5 10" xfId="50149"/>
    <cellStyle name="Vurgu5 11" xfId="50150"/>
    <cellStyle name="Vurgu5 12" xfId="50151"/>
    <cellStyle name="Vurgu5 13" xfId="50152"/>
    <cellStyle name="Vurgu5 14" xfId="50153"/>
    <cellStyle name="Vurgu5 15" xfId="50154"/>
    <cellStyle name="Vurgu5 16" xfId="50155"/>
    <cellStyle name="Vurgu5 17" xfId="50156"/>
    <cellStyle name="Vurgu5 18" xfId="50157"/>
    <cellStyle name="Vurgu5 19" xfId="50158"/>
    <cellStyle name="Vurgu5 2" xfId="50159"/>
    <cellStyle name="Vurgu5 2 2" xfId="50160"/>
    <cellStyle name="Vurgu5 2 2 2" xfId="50161"/>
    <cellStyle name="Vurgu5 2 2 2 2" xfId="50162"/>
    <cellStyle name="Vurgu5 2 2 3" xfId="50163"/>
    <cellStyle name="Vurgu5 2 2 4" xfId="50164"/>
    <cellStyle name="Vurgu5 2 3" xfId="50165"/>
    <cellStyle name="Vurgu5 2 3 2" xfId="50166"/>
    <cellStyle name="Vurgu5 2 4" xfId="50167"/>
    <cellStyle name="Vurgu5 2 5" xfId="50168"/>
    <cellStyle name="Vurgu5 2 6" xfId="50169"/>
    <cellStyle name="Vurgu5 2 7" xfId="50170"/>
    <cellStyle name="Vurgu5 2 8" xfId="50171"/>
    <cellStyle name="Vurgu5 20" xfId="50172"/>
    <cellStyle name="Vurgu5 21" xfId="50173"/>
    <cellStyle name="Vurgu5 22" xfId="50174"/>
    <cellStyle name="Vurgu5 23" xfId="50175"/>
    <cellStyle name="Vurgu5 24" xfId="50176"/>
    <cellStyle name="Vurgu5 25" xfId="50177"/>
    <cellStyle name="Vurgu5 26" xfId="50178"/>
    <cellStyle name="Vurgu5 27" xfId="50179"/>
    <cellStyle name="Vurgu5 28" xfId="50180"/>
    <cellStyle name="Vurgu5 29" xfId="50181"/>
    <cellStyle name="Vurgu5 3" xfId="50182"/>
    <cellStyle name="Vurgu5 3 2" xfId="50183"/>
    <cellStyle name="Vurgu5 3 2 2" xfId="50184"/>
    <cellStyle name="Vurgu5 3 3" xfId="50185"/>
    <cellStyle name="Vurgu5 3 4" xfId="50186"/>
    <cellStyle name="Vurgu5 4" xfId="50187"/>
    <cellStyle name="Vurgu5 4 2" xfId="50188"/>
    <cellStyle name="Vurgu5 4 3" xfId="50189"/>
    <cellStyle name="Vurgu5 5" xfId="50190"/>
    <cellStyle name="Vurgu5 6" xfId="50191"/>
    <cellStyle name="Vurgu5 7" xfId="50192"/>
    <cellStyle name="Vurgu5 8" xfId="50193"/>
    <cellStyle name="Vurgu5 9" xfId="50194"/>
    <cellStyle name="Vurgu6 10" xfId="50195"/>
    <cellStyle name="Vurgu6 11" xfId="50196"/>
    <cellStyle name="Vurgu6 12" xfId="50197"/>
    <cellStyle name="Vurgu6 13" xfId="50198"/>
    <cellStyle name="Vurgu6 14" xfId="50199"/>
    <cellStyle name="Vurgu6 15" xfId="50200"/>
    <cellStyle name="Vurgu6 16" xfId="50201"/>
    <cellStyle name="Vurgu6 17" xfId="50202"/>
    <cellStyle name="Vurgu6 18" xfId="50203"/>
    <cellStyle name="Vurgu6 19" xfId="50204"/>
    <cellStyle name="Vurgu6 2" xfId="50205"/>
    <cellStyle name="Vurgu6 2 2" xfId="50206"/>
    <cellStyle name="Vurgu6 2 2 2" xfId="50207"/>
    <cellStyle name="Vurgu6 2 2 2 2" xfId="50208"/>
    <cellStyle name="Vurgu6 2 2 3" xfId="50209"/>
    <cellStyle name="Vurgu6 2 2 4" xfId="50210"/>
    <cellStyle name="Vurgu6 2 3" xfId="50211"/>
    <cellStyle name="Vurgu6 2 3 2" xfId="50212"/>
    <cellStyle name="Vurgu6 2 4" xfId="50213"/>
    <cellStyle name="Vurgu6 2 5" xfId="50214"/>
    <cellStyle name="Vurgu6 2 6" xfId="50215"/>
    <cellStyle name="Vurgu6 2 7" xfId="50216"/>
    <cellStyle name="Vurgu6 2 8" xfId="50217"/>
    <cellStyle name="Vurgu6 20" xfId="50218"/>
    <cellStyle name="Vurgu6 21" xfId="50219"/>
    <cellStyle name="Vurgu6 22" xfId="50220"/>
    <cellStyle name="Vurgu6 23" xfId="50221"/>
    <cellStyle name="Vurgu6 24" xfId="50222"/>
    <cellStyle name="Vurgu6 25" xfId="50223"/>
    <cellStyle name="Vurgu6 26" xfId="50224"/>
    <cellStyle name="Vurgu6 27" xfId="50225"/>
    <cellStyle name="Vurgu6 28" xfId="50226"/>
    <cellStyle name="Vurgu6 29" xfId="50227"/>
    <cellStyle name="Vurgu6 3" xfId="50228"/>
    <cellStyle name="Vurgu6 3 2" xfId="50229"/>
    <cellStyle name="Vurgu6 3 2 2" xfId="50230"/>
    <cellStyle name="Vurgu6 3 3" xfId="50231"/>
    <cellStyle name="Vurgu6 3 4" xfId="50232"/>
    <cellStyle name="Vurgu6 4" xfId="50233"/>
    <cellStyle name="Vurgu6 4 2" xfId="50234"/>
    <cellStyle name="Vurgu6 4 3" xfId="50235"/>
    <cellStyle name="Vurgu6 5" xfId="50236"/>
    <cellStyle name="Vurgu6 6" xfId="50237"/>
    <cellStyle name="Vurgu6 7" xfId="50238"/>
    <cellStyle name="Vurgu6 8" xfId="50239"/>
    <cellStyle name="Vurgu6 9" xfId="50240"/>
    <cellStyle name="W?rung [0]_KHI_KAB1" xfId="50242"/>
    <cellStyle name="W?rung_KHI_KAB1" xfId="50243"/>
    <cellStyle name="Währung [0]_6A Attachment M001 02.05.01" xfId="50245"/>
    <cellStyle name="Währung_6A Attachment M001 02.05.01" xfId="50246"/>
    <cellStyle name="Warning Text" xfId="50247"/>
    <cellStyle name="Warning Text 10" xfId="50248"/>
    <cellStyle name="Warning Text 100" xfId="50249"/>
    <cellStyle name="Warning Text 101" xfId="50250"/>
    <cellStyle name="Warning Text 102" xfId="50251"/>
    <cellStyle name="Warning Text 103" xfId="50252"/>
    <cellStyle name="Warning Text 104" xfId="50253"/>
    <cellStyle name="Warning Text 105" xfId="50254"/>
    <cellStyle name="Warning Text 106" xfId="50255"/>
    <cellStyle name="Warning Text 107" xfId="50256"/>
    <cellStyle name="Warning Text 108" xfId="50257"/>
    <cellStyle name="Warning Text 109" xfId="50258"/>
    <cellStyle name="Warning Text 11" xfId="50259"/>
    <cellStyle name="Warning Text 110" xfId="50260"/>
    <cellStyle name="Warning Text 111" xfId="50261"/>
    <cellStyle name="Warning Text 112" xfId="50262"/>
    <cellStyle name="Warning Text 113" xfId="50263"/>
    <cellStyle name="Warning Text 114" xfId="50264"/>
    <cellStyle name="Warning Text 115" xfId="50265"/>
    <cellStyle name="Warning Text 116" xfId="50266"/>
    <cellStyle name="Warning Text 117" xfId="50267"/>
    <cellStyle name="Warning Text 118" xfId="50268"/>
    <cellStyle name="Warning Text 119" xfId="50269"/>
    <cellStyle name="Warning Text 12" xfId="50270"/>
    <cellStyle name="Warning Text 120" xfId="50271"/>
    <cellStyle name="Warning Text 121" xfId="50272"/>
    <cellStyle name="Warning Text 122" xfId="50273"/>
    <cellStyle name="Warning Text 123" xfId="50274"/>
    <cellStyle name="Warning Text 124" xfId="50275"/>
    <cellStyle name="Warning Text 125" xfId="50276"/>
    <cellStyle name="Warning Text 126" xfId="50277"/>
    <cellStyle name="Warning Text 127" xfId="50278"/>
    <cellStyle name="Warning Text 128" xfId="50279"/>
    <cellStyle name="Warning Text 129" xfId="50280"/>
    <cellStyle name="Warning Text 13" xfId="50281"/>
    <cellStyle name="Warning Text 130" xfId="50282"/>
    <cellStyle name="Warning Text 131" xfId="50283"/>
    <cellStyle name="Warning Text 132" xfId="50284"/>
    <cellStyle name="Warning Text 133" xfId="50285"/>
    <cellStyle name="Warning Text 134" xfId="50286"/>
    <cellStyle name="Warning Text 135" xfId="50287"/>
    <cellStyle name="Warning Text 136" xfId="50288"/>
    <cellStyle name="Warning Text 137" xfId="50289"/>
    <cellStyle name="Warning Text 138" xfId="50290"/>
    <cellStyle name="Warning Text 139" xfId="50291"/>
    <cellStyle name="Warning Text 14" xfId="50292"/>
    <cellStyle name="Warning Text 140" xfId="50293"/>
    <cellStyle name="Warning Text 141" xfId="50294"/>
    <cellStyle name="Warning Text 142" xfId="50295"/>
    <cellStyle name="Warning Text 143" xfId="50296"/>
    <cellStyle name="Warning Text 144" xfId="50297"/>
    <cellStyle name="Warning Text 145" xfId="50298"/>
    <cellStyle name="Warning Text 146" xfId="50299"/>
    <cellStyle name="Warning Text 147" xfId="50300"/>
    <cellStyle name="Warning Text 148" xfId="50301"/>
    <cellStyle name="Warning Text 149" xfId="50302"/>
    <cellStyle name="Warning Text 15" xfId="50303"/>
    <cellStyle name="Warning Text 150" xfId="50304"/>
    <cellStyle name="Warning Text 151" xfId="50305"/>
    <cellStyle name="Warning Text 152" xfId="50306"/>
    <cellStyle name="Warning Text 153" xfId="50307"/>
    <cellStyle name="Warning Text 154" xfId="50308"/>
    <cellStyle name="Warning Text 155" xfId="50309"/>
    <cellStyle name="Warning Text 156" xfId="50310"/>
    <cellStyle name="Warning Text 157" xfId="50311"/>
    <cellStyle name="Warning Text 158" xfId="50312"/>
    <cellStyle name="Warning Text 159" xfId="50313"/>
    <cellStyle name="Warning Text 16" xfId="50314"/>
    <cellStyle name="Warning Text 160" xfId="50315"/>
    <cellStyle name="Warning Text 161" xfId="50316"/>
    <cellStyle name="Warning Text 162" xfId="50317"/>
    <cellStyle name="Warning Text 163" xfId="50318"/>
    <cellStyle name="Warning Text 164" xfId="50319"/>
    <cellStyle name="Warning Text 165" xfId="50320"/>
    <cellStyle name="Warning Text 166" xfId="50321"/>
    <cellStyle name="Warning Text 167" xfId="50322"/>
    <cellStyle name="Warning Text 168" xfId="50323"/>
    <cellStyle name="Warning Text 169" xfId="50324"/>
    <cellStyle name="Warning Text 17" xfId="50325"/>
    <cellStyle name="Warning Text 170" xfId="50326"/>
    <cellStyle name="Warning Text 171" xfId="50327"/>
    <cellStyle name="Warning Text 172" xfId="50328"/>
    <cellStyle name="Warning Text 18" xfId="50329"/>
    <cellStyle name="Warning Text 19" xfId="50330"/>
    <cellStyle name="Warning Text 2" xfId="50331"/>
    <cellStyle name="Warning Text 20" xfId="50332"/>
    <cellStyle name="Warning Text 21" xfId="50333"/>
    <cellStyle name="Warning Text 22" xfId="50334"/>
    <cellStyle name="Warning Text 23" xfId="50335"/>
    <cellStyle name="Warning Text 24" xfId="50336"/>
    <cellStyle name="Warning Text 25" xfId="50337"/>
    <cellStyle name="Warning Text 26" xfId="50338"/>
    <cellStyle name="Warning Text 27" xfId="50339"/>
    <cellStyle name="Warning Text 28" xfId="50340"/>
    <cellStyle name="Warning Text 29" xfId="50341"/>
    <cellStyle name="Warning Text 3" xfId="50342"/>
    <cellStyle name="Warning Text 30" xfId="50343"/>
    <cellStyle name="Warning Text 31" xfId="50344"/>
    <cellStyle name="Warning Text 32" xfId="50345"/>
    <cellStyle name="Warning Text 33" xfId="50346"/>
    <cellStyle name="Warning Text 34" xfId="50347"/>
    <cellStyle name="Warning Text 35" xfId="50348"/>
    <cellStyle name="Warning Text 36" xfId="50349"/>
    <cellStyle name="Warning Text 37" xfId="50350"/>
    <cellStyle name="Warning Text 38" xfId="50351"/>
    <cellStyle name="Warning Text 39" xfId="50352"/>
    <cellStyle name="Warning Text 4" xfId="50353"/>
    <cellStyle name="Warning Text 40" xfId="50354"/>
    <cellStyle name="Warning Text 41" xfId="50355"/>
    <cellStyle name="Warning Text 42" xfId="50356"/>
    <cellStyle name="Warning Text 43" xfId="50357"/>
    <cellStyle name="Warning Text 44" xfId="50358"/>
    <cellStyle name="Warning Text 45" xfId="50359"/>
    <cellStyle name="Warning Text 46" xfId="50360"/>
    <cellStyle name="Warning Text 47" xfId="50361"/>
    <cellStyle name="Warning Text 48" xfId="50362"/>
    <cellStyle name="Warning Text 49" xfId="50363"/>
    <cellStyle name="Warning Text 5" xfId="50364"/>
    <cellStyle name="Warning Text 50" xfId="50365"/>
    <cellStyle name="Warning Text 51" xfId="50366"/>
    <cellStyle name="Warning Text 52" xfId="50367"/>
    <cellStyle name="Warning Text 53" xfId="50368"/>
    <cellStyle name="Warning Text 54" xfId="50369"/>
    <cellStyle name="Warning Text 55" xfId="50370"/>
    <cellStyle name="Warning Text 56" xfId="50371"/>
    <cellStyle name="Warning Text 57" xfId="50372"/>
    <cellStyle name="Warning Text 58" xfId="50373"/>
    <cellStyle name="Warning Text 59" xfId="50374"/>
    <cellStyle name="Warning Text 6" xfId="50375"/>
    <cellStyle name="Warning Text 60" xfId="50376"/>
    <cellStyle name="Warning Text 61" xfId="50377"/>
    <cellStyle name="Warning Text 62" xfId="50378"/>
    <cellStyle name="Warning Text 63" xfId="50379"/>
    <cellStyle name="Warning Text 64" xfId="50380"/>
    <cellStyle name="Warning Text 65" xfId="50381"/>
    <cellStyle name="Warning Text 66" xfId="50382"/>
    <cellStyle name="Warning Text 67" xfId="50383"/>
    <cellStyle name="Warning Text 68" xfId="50384"/>
    <cellStyle name="Warning Text 69" xfId="50385"/>
    <cellStyle name="Warning Text 7" xfId="50386"/>
    <cellStyle name="Warning Text 70" xfId="50387"/>
    <cellStyle name="Warning Text 71" xfId="50388"/>
    <cellStyle name="Warning Text 72" xfId="50389"/>
    <cellStyle name="Warning Text 73" xfId="50390"/>
    <cellStyle name="Warning Text 74" xfId="50391"/>
    <cellStyle name="Warning Text 75" xfId="50392"/>
    <cellStyle name="Warning Text 76" xfId="50393"/>
    <cellStyle name="Warning Text 77" xfId="50394"/>
    <cellStyle name="Warning Text 78" xfId="50395"/>
    <cellStyle name="Warning Text 79" xfId="50396"/>
    <cellStyle name="Warning Text 8" xfId="50397"/>
    <cellStyle name="Warning Text 80" xfId="50398"/>
    <cellStyle name="Warning Text 81" xfId="50399"/>
    <cellStyle name="Warning Text 82" xfId="50400"/>
    <cellStyle name="Warning Text 83" xfId="50401"/>
    <cellStyle name="Warning Text 84" xfId="50402"/>
    <cellStyle name="Warning Text 85" xfId="50403"/>
    <cellStyle name="Warning Text 86" xfId="50404"/>
    <cellStyle name="Warning Text 87" xfId="50405"/>
    <cellStyle name="Warning Text 88" xfId="50406"/>
    <cellStyle name="Warning Text 89" xfId="50407"/>
    <cellStyle name="Warning Text 9" xfId="50408"/>
    <cellStyle name="Warning Text 90" xfId="50409"/>
    <cellStyle name="Warning Text 91" xfId="50410"/>
    <cellStyle name="Warning Text 92" xfId="50411"/>
    <cellStyle name="Warning Text 93" xfId="50412"/>
    <cellStyle name="Warning Text 94" xfId="50413"/>
    <cellStyle name="Warning Text 95" xfId="50414"/>
    <cellStyle name="Warning Text 96" xfId="50415"/>
    <cellStyle name="Warning Text 97" xfId="50416"/>
    <cellStyle name="Warning Text 98" xfId="50417"/>
    <cellStyle name="Warning Text 99" xfId="50418"/>
    <cellStyle name="yellow" xfId="50419"/>
    <cellStyle name="Yüzde 2" xfId="50420"/>
    <cellStyle name="Yüzde 2 10" xfId="50421"/>
    <cellStyle name="Yüzde 2 100" xfId="50422"/>
    <cellStyle name="Yüzde 2 101" xfId="50423"/>
    <cellStyle name="Yüzde 2 102" xfId="50424"/>
    <cellStyle name="Yüzde 2 103" xfId="50425"/>
    <cellStyle name="Yüzde 2 104" xfId="50426"/>
    <cellStyle name="Yüzde 2 105" xfId="50427"/>
    <cellStyle name="Yüzde 2 106" xfId="50428"/>
    <cellStyle name="Yüzde 2 107" xfId="50429"/>
    <cellStyle name="Yüzde 2 108" xfId="50430"/>
    <cellStyle name="Yüzde 2 109" xfId="50431"/>
    <cellStyle name="Yüzde 2 11" xfId="50432"/>
    <cellStyle name="Yüzde 2 110" xfId="50433"/>
    <cellStyle name="Yüzde 2 111" xfId="50434"/>
    <cellStyle name="Yüzde 2 112" xfId="50435"/>
    <cellStyle name="Yüzde 2 113" xfId="50436"/>
    <cellStyle name="Yüzde 2 114" xfId="50437"/>
    <cellStyle name="Yüzde 2 115" xfId="50438"/>
    <cellStyle name="Yüzde 2 116" xfId="50439"/>
    <cellStyle name="Yüzde 2 117" xfId="50440"/>
    <cellStyle name="Yüzde 2 118" xfId="50441"/>
    <cellStyle name="Yüzde 2 119" xfId="50442"/>
    <cellStyle name="Yüzde 2 12" xfId="50443"/>
    <cellStyle name="Yüzde 2 120" xfId="50444"/>
    <cellStyle name="Yüzde 2 121" xfId="50445"/>
    <cellStyle name="Yüzde 2 122" xfId="50446"/>
    <cellStyle name="Yüzde 2 123" xfId="50447"/>
    <cellStyle name="Yüzde 2 124" xfId="50448"/>
    <cellStyle name="Yüzde 2 125" xfId="50449"/>
    <cellStyle name="Yüzde 2 126" xfId="50450"/>
    <cellStyle name="Yüzde 2 127" xfId="50451"/>
    <cellStyle name="Yüzde 2 128" xfId="50452"/>
    <cellStyle name="Yüzde 2 129" xfId="50453"/>
    <cellStyle name="Yüzde 2 13" xfId="50454"/>
    <cellStyle name="Yüzde 2 130" xfId="50455"/>
    <cellStyle name="Yüzde 2 131" xfId="50456"/>
    <cellStyle name="Yüzde 2 132" xfId="50457"/>
    <cellStyle name="Yüzde 2 133" xfId="50458"/>
    <cellStyle name="Yüzde 2 134" xfId="50459"/>
    <cellStyle name="Yüzde 2 135" xfId="50460"/>
    <cellStyle name="Yüzde 2 136" xfId="50461"/>
    <cellStyle name="Yüzde 2 137" xfId="50462"/>
    <cellStyle name="Yüzde 2 138" xfId="50463"/>
    <cellStyle name="Yüzde 2 139" xfId="50464"/>
    <cellStyle name="Yüzde 2 14" xfId="50465"/>
    <cellStyle name="Yüzde 2 140" xfId="50466"/>
    <cellStyle name="Yüzde 2 141" xfId="50467"/>
    <cellStyle name="Yüzde 2 142" xfId="50468"/>
    <cellStyle name="Yüzde 2 143" xfId="50469"/>
    <cellStyle name="Yüzde 2 144" xfId="50470"/>
    <cellStyle name="Yüzde 2 145" xfId="50471"/>
    <cellStyle name="Yüzde 2 146" xfId="50472"/>
    <cellStyle name="Yüzde 2 147" xfId="50473"/>
    <cellStyle name="Yüzde 2 148" xfId="50474"/>
    <cellStyle name="Yüzde 2 149" xfId="50475"/>
    <cellStyle name="Yüzde 2 15" xfId="50476"/>
    <cellStyle name="Yüzde 2 150" xfId="50477"/>
    <cellStyle name="Yüzde 2 151" xfId="50478"/>
    <cellStyle name="Yüzde 2 152" xfId="50479"/>
    <cellStyle name="Yüzde 2 153" xfId="50480"/>
    <cellStyle name="Yüzde 2 154" xfId="50481"/>
    <cellStyle name="Yüzde 2 155" xfId="50482"/>
    <cellStyle name="Yüzde 2 156" xfId="50483"/>
    <cellStyle name="Yüzde 2 157" xfId="50484"/>
    <cellStyle name="Yüzde 2 158" xfId="50485"/>
    <cellStyle name="Yüzde 2 159" xfId="50486"/>
    <cellStyle name="Yüzde 2 16" xfId="50487"/>
    <cellStyle name="Yüzde 2 160" xfId="50488"/>
    <cellStyle name="Yüzde 2 161" xfId="50489"/>
    <cellStyle name="Yüzde 2 162" xfId="50490"/>
    <cellStyle name="Yüzde 2 163" xfId="50491"/>
    <cellStyle name="Yüzde 2 164" xfId="50492"/>
    <cellStyle name="Yüzde 2 165" xfId="50493"/>
    <cellStyle name="Yüzde 2 166" xfId="50494"/>
    <cellStyle name="Yüzde 2 167" xfId="50495"/>
    <cellStyle name="Yüzde 2 168" xfId="50496"/>
    <cellStyle name="Yüzde 2 169" xfId="50497"/>
    <cellStyle name="Yüzde 2 17" xfId="50498"/>
    <cellStyle name="Yüzde 2 170" xfId="50499"/>
    <cellStyle name="Yüzde 2 171" xfId="50500"/>
    <cellStyle name="Yüzde 2 172" xfId="50501"/>
    <cellStyle name="Yüzde 2 173" xfId="50502"/>
    <cellStyle name="Yüzde 2 18" xfId="50503"/>
    <cellStyle name="Yüzde 2 19" xfId="50504"/>
    <cellStyle name="Yüzde 2 2" xfId="50505"/>
    <cellStyle name="Yüzde 2 20" xfId="50506"/>
    <cellStyle name="Yüzde 2 21" xfId="50507"/>
    <cellStyle name="Yüzde 2 22" xfId="50508"/>
    <cellStyle name="Yüzde 2 23" xfId="50509"/>
    <cellStyle name="Yüzde 2 24" xfId="50510"/>
    <cellStyle name="Yüzde 2 25" xfId="50511"/>
    <cellStyle name="Yüzde 2 26" xfId="50512"/>
    <cellStyle name="Yüzde 2 27" xfId="50513"/>
    <cellStyle name="Yüzde 2 28" xfId="50514"/>
    <cellStyle name="Yüzde 2 29" xfId="50515"/>
    <cellStyle name="Yüzde 2 3" xfId="50516"/>
    <cellStyle name="Yüzde 2 30" xfId="50517"/>
    <cellStyle name="Yüzde 2 31" xfId="50518"/>
    <cellStyle name="Yüzde 2 32" xfId="50519"/>
    <cellStyle name="Yüzde 2 33" xfId="50520"/>
    <cellStyle name="Yüzde 2 34" xfId="50521"/>
    <cellStyle name="Yüzde 2 35" xfId="50522"/>
    <cellStyle name="Yüzde 2 36" xfId="50523"/>
    <cellStyle name="Yüzde 2 37" xfId="50524"/>
    <cellStyle name="Yüzde 2 38" xfId="50525"/>
    <cellStyle name="Yüzde 2 39" xfId="50526"/>
    <cellStyle name="Yüzde 2 4" xfId="50527"/>
    <cellStyle name="Yüzde 2 40" xfId="50528"/>
    <cellStyle name="Yüzde 2 41" xfId="50529"/>
    <cellStyle name="Yüzde 2 42" xfId="50530"/>
    <cellStyle name="Yüzde 2 43" xfId="50531"/>
    <cellStyle name="Yüzde 2 44" xfId="50532"/>
    <cellStyle name="Yüzde 2 45" xfId="50533"/>
    <cellStyle name="Yüzde 2 46" xfId="50534"/>
    <cellStyle name="Yüzde 2 47" xfId="50535"/>
    <cellStyle name="Yüzde 2 48" xfId="50536"/>
    <cellStyle name="Yüzde 2 49" xfId="50537"/>
    <cellStyle name="Yüzde 2 5" xfId="50538"/>
    <cellStyle name="Yüzde 2 50" xfId="50539"/>
    <cellStyle name="Yüzde 2 51" xfId="50540"/>
    <cellStyle name="Yüzde 2 52" xfId="50541"/>
    <cellStyle name="Yüzde 2 53" xfId="50542"/>
    <cellStyle name="Yüzde 2 54" xfId="50543"/>
    <cellStyle name="Yüzde 2 55" xfId="50544"/>
    <cellStyle name="Yüzde 2 56" xfId="50545"/>
    <cellStyle name="Yüzde 2 57" xfId="50546"/>
    <cellStyle name="Yüzde 2 58" xfId="50547"/>
    <cellStyle name="Yüzde 2 59" xfId="50548"/>
    <cellStyle name="Yüzde 2 6" xfId="50549"/>
    <cellStyle name="Yüzde 2 60" xfId="50550"/>
    <cellStyle name="Yüzde 2 61" xfId="50551"/>
    <cellStyle name="Yüzde 2 62" xfId="50552"/>
    <cellStyle name="Yüzde 2 63" xfId="50553"/>
    <cellStyle name="Yüzde 2 64" xfId="50554"/>
    <cellStyle name="Yüzde 2 65" xfId="50555"/>
    <cellStyle name="Yüzde 2 66" xfId="50556"/>
    <cellStyle name="Yüzde 2 67" xfId="50557"/>
    <cellStyle name="Yüzde 2 68" xfId="50558"/>
    <cellStyle name="Yüzde 2 69" xfId="50559"/>
    <cellStyle name="Yüzde 2 7" xfId="50560"/>
    <cellStyle name="Yüzde 2 70" xfId="50561"/>
    <cellStyle name="Yüzde 2 71" xfId="50562"/>
    <cellStyle name="Yüzde 2 72" xfId="50563"/>
    <cellStyle name="Yüzde 2 73" xfId="50564"/>
    <cellStyle name="Yüzde 2 74" xfId="50565"/>
    <cellStyle name="Yüzde 2 75" xfId="50566"/>
    <cellStyle name="Yüzde 2 76" xfId="50567"/>
    <cellStyle name="Yüzde 2 77" xfId="50568"/>
    <cellStyle name="Yüzde 2 78" xfId="50569"/>
    <cellStyle name="Yüzde 2 79" xfId="50570"/>
    <cellStyle name="Yüzde 2 8" xfId="50571"/>
    <cellStyle name="Yüzde 2 80" xfId="50572"/>
    <cellStyle name="Yüzde 2 81" xfId="50573"/>
    <cellStyle name="Yüzde 2 82" xfId="50574"/>
    <cellStyle name="Yüzde 2 83" xfId="50575"/>
    <cellStyle name="Yüzde 2 84" xfId="50576"/>
    <cellStyle name="Yüzde 2 85" xfId="50577"/>
    <cellStyle name="Yüzde 2 86" xfId="50578"/>
    <cellStyle name="Yüzde 2 87" xfId="50579"/>
    <cellStyle name="Yüzde 2 88" xfId="50580"/>
    <cellStyle name="Yüzde 2 89" xfId="50581"/>
    <cellStyle name="Yüzde 2 9" xfId="50582"/>
    <cellStyle name="Yüzde 2 90" xfId="50583"/>
    <cellStyle name="Yüzde 2 91" xfId="50584"/>
    <cellStyle name="Yüzde 2 92" xfId="50585"/>
    <cellStyle name="Yüzde 2 93" xfId="50586"/>
    <cellStyle name="Yüzde 2 94" xfId="50587"/>
    <cellStyle name="Yüzde 2 95" xfId="50588"/>
    <cellStyle name="Yüzde 2 96" xfId="50589"/>
    <cellStyle name="Yüzde 2 97" xfId="50590"/>
    <cellStyle name="Yüzde 2 98" xfId="50591"/>
    <cellStyle name="Yüzde 2 99" xfId="50592"/>
    <cellStyle name="Yüzde 3" xfId="50593"/>
    <cellStyle name="Yüzde 4" xfId="50594"/>
    <cellStyle name="Yüzde 5" xfId="50595"/>
    <cellStyle name="Yüzde 6" xfId="50596"/>
    <cellStyle name="Ýzlenen Köprü" xfId="50597"/>
    <cellStyle name="Акцент1" xfId="50598"/>
    <cellStyle name="Акцент1 10" xfId="50599"/>
    <cellStyle name="Акцент1 11" xfId="50600"/>
    <cellStyle name="Акцент1 12" xfId="50601"/>
    <cellStyle name="Акцент1 13" xfId="50602"/>
    <cellStyle name="Акцент1 14" xfId="50603"/>
    <cellStyle name="Акцент1 15" xfId="50604"/>
    <cellStyle name="Акцент1 16" xfId="50605"/>
    <cellStyle name="Акцент1 17" xfId="50606"/>
    <cellStyle name="Акцент1 18" xfId="50607"/>
    <cellStyle name="Акцент1 19" xfId="50608"/>
    <cellStyle name="Акцент1 2" xfId="50609"/>
    <cellStyle name="Акцент1 20" xfId="50610"/>
    <cellStyle name="Акцент1 21" xfId="50611"/>
    <cellStyle name="Акцент1 22" xfId="50612"/>
    <cellStyle name="Акцент1 23" xfId="50613"/>
    <cellStyle name="Акцент1 24" xfId="50614"/>
    <cellStyle name="Акцент1 25" xfId="50615"/>
    <cellStyle name="Акцент1 26" xfId="50616"/>
    <cellStyle name="Акцент1 27" xfId="50617"/>
    <cellStyle name="Акцент1 28" xfId="50618"/>
    <cellStyle name="Акцент1 3" xfId="50619"/>
    <cellStyle name="Акцент1 4" xfId="50620"/>
    <cellStyle name="Акцент1 5" xfId="50621"/>
    <cellStyle name="Акцент1 6" xfId="50622"/>
    <cellStyle name="Акцент1 7" xfId="50623"/>
    <cellStyle name="Акцент1 8" xfId="50624"/>
    <cellStyle name="Акцент1 9" xfId="50625"/>
    <cellStyle name="Акцент2" xfId="50626"/>
    <cellStyle name="Акцент2 10" xfId="50627"/>
    <cellStyle name="Акцент2 11" xfId="50628"/>
    <cellStyle name="Акцент2 12" xfId="50629"/>
    <cellStyle name="Акцент2 13" xfId="50630"/>
    <cellStyle name="Акцент2 14" xfId="50631"/>
    <cellStyle name="Акцент2 15" xfId="50632"/>
    <cellStyle name="Акцент2 16" xfId="50633"/>
    <cellStyle name="Акцент2 17" xfId="50634"/>
    <cellStyle name="Акцент2 18" xfId="50635"/>
    <cellStyle name="Акцент2 19" xfId="50636"/>
    <cellStyle name="Акцент2 2" xfId="50637"/>
    <cellStyle name="Акцент2 20" xfId="50638"/>
    <cellStyle name="Акцент2 21" xfId="50639"/>
    <cellStyle name="Акцент2 22" xfId="50640"/>
    <cellStyle name="Акцент2 23" xfId="50641"/>
    <cellStyle name="Акцент2 24" xfId="50642"/>
    <cellStyle name="Акцент2 25" xfId="50643"/>
    <cellStyle name="Акцент2 26" xfId="50644"/>
    <cellStyle name="Акцент2 27" xfId="50645"/>
    <cellStyle name="Акцент2 28" xfId="50646"/>
    <cellStyle name="Акцент2 3" xfId="50647"/>
    <cellStyle name="Акцент2 4" xfId="50648"/>
    <cellStyle name="Акцент2 5" xfId="50649"/>
    <cellStyle name="Акцент2 6" xfId="50650"/>
    <cellStyle name="Акцент2 7" xfId="50651"/>
    <cellStyle name="Акцент2 8" xfId="50652"/>
    <cellStyle name="Акцент2 9" xfId="50653"/>
    <cellStyle name="Акцент3" xfId="50654"/>
    <cellStyle name="Акцент3 10" xfId="50655"/>
    <cellStyle name="Акцент3 11" xfId="50656"/>
    <cellStyle name="Акцент3 12" xfId="50657"/>
    <cellStyle name="Акцент3 13" xfId="50658"/>
    <cellStyle name="Акцент3 14" xfId="50659"/>
    <cellStyle name="Акцент3 15" xfId="50660"/>
    <cellStyle name="Акцент3 16" xfId="50661"/>
    <cellStyle name="Акцент3 17" xfId="50662"/>
    <cellStyle name="Акцент3 18" xfId="50663"/>
    <cellStyle name="Акцент3 19" xfId="50664"/>
    <cellStyle name="Акцент3 2" xfId="50665"/>
    <cellStyle name="Акцент3 20" xfId="50666"/>
    <cellStyle name="Акцент3 21" xfId="50667"/>
    <cellStyle name="Акцент3 22" xfId="50668"/>
    <cellStyle name="Акцент3 23" xfId="50669"/>
    <cellStyle name="Акцент3 24" xfId="50670"/>
    <cellStyle name="Акцент3 25" xfId="50671"/>
    <cellStyle name="Акцент3 26" xfId="50672"/>
    <cellStyle name="Акцент3 27" xfId="50673"/>
    <cellStyle name="Акцент3 28" xfId="50674"/>
    <cellStyle name="Акцент3 3" xfId="50675"/>
    <cellStyle name="Акцент3 4" xfId="50676"/>
    <cellStyle name="Акцент3 5" xfId="50677"/>
    <cellStyle name="Акцент3 6" xfId="50678"/>
    <cellStyle name="Акцент3 7" xfId="50679"/>
    <cellStyle name="Акцент3 8" xfId="50680"/>
    <cellStyle name="Акцент3 9" xfId="50681"/>
    <cellStyle name="Акцент4" xfId="50682"/>
    <cellStyle name="Акцент4 10" xfId="50683"/>
    <cellStyle name="Акцент4 11" xfId="50684"/>
    <cellStyle name="Акцент4 12" xfId="50685"/>
    <cellStyle name="Акцент4 13" xfId="50686"/>
    <cellStyle name="Акцент4 14" xfId="50687"/>
    <cellStyle name="Акцент4 15" xfId="50688"/>
    <cellStyle name="Акцент4 16" xfId="50689"/>
    <cellStyle name="Акцент4 17" xfId="50690"/>
    <cellStyle name="Акцент4 18" xfId="50691"/>
    <cellStyle name="Акцент4 19" xfId="50692"/>
    <cellStyle name="Акцент4 2" xfId="50693"/>
    <cellStyle name="Акцент4 20" xfId="50694"/>
    <cellStyle name="Акцент4 21" xfId="50695"/>
    <cellStyle name="Акцент4 22" xfId="50696"/>
    <cellStyle name="Акцент4 23" xfId="50697"/>
    <cellStyle name="Акцент4 24" xfId="50698"/>
    <cellStyle name="Акцент4 25" xfId="50699"/>
    <cellStyle name="Акцент4 26" xfId="50700"/>
    <cellStyle name="Акцент4 27" xfId="50701"/>
    <cellStyle name="Акцент4 28" xfId="50702"/>
    <cellStyle name="Акцент4 3" xfId="50703"/>
    <cellStyle name="Акцент4 4" xfId="50704"/>
    <cellStyle name="Акцент4 5" xfId="50705"/>
    <cellStyle name="Акцент4 6" xfId="50706"/>
    <cellStyle name="Акцент4 7" xfId="50707"/>
    <cellStyle name="Акцент4 8" xfId="50708"/>
    <cellStyle name="Акцент4 9" xfId="50709"/>
    <cellStyle name="Акцент5" xfId="50710"/>
    <cellStyle name="Акцент5 10" xfId="50711"/>
    <cellStyle name="Акцент5 11" xfId="50712"/>
    <cellStyle name="Акцент5 12" xfId="50713"/>
    <cellStyle name="Акцент5 13" xfId="50714"/>
    <cellStyle name="Акцент5 14" xfId="50715"/>
    <cellStyle name="Акцент5 15" xfId="50716"/>
    <cellStyle name="Акцент5 16" xfId="50717"/>
    <cellStyle name="Акцент5 17" xfId="50718"/>
    <cellStyle name="Акцент5 18" xfId="50719"/>
    <cellStyle name="Акцент5 19" xfId="50720"/>
    <cellStyle name="Акцент5 2" xfId="50721"/>
    <cellStyle name="Акцент5 20" xfId="50722"/>
    <cellStyle name="Акцент5 21" xfId="50723"/>
    <cellStyle name="Акцент5 22" xfId="50724"/>
    <cellStyle name="Акцент5 23" xfId="50725"/>
    <cellStyle name="Акцент5 24" xfId="50726"/>
    <cellStyle name="Акцент5 25" xfId="50727"/>
    <cellStyle name="Акцент5 26" xfId="50728"/>
    <cellStyle name="Акцент5 27" xfId="50729"/>
    <cellStyle name="Акцент5 28" xfId="50730"/>
    <cellStyle name="Акцент5 3" xfId="50731"/>
    <cellStyle name="Акцент5 4" xfId="50732"/>
    <cellStyle name="Акцент5 5" xfId="50733"/>
    <cellStyle name="Акцент5 6" xfId="50734"/>
    <cellStyle name="Акцент5 7" xfId="50735"/>
    <cellStyle name="Акцент5 8" xfId="50736"/>
    <cellStyle name="Акцент5 9" xfId="50737"/>
    <cellStyle name="Акцент6" xfId="50738"/>
    <cellStyle name="Акцент6 10" xfId="50739"/>
    <cellStyle name="Акцент6 11" xfId="50740"/>
    <cellStyle name="Акцент6 12" xfId="50741"/>
    <cellStyle name="Акцент6 13" xfId="50742"/>
    <cellStyle name="Акцент6 14" xfId="50743"/>
    <cellStyle name="Акцент6 15" xfId="50744"/>
    <cellStyle name="Акцент6 16" xfId="50745"/>
    <cellStyle name="Акцент6 17" xfId="50746"/>
    <cellStyle name="Акцент6 18" xfId="50747"/>
    <cellStyle name="Акцент6 19" xfId="50748"/>
    <cellStyle name="Акцент6 2" xfId="50749"/>
    <cellStyle name="Акцент6 20" xfId="50750"/>
    <cellStyle name="Акцент6 21" xfId="50751"/>
    <cellStyle name="Акцент6 22" xfId="50752"/>
    <cellStyle name="Акцент6 23" xfId="50753"/>
    <cellStyle name="Акцент6 24" xfId="50754"/>
    <cellStyle name="Акцент6 25" xfId="50755"/>
    <cellStyle name="Акцент6 26" xfId="50756"/>
    <cellStyle name="Акцент6 27" xfId="50757"/>
    <cellStyle name="Акцент6 28" xfId="50758"/>
    <cellStyle name="Акцент6 3" xfId="50759"/>
    <cellStyle name="Акцент6 4" xfId="50760"/>
    <cellStyle name="Акцент6 5" xfId="50761"/>
    <cellStyle name="Акцент6 6" xfId="50762"/>
    <cellStyle name="Акцент6 7" xfId="50763"/>
    <cellStyle name="Акцент6 8" xfId="50764"/>
    <cellStyle name="Акцент6 9" xfId="50765"/>
    <cellStyle name="Ввод " xfId="50766"/>
    <cellStyle name="Ввод  10" xfId="50767"/>
    <cellStyle name="Ввод  11" xfId="50768"/>
    <cellStyle name="Ввод  12" xfId="50769"/>
    <cellStyle name="Ввод  13" xfId="50770"/>
    <cellStyle name="Ввод  14" xfId="50771"/>
    <cellStyle name="Ввод  15" xfId="50772"/>
    <cellStyle name="Ввод  16" xfId="50773"/>
    <cellStyle name="Ввод  17" xfId="50774"/>
    <cellStyle name="Ввод  18" xfId="50775"/>
    <cellStyle name="Ввод  19" xfId="50776"/>
    <cellStyle name="Ввод  2" xfId="50777"/>
    <cellStyle name="Ввод  20" xfId="50778"/>
    <cellStyle name="Ввод  21" xfId="50779"/>
    <cellStyle name="Ввод  22" xfId="50780"/>
    <cellStyle name="Ввод  23" xfId="50781"/>
    <cellStyle name="Ввод  24" xfId="50782"/>
    <cellStyle name="Ввод  25" xfId="50783"/>
    <cellStyle name="Ввод  26" xfId="50784"/>
    <cellStyle name="Ввод  27" xfId="50785"/>
    <cellStyle name="Ввод  28" xfId="50786"/>
    <cellStyle name="Ввод  3" xfId="50787"/>
    <cellStyle name="Ввод  4" xfId="50788"/>
    <cellStyle name="Ввод  5" xfId="50789"/>
    <cellStyle name="Ввод  6" xfId="50790"/>
    <cellStyle name="Ввод  7" xfId="50791"/>
    <cellStyle name="Ввод  8" xfId="50792"/>
    <cellStyle name="Ввод  9" xfId="50793"/>
    <cellStyle name="Всего" xfId="50794"/>
    <cellStyle name="Всего=# ###" xfId="50795"/>
    <cellStyle name="Всего=# ###р" xfId="50796"/>
    <cellStyle name="Вывод" xfId="50797"/>
    <cellStyle name="Вывод 10" xfId="50798"/>
    <cellStyle name="Вывод 11" xfId="50799"/>
    <cellStyle name="Вывод 12" xfId="50800"/>
    <cellStyle name="Вывод 13" xfId="50801"/>
    <cellStyle name="Вывод 14" xfId="50802"/>
    <cellStyle name="Вывод 15" xfId="50803"/>
    <cellStyle name="Вывод 16" xfId="50804"/>
    <cellStyle name="Вывод 17" xfId="50805"/>
    <cellStyle name="Вывод 18" xfId="50806"/>
    <cellStyle name="Вывод 19" xfId="50807"/>
    <cellStyle name="Вывод 2" xfId="50808"/>
    <cellStyle name="Вывод 20" xfId="50809"/>
    <cellStyle name="Вывод 21" xfId="50810"/>
    <cellStyle name="Вывод 22" xfId="50811"/>
    <cellStyle name="Вывод 23" xfId="50812"/>
    <cellStyle name="Вывод 24" xfId="50813"/>
    <cellStyle name="Вывод 25" xfId="50814"/>
    <cellStyle name="Вывод 26" xfId="50815"/>
    <cellStyle name="Вывод 27" xfId="50816"/>
    <cellStyle name="Вывод 28" xfId="50817"/>
    <cellStyle name="Вывод 3" xfId="50818"/>
    <cellStyle name="Вывод 4" xfId="50819"/>
    <cellStyle name="Вывод 5" xfId="50820"/>
    <cellStyle name="Вывод 6" xfId="50821"/>
    <cellStyle name="Вывод 7" xfId="50822"/>
    <cellStyle name="Вывод 8" xfId="50823"/>
    <cellStyle name="Вывод 9" xfId="50824"/>
    <cellStyle name="Вычисление" xfId="50825"/>
    <cellStyle name="Вычисление 10" xfId="50826"/>
    <cellStyle name="Вычисление 11" xfId="50827"/>
    <cellStyle name="Вычисление 12" xfId="50828"/>
    <cellStyle name="Вычисление 13" xfId="50829"/>
    <cellStyle name="Вычисление 14" xfId="50830"/>
    <cellStyle name="Вычисление 15" xfId="50831"/>
    <cellStyle name="Вычисление 16" xfId="50832"/>
    <cellStyle name="Вычисление 17" xfId="50833"/>
    <cellStyle name="Вычисление 18" xfId="50834"/>
    <cellStyle name="Вычисление 19" xfId="50835"/>
    <cellStyle name="Вычисление 2" xfId="50836"/>
    <cellStyle name="Вычисление 20" xfId="50837"/>
    <cellStyle name="Вычисление 21" xfId="50838"/>
    <cellStyle name="Вычисление 22" xfId="50839"/>
    <cellStyle name="Вычисление 23" xfId="50840"/>
    <cellStyle name="Вычисление 24" xfId="50841"/>
    <cellStyle name="Вычисление 25" xfId="50842"/>
    <cellStyle name="Вычисление 26" xfId="50843"/>
    <cellStyle name="Вычисление 27" xfId="50844"/>
    <cellStyle name="Вычисление 28" xfId="50845"/>
    <cellStyle name="Вычисление 3" xfId="50846"/>
    <cellStyle name="Вычисление 4" xfId="50847"/>
    <cellStyle name="Вычисление 5" xfId="50848"/>
    <cellStyle name="Вычисление 6" xfId="50849"/>
    <cellStyle name="Вычисление 7" xfId="50850"/>
    <cellStyle name="Вычисление 8" xfId="50851"/>
    <cellStyle name="Вычисление 9" xfId="50852"/>
    <cellStyle name="Гиперссылка_X_Form" xfId="50853"/>
    <cellStyle name="Денежный [0]_BLANK" xfId="50854"/>
    <cellStyle name="Денежный_BLANK" xfId="50855"/>
    <cellStyle name="Ед." xfId="50856"/>
    <cellStyle name="Ед. 2" xfId="50857"/>
    <cellStyle name="Ед. 3" xfId="50858"/>
    <cellStyle name="Ед. 4" xfId="50859"/>
    <cellStyle name="Ед. 5" xfId="50860"/>
    <cellStyle name="Ед. 6" xfId="50861"/>
    <cellStyle name="Ед. 7" xfId="50862"/>
    <cellStyle name="Ед. 8" xfId="50863"/>
    <cellStyle name="Загол" xfId="50864"/>
    <cellStyle name="Загол." xfId="50865"/>
    <cellStyle name="Загол. граф" xfId="50866"/>
    <cellStyle name="Загол_разд_К" xfId="50867"/>
    <cellStyle name="Заголовок 1" xfId="50868"/>
    <cellStyle name="Заголовок 1 10" xfId="50869"/>
    <cellStyle name="Заголовок 1 11" xfId="50870"/>
    <cellStyle name="Заголовок 1 12" xfId="50871"/>
    <cellStyle name="Заголовок 1 13" xfId="50872"/>
    <cellStyle name="Заголовок 1 14" xfId="50873"/>
    <cellStyle name="Заголовок 1 15" xfId="50874"/>
    <cellStyle name="Заголовок 1 16" xfId="50875"/>
    <cellStyle name="Заголовок 1 17" xfId="50876"/>
    <cellStyle name="Заголовок 1 18" xfId="50877"/>
    <cellStyle name="Заголовок 1 19" xfId="50878"/>
    <cellStyle name="Заголовок 1 2" xfId="50879"/>
    <cellStyle name="Заголовок 1 20" xfId="50880"/>
    <cellStyle name="Заголовок 1 21" xfId="50881"/>
    <cellStyle name="Заголовок 1 22" xfId="50882"/>
    <cellStyle name="Заголовок 1 23" xfId="50883"/>
    <cellStyle name="Заголовок 1 24" xfId="50884"/>
    <cellStyle name="Заголовок 1 25" xfId="50885"/>
    <cellStyle name="Заголовок 1 26" xfId="50886"/>
    <cellStyle name="Заголовок 1 27" xfId="50887"/>
    <cellStyle name="Заголовок 1 28" xfId="50888"/>
    <cellStyle name="Заголовок 1 3" xfId="50889"/>
    <cellStyle name="Заголовок 1 4" xfId="50890"/>
    <cellStyle name="Заголовок 1 5" xfId="50891"/>
    <cellStyle name="Заголовок 1 6" xfId="50892"/>
    <cellStyle name="Заголовок 1 7" xfId="50893"/>
    <cellStyle name="Заголовок 1 8" xfId="50894"/>
    <cellStyle name="Заголовок 1 9" xfId="50895"/>
    <cellStyle name="Заголовок 2" xfId="50896"/>
    <cellStyle name="Заголовок 2 10" xfId="50897"/>
    <cellStyle name="Заголовок 2 11" xfId="50898"/>
    <cellStyle name="Заголовок 2 12" xfId="50899"/>
    <cellStyle name="Заголовок 2 13" xfId="50900"/>
    <cellStyle name="Заголовок 2 14" xfId="50901"/>
    <cellStyle name="Заголовок 2 15" xfId="50902"/>
    <cellStyle name="Заголовок 2 16" xfId="50903"/>
    <cellStyle name="Заголовок 2 17" xfId="50904"/>
    <cellStyle name="Заголовок 2 18" xfId="50905"/>
    <cellStyle name="Заголовок 2 19" xfId="50906"/>
    <cellStyle name="Заголовок 2 2" xfId="50907"/>
    <cellStyle name="Заголовок 2 20" xfId="50908"/>
    <cellStyle name="Заголовок 2 21" xfId="50909"/>
    <cellStyle name="Заголовок 2 22" xfId="50910"/>
    <cellStyle name="Заголовок 2 23" xfId="50911"/>
    <cellStyle name="Заголовок 2 24" xfId="50912"/>
    <cellStyle name="Заголовок 2 25" xfId="50913"/>
    <cellStyle name="Заголовок 2 26" xfId="50914"/>
    <cellStyle name="Заголовок 2 27" xfId="50915"/>
    <cellStyle name="Заголовок 2 28" xfId="50916"/>
    <cellStyle name="Заголовок 2 3" xfId="50917"/>
    <cellStyle name="Заголовок 2 4" xfId="50918"/>
    <cellStyle name="Заголовок 2 5" xfId="50919"/>
    <cellStyle name="Заголовок 2 6" xfId="50920"/>
    <cellStyle name="Заголовок 2 7" xfId="50921"/>
    <cellStyle name="Заголовок 2 8" xfId="50922"/>
    <cellStyle name="Заголовок 2 9" xfId="50923"/>
    <cellStyle name="Заголовок 3" xfId="50924"/>
    <cellStyle name="Заголовок 3 10" xfId="50925"/>
    <cellStyle name="Заголовок 3 11" xfId="50926"/>
    <cellStyle name="Заголовок 3 12" xfId="50927"/>
    <cellStyle name="Заголовок 3 13" xfId="50928"/>
    <cellStyle name="Заголовок 3 14" xfId="50929"/>
    <cellStyle name="Заголовок 3 15" xfId="50930"/>
    <cellStyle name="Заголовок 3 16" xfId="50931"/>
    <cellStyle name="Заголовок 3 17" xfId="50932"/>
    <cellStyle name="Заголовок 3 18" xfId="50933"/>
    <cellStyle name="Заголовок 3 19" xfId="50934"/>
    <cellStyle name="Заголовок 3 2" xfId="50935"/>
    <cellStyle name="Заголовок 3 20" xfId="50936"/>
    <cellStyle name="Заголовок 3 21" xfId="50937"/>
    <cellStyle name="Заголовок 3 22" xfId="50938"/>
    <cellStyle name="Заголовок 3 23" xfId="50939"/>
    <cellStyle name="Заголовок 3 24" xfId="50940"/>
    <cellStyle name="Заголовок 3 25" xfId="50941"/>
    <cellStyle name="Заголовок 3 26" xfId="50942"/>
    <cellStyle name="Заголовок 3 27" xfId="50943"/>
    <cellStyle name="Заголовок 3 28" xfId="50944"/>
    <cellStyle name="Заголовок 3 3" xfId="50945"/>
    <cellStyle name="Заголовок 3 4" xfId="50946"/>
    <cellStyle name="Заголовок 3 5" xfId="50947"/>
    <cellStyle name="Заголовок 3 6" xfId="50948"/>
    <cellStyle name="Заголовок 3 7" xfId="50949"/>
    <cellStyle name="Заголовок 3 8" xfId="50950"/>
    <cellStyle name="Заголовок 3 9" xfId="50951"/>
    <cellStyle name="Заголовок 4" xfId="50952"/>
    <cellStyle name="Заголовок 4 10" xfId="50953"/>
    <cellStyle name="Заголовок 4 11" xfId="50954"/>
    <cellStyle name="Заголовок 4 12" xfId="50955"/>
    <cellStyle name="Заголовок 4 13" xfId="50956"/>
    <cellStyle name="Заголовок 4 14" xfId="50957"/>
    <cellStyle name="Заголовок 4 15" xfId="50958"/>
    <cellStyle name="Заголовок 4 16" xfId="50959"/>
    <cellStyle name="Заголовок 4 17" xfId="50960"/>
    <cellStyle name="Заголовок 4 18" xfId="50961"/>
    <cellStyle name="Заголовок 4 19" xfId="50962"/>
    <cellStyle name="Заголовок 4 2" xfId="50963"/>
    <cellStyle name="Заголовок 4 20" xfId="50964"/>
    <cellStyle name="Заголовок 4 21" xfId="50965"/>
    <cellStyle name="Заголовок 4 22" xfId="50966"/>
    <cellStyle name="Заголовок 4 23" xfId="50967"/>
    <cellStyle name="Заголовок 4 24" xfId="50968"/>
    <cellStyle name="Заголовок 4 25" xfId="50969"/>
    <cellStyle name="Заголовок 4 26" xfId="50970"/>
    <cellStyle name="Заголовок 4 27" xfId="50971"/>
    <cellStyle name="Заголовок 4 28" xfId="50972"/>
    <cellStyle name="Заголовок 4 3" xfId="50973"/>
    <cellStyle name="Заголовок 4 4" xfId="50974"/>
    <cellStyle name="Заголовок 4 5" xfId="50975"/>
    <cellStyle name="Заголовок 4 6" xfId="50976"/>
    <cellStyle name="Заголовок 4 7" xfId="50977"/>
    <cellStyle name="Заголовок 4 8" xfId="50978"/>
    <cellStyle name="Заголовок 4 9" xfId="50979"/>
    <cellStyle name="Индекс" xfId="50980"/>
    <cellStyle name="Итог" xfId="50981"/>
    <cellStyle name="Итог 10" xfId="50982"/>
    <cellStyle name="Итог 11" xfId="50983"/>
    <cellStyle name="Итог 12" xfId="50984"/>
    <cellStyle name="Итог 13" xfId="50985"/>
    <cellStyle name="Итог 14" xfId="50986"/>
    <cellStyle name="Итог 15" xfId="50987"/>
    <cellStyle name="Итог 16" xfId="50988"/>
    <cellStyle name="Итог 17" xfId="50989"/>
    <cellStyle name="Итог 18" xfId="50990"/>
    <cellStyle name="Итог 19" xfId="50991"/>
    <cellStyle name="Итог 2" xfId="50992"/>
    <cellStyle name="Итог 20" xfId="50993"/>
    <cellStyle name="Итог 21" xfId="50994"/>
    <cellStyle name="Итог 22" xfId="50995"/>
    <cellStyle name="Итог 23" xfId="50996"/>
    <cellStyle name="Итог 24" xfId="50997"/>
    <cellStyle name="Итог 25" xfId="50998"/>
    <cellStyle name="Итог 26" xfId="50999"/>
    <cellStyle name="Итог 27" xfId="51000"/>
    <cellStyle name="Итог 28" xfId="51001"/>
    <cellStyle name="Итог 3" xfId="51002"/>
    <cellStyle name="Итог 4" xfId="51003"/>
    <cellStyle name="Итог 5" xfId="51004"/>
    <cellStyle name="Итог 6" xfId="51005"/>
    <cellStyle name="Итог 7" xfId="51006"/>
    <cellStyle name="Итог 8" xfId="51007"/>
    <cellStyle name="Итог 9" xfId="51008"/>
    <cellStyle name="Кол-во" xfId="51009"/>
    <cellStyle name="Кол-во 2" xfId="51010"/>
    <cellStyle name="Кол-во 3" xfId="51011"/>
    <cellStyle name="Кол-во 4" xfId="51012"/>
    <cellStyle name="Кол-во 5" xfId="51013"/>
    <cellStyle name="Кол-во 6" xfId="51014"/>
    <cellStyle name="Кол-во 7" xfId="51015"/>
    <cellStyle name="Кол-во 8" xfId="51016"/>
    <cellStyle name="Контрольная ячейка" xfId="51017"/>
    <cellStyle name="Контрольная ячейка 10" xfId="51018"/>
    <cellStyle name="Контрольная ячейка 11" xfId="51019"/>
    <cellStyle name="Контрольная ячейка 12" xfId="51020"/>
    <cellStyle name="Контрольная ячейка 13" xfId="51021"/>
    <cellStyle name="Контрольная ячейка 14" xfId="51022"/>
    <cellStyle name="Контрольная ячейка 15" xfId="51023"/>
    <cellStyle name="Контрольная ячейка 16" xfId="51024"/>
    <cellStyle name="Контрольная ячейка 17" xfId="51025"/>
    <cellStyle name="Контрольная ячейка 18" xfId="51026"/>
    <cellStyle name="Контрольная ячейка 19" xfId="51027"/>
    <cellStyle name="Контрольная ячейка 2" xfId="51028"/>
    <cellStyle name="Контрольная ячейка 20" xfId="51029"/>
    <cellStyle name="Контрольная ячейка 21" xfId="51030"/>
    <cellStyle name="Контрольная ячейка 22" xfId="51031"/>
    <cellStyle name="Контрольная ячейка 23" xfId="51032"/>
    <cellStyle name="Контрольная ячейка 24" xfId="51033"/>
    <cellStyle name="Контрольная ячейка 25" xfId="51034"/>
    <cellStyle name="Контрольная ячейка 26" xfId="51035"/>
    <cellStyle name="Контрольная ячейка 27" xfId="51036"/>
    <cellStyle name="Контрольная ячейка 28" xfId="51037"/>
    <cellStyle name="Контрольная ячейка 3" xfId="51038"/>
    <cellStyle name="Контрольная ячейка 4" xfId="51039"/>
    <cellStyle name="Контрольная ячейка 5" xfId="51040"/>
    <cellStyle name="Контрольная ячейка 6" xfId="51041"/>
    <cellStyle name="Контрольная ячейка 7" xfId="51042"/>
    <cellStyle name="Контрольная ячейка 8" xfId="51043"/>
    <cellStyle name="Контрольная ячейка 9" xfId="51044"/>
    <cellStyle name="Коэфф." xfId="51045"/>
    <cellStyle name="Коэфф. 2" xfId="51046"/>
    <cellStyle name="Коэфф. 3" xfId="51047"/>
    <cellStyle name="Коэфф. 4" xfId="51048"/>
    <cellStyle name="Коэфф. 5" xfId="51049"/>
    <cellStyle name="Коэфф. 6" xfId="51050"/>
    <cellStyle name="Коэфф. 7" xfId="51051"/>
    <cellStyle name="Коэфф. 8" xfId="51052"/>
    <cellStyle name="Модель" xfId="51053"/>
    <cellStyle name="Название" xfId="51054"/>
    <cellStyle name="Название 10" xfId="51055"/>
    <cellStyle name="Название 11" xfId="51056"/>
    <cellStyle name="Название 12" xfId="51057"/>
    <cellStyle name="Название 13" xfId="51058"/>
    <cellStyle name="Название 14" xfId="51059"/>
    <cellStyle name="Название 15" xfId="51060"/>
    <cellStyle name="Название 16" xfId="51061"/>
    <cellStyle name="Название 17" xfId="51062"/>
    <cellStyle name="Название 18" xfId="51063"/>
    <cellStyle name="Название 19" xfId="51064"/>
    <cellStyle name="Название 2" xfId="51065"/>
    <cellStyle name="Название 20" xfId="51066"/>
    <cellStyle name="Название 21" xfId="51067"/>
    <cellStyle name="Название 22" xfId="51068"/>
    <cellStyle name="Название 23" xfId="51069"/>
    <cellStyle name="Название 24" xfId="51070"/>
    <cellStyle name="Название 25" xfId="51071"/>
    <cellStyle name="Название 26" xfId="51072"/>
    <cellStyle name="Название 27" xfId="51073"/>
    <cellStyle name="Название 28" xfId="51074"/>
    <cellStyle name="Название 3" xfId="51075"/>
    <cellStyle name="Название 4" xfId="51076"/>
    <cellStyle name="Название 5" xfId="51077"/>
    <cellStyle name="Название 6" xfId="51078"/>
    <cellStyle name="Название 7" xfId="51079"/>
    <cellStyle name="Название 8" xfId="51080"/>
    <cellStyle name="Название 9" xfId="51081"/>
    <cellStyle name="Наименование" xfId="51082"/>
    <cellStyle name="Наименование 2" xfId="51083"/>
    <cellStyle name="Наименование 3" xfId="51084"/>
    <cellStyle name="Наименование 4" xfId="51085"/>
    <cellStyle name="Наименование 5" xfId="51086"/>
    <cellStyle name="Наименование 6" xfId="51087"/>
    <cellStyle name="Наименование 7" xfId="51088"/>
    <cellStyle name="Наименование 8" xfId="51089"/>
    <cellStyle name="Нейтральный" xfId="51090"/>
    <cellStyle name="Нейтральный 10" xfId="51091"/>
    <cellStyle name="Нейтральный 11" xfId="51092"/>
    <cellStyle name="Нейтральный 12" xfId="51093"/>
    <cellStyle name="Нейтральный 13" xfId="51094"/>
    <cellStyle name="Нейтральный 14" xfId="51095"/>
    <cellStyle name="Нейтральный 15" xfId="51096"/>
    <cellStyle name="Нейтральный 16" xfId="51097"/>
    <cellStyle name="Нейтральный 17" xfId="51098"/>
    <cellStyle name="Нейтральный 18" xfId="51099"/>
    <cellStyle name="Нейтральный 19" xfId="51100"/>
    <cellStyle name="Нейтральный 2" xfId="51101"/>
    <cellStyle name="Нейтральный 20" xfId="51102"/>
    <cellStyle name="Нейтральный 21" xfId="51103"/>
    <cellStyle name="Нейтральный 22" xfId="51104"/>
    <cellStyle name="Нейтральный 23" xfId="51105"/>
    <cellStyle name="Нейтральный 24" xfId="51106"/>
    <cellStyle name="Нейтральный 25" xfId="51107"/>
    <cellStyle name="Нейтральный 26" xfId="51108"/>
    <cellStyle name="Нейтральный 27" xfId="51109"/>
    <cellStyle name="Нейтральный 28" xfId="51110"/>
    <cellStyle name="Нейтральный 3" xfId="51111"/>
    <cellStyle name="Нейтральный 4" xfId="51112"/>
    <cellStyle name="Нейтральный 5" xfId="51113"/>
    <cellStyle name="Нейтральный 6" xfId="51114"/>
    <cellStyle name="Нейтральный 7" xfId="51115"/>
    <cellStyle name="Нейтральный 8" xfId="51116"/>
    <cellStyle name="Нейтральный 9" xfId="51117"/>
    <cellStyle name="Объект" xfId="51118"/>
    <cellStyle name="Объект 2" xfId="51119"/>
    <cellStyle name="Объект 3" xfId="51120"/>
    <cellStyle name="Объект 4" xfId="51121"/>
    <cellStyle name="Объект 5" xfId="51122"/>
    <cellStyle name="Объект 6" xfId="51123"/>
    <cellStyle name="Объект 7" xfId="51124"/>
    <cellStyle name="Объект 8" xfId="51125"/>
    <cellStyle name="Обычный_8MARTKESIF REV 9_j" xfId="51126"/>
    <cellStyle name="Организ" xfId="51127"/>
    <cellStyle name="Организ 2" xfId="51128"/>
    <cellStyle name="Организ 3" xfId="51129"/>
    <cellStyle name="Организ 4" xfId="51130"/>
    <cellStyle name="Организ 5" xfId="51131"/>
    <cellStyle name="Организ 6" xfId="51132"/>
    <cellStyle name="Организ 7" xfId="51133"/>
    <cellStyle name="Организ 8" xfId="51134"/>
    <cellStyle name="Плохой" xfId="51135"/>
    <cellStyle name="Плохой 10" xfId="51136"/>
    <cellStyle name="Плохой 11" xfId="51137"/>
    <cellStyle name="Плохой 12" xfId="51138"/>
    <cellStyle name="Плохой 13" xfId="51139"/>
    <cellStyle name="Плохой 14" xfId="51140"/>
    <cellStyle name="Плохой 15" xfId="51141"/>
    <cellStyle name="Плохой 16" xfId="51142"/>
    <cellStyle name="Плохой 17" xfId="51143"/>
    <cellStyle name="Плохой 18" xfId="51144"/>
    <cellStyle name="Плохой 19" xfId="51145"/>
    <cellStyle name="Плохой 2" xfId="51146"/>
    <cellStyle name="Плохой 20" xfId="51147"/>
    <cellStyle name="Плохой 21" xfId="51148"/>
    <cellStyle name="Плохой 22" xfId="51149"/>
    <cellStyle name="Плохой 23" xfId="51150"/>
    <cellStyle name="Плохой 24" xfId="51151"/>
    <cellStyle name="Плохой 25" xfId="51152"/>
    <cellStyle name="Плохой 26" xfId="51153"/>
    <cellStyle name="Плохой 27" xfId="51154"/>
    <cellStyle name="Плохой 28" xfId="51155"/>
    <cellStyle name="Плохой 3" xfId="51156"/>
    <cellStyle name="Плохой 4" xfId="51157"/>
    <cellStyle name="Плохой 5" xfId="51158"/>
    <cellStyle name="Плохой 6" xfId="51159"/>
    <cellStyle name="Плохой 7" xfId="51160"/>
    <cellStyle name="Плохой 8" xfId="51161"/>
    <cellStyle name="Плохой 9" xfId="51162"/>
    <cellStyle name="Подпись" xfId="51163"/>
    <cellStyle name="Подпись 2" xfId="51164"/>
    <cellStyle name="Подпись 3" xfId="51165"/>
    <cellStyle name="Подпись 4" xfId="51166"/>
    <cellStyle name="Подпись 5" xfId="51167"/>
    <cellStyle name="Подпись 6" xfId="51168"/>
    <cellStyle name="Подпись 7" xfId="51169"/>
    <cellStyle name="Подпись 8" xfId="51170"/>
    <cellStyle name="Поз_цен" xfId="51171"/>
    <cellStyle name="Пояснение" xfId="51172"/>
    <cellStyle name="Пояснение 10" xfId="51173"/>
    <cellStyle name="Пояснение 11" xfId="51174"/>
    <cellStyle name="Пояснение 12" xfId="51175"/>
    <cellStyle name="Пояснение 13" xfId="51176"/>
    <cellStyle name="Пояснение 14" xfId="51177"/>
    <cellStyle name="Пояснение 15" xfId="51178"/>
    <cellStyle name="Пояснение 16" xfId="51179"/>
    <cellStyle name="Пояснение 17" xfId="51180"/>
    <cellStyle name="Пояснение 18" xfId="51181"/>
    <cellStyle name="Пояснение 19" xfId="51182"/>
    <cellStyle name="Пояснение 2" xfId="51183"/>
    <cellStyle name="Пояснение 20" xfId="51184"/>
    <cellStyle name="Пояснение 21" xfId="51185"/>
    <cellStyle name="Пояснение 22" xfId="51186"/>
    <cellStyle name="Пояснение 23" xfId="51187"/>
    <cellStyle name="Пояснение 24" xfId="51188"/>
    <cellStyle name="Пояснение 25" xfId="51189"/>
    <cellStyle name="Пояснение 26" xfId="51190"/>
    <cellStyle name="Пояснение 27" xfId="51191"/>
    <cellStyle name="Пояснение 28" xfId="51192"/>
    <cellStyle name="Пояснение 3" xfId="51193"/>
    <cellStyle name="Пояснение 4" xfId="51194"/>
    <cellStyle name="Пояснение 5" xfId="51195"/>
    <cellStyle name="Пояснение 6" xfId="51196"/>
    <cellStyle name="Пояснение 7" xfId="51197"/>
    <cellStyle name="Пояснение 8" xfId="51198"/>
    <cellStyle name="Пояснение 9" xfId="51199"/>
    <cellStyle name="Приложение" xfId="51200"/>
    <cellStyle name="Приложение 2" xfId="51201"/>
    <cellStyle name="Приложение 3" xfId="51202"/>
    <cellStyle name="Приложение 4" xfId="51203"/>
    <cellStyle name="Приложение 5" xfId="51204"/>
    <cellStyle name="Приложение 6" xfId="51205"/>
    <cellStyle name="Приложение 7" xfId="51206"/>
    <cellStyle name="Приложение 8" xfId="51207"/>
    <cellStyle name="Примечание" xfId="51208"/>
    <cellStyle name="Примечание 10" xfId="51209"/>
    <cellStyle name="Примечание 11" xfId="51210"/>
    <cellStyle name="Примечание 12" xfId="51211"/>
    <cellStyle name="Примечание 13" xfId="51212"/>
    <cellStyle name="Примечание 14" xfId="51213"/>
    <cellStyle name="Примечание 15" xfId="51214"/>
    <cellStyle name="Примечание 16" xfId="51215"/>
    <cellStyle name="Примечание 17" xfId="51216"/>
    <cellStyle name="Примечание 18" xfId="51217"/>
    <cellStyle name="Примечание 19" xfId="51218"/>
    <cellStyle name="Примечание 2" xfId="51219"/>
    <cellStyle name="Примечание 20" xfId="51220"/>
    <cellStyle name="Примечание 21" xfId="51221"/>
    <cellStyle name="Примечание 22" xfId="51222"/>
    <cellStyle name="Примечание 23" xfId="51223"/>
    <cellStyle name="Примечание 24" xfId="51224"/>
    <cellStyle name="Примечание 25" xfId="51225"/>
    <cellStyle name="Примечание 26" xfId="51226"/>
    <cellStyle name="Примечание 27" xfId="51227"/>
    <cellStyle name="Примечание 28" xfId="51228"/>
    <cellStyle name="Примечание 3" xfId="51229"/>
    <cellStyle name="Примечание 4" xfId="51230"/>
    <cellStyle name="Примечание 5" xfId="51231"/>
    <cellStyle name="Примечание 6" xfId="51232"/>
    <cellStyle name="Примечание 7" xfId="51233"/>
    <cellStyle name="Примечание 8" xfId="51234"/>
    <cellStyle name="Примечание 9" xfId="51235"/>
    <cellStyle name="Руб_84" xfId="51236"/>
    <cellStyle name="С переносом" xfId="51237"/>
    <cellStyle name="Связанная ячейка" xfId="51238"/>
    <cellStyle name="Связанная ячейка 10" xfId="51239"/>
    <cellStyle name="Связанная ячейка 11" xfId="51240"/>
    <cellStyle name="Связанная ячейка 12" xfId="51241"/>
    <cellStyle name="Связанная ячейка 13" xfId="51242"/>
    <cellStyle name="Связанная ячейка 14" xfId="51243"/>
    <cellStyle name="Связанная ячейка 15" xfId="51244"/>
    <cellStyle name="Связанная ячейка 16" xfId="51245"/>
    <cellStyle name="Связанная ячейка 17" xfId="51246"/>
    <cellStyle name="Связанная ячейка 18" xfId="51247"/>
    <cellStyle name="Связанная ячейка 19" xfId="51248"/>
    <cellStyle name="Связанная ячейка 2" xfId="51249"/>
    <cellStyle name="Связанная ячейка 20" xfId="51250"/>
    <cellStyle name="Связанная ячейка 21" xfId="51251"/>
    <cellStyle name="Связанная ячейка 22" xfId="51252"/>
    <cellStyle name="Связанная ячейка 23" xfId="51253"/>
    <cellStyle name="Связанная ячейка 24" xfId="51254"/>
    <cellStyle name="Связанная ячейка 25" xfId="51255"/>
    <cellStyle name="Связанная ячейка 26" xfId="51256"/>
    <cellStyle name="Связанная ячейка 27" xfId="51257"/>
    <cellStyle name="Связанная ячейка 28" xfId="51258"/>
    <cellStyle name="Связанная ячейка 3" xfId="51259"/>
    <cellStyle name="Связанная ячейка 4" xfId="51260"/>
    <cellStyle name="Связанная ячейка 5" xfId="51261"/>
    <cellStyle name="Связанная ячейка 6" xfId="51262"/>
    <cellStyle name="Связанная ячейка 7" xfId="51263"/>
    <cellStyle name="Связанная ячейка 8" xfId="51264"/>
    <cellStyle name="Связанная ячейка 9" xfId="51265"/>
    <cellStyle name="Секции" xfId="51266"/>
    <cellStyle name="Таблица_текст" xfId="51267"/>
    <cellStyle name="Текст предупреждения" xfId="51268"/>
    <cellStyle name="Текст предупреждения 10" xfId="51269"/>
    <cellStyle name="Текст предупреждения 11" xfId="51270"/>
    <cellStyle name="Текст предупреждения 12" xfId="51271"/>
    <cellStyle name="Текст предупреждения 13" xfId="51272"/>
    <cellStyle name="Текст предупреждения 14" xfId="51273"/>
    <cellStyle name="Текст предупреждения 15" xfId="51274"/>
    <cellStyle name="Текст предупреждения 16" xfId="51275"/>
    <cellStyle name="Текст предупреждения 17" xfId="51276"/>
    <cellStyle name="Текст предупреждения 18" xfId="51277"/>
    <cellStyle name="Текст предупреждения 19" xfId="51278"/>
    <cellStyle name="Текст предупреждения 2" xfId="51279"/>
    <cellStyle name="Текст предупреждения 20" xfId="51280"/>
    <cellStyle name="Текст предупреждения 21" xfId="51281"/>
    <cellStyle name="Текст предупреждения 22" xfId="51282"/>
    <cellStyle name="Текст предупреждения 23" xfId="51283"/>
    <cellStyle name="Текст предупреждения 24" xfId="51284"/>
    <cellStyle name="Текст предупреждения 25" xfId="51285"/>
    <cellStyle name="Текст предупреждения 26" xfId="51286"/>
    <cellStyle name="Текст предупреждения 27" xfId="51287"/>
    <cellStyle name="Текст предупреждения 28" xfId="51288"/>
    <cellStyle name="Текст предупреждения 3" xfId="51289"/>
    <cellStyle name="Текст предупреждения 4" xfId="51290"/>
    <cellStyle name="Текст предупреждения 5" xfId="51291"/>
    <cellStyle name="Текст предупреждения 6" xfId="51292"/>
    <cellStyle name="Текст предупреждения 7" xfId="51293"/>
    <cellStyle name="Текст предупреждения 8" xfId="51294"/>
    <cellStyle name="Текст предупреждения 9" xfId="51295"/>
    <cellStyle name="Титульн" xfId="51296"/>
    <cellStyle name="Титульн 2" xfId="51297"/>
    <cellStyle name="Титульн 3" xfId="51298"/>
    <cellStyle name="Титульн 4" xfId="51299"/>
    <cellStyle name="Титульн 5" xfId="51300"/>
    <cellStyle name="Титульн 6" xfId="51301"/>
    <cellStyle name="Титульн 7" xfId="51302"/>
    <cellStyle name="Титульн 8" xfId="51303"/>
    <cellStyle name="Тысячи [0]_Example " xfId="51304"/>
    <cellStyle name="Тысячи_Example " xfId="51305"/>
    <cellStyle name="Финансовый [0]_BLANK" xfId="51306"/>
    <cellStyle name="Финансовый_8 Bank Guarantee Com  Cal  (Ikea Engelsa) 060705" xfId="51307"/>
    <cellStyle name="Характеристики" xfId="51308"/>
    <cellStyle name="Хороший" xfId="51309"/>
    <cellStyle name="Хороший 10" xfId="51310"/>
    <cellStyle name="Хороший 11" xfId="51311"/>
    <cellStyle name="Хороший 12" xfId="51312"/>
    <cellStyle name="Хороший 13" xfId="51313"/>
    <cellStyle name="Хороший 14" xfId="51314"/>
    <cellStyle name="Хороший 15" xfId="51315"/>
    <cellStyle name="Хороший 16" xfId="51316"/>
    <cellStyle name="Хороший 17" xfId="51317"/>
    <cellStyle name="Хороший 18" xfId="51318"/>
    <cellStyle name="Хороший 19" xfId="51319"/>
    <cellStyle name="Хороший 2" xfId="51320"/>
    <cellStyle name="Хороший 20" xfId="51321"/>
    <cellStyle name="Хороший 21" xfId="51322"/>
    <cellStyle name="Хороший 22" xfId="51323"/>
    <cellStyle name="Хороший 23" xfId="51324"/>
    <cellStyle name="Хороший 24" xfId="51325"/>
    <cellStyle name="Хороший 25" xfId="51326"/>
    <cellStyle name="Хороший 26" xfId="51327"/>
    <cellStyle name="Хороший 27" xfId="51328"/>
    <cellStyle name="Хороший 28" xfId="51329"/>
    <cellStyle name="Хороший 3" xfId="51330"/>
    <cellStyle name="Хороший 4" xfId="51331"/>
    <cellStyle name="Хороший 5" xfId="51332"/>
    <cellStyle name="Хороший 6" xfId="51333"/>
    <cellStyle name="Хороший 7" xfId="51334"/>
    <cellStyle name="Хороший 8" xfId="51335"/>
    <cellStyle name="Хороший 9" xfId="51336"/>
    <cellStyle name="Цен/К/Сум." xfId="51337"/>
    <cellStyle name="Цен/К/Сум.2" xfId="51338"/>
    <cellStyle name="Цен/К/Сум.3" xfId="51339"/>
    <cellStyle name="Цен/К/Сум.р" xfId="51340"/>
    <cellStyle name="Цена$" xfId="51341"/>
    <cellStyle name="Цена_руб" xfId="51342"/>
    <cellStyle name="Ценник" xfId="51343"/>
    <cellStyle name="Ценник 2" xfId="51344"/>
    <cellStyle name="Ценник 3" xfId="51345"/>
    <cellStyle name="Ценник 4" xfId="51346"/>
    <cellStyle name="Ценник 5" xfId="51347"/>
    <cellStyle name="Ценник 6" xfId="51348"/>
    <cellStyle name="Ценник 7" xfId="51349"/>
    <cellStyle name="Ценник 8" xfId="51350"/>
    <cellStyle name="アクセント 1" xfId="51352"/>
    <cellStyle name="アクセント 2" xfId="51353"/>
    <cellStyle name="アクセント 3" xfId="51354"/>
    <cellStyle name="アクセント 4" xfId="51355"/>
    <cellStyle name="アクセント 5" xfId="51356"/>
    <cellStyle name="アクセント 6" xfId="51357"/>
    <cellStyle name="タイトル" xfId="51358"/>
    <cellStyle name="チェック セル" xfId="51359"/>
    <cellStyle name="どちらでもない" xfId="51360"/>
    <cellStyle name="ﾄ褊褂燾・[0]_PERSONAL" xfId="51361"/>
    <cellStyle name="ﾄ褊褂燾饑PERSONAL" xfId="51362"/>
    <cellStyle name="パーセント_技計ｾﾝﾀ" xfId="51363"/>
    <cellStyle name="ハイパーリンク" xfId="51364"/>
    <cellStyle name="ﾎ磊隆_PERSONAL" xfId="51365"/>
    <cellStyle name="メモ" xfId="51366"/>
    <cellStyle name="ﾔ竟瑙糺・[0]_PERSONAL" xfId="51367"/>
    <cellStyle name="ﾔ竟瑙糺饑PERSONAL" xfId="51368"/>
    <cellStyle name="リンク セル" xfId="51369"/>
    <cellStyle name="عادي_BOQ-ST-14" xfId="51351"/>
    <cellStyle name="|?ドE" xfId="51505"/>
    <cellStyle name="강조색1" xfId="51370"/>
    <cellStyle name="강조색2" xfId="51371"/>
    <cellStyle name="강조색3" xfId="51372"/>
    <cellStyle name="강조색4" xfId="51373"/>
    <cellStyle name="강조색5" xfId="51374"/>
    <cellStyle name="강조색6" xfId="51375"/>
    <cellStyle name="견적-FRP" xfId="51376"/>
    <cellStyle name="견적-금액" xfId="51377"/>
    <cellStyle name="경고문" xfId="51378"/>
    <cellStyle name="계산" xfId="51379"/>
    <cellStyle name="고정소숫점" xfId="51380"/>
    <cellStyle name="고정출력1" xfId="51381"/>
    <cellStyle name="고정출력2" xfId="51382"/>
    <cellStyle name="나쁨" xfId="51383"/>
    <cellStyle name="날짜" xfId="51384"/>
    <cellStyle name="내역서" xfId="51385"/>
    <cellStyle name="달러" xfId="51386"/>
    <cellStyle name="돋움채" xfId="51387"/>
    <cellStyle name="뒤에 오는 하이퍼링크" xfId="51388"/>
    <cellStyle name="똿뗦먛귟 [0.00]_PRODUCT DETAIL Q1" xfId="51389"/>
    <cellStyle name="똿뗦먛귟_NT Server " xfId="51390"/>
    <cellStyle name="메모" xfId="51391"/>
    <cellStyle name="믅됞 [0.00]_NT Server " xfId="51392"/>
    <cellStyle name="믅됞_NT Server " xfId="51393"/>
    <cellStyle name="배분" xfId="51394"/>
    <cellStyle name="백분율 [0]" xfId="51395"/>
    <cellStyle name="백분율 [2]" xfId="51396"/>
    <cellStyle name="백분율 2" xfId="51397"/>
    <cellStyle name="백분율［△1］" xfId="51398"/>
    <cellStyle name="백분율［△2］" xfId="51399"/>
    <cellStyle name="보통" xfId="51400"/>
    <cellStyle name="분수" xfId="51401"/>
    <cellStyle name="뷭?" xfId="51402"/>
    <cellStyle name="선택영역의 가운데로" xfId="51403"/>
    <cellStyle name="설명 텍스트" xfId="51404"/>
    <cellStyle name="셀 확인" xfId="51405"/>
    <cellStyle name="숫자(R)" xfId="51406"/>
    <cellStyle name="쉼표 [0] 2" xfId="51407"/>
    <cellStyle name="쉼표 [0] 2 2" xfId="51408"/>
    <cellStyle name="쉼표 [0] 2 3" xfId="51409"/>
    <cellStyle name="쉼표 [0] 3" xfId="51410"/>
    <cellStyle name="쉼표 [0] 4" xfId="51411"/>
    <cellStyle name="쉼표 [0]_1.2.3.소방동력공사(신설분)" xfId="51412"/>
    <cellStyle name="스타일 1" xfId="51413"/>
    <cellStyle name="스타일 2" xfId="51414"/>
    <cellStyle name="스타일 3" xfId="51415"/>
    <cellStyle name="스타일 4" xfId="51416"/>
    <cellStyle name="스타일 5" xfId="51417"/>
    <cellStyle name="스타일 6" xfId="51418"/>
    <cellStyle name="스타일 7" xfId="51419"/>
    <cellStyle name="스타일 8" xfId="51420"/>
    <cellStyle name="안건회계법인" xfId="51421"/>
    <cellStyle name="연결된 셀" xfId="51422"/>
    <cellStyle name="옛체" xfId="51423"/>
    <cellStyle name="요약" xfId="51424"/>
    <cellStyle name="입력" xfId="51425"/>
    <cellStyle name="자리수" xfId="51426"/>
    <cellStyle name="자리수0" xfId="51427"/>
    <cellStyle name="제목" xfId="51428"/>
    <cellStyle name="제목 1" xfId="51429"/>
    <cellStyle name="제목 2" xfId="51430"/>
    <cellStyle name="제목 3" xfId="51431"/>
    <cellStyle name="제목 4" xfId="51432"/>
    <cellStyle name="제목_BQ PLFF" xfId="51433"/>
    <cellStyle name="좋음" xfId="51434"/>
    <cellStyle name="지정되지 않음" xfId="51436"/>
    <cellStyle name="출력" xfId="51439"/>
    <cellStyle name="콤마 [#]" xfId="51444"/>
    <cellStyle name="콤마 []" xfId="51445"/>
    <cellStyle name="콤마 [0]_   1997   " xfId="51446"/>
    <cellStyle name="콤마 [2]" xfId="51447"/>
    <cellStyle name="콤마 [금액]" xfId="51448"/>
    <cellStyle name="콤마 [소수]" xfId="51449"/>
    <cellStyle name="콤마 [수량]" xfId="51450"/>
    <cellStyle name="콤마[ ]" xfId="51451"/>
    <cellStyle name="콤마[*]" xfId="51452"/>
    <cellStyle name="콤마[.]" xfId="51453"/>
    <cellStyle name="콤마[0]" xfId="51454"/>
    <cellStyle name="콤마_   1997   " xfId="51455"/>
    <cellStyle name="통화_KE Prices" xfId="51467"/>
    <cellStyle name="퍼센트" xfId="51468"/>
    <cellStyle name="표준 2" xfId="51469"/>
    <cellStyle name="표준 2 2" xfId="51470"/>
    <cellStyle name="표준 2 3" xfId="51471"/>
    <cellStyle name="표준 3" xfId="51472"/>
    <cellStyle name="표준_01" xfId="51473"/>
    <cellStyle name="표쥰" xfId="51474"/>
    <cellStyle name="퓭닉_Eval(1 of 7)-BASE" xfId="51475"/>
    <cellStyle name="합산" xfId="51476"/>
    <cellStyle name="화폐기호" xfId="51477"/>
    <cellStyle name="화폐기호0" xfId="51478"/>
    <cellStyle name="一般_~0059528" xfId="51435"/>
    <cellStyle name="入力" xfId="51437"/>
    <cellStyle name="出力" xfId="51438"/>
    <cellStyle name="千位分隔[0]_BOQ" xfId="51440"/>
    <cellStyle name="千位分隔_BOQ" xfId="51441"/>
    <cellStyle name="千分位[0]_污水處理新建工程" xfId="51442"/>
    <cellStyle name="千分位_鈷算表" xfId="51443"/>
    <cellStyle name="咬訌裝?INCOM1" xfId="51456"/>
    <cellStyle name="咬訌裝?INCOM10" xfId="51457"/>
    <cellStyle name="咬訌裝?INCOM2" xfId="51458"/>
    <cellStyle name="咬訌裝?INCOM3" xfId="51459"/>
    <cellStyle name="咬訌裝?INCOM4" xfId="51460"/>
    <cellStyle name="咬訌裝?INCOM5" xfId="51461"/>
    <cellStyle name="咬訌裝?INCOM6" xfId="51462"/>
    <cellStyle name="咬訌裝?INCOM7" xfId="51463"/>
    <cellStyle name="咬訌裝?INCOM8" xfId="51464"/>
    <cellStyle name="咬訌裝?INCOM9" xfId="51465"/>
    <cellStyle name="咬訌裝?PRIB11" xfId="51466"/>
    <cellStyle name="常规_BOQ" xfId="51479"/>
    <cellStyle name="悪い" xfId="51480"/>
    <cellStyle name="未定義" xfId="51481"/>
    <cellStyle name="桁区切り [0.00]_B5-PSS" xfId="51482"/>
    <cellStyle name="桁区切り_B5-PSS" xfId="51483"/>
    <cellStyle name="標?_PIPE_RACK" xfId="51484"/>
    <cellStyle name="標準_ ｹ-ﾌﾞﾙ物量(B)" xfId="51485"/>
    <cellStyle name="標題說明" xfId="51486"/>
    <cellStyle name="良い" xfId="51487"/>
    <cellStyle name="表示済みのハイパーリンク" xfId="51488"/>
    <cellStyle name="見出し 1" xfId="51489"/>
    <cellStyle name="見出し 2" xfId="51490"/>
    <cellStyle name="見出し 3" xfId="51491"/>
    <cellStyle name="見出し 4" xfId="51492"/>
    <cellStyle name="計算" xfId="51493"/>
    <cellStyle name="説明文" xfId="51494"/>
    <cellStyle name="警告文" xfId="51495"/>
    <cellStyle name="貨幣 [0]_污水處理新建工程" xfId="51496"/>
    <cellStyle name="貨幣[0]_CT-1" xfId="51497"/>
    <cellStyle name="貨幣_CT-1" xfId="51498"/>
    <cellStyle name="货币[0]_BOQ" xfId="51499"/>
    <cellStyle name="货币_BOQ" xfId="51500"/>
    <cellStyle name="通浦 [0.00]_laroux" xfId="51501"/>
    <cellStyle name="通浦_laroux" xfId="51502"/>
    <cellStyle name="通貨 [0.00]_I.5.1" xfId="51503"/>
    <cellStyle name="通貨_I.5.1" xfId="51504"/>
    <cellStyle name="附註" xfId="51506"/>
    <cellStyle name="附註 2" xfId="51507"/>
    <cellStyle name="附註_20081021 Expo Plaza Org.chart- Rev.3(해건일부수정)" xfId="51508"/>
    <cellStyle name="集計" xfId="515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38" Type="http://schemas.openxmlformats.org/officeDocument/2006/relationships/externalLink" Target="externalLinks/externalLink134.xml"/><Relationship Id="rId16" Type="http://schemas.openxmlformats.org/officeDocument/2006/relationships/externalLink" Target="externalLinks/externalLink1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28" Type="http://schemas.openxmlformats.org/officeDocument/2006/relationships/externalLink" Target="externalLinks/externalLink124.xml"/><Relationship Id="rId144" Type="http://schemas.openxmlformats.org/officeDocument/2006/relationships/externalLink" Target="externalLinks/externalLink140.xml"/><Relationship Id="rId149" Type="http://schemas.openxmlformats.org/officeDocument/2006/relationships/styles" Target="styles.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18" Type="http://schemas.openxmlformats.org/officeDocument/2006/relationships/externalLink" Target="externalLinks/externalLink114.xml"/><Relationship Id="rId134" Type="http://schemas.openxmlformats.org/officeDocument/2006/relationships/externalLink" Target="externalLinks/externalLink130.xml"/><Relationship Id="rId139" Type="http://schemas.openxmlformats.org/officeDocument/2006/relationships/externalLink" Target="externalLinks/externalLink135.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50" Type="http://schemas.openxmlformats.org/officeDocument/2006/relationships/sharedStrings" Target="sharedStrings.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116" Type="http://schemas.openxmlformats.org/officeDocument/2006/relationships/externalLink" Target="externalLinks/externalLink112.xml"/><Relationship Id="rId124" Type="http://schemas.openxmlformats.org/officeDocument/2006/relationships/externalLink" Target="externalLinks/externalLink120.xml"/><Relationship Id="rId129" Type="http://schemas.openxmlformats.org/officeDocument/2006/relationships/externalLink" Target="externalLinks/externalLink125.xml"/><Relationship Id="rId137" Type="http://schemas.openxmlformats.org/officeDocument/2006/relationships/externalLink" Target="externalLinks/externalLink13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40" Type="http://schemas.openxmlformats.org/officeDocument/2006/relationships/externalLink" Target="externalLinks/externalLink136.xml"/><Relationship Id="rId145" Type="http://schemas.openxmlformats.org/officeDocument/2006/relationships/externalLink" Target="externalLinks/externalLink14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14" Type="http://schemas.openxmlformats.org/officeDocument/2006/relationships/externalLink" Target="externalLinks/externalLink110.xml"/><Relationship Id="rId119" Type="http://schemas.openxmlformats.org/officeDocument/2006/relationships/externalLink" Target="externalLinks/externalLink115.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30" Type="http://schemas.openxmlformats.org/officeDocument/2006/relationships/externalLink" Target="externalLinks/externalLink126.xml"/><Relationship Id="rId135" Type="http://schemas.openxmlformats.org/officeDocument/2006/relationships/externalLink" Target="externalLinks/externalLink131.xml"/><Relationship Id="rId143" Type="http://schemas.openxmlformats.org/officeDocument/2006/relationships/externalLink" Target="externalLinks/externalLink139.xml"/><Relationship Id="rId148" Type="http://schemas.openxmlformats.org/officeDocument/2006/relationships/theme" Target="theme/theme1.xml"/><Relationship Id="rId15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120" Type="http://schemas.openxmlformats.org/officeDocument/2006/relationships/externalLink" Target="externalLinks/externalLink116.xml"/><Relationship Id="rId125" Type="http://schemas.openxmlformats.org/officeDocument/2006/relationships/externalLink" Target="externalLinks/externalLink121.xml"/><Relationship Id="rId141" Type="http://schemas.openxmlformats.org/officeDocument/2006/relationships/externalLink" Target="externalLinks/externalLink137.xml"/><Relationship Id="rId146" Type="http://schemas.openxmlformats.org/officeDocument/2006/relationships/externalLink" Target="externalLinks/externalLink142.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131" Type="http://schemas.openxmlformats.org/officeDocument/2006/relationships/externalLink" Target="externalLinks/externalLink127.xml"/><Relationship Id="rId136" Type="http://schemas.openxmlformats.org/officeDocument/2006/relationships/externalLink" Target="externalLinks/externalLink132.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STON\C\LEVENT\derince\Teklif.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afer-mobil\paylas&#305;m\YUKSEL\SIMEBLOK22-10-2004\EBLOK13-01-2005\EBLOKTEKLIFI13-01-2005\E%20blok13-01-2005t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YY-UGUSEV\gelen%20tekl&#304;fler\Users\staff16\Library\Mail%20Downloads\Zafer-mobil\paylas&#305;m\YUKSEL\SIMEBLOK22-10-2004\EBLOK13-01-2005\EBLOKTEKLIFI13-01-2005\E%20blok13-01-2005t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ATIKSU\A1-YOLU\A1-YOLU-AS-BACAL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enprdgm01\yatirimbankaciligi\Documents%20and%20Settings\akeskaya\Local%20Settings\Temp\Temporary%20Directory%201%20for%202003KVv1.zip\2003KV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A2-YOLU\A2-YOLU-PVC-HATLAR-Y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MUTLU\WINDOWS\Temp\wz6ca2\MODEL%20v44.1%20Kulon%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soy\S\IZGAZ\WINDOWS\Desktop\Yeni%20Klas&#246;r\Tablo%2003-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B2-YOLU\B2-YOLU-PVC-HATLAR-Y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C3-YOLU\MBB-HATLAR-C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PARSELICI\PARSELICI-PVC-HATLAR-YS-AGU.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B3-YOLU\B3-YOLU-PVC-HATLAR-Y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iyolcu\SharedDocs\Documents%20and%20Settings\MEHMET\Belgelerim\MEHMET%20FUTTU\LEVENT%20&#350;EN\20.11.2005%20B&#220;T&#199;E\onur\SEMBOL\PALACE%20OF%20PEACE\tu&#287;rul%20bey\DATA\TEKLIF\isrihtim\5Mteklif.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C8-YOLU\C8-YOLU-PVC-HATLAR-Y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C3-YOLU\C3-YOLU-PVC-HATLAR-Y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C6-YOLU\&#216;1000-BACA-YS-C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B3-YOLU\&#216;1200-BACA-YS-B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A2-YOLU\&#216;1000-BACA-YS-A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C3-YOLU\&#216;1000-BACA-YS-C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C3-YOLU\&#216;1200-BACA-YS-C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C1-YOLU\&#216;1000-BACA-YS-C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B2-YOLU\&#216;1500-BACA-YS-B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B3-YOLU\&#216;1000-BACA-YS-B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B2-YOLU\&#216;1000-BACA-YS-B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PARSELICI\&#216;1000-BACA-YS-PARSELICI-AGU.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C8-YOLU\&#216;1000-BACA-YS-C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1-YOLU-AS-BACALAR.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enprdgm01\yatirimbankaciligi\WINDOWS\Temp\wz6ca2\MODEL%20v44.1%20Kulon%2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rm17\TANER\Documents%20and%20Settings\TERM17\Local%20Settings\Temporary%20Internet%20Files\Content.IE5\AF63RFWP\Altyapi\GMR_Portville\HAKEDIS%20KILIC\HAKEDIS\AGUSTOS\YAGMURSUYU\B3-YOLU\MBB-HATLAR-YS-B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zsrv\Server_D\I&#351;&#305;n\Fizibiliteler\Selin%20II\Tablolar_SelinII_Bolum_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ldonat\projeler\Denizhan(yedek)\Do&#287;an&#231;ay\S&#252;perpoz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anere\faalrapor\DOCUME~1\TERM25\LOCALS~1\Temp\CEMAL\Bosform\Book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enprdgm01\yatirimbankaciligi\Documents%20and%20Settings\A15405\Desktop\Turizm%20Sablonu.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SENE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enprdgm01\yatirimbankaciligi\Belgelerim\D&#304;&#286;ER%20BEYANLAR\KURUMLAR\2002\2001\KURUM%2020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enprdgm01\yatirimbankaciligi\Users\gaksu\Desktop\ADUAS\ADUAS_DATA_01.01.2008-FINAL_DRAFT-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YY-UGUSEV\gelen%20tekl&#304;fler\paylas&#305;m\YUKSEL\SIMEBLOK22-10-2004\EBLOK13-01-2005\EBLOKTEKLIFI13-01-2005\E%20blok13-01-2005tt.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YY-UGUSEV\WINDOWS\TEMP\AOP%20Templates%2020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YY-UGUSEV\Documents%20and%20Settings\All%20Users\Documents\Book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w-tu04-s-hbs01\hbs%20sales%20data\WINDOWS\TEMP\AOP%20Templates%2020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ilgiislem\bilgi%20islem\netbul\den\CPI201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YY-UGUSEV\Carneye\Op%20Review%20Schedul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YY-UGUSEV\gelen%20tekl&#304;fler\UFUK%20AKSAKAL\New%20Jobs\Ukraine%203rd%20project\Analizler\INDERECT%20COSTS\FM-TF-~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YY-UGUSEV\gelen%20tekl&#304;fler\paylas&#305;m\Documents%20and%20Settings\zelibol\Desktop\alt%20yapi%20proje\GAZANTEP%20UNIVERSITE\yesilova_kavsagi_kopru_metraj.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Yusuf\D\metraj\K&#214;PR&#220;\10.b&#246;lge(trbzon)\kirremitli\kiremitli.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event\levent%202004\LEVENT\derince\Teklif.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YY-UGUSEV\gelen%20tekl&#304;fler\paylas&#305;m\Documents%20and%20Settings\zelibol\Desktop\alt%20yapi%20proje\GAZANTEP%20UNIVERSITE\kayaonu_yol_metraj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MUTLU\Documents%20and%20Settings\ugury\Local%20Settings\Temporary%20Internet%20Files\OLK7D\TABLO01%20A.K.&#214;ZCAN%20SO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event\c\LEVENT\ANAIST~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w-tu04-s-hbs01\hbs%20sales%20data\WINDOWS\TEMP\PLBYL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latinosrv\company\musteriler\006%20istanbul%20istanbul\diger\2003\eylul%20%20calismasi\Malirapor_0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YY-UGUSEV\gelen%20tekl&#304;fler\Documents%20and%20Settings\onur\Desktop\onur\BEZ&#304;RHAN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erm17\TANER\DOCUME~1\TERM22\LOCALS~1\Temp\BOSFORM\ornek%20raporlar_kasaba%2035\CEMAL\KORAY\CASABA\03-%20Maliyet\BUTCE\04-%20Hakedisler\2001\19-%20CASABA%20Kas&#305;m%20Hakedisi.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dedication\usefull%20program\slug.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MUTLU\Documents%20and%20Settings\A15405\Desktop\Turizm%20Sablonu.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walkowski\blue%20city\Dane\BLUE%20CITY\Od%20jacka\Koszty\Ce_No_2%20english%20version%20z%20poprawkami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Bemapc1\SharedDocs\Documents%20and%20Settings\Mehmet\Belgelerim\&#304;ZM&#304;RNAKL&#304;YEANAL&#304;ZLER&#3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Tanere\faalrapor\CEMAL\KORAY\CASABA\09-%20Raporlar\Ayl&#305;k%20Faaliyet%20Raporlar&#305;\2002\25-MAYIS02\13-May&#305;s2001%20I.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Term21\DATA\TEKLIF\Dambovit\alu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ainserver\users\Program%20Files\Microsoft%20Office\Office\XL8GALRY.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liyolcu\SharedDocs\Documents%20and%20Settings\MEHMET\Belgelerim\MEHMET%20FUTTU\LEVENT%20&#350;EN\20.11.2005%20B&#220;T&#199;E\onur\SEMBOL\PALACE%20OF%20PEACE\tu&#287;rul%20bey\My%20Documents\Teklif\Irak\My%20Documents\Teklif\Genel\Imalat%20Dagilim.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MUTLU\DOCUME~1\M16130\LOCALS~1\Temp\733-&#304;GSA&#350;%20NA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MUTLU\Documents%20and%20Settings\A12960\Desktop\eresin%20tablolar.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iyolcu\SharedDocs\Documents%20and%20Settings\MEHMET\Belgelerim\MEHMET%20FUTTU\LEVENT%20&#350;EN\20.11.2005%20B&#220;T&#199;E\onur\SEMBOL\PALACE%20OF%20PEACE\tu&#287;rul%20bey\B&#252;t&#231;e%20&#231;al&#305;&#351;malar&#305;%20rev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enprdgm01\yatirimbankaciligi\WINDOWS\Temp\Temporary%20Internet%20Files\OLK5E\ebrd\Shopping%20Mall%20Mode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MUTLU\Documents%20and%20Settings\A12960\Desktop\kredi%20proje%20izleme%20formatlar\turizm%20izleme\2917-%20&#199;a&#287;lar%20Turizm%20A.&#350;-Teknik%20Dan&#305;&#351;manl&#305;k_tablolar.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MUTLU\_YatirimBankaciligiOrtak\_PROJE_RAPORLARI\z_3001-%203100%20ARASI%20NUMARALI%20RAPORLAR\3026-DAREN%20HES%20(L&#304;MAK)%20GRUBU\Daren_HES_NAT_Duyarl&#305;l&#305;k_Bankalar_Y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enprdgm01\yatirimbankaciligi\DOCUME~1\M16130\LOCALS~1\Temp\733-&#304;GSA&#350;%20NAT.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erm21\DATA\DATA\5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rm21\kazak\My%20Documents\ak%20muh.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rsoy\S\IZGAZ\WINDOWS\Desktop\Yeni%20Klas&#246;r\BELGELER%20-%2014,8\Tablo%2007-08.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MUTLU\Documents%20and%20Settings\casper\Desktop\ULA&#350;TIRMA%20KE&#350;&#304;F%20BO&#35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dem\ortakalan\WINNT\Profiles\FB.000\Desktop\12AralikRAP02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MUTLU\Documents%20and%20Settings\A15405\My%20Documents\Firma_Sorular&#305;\SABLON_SORULAR_Ex.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MUTLU\Documents%20and%20Settings\A15405\Local%20Settings\Temporary%20Internet%20Files\OLK65\2750_Abalioglu_Yem_Sorular.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MUTLU\Documents%20and%20Settings\A15405\Local%20Settings\Temporary%20Internet%20Files\OLK65\2511_T&#252;rkeli_Serac&#305;l&#305;k_Sorula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www.emo.org.tr/resimler/ekler/8719f11fa2df991_ek.xls?tipi=34&amp;turu=X&amp;sube=0"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Belgelerim\2telli\ETAP4\2telli\ETAP4\4ehk1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MUTLU\DATA\METROCITY\2006%20a%20ve%20c%20bloklar\metroc&#305;ty%202006-1b&#252;t&#231;e%20&#231;al&#305;&#351;mas&#305;%20R004%20ASIL%20G&#214;ND%20KMK%20B+C.%20oklene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Burcin\c\Cost%20Controller%20Documents\06-2002%20AY%20SONU%20RAP.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rm23\erbil\C\Ak44\EXCEL\$KURLARI.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erm44\global\C\Ak44\EXCEL\$KURLARI.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erm17\TANER\DOCUME~1\TERM22\LOCALS~1\Temp\BOSFORM\CEMAL\Bosform\Book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Term17\TANER\Documents%20and%20Settings\Mustafa%20Ayhan%20Gonul\Desktop\P512\Academy\07.Cost%20Control%20System\Copy%20of%20Proje%20Kodlari.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iyolcu\SharedDocs\Documents%20and%20Settings\MEHMET\Belgelerim\MEHMET%20FUTTU\LEVENT%20&#350;EN\20.11.2005%20B&#220;T&#199;E\onur\SEMBOL\PALACE%20OF%20PEACE\tu&#287;rul%20bey\DATA\TEKLIF\novartis\katsayi.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MUTLU\Users\gaksu\Desktop\ADUAS\ADUAS_DATA_01.01.2008-FINAL_DRAFT-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Term17\TANER\DOCUME~1\TERM22\LOCALS~1\Temp\BOSFORM\37REV-%20KASABA%20May&#305;s%20Hakedisi.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Genprdgm01\yatirimbankaciligi\Julia\Kashyrka\Kashirka%20Mall%20Model.xls"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fatura1"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BEER_P_AK\CIVIL&amp;ARCH\RANNILA_VS_TEKIZ.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MUTLU\DOCUME~1\cozel\LOCALS~1\Temp\Rar$DI27.920\10201%20-%20ERES&#304;N_calisma\10201-Eresin%20kiralama%20proje%20fiyatlam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YY-UGUSEV\gelen%20tekl&#304;fler\MAHAL%20L&#304;STEL&#304;%20METRAJ%20&#199;ALI&#350;MASI%20SON%2024.11.2011.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MRIYE\My%20Documents\Belgelerim\OSM.BS-01\O.T.%20701%20-%20800\TSM.Teklif-00\&#304;HLA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MUTLU\office\02.04.2007\Yeni%20Swiss\Koray\Koray%20Revize2%20teklif%2017.10.2007\Portville_Mukayese.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Term25\Gocek\DATA\5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MUTLU\ProjeFinansmani\_ProjeFinansmaniOrtak\__PROJE%20FINANSMANI%20RAPORLARI\z_1501-1600%20%20ARASI%20NUMARALI%20RAPORLAR\1584-KKG%20&#304;N&#350;AAT\1584-NAT.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YY-UGUSEV\gelen%20tekl&#304;fler\paylas&#305;m\AYSEL11.7.2002\TASKENT\VILLA-G-23-10-2004\VILLA-G-23-101-20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YY-UGUSEV\gelen%20tekl&#304;fler\paylas&#305;m\YUKSEL\IZMIRRAYLISISTEM18-02-2005\izmirraylisistem-18-02-20056istasyon.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MUTLU\Documents%20and%20Settings\A12960\Local%20Settings\Temporary%20Internet%20Files\OLK68\Haysu%20&#214;zel%20Sa&#287;l&#305;k%20Ltd%20%20&#350;ti%20_Sorular%20(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Term17\TANER\TANER\01-SOZLESME\maliyet%20kontrol\Documents%20and%20Settings\TERM25\Local%20Settings\Temporary%20Internet%20Files\Content.IE5\1VNR9TSE\SON%20SERKAN%20GOCEK.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YY-UGUSEV\gelen%20tekl&#304;fler\paylas&#305;m\Documents%20and%20Settings\savas\Desktop\bsra\Jordan%20Armed%20Forces%20V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Genprdgm01\yatirimbankaciligi\yalcin\Teklif%20Metraj\ABANT\Abant_BOQ_Alt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MUTLU\DATA\Teklif\FLYINN%20RESIDENCE%20I\FLYINN%20RESIDENCE%20I.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Term21\DATA\IKEA\IKEA_tataristan_1404200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MUTLU\Documents%20and%20Settings\A12960\Local%20Settings\Temporary%20Internet%20Files\Content.Outlook\ZHMFTEPX\&#304;RFAN\G&#304;RVEL&#304;K%20II-MERCAN\Girlevik\Dosyalar&#305;m\BUGRA_he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Genprdgm01\yatirimbankaciligi\ProjeFinansmani\_ProjeFinansmaniOrtak\__PROJE%20FINANSMANI%20RAPORLARI\z_1501-1600%20%20ARASI%20NUMARALI%20RAPORLAR\1584-KKG%20&#304;N&#350;AAT\1584-NAT.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Term17\TANER\DOCUME~1\TERM22\LOCALS~1\Temp\BOSFORM\ornek%20raporlar_kasaba%2035\CEMAL\KORAY\CASABA\03-%20Maliyet\BUTCE\03-%20Maliyet\BUTCE\Book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STON\C\ulas\Bilge'den%20gelenler\Copy%20of%20Bilge\koop\HakedisNo.1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rsoy\S\IZGAZ\WINDOWS\Desktop\Yeni%20Klas&#246;r\2001%20-%2001-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MUTLU\BELGELER\SA%20RAS%20ALZAUR%20PIPELINE\INSAAT%20ISLERI\RR_Civil_Works_B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ERYAMAN\HAK\ERIH.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YY-UGUSEV\gelen%20tekl&#304;fler\paylas&#305;m\Tenders\204.171%20Kay&#305;%20Almaty%20Konut\Tender\Kay&#305;%20Almaty%20Konut%20V0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YY-UGUSEV\gelen%20tekl&#304;fler\Documents%20and%20Settings\Yusuf%20Selamoglu\Local%20Settings\Temporary%20Internet%20Files\OLK257\YUKSEL\SIMEBLOK22-10-2004\EBLOK13-01-2005\EBLOKTEKLIFI13-01-2005\E%20blok13-01-2005tt.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YY-UGUSEV\gelen%20tekl&#304;fler\ASTANA\STADYUM\stadyum-hakedis\leventten-4%20NOLU%20HAKED&#304;&#350;\son-desktop\z-cadir-hakedis\z-Leventten\Documents%20and%20Settings\SEMBOL\Belgelerim\My%20eBooks\HAKEDIS\ERYAMAN\HAK\ERIH.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YY-UGUSEV\gelen%20tekl&#304;fler\Documents%20and%20Settings\A\Desktop\Kopya%20KES&#304;F.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Bemapc1\SharedDocs\Documents%20and%20Settings\Mehmet\Belgelerim\ANAL&#304;Z.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KALYON\SYS\HOME\TEKNIK4\KENAN\MICROS~1\E22E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Term17\TANER\TANER\01-SOZLESME\maliyet%20kontrol\DATA\Teklif\02_IhaleCalisma\Gocek2005\Kesifler\Elektrik.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MUTLU\_YatirimBankaciligiOrtak\_PROJE_RAPORLARI\z_2901-%203000%20ARASI%20NUMARALI%20RAPORLAR\2934-KOS&#304;FLER%20BORUSAN\&#199;ALI&#350;MA\2934-Kosifler%20in&#351;aat%20A.&#350;.-NAT.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MUTLU\_YatirimBankaciligiOrtak\_PROJE_RAPORLARI\z_3301-%203400%20ARASI%20NUMARALI%20RAPORLAR\3357-Prestij%20Enerji%20&#220;retim%20San.%20ve%20Tic.A.&#350;\3357-Ko&#231;ak%20HES_NAT.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MUTLU\_YatirimBankaciligiOrtak\_PROJE_RAPORLARI\z_3301-%203400%20ARASI%20NUMARALI%20RAPORLAR\3378-ECE%20TUR%20ECE%20TUR&#304;ZM%20&#304;N&#350;.%20A.&#350;\ECE%20TUR_NAT.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MUTLU\Documents%20and%20Settings\A16185\Local%20Settings\Temporary%20Internet%20Files\OLK20D\Documents%20and%20Settings\TKanyilmaz\Desktop\DOCUME~1\nucar\LOCALS~1\Temp\Rar$DI23.2296\Coreography%20School%20Rev%2009.06."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Backup_server\fff\Backup_server\FFF\FFF\Senet%20.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liyolcu\SharedDocs\Documents%20and%20Settings\MEHMET\Belgelerim\MEHMET%20FUTTU\LEVENT%20&#350;EN\20.11.2005%20B&#220;T&#199;E\onur\SEMBOL\PALACE%20OF%20PEACE\tu&#287;rul%20bey\DATA\TEKLIF\isrihtim\gengider.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usuf\D\metraj\K&#214;PR&#220;\10.b&#246;lge(trbzon)\kirremitli\mescitli_yol.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zu\d\Osman\BILGI.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Genprdgm01\yatirimbankaciligi\WINDOWS\Temp\wz62ff\example.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YY-UGUSEV\gelen%20tekl&#304;fler\paylas&#305;m\Documents%20and%20Settings\DEC%20USA\Desktop\agt%20Tender\AGT%20V0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HAK.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Genprdgm01\yatirimbankaciligi\_YatirimBankaciligiOrtak\_PROJE_RAPORLARI\z_3101-%203200%20ARASI%20NUMARALI%20RAPORLAR\3193-Akhes%20M&#252;h.M&#252;&#351;.Enj.San%20ve%20Tic.%20Ltd\3193-Akhes%20Ltd.-Bar&#305;&#351;%20HES%20-%20NAT%20(2+8).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YY-UGUSEV\gelen%20tekl&#304;fler\Documents%20and%20Settings\esecen\Local%20Settings\Temporary%20Internet%20Files\Content.Outlook\SWYNWPU1\Yalcin%20Sengul\+++Proposal\+Bill%20Of%20Quantities.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Hw-tu04-s-hbs01\hbs%20sales%20data\Carneye\Op%20Review%20Schedul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YY-UGUSEV\gelen%20tekl&#304;fler\Documents%20and%20Settings\onur\Desktop\onur\SARIYAR.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YY-UGUSEV\gelen%20tekl&#304;fler\Documents%20and%20Settings\esecen\Local%20Settings\Temporary%20Internet%20Files\Content.Outlook\SWYNWPU1\Documents%20and%20Settings\suzuncan.MERKEZ\My%20Documents\adliye%20boq.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Uk01nt27\data\Documents%20and%20Settings\E183936\Local%20Settings\Temporary%20Internet%20Files\OLK5C\WINDOWS\TEMP\AOP%20Templates%20200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Hw-tu04-s-hbs01\hbs%20sales%20data\WINDOWS\Temporary%20Internet%20Files\OLK3011\PLBYLN.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MUTLU\Planlama_Butce\HAKED&#304;&#350;-%20S&#214;ZLE&#350;ME%20TAK&#304;P.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TERM21\DATA\My%20Documents\syercilkesi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YY-UGUSEV\gelen%20tekl&#304;fler\Users\staff16\Library\Mail%20Downloads\Yusuf\D\metraj\K&#214;PR&#220;\10.b&#246;lge(trbzon)\kirremitli\kiremitli.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YY-UGUSEV\gelen%20tekl&#304;fler\25.1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RAJ"/>
      <sheetName val="BLOK-KEŞİF"/>
      <sheetName val="TESİSAT"/>
      <sheetName val="ELKTRİK.1"/>
      <sheetName val="analiz"/>
      <sheetName val="rayiç"/>
      <sheetName val="İCMAL"/>
      <sheetName val="FİZ"/>
      <sheetName val="KAR-ZARAR"/>
      <sheetName val="NAKİT DEĞERLENDİRME"/>
      <sheetName val="BF"/>
      <sheetName val="BF-EK (ATTIRILMIŞ)"/>
      <sheetName val="KEŞİF"/>
      <sheetName val="KEŞİF(ARTTIRILMIŞ)"/>
      <sheetName val="KEŞİF-EK"/>
      <sheetName val="KEŞİF-fiz"/>
      <sheetName val="KEŞİF-fiz (2)"/>
      <sheetName val="KEŞİF-fiz (3)"/>
      <sheetName val="katsayılar"/>
      <sheetName val="MAHAL LİSTESİ"/>
      <sheetName val="KİR-KAR"/>
      <sheetName val="KİR-KAR (2)"/>
      <sheetName val="ÖDEME-36-kredisiz"/>
      <sheetName val="ÖDEME-42-kredisiz"/>
      <sheetName val="ÖDEME-36-kredili"/>
      <sheetName val="ÖDEME-36-kredili (2)"/>
      <sheetName val="ÖDEME-36-kredili (3)"/>
      <sheetName val="BLOK_KEŞİF"/>
      <sheetName val="ELKTRİK_1"/>
      <sheetName val="NAKİT_DEĞERLENDİRME"/>
      <sheetName val="BF-EK_(ATTIRILMIŞ)"/>
      <sheetName val="KEŞİF-fiz_(2)"/>
      <sheetName val="KEŞİF-fiz_(3)"/>
      <sheetName val="MAHAL_LİSTESİ"/>
      <sheetName val="KİR-KAR_(2)"/>
      <sheetName val="ÖDEME-36-kredili_(2)"/>
      <sheetName val="ÖDEME-36-kredili_(3)"/>
      <sheetName val="eritme"/>
      <sheetName val="LİSTE_FİYATLARI"/>
      <sheetName val="metin"/>
      <sheetName val="demir"/>
      <sheetName val="irsaliye_tesbit4-5"/>
      <sheetName val="WEBER_MARKEM_FİYATLAR"/>
      <sheetName val="FATURA"/>
      <sheetName val="BUTÇE ÖZET"/>
      <sheetName val="PROJE MUKAYESE"/>
      <sheetName val="İCMAL BÜTÇE"/>
      <sheetName val="GERÇEKLEŞEN BÜTÇE "/>
      <sheetName val="GERÇEKLEŞEN BÜTÇE"/>
      <sheetName val="HEDEF BÜTÇE"/>
      <sheetName val="TT-İCMAL"/>
      <sheetName val="A09 PEYZAJ TT-EK1 "/>
      <sheetName val="A01 TOPRAK İŞLERİ"/>
      <sheetName val="A01 İNKLINOMETRE"/>
      <sheetName val="A02 OZBEK_AS"/>
      <sheetName val="A02 OZBEK_ADI"/>
      <sheetName val="A02  OZBEK_ADA DISI"/>
      <sheetName val="A03 KABA YAPI"/>
      <sheetName val="A04 TUGRA_AS"/>
      <sheetName val="A04 TUGRA_ADI"/>
      <sheetName val="A04 İnce İşler Keşif"/>
      <sheetName val="A04 P-LINE"/>
      <sheetName val="A04 KAPLAMA"/>
      <sheetName val="A04 SOSYAL TESİSLER"/>
      <sheetName val="A04 SERAMİK"/>
      <sheetName val="A04 MERMER KEŞİF"/>
      <sheetName val="MERMER METRAJ"/>
      <sheetName val="A04 ALÜMİNYUM"/>
      <sheetName val="A04 ÇELİK KAPI"/>
      <sheetName val="A04 İÇ KAPI"/>
      <sheetName val="A04 SAC KAPI"/>
      <sheetName val="A04 SAC KAPI METRAJ"/>
      <sheetName val="A04 PVC"/>
      <sheetName val="PVC METRAJI"/>
      <sheetName val="A04 MOBİLYA"/>
      <sheetName val="A04 VİTRİFİYE"/>
      <sheetName val="A-B"/>
      <sheetName val="C-D"/>
      <sheetName val="A1"/>
      <sheetName val="B1"/>
      <sheetName val="E"/>
      <sheetName val="A05 CEPHE"/>
      <sheetName val="A05 DIŞ KABA SIVA"/>
      <sheetName val="A03-04-06 ÇATI "/>
      <sheetName val="A06 PLINE"/>
      <sheetName val="A07 MEK_EROGLU"/>
      <sheetName val="A07 MEK AS"/>
      <sheetName val="YANGIN_AS"/>
      <sheetName val="SIHHİ TESİSAT_AS"/>
      <sheetName val="ISITMA_AS"/>
      <sheetName val="HAVALANDIRMA_AS"/>
      <sheetName val="DOĞALGAZ_AS"/>
      <sheetName val="KLİMA TESİSATI_AS"/>
      <sheetName val="TEST, AYAR, İŞL_AS"/>
      <sheetName val="A07 MEK ADI"/>
      <sheetName val="YANGIN_ADI"/>
      <sheetName val="SIHHİ TESİSAT_ADI"/>
      <sheetName val="ISITMA_ADI"/>
      <sheetName val="HAVALANDIRMA_ADI"/>
      <sheetName val="DOĞALGAZ_ADI"/>
      <sheetName val="KLİMA TESİSATI_ADI"/>
      <sheetName val="TEST, AYAR, İŞL_ADI"/>
      <sheetName val="A08 ELK_EROĞLU"/>
      <sheetName val="A08 AS. AS"/>
      <sheetName val="A08 AS.ADI"/>
      <sheetName val="A08 ELK_AS"/>
      <sheetName val="2 BLOK İCMAL-AS"/>
      <sheetName val=" BL ORTAK ALANLAR-AS"/>
      <sheetName val="BL DAİRE İÇLER-AS"/>
      <sheetName val="3 SOSYAL ALAN GENEL İCMAL-AS"/>
      <sheetName val="HİDROFOR ODASI İCMAL-AS"/>
      <sheetName val="HİDROFOR ODASI-AS"/>
      <sheetName val="SİTE YÖNETİM İCMAL-AS"/>
      <sheetName val="SİTE YÖNETİM-AS"/>
      <sheetName val="SOSYAL TESİS SPOR İCMAL-AS"/>
      <sheetName val="SOSYAL TESİS SPOR-AS"/>
      <sheetName val="SOSYAL TESİS CAFE İCMAL-AS"/>
      <sheetName val="SOSYAL TESİS CAFE-AS"/>
      <sheetName val="GÜVENLİK VE SÜS HAVUZU İCMAL-AS"/>
      <sheetName val="GÜVENLİK VE SÜS HAVUZU"/>
      <sheetName val="4 İCMAL ALTYAPI-AS"/>
      <sheetName val="ALTYAPI-AS"/>
      <sheetName val="A08 ELK_ADI "/>
      <sheetName val="2 BLOK İCMAL-ADI"/>
      <sheetName val=" BL ORTAK ALANLAR-ADI"/>
      <sheetName val="BL DAİRE İÇLERİ-ADI"/>
      <sheetName val="3 SOSYAL ALAN GENEL İCMAL-ADI"/>
      <sheetName val="HİDROFOR ODASI İCMAL-ADI"/>
      <sheetName val="HİDROFOR ODASI-ADI"/>
      <sheetName val="SİTE YÖNETİM İCMAL-ADI"/>
      <sheetName val="SİTE YÖNETİM-ADI"/>
      <sheetName val="SOSYAL TESİS SPOR İCMAL-ADI"/>
      <sheetName val="SOSYAL TESİS SPOR-ADI"/>
      <sheetName val="SOSYAL TESİS CAFE İCMAL-ADI"/>
      <sheetName val="SOSYAL TESİS CAFE-ADI"/>
      <sheetName val="GÜVENLİK VE SÜS HAV-İCMAL-ADI"/>
      <sheetName val="GÜVENLİK VE SÜS HAVUZU-ADI"/>
      <sheetName val="4 İCMAL ALTYAPI-ADI"/>
      <sheetName val="ALTYAPI-ADI"/>
      <sheetName val="A10 ŞANTİYE GELEN GİDER"/>
      <sheetName val="GÜVENLİK KLÜBELERİ"/>
      <sheetName val="ELKTRİK_11"/>
      <sheetName val="NAKİT_DEĞERLENDİRME1"/>
      <sheetName val="BF-EK_(ATTIRILMIŞ)1"/>
      <sheetName val="KEŞİF-fiz_(2)1"/>
      <sheetName val="KEŞİF-fiz_(3)1"/>
      <sheetName val="MAHAL_LİSTESİ1"/>
      <sheetName val="KİR-KAR_(2)1"/>
      <sheetName val="ÖDEME-36-kredili_(2)1"/>
      <sheetName val="ÖDEME-36-kredili_(3)1"/>
      <sheetName val="Faturanızı Özelleştirin"/>
      <sheetName val="BILGI GIR"/>
      <sheetName val="Teklif.2"/>
      <sheetName val="boq"/>
      <sheetName val="Teklif.2.xls"/>
      <sheetName val="(c)YOSİ"/>
      <sheetName val="BLOK-KE??F"/>
      <sheetName val="TES?SAT"/>
      <sheetName val="?CMAL"/>
      <sheetName val="katsay?lar"/>
      <sheetName val="Kesif_Ozeti"/>
      <sheetName val="4 -Механика"/>
      <sheetName val="Sheet1"/>
      <sheetName val="#BAŞV"/>
      <sheetName val=""/>
      <sheetName val="Finansal tamamlanma Eğrisi"/>
      <sheetName val="Veri Tabanı"/>
      <sheetName val="FİRMALAR"/>
      <sheetName val="imalat iç sayfa"/>
      <sheetName val="TABLO-3"/>
      <sheetName val="ELKTRİK_12"/>
      <sheetName val="NAKİT_DEĞERLENDİRME2"/>
      <sheetName val="BF-EK_(ATTIRILMIŞ)2"/>
      <sheetName val="KEŞİF-fiz_(2)2"/>
      <sheetName val="KEŞİF-fiz_(3)2"/>
      <sheetName val="MAHAL_LİSTESİ2"/>
      <sheetName val="KİR-KAR_(2)2"/>
      <sheetName val="ÖDEME-36-kredili_(2)2"/>
      <sheetName val="ÖDEME-36-kredili_(3)2"/>
      <sheetName val="Faturanızı_Özelleştirin"/>
      <sheetName val="BILGI_GIR"/>
      <sheetName val="BUTÇE_ÖZET"/>
      <sheetName val="PROJE_MUKAYESE"/>
      <sheetName val="İCMAL_BÜTÇE"/>
      <sheetName val="GERÇEKLEŞEN_BÜTÇE_"/>
      <sheetName val="GERÇEKLEŞEN_BÜTÇE"/>
      <sheetName val="HEDEF_BÜTÇE"/>
      <sheetName val="A09_PEYZAJ_TT-EK1_"/>
      <sheetName val="A01_TOPRAK_İŞLERİ"/>
      <sheetName val="A01_İNKLINOMETRE"/>
      <sheetName val="A02_OZBEK_AS"/>
      <sheetName val="A02_OZBEK_ADI"/>
      <sheetName val="A02__OZBEK_ADA_DISI"/>
      <sheetName val="A03_KABA_YAPI"/>
      <sheetName val="A04_TUGRA_AS"/>
      <sheetName val="A04_TUGRA_ADI"/>
      <sheetName val="A04_İnce_İşler_Keşif"/>
      <sheetName val="A04_P-LINE"/>
      <sheetName val="A04_KAPLAMA"/>
      <sheetName val="A04_SOSYAL_TESİSLER"/>
      <sheetName val="A04_SERAMİK"/>
      <sheetName val="A04_MERMER_KEŞİF"/>
      <sheetName val="MERMER_METRAJ"/>
      <sheetName val="A04_ALÜMİNYUM"/>
      <sheetName val="A04_ÇELİK_KAPI"/>
      <sheetName val="A04_İÇ_KAPI"/>
      <sheetName val="A04_SAC_KAPI"/>
      <sheetName val="A04_SAC_KAPI_METRAJ"/>
      <sheetName val="A04_PVC"/>
      <sheetName val="PVC_METRAJI"/>
      <sheetName val="A04_MOBİLYA"/>
      <sheetName val="A04_VİTRİFİYE"/>
      <sheetName val="A05_CEPHE"/>
      <sheetName val="A05_DIŞ_KABA_SIVA"/>
      <sheetName val="A03-04-06_ÇATI_"/>
      <sheetName val="A06_PLINE"/>
      <sheetName val="A07_MEK_EROGLU"/>
      <sheetName val="A07_MEK_AS"/>
      <sheetName val="SIHHİ_TESİSAT_AS"/>
      <sheetName val="KLİMA_TESİSATI_AS"/>
      <sheetName val="TEST,_AYAR,_İŞL_AS"/>
      <sheetName val="A07_MEK_ADI"/>
      <sheetName val="SIHHİ_TESİSAT_ADI"/>
      <sheetName val="KLİMA_TESİSATI_ADI"/>
      <sheetName val="TEST,_AYAR,_İŞL_ADI"/>
      <sheetName val="A08_ELK_EROĞLU"/>
      <sheetName val="A08_AS__AS"/>
      <sheetName val="A08_AS_ADI"/>
      <sheetName val="A08_ELK_AS"/>
      <sheetName val="2_BLOK_İCMAL-AS"/>
      <sheetName val="_BL_ORTAK_ALANLAR-AS"/>
      <sheetName val="BL_DAİRE_İÇLER-AS"/>
      <sheetName val="3_SOSYAL_ALAN_GENEL_İCMAL-AS"/>
      <sheetName val="HİDROFOR_ODASI_İCMAL-AS"/>
      <sheetName val="HİDROFOR_ODASI-AS"/>
      <sheetName val="SİTE_YÖNETİM_İCMAL-AS"/>
      <sheetName val="SİTE_YÖNETİM-AS"/>
      <sheetName val="SOSYAL_TESİS_SPOR_İCMAL-AS"/>
      <sheetName val="SOSYAL_TESİS_SPOR-AS"/>
      <sheetName val="SOSYAL_TESİS_CAFE_İCMAL-AS"/>
      <sheetName val="SOSYAL_TESİS_CAFE-AS"/>
      <sheetName val="GÜVENLİK_VE_SÜS_HAVUZU_İCMAL-AS"/>
      <sheetName val="GÜVENLİK_VE_SÜS_HAVUZU"/>
      <sheetName val="4_İCMAL_ALTYAPI-AS"/>
      <sheetName val="A08_ELK_ADI_"/>
      <sheetName val="2_BLOK_İCMAL-ADI"/>
      <sheetName val="_BL_ORTAK_ALANLAR-ADI"/>
      <sheetName val="BL_DAİRE_İÇLERİ-ADI"/>
      <sheetName val="3_SOSYAL_ALAN_GENEL_İCMAL-ADI"/>
      <sheetName val="HİDROFOR_ODASI_İCMAL-ADI"/>
      <sheetName val="HİDROFOR_ODASI-ADI"/>
      <sheetName val="SİTE_YÖNETİM_İCMAL-ADI"/>
      <sheetName val="SİTE_YÖNETİM-ADI"/>
      <sheetName val="SOSYAL_TESİS_SPOR_İCMAL-ADI"/>
      <sheetName val="SOSYAL_TESİS_SPOR-ADI"/>
      <sheetName val="SOSYAL_TESİS_CAFE_İCMAL-ADI"/>
      <sheetName val="SOSYAL_TESİS_CAFE-ADI"/>
      <sheetName val="GÜVENLİK_VE_SÜS_HAV-İCMAL-ADI"/>
      <sheetName val="GÜVENLİK_VE_SÜS_HAVUZU-ADI"/>
      <sheetName val="4_İCMAL_ALTYAPI-ADI"/>
      <sheetName val="A10_ŞANTİYE_GELEN_GİDER"/>
      <sheetName val="GÜVENLİK_KLÜBELERİ"/>
      <sheetName val="Teklif_2"/>
      <sheetName val="Teklif_2_xls"/>
      <sheetName val="imalat_iç_sayfa"/>
      <sheetName val="BLOK-KE__F"/>
      <sheetName val="TES_SAT"/>
      <sheetName val="_CMAL"/>
      <sheetName val="katsay_lar"/>
      <sheetName val="HKED.KEŞFİ İmalat"/>
      <sheetName val="YEŞİL DEFTER-İmalat"/>
      <sheetName val="KALIP"/>
      <sheetName val="Y.D"/>
      <sheetName val="Demir Fiyat Farkı KD"/>
      <sheetName val="B. Fiyatlar"/>
      <sheetName val="Sayfa2"/>
      <sheetName val="Veri"/>
      <sheetName val="masraf yeri"/>
      <sheetName val="Veri_Tabanı"/>
      <sheetName val="4_-Механика"/>
      <sheetName val="Y_D"/>
      <sheetName val="masraf_yeri"/>
      <sheetName val="TCMB"/>
      <sheetName val="pencere merkezi ys ab"/>
      <sheetName val="kule pencere merk"/>
      <sheetName val="ELKTRİK_13"/>
      <sheetName val="NAKİT_DEĞERLENDİRME3"/>
      <sheetName val="BF-EK_(ATTIRILMIŞ)3"/>
      <sheetName val="KEŞİF-fiz_(2)3"/>
      <sheetName val="KEŞİF-fiz_(3)3"/>
      <sheetName val="MAHAL_LİSTESİ3"/>
      <sheetName val="KİR-KAR_(2)3"/>
      <sheetName val="ÖDEME-36-kredili_(2)3"/>
      <sheetName val="ÖDEME-36-kredili_(3)3"/>
      <sheetName val="Faturanızı_Özelleştirin1"/>
      <sheetName val="BILGI_GIR1"/>
      <sheetName val="BUTÇE_ÖZET1"/>
      <sheetName val="PROJE_MUKAYESE1"/>
      <sheetName val="İCMAL_BÜTÇE1"/>
      <sheetName val="GERÇEKLEŞEN_BÜTÇE_1"/>
      <sheetName val="GERÇEKLEŞEN_BÜTÇE1"/>
      <sheetName val="HEDEF_BÜTÇE1"/>
    </sheetNames>
    <sheetDataSet>
      <sheetData sheetId="0">
        <row r="6">
          <cell r="C6" t="str">
            <v>1</v>
          </cell>
        </row>
      </sheetData>
      <sheetData sheetId="1">
        <row r="6">
          <cell r="C6" t="str">
            <v>1</v>
          </cell>
        </row>
      </sheetData>
      <sheetData sheetId="2">
        <row r="6">
          <cell r="C6" t="str">
            <v>1</v>
          </cell>
        </row>
      </sheetData>
      <sheetData sheetId="3" refreshError="1"/>
      <sheetData sheetId="4" refreshError="1"/>
      <sheetData sheetId="5" refreshError="1">
        <row r="6">
          <cell r="C6" t="str">
            <v>1</v>
          </cell>
          <cell r="D6">
            <v>2</v>
          </cell>
          <cell r="E6">
            <v>3</v>
          </cell>
          <cell r="F6">
            <v>4</v>
          </cell>
          <cell r="G6">
            <v>5</v>
          </cell>
          <cell r="H6">
            <v>6</v>
          </cell>
          <cell r="I6">
            <v>7</v>
          </cell>
        </row>
        <row r="7">
          <cell r="C7" t="str">
            <v>10000001</v>
          </cell>
          <cell r="D7" t="str">
            <v>Bodrum kazısı işçiliği</v>
          </cell>
          <cell r="E7" t="str">
            <v>m3</v>
          </cell>
          <cell r="F7" t="str">
            <v>L</v>
          </cell>
          <cell r="G7">
            <v>1250000</v>
          </cell>
          <cell r="H7">
            <v>419339</v>
          </cell>
          <cell r="I7">
            <v>2.98</v>
          </cell>
        </row>
        <row r="8">
          <cell r="C8" t="str">
            <v>10000002</v>
          </cell>
          <cell r="D8" t="str">
            <v>Dolgu yapılması işçiliği</v>
          </cell>
          <cell r="E8" t="str">
            <v>m3</v>
          </cell>
          <cell r="F8" t="str">
            <v>L</v>
          </cell>
          <cell r="G8">
            <v>468750</v>
          </cell>
          <cell r="H8">
            <v>419339</v>
          </cell>
          <cell r="I8">
            <v>1.1200000000000001</v>
          </cell>
        </row>
        <row r="9">
          <cell r="C9" t="str">
            <v>10000003</v>
          </cell>
          <cell r="D9" t="str">
            <v>Stabilize dolgu yapılması işçiliği</v>
          </cell>
          <cell r="E9" t="str">
            <v>m3</v>
          </cell>
          <cell r="F9" t="str">
            <v>L</v>
          </cell>
          <cell r="G9">
            <v>750000</v>
          </cell>
          <cell r="H9">
            <v>419339</v>
          </cell>
          <cell r="I9">
            <v>1.79</v>
          </cell>
        </row>
        <row r="10">
          <cell r="C10" t="str">
            <v>10000004</v>
          </cell>
          <cell r="D10" t="str">
            <v>Grobeton işçiliği</v>
          </cell>
          <cell r="E10" t="str">
            <v>m3</v>
          </cell>
          <cell r="F10" t="str">
            <v>L</v>
          </cell>
          <cell r="G10">
            <v>1000000</v>
          </cell>
          <cell r="H10">
            <v>479718.5</v>
          </cell>
          <cell r="I10">
            <v>2.08</v>
          </cell>
        </row>
        <row r="11">
          <cell r="C11" t="str">
            <v>10000005</v>
          </cell>
          <cell r="D11" t="str">
            <v>BA betonu işçiliği</v>
          </cell>
          <cell r="E11" t="str">
            <v>m3</v>
          </cell>
          <cell r="F11" t="str">
            <v>L</v>
          </cell>
          <cell r="G11">
            <v>900000</v>
          </cell>
          <cell r="H11">
            <v>479718.5</v>
          </cell>
          <cell r="I11">
            <v>1.88</v>
          </cell>
        </row>
        <row r="12">
          <cell r="C12" t="str">
            <v>10000006</v>
          </cell>
          <cell r="D12" t="str">
            <v>BA demiri işçiliği</v>
          </cell>
          <cell r="E12" t="str">
            <v>ton</v>
          </cell>
          <cell r="F12" t="str">
            <v>L</v>
          </cell>
          <cell r="G12">
            <v>40000000</v>
          </cell>
          <cell r="H12">
            <v>479718.5</v>
          </cell>
          <cell r="I12">
            <v>83.38</v>
          </cell>
        </row>
        <row r="13">
          <cell r="C13" t="str">
            <v>10000007</v>
          </cell>
          <cell r="D13" t="str">
            <v>Hasır çelik işçiliği</v>
          </cell>
          <cell r="E13" t="str">
            <v>ton</v>
          </cell>
          <cell r="F13" t="str">
            <v>L</v>
          </cell>
          <cell r="G13">
            <v>40000000</v>
          </cell>
          <cell r="H13">
            <v>479718.5</v>
          </cell>
          <cell r="I13">
            <v>83.38</v>
          </cell>
        </row>
        <row r="14">
          <cell r="C14" t="str">
            <v>10000008</v>
          </cell>
          <cell r="D14" t="str">
            <v>Düz kalıp işçiliği</v>
          </cell>
          <cell r="E14" t="str">
            <v>m2</v>
          </cell>
          <cell r="F14" t="str">
            <v>L</v>
          </cell>
          <cell r="G14">
            <v>1875000</v>
          </cell>
          <cell r="H14">
            <v>479718.5</v>
          </cell>
          <cell r="I14">
            <v>3.91</v>
          </cell>
        </row>
        <row r="15">
          <cell r="C15" t="str">
            <v>10000009</v>
          </cell>
          <cell r="D15" t="str">
            <v>Tünel kalıp işçiliği</v>
          </cell>
          <cell r="E15" t="str">
            <v>m2</v>
          </cell>
          <cell r="F15" t="str">
            <v>L</v>
          </cell>
          <cell r="G15">
            <v>2343750</v>
          </cell>
          <cell r="H15">
            <v>479718.5</v>
          </cell>
          <cell r="I15">
            <v>4.8899999999999997</v>
          </cell>
        </row>
        <row r="16">
          <cell r="C16" t="str">
            <v>10000010</v>
          </cell>
          <cell r="D16" t="str">
            <v>Brüt kalıp işçiliği</v>
          </cell>
          <cell r="E16" t="str">
            <v>m2</v>
          </cell>
          <cell r="F16" t="str">
            <v>L</v>
          </cell>
          <cell r="G16">
            <v>2500000</v>
          </cell>
          <cell r="H16">
            <v>479718.5</v>
          </cell>
          <cell r="I16">
            <v>5.21</v>
          </cell>
        </row>
        <row r="17">
          <cell r="C17" t="str">
            <v>10000011</v>
          </cell>
          <cell r="D17" t="str">
            <v>Lento montaj işçiliği</v>
          </cell>
          <cell r="E17" t="str">
            <v>mt</v>
          </cell>
          <cell r="F17" t="str">
            <v>L</v>
          </cell>
          <cell r="G17">
            <v>150000</v>
          </cell>
          <cell r="H17">
            <v>479718.5</v>
          </cell>
          <cell r="I17">
            <v>0.31</v>
          </cell>
        </row>
        <row r="18">
          <cell r="C18" t="str">
            <v>10000012</v>
          </cell>
          <cell r="D18" t="str">
            <v>Prakast merdiven-sahanlık  yapım işçiliği</v>
          </cell>
          <cell r="E18" t="str">
            <v>ad</v>
          </cell>
          <cell r="F18" t="str">
            <v>L</v>
          </cell>
          <cell r="G18">
            <v>8226562.5</v>
          </cell>
          <cell r="H18">
            <v>479718.5</v>
          </cell>
          <cell r="I18">
            <v>17.149999999999999</v>
          </cell>
        </row>
      </sheetData>
      <sheetData sheetId="6">
        <row r="4">
          <cell r="C4">
            <v>36130</v>
          </cell>
        </row>
      </sheetData>
      <sheetData sheetId="7"/>
      <sheetData sheetId="8"/>
      <sheetData sheetId="9"/>
      <sheetData sheetId="10"/>
      <sheetData sheetId="11"/>
      <sheetData sheetId="12"/>
      <sheetData sheetId="13"/>
      <sheetData sheetId="14"/>
      <sheetData sheetId="15"/>
      <sheetData sheetId="16">
        <row r="4">
          <cell r="C4">
            <v>36130</v>
          </cell>
        </row>
      </sheetData>
      <sheetData sheetId="17"/>
      <sheetData sheetId="18" refreshError="1">
        <row r="4">
          <cell r="C4">
            <v>36130</v>
          </cell>
          <cell r="D4">
            <v>1215.0999999999999</v>
          </cell>
        </row>
        <row r="5">
          <cell r="C5">
            <v>36161</v>
          </cell>
          <cell r="D5">
            <v>1258.5999999999999</v>
          </cell>
          <cell r="E5">
            <v>3.6000000000000032E-2</v>
          </cell>
          <cell r="F5">
            <v>3.6000000000000032E-2</v>
          </cell>
        </row>
        <row r="6">
          <cell r="C6">
            <v>36192</v>
          </cell>
          <cell r="D6">
            <v>1301</v>
          </cell>
          <cell r="E6">
            <v>3.400000000000003E-2</v>
          </cell>
          <cell r="F6">
            <v>7.0999999999999952E-2</v>
          </cell>
        </row>
        <row r="7">
          <cell r="C7">
            <v>36220</v>
          </cell>
          <cell r="D7">
            <v>1352.9</v>
          </cell>
          <cell r="E7">
            <v>4.0000000000000036E-2</v>
          </cell>
          <cell r="F7">
            <v>0.11299999999999999</v>
          </cell>
        </row>
        <row r="8">
          <cell r="C8">
            <v>36251</v>
          </cell>
          <cell r="D8">
            <v>1424.4</v>
          </cell>
          <cell r="E8">
            <v>5.2999999999999936E-2</v>
          </cell>
          <cell r="F8">
            <v>0.17199999999999993</v>
          </cell>
        </row>
        <row r="9">
          <cell r="C9">
            <v>36281</v>
          </cell>
          <cell r="D9">
            <v>1469.9</v>
          </cell>
          <cell r="E9">
            <v>3.2000000000000028E-2</v>
          </cell>
          <cell r="F9">
            <v>0.20999999999999996</v>
          </cell>
        </row>
        <row r="10">
          <cell r="C10">
            <v>36312</v>
          </cell>
          <cell r="D10">
            <v>1496.5</v>
          </cell>
          <cell r="E10">
            <v>1.8000000000000016E-2</v>
          </cell>
          <cell r="F10">
            <v>0.23199999999999998</v>
          </cell>
        </row>
        <row r="11">
          <cell r="C11">
            <v>36342</v>
          </cell>
          <cell r="D11">
            <v>1556</v>
          </cell>
          <cell r="E11">
            <v>4.0000000000000036E-2</v>
          </cell>
          <cell r="F11">
            <v>0.28099999999999992</v>
          </cell>
        </row>
        <row r="12">
          <cell r="C12">
            <v>36373</v>
          </cell>
          <cell r="D12">
            <v>1606.8</v>
          </cell>
          <cell r="E12">
            <v>3.2999999999999918E-2</v>
          </cell>
          <cell r="F12">
            <v>0.32200000000000006</v>
          </cell>
        </row>
        <row r="13">
          <cell r="C13">
            <v>36404</v>
          </cell>
          <cell r="D13">
            <v>1700.8</v>
          </cell>
          <cell r="E13">
            <v>5.8999999999999941E-2</v>
          </cell>
          <cell r="F13">
            <v>0.39999999999999991</v>
          </cell>
        </row>
        <row r="14">
          <cell r="C14">
            <v>36434</v>
          </cell>
          <cell r="D14">
            <v>1780.1</v>
          </cell>
          <cell r="E14">
            <v>4.6999999999999931E-2</v>
          </cell>
          <cell r="F14">
            <v>0.46500000000000008</v>
          </cell>
        </row>
        <row r="15">
          <cell r="C15">
            <v>36465</v>
          </cell>
          <cell r="D15">
            <v>1852.7</v>
          </cell>
          <cell r="E15">
            <v>4.0999999999999925E-2</v>
          </cell>
          <cell r="F15">
            <v>0.52499999999999991</v>
          </cell>
        </row>
        <row r="16">
          <cell r="C16">
            <v>36495</v>
          </cell>
          <cell r="D16">
            <v>1979.5</v>
          </cell>
          <cell r="E16">
            <v>6.800000000000006E-2</v>
          </cell>
          <cell r="F16">
            <v>0.629</v>
          </cell>
        </row>
      </sheetData>
      <sheetData sheetId="19"/>
      <sheetData sheetId="20"/>
      <sheetData sheetId="21"/>
      <sheetData sheetId="22">
        <row r="4">
          <cell r="C4">
            <v>36130</v>
          </cell>
        </row>
      </sheetData>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 val="icmal"/>
      <sheetName val="KUR"/>
      <sheetName val="karşılaştırma"/>
      <sheetName val="döküm"/>
      <sheetName val="BOQ"/>
      <sheetName val="kanal"/>
      <sheetName val="Sayfa2"/>
      <sheetName val="POMPA"/>
      <sheetName val="Sayfa3"/>
      <sheetName val="Analiz"/>
      <sheetName val="imalat_icmal"/>
      <sheetName val="İNŞ.MALİYET"/>
      <sheetName val="İNŞ.PURS."/>
      <sheetName val="Metraj"/>
      <sheetName val="E blok13-01-2005tt"/>
      <sheetName val="mal_onay"/>
      <sheetName val="BFK2003"/>
    </sheetNames>
    <sheetDataSet>
      <sheetData sheetId="0"/>
      <sheetData sheetId="1"/>
      <sheetData sheetId="2" refreshError="1">
        <row r="2">
          <cell r="B2">
            <v>1.3089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53"/>
      <sheetName val="355"/>
      <sheetName val="357"/>
      <sheetName val="359"/>
      <sheetName val="360"/>
      <sheetName val="362"/>
      <sheetName val="364"/>
      <sheetName val="367"/>
      <sheetName val="356"/>
      <sheetName val="358"/>
      <sheetName val="361"/>
      <sheetName val="363"/>
      <sheetName val="365"/>
      <sheetName val="366"/>
      <sheetName val="368"/>
      <sheetName val="370"/>
      <sheetName val="373"/>
      <sheetName val="374"/>
      <sheetName val="376"/>
      <sheetName val="TABLO"/>
      <sheetName val="292a"/>
      <sheetName val="201"/>
      <sheetName val="276"/>
      <sheetName val="277"/>
      <sheetName val="278"/>
      <sheetName val="279"/>
      <sheetName val="280"/>
      <sheetName val="281"/>
      <sheetName val="282"/>
      <sheetName val="284"/>
      <sheetName val="285"/>
      <sheetName val="286"/>
      <sheetName val="287"/>
      <sheetName val="304"/>
      <sheetName val="522"/>
      <sheetName val="305"/>
      <sheetName val="306"/>
      <sheetName val="307"/>
      <sheetName val="308"/>
      <sheetName val="309"/>
      <sheetName val="310"/>
      <sheetName val="311"/>
      <sheetName val="312"/>
      <sheetName val="313"/>
      <sheetName val="314"/>
      <sheetName val="369"/>
      <sheetName val="371"/>
      <sheetName val="372"/>
      <sheetName val="375"/>
      <sheetName val="377"/>
      <sheetName val="378"/>
      <sheetName val="379"/>
      <sheetName val="379A"/>
      <sheetName val="380"/>
      <sheetName val="381"/>
      <sheetName val="LKL"/>
      <sheetName val="ıcmal"/>
      <sheetName val="284-285"/>
      <sheetName val="286-287"/>
      <sheetName val="287-289"/>
      <sheetName val="253-288"/>
      <sheetName val="275-282"/>
      <sheetName val="292a-291b"/>
      <sheetName val="280-279"/>
      <sheetName val="201-202"/>
      <sheetName val="(285-2861)"/>
      <sheetName val="282-289"/>
      <sheetName val="276-277"/>
      <sheetName val="277-278"/>
      <sheetName val="278-279"/>
      <sheetName val="279-281"/>
      <sheetName val="281-282"/>
      <sheetName val="HAKEDİŞ "/>
      <sheetName val="234-TAHL."/>
      <sheetName val="227-228"/>
      <sheetName val="228-231"/>
      <sheetName val="231-233"/>
      <sheetName val="233-234"/>
      <sheetName val="4895 ADA"/>
      <sheetName val="328"/>
      <sheetName val="333"/>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24A"/>
    </sheetNames>
    <sheetDataSet>
      <sheetData sheetId="0" refreshError="1">
        <row r="41">
          <cell r="A41" t="str">
            <v>A353BACA MER.KOR.X=</v>
          </cell>
          <cell r="B41">
            <v>4551055.05</v>
          </cell>
        </row>
        <row r="42">
          <cell r="A42" t="str">
            <v>A353BACA MER.KOR.Y=</v>
          </cell>
          <cell r="B42">
            <v>442749.82</v>
          </cell>
        </row>
        <row r="43">
          <cell r="A43" t="str">
            <v>A353Benching bet.(şap)=</v>
          </cell>
          <cell r="B43">
            <v>6.2831853080000055E-2</v>
          </cell>
        </row>
        <row r="44">
          <cell r="A44" t="str">
            <v>A353Ø12 demir=</v>
          </cell>
          <cell r="B44">
            <v>5.53</v>
          </cell>
        </row>
        <row r="45">
          <cell r="A45" t="str">
            <v>A353BETON  (B)=</v>
          </cell>
          <cell r="B45">
            <v>1.9561708099037256</v>
          </cell>
        </row>
        <row r="46">
          <cell r="A46" t="str">
            <v>A353Çelik Hasır=</v>
          </cell>
          <cell r="B46">
            <v>34.269190396519498</v>
          </cell>
        </row>
        <row r="47">
          <cell r="A47" t="str">
            <v>A353BACA YÜKSEKLİĞİ (h3=Hu-Hc)</v>
          </cell>
          <cell r="B47">
            <v>3.0149999999999988</v>
          </cell>
        </row>
        <row r="48">
          <cell r="A48" t="str">
            <v>A353BACA KAZI MİKTARI (Kh)</v>
          </cell>
          <cell r="B48">
            <v>21.133138292000023</v>
          </cell>
        </row>
        <row r="49">
          <cell r="A49" t="str">
            <v>A353GERİ DOLGU (Gd)</v>
          </cell>
          <cell r="B49">
            <v>15.15793987795416</v>
          </cell>
        </row>
        <row r="50">
          <cell r="A50" t="str">
            <v>A353KUM DOLGU (Kd)</v>
          </cell>
          <cell r="B50">
            <v>0</v>
          </cell>
        </row>
        <row r="51">
          <cell r="A51" t="str">
            <v>A353MICIR DOLGU HACMİ (Mh)</v>
          </cell>
          <cell r="B51">
            <v>0.95219999999999982</v>
          </cell>
        </row>
        <row r="52">
          <cell r="A52" t="str">
            <v>A353STABİLİZE DOLGU HACMİ (Sh)</v>
          </cell>
          <cell r="B52">
            <v>2.8565999999999998</v>
          </cell>
        </row>
        <row r="53">
          <cell r="A53" t="str">
            <v>A353Ağırlığı (kg)</v>
          </cell>
          <cell r="B53">
            <v>150</v>
          </cell>
        </row>
        <row r="54">
          <cell r="A54" t="str">
            <v>A353PİK-KONİK</v>
          </cell>
          <cell r="B54">
            <v>0.12900000000000134</v>
          </cell>
        </row>
      </sheetData>
      <sheetData sheetId="1" refreshError="1">
        <row r="41">
          <cell r="A41" t="str">
            <v>A355BACA MER.KOR.X=</v>
          </cell>
          <cell r="B41">
            <v>4551074.608</v>
          </cell>
        </row>
        <row r="42">
          <cell r="A42" t="str">
            <v>A355BACA MER.KOR.Y=</v>
          </cell>
          <cell r="B42">
            <v>442727.31900000002</v>
          </cell>
        </row>
        <row r="43">
          <cell r="A43" t="str">
            <v>A355Benching bet.(şap)=</v>
          </cell>
          <cell r="B43">
            <v>6.2831853080000055E-2</v>
          </cell>
        </row>
        <row r="44">
          <cell r="A44" t="str">
            <v>A355Ø12 demir=</v>
          </cell>
          <cell r="B44">
            <v>5.53</v>
          </cell>
        </row>
        <row r="45">
          <cell r="A45" t="str">
            <v>A355BETON  (B)=</v>
          </cell>
          <cell r="B45">
            <v>2.2515197892879018</v>
          </cell>
        </row>
        <row r="46">
          <cell r="A46" t="str">
            <v>A355Çelik Hasır=</v>
          </cell>
          <cell r="B46">
            <v>40.176169984203021</v>
          </cell>
        </row>
        <row r="47">
          <cell r="A47" t="str">
            <v>A355BACA YÜKSEKLİĞİ (h3=Hu-Hc)</v>
          </cell>
          <cell r="B47">
            <v>3.4270000000000014</v>
          </cell>
        </row>
        <row r="48">
          <cell r="A48" t="str">
            <v>A355BACA KAZI MİKTARI (Kh)</v>
          </cell>
          <cell r="B48">
            <v>36.416010856500051</v>
          </cell>
        </row>
        <row r="49">
          <cell r="A49" t="str">
            <v>A355GERİ DOLGU (Gd)</v>
          </cell>
          <cell r="B49">
            <v>29.348425698786944</v>
          </cell>
        </row>
        <row r="50">
          <cell r="A50" t="str">
            <v>A355KUM DOLGU (Kd)</v>
          </cell>
          <cell r="B50">
            <v>0</v>
          </cell>
        </row>
        <row r="51">
          <cell r="A51" t="str">
            <v>A355MICIR DOLGU HACMİ (Mh)</v>
          </cell>
          <cell r="B51">
            <v>0.95219999999999982</v>
          </cell>
        </row>
        <row r="52">
          <cell r="A52" t="str">
            <v>A355STABİLİZE DOLGU HACMİ (Sh)</v>
          </cell>
          <cell r="B52">
            <v>2.8565999999999998</v>
          </cell>
        </row>
        <row r="53">
          <cell r="A53" t="str">
            <v>A355Ağırlığı (kg)</v>
          </cell>
          <cell r="B53">
            <v>150</v>
          </cell>
        </row>
        <row r="54">
          <cell r="A54" t="str">
            <v>A355PİK-KONİK</v>
          </cell>
          <cell r="B54">
            <v>9.9999999999997868E-2</v>
          </cell>
        </row>
      </sheetData>
      <sheetData sheetId="2" refreshError="1">
        <row r="41">
          <cell r="A41" t="str">
            <v>A357BACA MER.KOR.X=</v>
          </cell>
          <cell r="B41">
            <v>4551098.4309999999</v>
          </cell>
        </row>
        <row r="42">
          <cell r="A42" t="str">
            <v>A357BACA MER.KOR.Y=</v>
          </cell>
          <cell r="B42">
            <v>442714.77899999998</v>
          </cell>
        </row>
        <row r="43">
          <cell r="A43" t="str">
            <v>A357Benching bet.(şap)=</v>
          </cell>
          <cell r="B43">
            <v>6.5973445733999714E-2</v>
          </cell>
        </row>
        <row r="44">
          <cell r="A44" t="str">
            <v>A357Ø12 demir=</v>
          </cell>
          <cell r="B44">
            <v>5.53</v>
          </cell>
        </row>
        <row r="45">
          <cell r="A45" t="str">
            <v>A357BETON  (B)=</v>
          </cell>
          <cell r="B45">
            <v>2.3609885853165298</v>
          </cell>
        </row>
        <row r="46">
          <cell r="A46" t="str">
            <v>A357Çelik Hasır=</v>
          </cell>
          <cell r="B46">
            <v>42.36554590477558</v>
          </cell>
        </row>
        <row r="47">
          <cell r="A47" t="str">
            <v>A357BACA YÜKSEKLİĞİ (h3=Hu-Hc)</v>
          </cell>
          <cell r="B47">
            <v>3.7620000000000005</v>
          </cell>
        </row>
        <row r="48">
          <cell r="A48" t="str">
            <v>A357BACA KAZI MİKTARI (Kh)</v>
          </cell>
          <cell r="B48">
            <v>42.567981500000016</v>
          </cell>
        </row>
        <row r="49">
          <cell r="A49" t="str">
            <v>A357GERİ DOLGU (Gd)</v>
          </cell>
          <cell r="B49">
            <v>35.164583649519216</v>
          </cell>
        </row>
        <row r="50">
          <cell r="A50" t="str">
            <v>A357KUM DOLGU (Kd)</v>
          </cell>
          <cell r="B50">
            <v>0</v>
          </cell>
        </row>
        <row r="51">
          <cell r="A51" t="str">
            <v>A357MICIR DOLGU HACMİ (Mh)</v>
          </cell>
          <cell r="B51">
            <v>0.95219999999999982</v>
          </cell>
        </row>
        <row r="52">
          <cell r="A52" t="str">
            <v>A357STABİLİZE DOLGU HACMİ (Sh)</v>
          </cell>
          <cell r="B52">
            <v>2.8565999999999998</v>
          </cell>
        </row>
        <row r="53">
          <cell r="A53" t="str">
            <v>A357Ağırlığı (kg)</v>
          </cell>
          <cell r="B53">
            <v>150</v>
          </cell>
        </row>
        <row r="54">
          <cell r="A54" t="str">
            <v>A357PİK-KONİK</v>
          </cell>
          <cell r="B54">
            <v>0.20799999999999841</v>
          </cell>
        </row>
      </sheetData>
      <sheetData sheetId="3" refreshError="1">
        <row r="41">
          <cell r="A41" t="str">
            <v>A359BACA MER.KOR.X=</v>
          </cell>
          <cell r="B41">
            <v>4551128.6349999998</v>
          </cell>
        </row>
        <row r="42">
          <cell r="A42" t="str">
            <v>A359BACA MER.KOR.Y=</v>
          </cell>
          <cell r="B42">
            <v>442700.47399999999</v>
          </cell>
        </row>
        <row r="43">
          <cell r="A43" t="str">
            <v>A359Benching bet.(şap)=</v>
          </cell>
          <cell r="B43">
            <v>6.2831853080000055E-2</v>
          </cell>
        </row>
        <row r="44">
          <cell r="A44" t="str">
            <v>A359Ø12 demir=</v>
          </cell>
          <cell r="B44">
            <v>5.53</v>
          </cell>
        </row>
        <row r="45">
          <cell r="A45" t="str">
            <v>A359BETON  (B)=</v>
          </cell>
          <cell r="B45">
            <v>2.653627941036631</v>
          </cell>
        </row>
        <row r="46">
          <cell r="A46" t="str">
            <v>A359Çelik Hasır=</v>
          </cell>
          <cell r="B46">
            <v>48.218333019177607</v>
          </cell>
        </row>
        <row r="47">
          <cell r="A47" t="str">
            <v>A359BACA YÜKSEKLİĞİ (h3=Hu-Hc)</v>
          </cell>
          <cell r="B47">
            <v>4.3019999999999996</v>
          </cell>
        </row>
        <row r="48">
          <cell r="A48" t="str">
            <v>A359BACA KAZI MİKTARI (Kh)</v>
          </cell>
          <cell r="B48">
            <v>49.459768723999986</v>
          </cell>
        </row>
        <row r="49">
          <cell r="A49" t="str">
            <v>A359GERİ DOLGU (Gd)</v>
          </cell>
          <cell r="B49">
            <v>41.721885503647805</v>
          </cell>
        </row>
        <row r="50">
          <cell r="A50" t="str">
            <v>A359KUM DOLGU (Kd)</v>
          </cell>
          <cell r="B50">
            <v>0</v>
          </cell>
        </row>
        <row r="51">
          <cell r="A51" t="str">
            <v>A359MICIR DOLGU HACMİ (Mh)</v>
          </cell>
          <cell r="B51">
            <v>0.95219999999999982</v>
          </cell>
        </row>
        <row r="52">
          <cell r="A52" t="str">
            <v>A359STABİLİZE DOLGU HACMİ (Sh)</v>
          </cell>
          <cell r="B52">
            <v>2.8565999999999998</v>
          </cell>
        </row>
        <row r="53">
          <cell r="A53" t="str">
            <v>A359Ağırlığı (kg)</v>
          </cell>
          <cell r="B53">
            <v>150</v>
          </cell>
        </row>
        <row r="54">
          <cell r="A54" t="str">
            <v>A359PİK-KONİK</v>
          </cell>
          <cell r="B54">
            <v>0.14000000000000057</v>
          </cell>
        </row>
      </sheetData>
      <sheetData sheetId="4" refreshError="1">
        <row r="41">
          <cell r="A41" t="str">
            <v>A360BACA MER.KOR.X=</v>
          </cell>
          <cell r="B41">
            <v>4551150.074</v>
          </cell>
        </row>
        <row r="42">
          <cell r="A42" t="str">
            <v>A360BACA MER.KOR.Y=</v>
          </cell>
          <cell r="B42">
            <v>442690.48100000003</v>
          </cell>
        </row>
        <row r="43">
          <cell r="A43" t="str">
            <v>A360Benching bet.(şap)=</v>
          </cell>
          <cell r="B43">
            <v>6.2831853080000055E-2</v>
          </cell>
        </row>
        <row r="44">
          <cell r="A44" t="str">
            <v>A360Ø12 demir=</v>
          </cell>
          <cell r="B44">
            <v>5.53</v>
          </cell>
        </row>
        <row r="45">
          <cell r="A45" t="str">
            <v>A360BETON  (B)=</v>
          </cell>
          <cell r="B45">
            <v>2.4346903489793714</v>
          </cell>
        </row>
        <row r="46">
          <cell r="A46" t="str">
            <v>A360Çelik Hasır=</v>
          </cell>
          <cell r="B46">
            <v>43.839581178032411</v>
          </cell>
        </row>
        <row r="47">
          <cell r="A47" t="str">
            <v>A360BACA YÜKSEKLİĞİ (h3=Hu-Hc)</v>
          </cell>
          <cell r="B47">
            <v>3.8979999999999997</v>
          </cell>
        </row>
        <row r="48">
          <cell r="A48" t="str">
            <v>A360BACA KAZI MİKTARI (Kh)</v>
          </cell>
          <cell r="B48">
            <v>59.087893168499974</v>
          </cell>
        </row>
        <row r="49">
          <cell r="A49" t="str">
            <v>A360GERİ DOLGU (Gd)</v>
          </cell>
          <cell r="B49">
            <v>50.937212527393832</v>
          </cell>
        </row>
        <row r="50">
          <cell r="A50" t="str">
            <v>A360KUM DOLGU (Kd)</v>
          </cell>
          <cell r="B50">
            <v>0</v>
          </cell>
        </row>
        <row r="51">
          <cell r="A51" t="str">
            <v>A360MICIR DOLGU HACMİ (Mh)</v>
          </cell>
          <cell r="B51">
            <v>0.95219999999999982</v>
          </cell>
        </row>
        <row r="52">
          <cell r="A52" t="str">
            <v>A360STABİLİZE DOLGU HACMİ (Sh)</v>
          </cell>
          <cell r="B52">
            <v>2.8565999999999998</v>
          </cell>
        </row>
        <row r="53">
          <cell r="A53" t="str">
            <v>A360Ağırlığı (kg)</v>
          </cell>
          <cell r="B53">
            <v>150</v>
          </cell>
        </row>
        <row r="54">
          <cell r="A54" t="str">
            <v>A360PİK-KONİK</v>
          </cell>
          <cell r="B54">
            <v>0.20500000000000185</v>
          </cell>
        </row>
      </sheetData>
      <sheetData sheetId="5" refreshError="1">
        <row r="41">
          <cell r="A41" t="str">
            <v>A362BACA MER.KOR.X=</v>
          </cell>
          <cell r="B41">
            <v>4551167.8880000003</v>
          </cell>
        </row>
        <row r="42">
          <cell r="A42" t="str">
            <v>A362BACA MER.KOR.Y=</v>
          </cell>
          <cell r="B42">
            <v>442681.48</v>
          </cell>
        </row>
        <row r="43">
          <cell r="A43" t="str">
            <v>A362Benching bet.(şap)=</v>
          </cell>
          <cell r="B43">
            <v>6.2831853080000055E-2</v>
          </cell>
        </row>
        <row r="44">
          <cell r="A44" t="str">
            <v>A362Ø12 demir=</v>
          </cell>
          <cell r="B44">
            <v>5.53</v>
          </cell>
        </row>
        <row r="45">
          <cell r="A45" t="str">
            <v>A362BETON  (B)=</v>
          </cell>
          <cell r="B45">
            <v>2.1463863911217911</v>
          </cell>
        </row>
        <row r="46">
          <cell r="A46" t="str">
            <v>A362Çelik Hasır=</v>
          </cell>
          <cell r="B46">
            <v>38.073502020880809</v>
          </cell>
        </row>
        <row r="47">
          <cell r="A47" t="str">
            <v>A362BACA YÜKSEKLİĞİ (h3=Hu-Hc)</v>
          </cell>
          <cell r="B47">
            <v>3.3659999999999997</v>
          </cell>
        </row>
        <row r="48">
          <cell r="A48" t="str">
            <v>A362BACA KAZI MİKTARI (Kh)</v>
          </cell>
          <cell r="B48">
            <v>33.903847232000018</v>
          </cell>
        </row>
        <row r="49">
          <cell r="A49" t="str">
            <v>A362GERİ DOLGU (Gd)</v>
          </cell>
          <cell r="B49">
            <v>26.986249561570506</v>
          </cell>
        </row>
        <row r="50">
          <cell r="A50" t="str">
            <v>A362KUM DOLGU (Kd)</v>
          </cell>
          <cell r="B50">
            <v>0</v>
          </cell>
        </row>
        <row r="51">
          <cell r="A51" t="str">
            <v>A362MICIR DOLGU HACMİ (Mh)</v>
          </cell>
          <cell r="B51">
            <v>0.95219999999999982</v>
          </cell>
        </row>
        <row r="52">
          <cell r="A52" t="str">
            <v>A362STABİLİZE DOLGU HACMİ (Sh)</v>
          </cell>
          <cell r="B52">
            <v>2.8565999999999998</v>
          </cell>
        </row>
        <row r="53">
          <cell r="A53" t="str">
            <v>A362Ağırlığı (kg)</v>
          </cell>
          <cell r="B53">
            <v>150</v>
          </cell>
        </row>
        <row r="54">
          <cell r="A54" t="str">
            <v>A362PİK-KONİK</v>
          </cell>
          <cell r="B54">
            <v>0.1980000000000004</v>
          </cell>
        </row>
      </sheetData>
      <sheetData sheetId="6" refreshError="1">
        <row r="41">
          <cell r="A41" t="str">
            <v>A364BACA MER.KOR.X=</v>
          </cell>
          <cell r="B41">
            <v>4551192.0999999996</v>
          </cell>
        </row>
        <row r="42">
          <cell r="A42" t="str">
            <v>A364BACA MER.KOR.Y=</v>
          </cell>
          <cell r="B42">
            <v>442662.92</v>
          </cell>
        </row>
        <row r="43">
          <cell r="A43" t="str">
            <v>A364Benching bet.(şap)=</v>
          </cell>
          <cell r="B43">
            <v>6.2831853080000055E-2</v>
          </cell>
        </row>
        <row r="44">
          <cell r="A44" t="str">
            <v>A364Ø12 demir=</v>
          </cell>
          <cell r="B44">
            <v>5.53</v>
          </cell>
        </row>
        <row r="45">
          <cell r="A45" t="str">
            <v>A364BETON  (B)=</v>
          </cell>
          <cell r="B45">
            <v>1.9485838636443149</v>
          </cell>
        </row>
        <row r="46">
          <cell r="A46" t="str">
            <v>A364Çelik Hasır=</v>
          </cell>
          <cell r="B46">
            <v>34.117451471331293</v>
          </cell>
        </row>
        <row r="47">
          <cell r="A47" t="str">
            <v>A364BACA YÜKSEKLİĞİ (h3=Hu-Hc)</v>
          </cell>
          <cell r="B47">
            <v>3.0010000000000012</v>
          </cell>
        </row>
        <row r="48">
          <cell r="A48" t="str">
            <v>A364BACA KAZI MİKTARI (Kh)</v>
          </cell>
          <cell r="B48">
            <v>22.841678121499996</v>
          </cell>
        </row>
        <row r="49">
          <cell r="A49" t="str">
            <v>A364GERİ DOLGU (Gd)</v>
          </cell>
          <cell r="B49">
            <v>16.71649222017054</v>
          </cell>
        </row>
        <row r="50">
          <cell r="A50" t="str">
            <v>A364KUM DOLGU (Kd)</v>
          </cell>
          <cell r="B50">
            <v>0</v>
          </cell>
        </row>
        <row r="51">
          <cell r="A51" t="str">
            <v>A364MICIR DOLGU HACMİ (Mh)</v>
          </cell>
          <cell r="B51">
            <v>0.95219999999999982</v>
          </cell>
        </row>
        <row r="52">
          <cell r="A52" t="str">
            <v>A364STABİLİZE DOLGU HACMİ (Sh)</v>
          </cell>
          <cell r="B52">
            <v>2.8565999999999998</v>
          </cell>
        </row>
        <row r="53">
          <cell r="A53" t="str">
            <v>A364Ağırlığı (kg)</v>
          </cell>
          <cell r="B53">
            <v>150</v>
          </cell>
        </row>
        <row r="54">
          <cell r="A54" t="str">
            <v>A364PİK-KONİK</v>
          </cell>
          <cell r="B54">
            <v>0.15599999999999881</v>
          </cell>
        </row>
      </sheetData>
      <sheetData sheetId="7" refreshError="1">
        <row r="41">
          <cell r="A41" t="str">
            <v>A367BACA MER.KOR.X=</v>
          </cell>
          <cell r="B41">
            <v>4551224.7</v>
          </cell>
        </row>
        <row r="42">
          <cell r="A42" t="str">
            <v>A367BACA MER.KOR.Y=</v>
          </cell>
          <cell r="B42">
            <v>442638.14</v>
          </cell>
        </row>
        <row r="43">
          <cell r="A43" t="str">
            <v>A367Benching bet.(şap)=</v>
          </cell>
          <cell r="B43">
            <v>6.2831853080000055E-2</v>
          </cell>
        </row>
        <row r="44">
          <cell r="A44" t="str">
            <v>A367Ø12 demir=</v>
          </cell>
          <cell r="B44">
            <v>5.53</v>
          </cell>
        </row>
        <row r="45">
          <cell r="A45" t="str">
            <v>A367BETON  (B)=</v>
          </cell>
          <cell r="B45">
            <v>1.9491257883771307</v>
          </cell>
        </row>
        <row r="46">
          <cell r="A46" t="str">
            <v>A367Çelik Hasır=</v>
          </cell>
          <cell r="B46">
            <v>34.128289965987605</v>
          </cell>
        </row>
        <row r="47">
          <cell r="A47" t="str">
            <v>A367BACA YÜKSEKLİĞİ (h3=Hu-Hc)</v>
          </cell>
          <cell r="B47">
            <v>3.0019999999999989</v>
          </cell>
        </row>
        <row r="48">
          <cell r="A48" t="str">
            <v>A367BACA KAZI MİKTARI (Kh)</v>
          </cell>
          <cell r="B48">
            <v>14.359234667999999</v>
          </cell>
        </row>
        <row r="49">
          <cell r="A49" t="str">
            <v>A367GERİ DOLGU (Gd)</v>
          </cell>
          <cell r="B49">
            <v>10.696480042608759</v>
          </cell>
        </row>
        <row r="50">
          <cell r="A50" t="str">
            <v>A367KUM DOLGU (Kd)</v>
          </cell>
          <cell r="B50">
            <v>0</v>
          </cell>
        </row>
        <row r="51">
          <cell r="A51" t="str">
            <v>A367MICIR DOLGU HACMİ (Mh)</v>
          </cell>
          <cell r="B51">
            <v>0</v>
          </cell>
        </row>
        <row r="52">
          <cell r="A52" t="str">
            <v>A367STABİLİZE DOLGU HACMİ (Sh)</v>
          </cell>
          <cell r="B52">
            <v>0</v>
          </cell>
        </row>
        <row r="53">
          <cell r="A53" t="str">
            <v>A367Ağırlığı (kg)</v>
          </cell>
          <cell r="B53">
            <v>150</v>
          </cell>
        </row>
        <row r="54">
          <cell r="A54" t="str">
            <v>A367PİK-KONİK</v>
          </cell>
          <cell r="B54">
            <v>9.4000000000001194E-2</v>
          </cell>
        </row>
      </sheetData>
      <sheetData sheetId="8" refreshError="1">
        <row r="41">
          <cell r="A41" t="str">
            <v>A356BACA MER.KOR.X=</v>
          </cell>
          <cell r="B41">
            <v>4551133.9450000003</v>
          </cell>
        </row>
        <row r="42">
          <cell r="A42" t="str">
            <v>A356BACA MER.KOR.Y=</v>
          </cell>
          <cell r="B42">
            <v>442713.64600000001</v>
          </cell>
        </row>
        <row r="43">
          <cell r="A43" t="str">
            <v>A356Benching bet.(şap)=</v>
          </cell>
          <cell r="B43">
            <v>6.2831853080000055E-2</v>
          </cell>
        </row>
        <row r="44">
          <cell r="A44" t="str">
            <v>A356Ø12 demir=</v>
          </cell>
          <cell r="B44">
            <v>5.53</v>
          </cell>
        </row>
        <row r="45">
          <cell r="A45" t="str">
            <v>A356BETON  (B)=</v>
          </cell>
          <cell r="B45">
            <v>1.9231134012020097</v>
          </cell>
        </row>
        <row r="46">
          <cell r="A46" t="str">
            <v>A356Çelik Hasır=</v>
          </cell>
          <cell r="B46">
            <v>33.608042222485182</v>
          </cell>
        </row>
        <row r="47">
          <cell r="A47" t="str">
            <v>A356BACA YÜKSEKLİĞİ (h3=Hu-Hc)</v>
          </cell>
          <cell r="B47">
            <v>2.968</v>
          </cell>
        </row>
        <row r="48">
          <cell r="A48" t="str">
            <v>A356BACA KAZI MİKTARI (Kh)</v>
          </cell>
          <cell r="B48">
            <v>20.61258455599998</v>
          </cell>
        </row>
        <row r="49">
          <cell r="A49" t="str">
            <v>A356GERİ DOLGU (Gd)</v>
          </cell>
          <cell r="B49">
            <v>15.13641534803496</v>
          </cell>
        </row>
        <row r="50">
          <cell r="A50" t="str">
            <v>A356KUM DOLGU (Kd)</v>
          </cell>
          <cell r="B50">
            <v>0</v>
          </cell>
        </row>
        <row r="51">
          <cell r="A51" t="str">
            <v>A356MICIR DOLGU HACMİ (Mh)</v>
          </cell>
          <cell r="B51">
            <v>0.95219999999999982</v>
          </cell>
        </row>
        <row r="52">
          <cell r="A52" t="str">
            <v>A356STABİLİZE DOLGU HACMİ (Sh)</v>
          </cell>
          <cell r="B52">
            <v>1.9043999999999996</v>
          </cell>
        </row>
        <row r="53">
          <cell r="A53" t="str">
            <v>A356Ağırlığı (kg)</v>
          </cell>
          <cell r="B53">
            <v>150</v>
          </cell>
        </row>
        <row r="54">
          <cell r="A54" t="str">
            <v>A356PİK-KONİK</v>
          </cell>
          <cell r="B54">
            <v>0.16000000000000014</v>
          </cell>
        </row>
      </sheetData>
      <sheetData sheetId="9" refreshError="1">
        <row r="41">
          <cell r="A41" t="str">
            <v>A358BACA MER.KOR.X=</v>
          </cell>
          <cell r="B41">
            <v>4551135.8619999997</v>
          </cell>
        </row>
        <row r="42">
          <cell r="A42" t="str">
            <v>A358BACA MER.KOR.Y=</v>
          </cell>
          <cell r="B42">
            <v>442712.63199999998</v>
          </cell>
        </row>
        <row r="43">
          <cell r="A43" t="str">
            <v>A358Benching bet.(şap)=</v>
          </cell>
          <cell r="B43">
            <v>6.4402649407000578E-2</v>
          </cell>
        </row>
        <row r="44">
          <cell r="A44" t="str">
            <v>A358Ø12 demir=</v>
          </cell>
          <cell r="B44">
            <v>5.53</v>
          </cell>
        </row>
        <row r="45">
          <cell r="A45" t="str">
            <v>A358BETON  (B)=</v>
          </cell>
          <cell r="B45">
            <v>1.9642996808959499</v>
          </cell>
        </row>
        <row r="46">
          <cell r="A46" t="str">
            <v>A358Çelik Hasır=</v>
          </cell>
          <cell r="B46">
            <v>34.431767816363987</v>
          </cell>
        </row>
        <row r="47">
          <cell r="A47" t="str">
            <v>A358BACA YÜKSEKLİĞİ (h3=Hu-Hc)</v>
          </cell>
          <cell r="B47">
            <v>3.0380000000000003</v>
          </cell>
        </row>
        <row r="48">
          <cell r="A48" t="str">
            <v>A358BACA KAZI MİKTARI (Kh)</v>
          </cell>
          <cell r="B48">
            <v>22.392266875999994</v>
          </cell>
        </row>
        <row r="49">
          <cell r="A49" t="str">
            <v>A358GERİ DOLGU (Gd)</v>
          </cell>
          <cell r="B49">
            <v>16.756818920477173</v>
          </cell>
        </row>
        <row r="50">
          <cell r="A50" t="str">
            <v>A358KUM DOLGU (Kd)</v>
          </cell>
          <cell r="B50">
            <v>0</v>
          </cell>
        </row>
        <row r="51">
          <cell r="A51" t="str">
            <v>A358MICIR DOLGU HACMİ (Mh)</v>
          </cell>
          <cell r="B51">
            <v>0.95219999999999982</v>
          </cell>
        </row>
        <row r="52">
          <cell r="A52" t="str">
            <v>A358STABİLİZE DOLGU HACMİ (Sh)</v>
          </cell>
          <cell r="B52">
            <v>1.9043999999999996</v>
          </cell>
        </row>
        <row r="53">
          <cell r="A53" t="str">
            <v>A358Ağırlığı (kg)</v>
          </cell>
          <cell r="B53">
            <v>150</v>
          </cell>
        </row>
        <row r="54">
          <cell r="A54" t="str">
            <v>A358PİK-KONİK</v>
          </cell>
          <cell r="B54">
            <v>8.9999999999999858E-2</v>
          </cell>
        </row>
      </sheetData>
      <sheetData sheetId="10" refreshError="1">
        <row r="41">
          <cell r="A41" t="str">
            <v>A361BACA MER.KOR.X=</v>
          </cell>
          <cell r="B41">
            <v>4551178.1519999998</v>
          </cell>
        </row>
        <row r="42">
          <cell r="A42" t="str">
            <v>A361BACA MER.KOR.Y=</v>
          </cell>
          <cell r="B42">
            <v>442691.29800000001</v>
          </cell>
        </row>
        <row r="43">
          <cell r="A43" t="str">
            <v>A361Benching bet.(şap)=</v>
          </cell>
          <cell r="B43">
            <v>6.2831853080000055E-2</v>
          </cell>
        </row>
        <row r="44">
          <cell r="A44" t="str">
            <v>A361Ø12 demir=</v>
          </cell>
          <cell r="B44">
            <v>5.53</v>
          </cell>
        </row>
        <row r="45">
          <cell r="A45" t="str">
            <v>A361BETON  (B)=</v>
          </cell>
          <cell r="B45">
            <v>1.8700047773861401</v>
          </cell>
        </row>
        <row r="46">
          <cell r="A46" t="str">
            <v>A361Çelik Hasır=</v>
          </cell>
          <cell r="B46">
            <v>32.545869746167796</v>
          </cell>
        </row>
        <row r="47">
          <cell r="A47" t="str">
            <v>A361BACA YÜKSEKLİĞİ (h3=Hu-Hc)</v>
          </cell>
          <cell r="B47">
            <v>2.8680000000000021</v>
          </cell>
        </row>
        <row r="48">
          <cell r="A48" t="str">
            <v>A361BACA KAZI MİKTARI (Kh)</v>
          </cell>
          <cell r="B48">
            <v>15.776253875999995</v>
          </cell>
        </row>
        <row r="49">
          <cell r="A49" t="str">
            <v>A361GERİ DOLGU (Gd)</v>
          </cell>
          <cell r="B49">
            <v>10.804467368634674</v>
          </cell>
        </row>
        <row r="50">
          <cell r="A50" t="str">
            <v>A361KUM DOLGU (Kd)</v>
          </cell>
          <cell r="B50">
            <v>0</v>
          </cell>
        </row>
        <row r="51">
          <cell r="A51" t="str">
            <v>A361MICIR DOLGU HACMİ (Mh)</v>
          </cell>
          <cell r="B51">
            <v>0.95219999999999982</v>
          </cell>
        </row>
        <row r="52">
          <cell r="A52" t="str">
            <v>A361STABİLİZE DOLGU HACMİ (Sh)</v>
          </cell>
          <cell r="B52">
            <v>1.9043999999999996</v>
          </cell>
        </row>
        <row r="53">
          <cell r="A53" t="str">
            <v>A361Ağırlığı (kg)</v>
          </cell>
          <cell r="B53">
            <v>150</v>
          </cell>
        </row>
        <row r="54">
          <cell r="A54" t="str">
            <v>A361PİK-KONİK</v>
          </cell>
          <cell r="B54">
            <v>5.9999999999998721E-2</v>
          </cell>
        </row>
      </sheetData>
      <sheetData sheetId="11" refreshError="1">
        <row r="41">
          <cell r="A41" t="str">
            <v>A363BACA MER.KOR.X=</v>
          </cell>
          <cell r="B41">
            <v>4551200.6210000003</v>
          </cell>
        </row>
        <row r="42">
          <cell r="A42" t="str">
            <v>A363BACA MER.KOR.Y=</v>
          </cell>
          <cell r="B42">
            <v>442674.12800000003</v>
          </cell>
        </row>
        <row r="43">
          <cell r="A43" t="str">
            <v>A363Benching bet.(şap)=</v>
          </cell>
          <cell r="B43">
            <v>6.2831853080000055E-2</v>
          </cell>
        </row>
        <row r="44">
          <cell r="A44" t="str">
            <v>A363Ø12 demir=</v>
          </cell>
          <cell r="B44">
            <v>5.53</v>
          </cell>
        </row>
        <row r="45">
          <cell r="A45" t="str">
            <v>A363BETON  (B)=</v>
          </cell>
          <cell r="B45">
            <v>1.6727441746414797</v>
          </cell>
        </row>
        <row r="46">
          <cell r="A46" t="str">
            <v>A363Çelik Hasır=</v>
          </cell>
          <cell r="B46">
            <v>28.600657691274588</v>
          </cell>
        </row>
        <row r="47">
          <cell r="A47" t="str">
            <v>A363BACA YÜKSEKLİĞİ (h3=Hu-Hc)</v>
          </cell>
          <cell r="B47">
            <v>2.4920000000000009</v>
          </cell>
        </row>
        <row r="48">
          <cell r="A48" t="str">
            <v>A363BACA KAZI MİKTARI (Kh)</v>
          </cell>
          <cell r="B48">
            <v>13.914874003999977</v>
          </cell>
        </row>
        <row r="49">
          <cell r="A49" t="str">
            <v>A363GERİ DOLGU (Gd)</v>
          </cell>
          <cell r="B49">
            <v>9.1766963263860983</v>
          </cell>
        </row>
        <row r="50">
          <cell r="A50" t="str">
            <v>A363KUM DOLGU (Kd)</v>
          </cell>
          <cell r="B50">
            <v>0</v>
          </cell>
        </row>
        <row r="51">
          <cell r="A51" t="str">
            <v>A363MICIR DOLGU HACMİ (Mh)</v>
          </cell>
          <cell r="B51">
            <v>0.95219999999999982</v>
          </cell>
        </row>
        <row r="52">
          <cell r="A52" t="str">
            <v>A363STABİLİZE DOLGU HACMİ (Sh)</v>
          </cell>
          <cell r="B52">
            <v>1.9043999999999996</v>
          </cell>
        </row>
        <row r="53">
          <cell r="A53" t="str">
            <v>A363Ağırlığı (kg)</v>
          </cell>
          <cell r="B53">
            <v>150</v>
          </cell>
        </row>
        <row r="54">
          <cell r="A54" t="str">
            <v>A363PİK-KONİK</v>
          </cell>
          <cell r="B54">
            <v>0.14000000000000057</v>
          </cell>
        </row>
      </sheetData>
      <sheetData sheetId="12" refreshError="1">
        <row r="41">
          <cell r="A41" t="str">
            <v>A365BACA MER.KOR.X=</v>
          </cell>
          <cell r="B41">
            <v>4551203.0089999996</v>
          </cell>
        </row>
        <row r="42">
          <cell r="A42" t="str">
            <v>A365BACA MER.KOR.Y=</v>
          </cell>
          <cell r="B42">
            <v>442672.33799999999</v>
          </cell>
        </row>
        <row r="43">
          <cell r="A43" t="str">
            <v>A365Benching bet.(şap)=</v>
          </cell>
          <cell r="B43">
            <v>6.9900436551500328E-2</v>
          </cell>
        </row>
        <row r="44">
          <cell r="A44" t="str">
            <v>A365Ø12 demir=</v>
          </cell>
          <cell r="B44">
            <v>5.53</v>
          </cell>
        </row>
        <row r="45">
          <cell r="A45" t="str">
            <v>A365BETON  (B)=</v>
          </cell>
          <cell r="B45">
            <v>8.9782030088864428E-2</v>
          </cell>
        </row>
        <row r="46">
          <cell r="A46" t="str">
            <v>A365Çelik Hasır=</v>
          </cell>
          <cell r="B46">
            <v>-3.0585851997777072</v>
          </cell>
        </row>
        <row r="47">
          <cell r="A47" t="str">
            <v>A365BACA YÜKSEKLİĞİ (h3=Hu-Hc)</v>
          </cell>
          <cell r="B47">
            <v>2.5790000000000006</v>
          </cell>
        </row>
        <row r="48">
          <cell r="A48" t="str">
            <v>A365BACA KAZI MİKTARI (Kh)</v>
          </cell>
          <cell r="B48">
            <v>13.98465386449999</v>
          </cell>
        </row>
        <row r="49">
          <cell r="A49" t="str">
            <v>A365GERİ DOLGU (Gd)</v>
          </cell>
          <cell r="B49">
            <v>9.2371849266119046</v>
          </cell>
        </row>
        <row r="50">
          <cell r="A50" t="str">
            <v>A365KUM DOLGU (Kd)</v>
          </cell>
          <cell r="B50">
            <v>0</v>
          </cell>
        </row>
        <row r="51">
          <cell r="A51" t="str">
            <v>A365MICIR DOLGU HACMİ (Mh)</v>
          </cell>
          <cell r="B51">
            <v>0.95219999999999982</v>
          </cell>
        </row>
        <row r="52">
          <cell r="A52" t="str">
            <v>A365STABİLİZE DOLGU HACMİ (Sh)</v>
          </cell>
          <cell r="B52">
            <v>1.9043999999999996</v>
          </cell>
        </row>
        <row r="53">
          <cell r="A53" t="str">
            <v>A365Ağırlığı (kg)</v>
          </cell>
          <cell r="B53">
            <v>150</v>
          </cell>
        </row>
        <row r="54">
          <cell r="A54" t="str">
            <v>A365PİK-KONİK</v>
          </cell>
          <cell r="B54">
            <v>8.9999999999999858E-2</v>
          </cell>
        </row>
      </sheetData>
      <sheetData sheetId="13" refreshError="1">
        <row r="41">
          <cell r="A41" t="str">
            <v>A366BACA MER.KOR.X=</v>
          </cell>
          <cell r="B41">
            <v>4551235.2120000003</v>
          </cell>
        </row>
        <row r="42">
          <cell r="A42" t="str">
            <v>A366BACA MER.KOR.Y=</v>
          </cell>
          <cell r="B42">
            <v>442647.81</v>
          </cell>
        </row>
        <row r="43">
          <cell r="A43" t="str">
            <v>A366Benching bet.(şap)=</v>
          </cell>
          <cell r="B43">
            <v>6.2831853080000055E-2</v>
          </cell>
        </row>
        <row r="44">
          <cell r="A44" t="str">
            <v>A366Ø12 demir=</v>
          </cell>
          <cell r="B44">
            <v>5.53</v>
          </cell>
        </row>
        <row r="45">
          <cell r="A45" t="str">
            <v>A366BETON  (B)=</v>
          </cell>
          <cell r="B45">
            <v>1.7274785726557962</v>
          </cell>
        </row>
        <row r="46">
          <cell r="A46" t="str">
            <v>A366Çelik Hasır=</v>
          </cell>
          <cell r="B46">
            <v>29.695345651560913</v>
          </cell>
        </row>
        <row r="47">
          <cell r="A47" t="str">
            <v>A366BACA YÜKSEKLİĞİ (h3=Hu-Hc)</v>
          </cell>
          <cell r="B47">
            <v>2.2780000000000022</v>
          </cell>
        </row>
        <row r="48">
          <cell r="A48" t="str">
            <v>A366BACA KAZI MİKTARI (Kh)</v>
          </cell>
          <cell r="B48">
            <v>15.137863999999997</v>
          </cell>
        </row>
        <row r="49">
          <cell r="A49" t="str">
            <v>A366GERİ DOLGU (Gd)</v>
          </cell>
          <cell r="B49">
            <v>10.243062220620946</v>
          </cell>
        </row>
        <row r="50">
          <cell r="A50" t="str">
            <v>A366KUM DOLGU (Kd)</v>
          </cell>
          <cell r="B50">
            <v>0</v>
          </cell>
        </row>
        <row r="51">
          <cell r="A51" t="str">
            <v>A366MICIR DOLGU HACMİ (Mh)</v>
          </cell>
          <cell r="B51">
            <v>0.95219999999999982</v>
          </cell>
        </row>
        <row r="52">
          <cell r="A52" t="str">
            <v>A366STABİLİZE DOLGU HACMİ (Sh)</v>
          </cell>
          <cell r="B52">
            <v>1.9043999999999996</v>
          </cell>
        </row>
        <row r="53">
          <cell r="A53" t="str">
            <v>A366Ağırlığı (kg)</v>
          </cell>
          <cell r="B53">
            <v>150</v>
          </cell>
        </row>
        <row r="54">
          <cell r="A54" t="str">
            <v>A366PİK-KONİK</v>
          </cell>
          <cell r="B54">
            <v>9.9999999999997868E-2</v>
          </cell>
        </row>
      </sheetData>
      <sheetData sheetId="14" refreshError="1">
        <row r="41">
          <cell r="A41" t="str">
            <v>A368BACA MER.KOR.X=</v>
          </cell>
          <cell r="B41">
            <v>4551254.74</v>
          </cell>
        </row>
        <row r="42">
          <cell r="A42" t="str">
            <v>A368BACA MER.KOR.Y=</v>
          </cell>
          <cell r="B42">
            <v>442633.489</v>
          </cell>
        </row>
        <row r="43">
          <cell r="A43" t="str">
            <v>A368Benching bet.(şap)=</v>
          </cell>
          <cell r="B43">
            <v>6.2831853080000055E-2</v>
          </cell>
        </row>
        <row r="44">
          <cell r="A44" t="str">
            <v>A368Ø12 demir=</v>
          </cell>
          <cell r="B44">
            <v>5.53</v>
          </cell>
        </row>
        <row r="45">
          <cell r="A45" t="str">
            <v>A368BETON  (B)=</v>
          </cell>
          <cell r="B45">
            <v>1.4473034857904403</v>
          </cell>
        </row>
        <row r="46">
          <cell r="A46" t="str">
            <v>A368Çelik Hasır=</v>
          </cell>
          <cell r="B46">
            <v>24.091843914253801</v>
          </cell>
        </row>
        <row r="47">
          <cell r="A47" t="str">
            <v>A368BACA YÜKSEKLİĞİ (h3=Hu-Hc)</v>
          </cell>
          <cell r="B47">
            <v>2.083000000000002</v>
          </cell>
        </row>
        <row r="48">
          <cell r="A48" t="str">
            <v>A368BACA KAZI MİKTARI (Kh)</v>
          </cell>
          <cell r="B48">
            <v>15.945456028500001</v>
          </cell>
        </row>
        <row r="49">
          <cell r="A49" t="str">
            <v>A368GERİ DOLGU (Gd)</v>
          </cell>
          <cell r="B49">
            <v>10.953759677689954</v>
          </cell>
        </row>
        <row r="50">
          <cell r="A50" t="str">
            <v>A368KUM DOLGU (Kd)</v>
          </cell>
          <cell r="B50">
            <v>0</v>
          </cell>
        </row>
        <row r="51">
          <cell r="A51" t="str">
            <v>A368MICIR DOLGU HACMİ (Mh)</v>
          </cell>
          <cell r="B51">
            <v>0.95219999999999982</v>
          </cell>
        </row>
        <row r="52">
          <cell r="A52" t="str">
            <v>A368STABİLİZE DOLGU HACMİ (Sh)</v>
          </cell>
          <cell r="B52">
            <v>1.9043999999999996</v>
          </cell>
        </row>
        <row r="53">
          <cell r="A53" t="str">
            <v>A368Ağırlığı (kg)</v>
          </cell>
          <cell r="B53">
            <v>150</v>
          </cell>
        </row>
        <row r="54">
          <cell r="A54" t="str">
            <v>A368PİK-KONİK</v>
          </cell>
          <cell r="B54">
            <v>0.14999999999999858</v>
          </cell>
        </row>
      </sheetData>
      <sheetData sheetId="15" refreshError="1">
        <row r="41">
          <cell r="A41" t="str">
            <v>A370BACA MER.KOR.X=</v>
          </cell>
          <cell r="B41">
            <v>4551274.84</v>
          </cell>
        </row>
        <row r="42">
          <cell r="A42" t="str">
            <v>A370BACA MER.KOR.Y=</v>
          </cell>
          <cell r="B42">
            <v>442620.04399999999</v>
          </cell>
        </row>
        <row r="43">
          <cell r="A43" t="str">
            <v>A370Benching bet.(şap)=</v>
          </cell>
          <cell r="B43">
            <v>6.2831853080000055E-2</v>
          </cell>
        </row>
        <row r="44">
          <cell r="A44" t="str">
            <v>A370Ø12 demir=</v>
          </cell>
          <cell r="B44">
            <v>5.53</v>
          </cell>
        </row>
        <row r="45">
          <cell r="A45" t="str">
            <v>A370BETON  (B)=</v>
          </cell>
          <cell r="B45">
            <v>1.2814745175490507</v>
          </cell>
        </row>
        <row r="46">
          <cell r="A46" t="str">
            <v>A370Çelik Hasır=</v>
          </cell>
          <cell r="B46">
            <v>20.775264549426012</v>
          </cell>
        </row>
        <row r="47">
          <cell r="A47" t="str">
            <v>A370BACA YÜKSEKLİĞİ (h3=Hu-Hc)</v>
          </cell>
          <cell r="B47">
            <v>2.1389999999999993</v>
          </cell>
        </row>
        <row r="48">
          <cell r="A48" t="str">
            <v>A370BACA KAZI MİKTARI (Kh)</v>
          </cell>
          <cell r="B48">
            <v>15.686706500000005</v>
          </cell>
        </row>
        <row r="49">
          <cell r="A49" t="str">
            <v>A370GERİ DOLGU (Gd)</v>
          </cell>
          <cell r="B49">
            <v>10.725538575805203</v>
          </cell>
        </row>
        <row r="50">
          <cell r="A50" t="str">
            <v>A370KUM DOLGU (Kd)</v>
          </cell>
          <cell r="B50">
            <v>0</v>
          </cell>
        </row>
        <row r="51">
          <cell r="A51" t="str">
            <v>A370MICIR DOLGU HACMİ (Mh)</v>
          </cell>
          <cell r="B51">
            <v>0.95219999999999982</v>
          </cell>
        </row>
        <row r="52">
          <cell r="A52" t="str">
            <v>A370STABİLİZE DOLGU HACMİ (Sh)</v>
          </cell>
          <cell r="B52">
            <v>1.9043999999999996</v>
          </cell>
        </row>
        <row r="53">
          <cell r="A53" t="str">
            <v>A370Ağırlığı (kg)</v>
          </cell>
          <cell r="B53">
            <v>150</v>
          </cell>
        </row>
        <row r="54">
          <cell r="A54" t="str">
            <v>A370PİK-KONİK</v>
          </cell>
          <cell r="B54">
            <v>8.9999999999999858E-2</v>
          </cell>
        </row>
      </sheetData>
      <sheetData sheetId="16" refreshError="1">
        <row r="41">
          <cell r="A41" t="str">
            <v>A373BACA MER.KOR.X=</v>
          </cell>
          <cell r="B41">
            <v>4551314.2949999999</v>
          </cell>
        </row>
        <row r="42">
          <cell r="A42" t="str">
            <v>A373BACA MER.KOR.Y=</v>
          </cell>
          <cell r="B42">
            <v>442595.28899999999</v>
          </cell>
        </row>
        <row r="43">
          <cell r="A43" t="str">
            <v>A373Benching bet.(şap)=</v>
          </cell>
          <cell r="B43">
            <v>6.2831853080000055E-2</v>
          </cell>
        </row>
        <row r="44">
          <cell r="A44" t="str">
            <v>A373Ø12 demir=</v>
          </cell>
          <cell r="B44">
            <v>5.53</v>
          </cell>
        </row>
        <row r="45">
          <cell r="A45" t="str">
            <v>A373BETON  (B)=</v>
          </cell>
          <cell r="B45">
            <v>1.5546045828878097</v>
          </cell>
        </row>
        <row r="46">
          <cell r="A46" t="str">
            <v>A373Çelik Hasır=</v>
          </cell>
          <cell r="B46">
            <v>26.237865856201186</v>
          </cell>
        </row>
        <row r="47">
          <cell r="A47" t="str">
            <v>A373BACA YÜKSEKLİĞİ (h3=Hu-Hc)</v>
          </cell>
          <cell r="B47">
            <v>2.2859999999999996</v>
          </cell>
        </row>
        <row r="48">
          <cell r="A48" t="str">
            <v>A373BACA KAZI MİKTARI (Kh)</v>
          </cell>
          <cell r="B48">
            <v>16.864965823999988</v>
          </cell>
        </row>
        <row r="49">
          <cell r="A49" t="str">
            <v>A373GERİ DOLGU (Gd)</v>
          </cell>
          <cell r="B49">
            <v>11.768410964381058</v>
          </cell>
        </row>
        <row r="50">
          <cell r="A50" t="str">
            <v>A373KUM DOLGU (Kd)</v>
          </cell>
          <cell r="B50">
            <v>0</v>
          </cell>
        </row>
        <row r="51">
          <cell r="A51" t="str">
            <v>A373MICIR DOLGU HACMİ (Mh)</v>
          </cell>
          <cell r="B51">
            <v>0.95219999999999982</v>
          </cell>
        </row>
        <row r="52">
          <cell r="A52" t="str">
            <v>A373STABİLİZE DOLGU HACMİ (Sh)</v>
          </cell>
          <cell r="B52">
            <v>1.9043999999999996</v>
          </cell>
        </row>
        <row r="53">
          <cell r="A53" t="str">
            <v>A373Ağırlığı (kg)</v>
          </cell>
          <cell r="B53">
            <v>150</v>
          </cell>
        </row>
        <row r="54">
          <cell r="A54" t="str">
            <v>A373PİK-KONİK</v>
          </cell>
          <cell r="B54">
            <v>8.9999999999999858E-2</v>
          </cell>
        </row>
      </sheetData>
      <sheetData sheetId="17" refreshError="1">
        <row r="41">
          <cell r="A41" t="str">
            <v>A374BACA MER.KOR.X=</v>
          </cell>
          <cell r="B41">
            <v>4551316.0489999996</v>
          </cell>
        </row>
        <row r="42">
          <cell r="A42" t="str">
            <v>A374BACA MER.KOR.Y=</v>
          </cell>
          <cell r="B42">
            <v>442594.31400000001</v>
          </cell>
        </row>
        <row r="43">
          <cell r="A43" t="str">
            <v>A374Benching bet.(şap)=</v>
          </cell>
          <cell r="B43">
            <v>6.2831853080000055E-2</v>
          </cell>
        </row>
        <row r="44">
          <cell r="A44" t="str">
            <v>A374Ø12 demir=</v>
          </cell>
          <cell r="B44">
            <v>5.53</v>
          </cell>
        </row>
        <row r="45">
          <cell r="A45" t="str">
            <v>A374BETON  (B)=</v>
          </cell>
          <cell r="B45">
            <v>1.5676107764753702</v>
          </cell>
        </row>
        <row r="46">
          <cell r="A46" t="str">
            <v>A374Çelik Hasır=</v>
          </cell>
          <cell r="B46">
            <v>26.497989727952397</v>
          </cell>
        </row>
        <row r="47">
          <cell r="A47" t="str">
            <v>A374BACA YÜKSEKLİĞİ (h3=Hu-Hc)</v>
          </cell>
          <cell r="B47">
            <v>2.3020000000000014</v>
          </cell>
        </row>
        <row r="48">
          <cell r="A48" t="str">
            <v>A374BACA KAZI MİKTARI (Kh)</v>
          </cell>
          <cell r="B48">
            <v>16.557029467999989</v>
          </cell>
        </row>
        <row r="49">
          <cell r="A49" t="str">
            <v>A374GERİ DOLGU (Gd)</v>
          </cell>
          <cell r="B49">
            <v>11.494985003685249</v>
          </cell>
        </row>
        <row r="50">
          <cell r="A50" t="str">
            <v>A374KUM DOLGU (Kd)</v>
          </cell>
          <cell r="B50">
            <v>0</v>
          </cell>
        </row>
        <row r="51">
          <cell r="A51" t="str">
            <v>A374MICIR DOLGU HACMİ (Mh)</v>
          </cell>
          <cell r="B51">
            <v>0.95219999999999982</v>
          </cell>
        </row>
        <row r="52">
          <cell r="A52" t="str">
            <v>A374STABİLİZE DOLGU HACMİ (Sh)</v>
          </cell>
          <cell r="B52">
            <v>1.9043999999999996</v>
          </cell>
        </row>
        <row r="53">
          <cell r="A53" t="str">
            <v>A374Ağırlığı (kg)</v>
          </cell>
          <cell r="B53">
            <v>150</v>
          </cell>
        </row>
        <row r="54">
          <cell r="A54" t="str">
            <v>A374PİK-KONİK</v>
          </cell>
          <cell r="B54">
            <v>0.12999999999999901</v>
          </cell>
        </row>
      </sheetData>
      <sheetData sheetId="18" refreshError="1">
        <row r="41">
          <cell r="A41" t="str">
            <v>A376BACA MER.KOR.X=</v>
          </cell>
          <cell r="B41">
            <v>4551336.9340000004</v>
          </cell>
        </row>
        <row r="42">
          <cell r="A42" t="str">
            <v>A376BACA MER.KOR.Y=</v>
          </cell>
          <cell r="B42">
            <v>442581.78</v>
          </cell>
        </row>
        <row r="43">
          <cell r="A43" t="str">
            <v>A376Benching bet.(şap)=</v>
          </cell>
          <cell r="B43">
            <v>6.2831853080000055E-2</v>
          </cell>
        </row>
        <row r="44">
          <cell r="A44" t="str">
            <v>A376Ø12 demir=</v>
          </cell>
          <cell r="B44">
            <v>5.53</v>
          </cell>
        </row>
        <row r="45">
          <cell r="A45" t="str">
            <v>A376BETON  (B)=</v>
          </cell>
          <cell r="B45">
            <v>1.7805871964716657</v>
          </cell>
        </row>
        <row r="46">
          <cell r="A46" t="str">
            <v>A376Çelik Hasır=</v>
          </cell>
          <cell r="B46">
            <v>30.757518127878306</v>
          </cell>
        </row>
        <row r="47">
          <cell r="A47" t="str">
            <v>A376BACA YÜKSEKLİĞİ (h3=Hu-Hc)</v>
          </cell>
          <cell r="B47">
            <v>2.6959999999999997</v>
          </cell>
        </row>
        <row r="48">
          <cell r="A48" t="str">
            <v>A376BACA KAZI MİKTARI (Kh)</v>
          </cell>
          <cell r="B48">
            <v>18.97109575950001</v>
          </cell>
        </row>
        <row r="49">
          <cell r="A49" t="str">
            <v>A376GERİ DOLGU (Gd)</v>
          </cell>
          <cell r="B49">
            <v>13.652877976196471</v>
          </cell>
        </row>
        <row r="50">
          <cell r="A50" t="str">
            <v>A376KUM DOLGU (Kd)</v>
          </cell>
          <cell r="B50">
            <v>0</v>
          </cell>
        </row>
        <row r="51">
          <cell r="A51" t="str">
            <v>A376MICIR DOLGU HACMİ (Mh)</v>
          </cell>
          <cell r="B51">
            <v>0.95219999999999982</v>
          </cell>
        </row>
        <row r="52">
          <cell r="A52" t="str">
            <v>A376STABİLİZE DOLGU HACMİ (Sh)</v>
          </cell>
          <cell r="B52">
            <v>1.9043999999999996</v>
          </cell>
        </row>
        <row r="53">
          <cell r="A53" t="str">
            <v>A376Ağırlığı (kg)</v>
          </cell>
          <cell r="B53">
            <v>150</v>
          </cell>
        </row>
        <row r="54">
          <cell r="A54" t="str">
            <v>A376PİK-KONİK</v>
          </cell>
          <cell r="B54">
            <v>0.13000000000000256</v>
          </cell>
        </row>
      </sheetData>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ZOR"/>
      <sheetName val="HESAP"/>
      <sheetName val="AKTİF"/>
      <sheetName val="PASİF"/>
      <sheetName val="GELİR T"/>
      <sheetName val="PERFORMANS"/>
      <sheetName val="DİPNOT"/>
      <sheetName val="önyüz"/>
      <sheetName val="ÖNYÜZ YAZDIR"/>
      <sheetName val="arkayüz"/>
      <sheetName val="ARKAYÜZ YAZDIR"/>
      <sheetName val="O Ö YÜZ"/>
      <sheetName val="OÖYAZDIR"/>
      <sheetName val="O A YÜZ"/>
      <sheetName val="OAYAZDIR"/>
      <sheetName val="TAHAKKUK"/>
      <sheetName val="Aylık yık_ üni-zayii"/>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refreshError="1"/>
      <sheetData sheetId="12"/>
      <sheetData sheetId="13" refreshError="1"/>
      <sheetData sheetId="14"/>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202"/>
      <sheetName val="276-277"/>
      <sheetName val="277-278"/>
      <sheetName val="278-279"/>
      <sheetName val="279-281"/>
      <sheetName val="281-282"/>
      <sheetName val="282-289"/>
      <sheetName val="284-285"/>
      <sheetName val="(285-2861)"/>
      <sheetName val="286-287"/>
      <sheetName val="287-289"/>
      <sheetName val="253-288"/>
      <sheetName val="275-282"/>
      <sheetName val="292a-291b"/>
      <sheetName val="280-279"/>
      <sheetName val="TABLO"/>
      <sheetName val="#REF"/>
      <sheetName val="Sheet1"/>
      <sheetName val="Katsayılar"/>
    </sheetNames>
    <sheetDataSet>
      <sheetData sheetId="0" refreshError="1">
        <row r="38">
          <cell r="A38" t="str">
            <v>Y201-Y202</v>
          </cell>
        </row>
        <row r="39">
          <cell r="A39" t="str">
            <v>Y201-Y202HAT KAZI HACMİ (Kh)</v>
          </cell>
          <cell r="B39">
            <v>88.080801457295649</v>
          </cell>
        </row>
        <row r="40">
          <cell r="A40" t="str">
            <v>Y201-Y202KUM DOLGU (Kd)</v>
          </cell>
          <cell r="B40">
            <v>19.699034640034043</v>
          </cell>
        </row>
        <row r="41">
          <cell r="A41" t="str">
            <v>Y201-Y202GERİ DOLGU (Gd)</v>
          </cell>
          <cell r="B41">
            <v>50.9841035583297</v>
          </cell>
        </row>
        <row r="42">
          <cell r="A42" t="str">
            <v>Y201-Y202MICIR DOLGU HACMİ (Mh)</v>
          </cell>
          <cell r="B42">
            <v>8.2944000000000013</v>
          </cell>
        </row>
        <row r="43">
          <cell r="A43" t="str">
            <v>Y201-Y202STABİLİZE DOLG.HACMİ (Sh)</v>
          </cell>
          <cell r="B43">
            <v>16.588800000000003</v>
          </cell>
        </row>
        <row r="44">
          <cell r="A44" t="str">
            <v>Y201-Y202Hat altı üstü beton işçil.(B)</v>
          </cell>
          <cell r="B44">
            <v>0</v>
          </cell>
        </row>
        <row r="45">
          <cell r="A45" t="str">
            <v>Y201-Y202Ø400 'ÇATAL'(Geçme Muflu)</v>
          </cell>
          <cell r="B45">
            <v>0</v>
          </cell>
        </row>
        <row r="46">
          <cell r="A46" t="str">
            <v>Y201-Y202Ø400 Dirsek 45° (Geçme Muflu)</v>
          </cell>
          <cell r="B46">
            <v>0</v>
          </cell>
        </row>
        <row r="47">
          <cell r="A47" t="str">
            <v>Y201-Y202Ø300 'ÇATAL'(Geçme Muflu)</v>
          </cell>
          <cell r="B47">
            <v>0</v>
          </cell>
        </row>
        <row r="48">
          <cell r="A48" t="str">
            <v>Y201-Y202Ø300 Dirsek 45° (Geçme Muflu)</v>
          </cell>
          <cell r="B48">
            <v>0</v>
          </cell>
        </row>
        <row r="49">
          <cell r="A49" t="str">
            <v>Y201-Y202Ø200 'T'(Geçme Muflu)</v>
          </cell>
          <cell r="B49">
            <v>0</v>
          </cell>
        </row>
        <row r="50">
          <cell r="A50" t="str">
            <v>Y201-Y202Ø200 Dirsek 90° (Geçme Muflu)</v>
          </cell>
          <cell r="B50">
            <v>0</v>
          </cell>
        </row>
        <row r="51">
          <cell r="A51" t="str">
            <v>Y201-Y202*Nakliye 11km üstü m³</v>
          </cell>
          <cell r="B51">
            <v>0</v>
          </cell>
        </row>
        <row r="52">
          <cell r="A52" t="str">
            <v>Y201-Y202* Döküm Bedeli m³</v>
          </cell>
          <cell r="B52">
            <v>0</v>
          </cell>
        </row>
        <row r="53">
          <cell r="A53" t="str">
            <v>Y201-Y202Ø200PVC</v>
          </cell>
          <cell r="B53">
            <v>0</v>
          </cell>
        </row>
        <row r="54">
          <cell r="A54" t="str">
            <v>Y201-Y202Ø300PVC</v>
          </cell>
          <cell r="B54">
            <v>59.384787289512388</v>
          </cell>
        </row>
        <row r="55">
          <cell r="A55" t="str">
            <v>Y201-Y202Ø400PVC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 refreshError="1">
        <row r="38">
          <cell r="A38" t="str">
            <v>Y276-Y277</v>
          </cell>
        </row>
        <row r="39">
          <cell r="A39" t="str">
            <v>Y276-Y277HAT KAZI HACMİ (Kh)</v>
          </cell>
          <cell r="B39">
            <v>70.519328049302686</v>
          </cell>
        </row>
        <row r="40">
          <cell r="A40" t="str">
            <v>Y276-Y277KUM DOLGU (Kd)</v>
          </cell>
          <cell r="B40">
            <v>8.5803465733061692</v>
          </cell>
        </row>
        <row r="41">
          <cell r="A41" t="str">
            <v>Y276-Y277GERİ DOLGU (Gd)</v>
          </cell>
          <cell r="B41">
            <v>52.402010506031047</v>
          </cell>
        </row>
        <row r="42">
          <cell r="A42" t="str">
            <v>Y276-Y277MICIR DOLGU HACMİ (Mh)</v>
          </cell>
          <cell r="B42">
            <v>3.7440000000000002</v>
          </cell>
        </row>
        <row r="43">
          <cell r="A43" t="str">
            <v>Y276-Y277STABİLİZE DOLG.HACMİ (Sh)</v>
          </cell>
          <cell r="B43">
            <v>11.232000000000001</v>
          </cell>
        </row>
        <row r="44">
          <cell r="A44" t="str">
            <v>Y276-Y277Hat altı üstü beton işçil.(B)</v>
          </cell>
          <cell r="B44">
            <v>0</v>
          </cell>
        </row>
        <row r="45">
          <cell r="A45" t="str">
            <v>Y276-Y277Ø400 'ÇATAL'(Geçme Muflu)</v>
          </cell>
          <cell r="B45">
            <v>0</v>
          </cell>
        </row>
        <row r="46">
          <cell r="A46" t="str">
            <v>Y276-Y277Ø400 Dirsek 45° (Geçme Muflu)</v>
          </cell>
          <cell r="B46">
            <v>0</v>
          </cell>
        </row>
        <row r="47">
          <cell r="A47" t="str">
            <v>Y276-Y277Ø300 'ÇATAL'(Geçme Muflu)</v>
          </cell>
          <cell r="B47">
            <v>0</v>
          </cell>
        </row>
        <row r="48">
          <cell r="A48" t="str">
            <v>Y276-Y277Ø300 Dirsek 45° (Geçme Muflu)</v>
          </cell>
          <cell r="B48">
            <v>0</v>
          </cell>
        </row>
        <row r="49">
          <cell r="A49" t="str">
            <v>Y276-Y277Ø200 'T'(Geçme Muflu)</v>
          </cell>
          <cell r="B49">
            <v>0</v>
          </cell>
        </row>
        <row r="50">
          <cell r="A50" t="str">
            <v>Y276-Y277Ø200 Dirsek 90° (Geçme Muflu)</v>
          </cell>
          <cell r="B50">
            <v>0</v>
          </cell>
        </row>
        <row r="51">
          <cell r="A51" t="str">
            <v>Y276-Y277*Nakliye 11km üstü m³</v>
          </cell>
          <cell r="B51">
            <v>0</v>
          </cell>
        </row>
        <row r="52">
          <cell r="A52" t="str">
            <v>Y276-Y277* Döküm Bedeli m³</v>
          </cell>
          <cell r="B52">
            <v>0</v>
          </cell>
        </row>
        <row r="53">
          <cell r="A53" t="str">
            <v>Y276-Y277Ø200PVC</v>
          </cell>
          <cell r="B53">
            <v>0</v>
          </cell>
        </row>
        <row r="54">
          <cell r="A54" t="str">
            <v>Y276-Y277Ø300PVC</v>
          </cell>
          <cell r="B54">
            <v>26.044411548482604</v>
          </cell>
        </row>
        <row r="55">
          <cell r="A55" t="str">
            <v>Y276-Y277Ø400PVC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2" refreshError="1">
        <row r="38">
          <cell r="A38" t="str">
            <v>Y277-Y278</v>
          </cell>
        </row>
        <row r="39">
          <cell r="A39" t="str">
            <v>Y277-Y278HAT KAZI HACMİ (Kh)</v>
          </cell>
          <cell r="B39">
            <v>24.699956034843929</v>
          </cell>
        </row>
        <row r="40">
          <cell r="A40" t="str">
            <v>Y277-Y278KUM DOLGU (Kd)</v>
          </cell>
          <cell r="B40">
            <v>5.0396932023095831</v>
          </cell>
        </row>
        <row r="41">
          <cell r="A41" t="str">
            <v>Y277-Y278GERİ DOLGU (Gd)</v>
          </cell>
          <cell r="B41">
            <v>15.074340241858462</v>
          </cell>
        </row>
        <row r="42">
          <cell r="A42" t="str">
            <v>Y277-Y278MICIR DOLGU HACMİ (Mh)</v>
          </cell>
          <cell r="B42">
            <v>1.8720000000000001</v>
          </cell>
        </row>
        <row r="43">
          <cell r="A43" t="str">
            <v>Y277-Y278STABİLİZE DOLG.HACMİ (Sh)</v>
          </cell>
          <cell r="B43">
            <v>5.6160000000000005</v>
          </cell>
        </row>
        <row r="44">
          <cell r="A44" t="str">
            <v>Y277-Y278Hat altı üstü beton işçil.(B)</v>
          </cell>
          <cell r="B44">
            <v>0</v>
          </cell>
        </row>
        <row r="45">
          <cell r="A45" t="str">
            <v>Y277-Y278Ø400 'ÇATAL'(Geçme Muflu)</v>
          </cell>
          <cell r="B45">
            <v>0</v>
          </cell>
        </row>
        <row r="46">
          <cell r="A46" t="str">
            <v>Y277-Y278Ø400 Dirsek 45° (Geçme Muflu)</v>
          </cell>
          <cell r="B46">
            <v>0</v>
          </cell>
        </row>
        <row r="47">
          <cell r="A47" t="str">
            <v>Y277-Y278Ø300 'ÇATAL'(Geçme Muflu)</v>
          </cell>
          <cell r="B47">
            <v>0</v>
          </cell>
        </row>
        <row r="48">
          <cell r="A48" t="str">
            <v>Y277-Y278Ø300 Dirsek 45° (Geçme Muflu)</v>
          </cell>
          <cell r="B48">
            <v>0</v>
          </cell>
        </row>
        <row r="49">
          <cell r="A49" t="str">
            <v>Y277-Y278Ø200 'T'(Geçme Muflu)</v>
          </cell>
          <cell r="B49">
            <v>0</v>
          </cell>
        </row>
        <row r="50">
          <cell r="A50" t="str">
            <v>Y277-Y278Ø200 Dirsek 90° (Geçme Muflu)</v>
          </cell>
          <cell r="B50">
            <v>0</v>
          </cell>
        </row>
        <row r="51">
          <cell r="A51" t="str">
            <v>Y277-Y278*Nakliye 11km üstü m³</v>
          </cell>
          <cell r="B51">
            <v>0</v>
          </cell>
        </row>
        <row r="52">
          <cell r="A52" t="str">
            <v>Y277-Y278* Döküm Bedeli m³</v>
          </cell>
          <cell r="B52">
            <v>0</v>
          </cell>
        </row>
        <row r="53">
          <cell r="A53" t="str">
            <v>Y277-Y278Ø200PVC</v>
          </cell>
          <cell r="B53">
            <v>0</v>
          </cell>
        </row>
        <row r="54">
          <cell r="A54" t="str">
            <v>Y277-Y278Ø300PVC</v>
          </cell>
          <cell r="B54">
            <v>14.853366235386391</v>
          </cell>
        </row>
        <row r="55">
          <cell r="A55" t="str">
            <v>Y277-Y278Ø400PVC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3" refreshError="1">
        <row r="38">
          <cell r="A38" t="str">
            <v>Y278-Y279</v>
          </cell>
        </row>
        <row r="39">
          <cell r="A39" t="str">
            <v>Y278-Y279HAT KAZI HACMİ (Kh)</v>
          </cell>
          <cell r="B39">
            <v>21.34145702694202</v>
          </cell>
        </row>
        <row r="40">
          <cell r="A40" t="str">
            <v>Y278-Y279KUM DOLGU (Kd)</v>
          </cell>
          <cell r="B40">
            <v>5.1037778000464629</v>
          </cell>
        </row>
        <row r="41">
          <cell r="A41" t="str">
            <v>Y278-Y279GERİ DOLGU (Gd)</v>
          </cell>
          <cell r="B41">
            <v>11.573926558692536</v>
          </cell>
        </row>
        <row r="42">
          <cell r="A42" t="str">
            <v>Y278-Y279MICIR DOLGU HACMİ (Mh)</v>
          </cell>
          <cell r="B42">
            <v>1.9008</v>
          </cell>
        </row>
        <row r="43">
          <cell r="A43" t="str">
            <v>Y278-Y279STABİLİZE DOLG.HACMİ (Sh)</v>
          </cell>
          <cell r="B43">
            <v>5.7023999999999999</v>
          </cell>
        </row>
        <row r="44">
          <cell r="A44" t="str">
            <v>Y278-Y279Hat altı üstü beton işçil.(B)</v>
          </cell>
          <cell r="B44">
            <v>0</v>
          </cell>
        </row>
        <row r="45">
          <cell r="A45" t="str">
            <v>Y278-Y279Ø400 'ÇATAL'(Geçme Muflu)</v>
          </cell>
          <cell r="B45">
            <v>0</v>
          </cell>
        </row>
        <row r="46">
          <cell r="A46" t="str">
            <v>Y278-Y279Ø400 Dirsek 45° (Geçme Muflu)</v>
          </cell>
          <cell r="B46">
            <v>0</v>
          </cell>
        </row>
        <row r="47">
          <cell r="A47" t="str">
            <v>Y278-Y279Ø300 'ÇATAL'(Geçme Muflu)</v>
          </cell>
          <cell r="B47">
            <v>0</v>
          </cell>
        </row>
        <row r="48">
          <cell r="A48" t="str">
            <v>Y278-Y279Ø300 Dirsek 45° (Geçme Muflu)</v>
          </cell>
          <cell r="B48">
            <v>0</v>
          </cell>
        </row>
        <row r="49">
          <cell r="A49" t="str">
            <v>Y278-Y279Ø200 'T'(Geçme Muflu)</v>
          </cell>
          <cell r="B49">
            <v>0</v>
          </cell>
        </row>
        <row r="50">
          <cell r="A50" t="str">
            <v>Y278-Y279Ø200 Dirsek 90° (Geçme Muflu)</v>
          </cell>
          <cell r="B50">
            <v>0</v>
          </cell>
        </row>
        <row r="51">
          <cell r="A51" t="str">
            <v>Y278-Y279*Nakliye 11km üstü m³</v>
          </cell>
          <cell r="B51">
            <v>0</v>
          </cell>
        </row>
        <row r="52">
          <cell r="A52" t="str">
            <v>Y278-Y279* Döküm Bedeli m³</v>
          </cell>
          <cell r="B52">
            <v>0</v>
          </cell>
        </row>
        <row r="53">
          <cell r="A53" t="str">
            <v>Y278-Y279Ø200PVC</v>
          </cell>
          <cell r="B53">
            <v>0</v>
          </cell>
        </row>
        <row r="54">
          <cell r="A54" t="str">
            <v>Y278-Y279Ø300PVC</v>
          </cell>
          <cell r="B54">
            <v>15.049021808853087</v>
          </cell>
        </row>
        <row r="55">
          <cell r="A55" t="str">
            <v>Y278-Y279Ø400PVC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4" refreshError="1">
        <row r="38">
          <cell r="A38" t="str">
            <v>Y279-Y281</v>
          </cell>
        </row>
        <row r="39">
          <cell r="A39" t="str">
            <v>Y279-Y281HAT KAZI HACMİ (Kh)</v>
          </cell>
          <cell r="B39">
            <v>10.864196448101746</v>
          </cell>
        </row>
        <row r="40">
          <cell r="A40" t="str">
            <v>Y279-Y281KUM DOLGU (Kd)</v>
          </cell>
          <cell r="B40">
            <v>3.0651503005979612</v>
          </cell>
        </row>
        <row r="41">
          <cell r="A41" t="str">
            <v>Y279-Y281GERİ DOLGU (Gd)</v>
          </cell>
          <cell r="B41">
            <v>5.4902437014869649</v>
          </cell>
        </row>
        <row r="42">
          <cell r="A42" t="str">
            <v>Y279-Y281MICIR DOLGU HACMİ (Mh)</v>
          </cell>
          <cell r="B42">
            <v>1.0368000000000002</v>
          </cell>
        </row>
        <row r="43">
          <cell r="A43" t="str">
            <v>Y279-Y281STABİLİZE DOLG.HACMİ (Sh)</v>
          </cell>
          <cell r="B43">
            <v>3.1104000000000003</v>
          </cell>
        </row>
        <row r="44">
          <cell r="A44" t="str">
            <v>Y279-Y281Hat altı üstü beton işçil.(B)</v>
          </cell>
          <cell r="B44">
            <v>0</v>
          </cell>
        </row>
        <row r="45">
          <cell r="A45" t="str">
            <v>Y279-Y281Ø400 'ÇATAL'(Geçme Muflu)</v>
          </cell>
          <cell r="B45">
            <v>0</v>
          </cell>
        </row>
        <row r="46">
          <cell r="A46" t="str">
            <v>Y279-Y281Ø400 Dirsek 45° (Geçme Muflu)</v>
          </cell>
          <cell r="B46">
            <v>0</v>
          </cell>
        </row>
        <row r="47">
          <cell r="A47" t="str">
            <v>Y279-Y281Ø300 'ÇATAL'(Geçme Muflu)</v>
          </cell>
          <cell r="B47">
            <v>0</v>
          </cell>
        </row>
        <row r="48">
          <cell r="A48" t="str">
            <v>Y279-Y281Ø300 Dirsek 45° (Geçme Muflu)</v>
          </cell>
          <cell r="B48">
            <v>0</v>
          </cell>
        </row>
        <row r="49">
          <cell r="A49" t="str">
            <v>Y279-Y281Ø200 'T'(Geçme Muflu)</v>
          </cell>
          <cell r="B49">
            <v>0</v>
          </cell>
        </row>
        <row r="50">
          <cell r="A50" t="str">
            <v>Y279-Y281Ø200 Dirsek 90° (Geçme Muflu)</v>
          </cell>
          <cell r="B50">
            <v>0</v>
          </cell>
        </row>
        <row r="51">
          <cell r="A51" t="str">
            <v>Y279-Y281*Nakliye 11km üstü m³</v>
          </cell>
          <cell r="B51">
            <v>0</v>
          </cell>
        </row>
        <row r="52">
          <cell r="A52" t="str">
            <v>Y279-Y281* Döküm Bedeli m³</v>
          </cell>
          <cell r="B52">
            <v>0</v>
          </cell>
        </row>
        <row r="53">
          <cell r="A53" t="str">
            <v>Y279-Y281Ø200PVC</v>
          </cell>
          <cell r="B53">
            <v>0</v>
          </cell>
        </row>
        <row r="54">
          <cell r="A54" t="str">
            <v>Y279-Y281Ø300PVC</v>
          </cell>
          <cell r="B54">
            <v>8.8957348887807903</v>
          </cell>
        </row>
        <row r="55">
          <cell r="A55" t="str">
            <v>Y279-Y281Ø400PVC</v>
          </cell>
          <cell r="B55">
            <v>0</v>
          </cell>
        </row>
      </sheetData>
      <sheetData sheetId="5" refreshError="1">
        <row r="38">
          <cell r="A38" t="str">
            <v>Y281-Y282</v>
          </cell>
        </row>
        <row r="39">
          <cell r="A39" t="str">
            <v>Y281-Y282HAT KAZI HACMİ (Kh)</v>
          </cell>
          <cell r="B39">
            <v>9.7024421037435591</v>
          </cell>
        </row>
        <row r="40">
          <cell r="A40" t="str">
            <v>Y281-Y282KUM DOLGU (Kd)</v>
          </cell>
          <cell r="B40">
            <v>2.7098215059004427</v>
          </cell>
        </row>
        <row r="41">
          <cell r="A41" t="str">
            <v>Y281-Y282GERİ DOLGU (Gd)</v>
          </cell>
          <cell r="B41">
            <v>5.1457596336753211</v>
          </cell>
        </row>
        <row r="42">
          <cell r="A42" t="str">
            <v>Y281-Y282MICIR DOLGU HACMİ (Mh)</v>
          </cell>
          <cell r="B42">
            <v>0.86400000000000021</v>
          </cell>
        </row>
        <row r="43">
          <cell r="A43" t="str">
            <v>Y281-Y282STABİLİZE DOLG.HACMİ (Sh)</v>
          </cell>
          <cell r="B43">
            <v>2.5920000000000001</v>
          </cell>
        </row>
        <row r="44">
          <cell r="A44" t="str">
            <v>Y281-Y282Hat altı üstü beton işçil.(B)</v>
          </cell>
          <cell r="B44">
            <v>0</v>
          </cell>
        </row>
        <row r="45">
          <cell r="A45" t="str">
            <v>Y281-Y282Ø400 'ÇATAL'(Geçme Muflu)</v>
          </cell>
          <cell r="B45">
            <v>0</v>
          </cell>
        </row>
        <row r="46">
          <cell r="A46" t="str">
            <v>Y281-Y282Ø400 Dirsek 45° (Geçme Muflu)</v>
          </cell>
          <cell r="B46">
            <v>0</v>
          </cell>
        </row>
        <row r="47">
          <cell r="A47" t="str">
            <v>Y281-Y282Ø300 'ÇATAL'(Geçme Muflu)</v>
          </cell>
          <cell r="B47">
            <v>0</v>
          </cell>
        </row>
        <row r="48">
          <cell r="A48" t="str">
            <v>Y281-Y282Ø300 Dirsek 45° (Geçme Muflu)</v>
          </cell>
          <cell r="B48">
            <v>0</v>
          </cell>
        </row>
        <row r="49">
          <cell r="A49" t="str">
            <v>Y281-Y282Ø200 'T'(Geçme Muflu)</v>
          </cell>
          <cell r="B49">
            <v>0</v>
          </cell>
        </row>
        <row r="50">
          <cell r="A50" t="str">
            <v>Y281-Y282Ø200 Dirsek 90° (Geçme Muflu)</v>
          </cell>
          <cell r="B50">
            <v>0</v>
          </cell>
        </row>
        <row r="51">
          <cell r="A51" t="str">
            <v>Y281-Y282*Nakliye 11km üstü m³</v>
          </cell>
          <cell r="B51">
            <v>0</v>
          </cell>
        </row>
        <row r="52">
          <cell r="A52" t="str">
            <v>Y281-Y282* Döküm Bedeli m³</v>
          </cell>
          <cell r="B52">
            <v>0</v>
          </cell>
        </row>
        <row r="53">
          <cell r="A53" t="str">
            <v>Y281-Y282Ø200PVC</v>
          </cell>
          <cell r="B53">
            <v>0</v>
          </cell>
        </row>
        <row r="54">
          <cell r="A54" t="str">
            <v>Y281-Y282Ø300PVC</v>
          </cell>
          <cell r="B54">
            <v>7.7930884793088282</v>
          </cell>
        </row>
        <row r="55">
          <cell r="A55" t="str">
            <v>Y281-Y282Ø400PVC</v>
          </cell>
          <cell r="B55">
            <v>0</v>
          </cell>
        </row>
      </sheetData>
      <sheetData sheetId="6" refreshError="1">
        <row r="40">
          <cell r="A40" t="str">
            <v>Y282-Y289</v>
          </cell>
        </row>
        <row r="41">
          <cell r="A41" t="str">
            <v>Y282-Y289HAT KAZI HACMİ (Kh)</v>
          </cell>
          <cell r="B41">
            <v>9.2114615532840745</v>
          </cell>
        </row>
        <row r="42">
          <cell r="A42" t="str">
            <v>Y282-Y289KUM DOLGU (Kd)</v>
          </cell>
          <cell r="B42">
            <v>1.8687791154319422</v>
          </cell>
        </row>
        <row r="43">
          <cell r="A43" t="str">
            <v>Y282-Y289GERİ DOLGU (Gd)</v>
          </cell>
          <cell r="B43">
            <v>4.9142123093929255</v>
          </cell>
        </row>
        <row r="44">
          <cell r="A44" t="str">
            <v>Y282-Y289MICIR DOLGU HACMİ (Mh)</v>
          </cell>
          <cell r="B44">
            <v>0</v>
          </cell>
        </row>
        <row r="45">
          <cell r="A45" t="str">
            <v>Y282-Y289STABİLİZE DOLG.HACMİ (Sh)</v>
          </cell>
          <cell r="B45">
            <v>0</v>
          </cell>
        </row>
        <row r="46">
          <cell r="A46" t="str">
            <v>Y282-Y289Hat altı üstü beton işçil.(B)</v>
          </cell>
          <cell r="B46">
            <v>2</v>
          </cell>
        </row>
        <row r="47">
          <cell r="A47" t="str">
            <v>Y282-Y289Ø400 'ÇATAL'(Geçme Muflu)</v>
          </cell>
          <cell r="B47">
            <v>1</v>
          </cell>
        </row>
        <row r="48">
          <cell r="A48" t="str">
            <v>Y282-Y289Ø400 Dirsek 45° (Geçme Muflu)</v>
          </cell>
          <cell r="B48">
            <v>1</v>
          </cell>
        </row>
        <row r="49">
          <cell r="A49" t="str">
            <v>Y282-Y289Ø300 'ÇATAL'(Geçme Muflu)</v>
          </cell>
          <cell r="B49">
            <v>0</v>
          </cell>
        </row>
        <row r="50">
          <cell r="A50" t="str">
            <v>Y282-Y289Ø300 Dirsek 45° (Geçme Muflu)</v>
          </cell>
          <cell r="B50">
            <v>0</v>
          </cell>
        </row>
        <row r="51">
          <cell r="A51" t="str">
            <v>Y282-Y289Ø200 'T'(Geçme Muflu)</v>
          </cell>
          <cell r="B51">
            <v>0</v>
          </cell>
        </row>
        <row r="52">
          <cell r="A52" t="str">
            <v>Y282-Y289Ø200 Dirsek 90° (Geçme Muflu)</v>
          </cell>
          <cell r="B52">
            <v>0</v>
          </cell>
        </row>
        <row r="53">
          <cell r="A53" t="str">
            <v>Y282-Y289*Nakliye 11km üstü m³</v>
          </cell>
          <cell r="B53">
            <v>0</v>
          </cell>
        </row>
        <row r="54">
          <cell r="A54" t="str">
            <v>Y282-Y289* Döküm Bedeli m³</v>
          </cell>
          <cell r="B54">
            <v>0</v>
          </cell>
        </row>
        <row r="55">
          <cell r="A55" t="str">
            <v>Y282-Y289Ø200PVC</v>
          </cell>
          <cell r="B55">
            <v>0</v>
          </cell>
        </row>
        <row r="56">
          <cell r="A56" t="str">
            <v>Y282-Y289Ø300PVC</v>
          </cell>
          <cell r="B56">
            <v>0</v>
          </cell>
        </row>
        <row r="57">
          <cell r="A57" t="str">
            <v>Y282-Y289Ø400PVC</v>
          </cell>
          <cell r="B57">
            <v>7.6710305458589652</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7" refreshError="1">
        <row r="38">
          <cell r="A38" t="str">
            <v>Y284-Y285</v>
          </cell>
        </row>
        <row r="39">
          <cell r="A39" t="str">
            <v>Y284-Y285HAT KAZI HACMİ (Kh)</v>
          </cell>
          <cell r="B39">
            <v>52.755492603458421</v>
          </cell>
        </row>
        <row r="40">
          <cell r="A40" t="str">
            <v>Y284-Y285KUM DOLGU (Kd)</v>
          </cell>
          <cell r="B40">
            <v>15.201157530236333</v>
          </cell>
        </row>
        <row r="41">
          <cell r="A41" t="str">
            <v>Y284-Y285GERİ DOLGU (Gd)</v>
          </cell>
          <cell r="B41">
            <v>34.185196243954351</v>
          </cell>
        </row>
        <row r="42">
          <cell r="A42" t="str">
            <v>Y284-Y285MICIR DOLGU HACMİ (Mh)</v>
          </cell>
          <cell r="B42">
            <v>0</v>
          </cell>
        </row>
        <row r="43">
          <cell r="A43" t="str">
            <v>Y284-Y285STABİLİZE DOLG.HACMİ (Sh)</v>
          </cell>
          <cell r="B43">
            <v>2.4624000000000006</v>
          </cell>
        </row>
        <row r="44">
          <cell r="A44" t="str">
            <v>Y284-Y285Hat altı üstü beton işçil.(B)</v>
          </cell>
          <cell r="B44">
            <v>0</v>
          </cell>
        </row>
        <row r="45">
          <cell r="A45" t="str">
            <v>Y284-Y285Ø400 'ÇATAL'(Geçme Muflu)</v>
          </cell>
          <cell r="B45">
            <v>0</v>
          </cell>
        </row>
        <row r="46">
          <cell r="A46" t="str">
            <v>Y284-Y285Ø400 Dirsek 45° (Geçme Muflu)</v>
          </cell>
          <cell r="B46">
            <v>0</v>
          </cell>
        </row>
        <row r="47">
          <cell r="A47" t="str">
            <v>Y284-Y285Ø300 'ÇATAL'(Geçme Muflu)</v>
          </cell>
          <cell r="B47">
            <v>0</v>
          </cell>
        </row>
        <row r="48">
          <cell r="A48" t="str">
            <v>Y284-Y285Ø300 Dirsek 45° (Geçme Muflu)</v>
          </cell>
          <cell r="B48">
            <v>0</v>
          </cell>
        </row>
        <row r="49">
          <cell r="A49" t="str">
            <v>Y284-Y285Ø200 'T'(Geçme Muflu)</v>
          </cell>
          <cell r="B49">
            <v>0</v>
          </cell>
        </row>
        <row r="50">
          <cell r="A50" t="str">
            <v>Y284-Y285Ø200 Dirsek 90° (Geçme Muflu)</v>
          </cell>
          <cell r="B50">
            <v>0</v>
          </cell>
        </row>
        <row r="51">
          <cell r="A51" t="str">
            <v>Y284-Y285*Nakliye 11km üstü m³</v>
          </cell>
          <cell r="B51">
            <v>0</v>
          </cell>
        </row>
        <row r="52">
          <cell r="A52" t="str">
            <v>Y284-Y285* Döküm Bedeli m³</v>
          </cell>
          <cell r="B52">
            <v>0</v>
          </cell>
        </row>
        <row r="53">
          <cell r="A53" t="str">
            <v>Y284-Y285Ø200PVC</v>
          </cell>
          <cell r="B53">
            <v>0</v>
          </cell>
        </row>
        <row r="54">
          <cell r="A54" t="str">
            <v>Y284-Y285Ø300PVC</v>
          </cell>
          <cell r="B54">
            <v>37.138117415633467</v>
          </cell>
        </row>
        <row r="55">
          <cell r="A55" t="str">
            <v>Y284-Y285Ø400PVC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8" refreshError="1">
        <row r="38">
          <cell r="A38" t="str">
            <v>Y285-Y286</v>
          </cell>
        </row>
        <row r="39">
          <cell r="A39" t="str">
            <v>Y285-Y286HAT KAZI HACMİ (Kh)</v>
          </cell>
          <cell r="B39">
            <v>16.525453667638118</v>
          </cell>
        </row>
        <row r="40">
          <cell r="A40" t="str">
            <v>Y285-Y286KUM DOLGU (Kd)</v>
          </cell>
          <cell r="B40">
            <v>6.4843279448997615</v>
          </cell>
        </row>
        <row r="41">
          <cell r="A41" t="str">
            <v>Y285-Y286GERİ DOLGU (Gd)</v>
          </cell>
          <cell r="B41">
            <v>9.5453254025322476</v>
          </cell>
        </row>
        <row r="42">
          <cell r="A42" t="str">
            <v>Y285-Y286MICIR DOLGU HACMİ (Mh)</v>
          </cell>
          <cell r="B42">
            <v>0</v>
          </cell>
        </row>
        <row r="43">
          <cell r="A43" t="str">
            <v>Y285-Y286STABİLİZE DOLG.HACMİ (Sh)</v>
          </cell>
          <cell r="B43">
            <v>0</v>
          </cell>
        </row>
        <row r="44">
          <cell r="A44" t="str">
            <v>Y285-Y286Hat altı üstü beton işçil.(B)</v>
          </cell>
          <cell r="B44">
            <v>0</v>
          </cell>
        </row>
        <row r="45">
          <cell r="A45" t="str">
            <v>Y285-Y286Ø400 'ÇATAL'(Geçme Muflu)</v>
          </cell>
          <cell r="B45">
            <v>0</v>
          </cell>
        </row>
        <row r="46">
          <cell r="A46" t="str">
            <v>Y285-Y286Ø400 Dirsek 45° (Geçme Muflu)</v>
          </cell>
          <cell r="B46">
            <v>0</v>
          </cell>
        </row>
        <row r="47">
          <cell r="A47" t="str">
            <v>Y285-Y286Ø300 'ÇATAL'(Geçme Muflu)</v>
          </cell>
          <cell r="B47">
            <v>0</v>
          </cell>
        </row>
        <row r="48">
          <cell r="A48" t="str">
            <v>Y285-Y286Ø300 Dirsek 45° (Geçme Muflu)</v>
          </cell>
          <cell r="B48">
            <v>0</v>
          </cell>
        </row>
        <row r="49">
          <cell r="A49" t="str">
            <v>Y285-Y286Ø200 'T'(Geçme Muflu)</v>
          </cell>
          <cell r="B49">
            <v>0</v>
          </cell>
        </row>
        <row r="50">
          <cell r="A50" t="str">
            <v>Y285-Y286Ø200 Dirsek 90° (Geçme Muflu)</v>
          </cell>
          <cell r="B50">
            <v>0</v>
          </cell>
        </row>
        <row r="51">
          <cell r="A51" t="str">
            <v>Y285-Y286*Nakliye 11km üstü m³</v>
          </cell>
          <cell r="B51">
            <v>0</v>
          </cell>
        </row>
        <row r="52">
          <cell r="A52" t="str">
            <v>Y285-Y286* Döküm Bedeli m³</v>
          </cell>
          <cell r="B52">
            <v>0</v>
          </cell>
        </row>
        <row r="53">
          <cell r="A53" t="str">
            <v>Y285-Y286Ø200PVC</v>
          </cell>
          <cell r="B53">
            <v>0</v>
          </cell>
        </row>
        <row r="54">
          <cell r="A54" t="str">
            <v>Y285-Y286Ø300PVC</v>
          </cell>
          <cell r="B54">
            <v>15.841933885637236</v>
          </cell>
        </row>
        <row r="55">
          <cell r="A55" t="str">
            <v>Y285-Y286Ø400PVC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9" refreshError="1">
        <row r="38">
          <cell r="A38" t="str">
            <v>Y286-Y287</v>
          </cell>
        </row>
        <row r="39">
          <cell r="A39" t="str">
            <v>Y286-Y287HAT KAZI HACMİ (Kh)</v>
          </cell>
          <cell r="B39">
            <v>17.458805850740358</v>
          </cell>
        </row>
        <row r="40">
          <cell r="A40" t="str">
            <v>Y286-Y287KUM DOLGU (Kd)</v>
          </cell>
          <cell r="B40">
            <v>6.3920566420516272</v>
          </cell>
        </row>
        <row r="41">
          <cell r="A41" t="str">
            <v>Y286-Y287GERİ DOLGU (Gd)</v>
          </cell>
          <cell r="B41">
            <v>10.586883528950093</v>
          </cell>
        </row>
        <row r="42">
          <cell r="A42" t="str">
            <v>Y286-Y287MICIR DOLGU HACMİ (Mh)</v>
          </cell>
          <cell r="B42">
            <v>0</v>
          </cell>
        </row>
        <row r="43">
          <cell r="A43" t="str">
            <v>Y286-Y287STABİLİZE DOLG.HACMİ (Sh)</v>
          </cell>
          <cell r="B43">
            <v>0</v>
          </cell>
        </row>
        <row r="44">
          <cell r="A44" t="str">
            <v>Y286-Y287Hat altı üstü beton işçil.(B)</v>
          </cell>
          <cell r="B44">
            <v>0</v>
          </cell>
        </row>
        <row r="45">
          <cell r="A45" t="str">
            <v>Y286-Y287Ø400 'ÇATAL'(Geçme Muflu)</v>
          </cell>
          <cell r="B45">
            <v>0</v>
          </cell>
        </row>
        <row r="46">
          <cell r="A46" t="str">
            <v>Y286-Y287Ø400 Dirsek 45° (Geçme Muflu)</v>
          </cell>
          <cell r="B46">
            <v>0</v>
          </cell>
        </row>
        <row r="47">
          <cell r="A47" t="str">
            <v>Y286-Y287Ø300 'ÇATAL'(Geçme Muflu)</v>
          </cell>
          <cell r="B47">
            <v>0</v>
          </cell>
        </row>
        <row r="48">
          <cell r="A48" t="str">
            <v>Y286-Y287Ø300 Dirsek 45° (Geçme Muflu)</v>
          </cell>
          <cell r="B48">
            <v>0</v>
          </cell>
        </row>
        <row r="49">
          <cell r="A49" t="str">
            <v>Y286-Y287Ø200 'T'(Geçme Muflu)</v>
          </cell>
          <cell r="B49">
            <v>0</v>
          </cell>
        </row>
        <row r="50">
          <cell r="A50" t="str">
            <v>Y286-Y287Ø200 Dirsek 90° (Geçme Muflu)</v>
          </cell>
          <cell r="B50">
            <v>0</v>
          </cell>
        </row>
        <row r="51">
          <cell r="A51" t="str">
            <v>Y286-Y287*Nakliye 11km üstü m³</v>
          </cell>
          <cell r="B51">
            <v>0</v>
          </cell>
        </row>
        <row r="52">
          <cell r="A52" t="str">
            <v>Y286-Y287* Döküm Bedeli m³</v>
          </cell>
          <cell r="B52">
            <v>0</v>
          </cell>
        </row>
        <row r="53">
          <cell r="A53" t="str">
            <v>Y286-Y287Ø200PVC</v>
          </cell>
          <cell r="B53">
            <v>0</v>
          </cell>
        </row>
        <row r="54">
          <cell r="A54" t="str">
            <v>Y286-Y287Ø300PVC</v>
          </cell>
          <cell r="B54">
            <v>15.616504837063051</v>
          </cell>
        </row>
        <row r="55">
          <cell r="A55" t="str">
            <v>Y286-Y287Ø400PVC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0" refreshError="1">
        <row r="38">
          <cell r="A38" t="str">
            <v>Y287-Y289</v>
          </cell>
        </row>
        <row r="39">
          <cell r="A39" t="str">
            <v>Y287-Y289HAT KAZI HACMİ (Kh)</v>
          </cell>
          <cell r="B39">
            <v>12.133562662652292</v>
          </cell>
        </row>
        <row r="40">
          <cell r="A40" t="str">
            <v>Y287-Y289KUM DOLGU (Kd)</v>
          </cell>
          <cell r="B40">
            <v>3.9126155570866885</v>
          </cell>
        </row>
        <row r="41">
          <cell r="A41" t="str">
            <v>Y287-Y289GERİ DOLGU (Gd)</v>
          </cell>
          <cell r="B41">
            <v>8.0732644147918844</v>
          </cell>
        </row>
        <row r="42">
          <cell r="A42" t="str">
            <v>Y287-Y289MICIR DOLGU HACMİ (Mh)</v>
          </cell>
          <cell r="B42">
            <v>0</v>
          </cell>
        </row>
        <row r="43">
          <cell r="A43" t="str">
            <v>Y287-Y289STABİLİZE DOLG.HACMİ (Sh)</v>
          </cell>
          <cell r="B43">
            <v>0</v>
          </cell>
        </row>
        <row r="44">
          <cell r="A44" t="str">
            <v>Y287-Y289Hat altı üstü beton işçil.(B)</v>
          </cell>
          <cell r="B44">
            <v>2</v>
          </cell>
        </row>
        <row r="45">
          <cell r="A45" t="str">
            <v>Y287-Y289Ø400 'ÇATAL'(Geçme Muflu)</v>
          </cell>
          <cell r="B45">
            <v>0</v>
          </cell>
        </row>
        <row r="46">
          <cell r="A46" t="str">
            <v>Y287-Y289Ø400 Dirsek 45° (Geçme Muflu)</v>
          </cell>
          <cell r="B46">
            <v>0</v>
          </cell>
        </row>
        <row r="47">
          <cell r="A47" t="str">
            <v>Y287-Y289Ø300 'ÇATAL'(Geçme Muflu)</v>
          </cell>
          <cell r="B47">
            <v>1</v>
          </cell>
        </row>
        <row r="48">
          <cell r="A48" t="str">
            <v>Y287-Y289Ø300 Dirsek 45° (Geçme Muflu)</v>
          </cell>
          <cell r="B48">
            <v>1</v>
          </cell>
        </row>
        <row r="49">
          <cell r="A49" t="str">
            <v>Y287-Y289Ø200 'T'(Geçme Muflu)</v>
          </cell>
          <cell r="B49">
            <v>0</v>
          </cell>
        </row>
        <row r="50">
          <cell r="A50" t="str">
            <v>Y287-Y289Ø200 Dirsek 90° (Geçme Muflu)</v>
          </cell>
          <cell r="B50">
            <v>0</v>
          </cell>
        </row>
        <row r="51">
          <cell r="A51" t="str">
            <v>Y287-Y289*Nakliye 11km üstü m³</v>
          </cell>
          <cell r="B51">
            <v>0</v>
          </cell>
        </row>
        <row r="52">
          <cell r="A52" t="str">
            <v>Y287-Y289* Döküm Bedeli m³</v>
          </cell>
          <cell r="B52">
            <v>0</v>
          </cell>
        </row>
        <row r="53">
          <cell r="A53" t="str">
            <v>Y287-Y289Ø200PVC</v>
          </cell>
          <cell r="B53">
            <v>0</v>
          </cell>
        </row>
        <row r="54">
          <cell r="A54" t="str">
            <v>Y287-Y289Ø300PVC</v>
          </cell>
          <cell r="B54">
            <v>9.5589546830425149</v>
          </cell>
        </row>
        <row r="55">
          <cell r="A55" t="str">
            <v>Y287-Y289Ø400PVC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1" refreshError="1">
        <row r="38">
          <cell r="A38" t="str">
            <v>Y253-Y288</v>
          </cell>
        </row>
        <row r="39">
          <cell r="A39" t="str">
            <v>Y253-Y288HAT KAZI HACMİ (Kh)</v>
          </cell>
          <cell r="B39">
            <v>16.179748686274834</v>
          </cell>
        </row>
        <row r="40">
          <cell r="A40" t="str">
            <v>Y253-Y288KUM DOLGU (Kd)</v>
          </cell>
          <cell r="B40">
            <v>4.756702889267201</v>
          </cell>
        </row>
        <row r="41">
          <cell r="A41" t="str">
            <v>Y253-Y288GERİ DOLGU (Gd)</v>
          </cell>
          <cell r="B41">
            <v>11.056834814835231</v>
          </cell>
        </row>
        <row r="42">
          <cell r="A42" t="str">
            <v>Y253-Y288MICIR DOLGU HACMİ (Mh)</v>
          </cell>
          <cell r="B42">
            <v>0</v>
          </cell>
        </row>
        <row r="43">
          <cell r="A43" t="str">
            <v>Y253-Y288STABİLİZE DOLG.HACMİ (Sh)</v>
          </cell>
          <cell r="B43">
            <v>0</v>
          </cell>
        </row>
        <row r="44">
          <cell r="A44" t="str">
            <v>Y253-Y288Hat altı üstü beton işçil.(B)</v>
          </cell>
          <cell r="B44">
            <v>0</v>
          </cell>
        </row>
        <row r="45">
          <cell r="A45" t="str">
            <v>Y253-Y288Ø400 'ÇATAL'(Geçme Muflu)</v>
          </cell>
          <cell r="B45">
            <v>0</v>
          </cell>
        </row>
        <row r="46">
          <cell r="A46" t="str">
            <v>Y253-Y288Ø400 Dirsek 45° (Geçme Muflu)</v>
          </cell>
          <cell r="B46">
            <v>0</v>
          </cell>
        </row>
        <row r="47">
          <cell r="A47" t="str">
            <v>Y253-Y288Ø300 'ÇATAL'(Geçme Muflu)</v>
          </cell>
          <cell r="B47">
            <v>0</v>
          </cell>
        </row>
        <row r="48">
          <cell r="A48" t="str">
            <v>Y253-Y288Ø300 Dirsek 45° (Geçme Muflu)</v>
          </cell>
          <cell r="B48">
            <v>0</v>
          </cell>
        </row>
        <row r="49">
          <cell r="A49" t="str">
            <v>Y253-Y288Ø200 'T'(Geçme Muflu)</v>
          </cell>
          <cell r="B49">
            <v>0</v>
          </cell>
        </row>
        <row r="50">
          <cell r="A50" t="str">
            <v>Y253-Y288Ø200 Dirsek 90° (Geçme Muflu)</v>
          </cell>
          <cell r="B50">
            <v>0</v>
          </cell>
        </row>
        <row r="51">
          <cell r="A51" t="str">
            <v>Y253-Y288*Nakliye 11km üstü m³</v>
          </cell>
          <cell r="B51">
            <v>0</v>
          </cell>
        </row>
        <row r="52">
          <cell r="A52" t="str">
            <v>Y253-Y288* Döküm Bedeli m³</v>
          </cell>
          <cell r="B52">
            <v>0</v>
          </cell>
        </row>
        <row r="53">
          <cell r="A53" t="str">
            <v>Y253-Y288Ø200PVC</v>
          </cell>
          <cell r="B53">
            <v>0</v>
          </cell>
        </row>
        <row r="54">
          <cell r="A54" t="str">
            <v>Y253-Y288Ø300PVC</v>
          </cell>
          <cell r="B54">
            <v>0</v>
          </cell>
        </row>
        <row r="55">
          <cell r="A55" t="str">
            <v>Y253-Y288Ø400PVC</v>
          </cell>
          <cell r="B55">
            <v>9.4316093197454052</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2" refreshError="1">
        <row r="38">
          <cell r="A38" t="str">
            <v>Y275-Y282</v>
          </cell>
        </row>
        <row r="39">
          <cell r="A39" t="str">
            <v>Y275-Y282HAT KAZI HACMİ (Kh)</v>
          </cell>
          <cell r="B39">
            <v>35.013756242435136</v>
          </cell>
        </row>
        <row r="40">
          <cell r="A40" t="str">
            <v>Y275-Y282KUM DOLGU (Kd)</v>
          </cell>
          <cell r="B40">
            <v>7.7860560095910634</v>
          </cell>
        </row>
        <row r="41">
          <cell r="A41" t="str">
            <v>Y275-Y282GERİ DOLGU (Gd)</v>
          </cell>
          <cell r="B41">
            <v>15.830067568072689</v>
          </cell>
        </row>
        <row r="42">
          <cell r="A42" t="str">
            <v>Y275-Y282MICIR DOLGU HACMİ (Mh)</v>
          </cell>
          <cell r="B42">
            <v>3.0960000000000001</v>
          </cell>
        </row>
        <row r="43">
          <cell r="A43" t="str">
            <v>Y275-Y282STABİLİZE DOLG.HACMİ (Sh)</v>
          </cell>
          <cell r="B43">
            <v>9.2880000000000003</v>
          </cell>
        </row>
        <row r="44">
          <cell r="A44" t="str">
            <v>Y275-Y282Hat altı üstü beton işçil.(B)</v>
          </cell>
          <cell r="B44">
            <v>0</v>
          </cell>
        </row>
        <row r="45">
          <cell r="A45" t="str">
            <v>Y275-Y282Ø400 'ÇATAL'(Geçme Muflu)</v>
          </cell>
          <cell r="B45">
            <v>0</v>
          </cell>
        </row>
        <row r="46">
          <cell r="A46" t="str">
            <v>Y275-Y282Ø400 Dirsek 45° (Geçme Muflu)</v>
          </cell>
          <cell r="B46">
            <v>0</v>
          </cell>
        </row>
        <row r="47">
          <cell r="A47" t="str">
            <v>Y275-Y282Ø300 'ÇATAL'(Geçme Muflu)</v>
          </cell>
          <cell r="B47">
            <v>0</v>
          </cell>
        </row>
        <row r="48">
          <cell r="A48" t="str">
            <v>Y275-Y282Ø300 Dirsek 45° (Geçme Muflu)</v>
          </cell>
          <cell r="B48">
            <v>0</v>
          </cell>
        </row>
        <row r="49">
          <cell r="A49" t="str">
            <v>Y275-Y282Ø200 'T'(Geçme Muflu)</v>
          </cell>
          <cell r="B49">
            <v>0</v>
          </cell>
        </row>
        <row r="50">
          <cell r="A50" t="str">
            <v>Y275-Y282Ø200 Dirsek 90° (Geçme Muflu)</v>
          </cell>
          <cell r="B50">
            <v>0</v>
          </cell>
        </row>
        <row r="51">
          <cell r="A51" t="str">
            <v>Y275-Y282*Nakliye 11km üstü m³</v>
          </cell>
          <cell r="B51">
            <v>0</v>
          </cell>
        </row>
        <row r="52">
          <cell r="A52" t="str">
            <v>Y275-Y282* Döküm Bedeli m³</v>
          </cell>
          <cell r="B52">
            <v>0</v>
          </cell>
        </row>
        <row r="53">
          <cell r="A53" t="str">
            <v>Y275-Y282Ø200PVC</v>
          </cell>
          <cell r="B53">
            <v>0</v>
          </cell>
        </row>
        <row r="54">
          <cell r="A54" t="str">
            <v>Y275-Y282Ø300PVC</v>
          </cell>
          <cell r="B54">
            <v>23.224351404921752</v>
          </cell>
        </row>
        <row r="55">
          <cell r="A55" t="str">
            <v>Y275-Y282Ø400PVC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3" refreshError="1">
        <row r="38">
          <cell r="A38" t="str">
            <v>Y292a-Y291b</v>
          </cell>
        </row>
        <row r="39">
          <cell r="A39" t="str">
            <v>Y292a-Y291bHAT KAZI HACMİ (Kh)</v>
          </cell>
          <cell r="B39">
            <v>37.919967925624618</v>
          </cell>
        </row>
        <row r="40">
          <cell r="A40" t="str">
            <v>Y292a-Y291bKUM DOLGU (Kd)</v>
          </cell>
          <cell r="B40">
            <v>7.1159083738143831</v>
          </cell>
        </row>
        <row r="41">
          <cell r="A41" t="str">
            <v>Y292a-Y291bGERİ DOLGU (Gd)</v>
          </cell>
          <cell r="B41">
            <v>30.199189491062882</v>
          </cell>
        </row>
        <row r="42">
          <cell r="A42" t="str">
            <v>Y292a-Y291bMICIR DOLGU HACMİ (Mh)</v>
          </cell>
          <cell r="B42">
            <v>0</v>
          </cell>
        </row>
        <row r="43">
          <cell r="A43" t="str">
            <v>Y292a-Y291bSTABİLİZE DOLG.HACMİ (Sh)</v>
          </cell>
          <cell r="B43">
            <v>0</v>
          </cell>
        </row>
        <row r="44">
          <cell r="A44" t="str">
            <v>Y292a-Y291bHat altı üstü beton işçil.(B)</v>
          </cell>
          <cell r="B44">
            <v>0</v>
          </cell>
        </row>
        <row r="45">
          <cell r="A45" t="str">
            <v>Y292a-Y291bØ400 'ÇATAL'(Geçme Muflu)</v>
          </cell>
          <cell r="B45">
            <v>0</v>
          </cell>
        </row>
        <row r="46">
          <cell r="A46" t="str">
            <v>Y292a-Y291bØ400 Dirsek 45° (Geçme Muflu)</v>
          </cell>
          <cell r="B46">
            <v>0</v>
          </cell>
        </row>
        <row r="47">
          <cell r="A47" t="str">
            <v>Y292a-Y291bØ300 'ÇATAL'(Geçme Muflu)</v>
          </cell>
          <cell r="B47">
            <v>0</v>
          </cell>
        </row>
        <row r="48">
          <cell r="A48" t="str">
            <v>Y292a-Y291bØ300 Dirsek 45° (Geçme Muflu)</v>
          </cell>
          <cell r="B48">
            <v>0</v>
          </cell>
        </row>
        <row r="49">
          <cell r="A49" t="str">
            <v>Y292a-Y291bØ200 'T'(Geçme Muflu)</v>
          </cell>
          <cell r="B49">
            <v>0</v>
          </cell>
        </row>
        <row r="50">
          <cell r="A50" t="str">
            <v>Y292a-Y291bØ200 Dirsek 90° (Geçme Muflu)</v>
          </cell>
          <cell r="B50">
            <v>0</v>
          </cell>
        </row>
        <row r="51">
          <cell r="A51" t="str">
            <v>Y292a-Y291b*Nakliye 11km üstü m³</v>
          </cell>
          <cell r="B51">
            <v>0</v>
          </cell>
        </row>
        <row r="52">
          <cell r="A52" t="str">
            <v>Y292a-Y291b* Döküm Bedeli m³</v>
          </cell>
          <cell r="B52">
            <v>0</v>
          </cell>
        </row>
        <row r="53">
          <cell r="A53" t="str">
            <v>Y292a-Y291bØ200PVC</v>
          </cell>
          <cell r="B53">
            <v>0</v>
          </cell>
        </row>
        <row r="54">
          <cell r="A54" t="str">
            <v>Y292a-Y291bØ300PVC</v>
          </cell>
          <cell r="B54">
            <v>17.384955072003606</v>
          </cell>
        </row>
        <row r="55">
          <cell r="A55" t="str">
            <v>Y292a-Y291bØ400PVC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4" refreshError="1">
        <row r="38">
          <cell r="A38" t="str">
            <v>Y280-Y279</v>
          </cell>
        </row>
        <row r="39">
          <cell r="A39" t="str">
            <v>Y280-Y279HAT KAZI HACMİ (Kh)</v>
          </cell>
          <cell r="B39">
            <v>21.591444612556376</v>
          </cell>
        </row>
        <row r="40">
          <cell r="A40" t="str">
            <v>Y280-Y279KUM DOLGU (Kd)</v>
          </cell>
          <cell r="B40">
            <v>4.6506976776740094</v>
          </cell>
        </row>
        <row r="41">
          <cell r="A41" t="str">
            <v>Y280-Y279GERİ DOLGU (Gd)</v>
          </cell>
          <cell r="B41">
            <v>8.7032406894370684</v>
          </cell>
        </row>
        <row r="42">
          <cell r="A42" t="str">
            <v>Y280-Y279MICIR DOLGU HACMİ (Mh)</v>
          </cell>
          <cell r="B42">
            <v>2.0790000000000002</v>
          </cell>
        </row>
        <row r="43">
          <cell r="A43" t="str">
            <v>Y280-Y279STABİLİZE DOLG.HACMİ (Sh)</v>
          </cell>
          <cell r="B43">
            <v>6.2370000000000001</v>
          </cell>
        </row>
        <row r="44">
          <cell r="A44" t="str">
            <v>Y280-Y279Hat altı üstü beton işçil.(B)</v>
          </cell>
          <cell r="B44">
            <v>0</v>
          </cell>
        </row>
        <row r="45">
          <cell r="A45" t="str">
            <v>Y280-Y279Ø400 'ÇATAL'(Geçme Muflu)</v>
          </cell>
          <cell r="B45">
            <v>0</v>
          </cell>
        </row>
        <row r="46">
          <cell r="A46" t="str">
            <v>Y280-Y279Ø400 Dirsek 45° (Geçme Muflu)</v>
          </cell>
          <cell r="B46">
            <v>0</v>
          </cell>
        </row>
        <row r="47">
          <cell r="A47" t="str">
            <v>Y280-Y279Ø300 'ÇATAL'(Geçme Muflu)</v>
          </cell>
          <cell r="B47">
            <v>0</v>
          </cell>
        </row>
        <row r="48">
          <cell r="A48" t="str">
            <v>Y280-Y279Ø300 Dirsek 45° (Geçme Muflu)</v>
          </cell>
          <cell r="B48">
            <v>0</v>
          </cell>
        </row>
        <row r="49">
          <cell r="A49" t="str">
            <v>Y280-Y279Ø200 'T'(Geçme Muflu)</v>
          </cell>
          <cell r="B49">
            <v>0</v>
          </cell>
        </row>
        <row r="50">
          <cell r="A50" t="str">
            <v>Y280-Y279Ø200 Dirsek 90° (Geçme Muflu)</v>
          </cell>
          <cell r="B50">
            <v>0</v>
          </cell>
        </row>
        <row r="51">
          <cell r="A51" t="str">
            <v>Y280-Y279*Nakliye 11km üstü m³</v>
          </cell>
          <cell r="B51">
            <v>0</v>
          </cell>
        </row>
        <row r="52">
          <cell r="A52" t="str">
            <v>Y280-Y279* Döküm Bedeli m³</v>
          </cell>
          <cell r="B52">
            <v>0</v>
          </cell>
        </row>
        <row r="53">
          <cell r="A53" t="str">
            <v>Y280-Y279Ø200PVC</v>
          </cell>
          <cell r="B53">
            <v>18.223439780340893</v>
          </cell>
        </row>
        <row r="54">
          <cell r="A54" t="str">
            <v>Y280-Y279Ø300PVC</v>
          </cell>
          <cell r="B54">
            <v>0</v>
          </cell>
        </row>
        <row r="55">
          <cell r="A55" t="str">
            <v>Y280-Y279Ø400PVC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puts &amp; Summary"/>
      <sheetName val="Scenario Summary"/>
      <sheetName val="Sources &amp; Uses"/>
      <sheetName val="Quarterly Model"/>
      <sheetName val="CF All Phases"/>
      <sheetName val="CF Phase 1"/>
      <sheetName val="CF Phase 2"/>
      <sheetName val="CF Phase 3"/>
      <sheetName val="CHART Project Costs"/>
      <sheetName val="CHART Funding Schedule"/>
      <sheetName val="CHART DSCR (1)"/>
      <sheetName val="CHART DSCR (2)"/>
      <sheetName val="CHART LOAN NALANCES"/>
      <sheetName val="Charts Data"/>
      <sheetName val="Demirbaş Haf_Öd_"/>
      <sheetName val="Tablo-4 Yatırım Tutarı - Cağlar"/>
      <sheetName val="209"/>
      <sheetName val="209a"/>
      <sheetName val="210"/>
      <sheetName val="211"/>
      <sheetName val="214"/>
      <sheetName val="215"/>
      <sheetName val="216"/>
      <sheetName val="218"/>
      <sheetName val="221"/>
      <sheetName val="222"/>
      <sheetName val="223"/>
      <sheetName val="224"/>
      <sheetName val="236"/>
      <sheetName val="kesif"/>
      <sheetName val="firma"/>
      <sheetName val="Calc"/>
      <sheetName val="Income Statement"/>
      <sheetName val="CashFlow"/>
      <sheetName val="Inputs"/>
      <sheetName val="349"/>
      <sheetName val="354"/>
      <sheetName val="358"/>
      <sheetName val="359"/>
      <sheetName val="363"/>
      <sheetName val="365"/>
      <sheetName val="411"/>
      <sheetName val="328"/>
      <sheetName val="333"/>
      <sheetName val="385b"/>
      <sheetName val="387a"/>
      <sheetName val="389a"/>
      <sheetName val="391b"/>
    </sheetNames>
    <sheetDataSet>
      <sheetData sheetId="0" refreshError="1"/>
      <sheetData sheetId="1" refreshError="1">
        <row r="15">
          <cell r="K15">
            <v>3</v>
          </cell>
        </row>
        <row r="46">
          <cell r="F46">
            <v>0.6</v>
          </cell>
          <cell r="G46">
            <v>0.7</v>
          </cell>
          <cell r="H46">
            <v>0.7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irbaş Haf_Öd_"/>
      <sheetName val="Sayfa1"/>
      <sheetName val="Genel"/>
      <sheetName val="Haf.Ödeme"/>
      <sheetName val="Bütçedışı"/>
      <sheetName val="Personel"/>
      <sheetName val="Demirbaş Haf.Öd."/>
      <sheetName val="Tem.Mek."/>
      <sheetName val="Sapma  Detay"/>
      <sheetName val="Sapma"/>
      <sheetName val="Detay "/>
      <sheetName val="Detay  (2)"/>
      <sheetName val="Detay  (3)"/>
      <sheetName val="Detay  (4)"/>
      <sheetName val="Avans"/>
      <sheetName val="Bütçe "/>
      <sheetName val="Bilecik"/>
      <sheetName val="Bütçe  (2)"/>
      <sheetName val="H.Beton"/>
      <sheetName val="Mıcır"/>
      <sheetName val="H.Beton Borç"/>
      <sheetName val="İnşaat Mas."/>
      <sheetName val="Bütçe 2"/>
      <sheetName val="Ödenen"/>
      <sheetName val="eryamankeşi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49-353"/>
      <sheetName val="354-357"/>
      <sheetName val="358-360"/>
      <sheetName val="359-362"/>
      <sheetName val="363-364"/>
      <sheetName val="365-366"/>
      <sheetName val="385B-385"/>
      <sheetName val="387a-387"/>
      <sheetName val="389a-389"/>
      <sheetName val="391b-391"/>
      <sheetName val="411-417"/>
      <sheetName val="TABLO"/>
      <sheetName val="522"/>
      <sheetName val="305"/>
      <sheetName val="306"/>
      <sheetName val="307"/>
      <sheetName val="308"/>
      <sheetName val="309"/>
      <sheetName val="310"/>
      <sheetName val="311"/>
      <sheetName val="312"/>
      <sheetName val="313"/>
      <sheetName val="314"/>
      <sheetName val="369"/>
      <sheetName val="371"/>
      <sheetName val="372"/>
      <sheetName val="375"/>
      <sheetName val="377"/>
      <sheetName val="378"/>
      <sheetName val="379"/>
      <sheetName val="379A"/>
      <sheetName val="380"/>
      <sheetName val="381"/>
    </sheetNames>
    <sheetDataSet>
      <sheetData sheetId="0" refreshError="1">
        <row r="38">
          <cell r="A38" t="str">
            <v>Y349-Y353</v>
          </cell>
        </row>
        <row r="39">
          <cell r="A39" t="str">
            <v>Y349-Y353HAT KAZI HACMİ (Kh)</v>
          </cell>
          <cell r="B39">
            <v>16.189199927925117</v>
          </cell>
        </row>
        <row r="40">
          <cell r="A40" t="str">
            <v>Y349-Y353KUM DOLGU (Kd)</v>
          </cell>
          <cell r="B40">
            <v>3.5734834143308842</v>
          </cell>
        </row>
        <row r="41">
          <cell r="A41" t="str">
            <v>Y349-Y353GERİ DOLGU (Gd)</v>
          </cell>
          <cell r="B41">
            <v>6.7566924965047921</v>
          </cell>
        </row>
        <row r="42">
          <cell r="A42" t="str">
            <v>Y349-Y353MICIR DOLGU HACMİ (Mh)</v>
          </cell>
          <cell r="B42">
            <v>1.764</v>
          </cell>
        </row>
        <row r="43">
          <cell r="A43" t="str">
            <v>Y349-Y353STABİLİZE DOLG.HACMİ (Sh)</v>
          </cell>
          <cell r="B43">
            <v>3.528</v>
          </cell>
        </row>
        <row r="44">
          <cell r="A44" t="str">
            <v>Y349-Y353Hat altı üstü beton işçil.(B)</v>
          </cell>
          <cell r="B44">
            <v>0</v>
          </cell>
        </row>
        <row r="45">
          <cell r="A45" t="str">
            <v>Y349-Y353Ø400 'ÇATAL'(Geçme Muflu)</v>
          </cell>
          <cell r="B45">
            <v>0</v>
          </cell>
        </row>
        <row r="46">
          <cell r="A46" t="str">
            <v>Y349-Y353Ø400 Dirsek 45° (Geçme Muflu)</v>
          </cell>
          <cell r="B46">
            <v>0</v>
          </cell>
        </row>
        <row r="47">
          <cell r="A47" t="str">
            <v>Y349-Y353Ø300 'ÇATAL'(Geçme Muflu)</v>
          </cell>
          <cell r="B47">
            <v>0</v>
          </cell>
        </row>
        <row r="48">
          <cell r="A48" t="str">
            <v>Y349-Y353Ø300 Dirsek 45° (Geçme Muflu)</v>
          </cell>
          <cell r="B48">
            <v>0</v>
          </cell>
        </row>
        <row r="49">
          <cell r="A49" t="str">
            <v>Y349-Y353Ø200 'T'(Geçme Muflu)</v>
          </cell>
          <cell r="B49">
            <v>0</v>
          </cell>
        </row>
        <row r="50">
          <cell r="A50" t="str">
            <v>Y349-Y353Ø200 Dirsek 90° (Geçme Muflu)</v>
          </cell>
          <cell r="B50">
            <v>0</v>
          </cell>
        </row>
        <row r="51">
          <cell r="A51" t="str">
            <v>Y349-Y353*Nakliye 11km üstü m³</v>
          </cell>
          <cell r="B51">
            <v>0</v>
          </cell>
        </row>
        <row r="52">
          <cell r="A52" t="str">
            <v>Y349-Y353* Döküm Bedeli m³</v>
          </cell>
          <cell r="B52">
            <v>0</v>
          </cell>
        </row>
        <row r="53">
          <cell r="A53" t="str">
            <v>Y349-Y353Ø200PVC</v>
          </cell>
          <cell r="B53">
            <v>14.29287837548665</v>
          </cell>
        </row>
        <row r="54">
          <cell r="A54" t="str">
            <v>Y349-Y353Ø300PVC</v>
          </cell>
          <cell r="B54">
            <v>0</v>
          </cell>
        </row>
        <row r="55">
          <cell r="A55" t="str">
            <v>Y349-Y353Ø400PVC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 refreshError="1">
        <row r="40">
          <cell r="A40" t="str">
            <v>Y354-Y357</v>
          </cell>
        </row>
        <row r="41">
          <cell r="A41" t="str">
            <v>Y354-Y357HAT KAZI HACMİ (Kh)</v>
          </cell>
          <cell r="B41">
            <v>15.78183513579436</v>
          </cell>
        </row>
        <row r="42">
          <cell r="A42" t="str">
            <v>Y354-Y357KUM DOLGU (Kd)</v>
          </cell>
          <cell r="B42">
            <v>2.8109028540074465</v>
          </cell>
        </row>
        <row r="43">
          <cell r="A43" t="str">
            <v>Y354-Y357GERİ DOLGU (Gd)</v>
          </cell>
          <cell r="B43">
            <v>7.8378155054628795</v>
          </cell>
        </row>
        <row r="44">
          <cell r="A44" t="str">
            <v>Y354-Y357MICIR DOLGU HACMİ (Mh)</v>
          </cell>
          <cell r="B44">
            <v>1.3860000000000001</v>
          </cell>
        </row>
        <row r="45">
          <cell r="A45" t="str">
            <v>Y354-Y357STABİLİZE DOLG.HACMİ (Sh)</v>
          </cell>
          <cell r="B45">
            <v>2.7720000000000002</v>
          </cell>
        </row>
        <row r="46">
          <cell r="A46" t="str">
            <v>Y354-Y357Hat altı üstü beton işçil.(B)</v>
          </cell>
          <cell r="B46">
            <v>0</v>
          </cell>
        </row>
        <row r="47">
          <cell r="A47" t="str">
            <v>Y354-Y357Ø400 'ÇATAL'(Geçme Muflu)</v>
          </cell>
          <cell r="B47">
            <v>0</v>
          </cell>
        </row>
        <row r="48">
          <cell r="A48" t="str">
            <v>Y354-Y357Ø400 Dirsek 45° (Geçme Muflu)</v>
          </cell>
          <cell r="B48">
            <v>0</v>
          </cell>
        </row>
        <row r="49">
          <cell r="A49" t="str">
            <v>Y354-Y357Ø300 'ÇATAL'(Geçme Muflu)</v>
          </cell>
          <cell r="B49">
            <v>0</v>
          </cell>
        </row>
        <row r="50">
          <cell r="A50" t="str">
            <v>Y354-Y357Ø300 Dirsek 45° (Geçme Muflu)</v>
          </cell>
          <cell r="B50">
            <v>0</v>
          </cell>
        </row>
        <row r="51">
          <cell r="A51" t="str">
            <v>Y354-Y357Ø200 'T'(Geçme Muflu)</v>
          </cell>
          <cell r="B51">
            <v>0</v>
          </cell>
        </row>
        <row r="52">
          <cell r="A52" t="str">
            <v>Y354-Y357Ø200 Dirsek 90° (Geçme Muflu)</v>
          </cell>
          <cell r="B52">
            <v>0</v>
          </cell>
        </row>
        <row r="53">
          <cell r="A53" t="str">
            <v>Y354-Y357*Nakliye 11km üstü m³</v>
          </cell>
          <cell r="B53">
            <v>0</v>
          </cell>
        </row>
        <row r="54">
          <cell r="A54" t="str">
            <v>Y354-Y357* Döküm Bedeli m³</v>
          </cell>
          <cell r="B54">
            <v>0</v>
          </cell>
        </row>
        <row r="55">
          <cell r="A55" t="str">
            <v>Y354-Y357Ø200PVC</v>
          </cell>
          <cell r="B55">
            <v>11.240056086661372</v>
          </cell>
        </row>
        <row r="56">
          <cell r="A56" t="str">
            <v>Y354-Y357Ø300PVC</v>
          </cell>
          <cell r="B56">
            <v>0</v>
          </cell>
        </row>
        <row r="57">
          <cell r="A57" t="str">
            <v>Y354-Y357Ø400PVC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2" refreshError="1">
        <row r="40">
          <cell r="A40" t="str">
            <v>Y358-Y360</v>
          </cell>
        </row>
        <row r="41">
          <cell r="A41" t="str">
            <v>Y358-Y360HAT KAZI HACMİ (Kh)</v>
          </cell>
          <cell r="B41">
            <v>57.126715805116547</v>
          </cell>
        </row>
        <row r="42">
          <cell r="A42" t="str">
            <v>Y358-Y360KUM DOLGU (Kd)</v>
          </cell>
          <cell r="B42">
            <v>8.1873276952335505</v>
          </cell>
        </row>
        <row r="43">
          <cell r="A43" t="str">
            <v>Y358-Y360GERİ DOLGU (Gd)</v>
          </cell>
          <cell r="B43">
            <v>38.64768644714394</v>
          </cell>
        </row>
        <row r="44">
          <cell r="A44" t="str">
            <v>Y358-Y360MICIR DOLGU HACMİ (Mh)</v>
          </cell>
          <cell r="B44">
            <v>4.0949999999999998</v>
          </cell>
        </row>
        <row r="45">
          <cell r="A45" t="str">
            <v>Y358-Y360STABİLİZE DOLG.HACMİ (Sh)</v>
          </cell>
          <cell r="B45">
            <v>8.19</v>
          </cell>
        </row>
        <row r="46">
          <cell r="A46" t="str">
            <v>Y358-Y360Hat altı üstü beton işçil.(B)</v>
          </cell>
          <cell r="B46">
            <v>0</v>
          </cell>
        </row>
        <row r="47">
          <cell r="A47" t="str">
            <v>Y358-Y360Ø400 'ÇATAL'(Geçme Muflu)</v>
          </cell>
          <cell r="B47">
            <v>0</v>
          </cell>
        </row>
        <row r="48">
          <cell r="A48" t="str">
            <v>Y358-Y360Ø400 Dirsek 45° (Geçme Muflu)</v>
          </cell>
          <cell r="B48">
            <v>0</v>
          </cell>
        </row>
        <row r="49">
          <cell r="A49" t="str">
            <v>Y358-Y360Ø300 'ÇATAL'(Geçme Muflu)</v>
          </cell>
          <cell r="B49">
            <v>0</v>
          </cell>
        </row>
        <row r="50">
          <cell r="A50" t="str">
            <v>Y358-Y360Ø300 Dirsek 45° (Geçme Muflu)</v>
          </cell>
          <cell r="B50">
            <v>0</v>
          </cell>
        </row>
        <row r="51">
          <cell r="A51" t="str">
            <v>Y358-Y360Ø200 'T'(Geçme Muflu)</v>
          </cell>
          <cell r="B51">
            <v>0</v>
          </cell>
        </row>
        <row r="52">
          <cell r="A52" t="str">
            <v>Y358-Y360Ø200 Dirsek 90° (Geçme Muflu)</v>
          </cell>
          <cell r="B52">
            <v>0</v>
          </cell>
        </row>
        <row r="53">
          <cell r="A53" t="str">
            <v>Y358-Y360*Nakliye 11km üstü m³</v>
          </cell>
          <cell r="B53">
            <v>0</v>
          </cell>
        </row>
        <row r="54">
          <cell r="A54" t="str">
            <v>Y358-Y360* Döküm Bedeli m³</v>
          </cell>
          <cell r="B54">
            <v>0</v>
          </cell>
        </row>
        <row r="55">
          <cell r="A55" t="str">
            <v>Y358-Y360Ø200PVC</v>
          </cell>
          <cell r="B55">
            <v>32.84008387992175</v>
          </cell>
        </row>
        <row r="56">
          <cell r="A56" t="str">
            <v>Y358-Y360Ø300PVC</v>
          </cell>
          <cell r="B56">
            <v>0</v>
          </cell>
        </row>
        <row r="57">
          <cell r="A57" t="str">
            <v>Y358-Y360Ø400PVC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3" refreshError="1">
        <row r="40">
          <cell r="A40" t="str">
            <v>Y359-Y362</v>
          </cell>
        </row>
        <row r="41">
          <cell r="A41" t="str">
            <v>Y359-Y362HAT KAZI HACMİ (Kh)</v>
          </cell>
          <cell r="B41">
            <v>18.872503263260558</v>
          </cell>
        </row>
        <row r="42">
          <cell r="A42" t="str">
            <v>Y359-Y362KUM DOLGU (Kd)</v>
          </cell>
          <cell r="B42">
            <v>2.8633071769432639</v>
          </cell>
        </row>
        <row r="43">
          <cell r="A43" t="str">
            <v>Y359-Y362GERİ DOLGU (Gd)</v>
          </cell>
          <cell r="B43">
            <v>10.90591166196287</v>
          </cell>
        </row>
        <row r="44">
          <cell r="A44" t="str">
            <v>Y359-Y362MICIR DOLGU HACMİ (Mh)</v>
          </cell>
          <cell r="B44">
            <v>1.3860000000000001</v>
          </cell>
        </row>
        <row r="45">
          <cell r="A45" t="str">
            <v>Y359-Y362STABİLİZE DOLG.HACMİ (Sh)</v>
          </cell>
          <cell r="B45">
            <v>2.7720000000000002</v>
          </cell>
        </row>
        <row r="46">
          <cell r="A46" t="str">
            <v>Y359-Y362Hat altı üstü beton işçil.(B)</v>
          </cell>
          <cell r="B46">
            <v>0</v>
          </cell>
        </row>
        <row r="47">
          <cell r="A47" t="str">
            <v>Y359-Y362Ø400 'ÇATAL'(Geçme Muflu)</v>
          </cell>
          <cell r="B47">
            <v>0</v>
          </cell>
        </row>
        <row r="48">
          <cell r="A48" t="str">
            <v>Y359-Y362Ø400 Dirsek 45° (Geçme Muflu)</v>
          </cell>
          <cell r="B48">
            <v>0</v>
          </cell>
        </row>
        <row r="49">
          <cell r="A49" t="str">
            <v>Y359-Y362Ø300 'ÇATAL'(Geçme Muflu)</v>
          </cell>
          <cell r="B49">
            <v>0</v>
          </cell>
        </row>
        <row r="50">
          <cell r="A50" t="str">
            <v>Y359-Y362Ø300 Dirsek 45° (Geçme Muflu)</v>
          </cell>
          <cell r="B50">
            <v>0</v>
          </cell>
        </row>
        <row r="51">
          <cell r="A51" t="str">
            <v>Y359-Y362Ø200 'T'(Geçme Muflu)</v>
          </cell>
          <cell r="B51">
            <v>0</v>
          </cell>
        </row>
        <row r="52">
          <cell r="A52" t="str">
            <v>Y359-Y362Ø200 Dirsek 90° (Geçme Muflu)</v>
          </cell>
          <cell r="B52">
            <v>0</v>
          </cell>
        </row>
        <row r="53">
          <cell r="A53" t="str">
            <v>Y359-Y362*Nakliye 11km üstü m³</v>
          </cell>
          <cell r="B53">
            <v>0</v>
          </cell>
        </row>
        <row r="54">
          <cell r="A54" t="str">
            <v>Y359-Y362* Döküm Bedeli m³</v>
          </cell>
          <cell r="B54">
            <v>0</v>
          </cell>
        </row>
        <row r="55">
          <cell r="A55" t="str">
            <v>Y359-Y362Ø200PVC</v>
          </cell>
          <cell r="B55">
            <v>11.404547432279116</v>
          </cell>
        </row>
        <row r="56">
          <cell r="A56" t="str">
            <v>Y359-Y362Ø300PVC</v>
          </cell>
          <cell r="B56">
            <v>0</v>
          </cell>
        </row>
        <row r="57">
          <cell r="A57" t="str">
            <v>Y359-Y362Ø400PVC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4" refreshError="1">
        <row r="38">
          <cell r="A38" t="str">
            <v>Y363-Y364</v>
          </cell>
        </row>
        <row r="39">
          <cell r="A39" t="str">
            <v>Y363-Y364HAT KAZI HACMİ (Kh)</v>
          </cell>
          <cell r="B39">
            <v>21.104835524122148</v>
          </cell>
        </row>
        <row r="40">
          <cell r="A40" t="str">
            <v>Y363-Y364KUM DOLGU (Kd)</v>
          </cell>
          <cell r="B40">
            <v>2.8316265434088481</v>
          </cell>
        </row>
        <row r="41">
          <cell r="A41" t="str">
            <v>Y363-Y364GERİ DOLGU (Gd)</v>
          </cell>
          <cell r="B41">
            <v>13.173048618541422</v>
          </cell>
        </row>
        <row r="42">
          <cell r="A42" t="str">
            <v>Y363-Y364MICIR DOLGU HACMİ (Mh)</v>
          </cell>
          <cell r="B42">
            <v>1.3860000000000001</v>
          </cell>
        </row>
        <row r="43">
          <cell r="A43" t="str">
            <v>Y363-Y364STABİLİZE DOLG.HACMİ (Sh)</v>
          </cell>
          <cell r="B43">
            <v>2.7720000000000002</v>
          </cell>
        </row>
        <row r="44">
          <cell r="A44" t="str">
            <v>Y363-Y364Hat altı üstü beton işçil.(B)</v>
          </cell>
          <cell r="B44">
            <v>0</v>
          </cell>
        </row>
        <row r="45">
          <cell r="A45" t="str">
            <v>Y363-Y364Ø400 'ÇATAL'(Geçme Muflu)</v>
          </cell>
          <cell r="B45">
            <v>0</v>
          </cell>
        </row>
        <row r="46">
          <cell r="A46" t="str">
            <v>Y363-Y364Ø400 Dirsek 45° (Geçme Muflu)</v>
          </cell>
          <cell r="B46">
            <v>0</v>
          </cell>
        </row>
        <row r="47">
          <cell r="A47" t="str">
            <v>Y363-Y364Ø300 'ÇATAL'(Geçme Muflu)</v>
          </cell>
          <cell r="B47">
            <v>0</v>
          </cell>
        </row>
        <row r="48">
          <cell r="A48" t="str">
            <v>Y363-Y364Ø300 Dirsek 45° (Geçme Muflu)</v>
          </cell>
          <cell r="B48">
            <v>0</v>
          </cell>
        </row>
        <row r="49">
          <cell r="A49" t="str">
            <v>Y363-Y364Ø200 'T'(Geçme Muflu)</v>
          </cell>
          <cell r="B49">
            <v>0</v>
          </cell>
        </row>
        <row r="50">
          <cell r="A50" t="str">
            <v>Y363-Y364Ø200 Dirsek 90° (Geçme Muflu)</v>
          </cell>
          <cell r="B50">
            <v>0</v>
          </cell>
        </row>
        <row r="51">
          <cell r="A51" t="str">
            <v>Y363-Y364*Nakliye 11km üstü m³</v>
          </cell>
          <cell r="B51">
            <v>0</v>
          </cell>
        </row>
        <row r="52">
          <cell r="A52" t="str">
            <v>Y363-Y364* Döküm Bedeli m³</v>
          </cell>
          <cell r="B52">
            <v>0</v>
          </cell>
        </row>
        <row r="53">
          <cell r="A53" t="str">
            <v>Y363-Y364Ø200PVC</v>
          </cell>
          <cell r="B53">
            <v>11.305105444516368</v>
          </cell>
        </row>
        <row r="54">
          <cell r="A54" t="str">
            <v>Y363-Y364Ø300PVC</v>
          </cell>
          <cell r="B54">
            <v>0</v>
          </cell>
        </row>
        <row r="55">
          <cell r="A55" t="str">
            <v>Y363-Y364Ø400PVC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5" refreshError="1">
        <row r="38">
          <cell r="A38" t="str">
            <v>Y365-Y366</v>
          </cell>
        </row>
        <row r="39">
          <cell r="A39" t="str">
            <v>Y365-Y366HAT KAZI HACMİ (Kh)</v>
          </cell>
          <cell r="B39">
            <v>22.632245305448912</v>
          </cell>
        </row>
        <row r="40">
          <cell r="A40" t="str">
            <v>Y365-Y366KUM DOLGU (Kd)</v>
          </cell>
          <cell r="B40">
            <v>3.247655210638849</v>
          </cell>
        </row>
        <row r="41">
          <cell r="A41" t="str">
            <v>Y365-Y366GERİ DOLGU (Gd)</v>
          </cell>
          <cell r="B41">
            <v>13.939740799341021</v>
          </cell>
        </row>
        <row r="42">
          <cell r="A42" t="str">
            <v>Y365-Y366MICIR DOLGU HACMİ (Mh)</v>
          </cell>
          <cell r="B42">
            <v>1.5624000000000002</v>
          </cell>
        </row>
        <row r="43">
          <cell r="A43" t="str">
            <v>Y365-Y366STABİLİZE DOLG.HACMİ (Sh)</v>
          </cell>
          <cell r="B43">
            <v>3.1248000000000005</v>
          </cell>
        </row>
        <row r="44">
          <cell r="A44" t="str">
            <v>Y365-Y366Hat altı üstü beton işçil.(B)</v>
          </cell>
          <cell r="B44">
            <v>0</v>
          </cell>
        </row>
        <row r="45">
          <cell r="A45" t="str">
            <v>Y365-Y366Ø400 'ÇATAL'(Geçme Muflu)</v>
          </cell>
          <cell r="B45">
            <v>0</v>
          </cell>
        </row>
        <row r="46">
          <cell r="A46" t="str">
            <v>Y365-Y366Ø400 Dirsek 45° (Geçme Muflu)</v>
          </cell>
          <cell r="B46">
            <v>0</v>
          </cell>
        </row>
        <row r="47">
          <cell r="A47" t="str">
            <v>Y365-Y366Ø300 'ÇATAL'(Geçme Muflu)</v>
          </cell>
          <cell r="B47">
            <v>0</v>
          </cell>
        </row>
        <row r="48">
          <cell r="A48" t="str">
            <v>Y365-Y366Ø300 Dirsek 45° (Geçme Muflu)</v>
          </cell>
          <cell r="B48">
            <v>0</v>
          </cell>
        </row>
        <row r="49">
          <cell r="A49" t="str">
            <v>Y365-Y366Ø200 'T'(Geçme Muflu)</v>
          </cell>
          <cell r="B49">
            <v>0</v>
          </cell>
        </row>
        <row r="50">
          <cell r="A50" t="str">
            <v>Y365-Y366Ø200 Dirsek 90° (Geçme Muflu)</v>
          </cell>
          <cell r="B50">
            <v>0</v>
          </cell>
        </row>
        <row r="51">
          <cell r="A51" t="str">
            <v>Y365-Y366*Nakliye 11km üstü m³</v>
          </cell>
          <cell r="B51">
            <v>0</v>
          </cell>
        </row>
        <row r="52">
          <cell r="A52" t="str">
            <v>Y365-Y366* Döküm Bedeli m³</v>
          </cell>
          <cell r="B52">
            <v>0</v>
          </cell>
        </row>
        <row r="53">
          <cell r="A53" t="str">
            <v>Y365-Y366Ø200PVC</v>
          </cell>
          <cell r="B53">
            <v>12.918584303165401</v>
          </cell>
        </row>
        <row r="54">
          <cell r="A54" t="str">
            <v>Y365-Y366Ø300PVC</v>
          </cell>
          <cell r="B54">
            <v>0</v>
          </cell>
        </row>
        <row r="55">
          <cell r="A55" t="str">
            <v>Y365-Y366Ø400PVC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6" refreshError="1">
        <row r="38">
          <cell r="A38" t="str">
            <v>Y385b-Y385</v>
          </cell>
        </row>
        <row r="39">
          <cell r="A39" t="str">
            <v>Y385b-Y385HAT KAZI HACMİ (Kh)</v>
          </cell>
          <cell r="B39">
            <v>5.7626592607746288</v>
          </cell>
        </row>
        <row r="40">
          <cell r="A40" t="str">
            <v>Y385b-Y385KUM DOLGU (Kd)</v>
          </cell>
          <cell r="B40">
            <v>1.2794362113137425</v>
          </cell>
        </row>
        <row r="41">
          <cell r="A41" t="str">
            <v>Y385b-Y385GERİ DOLGU (Gd)</v>
          </cell>
          <cell r="B41">
            <v>1.9920564348190677</v>
          </cell>
        </row>
        <row r="42">
          <cell r="A42" t="str">
            <v>Y385b-Y385MICIR DOLGU HACMİ (Mh)</v>
          </cell>
          <cell r="B42">
            <v>0</v>
          </cell>
        </row>
        <row r="43">
          <cell r="A43" t="str">
            <v>Y385b-Y385STABİLİZE DOLG.HACMİ (Sh)</v>
          </cell>
          <cell r="B43">
            <v>0</v>
          </cell>
        </row>
        <row r="44">
          <cell r="A44" t="str">
            <v>Y385b-Y385Hat altı üstü beton işçil.(B)</v>
          </cell>
          <cell r="B44">
            <v>0</v>
          </cell>
        </row>
        <row r="45">
          <cell r="A45" t="str">
            <v>Y385b-Y385Ø400 'ÇATAL'(Geçme Muflu)</v>
          </cell>
          <cell r="B45">
            <v>0</v>
          </cell>
        </row>
        <row r="46">
          <cell r="A46" t="str">
            <v>Y385b-Y385Ø400 Dirsek 45° (Geçme Muflu)</v>
          </cell>
          <cell r="B46">
            <v>0</v>
          </cell>
        </row>
        <row r="47">
          <cell r="A47" t="str">
            <v>Y385b-Y385Ø300 'ÇATAL'(Geçme Muflu)</v>
          </cell>
          <cell r="B47">
            <v>0</v>
          </cell>
        </row>
        <row r="48">
          <cell r="A48" t="str">
            <v>Y385b-Y385Ø300 Dirsek 45° (Geçme Muflu)</v>
          </cell>
          <cell r="B48">
            <v>0</v>
          </cell>
        </row>
        <row r="49">
          <cell r="A49" t="str">
            <v>Y385b-Y385Ø200 'T'(Geçme Muflu)</v>
          </cell>
          <cell r="B49">
            <v>0</v>
          </cell>
        </row>
        <row r="50">
          <cell r="A50" t="str">
            <v>Y385b-Y385Ø200 Dirsek 90° (Geçme Muflu)</v>
          </cell>
          <cell r="B50">
            <v>0</v>
          </cell>
        </row>
        <row r="51">
          <cell r="A51" t="str">
            <v>Y385b-Y385*Nakliye 11km üstü m³</v>
          </cell>
          <cell r="B51">
            <v>0</v>
          </cell>
        </row>
        <row r="52">
          <cell r="A52" t="str">
            <v>Y385b-Y385* Döküm Bedeli m³</v>
          </cell>
          <cell r="B52">
            <v>0</v>
          </cell>
        </row>
        <row r="53">
          <cell r="A53" t="str">
            <v>Y385b-Y385Ø200PVC</v>
          </cell>
          <cell r="B53">
            <v>4.0160080741587452</v>
          </cell>
        </row>
        <row r="54">
          <cell r="A54" t="str">
            <v>Y385b-Y385Ø300PVC</v>
          </cell>
          <cell r="B54">
            <v>0</v>
          </cell>
        </row>
        <row r="55">
          <cell r="A55" t="str">
            <v>Y385b-Y385Ø400PVC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7" refreshError="1">
        <row r="38">
          <cell r="A38" t="str">
            <v>Y387b-Y387</v>
          </cell>
        </row>
        <row r="39">
          <cell r="A39" t="str">
            <v>Y387b-Y387HAT KAZI HACMİ (Kh)</v>
          </cell>
          <cell r="B39">
            <v>30.699951568516944</v>
          </cell>
        </row>
        <row r="40">
          <cell r="A40" t="str">
            <v>Y387b-Y387KUM DOLGU (Kd)</v>
          </cell>
          <cell r="B40">
            <v>4.1517763609250142</v>
          </cell>
        </row>
        <row r="41">
          <cell r="A41" t="str">
            <v>Y387b-Y387GERİ DOLGU (Gd)</v>
          </cell>
          <cell r="B41">
            <v>20.259938976106124</v>
          </cell>
        </row>
        <row r="42">
          <cell r="A42" t="str">
            <v>Y387b-Y387MICIR DOLGU HACMİ (Mh)</v>
          </cell>
          <cell r="B42">
            <v>2.0411999999999999</v>
          </cell>
        </row>
        <row r="43">
          <cell r="A43" t="str">
            <v>Y387b-Y387STABİLİZE DOLG.HACMİ (Sh)</v>
          </cell>
          <cell r="B43">
            <v>4.0823999999999998</v>
          </cell>
        </row>
        <row r="44">
          <cell r="A44" t="str">
            <v>Y387b-Y387Hat altı üstü beton işçil.(B)</v>
          </cell>
          <cell r="B44">
            <v>0</v>
          </cell>
        </row>
        <row r="45">
          <cell r="A45" t="str">
            <v>Y387b-Y387Ø400 'ÇATAL'(Geçme Muflu)</v>
          </cell>
          <cell r="B45">
            <v>0</v>
          </cell>
        </row>
        <row r="46">
          <cell r="A46" t="str">
            <v>Y387b-Y387Ø400 Dirsek 45° (Geçme Muflu)</v>
          </cell>
          <cell r="B46">
            <v>0</v>
          </cell>
        </row>
        <row r="47">
          <cell r="A47" t="str">
            <v>Y387b-Y387Ø300 'ÇATAL'(Geçme Muflu)</v>
          </cell>
          <cell r="B47">
            <v>0</v>
          </cell>
        </row>
        <row r="48">
          <cell r="A48" t="str">
            <v>Y387b-Y387Ø300 Dirsek 45° (Geçme Muflu)</v>
          </cell>
          <cell r="B48">
            <v>0</v>
          </cell>
        </row>
        <row r="49">
          <cell r="A49" t="str">
            <v>Y387b-Y387Ø200 'T'(Geçme Muflu)</v>
          </cell>
          <cell r="B49">
            <v>0</v>
          </cell>
        </row>
        <row r="50">
          <cell r="A50" t="str">
            <v>Y387b-Y387Ø200 Dirsek 90° (Geçme Muflu)</v>
          </cell>
          <cell r="B50">
            <v>0</v>
          </cell>
        </row>
        <row r="51">
          <cell r="A51" t="str">
            <v>Y387b-Y387*Nakliye 11km üstü m³</v>
          </cell>
          <cell r="B51">
            <v>0</v>
          </cell>
        </row>
        <row r="52">
          <cell r="A52" t="str">
            <v>Y387b-Y387* Döküm Bedeli m³</v>
          </cell>
          <cell r="B52">
            <v>0</v>
          </cell>
        </row>
        <row r="53">
          <cell r="A53" t="str">
            <v>Y387b-Y387Ø200PVC</v>
          </cell>
          <cell r="B53">
            <v>16.591464549745211</v>
          </cell>
        </row>
        <row r="54">
          <cell r="A54" t="str">
            <v>Y387b-Y387Ø300PVC</v>
          </cell>
          <cell r="B54">
            <v>0</v>
          </cell>
        </row>
        <row r="55">
          <cell r="A55" t="str">
            <v>Y387b-Y387Ø400PVC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8" refreshError="1">
        <row r="38">
          <cell r="A38" t="str">
            <v>Y389a-Y389</v>
          </cell>
        </row>
        <row r="39">
          <cell r="A39" t="str">
            <v>Y389a-Y389HAT KAZI HACMİ (Kh)</v>
          </cell>
          <cell r="B39">
            <v>17.001767792636858</v>
          </cell>
        </row>
        <row r="40">
          <cell r="A40" t="str">
            <v>Y389a-Y389KUM DOLGU (Kd)</v>
          </cell>
          <cell r="B40">
            <v>2.8521037171233021</v>
          </cell>
        </row>
        <row r="41">
          <cell r="A41" t="str">
            <v>Y389a-Y389GERİ DOLGU (Gd)</v>
          </cell>
          <cell r="B41">
            <v>9.0741038812503962</v>
          </cell>
        </row>
        <row r="42">
          <cell r="A42" t="str">
            <v>Y389a-Y389MICIR DOLGU HACMİ (Mh)</v>
          </cell>
          <cell r="B42">
            <v>1.4111999999999998</v>
          </cell>
        </row>
        <row r="43">
          <cell r="A43" t="str">
            <v>Y389a-Y389STABİLİZE DOLG.HACMİ (Sh)</v>
          </cell>
          <cell r="B43">
            <v>2.8223999999999996</v>
          </cell>
        </row>
        <row r="44">
          <cell r="A44" t="str">
            <v>Y389a-Y389Hat altı üstü beton işçil.(B)</v>
          </cell>
          <cell r="B44">
            <v>0</v>
          </cell>
        </row>
        <row r="45">
          <cell r="A45" t="str">
            <v>Y389a-Y389Ø400 'ÇATAL'(Geçme Muflu)</v>
          </cell>
          <cell r="B45">
            <v>0</v>
          </cell>
        </row>
        <row r="46">
          <cell r="A46" t="str">
            <v>Y389a-Y389Ø400 Dirsek 45° (Geçme Muflu)</v>
          </cell>
          <cell r="B46">
            <v>0</v>
          </cell>
        </row>
        <row r="47">
          <cell r="A47" t="str">
            <v>Y389a-Y389Ø300 'ÇATAL'(Geçme Muflu)</v>
          </cell>
          <cell r="B47">
            <v>0</v>
          </cell>
        </row>
        <row r="48">
          <cell r="A48" t="str">
            <v>Y389a-Y389Ø300 Dirsek 45° (Geçme Muflu)</v>
          </cell>
          <cell r="B48">
            <v>0</v>
          </cell>
        </row>
        <row r="49">
          <cell r="A49" t="str">
            <v>Y389a-Y389Ø200 'T'(Geçme Muflu)</v>
          </cell>
          <cell r="B49">
            <v>0</v>
          </cell>
        </row>
        <row r="50">
          <cell r="A50" t="str">
            <v>Y389a-Y389Ø200 Dirsek 90° (Geçme Muflu)</v>
          </cell>
          <cell r="B50">
            <v>0</v>
          </cell>
        </row>
        <row r="51">
          <cell r="A51" t="str">
            <v>Y389a-Y389*Nakliye 11km üstü m³</v>
          </cell>
          <cell r="B51">
            <v>0</v>
          </cell>
        </row>
        <row r="52">
          <cell r="A52" t="str">
            <v>Y389a-Y389* Döküm Bedeli m³</v>
          </cell>
          <cell r="B52">
            <v>0</v>
          </cell>
        </row>
        <row r="53">
          <cell r="A53" t="str">
            <v>Y389a-Y389Ø200PVC</v>
          </cell>
          <cell r="B53">
            <v>11.413325461104179</v>
          </cell>
        </row>
        <row r="54">
          <cell r="A54" t="str">
            <v>Y389a-Y389Ø300PVC</v>
          </cell>
          <cell r="B54">
            <v>0</v>
          </cell>
        </row>
        <row r="55">
          <cell r="A55" t="str">
            <v>Y389a-Y389Ø400PVC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9" refreshError="1">
        <row r="38">
          <cell r="A38" t="str">
            <v>Y391b-Y391</v>
          </cell>
        </row>
        <row r="39">
          <cell r="A39" t="str">
            <v>Y391b-Y391HAT KAZI HACMİ (Kh)</v>
          </cell>
          <cell r="B39">
            <v>22.641702223574644</v>
          </cell>
        </row>
        <row r="40">
          <cell r="A40" t="str">
            <v>Y391b-Y391KUM DOLGU (Kd)</v>
          </cell>
          <cell r="B40">
            <v>3.9277490729321944</v>
          </cell>
        </row>
        <row r="41">
          <cell r="A41" t="str">
            <v>Y391b-Y391GERİ DOLGU (Gd)</v>
          </cell>
          <cell r="B41">
            <v>12.751472384875889</v>
          </cell>
        </row>
        <row r="42">
          <cell r="A42" t="str">
            <v>Y391b-Y391MICIR DOLGU HACMİ (Mh)</v>
          </cell>
          <cell r="B42">
            <v>1.8648</v>
          </cell>
        </row>
        <row r="43">
          <cell r="A43" t="str">
            <v>Y391b-Y391STABİLİZE DOLG.HACMİ (Sh)</v>
          </cell>
          <cell r="B43">
            <v>3.7296</v>
          </cell>
        </row>
        <row r="44">
          <cell r="A44" t="str">
            <v>Y391b-Y391Hat altı üstü beton işçil.(B)</v>
          </cell>
          <cell r="B44">
            <v>0</v>
          </cell>
        </row>
        <row r="45">
          <cell r="A45" t="str">
            <v>Y391b-Y391Ø400 'ÇATAL'(Geçme Muflu)</v>
          </cell>
          <cell r="B45">
            <v>0</v>
          </cell>
        </row>
        <row r="46">
          <cell r="A46" t="str">
            <v>Y391b-Y391Ø400 Dirsek 45° (Geçme Muflu)</v>
          </cell>
          <cell r="B46">
            <v>0</v>
          </cell>
        </row>
        <row r="47">
          <cell r="A47" t="str">
            <v>Y391b-Y391Ø300 'ÇATAL'(Geçme Muflu)</v>
          </cell>
          <cell r="B47">
            <v>0</v>
          </cell>
        </row>
        <row r="48">
          <cell r="A48" t="str">
            <v>Y391b-Y391Ø300 Dirsek 45° (Geçme Muflu)</v>
          </cell>
          <cell r="B48">
            <v>0</v>
          </cell>
        </row>
        <row r="49">
          <cell r="A49" t="str">
            <v>Y391b-Y391Ø200 'T'(Geçme Muflu)</v>
          </cell>
          <cell r="B49">
            <v>0</v>
          </cell>
        </row>
        <row r="50">
          <cell r="A50" t="str">
            <v>Y391b-Y391Ø200 Dirsek 90° (Geçme Muflu)</v>
          </cell>
          <cell r="B50">
            <v>0</v>
          </cell>
        </row>
        <row r="51">
          <cell r="A51" t="str">
            <v>Y391b-Y391*Nakliye 11km üstü m³</v>
          </cell>
          <cell r="B51">
            <v>0</v>
          </cell>
        </row>
        <row r="52">
          <cell r="A52" t="str">
            <v>Y391b-Y391* Döküm Bedeli m³</v>
          </cell>
          <cell r="B52">
            <v>0</v>
          </cell>
        </row>
        <row r="53">
          <cell r="A53" t="str">
            <v>Y391b-Y391Ø200PVC</v>
          </cell>
          <cell r="B53">
            <v>15.580656681996444</v>
          </cell>
        </row>
        <row r="54">
          <cell r="A54" t="str">
            <v>Y391b-Y391Ø300PVC</v>
          </cell>
          <cell r="B54">
            <v>0</v>
          </cell>
        </row>
        <row r="55">
          <cell r="A55" t="str">
            <v>Y391b-Y391Ø400PVC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0" refreshError="1">
        <row r="38">
          <cell r="A38" t="str">
            <v>Y411-Y417</v>
          </cell>
        </row>
        <row r="39">
          <cell r="A39" t="str">
            <v>Y411-Y417HAT KAZI HACMİ (Kh)</v>
          </cell>
          <cell r="B39">
            <v>24.824493650544323</v>
          </cell>
        </row>
        <row r="40">
          <cell r="A40" t="str">
            <v>Y411-Y417KUM DOLGU (Kd)</v>
          </cell>
          <cell r="B40">
            <v>5.214230052505445</v>
          </cell>
        </row>
        <row r="41">
          <cell r="A41" t="str">
            <v>Y411-Y417GERİ DOLGU (Gd)</v>
          </cell>
          <cell r="B41">
            <v>15.401082626865069</v>
          </cell>
        </row>
        <row r="42">
          <cell r="A42" t="str">
            <v>Y411-Y417MICIR DOLGU HACMİ (Mh)</v>
          </cell>
          <cell r="B42">
            <v>0</v>
          </cell>
        </row>
        <row r="43">
          <cell r="A43" t="str">
            <v>Y411-Y417STABİLİZE DOLG.HACMİ (Sh)</v>
          </cell>
          <cell r="B43">
            <v>2.52</v>
          </cell>
        </row>
        <row r="44">
          <cell r="A44" t="str">
            <v>Y411-Y417Hat altı üstü beton işçil.(B)</v>
          </cell>
          <cell r="B44">
            <v>0</v>
          </cell>
        </row>
        <row r="45">
          <cell r="A45" t="str">
            <v>Y411-Y417Ø400 'ÇATAL'(Geçme Muflu)</v>
          </cell>
          <cell r="B45">
            <v>0</v>
          </cell>
        </row>
        <row r="46">
          <cell r="A46" t="str">
            <v>Y411-Y417Ø400 Dirsek 45° (Geçme Muflu)</v>
          </cell>
          <cell r="B46">
            <v>0</v>
          </cell>
        </row>
        <row r="47">
          <cell r="A47" t="str">
            <v>Y411-Y417Ø300 'ÇATAL'(Geçme Muflu)</v>
          </cell>
          <cell r="B47">
            <v>0</v>
          </cell>
        </row>
        <row r="48">
          <cell r="A48" t="str">
            <v>Y411-Y417Ø300 Dirsek 45° (Geçme Muflu)</v>
          </cell>
          <cell r="B48">
            <v>0</v>
          </cell>
        </row>
        <row r="49">
          <cell r="A49" t="str">
            <v>Y411-Y417Ø200 'T'(Geçme Muflu)</v>
          </cell>
          <cell r="B49">
            <v>0</v>
          </cell>
        </row>
        <row r="50">
          <cell r="A50" t="str">
            <v>Y411-Y417Ø200 Dirsek 90° (Geçme Muflu)</v>
          </cell>
          <cell r="B50">
            <v>0</v>
          </cell>
        </row>
        <row r="51">
          <cell r="A51" t="str">
            <v>Y411-Y417*Nakliye 11km üstü m³</v>
          </cell>
          <cell r="B51">
            <v>0</v>
          </cell>
        </row>
        <row r="52">
          <cell r="A52" t="str">
            <v>Y411-Y417* Döküm Bedeli m³</v>
          </cell>
          <cell r="B52">
            <v>0</v>
          </cell>
        </row>
        <row r="53">
          <cell r="A53" t="str">
            <v>Y411-Y417Ø200PVC</v>
          </cell>
          <cell r="B53">
            <v>16.366888639083587</v>
          </cell>
        </row>
        <row r="54">
          <cell r="A54" t="str">
            <v>Y411-Y417Ø300PVC</v>
          </cell>
          <cell r="B54">
            <v>0</v>
          </cell>
        </row>
        <row r="55">
          <cell r="A55" t="str">
            <v>Y411-Y417Ø400PVC</v>
          </cell>
          <cell r="B55">
            <v>0</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7-228"/>
      <sheetName val="228-231"/>
      <sheetName val="231-233"/>
      <sheetName val="233-234"/>
      <sheetName val="234-TAHL."/>
      <sheetName val="TABLO"/>
      <sheetName val="348-348a"/>
      <sheetName val="348F-TAHL."/>
      <sheetName val="552-555"/>
      <sheetName val="335-337"/>
      <sheetName val="337-339"/>
      <sheetName val="339-341"/>
      <sheetName val="341-343"/>
      <sheetName val="555-557"/>
      <sheetName val="348a-348b"/>
      <sheetName val="468-469"/>
      <sheetName val="348b-348c"/>
      <sheetName val="288-289"/>
      <sheetName val="348c-348d"/>
      <sheetName val="348d-348e"/>
      <sheetName val="348e-348f"/>
      <sheetName val="546-548"/>
      <sheetName val="343-348"/>
      <sheetName val="4895 ADA"/>
      <sheetName val="Sensitivities"/>
      <sheetName val="Inputs"/>
    </sheetNames>
    <sheetDataSet>
      <sheetData sheetId="0" refreshError="1">
        <row r="39">
          <cell r="A39" t="str">
            <v>Y227-Y228</v>
          </cell>
        </row>
        <row r="40">
          <cell r="A40" t="str">
            <v>Y227-Y228HAT BORU UZUN</v>
          </cell>
          <cell r="B40">
            <v>18.62065841446055</v>
          </cell>
        </row>
        <row r="41">
          <cell r="A41" t="str">
            <v>Y227-Y228HAT KAZI HACMİ (Kh)</v>
          </cell>
          <cell r="B41">
            <v>33.339238776935055</v>
          </cell>
        </row>
        <row r="42">
          <cell r="A42" t="str">
            <v>Y227-Y228KUM DOLGU (Kd)</v>
          </cell>
          <cell r="B42">
            <v>13.512738992846636</v>
          </cell>
        </row>
        <row r="43">
          <cell r="A43" t="str">
            <v>Y227-Y228GERİ DOLGU (Gd)</v>
          </cell>
          <cell r="B43">
            <v>7.2558316577184652</v>
          </cell>
        </row>
        <row r="44">
          <cell r="A44" t="str">
            <v>Y227-Y228MICIR DOLGU HACMİ (Mh)</v>
          </cell>
          <cell r="B44">
            <v>3.7944000000000004</v>
          </cell>
        </row>
        <row r="45">
          <cell r="A45" t="str">
            <v>Y227-Y228STABİLİZE DOLG.HACMİ (Sh)</v>
          </cell>
          <cell r="B45">
            <v>11.3832</v>
          </cell>
        </row>
        <row r="46">
          <cell r="A46" t="str">
            <v>Y227-Y228Hat altı üstü beton işçil.(B)</v>
          </cell>
          <cell r="B46">
            <v>0</v>
          </cell>
        </row>
        <row r="47">
          <cell r="A47" t="str">
            <v>Y227-Y228*Nakliye 11km üstü m³</v>
          </cell>
          <cell r="B47">
            <v>0</v>
          </cell>
        </row>
        <row r="48">
          <cell r="A48" t="str">
            <v>Y227-Y228Ø500</v>
          </cell>
          <cell r="B48">
            <v>18.62065841446055</v>
          </cell>
        </row>
        <row r="49">
          <cell r="A49" t="str">
            <v>Y227-Y228Ø600</v>
          </cell>
          <cell r="B49">
            <v>0</v>
          </cell>
        </row>
        <row r="50">
          <cell r="A50" t="str">
            <v>Y227-Y228Ø700</v>
          </cell>
          <cell r="B50">
            <v>0</v>
          </cell>
        </row>
        <row r="51">
          <cell r="A51" t="str">
            <v>Y227-Y228Ø800</v>
          </cell>
          <cell r="B51">
            <v>0</v>
          </cell>
        </row>
        <row r="52">
          <cell r="A52" t="str">
            <v>Y227-Y228Ø900</v>
          </cell>
          <cell r="B52">
            <v>0</v>
          </cell>
        </row>
        <row r="53">
          <cell r="A53" t="str">
            <v>Y227-Y228Ø1000</v>
          </cell>
          <cell r="B53">
            <v>0</v>
          </cell>
        </row>
      </sheetData>
      <sheetData sheetId="1" refreshError="1">
        <row r="39">
          <cell r="A39" t="str">
            <v>Y228-Y231</v>
          </cell>
        </row>
        <row r="40">
          <cell r="A40" t="str">
            <v>Y228-Y231HAT BORU UZUN</v>
          </cell>
          <cell r="B40">
            <v>18.696750111855682</v>
          </cell>
        </row>
        <row r="41">
          <cell r="A41" t="str">
            <v>Y228-Y231HAT KAZI HACMİ (Kh)</v>
          </cell>
          <cell r="B41">
            <v>43.057456316005954</v>
          </cell>
        </row>
        <row r="42">
          <cell r="A42" t="str">
            <v>Y228-Y231KUM DOLGU (Kd)</v>
          </cell>
          <cell r="B42">
            <v>13.576571781036817</v>
          </cell>
        </row>
        <row r="43">
          <cell r="A43" t="str">
            <v>Y228-Y231GERİ DOLGU (Gd)</v>
          </cell>
          <cell r="B43">
            <v>14.779243788400994</v>
          </cell>
        </row>
        <row r="44">
          <cell r="A44" t="str">
            <v>Y228-Y231MICIR DOLGU HACMİ (Mh)</v>
          </cell>
          <cell r="B44">
            <v>3.7944000000000004</v>
          </cell>
        </row>
        <row r="45">
          <cell r="A45" t="str">
            <v>Y228-Y231STABİLİZE DOLG.HACMİ (Sh)</v>
          </cell>
          <cell r="B45">
            <v>15.177600000000002</v>
          </cell>
        </row>
        <row r="46">
          <cell r="A46" t="str">
            <v>Y228-Y231Hat altı üstü beton işçil.(B)</v>
          </cell>
          <cell r="B46">
            <v>0</v>
          </cell>
        </row>
        <row r="47">
          <cell r="A47" t="str">
            <v>Y228-Y231*Nakliye 11km üstü m³</v>
          </cell>
          <cell r="B47">
            <v>0</v>
          </cell>
        </row>
        <row r="48">
          <cell r="A48" t="str">
            <v>Y228-Y231Ø500</v>
          </cell>
          <cell r="B48">
            <v>18.696750111855682</v>
          </cell>
        </row>
        <row r="49">
          <cell r="A49" t="str">
            <v>Y228-Y231Ø600</v>
          </cell>
          <cell r="B49">
            <v>0</v>
          </cell>
        </row>
        <row r="50">
          <cell r="A50" t="str">
            <v>Y228-Y231Ø700</v>
          </cell>
          <cell r="B50">
            <v>0</v>
          </cell>
        </row>
        <row r="51">
          <cell r="A51" t="str">
            <v>Y228-Y231Ø800</v>
          </cell>
          <cell r="B51">
            <v>0</v>
          </cell>
        </row>
        <row r="52">
          <cell r="A52" t="str">
            <v>Y228-Y231Ø900</v>
          </cell>
          <cell r="B52">
            <v>0</v>
          </cell>
        </row>
        <row r="53">
          <cell r="A53" t="str">
            <v>Y228-Y231Ø1000</v>
          </cell>
          <cell r="B53">
            <v>0</v>
          </cell>
        </row>
      </sheetData>
      <sheetData sheetId="2" refreshError="1">
        <row r="39">
          <cell r="A39" t="str">
            <v>Y231-Y233</v>
          </cell>
        </row>
        <row r="40">
          <cell r="A40" t="str">
            <v>Y231-Y233HAT BORU UZUN</v>
          </cell>
          <cell r="B40">
            <v>32.436035512297416</v>
          </cell>
        </row>
        <row r="41">
          <cell r="A41" t="str">
            <v>Y231-Y233HAT KAZI HACMİ (Kh)</v>
          </cell>
          <cell r="B41">
            <v>77.135917382170717</v>
          </cell>
        </row>
        <row r="42">
          <cell r="A42" t="str">
            <v>Y231-Y233KUM DOLGU (Kd)</v>
          </cell>
          <cell r="B42">
            <v>23.403561385869452</v>
          </cell>
        </row>
        <row r="43">
          <cell r="A43" t="str">
            <v>Y231-Y233GERİ DOLGU (Gd)</v>
          </cell>
          <cell r="B43">
            <v>26.38872806974183</v>
          </cell>
        </row>
        <row r="44">
          <cell r="A44" t="str">
            <v>Y231-Y233MICIR DOLGU HACMİ (Mh)</v>
          </cell>
          <cell r="B44">
            <v>6.852240000000001</v>
          </cell>
        </row>
        <row r="45">
          <cell r="A45" t="str">
            <v>Y231-Y233STABİLİZE DOLG.HACMİ (Sh)</v>
          </cell>
          <cell r="B45">
            <v>27.408960000000004</v>
          </cell>
        </row>
        <row r="46">
          <cell r="A46" t="str">
            <v>Y231-Y233Hat altı üstü beton işçil.(B)</v>
          </cell>
          <cell r="B46">
            <v>0</v>
          </cell>
        </row>
        <row r="47">
          <cell r="A47" t="str">
            <v>Y231-Y233*Nakliye 11km üstü m³</v>
          </cell>
          <cell r="B47">
            <v>0</v>
          </cell>
        </row>
        <row r="48">
          <cell r="A48" t="str">
            <v>Y231-Y233Ø500</v>
          </cell>
          <cell r="B48">
            <v>32.436035512297416</v>
          </cell>
        </row>
        <row r="49">
          <cell r="A49" t="str">
            <v>Y231-Y233Ø600</v>
          </cell>
          <cell r="B49">
            <v>0</v>
          </cell>
        </row>
        <row r="50">
          <cell r="A50" t="str">
            <v>Y231-Y233Ø700</v>
          </cell>
          <cell r="B50">
            <v>0</v>
          </cell>
        </row>
        <row r="51">
          <cell r="A51" t="str">
            <v>Y231-Y233Ø800</v>
          </cell>
          <cell r="B51">
            <v>0</v>
          </cell>
        </row>
        <row r="52">
          <cell r="A52" t="str">
            <v>Y231-Y233Ø900</v>
          </cell>
          <cell r="B52">
            <v>0</v>
          </cell>
        </row>
        <row r="53">
          <cell r="A53" t="str">
            <v>Y231-Y233Ø1000</v>
          </cell>
          <cell r="B53">
            <v>0</v>
          </cell>
        </row>
      </sheetData>
      <sheetData sheetId="3" refreshError="1">
        <row r="39">
          <cell r="A39" t="str">
            <v>Y233-Y234</v>
          </cell>
        </row>
        <row r="40">
          <cell r="A40" t="str">
            <v>Y233-Y234HAT BORU UZUN</v>
          </cell>
          <cell r="B40">
            <v>24.241976731710274</v>
          </cell>
        </row>
        <row r="41">
          <cell r="A41" t="str">
            <v>Y233-Y234HAT KAZI HACMİ (Kh)</v>
          </cell>
          <cell r="B41">
            <v>56.622856348257102</v>
          </cell>
        </row>
        <row r="42">
          <cell r="A42" t="str">
            <v>Y233-Y234KUM DOLGU (Kd)</v>
          </cell>
          <cell r="B42">
            <v>17.546423276130323</v>
          </cell>
        </row>
        <row r="43">
          <cell r="A43" t="str">
            <v>Y233-Y234GERİ DOLGU (Gd)</v>
          </cell>
          <cell r="B43">
            <v>19.290649292722019</v>
          </cell>
        </row>
        <row r="44">
          <cell r="A44" t="str">
            <v>Y233-Y234MICIR DOLGU HACMİ (Mh)</v>
          </cell>
          <cell r="B44">
            <v>5.0220000000000002</v>
          </cell>
        </row>
        <row r="45">
          <cell r="A45" t="str">
            <v>Y233-Y234STABİLİZE DOLG.HACMİ (Sh)</v>
          </cell>
          <cell r="B45">
            <v>20.088000000000001</v>
          </cell>
        </row>
        <row r="46">
          <cell r="A46" t="str">
            <v>Y233-Y234Hat altı üstü beton işçil.(B)</v>
          </cell>
          <cell r="B46">
            <v>0</v>
          </cell>
        </row>
        <row r="47">
          <cell r="A47" t="str">
            <v>Y233-Y234*Nakliye 11km üstü m³</v>
          </cell>
          <cell r="B47">
            <v>0</v>
          </cell>
        </row>
        <row r="48">
          <cell r="A48" t="str">
            <v>Y233-Y234Ø500</v>
          </cell>
          <cell r="B48">
            <v>24.241976731710274</v>
          </cell>
        </row>
        <row r="49">
          <cell r="A49" t="str">
            <v>Y233-Y234Ø600</v>
          </cell>
          <cell r="B49">
            <v>0</v>
          </cell>
        </row>
        <row r="50">
          <cell r="A50" t="str">
            <v>Y233-Y234Ø700</v>
          </cell>
          <cell r="B50">
            <v>0</v>
          </cell>
        </row>
        <row r="51">
          <cell r="A51" t="str">
            <v>Y233-Y234Ø800</v>
          </cell>
          <cell r="B51">
            <v>0</v>
          </cell>
        </row>
        <row r="52">
          <cell r="A52" t="str">
            <v>Y233-Y234Ø900</v>
          </cell>
          <cell r="B52">
            <v>0</v>
          </cell>
        </row>
        <row r="53">
          <cell r="A53" t="str">
            <v>Y233-Y234Ø1000</v>
          </cell>
          <cell r="B53">
            <v>0</v>
          </cell>
        </row>
      </sheetData>
      <sheetData sheetId="4" refreshError="1">
        <row r="39">
          <cell r="A39" t="str">
            <v>Y234-Tahliye</v>
          </cell>
        </row>
        <row r="40">
          <cell r="A40" t="str">
            <v>Y234-TahliyeHAT BORU UZUN</v>
          </cell>
          <cell r="B40">
            <v>9.5015330516926735</v>
          </cell>
        </row>
        <row r="41">
          <cell r="A41" t="str">
            <v>Y234-TahliyeHAT KAZI HACMİ (Kh)</v>
          </cell>
          <cell r="B41">
            <v>21.167533525474077</v>
          </cell>
        </row>
        <row r="42">
          <cell r="A42" t="str">
            <v>Y234-TahliyeKUM DOLGU (Kd)</v>
          </cell>
          <cell r="B42">
            <v>6.8795690527814592</v>
          </cell>
        </row>
        <row r="43">
          <cell r="A43" t="str">
            <v>Y234-TahliyeGERİ DOLGU (Gd)</v>
          </cell>
          <cell r="B43">
            <v>6.7049046201030764</v>
          </cell>
        </row>
        <row r="44">
          <cell r="A44" t="str">
            <v>Y234-TahliyeMICIR DOLGU HACMİ (Mh)</v>
          </cell>
          <cell r="B44">
            <v>1.9641600000000004</v>
          </cell>
        </row>
        <row r="45">
          <cell r="A45" t="str">
            <v>Y234-TahliyeSTABİLİZE DOLG.HACMİ (Sh)</v>
          </cell>
          <cell r="B45">
            <v>7.8566400000000014</v>
          </cell>
        </row>
        <row r="46">
          <cell r="A46" t="str">
            <v>Y234-TahliyeHat altı üstü beton işçil.(B)</v>
          </cell>
          <cell r="B46">
            <v>0</v>
          </cell>
        </row>
        <row r="47">
          <cell r="A47" t="str">
            <v>Y234-Tahliye*Nakliye 11km üstü m³</v>
          </cell>
          <cell r="B47">
            <v>0</v>
          </cell>
        </row>
        <row r="48">
          <cell r="A48" t="str">
            <v>Y234-TahliyeØ500</v>
          </cell>
          <cell r="B48">
            <v>9.5015330516926735</v>
          </cell>
        </row>
        <row r="49">
          <cell r="A49" t="str">
            <v>Y234-TahliyeØ600</v>
          </cell>
          <cell r="B49">
            <v>0</v>
          </cell>
        </row>
        <row r="50">
          <cell r="A50" t="str">
            <v>Y234-TahliyeØ700</v>
          </cell>
          <cell r="B50">
            <v>0</v>
          </cell>
        </row>
        <row r="51">
          <cell r="A51" t="str">
            <v>Y234-TahliyeØ800</v>
          </cell>
          <cell r="B51">
            <v>0</v>
          </cell>
        </row>
        <row r="52">
          <cell r="A52" t="str">
            <v>Y234-TahliyeØ900</v>
          </cell>
          <cell r="B52">
            <v>0</v>
          </cell>
        </row>
        <row r="53">
          <cell r="A53" t="str">
            <v>Y234-TahliyeØ1000</v>
          </cell>
          <cell r="B53">
            <v>0</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426)"/>
      <sheetName val="426-427"/>
      <sheetName val="DB-423"/>
      <sheetName val="423-424"/>
      <sheetName val="DB-419"/>
      <sheetName val="419-422"/>
      <sheetName val="DB-414A"/>
      <sheetName val="414a-414"/>
      <sheetName val="DB-412"/>
      <sheetName val="412a-412"/>
      <sheetName val="DB-411a"/>
      <sheetName val="411a-411"/>
      <sheetName val="DB-409"/>
      <sheetName val="409-410"/>
      <sheetName val="DB-408a"/>
      <sheetName val="408a-408"/>
      <sheetName val="408b-408a"/>
      <sheetName val="DB-405"/>
      <sheetName val="405-406"/>
      <sheetName val="TABLO"/>
      <sheetName val="491-492"/>
      <sheetName val="489-492"/>
      <sheetName val="Inputs"/>
    </sheetNames>
    <sheetDataSet>
      <sheetData sheetId="0" refreshError="1">
        <row r="40">
          <cell r="A40" t="str">
            <v>DB145-Y426PARSEL NO =</v>
          </cell>
          <cell r="B40">
            <v>145</v>
          </cell>
        </row>
        <row r="42">
          <cell r="A42" t="str">
            <v>DB145-Y426</v>
          </cell>
        </row>
        <row r="43">
          <cell r="A43" t="str">
            <v>DB145-Y426HAT KAZI HACMİ (Kh)</v>
          </cell>
          <cell r="B43">
            <v>5.0316715936657719</v>
          </cell>
        </row>
        <row r="44">
          <cell r="A44" t="str">
            <v>DB145-Y426KUM DOLGU (Kd)</v>
          </cell>
          <cell r="B44">
            <v>2.0183728883156244</v>
          </cell>
        </row>
        <row r="45">
          <cell r="A45" t="str">
            <v>DB145-Y426GERİ DOLGU (Gd)</v>
          </cell>
          <cell r="B45">
            <v>3.2692647307355545</v>
          </cell>
        </row>
        <row r="46">
          <cell r="A46" t="str">
            <v>DB145-Y426MICIR DOLGU HACMİ (Mh)</v>
          </cell>
          <cell r="B46">
            <v>0</v>
          </cell>
        </row>
        <row r="47">
          <cell r="A47" t="str">
            <v>DB145-Y426STABİLİZE DOLG.HACMİ (Sh)</v>
          </cell>
          <cell r="B47">
            <v>0</v>
          </cell>
        </row>
        <row r="48">
          <cell r="A48" t="str">
            <v>DB145-Y426Hat altı üstü beton işçil.(B)</v>
          </cell>
          <cell r="B48">
            <v>0</v>
          </cell>
        </row>
        <row r="49">
          <cell r="A49" t="str">
            <v>DB145-Y426Ø400 'ÇATAL'(Geçme Muflu)</v>
          </cell>
          <cell r="B49">
            <v>0</v>
          </cell>
        </row>
        <row r="50">
          <cell r="A50" t="str">
            <v>DB145-Y426Ø400 Dirsek 45° (Geçme Muflu)</v>
          </cell>
          <cell r="B50">
            <v>0</v>
          </cell>
        </row>
        <row r="51">
          <cell r="A51" t="str">
            <v>DB145-Y426Ø300 'ÇATAL'(Geçme Muflu)</v>
          </cell>
          <cell r="B51">
            <v>0</v>
          </cell>
        </row>
        <row r="52">
          <cell r="A52" t="str">
            <v>DB145-Y426Ø300 Dirsek 45° (Geçme Muflu)</v>
          </cell>
          <cell r="B52">
            <v>0</v>
          </cell>
        </row>
        <row r="53">
          <cell r="A53" t="str">
            <v>DB145-Y426Ø200 'T'(Geçme Muflu)</v>
          </cell>
          <cell r="B53">
            <v>0</v>
          </cell>
        </row>
        <row r="54">
          <cell r="A54" t="str">
            <v>DB145-Y426Ø200 Dirsek 90° (Geçme Muflu)</v>
          </cell>
          <cell r="B54">
            <v>0</v>
          </cell>
        </row>
        <row r="55">
          <cell r="A55" t="str">
            <v>DB145-Y426*Nakliye 11km üstü m³</v>
          </cell>
          <cell r="B55">
            <v>0</v>
          </cell>
        </row>
        <row r="56">
          <cell r="A56" t="str">
            <v>DB145-Y426* Döküm Bedeli m³</v>
          </cell>
          <cell r="B56">
            <v>0</v>
          </cell>
        </row>
        <row r="57">
          <cell r="A57" t="str">
            <v>DB145-Y426Ø200PVC</v>
          </cell>
          <cell r="B57">
            <v>6.3354481798006219</v>
          </cell>
        </row>
        <row r="58">
          <cell r="A58" t="str">
            <v>DB145-Y426Ø300PVC</v>
          </cell>
          <cell r="B58">
            <v>0</v>
          </cell>
        </row>
        <row r="59">
          <cell r="A59" t="str">
            <v>DB145-Y426Ø400PVC</v>
          </cell>
          <cell r="B59">
            <v>0</v>
          </cell>
        </row>
        <row r="63">
          <cell r="A63" t="str">
            <v>Ø400 'ÇATAL'(Geçme Muflu)</v>
          </cell>
        </row>
        <row r="64">
          <cell r="A64" t="str">
            <v>Ø400 Dirsek 45° (Geçme Muflu)</v>
          </cell>
        </row>
        <row r="65">
          <cell r="A65" t="str">
            <v>Ø300 'ÇATAL'(Geçme Muflu)</v>
          </cell>
        </row>
        <row r="66">
          <cell r="A66" t="str">
            <v>Ø300 Dirsek 45° (Geçme Muflu)</v>
          </cell>
        </row>
        <row r="67">
          <cell r="A67" t="str">
            <v>Ø200 'T'(Geçme Muflu)</v>
          </cell>
        </row>
        <row r="68">
          <cell r="A68" t="str">
            <v>Ø200 Dirsek 90° (Geçme Muflu)</v>
          </cell>
        </row>
      </sheetData>
      <sheetData sheetId="1" refreshError="1">
        <row r="40">
          <cell r="A40" t="str">
            <v>Y426-Y427PARSEL NO =</v>
          </cell>
          <cell r="B40">
            <v>145</v>
          </cell>
        </row>
        <row r="41">
          <cell r="A41" t="str">
            <v>Y426-Y427</v>
          </cell>
        </row>
        <row r="42">
          <cell r="A42" t="str">
            <v>Y426-Y427HAT KAZI HACMİ (Kh)</v>
          </cell>
          <cell r="B42">
            <v>19.801911525081788</v>
          </cell>
        </row>
        <row r="43">
          <cell r="A43" t="str">
            <v>Y426-Y427KUM DOLGU (Kd)</v>
          </cell>
          <cell r="B43">
            <v>4.6986323497934865</v>
          </cell>
        </row>
        <row r="44">
          <cell r="A44" t="str">
            <v>Y426-Y427GERİ DOLGU (Gd)</v>
          </cell>
          <cell r="B44">
            <v>13.91894186172949</v>
          </cell>
        </row>
        <row r="45">
          <cell r="A45" t="str">
            <v>Y426-Y427MICIR DOLGU HACMİ (Mh)</v>
          </cell>
          <cell r="B45">
            <v>0</v>
          </cell>
        </row>
        <row r="46">
          <cell r="A46" t="str">
            <v>Y426-Y427STABİLİZE DOLG.HACMİ (Sh)</v>
          </cell>
          <cell r="B46">
            <v>1.8018000000000003</v>
          </cell>
        </row>
        <row r="47">
          <cell r="A47" t="str">
            <v>Y426-Y427Hat altı üstü beton işçil.(B)</v>
          </cell>
          <cell r="B47">
            <v>0</v>
          </cell>
        </row>
        <row r="48">
          <cell r="A48" t="str">
            <v>Y426-Y427Ø400 'ÇATAL'(Geçme Muflu)</v>
          </cell>
          <cell r="B48">
            <v>0</v>
          </cell>
        </row>
        <row r="49">
          <cell r="A49" t="str">
            <v>Y426-Y427Ø400 Dirsek 45° (Geçme Muflu)</v>
          </cell>
          <cell r="B49">
            <v>0</v>
          </cell>
        </row>
        <row r="50">
          <cell r="A50" t="str">
            <v>Y426-Y427Ø300 'ÇATAL'(Geçme Muflu)</v>
          </cell>
          <cell r="B50">
            <v>0</v>
          </cell>
        </row>
        <row r="51">
          <cell r="A51" t="str">
            <v>Y426-Y427Ø300 Dirsek 45° (Geçme Muflu)</v>
          </cell>
          <cell r="B51">
            <v>0</v>
          </cell>
        </row>
        <row r="52">
          <cell r="A52" t="str">
            <v>Y426-Y427Ø200 'T'(Geçme Muflu)</v>
          </cell>
          <cell r="B52">
            <v>0</v>
          </cell>
        </row>
        <row r="53">
          <cell r="A53" t="str">
            <v>Y426-Y427Ø200 Dirsek 90° (Geçme Muflu)</v>
          </cell>
          <cell r="B53">
            <v>0</v>
          </cell>
        </row>
        <row r="54">
          <cell r="A54" t="str">
            <v>Y426-Y427*Nakliye 11km üstü m³</v>
          </cell>
          <cell r="B54">
            <v>0</v>
          </cell>
        </row>
        <row r="55">
          <cell r="A55" t="str">
            <v>Y426-Y427* Döküm Bedeli m³</v>
          </cell>
          <cell r="B55">
            <v>0</v>
          </cell>
        </row>
        <row r="56">
          <cell r="A56" t="str">
            <v>Y426-Y427Ø200PVC</v>
          </cell>
          <cell r="B56">
            <v>14.748484752435143</v>
          </cell>
        </row>
        <row r="57">
          <cell r="A57" t="str">
            <v>Y426-Y427Ø300PVC</v>
          </cell>
          <cell r="B57">
            <v>0</v>
          </cell>
        </row>
        <row r="58">
          <cell r="A58" t="str">
            <v>Y426-Y427Ø400PVC</v>
          </cell>
          <cell r="B58">
            <v>0</v>
          </cell>
        </row>
        <row r="62">
          <cell r="A62" t="str">
            <v>Ø400 'ÇATAL'(Geçme Muflu)</v>
          </cell>
        </row>
        <row r="63">
          <cell r="A63" t="str">
            <v>Ø400 Dirsek 45° (Geçme Muflu)</v>
          </cell>
        </row>
        <row r="64">
          <cell r="A64" t="str">
            <v>Ø300 'ÇATAL'(Geçme Muflu)</v>
          </cell>
        </row>
        <row r="65">
          <cell r="A65" t="str">
            <v>Ø300 Dirsek 45° (Geçme Muflu)</v>
          </cell>
        </row>
        <row r="66">
          <cell r="A66" t="str">
            <v>Ø200 'T'(Geçme Muflu)</v>
          </cell>
        </row>
        <row r="67">
          <cell r="A67" t="str">
            <v>Ø200 Dirsek 90° (Geçme Muflu)</v>
          </cell>
        </row>
      </sheetData>
      <sheetData sheetId="2" refreshError="1">
        <row r="40">
          <cell r="A40" t="str">
            <v>DB146-Y423PARSEL NO =</v>
          </cell>
          <cell r="B40">
            <v>146</v>
          </cell>
        </row>
        <row r="41">
          <cell r="A41" t="str">
            <v>DB146-Y423</v>
          </cell>
        </row>
        <row r="42">
          <cell r="A42" t="str">
            <v>DB146-Y423HAT KAZI HACMİ (Kh)</v>
          </cell>
          <cell r="B42">
            <v>15.780755926445464</v>
          </cell>
        </row>
        <row r="43">
          <cell r="A43" t="str">
            <v>DB146-Y423KUM DOLGU (Kd)</v>
          </cell>
          <cell r="B43">
            <v>4.3058895435681315</v>
          </cell>
        </row>
        <row r="44">
          <cell r="A44" t="str">
            <v>DB146-Y423GERİ DOLGU (Gd)</v>
          </cell>
          <cell r="B44">
            <v>10.40625787021396</v>
          </cell>
        </row>
        <row r="45">
          <cell r="A45" t="str">
            <v>DB146-Y423MICIR DOLGU HACMİ (Mh)</v>
          </cell>
          <cell r="B45">
            <v>0</v>
          </cell>
        </row>
        <row r="46">
          <cell r="A46" t="str">
            <v>DB146-Y423STABİLİZE DOLG.HACMİ (Sh)</v>
          </cell>
          <cell r="B46">
            <v>1.6632</v>
          </cell>
        </row>
        <row r="47">
          <cell r="A47" t="str">
            <v>DB146-Y423Hat altı üstü beton işçil.(B)</v>
          </cell>
          <cell r="B47">
            <v>0</v>
          </cell>
        </row>
        <row r="48">
          <cell r="A48" t="str">
            <v>DB146-Y423Ø400 'ÇATAL'(Geçme Muflu)</v>
          </cell>
          <cell r="B48">
            <v>0</v>
          </cell>
        </row>
        <row r="49">
          <cell r="A49" t="str">
            <v>DB146-Y423Ø400 Dirsek 45° (Geçme Muflu)</v>
          </cell>
          <cell r="B49">
            <v>0</v>
          </cell>
        </row>
        <row r="50">
          <cell r="A50" t="str">
            <v>DB146-Y423Ø300 'ÇATAL'(Geçme Muflu)</v>
          </cell>
          <cell r="B50">
            <v>0</v>
          </cell>
        </row>
        <row r="51">
          <cell r="A51" t="str">
            <v>DB146-Y423Ø300 Dirsek 45° (Geçme Muflu)</v>
          </cell>
          <cell r="B51">
            <v>0</v>
          </cell>
        </row>
        <row r="52">
          <cell r="A52" t="str">
            <v>DB146-Y423Ø200 'T'(Geçme Muflu)</v>
          </cell>
          <cell r="B52">
            <v>0</v>
          </cell>
        </row>
        <row r="53">
          <cell r="A53" t="str">
            <v>DB146-Y423Ø200 Dirsek 90° (Geçme Muflu)</v>
          </cell>
          <cell r="B53">
            <v>0</v>
          </cell>
        </row>
        <row r="54">
          <cell r="A54" t="str">
            <v>DB146-Y423*Nakliye 11km üstü m³</v>
          </cell>
          <cell r="B54">
            <v>0</v>
          </cell>
        </row>
        <row r="55">
          <cell r="A55" t="str">
            <v>DB146-Y423* Döküm Bedeli m³</v>
          </cell>
          <cell r="B55">
            <v>0</v>
          </cell>
        </row>
        <row r="56">
          <cell r="A56" t="str">
            <v>DB146-Y423Ø200PVC</v>
          </cell>
          <cell r="B56">
            <v>13.515708732090024</v>
          </cell>
        </row>
        <row r="57">
          <cell r="A57" t="str">
            <v>DB146-Y423Ø300PVC</v>
          </cell>
          <cell r="B57">
            <v>0</v>
          </cell>
        </row>
        <row r="58">
          <cell r="A58" t="str">
            <v>DB146-Y423Ø400PVC</v>
          </cell>
          <cell r="B58">
            <v>0</v>
          </cell>
        </row>
      </sheetData>
      <sheetData sheetId="3" refreshError="1">
        <row r="40">
          <cell r="A40" t="str">
            <v>Y423-Y424PARSEL NO =</v>
          </cell>
          <cell r="B40">
            <v>146</v>
          </cell>
        </row>
        <row r="41">
          <cell r="A41" t="str">
            <v>Y423-Y424</v>
          </cell>
        </row>
        <row r="42">
          <cell r="A42" t="str">
            <v>Y423-Y424HAT KAZI HACMİ (Kh)</v>
          </cell>
          <cell r="B42">
            <v>3.1393808396667295</v>
          </cell>
        </row>
        <row r="43">
          <cell r="A43" t="str">
            <v>Y423-Y424KUM DOLGU (Kd)</v>
          </cell>
          <cell r="B43">
            <v>1.052216596149613</v>
          </cell>
        </row>
        <row r="44">
          <cell r="A44" t="str">
            <v>Y423-Y424GERİ DOLGU (Gd)</v>
          </cell>
          <cell r="B44">
            <v>2.2634040055058606</v>
          </cell>
        </row>
        <row r="45">
          <cell r="A45" t="str">
            <v>Y423-Y424MICIR DOLGU HACMİ (Mh)</v>
          </cell>
          <cell r="B45">
            <v>0</v>
          </cell>
        </row>
        <row r="46">
          <cell r="A46" t="str">
            <v>Y423-Y424STABİLİZE DOLG.HACMİ (Sh)</v>
          </cell>
          <cell r="B46">
            <v>0</v>
          </cell>
        </row>
        <row r="47">
          <cell r="A47" t="str">
            <v>Y423-Y424Hat altı üstü beton işçil.(B)</v>
          </cell>
          <cell r="B47">
            <v>0</v>
          </cell>
        </row>
        <row r="48">
          <cell r="A48" t="str">
            <v>Y423-Y424Ø400 'ÇATAL'(Geçme Muflu)</v>
          </cell>
          <cell r="B48">
            <v>0</v>
          </cell>
        </row>
        <row r="49">
          <cell r="A49" t="str">
            <v>Y423-Y424Ø400 Dirsek 45° (Geçme Muflu)</v>
          </cell>
          <cell r="B49">
            <v>0</v>
          </cell>
        </row>
        <row r="50">
          <cell r="A50" t="str">
            <v>Y423-Y424Ø300 'ÇATAL'(Geçme Muflu)</v>
          </cell>
          <cell r="B50">
            <v>0</v>
          </cell>
        </row>
        <row r="51">
          <cell r="A51" t="str">
            <v>Y423-Y424Ø300 Dirsek 45° (Geçme Muflu)</v>
          </cell>
          <cell r="B51">
            <v>0</v>
          </cell>
        </row>
        <row r="52">
          <cell r="A52" t="str">
            <v>Y423-Y424Ø200 'T'(Geçme Muflu)</v>
          </cell>
          <cell r="B52">
            <v>0</v>
          </cell>
        </row>
        <row r="53">
          <cell r="A53" t="str">
            <v>Y423-Y424Ø200 Dirsek 90° (Geçme Muflu)</v>
          </cell>
          <cell r="B53">
            <v>0</v>
          </cell>
        </row>
        <row r="54">
          <cell r="A54" t="str">
            <v>Y423-Y424*Nakliye 11km üstü m³</v>
          </cell>
          <cell r="B54">
            <v>0</v>
          </cell>
        </row>
        <row r="55">
          <cell r="A55" t="str">
            <v>Y423-Y424* Döküm Bedeli m³</v>
          </cell>
          <cell r="B55">
            <v>0</v>
          </cell>
        </row>
        <row r="56">
          <cell r="A56" t="str">
            <v>Y423-Y424Ø200PVC</v>
          </cell>
          <cell r="B56">
            <v>3.3027909547453405</v>
          </cell>
        </row>
        <row r="57">
          <cell r="A57" t="str">
            <v>Y423-Y424Ø300PVC</v>
          </cell>
          <cell r="B57">
            <v>0</v>
          </cell>
        </row>
        <row r="58">
          <cell r="A58" t="str">
            <v>Y423-Y424Ø400PVC</v>
          </cell>
          <cell r="B58">
            <v>0</v>
          </cell>
        </row>
      </sheetData>
      <sheetData sheetId="4" refreshError="1">
        <row r="40">
          <cell r="A40" t="str">
            <v>DB147-Y419PARSEL NO =</v>
          </cell>
          <cell r="B40">
            <v>147</v>
          </cell>
        </row>
        <row r="41">
          <cell r="A41" t="str">
            <v>DB147-Y419</v>
          </cell>
        </row>
        <row r="42">
          <cell r="A42" t="str">
            <v>DB147-Y419HAT KAZI HACMİ (Kh)</v>
          </cell>
          <cell r="B42">
            <v>10.668283778824584</v>
          </cell>
        </row>
        <row r="43">
          <cell r="A43" t="str">
            <v>DB147-Y419KUM DOLGU (Kd)</v>
          </cell>
          <cell r="B43">
            <v>3.0030196778790179</v>
          </cell>
        </row>
        <row r="44">
          <cell r="A44" t="str">
            <v>DB147-Y419GERİ DOLGU (Gd)</v>
          </cell>
          <cell r="B44">
            <v>7.0191330214041194</v>
          </cell>
        </row>
        <row r="45">
          <cell r="A45" t="str">
            <v>DB147-Y419MICIR DOLGU HACMİ (Mh)</v>
          </cell>
          <cell r="B45">
            <v>0</v>
          </cell>
        </row>
        <row r="46">
          <cell r="A46" t="str">
            <v>DB147-Y419STABİLİZE DOLG.HACMİ (Sh)</v>
          </cell>
          <cell r="B46">
            <v>1.1340000000000001</v>
          </cell>
        </row>
        <row r="47">
          <cell r="A47" t="str">
            <v>DB147-Y419Hat altı üstü beton işçil.(B)</v>
          </cell>
          <cell r="B47">
            <v>0</v>
          </cell>
        </row>
        <row r="48">
          <cell r="A48" t="str">
            <v>DB147-Y419Ø400 'ÇATAL'(Geçme Muflu)</v>
          </cell>
          <cell r="B48">
            <v>0</v>
          </cell>
        </row>
        <row r="49">
          <cell r="A49" t="str">
            <v>DB147-Y419Ø400 Dirsek 45° (Geçme Muflu)</v>
          </cell>
          <cell r="B49">
            <v>0</v>
          </cell>
        </row>
        <row r="50">
          <cell r="A50" t="str">
            <v>DB147-Y419Ø300 'ÇATAL'(Geçme Muflu)</v>
          </cell>
          <cell r="B50">
            <v>0</v>
          </cell>
        </row>
        <row r="51">
          <cell r="A51" t="str">
            <v>DB147-Y419Ø300 Dirsek 45° (Geçme Muflu)</v>
          </cell>
          <cell r="B51">
            <v>0</v>
          </cell>
        </row>
        <row r="52">
          <cell r="A52" t="str">
            <v>DB147-Y419Ø200 'T'(Geçme Muflu)</v>
          </cell>
          <cell r="B52">
            <v>0</v>
          </cell>
        </row>
        <row r="53">
          <cell r="A53" t="str">
            <v>DB147-Y419Ø200 Dirsek 90° (Geçme Muflu)</v>
          </cell>
          <cell r="B53">
            <v>0</v>
          </cell>
        </row>
        <row r="54">
          <cell r="A54" t="str">
            <v>DB147-Y419*Nakliye 11km üstü m³</v>
          </cell>
          <cell r="B54">
            <v>0</v>
          </cell>
        </row>
        <row r="55">
          <cell r="A55" t="str">
            <v>DB147-Y419* Döküm Bedeli m³</v>
          </cell>
          <cell r="B55">
            <v>0</v>
          </cell>
        </row>
        <row r="56">
          <cell r="A56" t="str">
            <v>DB147-Y419Ø200PVC</v>
          </cell>
          <cell r="B56">
            <v>9.4261450212013322</v>
          </cell>
        </row>
        <row r="57">
          <cell r="A57" t="str">
            <v>DB147-Y419Ø300PVC</v>
          </cell>
          <cell r="B57">
            <v>0</v>
          </cell>
        </row>
        <row r="58">
          <cell r="A58" t="str">
            <v>DB147-Y419Ø400PVC</v>
          </cell>
          <cell r="B58">
            <v>0</v>
          </cell>
        </row>
      </sheetData>
      <sheetData sheetId="5" refreshError="1">
        <row r="40">
          <cell r="A40" t="str">
            <v>Y419-Y422PARSEL NO =</v>
          </cell>
          <cell r="B40">
            <v>147</v>
          </cell>
        </row>
        <row r="41">
          <cell r="A41" t="str">
            <v>Y419-Y422</v>
          </cell>
        </row>
        <row r="42">
          <cell r="A42" t="str">
            <v>Y419-Y422HAT KAZI HACMİ (Kh)</v>
          </cell>
          <cell r="B42">
            <v>25.251105428213108</v>
          </cell>
        </row>
        <row r="43">
          <cell r="A43" t="str">
            <v>Y419-Y422KUM DOLGU (Kd)</v>
          </cell>
          <cell r="B43">
            <v>5.7259615989985537</v>
          </cell>
        </row>
        <row r="44">
          <cell r="A44" t="str">
            <v>Y419-Y422GERİ DOLGU (Gd)</v>
          </cell>
          <cell r="B44">
            <v>18.0155004463507</v>
          </cell>
        </row>
        <row r="45">
          <cell r="A45" t="str">
            <v>Y419-Y422MICIR DOLGU HACMİ (Mh)</v>
          </cell>
          <cell r="B45">
            <v>0</v>
          </cell>
        </row>
        <row r="46">
          <cell r="A46" t="str">
            <v>Y419-Y422STABİLİZE DOLG.HACMİ (Sh)</v>
          </cell>
          <cell r="B46">
            <v>2.2049999999999996</v>
          </cell>
        </row>
        <row r="47">
          <cell r="A47" t="str">
            <v>Y419-Y422Hat altı üstü beton işçil.(B)</v>
          </cell>
          <cell r="B47">
            <v>0</v>
          </cell>
        </row>
        <row r="48">
          <cell r="A48" t="str">
            <v>Y419-Y422Ø400 'ÇATAL'(Geçme Muflu)</v>
          </cell>
          <cell r="B48">
            <v>0</v>
          </cell>
        </row>
        <row r="49">
          <cell r="A49" t="str">
            <v>Y419-Y422Ø400 Dirsek 45° (Geçme Muflu)</v>
          </cell>
          <cell r="B49">
            <v>0</v>
          </cell>
        </row>
        <row r="50">
          <cell r="A50" t="str">
            <v>Y419-Y422Ø300 'ÇATAL'(Geçme Muflu)</v>
          </cell>
          <cell r="B50">
            <v>0</v>
          </cell>
        </row>
        <row r="51">
          <cell r="A51" t="str">
            <v>Y419-Y422Ø300 Dirsek 45° (Geçme Muflu)</v>
          </cell>
          <cell r="B51">
            <v>0</v>
          </cell>
        </row>
        <row r="52">
          <cell r="A52" t="str">
            <v>Y419-Y422Ø200 'T'(Geçme Muflu)</v>
          </cell>
          <cell r="B52">
            <v>0</v>
          </cell>
        </row>
        <row r="53">
          <cell r="A53" t="str">
            <v>Y419-Y422Ø200 Dirsek 90° (Geçme Muflu)</v>
          </cell>
          <cell r="B53">
            <v>0</v>
          </cell>
        </row>
        <row r="54">
          <cell r="A54" t="str">
            <v>Y419-Y422*Nakliye 11km üstü m³</v>
          </cell>
          <cell r="B54">
            <v>0</v>
          </cell>
        </row>
        <row r="55">
          <cell r="A55" t="str">
            <v>Y419-Y422* Döküm Bedeli m³</v>
          </cell>
          <cell r="B55">
            <v>0</v>
          </cell>
        </row>
        <row r="56">
          <cell r="A56" t="str">
            <v>Y419-Y422Ø200PVC</v>
          </cell>
          <cell r="B56">
            <v>17.973157091035439</v>
          </cell>
        </row>
        <row r="57">
          <cell r="A57" t="str">
            <v>Y419-Y422Ø300PVC</v>
          </cell>
          <cell r="B57">
            <v>0</v>
          </cell>
        </row>
        <row r="58">
          <cell r="A58" t="str">
            <v>Y419-Y422Ø400PVC</v>
          </cell>
          <cell r="B58">
            <v>0</v>
          </cell>
        </row>
      </sheetData>
      <sheetData sheetId="6" refreshError="1">
        <row r="40">
          <cell r="A40" t="str">
            <v>DB148-Y414aPARSEL NO =</v>
          </cell>
          <cell r="B40">
            <v>148</v>
          </cell>
        </row>
        <row r="41">
          <cell r="A41" t="str">
            <v>DB148-Y414a</v>
          </cell>
        </row>
        <row r="42">
          <cell r="A42" t="str">
            <v>DB148-Y414aHAT KAZI HACMİ (Kh)</v>
          </cell>
          <cell r="B42">
            <v>14.858498905248887</v>
          </cell>
        </row>
        <row r="43">
          <cell r="A43" t="str">
            <v>DB148-Y414aKUM DOLGU (Kd)</v>
          </cell>
          <cell r="B43">
            <v>3.9252738787331172</v>
          </cell>
        </row>
        <row r="44">
          <cell r="A44" t="str">
            <v>DB148-Y414aGERİ DOLGU (Gd)</v>
          </cell>
          <cell r="B44">
            <v>9.9861494439721152</v>
          </cell>
        </row>
        <row r="45">
          <cell r="A45" t="str">
            <v>DB148-Y414aMICIR DOLGU HACMİ (Mh)</v>
          </cell>
          <cell r="B45">
            <v>0</v>
          </cell>
        </row>
        <row r="46">
          <cell r="A46" t="str">
            <v>DB148-Y414aSTABİLİZE DOLG.HACMİ (Sh)</v>
          </cell>
          <cell r="B46">
            <v>1.5120000000000002</v>
          </cell>
        </row>
        <row r="47">
          <cell r="A47" t="str">
            <v>DB148-Y414aHat altı üstü beton işçil.(B)</v>
          </cell>
          <cell r="B47">
            <v>0</v>
          </cell>
        </row>
        <row r="48">
          <cell r="A48" t="str">
            <v>DB148-Y414aØ400 'ÇATAL'(Geçme Muflu)</v>
          </cell>
          <cell r="B48">
            <v>0</v>
          </cell>
        </row>
        <row r="49">
          <cell r="A49" t="str">
            <v>DB148-Y414aØ400 Dirsek 45° (Geçme Muflu)</v>
          </cell>
          <cell r="B49">
            <v>0</v>
          </cell>
        </row>
        <row r="50">
          <cell r="A50" t="str">
            <v>DB148-Y414aØ300 'ÇATAL'(Geçme Muflu)</v>
          </cell>
          <cell r="B50">
            <v>0</v>
          </cell>
        </row>
        <row r="51">
          <cell r="A51" t="str">
            <v>DB148-Y414aØ300 Dirsek 45° (Geçme Muflu)</v>
          </cell>
          <cell r="B51">
            <v>0</v>
          </cell>
        </row>
        <row r="52">
          <cell r="A52" t="str">
            <v>DB148-Y414aØ200 'T'(Geçme Muflu)</v>
          </cell>
          <cell r="B52">
            <v>0</v>
          </cell>
        </row>
        <row r="53">
          <cell r="A53" t="str">
            <v>DB148-Y414aØ200 Dirsek 90° (Geçme Muflu)</v>
          </cell>
          <cell r="B53">
            <v>0</v>
          </cell>
        </row>
        <row r="54">
          <cell r="A54" t="str">
            <v>DB148-Y414a*Nakliye 11km üstü m³</v>
          </cell>
          <cell r="B54">
            <v>0</v>
          </cell>
        </row>
        <row r="55">
          <cell r="A55" t="str">
            <v>DB148-Y414a* Döküm Bedeli m³</v>
          </cell>
          <cell r="B55">
            <v>0</v>
          </cell>
        </row>
        <row r="56">
          <cell r="A56" t="str">
            <v>DB148-Y414aØ200PVC</v>
          </cell>
          <cell r="B56">
            <v>12.320998460790783</v>
          </cell>
        </row>
        <row r="57">
          <cell r="A57" t="str">
            <v>DB148-Y414aØ300PVC</v>
          </cell>
          <cell r="B57">
            <v>0</v>
          </cell>
        </row>
        <row r="58">
          <cell r="A58" t="str">
            <v>DB148-Y414aØ400PVC</v>
          </cell>
          <cell r="B58">
            <v>0</v>
          </cell>
        </row>
      </sheetData>
      <sheetData sheetId="7" refreshError="1">
        <row r="40">
          <cell r="A40" t="str">
            <v>Y414a-Y414PARSEL NO =</v>
          </cell>
          <cell r="B40">
            <v>148</v>
          </cell>
        </row>
        <row r="41">
          <cell r="A41" t="str">
            <v>Y414a-Y414</v>
          </cell>
        </row>
        <row r="42">
          <cell r="A42" t="str">
            <v>Y414a-Y414HAT KAZI HACMİ (Kh)</v>
          </cell>
          <cell r="B42">
            <v>7.3139737535557163</v>
          </cell>
        </row>
        <row r="43">
          <cell r="A43" t="str">
            <v>Y414a-Y414KUM DOLGU (Kd)</v>
          </cell>
          <cell r="B43">
            <v>1.7278702011270912</v>
          </cell>
        </row>
        <row r="44">
          <cell r="A44" t="str">
            <v>Y414a-Y414GERİ DOLGU (Gd)</v>
          </cell>
          <cell r="B44">
            <v>5.6957163679101903</v>
          </cell>
        </row>
        <row r="45">
          <cell r="A45" t="str">
            <v>Y414a-Y414MICIR DOLGU HACMİ (Mh)</v>
          </cell>
          <cell r="B45">
            <v>0</v>
          </cell>
        </row>
        <row r="46">
          <cell r="A46" t="str">
            <v>Y414a-Y414STABİLİZE DOLG.HACMİ (Sh)</v>
          </cell>
          <cell r="B46">
            <v>0</v>
          </cell>
        </row>
        <row r="47">
          <cell r="A47" t="str">
            <v>Y414a-Y414Hat altı üstü beton işçil.(B)</v>
          </cell>
          <cell r="B47">
            <v>0</v>
          </cell>
        </row>
        <row r="48">
          <cell r="A48" t="str">
            <v>Y414a-Y414Ø400 'ÇATAL'(Geçme Muflu)</v>
          </cell>
          <cell r="B48">
            <v>0</v>
          </cell>
        </row>
        <row r="49">
          <cell r="A49" t="str">
            <v>Y414a-Y414Ø400 Dirsek 45° (Geçme Muflu)</v>
          </cell>
          <cell r="B49">
            <v>0</v>
          </cell>
        </row>
        <row r="50">
          <cell r="A50" t="str">
            <v>Y414a-Y414Ø300 'ÇATAL'(Geçme Muflu)</v>
          </cell>
          <cell r="B50">
            <v>0</v>
          </cell>
        </row>
        <row r="51">
          <cell r="A51" t="str">
            <v>Y414a-Y414Ø300 Dirsek 45° (Geçme Muflu)</v>
          </cell>
          <cell r="B51">
            <v>0</v>
          </cell>
        </row>
        <row r="52">
          <cell r="A52" t="str">
            <v>Y414a-Y414Ø200 'T'(Geçme Muflu)</v>
          </cell>
          <cell r="B52">
            <v>0</v>
          </cell>
        </row>
        <row r="53">
          <cell r="A53" t="str">
            <v>Y414a-Y414Ø200 Dirsek 90° (Geçme Muflu)</v>
          </cell>
          <cell r="B53">
            <v>0</v>
          </cell>
        </row>
        <row r="54">
          <cell r="A54" t="str">
            <v>Y414a-Y414*Nakliye 11km üstü m³</v>
          </cell>
          <cell r="B54">
            <v>0</v>
          </cell>
        </row>
        <row r="55">
          <cell r="A55" t="str">
            <v>Y414a-Y414* Döküm Bedeli m³</v>
          </cell>
          <cell r="B55">
            <v>0</v>
          </cell>
        </row>
        <row r="56">
          <cell r="A56" t="str">
            <v>Y414a-Y414Ø200PVC</v>
          </cell>
          <cell r="B56">
            <v>5.4235925304157906</v>
          </cell>
        </row>
        <row r="57">
          <cell r="A57" t="str">
            <v>Y414a-Y414Ø300PVC</v>
          </cell>
          <cell r="B57">
            <v>0</v>
          </cell>
        </row>
        <row r="58">
          <cell r="A58" t="str">
            <v>Y414a-Y414Ø400PVC</v>
          </cell>
          <cell r="B58">
            <v>0</v>
          </cell>
        </row>
        <row r="62">
          <cell r="A62" t="str">
            <v>Ø400 'ÇATAL'(Geçme Muflu)</v>
          </cell>
        </row>
      </sheetData>
      <sheetData sheetId="8" refreshError="1">
        <row r="40">
          <cell r="A40" t="str">
            <v>DB149-Y412PARSEL NO =</v>
          </cell>
          <cell r="B40">
            <v>149</v>
          </cell>
        </row>
        <row r="41">
          <cell r="A41" t="str">
            <v>DB149-Y412</v>
          </cell>
        </row>
        <row r="42">
          <cell r="A42" t="str">
            <v>DB149-Y412HAT KAZI HACMİ (Kh)</v>
          </cell>
          <cell r="B42">
            <v>16.073652279523845</v>
          </cell>
        </row>
        <row r="43">
          <cell r="A43" t="str">
            <v>DB149-Y412KUM DOLGU (Kd)</v>
          </cell>
          <cell r="B43">
            <v>4.2696482236772777</v>
          </cell>
        </row>
        <row r="44">
          <cell r="A44" t="str">
            <v>DB149-Y412GERİ DOLGU (Gd)</v>
          </cell>
          <cell r="B44">
            <v>10.752969339672889</v>
          </cell>
        </row>
        <row r="45">
          <cell r="A45" t="str">
            <v>DB149-Y412MICIR DOLGU HACMİ (Mh)</v>
          </cell>
          <cell r="B45">
            <v>0</v>
          </cell>
        </row>
        <row r="46">
          <cell r="A46" t="str">
            <v>DB149-Y412STABİLİZE DOLG.HACMİ (Sh)</v>
          </cell>
          <cell r="B46">
            <v>1.6379999999999999</v>
          </cell>
        </row>
        <row r="47">
          <cell r="A47" t="str">
            <v>DB149-Y412Hat altı üstü beton işçil.(B)</v>
          </cell>
          <cell r="B47">
            <v>0</v>
          </cell>
        </row>
        <row r="48">
          <cell r="A48" t="str">
            <v>DB149-Y412Ø400 'ÇATAL'(Geçme Muflu)</v>
          </cell>
          <cell r="B48">
            <v>0</v>
          </cell>
        </row>
        <row r="49">
          <cell r="A49" t="str">
            <v>DB149-Y412Ø400 Dirsek 45° (Geçme Muflu)</v>
          </cell>
          <cell r="B49">
            <v>0</v>
          </cell>
        </row>
        <row r="50">
          <cell r="A50" t="str">
            <v>DB149-Y412Ø300 'ÇATAL'(Geçme Muflu)</v>
          </cell>
          <cell r="B50">
            <v>0</v>
          </cell>
        </row>
        <row r="51">
          <cell r="A51" t="str">
            <v>DB149-Y412Ø300 Dirsek 45° (Geçme Muflu)</v>
          </cell>
          <cell r="B51">
            <v>0</v>
          </cell>
        </row>
        <row r="52">
          <cell r="A52" t="str">
            <v>DB149-Y412Ø200 'T'(Geçme Muflu)</v>
          </cell>
          <cell r="B52">
            <v>0</v>
          </cell>
        </row>
        <row r="53">
          <cell r="A53" t="str">
            <v>DB149-Y412Ø200 Dirsek 90° (Geçme Muflu)</v>
          </cell>
          <cell r="B53">
            <v>0</v>
          </cell>
        </row>
        <row r="54">
          <cell r="A54" t="str">
            <v>DB149-Y412*Nakliye 11km üstü m³</v>
          </cell>
          <cell r="B54">
            <v>0</v>
          </cell>
        </row>
        <row r="55">
          <cell r="A55" t="str">
            <v>DB149-Y412* Döküm Bedeli m³</v>
          </cell>
          <cell r="B55">
            <v>0</v>
          </cell>
        </row>
        <row r="56">
          <cell r="A56" t="str">
            <v>DB149-Y412Ø200PVC</v>
          </cell>
          <cell r="B56">
            <v>13.40195125671703</v>
          </cell>
        </row>
        <row r="57">
          <cell r="A57" t="str">
            <v>DB149-Y412Ø300PVC</v>
          </cell>
          <cell r="B57">
            <v>0</v>
          </cell>
        </row>
        <row r="58">
          <cell r="A58" t="str">
            <v>DB149-Y412Ø400PVC</v>
          </cell>
          <cell r="B58">
            <v>0</v>
          </cell>
        </row>
      </sheetData>
      <sheetData sheetId="9" refreshError="1">
        <row r="40">
          <cell r="A40" t="str">
            <v>Y412a-Y412PARSEL NO =</v>
          </cell>
          <cell r="B40">
            <v>149</v>
          </cell>
        </row>
        <row r="41">
          <cell r="A41" t="str">
            <v>Y412a-Y412</v>
          </cell>
        </row>
        <row r="42">
          <cell r="A42" t="str">
            <v>Y412a-Y412HAT KAZI HACMİ (Kh)</v>
          </cell>
          <cell r="B42">
            <v>46.889420369335369</v>
          </cell>
        </row>
        <row r="43">
          <cell r="A43" t="str">
            <v>Y412a-Y412KUM DOLGU (Kd)</v>
          </cell>
          <cell r="B43">
            <v>11.213107658362278</v>
          </cell>
        </row>
        <row r="44">
          <cell r="A44" t="str">
            <v>Y412a-Y412GERİ DOLGU (Gd)</v>
          </cell>
          <cell r="B44">
            <v>32.421575808765866</v>
          </cell>
        </row>
        <row r="45">
          <cell r="A45" t="str">
            <v>Y412a-Y412MICIR DOLGU HACMİ (Mh)</v>
          </cell>
          <cell r="B45">
            <v>0</v>
          </cell>
        </row>
        <row r="46">
          <cell r="A46" t="str">
            <v>Y412a-Y412STABİLİZE DOLG.HACMİ (Sh)</v>
          </cell>
          <cell r="B46">
            <v>4.3722000000000003</v>
          </cell>
        </row>
        <row r="47">
          <cell r="A47" t="str">
            <v>Y412a-Y412Hat altı üstü beton işçil.(B)</v>
          </cell>
          <cell r="B47">
            <v>0</v>
          </cell>
        </row>
        <row r="48">
          <cell r="A48" t="str">
            <v>Y412a-Y412Ø400 'ÇATAL'(Geçme Muflu)</v>
          </cell>
          <cell r="B48">
            <v>0</v>
          </cell>
        </row>
        <row r="49">
          <cell r="A49" t="str">
            <v>Y412a-Y412Ø400 Dirsek 45° (Geçme Muflu)</v>
          </cell>
          <cell r="B49">
            <v>0</v>
          </cell>
        </row>
        <row r="50">
          <cell r="A50" t="str">
            <v>Y412a-Y412Ø300 'ÇATAL'(Geçme Muflu)</v>
          </cell>
          <cell r="B50">
            <v>0</v>
          </cell>
        </row>
        <row r="51">
          <cell r="A51" t="str">
            <v>Y412a-Y412Ø300 Dirsek 45° (Geçme Muflu)</v>
          </cell>
          <cell r="B51">
            <v>0</v>
          </cell>
        </row>
        <row r="52">
          <cell r="A52" t="str">
            <v>Y412a-Y412Ø200 'T'(Geçme Muflu)</v>
          </cell>
          <cell r="B52">
            <v>0</v>
          </cell>
        </row>
        <row r="53">
          <cell r="A53" t="str">
            <v>Y412a-Y412Ø200 Dirsek 90° (Geçme Muflu)</v>
          </cell>
          <cell r="B53">
            <v>0</v>
          </cell>
        </row>
        <row r="54">
          <cell r="A54" t="str">
            <v>Y412a-Y412*Nakliye 11km üstü m³</v>
          </cell>
          <cell r="B54">
            <v>0</v>
          </cell>
        </row>
        <row r="55">
          <cell r="A55" t="str">
            <v>Y412a-Y412* Döküm Bedeli m³</v>
          </cell>
          <cell r="B55">
            <v>0</v>
          </cell>
        </row>
        <row r="56">
          <cell r="A56" t="str">
            <v>Y412a-Y412Ø200PVC</v>
          </cell>
          <cell r="B56">
            <v>35.196698744484308</v>
          </cell>
        </row>
        <row r="57">
          <cell r="A57" t="str">
            <v>Y412a-Y412Ø300PVC</v>
          </cell>
          <cell r="B57">
            <v>0</v>
          </cell>
        </row>
        <row r="58">
          <cell r="A58" t="str">
            <v>Y412a-Y412Ø400PVC</v>
          </cell>
          <cell r="B58">
            <v>0</v>
          </cell>
        </row>
      </sheetData>
      <sheetData sheetId="10" refreshError="1">
        <row r="40">
          <cell r="A40" t="str">
            <v>DB150-Y411aPARSEL NO =</v>
          </cell>
          <cell r="B40">
            <v>150</v>
          </cell>
        </row>
        <row r="41">
          <cell r="A41" t="str">
            <v>DB150-Y411a</v>
          </cell>
        </row>
        <row r="42">
          <cell r="A42" t="str">
            <v>DB150-Y411aHAT KAZI HACMİ (Kh)</v>
          </cell>
          <cell r="B42">
            <v>9.1483228023362582</v>
          </cell>
        </row>
        <row r="43">
          <cell r="A43" t="str">
            <v>DB150-Y411aKUM DOLGU (Kd)</v>
          </cell>
          <cell r="B43">
            <v>2.6314167145529113</v>
          </cell>
        </row>
        <row r="44">
          <cell r="A44" t="str">
            <v>DB150-Y411aGERİ DOLGU (Gd)</v>
          </cell>
          <cell r="B44">
            <v>6.5374191859344961</v>
          </cell>
        </row>
        <row r="45">
          <cell r="A45" t="str">
            <v>DB150-Y411aMICIR DOLGU HACMİ (Mh)</v>
          </cell>
          <cell r="B45">
            <v>0</v>
          </cell>
        </row>
        <row r="46">
          <cell r="A46" t="str">
            <v>DB150-Y411aSTABİLİZE DOLG.HACMİ (Sh)</v>
          </cell>
          <cell r="B46">
            <v>0</v>
          </cell>
        </row>
        <row r="47">
          <cell r="A47" t="str">
            <v>DB150-Y411aHat altı üstü beton işçil.(B)</v>
          </cell>
          <cell r="B47">
            <v>0</v>
          </cell>
        </row>
        <row r="48">
          <cell r="A48" t="str">
            <v>DB150-Y411aØ400 'ÇATAL'(Geçme Muflu)</v>
          </cell>
          <cell r="B48">
            <v>0</v>
          </cell>
        </row>
        <row r="49">
          <cell r="A49" t="str">
            <v>DB150-Y411aØ400 Dirsek 45° (Geçme Muflu)</v>
          </cell>
          <cell r="B49">
            <v>0</v>
          </cell>
        </row>
        <row r="50">
          <cell r="A50" t="str">
            <v>DB150-Y411aØ300 'ÇATAL'(Geçme Muflu)</v>
          </cell>
          <cell r="B50">
            <v>0</v>
          </cell>
        </row>
        <row r="51">
          <cell r="A51" t="str">
            <v>DB150-Y411aØ300 Dirsek 45° (Geçme Muflu)</v>
          </cell>
          <cell r="B51">
            <v>0</v>
          </cell>
        </row>
        <row r="52">
          <cell r="A52" t="str">
            <v>DB150-Y411aØ200 'T'(Geçme Muflu)</v>
          </cell>
          <cell r="B52">
            <v>0</v>
          </cell>
        </row>
        <row r="53">
          <cell r="A53" t="str">
            <v>DB150-Y411aØ200 Dirsek 90° (Geçme Muflu)</v>
          </cell>
          <cell r="B53">
            <v>0</v>
          </cell>
        </row>
        <row r="54">
          <cell r="A54" t="str">
            <v>DB150-Y411a*Nakliye 11km üstü m³</v>
          </cell>
          <cell r="B54">
            <v>0</v>
          </cell>
        </row>
        <row r="55">
          <cell r="A55" t="str">
            <v>DB150-Y411a* Döküm Bedeli m³</v>
          </cell>
          <cell r="B55">
            <v>0</v>
          </cell>
        </row>
        <row r="56">
          <cell r="A56" t="str">
            <v>DB150-Y411aØ200PVC</v>
          </cell>
          <cell r="B56">
            <v>8.2597246182907522</v>
          </cell>
        </row>
        <row r="57">
          <cell r="A57" t="str">
            <v>DB150-Y411aØ300PVC</v>
          </cell>
          <cell r="B57">
            <v>0</v>
          </cell>
        </row>
        <row r="58">
          <cell r="A58" t="str">
            <v>DB150-Y411aØ400PVC</v>
          </cell>
          <cell r="B58">
            <v>0</v>
          </cell>
        </row>
      </sheetData>
      <sheetData sheetId="11" refreshError="1">
        <row r="40">
          <cell r="A40" t="str">
            <v>Y411a-Y411PARSEL NO =</v>
          </cell>
          <cell r="B40">
            <v>150</v>
          </cell>
        </row>
        <row r="41">
          <cell r="A41" t="str">
            <v>Y411a-Y411</v>
          </cell>
        </row>
        <row r="42">
          <cell r="A42" t="str">
            <v>Y411a-Y411HAT KAZI HACMİ (Kh)</v>
          </cell>
          <cell r="B42">
            <v>32.818226238633727</v>
          </cell>
        </row>
        <row r="43">
          <cell r="A43" t="str">
            <v>Y411a-Y411KUM DOLGU (Kd)</v>
          </cell>
          <cell r="B43">
            <v>7.588824892766322</v>
          </cell>
        </row>
        <row r="44">
          <cell r="A44" t="str">
            <v>Y411a-Y411GERİ DOLGU (Gd)</v>
          </cell>
          <cell r="B44">
            <v>23.116058960867417</v>
          </cell>
        </row>
        <row r="45">
          <cell r="A45" t="str">
            <v>Y411a-Y411MICIR DOLGU HACMİ (Mh)</v>
          </cell>
          <cell r="B45">
            <v>0</v>
          </cell>
        </row>
        <row r="46">
          <cell r="A46" t="str">
            <v>Y411a-Y411STABİLİZE DOLG.HACMİ (Sh)</v>
          </cell>
          <cell r="B46">
            <v>2.9610000000000003</v>
          </cell>
        </row>
        <row r="47">
          <cell r="A47" t="str">
            <v>Y411a-Y411Hat altı üstü beton işçil.(B)</v>
          </cell>
          <cell r="B47">
            <v>0</v>
          </cell>
        </row>
        <row r="48">
          <cell r="A48" t="str">
            <v>Y411a-Y411Ø400 'ÇATAL'(Geçme Muflu)</v>
          </cell>
          <cell r="B48">
            <v>0</v>
          </cell>
        </row>
        <row r="49">
          <cell r="A49" t="str">
            <v>Y411a-Y411Ø400 Dirsek 45° (Geçme Muflu)</v>
          </cell>
          <cell r="B49">
            <v>0</v>
          </cell>
        </row>
        <row r="50">
          <cell r="A50" t="str">
            <v>Y411a-Y411Ø300 'ÇATAL'(Geçme Muflu)</v>
          </cell>
          <cell r="B50">
            <v>0</v>
          </cell>
        </row>
        <row r="51">
          <cell r="A51" t="str">
            <v>Y411a-Y411Ø300 Dirsek 45° (Geçme Muflu)</v>
          </cell>
          <cell r="B51">
            <v>0</v>
          </cell>
        </row>
        <row r="52">
          <cell r="A52" t="str">
            <v>Y411a-Y411Ø200 'T'(Geçme Muflu)</v>
          </cell>
          <cell r="B52">
            <v>0</v>
          </cell>
        </row>
        <row r="53">
          <cell r="A53" t="str">
            <v>Y411a-Y411Ø200 Dirsek 90° (Geçme Muflu)</v>
          </cell>
          <cell r="B53">
            <v>0</v>
          </cell>
        </row>
        <row r="54">
          <cell r="A54" t="str">
            <v>Y411a-Y411*Nakliye 11km üstü m³</v>
          </cell>
          <cell r="B54">
            <v>0</v>
          </cell>
        </row>
        <row r="55">
          <cell r="A55" t="str">
            <v>Y411a-Y411* Döküm Bedeli m³</v>
          </cell>
          <cell r="B55">
            <v>0</v>
          </cell>
        </row>
        <row r="56">
          <cell r="A56" t="str">
            <v>Y411a-Y411Ø200PVC</v>
          </cell>
          <cell r="B56">
            <v>23.820477936475196</v>
          </cell>
        </row>
        <row r="57">
          <cell r="A57" t="str">
            <v>Y411a-Y411Ø300PVC</v>
          </cell>
          <cell r="B57">
            <v>0</v>
          </cell>
        </row>
        <row r="58">
          <cell r="A58" t="str">
            <v>Y411a-Y411Ø400PVC</v>
          </cell>
          <cell r="B58">
            <v>0</v>
          </cell>
        </row>
      </sheetData>
      <sheetData sheetId="12" refreshError="1">
        <row r="40">
          <cell r="A40" t="str">
            <v>DB151-Y409PARSEL NO =</v>
          </cell>
          <cell r="B40">
            <v>151</v>
          </cell>
        </row>
        <row r="41">
          <cell r="A41" t="str">
            <v>DB151-Y409</v>
          </cell>
        </row>
        <row r="42">
          <cell r="A42" t="str">
            <v>DB151-Y409HAT KAZI HACMİ (Kh)</v>
          </cell>
          <cell r="B42">
            <v>27.773880801226674</v>
          </cell>
        </row>
        <row r="43">
          <cell r="A43" t="str">
            <v>DB151-Y409KUM DOLGU (Kd)</v>
          </cell>
          <cell r="B43">
            <v>5.9617617910347303</v>
          </cell>
        </row>
        <row r="44">
          <cell r="A44" t="str">
            <v>DB151-Y409GERİ DOLGU (Gd)</v>
          </cell>
          <cell r="B44">
            <v>20.244223110557019</v>
          </cell>
        </row>
        <row r="45">
          <cell r="A45" t="str">
            <v>DB151-Y409MICIR DOLGU HACMİ (Mh)</v>
          </cell>
          <cell r="B45">
            <v>0</v>
          </cell>
        </row>
        <row r="46">
          <cell r="A46" t="str">
            <v>DB151-Y409STABİLİZE DOLG.HACMİ (Sh)</v>
          </cell>
          <cell r="B46">
            <v>2.2680000000000002</v>
          </cell>
        </row>
        <row r="47">
          <cell r="A47" t="str">
            <v>DB151-Y409Hat altı üstü beton işçil.(B)</v>
          </cell>
          <cell r="B47">
            <v>0</v>
          </cell>
        </row>
        <row r="48">
          <cell r="A48" t="str">
            <v>DB151-Y409Ø400 'ÇATAL'(Geçme Muflu)</v>
          </cell>
          <cell r="B48">
            <v>0</v>
          </cell>
        </row>
        <row r="49">
          <cell r="A49" t="str">
            <v>DB151-Y409Ø400 Dirsek 45° (Geçme Muflu)</v>
          </cell>
          <cell r="B49">
            <v>0</v>
          </cell>
        </row>
        <row r="50">
          <cell r="A50" t="str">
            <v>DB151-Y409Ø300 'ÇATAL'(Geçme Muflu)</v>
          </cell>
          <cell r="B50">
            <v>0</v>
          </cell>
        </row>
        <row r="51">
          <cell r="A51" t="str">
            <v>DB151-Y409Ø300 Dirsek 45° (Geçme Muflu)</v>
          </cell>
          <cell r="B51">
            <v>0</v>
          </cell>
        </row>
        <row r="52">
          <cell r="A52" t="str">
            <v>DB151-Y409Ø200 'T'(Geçme Muflu)</v>
          </cell>
          <cell r="B52">
            <v>0</v>
          </cell>
        </row>
        <row r="53">
          <cell r="A53" t="str">
            <v>DB151-Y409Ø200 Dirsek 90° (Geçme Muflu)</v>
          </cell>
          <cell r="B53">
            <v>0</v>
          </cell>
        </row>
        <row r="54">
          <cell r="A54" t="str">
            <v>DB151-Y409*Nakliye 11km üstü m³</v>
          </cell>
          <cell r="B54">
            <v>0</v>
          </cell>
        </row>
        <row r="55">
          <cell r="A55" t="str">
            <v>DB151-Y409* Döküm Bedeli m³</v>
          </cell>
          <cell r="B55">
            <v>0</v>
          </cell>
        </row>
        <row r="56">
          <cell r="A56" t="str">
            <v>DB151-Y409Ø200PVC</v>
          </cell>
          <cell r="B56">
            <v>18.713307687627587</v>
          </cell>
        </row>
        <row r="57">
          <cell r="A57" t="str">
            <v>DB151-Y409Ø300PVC</v>
          </cell>
          <cell r="B57">
            <v>0</v>
          </cell>
        </row>
        <row r="58">
          <cell r="A58" t="str">
            <v>DB151-Y409Ø400PVC</v>
          </cell>
          <cell r="B58">
            <v>0</v>
          </cell>
        </row>
      </sheetData>
      <sheetData sheetId="13" refreshError="1">
        <row r="40">
          <cell r="A40" t="str">
            <v>Y409-Y410PARSEL NO =</v>
          </cell>
          <cell r="B40">
            <v>151</v>
          </cell>
        </row>
        <row r="41">
          <cell r="A41" t="str">
            <v>Y409-Y410</v>
          </cell>
        </row>
        <row r="42">
          <cell r="A42" t="str">
            <v>Y409-Y410HAT KAZI HACMİ (Kh)</v>
          </cell>
          <cell r="B42">
            <v>6.2704495874466337</v>
          </cell>
        </row>
        <row r="43">
          <cell r="A43" t="str">
            <v>Y409-Y410KUM DOLGU (Kd)</v>
          </cell>
          <cell r="B43">
            <v>1.697822816973988</v>
          </cell>
        </row>
        <row r="44">
          <cell r="A44" t="str">
            <v>Y409-Y410GERİ DOLGU (Gd)</v>
          </cell>
          <cell r="B44">
            <v>4.6852025916155462</v>
          </cell>
        </row>
        <row r="45">
          <cell r="A45" t="str">
            <v>Y409-Y410MICIR DOLGU HACMİ (Mh)</v>
          </cell>
          <cell r="B45">
            <v>0</v>
          </cell>
        </row>
        <row r="46">
          <cell r="A46" t="str">
            <v>Y409-Y410STABİLİZE DOLG.HACMİ (Sh)</v>
          </cell>
          <cell r="B46">
            <v>0</v>
          </cell>
        </row>
        <row r="47">
          <cell r="A47" t="str">
            <v>Y409-Y410Hat altı üstü beton işçil.(B)</v>
          </cell>
          <cell r="B47">
            <v>0</v>
          </cell>
        </row>
        <row r="48">
          <cell r="A48" t="str">
            <v>Y409-Y410Ø400 'ÇATAL'(Geçme Muflu)</v>
          </cell>
          <cell r="B48">
            <v>0</v>
          </cell>
        </row>
        <row r="49">
          <cell r="A49" t="str">
            <v>Y409-Y410Ø400 Dirsek 45° (Geçme Muflu)</v>
          </cell>
          <cell r="B49">
            <v>0</v>
          </cell>
        </row>
        <row r="50">
          <cell r="A50" t="str">
            <v>Y409-Y410Ø300 'ÇATAL'(Geçme Muflu)</v>
          </cell>
          <cell r="B50">
            <v>0</v>
          </cell>
        </row>
        <row r="51">
          <cell r="A51" t="str">
            <v>Y409-Y410Ø300 Dirsek 45° (Geçme Muflu)</v>
          </cell>
          <cell r="B51">
            <v>0</v>
          </cell>
        </row>
        <row r="52">
          <cell r="A52" t="str">
            <v>Y409-Y410Ø200 'T'(Geçme Muflu)</v>
          </cell>
          <cell r="B52">
            <v>0</v>
          </cell>
        </row>
        <row r="53">
          <cell r="A53" t="str">
            <v>Y409-Y410Ø200 Dirsek 90° (Geçme Muflu)</v>
          </cell>
          <cell r="B53">
            <v>0</v>
          </cell>
        </row>
        <row r="54">
          <cell r="A54" t="str">
            <v>Y409-Y410*Nakliye 11km üstü m³</v>
          </cell>
          <cell r="B54">
            <v>0</v>
          </cell>
        </row>
        <row r="55">
          <cell r="A55" t="str">
            <v>Y409-Y410* Döküm Bedeli m³</v>
          </cell>
          <cell r="B55">
            <v>0</v>
          </cell>
        </row>
        <row r="56">
          <cell r="A56" t="str">
            <v>Y409-Y410Ø200PVC</v>
          </cell>
          <cell r="B56">
            <v>5.3292771309459672</v>
          </cell>
        </row>
        <row r="57">
          <cell r="A57" t="str">
            <v>Y409-Y410Ø300PVC</v>
          </cell>
          <cell r="B57">
            <v>0</v>
          </cell>
        </row>
        <row r="58">
          <cell r="A58" t="str">
            <v>Y409-Y410Ø400PVC</v>
          </cell>
          <cell r="B58">
            <v>0</v>
          </cell>
        </row>
      </sheetData>
      <sheetData sheetId="14" refreshError="1">
        <row r="40">
          <cell r="A40" t="str">
            <v>DB152-Y408aPARSEL NO =</v>
          </cell>
          <cell r="B40">
            <v>152</v>
          </cell>
        </row>
        <row r="41">
          <cell r="A41" t="str">
            <v>DB152-Y408a</v>
          </cell>
        </row>
        <row r="42">
          <cell r="A42" t="str">
            <v>DB152-Y408aHAT KAZI HACMİ (Kh)</v>
          </cell>
          <cell r="B42">
            <v>10.189768269135937</v>
          </cell>
        </row>
        <row r="43">
          <cell r="A43" t="str">
            <v>DB152-Y408aKUM DOLGU (Kd)</v>
          </cell>
          <cell r="B43">
            <v>2.9758051022704151</v>
          </cell>
        </row>
        <row r="44">
          <cell r="A44" t="str">
            <v>DB152-Y408aGERİ DOLGU (Gd)</v>
          </cell>
          <cell r="B44">
            <v>7.2005157466132923</v>
          </cell>
        </row>
        <row r="45">
          <cell r="A45" t="str">
            <v>DB152-Y408aMICIR DOLGU HACMİ (Mh)</v>
          </cell>
          <cell r="B45">
            <v>0</v>
          </cell>
        </row>
        <row r="46">
          <cell r="A46" t="str">
            <v>DB152-Y408aSTABİLİZE DOLG.HACMİ (Sh)</v>
          </cell>
          <cell r="B46">
            <v>0</v>
          </cell>
        </row>
        <row r="47">
          <cell r="A47" t="str">
            <v>DB152-Y408aHat altı üstü beton işçil.(B)</v>
          </cell>
          <cell r="B47">
            <v>0</v>
          </cell>
        </row>
        <row r="48">
          <cell r="A48" t="str">
            <v>DB152-Y408aØ400 'ÇATAL'(Geçme Muflu)</v>
          </cell>
          <cell r="B48">
            <v>0</v>
          </cell>
        </row>
        <row r="49">
          <cell r="A49" t="str">
            <v>DB152-Y408aØ400 Dirsek 45° (Geçme Muflu)</v>
          </cell>
          <cell r="B49">
            <v>0</v>
          </cell>
        </row>
        <row r="50">
          <cell r="A50" t="str">
            <v>DB152-Y408aØ300 'ÇATAL'(Geçme Muflu)</v>
          </cell>
          <cell r="B50">
            <v>0</v>
          </cell>
        </row>
        <row r="51">
          <cell r="A51" t="str">
            <v>DB152-Y408aØ300 Dirsek 45° (Geçme Muflu)</v>
          </cell>
          <cell r="B51">
            <v>0</v>
          </cell>
        </row>
        <row r="52">
          <cell r="A52" t="str">
            <v>DB152-Y408aØ200 'T'(Geçme Muflu)</v>
          </cell>
          <cell r="B52">
            <v>0</v>
          </cell>
        </row>
        <row r="53">
          <cell r="A53" t="str">
            <v>DB152-Y408aØ200 Dirsek 90° (Geçme Muflu)</v>
          </cell>
          <cell r="B53">
            <v>0</v>
          </cell>
        </row>
        <row r="54">
          <cell r="A54" t="str">
            <v>DB152-Y408a*Nakliye 11km üstü m³</v>
          </cell>
          <cell r="B54">
            <v>0</v>
          </cell>
        </row>
        <row r="55">
          <cell r="A55" t="str">
            <v>DB152-Y408a* Döküm Bedeli m³</v>
          </cell>
          <cell r="B55">
            <v>0</v>
          </cell>
        </row>
        <row r="56">
          <cell r="A56" t="str">
            <v>DB152-Y408aØ200PVC</v>
          </cell>
          <cell r="B56">
            <v>9.3407214929218494</v>
          </cell>
        </row>
        <row r="57">
          <cell r="A57" t="str">
            <v>DB152-Y408aØ300PVC</v>
          </cell>
          <cell r="B57">
            <v>0</v>
          </cell>
        </row>
        <row r="58">
          <cell r="A58" t="str">
            <v>DB152-Y408aØ400PVC</v>
          </cell>
          <cell r="B58">
            <v>0</v>
          </cell>
        </row>
      </sheetData>
      <sheetData sheetId="15" refreshError="1">
        <row r="40">
          <cell r="A40" t="str">
            <v>Y408a-Y408PARSEL NO =</v>
          </cell>
          <cell r="B40">
            <v>152</v>
          </cell>
        </row>
        <row r="41">
          <cell r="A41" t="str">
            <v>Y408a-Y408</v>
          </cell>
        </row>
        <row r="42">
          <cell r="A42" t="str">
            <v>Y408a-Y408HAT KAZI HACMİ (Kh)</v>
          </cell>
          <cell r="B42">
            <v>2.2367932548355278</v>
          </cell>
        </row>
        <row r="43">
          <cell r="A43" t="str">
            <v>Y408a-Y408KUM DOLGU (Kd)</v>
          </cell>
          <cell r="B43">
            <v>1.0071087217966905</v>
          </cell>
        </row>
        <row r="44">
          <cell r="A44" t="str">
            <v>Y408a-Y408GERİ DOLGU (Gd)</v>
          </cell>
          <cell r="B44">
            <v>1.4103724322230677</v>
          </cell>
        </row>
        <row r="45">
          <cell r="A45" t="str">
            <v>Y408a-Y408MICIR DOLGU HACMİ (Mh)</v>
          </cell>
          <cell r="B45">
            <v>0</v>
          </cell>
        </row>
        <row r="46">
          <cell r="A46" t="str">
            <v>Y408a-Y408STABİLİZE DOLG.HACMİ (Sh)</v>
          </cell>
          <cell r="B46">
            <v>0</v>
          </cell>
        </row>
        <row r="47">
          <cell r="A47" t="str">
            <v>Y408a-Y408Hat altı üstü beton işçil.(B)</v>
          </cell>
          <cell r="B47">
            <v>0</v>
          </cell>
        </row>
        <row r="48">
          <cell r="A48" t="str">
            <v>Y408a-Y408Ø400 'ÇATAL'(Geçme Muflu)</v>
          </cell>
          <cell r="B48">
            <v>0</v>
          </cell>
        </row>
        <row r="49">
          <cell r="A49" t="str">
            <v>Y408a-Y408Ø400 Dirsek 45° (Geçme Muflu)</v>
          </cell>
          <cell r="B49">
            <v>0</v>
          </cell>
        </row>
        <row r="50">
          <cell r="A50" t="str">
            <v>Y408a-Y408Ø300 'ÇATAL'(Geçme Muflu)</v>
          </cell>
          <cell r="B50">
            <v>0</v>
          </cell>
        </row>
        <row r="51">
          <cell r="A51" t="str">
            <v>Y408a-Y408Ø300 Dirsek 45° (Geçme Muflu)</v>
          </cell>
          <cell r="B51">
            <v>0</v>
          </cell>
        </row>
        <row r="52">
          <cell r="A52" t="str">
            <v>Y408a-Y408Ø200 'T'(Geçme Muflu)</v>
          </cell>
          <cell r="B52">
            <v>0</v>
          </cell>
        </row>
        <row r="53">
          <cell r="A53" t="str">
            <v>Y408a-Y408Ø200 Dirsek 90° (Geçme Muflu)</v>
          </cell>
          <cell r="B53">
            <v>0</v>
          </cell>
        </row>
        <row r="54">
          <cell r="A54" t="str">
            <v>Y408a-Y408*Nakliye 11km üstü m³</v>
          </cell>
          <cell r="B54">
            <v>0</v>
          </cell>
        </row>
        <row r="55">
          <cell r="A55" t="str">
            <v>Y408a-Y408* Döküm Bedeli m³</v>
          </cell>
          <cell r="B55">
            <v>0</v>
          </cell>
        </row>
        <row r="56">
          <cell r="A56" t="str">
            <v>Y408a-Y408Ø200PVC</v>
          </cell>
          <cell r="B56">
            <v>3.1612023503213154</v>
          </cell>
        </row>
        <row r="57">
          <cell r="A57" t="str">
            <v>Y408a-Y408Ø300PVC</v>
          </cell>
          <cell r="B57">
            <v>0</v>
          </cell>
        </row>
        <row r="58">
          <cell r="A58" t="str">
            <v>Y408a-Y408Ø400PVC</v>
          </cell>
          <cell r="B58">
            <v>0</v>
          </cell>
        </row>
      </sheetData>
      <sheetData sheetId="16" refreshError="1">
        <row r="40">
          <cell r="A40" t="str">
            <v>Y408b-Y408aPARSEL NO =</v>
          </cell>
          <cell r="B40">
            <v>152</v>
          </cell>
        </row>
        <row r="41">
          <cell r="A41" t="str">
            <v>Y408b-Y408a</v>
          </cell>
        </row>
        <row r="42">
          <cell r="A42" t="str">
            <v>Y408b-Y408aHAT KAZI HACMİ (Kh)</v>
          </cell>
          <cell r="B42">
            <v>36.858941351540238</v>
          </cell>
        </row>
        <row r="43">
          <cell r="A43" t="str">
            <v>Y408b-Y408aKUM DOLGU (Kd)</v>
          </cell>
          <cell r="B43">
            <v>9.2610461944245746</v>
          </cell>
        </row>
        <row r="44">
          <cell r="A44" t="str">
            <v>Y408b-Y408aGERİ DOLGU (Gd)</v>
          </cell>
          <cell r="B44">
            <v>24.969653186894842</v>
          </cell>
        </row>
        <row r="45">
          <cell r="A45" t="str">
            <v>Y408b-Y408aMICIR DOLGU HACMİ (Mh)</v>
          </cell>
          <cell r="B45">
            <v>0</v>
          </cell>
        </row>
        <row r="46">
          <cell r="A46" t="str">
            <v>Y408b-Y408aSTABİLİZE DOLG.HACMİ (Sh)</v>
          </cell>
          <cell r="B46">
            <v>3.5909999999999997</v>
          </cell>
        </row>
        <row r="47">
          <cell r="A47" t="str">
            <v>Y408b-Y408aHat altı üstü beton işçil.(B)</v>
          </cell>
          <cell r="B47">
            <v>0</v>
          </cell>
        </row>
        <row r="48">
          <cell r="A48" t="str">
            <v>Y408b-Y408aØ400 'ÇATAL'(Geçme Muflu)</v>
          </cell>
          <cell r="B48">
            <v>0</v>
          </cell>
        </row>
        <row r="49">
          <cell r="A49" t="str">
            <v>Y408b-Y408aØ400 Dirsek 45° (Geçme Muflu)</v>
          </cell>
          <cell r="B49">
            <v>0</v>
          </cell>
        </row>
        <row r="50">
          <cell r="A50" t="str">
            <v>Y408b-Y408aØ300 'ÇATAL'(Geçme Muflu)</v>
          </cell>
          <cell r="B50">
            <v>0</v>
          </cell>
        </row>
        <row r="51">
          <cell r="A51" t="str">
            <v>Y408b-Y408aØ300 Dirsek 45° (Geçme Muflu)</v>
          </cell>
          <cell r="B51">
            <v>0</v>
          </cell>
        </row>
        <row r="52">
          <cell r="A52" t="str">
            <v>Y408b-Y408aØ200 'T'(Geçme Muflu)</v>
          </cell>
          <cell r="B52">
            <v>0</v>
          </cell>
        </row>
        <row r="53">
          <cell r="A53" t="str">
            <v>Y408b-Y408aØ200 Dirsek 90° (Geçme Muflu)</v>
          </cell>
          <cell r="B53">
            <v>0</v>
          </cell>
        </row>
        <row r="54">
          <cell r="A54" t="str">
            <v>Y408b-Y408a*Nakliye 11km üstü m³</v>
          </cell>
          <cell r="B54">
            <v>0</v>
          </cell>
        </row>
        <row r="55">
          <cell r="A55" t="str">
            <v>Y408b-Y408a* Döküm Bedeli m³</v>
          </cell>
          <cell r="B55">
            <v>0</v>
          </cell>
        </row>
        <row r="56">
          <cell r="A56" t="str">
            <v>Y408b-Y408aØ200PVC</v>
          </cell>
          <cell r="B56">
            <v>29.069394756129736</v>
          </cell>
        </row>
        <row r="57">
          <cell r="A57" t="str">
            <v>Y408b-Y408aØ300PVC</v>
          </cell>
          <cell r="B57">
            <v>0</v>
          </cell>
        </row>
        <row r="58">
          <cell r="A58" t="str">
            <v>Y408b-Y408aØ400PVC</v>
          </cell>
          <cell r="B58">
            <v>0</v>
          </cell>
        </row>
      </sheetData>
      <sheetData sheetId="17" refreshError="1">
        <row r="40">
          <cell r="A40" t="str">
            <v>DB153-Y405PARSEL NO =</v>
          </cell>
          <cell r="B40">
            <v>153</v>
          </cell>
        </row>
        <row r="41">
          <cell r="A41" t="str">
            <v>DB153-Y405</v>
          </cell>
        </row>
        <row r="42">
          <cell r="A42" t="str">
            <v>DB153-Y405HAT KAZI HACMİ (Kh)</v>
          </cell>
          <cell r="B42">
            <v>20.143637446961968</v>
          </cell>
        </row>
        <row r="43">
          <cell r="A43" t="str">
            <v>DB153-Y405KUM DOLGU (Kd)</v>
          </cell>
          <cell r="B43">
            <v>3.3285616337288086</v>
          </cell>
        </row>
        <row r="44">
          <cell r="A44" t="str">
            <v>DB153-Y405GERİ DOLGU (Gd)</v>
          </cell>
          <cell r="B44">
            <v>14.294151023365147</v>
          </cell>
        </row>
        <row r="45">
          <cell r="A45" t="str">
            <v>DB153-Y405MICIR DOLGU HACMİ (Mh)</v>
          </cell>
          <cell r="B45">
            <v>1.4364000000000001</v>
          </cell>
        </row>
        <row r="46">
          <cell r="A46" t="str">
            <v>DB153-Y405STABİLİZE DOLG.HACMİ (Sh)</v>
          </cell>
          <cell r="B46">
            <v>2.8728000000000002</v>
          </cell>
        </row>
        <row r="47">
          <cell r="A47" t="str">
            <v>DB153-Y405Hat altı üstü beton işçil.(B)</v>
          </cell>
          <cell r="B47">
            <v>0</v>
          </cell>
        </row>
        <row r="48">
          <cell r="A48" t="str">
            <v>DB153-Y405Ø400 'ÇATAL'(Geçme Muflu)</v>
          </cell>
          <cell r="B48">
            <v>0</v>
          </cell>
        </row>
        <row r="49">
          <cell r="A49" t="str">
            <v>DB153-Y405Ø400 Dirsek 45° (Geçme Muflu)</v>
          </cell>
          <cell r="B49">
            <v>0</v>
          </cell>
        </row>
        <row r="50">
          <cell r="A50" t="str">
            <v>DB153-Y405Ø300 'ÇATAL'(Geçme Muflu)</v>
          </cell>
          <cell r="B50">
            <v>0</v>
          </cell>
        </row>
        <row r="51">
          <cell r="A51" t="str">
            <v>DB153-Y405Ø300 Dirsek 45° (Geçme Muflu)</v>
          </cell>
          <cell r="B51">
            <v>0</v>
          </cell>
        </row>
        <row r="52">
          <cell r="A52" t="str">
            <v>DB153-Y405Ø200 'T'(Geçme Muflu)</v>
          </cell>
          <cell r="B52">
            <v>0</v>
          </cell>
        </row>
        <row r="53">
          <cell r="A53" t="str">
            <v>DB153-Y405Ø200 Dirsek 90° (Geçme Muflu)</v>
          </cell>
          <cell r="B53">
            <v>0</v>
          </cell>
        </row>
        <row r="54">
          <cell r="A54" t="str">
            <v>DB153-Y405*Nakliye 11km üstü m³</v>
          </cell>
          <cell r="B54">
            <v>0</v>
          </cell>
        </row>
        <row r="55">
          <cell r="A55" t="str">
            <v>DB153-Y405* Döküm Bedeli m³</v>
          </cell>
          <cell r="B55">
            <v>0</v>
          </cell>
        </row>
        <row r="56">
          <cell r="A56" t="str">
            <v>DB153-Y405Ø200PVC</v>
          </cell>
          <cell r="B56">
            <v>12.952818353133782</v>
          </cell>
        </row>
        <row r="57">
          <cell r="A57" t="str">
            <v>DB153-Y405Ø300PVC</v>
          </cell>
          <cell r="B57">
            <v>0</v>
          </cell>
        </row>
        <row r="58">
          <cell r="A58" t="str">
            <v>DB153-Y405Ø400PVC</v>
          </cell>
          <cell r="B58">
            <v>0</v>
          </cell>
        </row>
      </sheetData>
      <sheetData sheetId="18" refreshError="1">
        <row r="40">
          <cell r="A40" t="str">
            <v>Y405-Y406PARSEL NO =</v>
          </cell>
          <cell r="B40">
            <v>153</v>
          </cell>
        </row>
        <row r="41">
          <cell r="A41" t="str">
            <v>Y405-Y406</v>
          </cell>
        </row>
        <row r="42">
          <cell r="A42" t="str">
            <v>Y405-Y406HAT KAZI HACMİ (Kh)</v>
          </cell>
          <cell r="B42">
            <v>4.6704792696307855</v>
          </cell>
        </row>
        <row r="43">
          <cell r="A43" t="str">
            <v>Y405-Y406KUM DOLGU (Kd)</v>
          </cell>
          <cell r="B43">
            <v>1.1411569219581403</v>
          </cell>
        </row>
        <row r="44">
          <cell r="A44" t="str">
            <v>Y405-Y406GERİ DOLGU (Gd)</v>
          </cell>
          <cell r="B44">
            <v>3.6967916061277437</v>
          </cell>
        </row>
        <row r="45">
          <cell r="A45" t="str">
            <v>Y405-Y406MICIR DOLGU HACMİ (Mh)</v>
          </cell>
          <cell r="B45">
            <v>0</v>
          </cell>
        </row>
        <row r="46">
          <cell r="A46" t="str">
            <v>Y405-Y406STABİLİZE DOLG.HACMİ (Sh)</v>
          </cell>
          <cell r="B46">
            <v>0</v>
          </cell>
        </row>
        <row r="47">
          <cell r="A47" t="str">
            <v>Y405-Y406Hat altı üstü beton işçil.(B)</v>
          </cell>
          <cell r="B47">
            <v>0</v>
          </cell>
        </row>
        <row r="48">
          <cell r="A48" t="str">
            <v>Y405-Y406Ø400 'ÇATAL'(Geçme Muflu)</v>
          </cell>
          <cell r="B48">
            <v>0</v>
          </cell>
        </row>
        <row r="49">
          <cell r="A49" t="str">
            <v>Y405-Y406Ø400 Dirsek 45° (Geçme Muflu)</v>
          </cell>
          <cell r="B49">
            <v>0</v>
          </cell>
        </row>
        <row r="50">
          <cell r="A50" t="str">
            <v>Y405-Y406Ø300 'ÇATAL'(Geçme Muflu)</v>
          </cell>
          <cell r="B50">
            <v>0</v>
          </cell>
        </row>
        <row r="51">
          <cell r="A51" t="str">
            <v>Y405-Y406Ø300 Dirsek 45° (Geçme Muflu)</v>
          </cell>
          <cell r="B51">
            <v>0</v>
          </cell>
        </row>
        <row r="52">
          <cell r="A52" t="str">
            <v>Y405-Y406Ø200 'T'(Geçme Muflu)</v>
          </cell>
          <cell r="B52">
            <v>0</v>
          </cell>
        </row>
        <row r="53">
          <cell r="A53" t="str">
            <v>Y405-Y406Ø200 Dirsek 90° (Geçme Muflu)</v>
          </cell>
          <cell r="B53">
            <v>0</v>
          </cell>
        </row>
        <row r="54">
          <cell r="A54" t="str">
            <v>Y405-Y406*Nakliye 11km üstü m³</v>
          </cell>
          <cell r="B54">
            <v>0</v>
          </cell>
        </row>
        <row r="55">
          <cell r="A55" t="str">
            <v>Y405-Y406* Döküm Bedeli m³</v>
          </cell>
          <cell r="B55">
            <v>0</v>
          </cell>
        </row>
        <row r="56">
          <cell r="A56" t="str">
            <v>Y405-Y406Ø200PVC</v>
          </cell>
          <cell r="B56">
            <v>3.5819647528658365</v>
          </cell>
        </row>
        <row r="57">
          <cell r="A57" t="str">
            <v>Y405-Y406Ø300PVC</v>
          </cell>
          <cell r="B57">
            <v>0</v>
          </cell>
        </row>
        <row r="58">
          <cell r="A58" t="str">
            <v>Y405-Y406Ø400PVC</v>
          </cell>
          <cell r="B58">
            <v>0</v>
          </cell>
        </row>
      </sheetData>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6-tahliye)"/>
      <sheetName val="320-322"/>
      <sheetName val="322-324"/>
      <sheetName val="324-324a"/>
      <sheetName val="324a-328"/>
      <sheetName val="328-333"/>
      <sheetName val="333-335"/>
      <sheetName val="345-343"/>
      <sheetName val="TABLO"/>
      <sheetName val="354-357"/>
      <sheetName val="389a-389"/>
      <sheetName val="391b-391"/>
      <sheetName val="411-417"/>
      <sheetName val="358-360"/>
      <sheetName val="359-362"/>
      <sheetName val="363-364"/>
      <sheetName val="365-366"/>
      <sheetName val="349-353"/>
      <sheetName val="385B-385"/>
      <sheetName val="387a-387"/>
      <sheetName val="Özet"/>
      <sheetName val="Parameters"/>
    </sheetNames>
    <sheetDataSet>
      <sheetData sheetId="0" refreshError="1">
        <row r="38">
          <cell r="A38" t="str">
            <v>Y206-Tahliye</v>
          </cell>
        </row>
        <row r="39">
          <cell r="A39" t="str">
            <v>Y206-TahliyeHAT KAZI HACMİ (Kh)</v>
          </cell>
          <cell r="B39">
            <v>29.0122156037338</v>
          </cell>
        </row>
        <row r="40">
          <cell r="A40" t="str">
            <v>Y206-TahliyeKUM DOLGU (Kd)</v>
          </cell>
          <cell r="B40">
            <v>8.0600529876051503</v>
          </cell>
        </row>
        <row r="41">
          <cell r="A41" t="str">
            <v>Y206-TahliyeGERİ DOLGU (Gd)</v>
          </cell>
          <cell r="B41">
            <v>11.322142735420702</v>
          </cell>
        </row>
        <row r="42">
          <cell r="A42" t="str">
            <v>Y206-TahliyeMICIR DOLGU HACMİ (Mh)</v>
          </cell>
          <cell r="B42">
            <v>2.7540000000000004</v>
          </cell>
        </row>
        <row r="43">
          <cell r="A43" t="str">
            <v>Y206-TahliyeSTABİLİZE DOLG.HACMİ (Sh)</v>
          </cell>
          <cell r="B43">
            <v>11.016000000000002</v>
          </cell>
        </row>
        <row r="44">
          <cell r="A44" t="str">
            <v>Y206-TahliyeHat altı üstü beton işçil.(B)</v>
          </cell>
          <cell r="B44">
            <v>0</v>
          </cell>
        </row>
        <row r="45">
          <cell r="A45" t="str">
            <v>Y206-TahliyeØ400 'ÇATAL'(Geçme Muflu)</v>
          </cell>
          <cell r="B45">
            <v>0</v>
          </cell>
        </row>
        <row r="46">
          <cell r="A46" t="str">
            <v>Y206-TahliyeØ400 Dirsek 45° (Geçme Muflu)</v>
          </cell>
          <cell r="B46">
            <v>0</v>
          </cell>
        </row>
        <row r="47">
          <cell r="A47" t="str">
            <v>Y206-TahliyeØ300 'ÇATAL'(Geçme Muflu)</v>
          </cell>
          <cell r="B47">
            <v>0</v>
          </cell>
        </row>
        <row r="48">
          <cell r="A48" t="str">
            <v>Y206-TahliyeØ300 Dirsek 45° (Geçme Muflu)</v>
          </cell>
          <cell r="B48">
            <v>0</v>
          </cell>
        </row>
        <row r="49">
          <cell r="A49" t="str">
            <v>Y206-TahliyeØ200 'T'(Geçme Muflu)</v>
          </cell>
          <cell r="B49">
            <v>0</v>
          </cell>
        </row>
        <row r="50">
          <cell r="A50" t="str">
            <v>Y206-TahliyeØ200 Dirsek 90° (Geçme Muflu)</v>
          </cell>
          <cell r="B50">
            <v>0</v>
          </cell>
        </row>
        <row r="51">
          <cell r="A51" t="str">
            <v>Y206-Tahliye*Nakliye 11km üstü m³</v>
          </cell>
          <cell r="B51">
            <v>0</v>
          </cell>
        </row>
        <row r="52">
          <cell r="A52" t="str">
            <v>Y206-Tahliye* Döküm Bedeli m³</v>
          </cell>
          <cell r="B52">
            <v>0</v>
          </cell>
        </row>
        <row r="53">
          <cell r="A53" t="str">
            <v>Y206-TahliyeØ200PVC</v>
          </cell>
          <cell r="B53">
            <v>0</v>
          </cell>
        </row>
        <row r="54">
          <cell r="A54" t="str">
            <v>Y206-TahliyeØ300PVC</v>
          </cell>
          <cell r="B54">
            <v>0</v>
          </cell>
        </row>
        <row r="55">
          <cell r="A55" t="str">
            <v>Y206-TahliyeØ400PVC</v>
          </cell>
          <cell r="B55">
            <v>19.015195029068408</v>
          </cell>
        </row>
        <row r="59">
          <cell r="A59" t="str">
            <v>Ø400 'ÇATAL'(Geçme Muflu)</v>
          </cell>
        </row>
        <row r="60">
          <cell r="A60" t="str">
            <v>Ø400 Dirsek 45° (Geçme Muflu)</v>
          </cell>
        </row>
        <row r="61">
          <cell r="A61" t="str">
            <v>Ø300 'ÇATAL'(Geçme Muflu)</v>
          </cell>
        </row>
        <row r="62">
          <cell r="A62" t="str">
            <v>Ø300 Dirsek 45° (Geçme Muflu)</v>
          </cell>
        </row>
        <row r="63">
          <cell r="A63" t="str">
            <v>Ø200 'T'(Geçme Muflu)</v>
          </cell>
        </row>
        <row r="64">
          <cell r="A64" t="str">
            <v>Ø200 Dirsek 90° (Geçme Muflu)</v>
          </cell>
        </row>
      </sheetData>
      <sheetData sheetId="1" refreshError="1">
        <row r="40">
          <cell r="A40" t="str">
            <v>Y320-Y322</v>
          </cell>
        </row>
        <row r="41">
          <cell r="A41" t="str">
            <v>Y320-Y322HAT KAZI HACMİ (Kh)</v>
          </cell>
          <cell r="B41">
            <v>15.567258148213718</v>
          </cell>
        </row>
        <row r="42">
          <cell r="A42" t="str">
            <v>Y320-Y322KUM DOLGU (Kd)</v>
          </cell>
          <cell r="B42">
            <v>3.5914989816747513</v>
          </cell>
        </row>
        <row r="43">
          <cell r="A43" t="str">
            <v>Y320-Y322GERİ DOLGU (Gd)</v>
          </cell>
          <cell r="B43">
            <v>9.0753366010302159</v>
          </cell>
        </row>
        <row r="44">
          <cell r="A44" t="str">
            <v>Y320-Y322MICIR DOLGU HACMİ (Mh)</v>
          </cell>
          <cell r="B44">
            <v>1.2528000000000001</v>
          </cell>
        </row>
        <row r="45">
          <cell r="A45" t="str">
            <v>Y320-Y322STABİLİZE DOLG.HACMİ (Sh)</v>
          </cell>
          <cell r="B45">
            <v>3.7584000000000004</v>
          </cell>
        </row>
        <row r="46">
          <cell r="A46" t="str">
            <v>Y320-Y322Hat altı üstü beton işçil.(B)</v>
          </cell>
          <cell r="B46">
            <v>0</v>
          </cell>
        </row>
        <row r="47">
          <cell r="A47" t="str">
            <v>Y320-Y322Ø400 'ÇATAL'(Geçme Muflu)</v>
          </cell>
          <cell r="B47">
            <v>0</v>
          </cell>
        </row>
        <row r="48">
          <cell r="A48" t="str">
            <v>Y320-Y322Ø400 Dirsek 45° (Geçme Muflu)</v>
          </cell>
          <cell r="B48">
            <v>0</v>
          </cell>
        </row>
        <row r="49">
          <cell r="A49" t="str">
            <v>Y320-Y322Ø300 'ÇATAL'(Geçme Muflu)</v>
          </cell>
          <cell r="B49">
            <v>0</v>
          </cell>
        </row>
        <row r="50">
          <cell r="A50" t="str">
            <v>Y320-Y322Ø300 Dirsek 45° (Geçme Muflu)</v>
          </cell>
          <cell r="B50">
            <v>0</v>
          </cell>
        </row>
        <row r="51">
          <cell r="A51" t="str">
            <v>Y320-Y322Ø200 'T'(Geçme Muflu)</v>
          </cell>
          <cell r="B51">
            <v>0</v>
          </cell>
        </row>
        <row r="52">
          <cell r="A52" t="str">
            <v>Y320-Y322Ø200 Dirsek 90° (Geçme Muflu)</v>
          </cell>
          <cell r="B52">
            <v>0</v>
          </cell>
        </row>
        <row r="53">
          <cell r="A53" t="str">
            <v>Y320-Y322*Nakliye 11km üstü m³</v>
          </cell>
          <cell r="B53">
            <v>0</v>
          </cell>
        </row>
        <row r="54">
          <cell r="A54" t="str">
            <v>Y320-Y322* Döküm Bedeli m³</v>
          </cell>
          <cell r="B54">
            <v>0</v>
          </cell>
        </row>
        <row r="55">
          <cell r="A55" t="str">
            <v>Y320-Y322Ø200PVC</v>
          </cell>
          <cell r="B55">
            <v>0</v>
          </cell>
        </row>
        <row r="56">
          <cell r="A56" t="str">
            <v>Y320-Y322Ø300PVC</v>
          </cell>
          <cell r="B56">
            <v>10.474836556632297</v>
          </cell>
        </row>
        <row r="57">
          <cell r="A57" t="str">
            <v>Y320-Y322Ø400PVC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2" refreshError="1">
        <row r="40">
          <cell r="A40" t="str">
            <v>Y322-Y324</v>
          </cell>
        </row>
        <row r="41">
          <cell r="A41" t="str">
            <v>Y322-Y324HAT KAZI HACMİ (Kh)</v>
          </cell>
          <cell r="B41">
            <v>35.305472250152647</v>
          </cell>
        </row>
        <row r="42">
          <cell r="A42" t="str">
            <v>Y322-Y324KUM DOLGU (Kd)</v>
          </cell>
          <cell r="B42">
            <v>6.9538009344188456</v>
          </cell>
        </row>
        <row r="43">
          <cell r="A43" t="str">
            <v>Y322-Y324GERİ DOLGU (Gd)</v>
          </cell>
          <cell r="B43">
            <v>21.465683785534942</v>
          </cell>
        </row>
        <row r="44">
          <cell r="A44" t="str">
            <v>Y322-Y324MICIR DOLGU HACMİ (Mh)</v>
          </cell>
          <cell r="B44">
            <v>2.7216</v>
          </cell>
        </row>
        <row r="45">
          <cell r="A45" t="str">
            <v>Y322-Y324STABİLİZE DOLG.HACMİ (Sh)</v>
          </cell>
          <cell r="B45">
            <v>8.1647999999999996</v>
          </cell>
        </row>
        <row r="46">
          <cell r="A46" t="str">
            <v>Y322-Y324Hat altı üstü beton işçil.(B)</v>
          </cell>
          <cell r="B46">
            <v>0</v>
          </cell>
        </row>
        <row r="47">
          <cell r="A47" t="str">
            <v>Y322-Y324Ø400 'ÇATAL'(Geçme Muflu)</v>
          </cell>
          <cell r="B47">
            <v>0</v>
          </cell>
        </row>
        <row r="48">
          <cell r="A48" t="str">
            <v>Y322-Y324Ø400 Dirsek 45° (Geçme Muflu)</v>
          </cell>
          <cell r="B48">
            <v>0</v>
          </cell>
        </row>
        <row r="49">
          <cell r="A49" t="str">
            <v>Y322-Y324Ø300 'ÇATAL'(Geçme Muflu)</v>
          </cell>
          <cell r="B49">
            <v>0</v>
          </cell>
        </row>
        <row r="50">
          <cell r="A50" t="str">
            <v>Y322-Y324Ø300 Dirsek 45° (Geçme Muflu)</v>
          </cell>
          <cell r="B50">
            <v>0</v>
          </cell>
        </row>
        <row r="51">
          <cell r="A51" t="str">
            <v>Y322-Y324Ø200 'T'(Geçme Muflu)</v>
          </cell>
          <cell r="B51">
            <v>0</v>
          </cell>
        </row>
        <row r="52">
          <cell r="A52" t="str">
            <v>Y322-Y324Ø200 Dirsek 90° (Geçme Muflu)</v>
          </cell>
          <cell r="B52">
            <v>0</v>
          </cell>
        </row>
        <row r="53">
          <cell r="A53" t="str">
            <v>Y322-Y324*Nakliye 11km üstü m³</v>
          </cell>
          <cell r="B53">
            <v>0</v>
          </cell>
        </row>
        <row r="54">
          <cell r="A54" t="str">
            <v>Y322-Y324* Döküm Bedeli m³</v>
          </cell>
          <cell r="B54">
            <v>0</v>
          </cell>
        </row>
        <row r="55">
          <cell r="A55" t="str">
            <v>Y322-Y324Ø200PVC</v>
          </cell>
          <cell r="B55">
            <v>0</v>
          </cell>
        </row>
        <row r="56">
          <cell r="A56" t="str">
            <v>Y322-Y324Ø300PVC</v>
          </cell>
          <cell r="B56">
            <v>20.68289263462021</v>
          </cell>
        </row>
        <row r="57">
          <cell r="A57" t="str">
            <v>Y322-Y324Ø400PVC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3" refreshError="1">
        <row r="40">
          <cell r="A40" t="str">
            <v>Y324-Y324a</v>
          </cell>
        </row>
        <row r="41">
          <cell r="A41" t="str">
            <v>Y324-Y324aHAT KAZI HACMİ (Kh)</v>
          </cell>
          <cell r="B41">
            <v>32.869141652836902</v>
          </cell>
        </row>
        <row r="42">
          <cell r="A42" t="str">
            <v>Y324-Y324aKUM DOLGU (Kd)</v>
          </cell>
          <cell r="B42">
            <v>6.545367632972904</v>
          </cell>
        </row>
        <row r="43">
          <cell r="A43" t="str">
            <v>Y324-Y324aGERİ DOLGU (Gd)</v>
          </cell>
          <cell r="B43">
            <v>20.349150424190622</v>
          </cell>
        </row>
        <row r="44">
          <cell r="A44" t="str">
            <v>Y324-Y324aMICIR DOLGU HACMİ (Mh)</v>
          </cell>
          <cell r="B44">
            <v>2.1870000000000003</v>
          </cell>
        </row>
        <row r="45">
          <cell r="A45" t="str">
            <v>Y324-Y324aSTABİLİZE DOLG.HACMİ (Sh)</v>
          </cell>
          <cell r="B45">
            <v>6.5609999999999999</v>
          </cell>
        </row>
        <row r="46">
          <cell r="A46" t="str">
            <v>Y324-Y324aHat altı üstü beton işçil.(B)</v>
          </cell>
          <cell r="B46">
            <v>0</v>
          </cell>
        </row>
        <row r="47">
          <cell r="A47" t="str">
            <v>Y324-Y324aØ400 'ÇATAL'(Geçme Muflu)</v>
          </cell>
          <cell r="B47">
            <v>0</v>
          </cell>
        </row>
        <row r="48">
          <cell r="A48" t="str">
            <v>Y324-Y324aØ400 Dirsek 45° (Geçme Muflu)</v>
          </cell>
          <cell r="B48">
            <v>0</v>
          </cell>
        </row>
        <row r="49">
          <cell r="A49" t="str">
            <v>Y324-Y324aØ300 'ÇATAL'(Geçme Muflu)</v>
          </cell>
          <cell r="B49">
            <v>0</v>
          </cell>
        </row>
        <row r="50">
          <cell r="A50" t="str">
            <v>Y324-Y324aØ300 Dirsek 45° (Geçme Muflu)</v>
          </cell>
          <cell r="B50">
            <v>0</v>
          </cell>
        </row>
        <row r="51">
          <cell r="A51" t="str">
            <v>Y324-Y324aØ200 'T'(Geçme Muflu)</v>
          </cell>
          <cell r="B51">
            <v>0</v>
          </cell>
        </row>
        <row r="52">
          <cell r="A52" t="str">
            <v>Y324-Y324aØ200 Dirsek 90° (Geçme Muflu)</v>
          </cell>
          <cell r="B52">
            <v>0</v>
          </cell>
        </row>
        <row r="53">
          <cell r="A53" t="str">
            <v>Y324-Y324a*Nakliye 11km üstü m³</v>
          </cell>
          <cell r="B53">
            <v>0</v>
          </cell>
        </row>
        <row r="54">
          <cell r="A54" t="str">
            <v>Y324-Y324a* Döküm Bedeli m³</v>
          </cell>
          <cell r="B54">
            <v>0</v>
          </cell>
        </row>
        <row r="55">
          <cell r="A55" t="str">
            <v>Y324-Y324aØ200PVC</v>
          </cell>
          <cell r="B55">
            <v>0</v>
          </cell>
        </row>
        <row r="56">
          <cell r="A56" t="str">
            <v>Y324-Y324aØ300PVC</v>
          </cell>
          <cell r="B56">
            <v>0</v>
          </cell>
        </row>
        <row r="57">
          <cell r="A57" t="str">
            <v>Y324-Y324aØ400PVC</v>
          </cell>
          <cell r="B57">
            <v>15.387287664517896</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4" refreshError="1">
        <row r="40">
          <cell r="A40" t="str">
            <v>Y324a-Y328</v>
          </cell>
        </row>
        <row r="41">
          <cell r="A41" t="str">
            <v>Y324a-Y328HAT KAZI HACMİ (Kh)</v>
          </cell>
          <cell r="B41">
            <v>32.236223253745315</v>
          </cell>
        </row>
        <row r="42">
          <cell r="A42" t="str">
            <v>Y324a-Y328KUM DOLGU (Kd)</v>
          </cell>
          <cell r="B42">
            <v>6.4882199139299512</v>
          </cell>
        </row>
        <row r="43">
          <cell r="A43" t="str">
            <v>Y324a-Y328GERİ DOLGU (Gd)</v>
          </cell>
          <cell r="B43">
            <v>19.825861539385556</v>
          </cell>
        </row>
        <row r="44">
          <cell r="A44" t="str">
            <v>Y324a-Y328MICIR DOLGU HACMİ (Mh)</v>
          </cell>
          <cell r="B44">
            <v>2.1708000000000003</v>
          </cell>
        </row>
        <row r="45">
          <cell r="A45" t="str">
            <v>Y324a-Y328STABİLİZE DOLG.HACMİ (Sh)</v>
          </cell>
          <cell r="B45">
            <v>6.5123999999999995</v>
          </cell>
        </row>
        <row r="46">
          <cell r="A46" t="str">
            <v>Y324a-Y328Hat altı üstü beton işçil.(B)</v>
          </cell>
          <cell r="B46">
            <v>0</v>
          </cell>
        </row>
        <row r="47">
          <cell r="A47" t="str">
            <v>Y324a-Y328Ø400 'ÇATAL'(Geçme Muflu)</v>
          </cell>
          <cell r="B47">
            <v>0</v>
          </cell>
        </row>
        <row r="48">
          <cell r="A48" t="str">
            <v>Y324a-Y328Ø400 Dirsek 45° (Geçme Muflu)</v>
          </cell>
          <cell r="B48">
            <v>0</v>
          </cell>
        </row>
        <row r="49">
          <cell r="A49" t="str">
            <v>Y324a-Y328Ø300 'ÇATAL'(Geçme Muflu)</v>
          </cell>
          <cell r="B49">
            <v>0</v>
          </cell>
        </row>
        <row r="50">
          <cell r="A50" t="str">
            <v>Y324a-Y328Ø300 Dirsek 45° (Geçme Muflu)</v>
          </cell>
          <cell r="B50">
            <v>0</v>
          </cell>
        </row>
        <row r="51">
          <cell r="A51" t="str">
            <v>Y324a-Y328Ø200 'T'(Geçme Muflu)</v>
          </cell>
          <cell r="B51">
            <v>0</v>
          </cell>
        </row>
        <row r="52">
          <cell r="A52" t="str">
            <v>Y324a-Y328Ø200 Dirsek 90° (Geçme Muflu)</v>
          </cell>
          <cell r="B52">
            <v>0</v>
          </cell>
        </row>
        <row r="53">
          <cell r="A53" t="str">
            <v>Y324a-Y328*Nakliye 11km üstü m³</v>
          </cell>
          <cell r="B53">
            <v>0</v>
          </cell>
        </row>
        <row r="54">
          <cell r="A54" t="str">
            <v>Y324a-Y328* Döküm Bedeli m³</v>
          </cell>
          <cell r="B54">
            <v>0</v>
          </cell>
        </row>
        <row r="55">
          <cell r="A55" t="str">
            <v>Y324a-Y328Ø200PVC</v>
          </cell>
          <cell r="B55">
            <v>0</v>
          </cell>
        </row>
        <row r="56">
          <cell r="A56" t="str">
            <v>Y324a-Y328Ø300PVC</v>
          </cell>
          <cell r="B56">
            <v>0</v>
          </cell>
        </row>
        <row r="57">
          <cell r="A57" t="str">
            <v>Y324a-Y328Ø400PVC</v>
          </cell>
          <cell r="B57">
            <v>15.256129705332953</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5" refreshError="1">
        <row r="40">
          <cell r="A40" t="str">
            <v>Y328-Y333</v>
          </cell>
        </row>
        <row r="41">
          <cell r="A41" t="str">
            <v>Y328-Y333HAT KAZI HACMİ (Kh)</v>
          </cell>
          <cell r="B41">
            <v>71.925256275348204</v>
          </cell>
        </row>
        <row r="42">
          <cell r="A42" t="str">
            <v>Y328-Y333KUM DOLGU (Kd)</v>
          </cell>
          <cell r="B42">
            <v>15.332666124679736</v>
          </cell>
        </row>
        <row r="43">
          <cell r="A43" t="str">
            <v>Y328-Y333GERİ DOLGU (Gd)</v>
          </cell>
          <cell r="B43">
            <v>40.397541523854812</v>
          </cell>
        </row>
        <row r="44">
          <cell r="A44" t="str">
            <v>Y328-Y333MICIR DOLGU HACMİ (Mh)</v>
          </cell>
          <cell r="B44">
            <v>5.5890000000000013</v>
          </cell>
        </row>
        <row r="45">
          <cell r="A45" t="str">
            <v>Y328-Y333STABİLİZE DOLG.HACMİ (Sh)</v>
          </cell>
          <cell r="B45">
            <v>16.766999999999999</v>
          </cell>
        </row>
        <row r="46">
          <cell r="A46" t="str">
            <v>Y328-Y333Hat altı üstü beton işçil.(B)</v>
          </cell>
          <cell r="B46">
            <v>0</v>
          </cell>
        </row>
        <row r="47">
          <cell r="A47" t="str">
            <v>Y328-Y333Ø400 'ÇATAL'(Geçme Muflu)</v>
          </cell>
          <cell r="B47">
            <v>0</v>
          </cell>
        </row>
        <row r="48">
          <cell r="A48" t="str">
            <v>Y328-Y333Ø400 Dirsek 45° (Geçme Muflu)</v>
          </cell>
          <cell r="B48">
            <v>0</v>
          </cell>
        </row>
        <row r="49">
          <cell r="A49" t="str">
            <v>Y328-Y333Ø300 'ÇATAL'(Geçme Muflu)</v>
          </cell>
          <cell r="B49">
            <v>0</v>
          </cell>
        </row>
        <row r="50">
          <cell r="A50" t="str">
            <v>Y328-Y333Ø300 Dirsek 45° (Geçme Muflu)</v>
          </cell>
          <cell r="B50">
            <v>0</v>
          </cell>
        </row>
        <row r="51">
          <cell r="A51" t="str">
            <v>Y328-Y333Ø200 'T'(Geçme Muflu)</v>
          </cell>
          <cell r="B51">
            <v>0</v>
          </cell>
        </row>
        <row r="52">
          <cell r="A52" t="str">
            <v>Y328-Y333Ø200 Dirsek 90° (Geçme Muflu)</v>
          </cell>
          <cell r="B52">
            <v>0</v>
          </cell>
        </row>
        <row r="53">
          <cell r="A53" t="str">
            <v>Y328-Y333*Nakliye 11km üstü m³</v>
          </cell>
          <cell r="B53">
            <v>0</v>
          </cell>
        </row>
        <row r="54">
          <cell r="A54" t="str">
            <v>Y328-Y333* Döküm Bedeli m³</v>
          </cell>
          <cell r="B54">
            <v>0</v>
          </cell>
        </row>
        <row r="55">
          <cell r="A55" t="str">
            <v>Y328-Y333Ø200PVC</v>
          </cell>
          <cell r="B55">
            <v>0</v>
          </cell>
        </row>
        <row r="56">
          <cell r="A56" t="str">
            <v>Y328-Y333Ø300PVC</v>
          </cell>
          <cell r="B56">
            <v>0</v>
          </cell>
        </row>
        <row r="57">
          <cell r="A57" t="str">
            <v>Y328-Y333Ø400PVC</v>
          </cell>
          <cell r="B57">
            <v>36.558277383322846</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6" refreshError="1">
        <row r="40">
          <cell r="A40" t="str">
            <v>Y333-Y335</v>
          </cell>
        </row>
        <row r="41">
          <cell r="A41" t="str">
            <v>Y333-Y335HAT KAZI HACMİ (Kh)</v>
          </cell>
          <cell r="B41">
            <v>44.62682082038301</v>
          </cell>
        </row>
        <row r="42">
          <cell r="A42" t="str">
            <v>Y333-Y335KUM DOLGU (Kd)</v>
          </cell>
          <cell r="B42">
            <v>11.446262988475402</v>
          </cell>
        </row>
        <row r="43">
          <cell r="A43" t="str">
            <v>Y333-Y335GERİ DOLGU (Gd)</v>
          </cell>
          <cell r="B43">
            <v>21.280968013863959</v>
          </cell>
        </row>
        <row r="44">
          <cell r="A44" t="str">
            <v>Y333-Y335MICIR DOLGU HACMİ (Mh)</v>
          </cell>
          <cell r="B44">
            <v>4.1796000000000006</v>
          </cell>
        </row>
        <row r="45">
          <cell r="A45" t="str">
            <v>Y333-Y335STABİLİZE DOLG.HACMİ (Sh)</v>
          </cell>
          <cell r="B45">
            <v>12.5388</v>
          </cell>
        </row>
        <row r="46">
          <cell r="A46" t="str">
            <v>Y333-Y335Hat altı üstü beton işçil.(B)</v>
          </cell>
          <cell r="B46">
            <v>0</v>
          </cell>
        </row>
        <row r="47">
          <cell r="A47" t="str">
            <v>Y333-Y335Ø400 'ÇATAL'(Geçme Muflu)</v>
          </cell>
          <cell r="B47">
            <v>0</v>
          </cell>
        </row>
        <row r="48">
          <cell r="A48" t="str">
            <v>Y333-Y335Ø400 Dirsek 45° (Geçme Muflu)</v>
          </cell>
          <cell r="B48">
            <v>0</v>
          </cell>
        </row>
        <row r="49">
          <cell r="A49" t="str">
            <v>Y333-Y335Ø300 'ÇATAL'(Geçme Muflu)</v>
          </cell>
          <cell r="B49">
            <v>0</v>
          </cell>
        </row>
        <row r="50">
          <cell r="A50" t="str">
            <v>Y333-Y335Ø300 Dirsek 45° (Geçme Muflu)</v>
          </cell>
          <cell r="B50">
            <v>0</v>
          </cell>
        </row>
        <row r="51">
          <cell r="A51" t="str">
            <v>Y333-Y335Ø200 'T'(Geçme Muflu)</v>
          </cell>
          <cell r="B51">
            <v>0</v>
          </cell>
        </row>
        <row r="52">
          <cell r="A52" t="str">
            <v>Y333-Y335Ø200 Dirsek 90° (Geçme Muflu)</v>
          </cell>
          <cell r="B52">
            <v>0</v>
          </cell>
        </row>
        <row r="53">
          <cell r="A53" t="str">
            <v>Y333-Y335*Nakliye 11km üstü m³</v>
          </cell>
          <cell r="B53">
            <v>0</v>
          </cell>
        </row>
        <row r="54">
          <cell r="A54" t="str">
            <v>Y333-Y335* Döküm Bedeli m³</v>
          </cell>
          <cell r="B54">
            <v>0</v>
          </cell>
        </row>
        <row r="55">
          <cell r="A55" t="str">
            <v>Y333-Y335Ø200PVC</v>
          </cell>
          <cell r="B55">
            <v>0</v>
          </cell>
        </row>
        <row r="56">
          <cell r="A56" t="str">
            <v>Y333-Y335Ø300PVC</v>
          </cell>
          <cell r="B56">
            <v>0</v>
          </cell>
        </row>
        <row r="57">
          <cell r="A57" t="str">
            <v>Y333-Y335Ø400PVC</v>
          </cell>
          <cell r="B57">
            <v>27.299766359554056</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7" refreshError="1">
        <row r="41">
          <cell r="A41" t="str">
            <v>Y345-Y343</v>
          </cell>
        </row>
        <row r="42">
          <cell r="A42" t="str">
            <v>Y345-Y343HAT KAZI HACMİ (Kh)</v>
          </cell>
          <cell r="B42">
            <v>17.568529668362192</v>
          </cell>
        </row>
        <row r="43">
          <cell r="A43" t="str">
            <v>Y345-Y343KUM DOLGU (Kd)</v>
          </cell>
          <cell r="B43">
            <v>8.2313033361664587</v>
          </cell>
        </row>
        <row r="44">
          <cell r="A44" t="str">
            <v>Y345-Y343GERİ DOLGU (Gd)</v>
          </cell>
          <cell r="B44">
            <v>5.0397349779833398</v>
          </cell>
        </row>
        <row r="45">
          <cell r="A45" t="str">
            <v>Y345-Y343MICIR DOLGU HACMİ (Mh)</v>
          </cell>
          <cell r="B45">
            <v>0</v>
          </cell>
        </row>
        <row r="46">
          <cell r="A46" t="str">
            <v>Y345-Y343STABİLİZE DOLG.HACMİ (Sh)</v>
          </cell>
          <cell r="B46">
            <v>0</v>
          </cell>
        </row>
        <row r="47">
          <cell r="A47" t="str">
            <v>Y345-Y343Hat altı üstü beton işçil.(B)</v>
          </cell>
          <cell r="B47">
            <v>0</v>
          </cell>
        </row>
        <row r="48">
          <cell r="A48" t="str">
            <v>Y345-Y343Ø400 'ÇATAL'(Geçme Muflu)</v>
          </cell>
          <cell r="B48">
            <v>0</v>
          </cell>
        </row>
        <row r="49">
          <cell r="A49" t="str">
            <v>Y345-Y343Ø400 Dirsek 45° (Geçme Muflu)</v>
          </cell>
          <cell r="B49">
            <v>0</v>
          </cell>
        </row>
        <row r="50">
          <cell r="A50" t="str">
            <v>Y345-Y343Ø300 'ÇATAL'(Geçme Muflu)</v>
          </cell>
          <cell r="B50">
            <v>0</v>
          </cell>
        </row>
        <row r="51">
          <cell r="A51" t="str">
            <v>Y345-Y343Ø300 Dirsek 45° (Geçme Muflu)</v>
          </cell>
          <cell r="B51">
            <v>0</v>
          </cell>
        </row>
        <row r="52">
          <cell r="A52" t="str">
            <v>Y345-Y343Ø200 'T'(Geçme Muflu)</v>
          </cell>
          <cell r="B52">
            <v>0</v>
          </cell>
        </row>
        <row r="53">
          <cell r="A53" t="str">
            <v>Y345-Y343Ø200 Dirsek 90° (Geçme Muflu)</v>
          </cell>
          <cell r="B53">
            <v>0</v>
          </cell>
        </row>
        <row r="54">
          <cell r="A54" t="str">
            <v>Y345-Y343*Nakliye 11km üstü m³</v>
          </cell>
          <cell r="B54">
            <v>0</v>
          </cell>
        </row>
        <row r="55">
          <cell r="A55" t="str">
            <v>Y345-Y343* Döküm Bedeli m³</v>
          </cell>
          <cell r="B55">
            <v>0</v>
          </cell>
        </row>
        <row r="56">
          <cell r="A56" t="str">
            <v>Y345-Y343Ø200PVC</v>
          </cell>
          <cell r="B56">
            <v>0</v>
          </cell>
        </row>
        <row r="57">
          <cell r="A57" t="str">
            <v>Y345-Y343Ø300PVC</v>
          </cell>
          <cell r="B57">
            <v>20.109988938289277</v>
          </cell>
        </row>
        <row r="58">
          <cell r="A58" t="str">
            <v>Y345-Y343Ø400PVC</v>
          </cell>
          <cell r="B58">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sif"/>
      <sheetName val="5Mteklif"/>
      <sheetName val="DEGISKENLER"/>
      <sheetName val="inşaat USD"/>
      <sheetName val="#REF"/>
      <sheetName val="Faturanızı Özelleştirin"/>
      <sheetName val="Inputs"/>
      <sheetName val="Tenants"/>
      <sheetName val="Summary"/>
      <sheetName val="Firma Projeksiyonu"/>
      <sheetName val="272-273"/>
      <sheetName val="280a-273a"/>
      <sheetName val="267-269"/>
      <sheetName val="(246-247)"/>
      <sheetName val="252-252a"/>
      <sheetName val="247-248"/>
      <sheetName val="259-260"/>
      <sheetName val="262-263"/>
      <sheetName val="265-260"/>
      <sheetName val="267a-268"/>
      <sheetName val="250-251"/>
      <sheetName val="252a-253"/>
      <sheetName val="251-252"/>
      <sheetName val="249-250"/>
      <sheetName val="248-24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89-492"/>
      <sheetName val="491-492"/>
      <sheetName val="TABLO"/>
      <sheetName val="209a-209"/>
      <sheetName val="222-223"/>
      <sheetName val="223-224"/>
      <sheetName val="224-227"/>
      <sheetName val="236-tahliye"/>
      <sheetName val="(209-210)"/>
      <sheetName val="(210-211)"/>
      <sheetName val="(211-214)"/>
      <sheetName val="(214-215)"/>
      <sheetName val="(215-216)"/>
      <sheetName val="(216-218)"/>
      <sheetName val="218-221"/>
      <sheetName val="221-222"/>
      <sheetName val="KGS-ÖZKAYNAK AKTARIM PROGRAMI"/>
      <sheetName val="gbicmalayri"/>
    </sheetNames>
    <sheetDataSet>
      <sheetData sheetId="0" refreshError="1">
        <row r="40">
          <cell r="A40" t="str">
            <v>Y489-Y492</v>
          </cell>
        </row>
        <row r="41">
          <cell r="A41" t="str">
            <v>Y489-Y492HAT KAZI HACMİ (Kh)</v>
          </cell>
          <cell r="B41">
            <v>49.15000823859139</v>
          </cell>
        </row>
        <row r="42">
          <cell r="A42" t="str">
            <v>Y489-Y492KUM DOLGU (Kd)</v>
          </cell>
          <cell r="B42">
            <v>5.9155084756268765</v>
          </cell>
        </row>
        <row r="43">
          <cell r="A43" t="str">
            <v>Y489-Y492GERİ DOLGU (Gd)</v>
          </cell>
          <cell r="B43">
            <v>40.181164953729699</v>
          </cell>
        </row>
        <row r="44">
          <cell r="A44" t="str">
            <v>Y489-Y492MICIR DOLGU HACMİ (Mh)</v>
          </cell>
          <cell r="B44">
            <v>0</v>
          </cell>
        </row>
        <row r="45">
          <cell r="A45" t="str">
            <v>Y489-Y492STABİLİZE DOLG.HACMİ (Sh)</v>
          </cell>
          <cell r="B45">
            <v>0</v>
          </cell>
        </row>
        <row r="46">
          <cell r="A46" t="str">
            <v>Y489-Y492Hat altı üstü beton işçil.(B)</v>
          </cell>
          <cell r="B46">
            <v>0</v>
          </cell>
        </row>
        <row r="47">
          <cell r="A47" t="str">
            <v>Y489-Y492Ø400 'ÇATAL'(Geçme Muflu)</v>
          </cell>
          <cell r="B47">
            <v>0</v>
          </cell>
        </row>
        <row r="48">
          <cell r="A48" t="str">
            <v>Y489-Y492Ø400 Dirsek 45° (Geçme Muflu)</v>
          </cell>
          <cell r="B48">
            <v>0</v>
          </cell>
        </row>
        <row r="49">
          <cell r="A49" t="str">
            <v>Y489-Y492Ø300 'ÇATAL'(Geçme Muflu)</v>
          </cell>
          <cell r="B49">
            <v>0</v>
          </cell>
        </row>
        <row r="50">
          <cell r="A50" t="str">
            <v>Y489-Y492Ø300 Dirsek 45° (Geçme Muflu)</v>
          </cell>
          <cell r="B50">
            <v>0</v>
          </cell>
        </row>
        <row r="51">
          <cell r="A51" t="str">
            <v>Y489-Y492Ø200 'T'(Geçme Muflu)</v>
          </cell>
          <cell r="B51">
            <v>0</v>
          </cell>
        </row>
        <row r="52">
          <cell r="A52" t="str">
            <v>Y489-Y492Ø200 Dirsek 90° (Geçme Muflu)</v>
          </cell>
          <cell r="B52">
            <v>0</v>
          </cell>
        </row>
        <row r="53">
          <cell r="A53" t="str">
            <v>Y489-Y492*Nakliye 11km üstü m³</v>
          </cell>
          <cell r="B53">
            <v>0</v>
          </cell>
        </row>
        <row r="54">
          <cell r="A54" t="str">
            <v>Y489-Y492* Döküm Bedeli m³</v>
          </cell>
          <cell r="B54">
            <v>0</v>
          </cell>
        </row>
        <row r="55">
          <cell r="A55" t="str">
            <v>Y489-Y492Ø200PVC</v>
          </cell>
          <cell r="B55">
            <v>18.568123671033423</v>
          </cell>
        </row>
        <row r="56">
          <cell r="A56" t="str">
            <v>Y489-Y492Ø300PVC</v>
          </cell>
          <cell r="B56">
            <v>0</v>
          </cell>
        </row>
        <row r="57">
          <cell r="A57" t="str">
            <v>Y489-Y492Ø400PVC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sheetData>
      <sheetData sheetId="1" refreshError="1">
        <row r="40">
          <cell r="A40" t="str">
            <v>Y491-Y492</v>
          </cell>
        </row>
        <row r="41">
          <cell r="A41" t="str">
            <v>Y491-Y492HAT KAZI HACMİ (Kh)</v>
          </cell>
          <cell r="B41">
            <v>43.315764854289142</v>
          </cell>
        </row>
        <row r="42">
          <cell r="A42" t="str">
            <v>Y491-Y492KUM DOLGU (Kd)</v>
          </cell>
          <cell r="B42">
            <v>5.9623977212013015</v>
          </cell>
        </row>
        <row r="43">
          <cell r="A43" t="str">
            <v>Y491-Y492GERİ DOLGU (Gd)</v>
          </cell>
          <cell r="B43">
            <v>34.295408523678439</v>
          </cell>
        </row>
        <row r="44">
          <cell r="A44" t="str">
            <v>Y491-Y492MICIR DOLGU HACMİ (Mh)</v>
          </cell>
          <cell r="B44">
            <v>0</v>
          </cell>
        </row>
        <row r="45">
          <cell r="A45" t="str">
            <v>Y491-Y492STABİLİZE DOLG.HACMİ (Sh)</v>
          </cell>
          <cell r="B45">
            <v>0</v>
          </cell>
        </row>
        <row r="46">
          <cell r="A46" t="str">
            <v>Y491-Y492Hat altı üstü beton işçil.(B)</v>
          </cell>
          <cell r="B46">
            <v>0</v>
          </cell>
        </row>
        <row r="47">
          <cell r="A47" t="str">
            <v>Y491-Y492Ø400 'ÇATAL'(Geçme Muflu)</v>
          </cell>
          <cell r="B47">
            <v>0</v>
          </cell>
        </row>
        <row r="48">
          <cell r="A48" t="str">
            <v>Y491-Y492Ø400 Dirsek 45° (Geçme Muflu)</v>
          </cell>
          <cell r="B48">
            <v>0</v>
          </cell>
        </row>
        <row r="49">
          <cell r="A49" t="str">
            <v>Y491-Y492Ø300 'ÇATAL'(Geçme Muflu)</v>
          </cell>
          <cell r="B49">
            <v>0</v>
          </cell>
        </row>
        <row r="50">
          <cell r="A50" t="str">
            <v>Y491-Y492Ø300 Dirsek 45° (Geçme Muflu)</v>
          </cell>
          <cell r="B50">
            <v>0</v>
          </cell>
        </row>
        <row r="51">
          <cell r="A51" t="str">
            <v>Y491-Y492Ø200 'T'(Geçme Muflu)</v>
          </cell>
          <cell r="B51">
            <v>0</v>
          </cell>
        </row>
        <row r="52">
          <cell r="A52" t="str">
            <v>Y491-Y492Ø200 Dirsek 90° (Geçme Muflu)</v>
          </cell>
          <cell r="B52">
            <v>0</v>
          </cell>
        </row>
        <row r="53">
          <cell r="A53" t="str">
            <v>Y491-Y492*Nakliye 11km üstü m³</v>
          </cell>
          <cell r="B53">
            <v>0</v>
          </cell>
        </row>
        <row r="54">
          <cell r="A54" t="str">
            <v>Y491-Y492* Döküm Bedeli m³</v>
          </cell>
          <cell r="B54">
            <v>0</v>
          </cell>
        </row>
        <row r="55">
          <cell r="A55" t="str">
            <v>Y491-Y492Ø200PVC</v>
          </cell>
          <cell r="B55">
            <v>18.715303801744863</v>
          </cell>
        </row>
        <row r="56">
          <cell r="A56" t="str">
            <v>Y491-Y492Ø300PVC</v>
          </cell>
          <cell r="B56">
            <v>0</v>
          </cell>
        </row>
        <row r="57">
          <cell r="A57" t="str">
            <v>Y491-Y492Ø400PVC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9a-209"/>
      <sheetName val="(209-210)"/>
      <sheetName val="(210-211)"/>
      <sheetName val="(211-214)"/>
      <sheetName val="(214-215)"/>
      <sheetName val="(215-216)"/>
      <sheetName val="(216-218)"/>
      <sheetName val="218-221"/>
      <sheetName val="221-222"/>
      <sheetName val="222-223"/>
      <sheetName val="223-224"/>
      <sheetName val="224-227"/>
      <sheetName val="236-tahliye"/>
      <sheetName val="TABLO"/>
      <sheetName val="267-269"/>
      <sheetName val="(246-247)"/>
      <sheetName val="252-252a"/>
      <sheetName val="247-248"/>
      <sheetName val="259-260"/>
      <sheetName val="262-263"/>
      <sheetName val="265-260"/>
      <sheetName val="267a-268"/>
      <sheetName val="250-251"/>
      <sheetName val="272-273"/>
      <sheetName val="280a-273a"/>
      <sheetName val="252a-253"/>
      <sheetName val="251-252"/>
      <sheetName val="249-250"/>
      <sheetName val="248-249"/>
      <sheetName val="491-492"/>
      <sheetName val="489-492"/>
    </sheetNames>
    <sheetDataSet>
      <sheetData sheetId="0" refreshError="1">
        <row r="40">
          <cell r="A40" t="str">
            <v>Y209a-Y209</v>
          </cell>
        </row>
        <row r="41">
          <cell r="A41" t="str">
            <v>Y209a-Y209HAT KAZI HACMİ (Kh)</v>
          </cell>
          <cell r="B41">
            <v>39.889537415721556</v>
          </cell>
        </row>
        <row r="42">
          <cell r="A42" t="str">
            <v>Y209a-Y209KUM DOLGU (Kd)</v>
          </cell>
          <cell r="B42">
            <v>7.5004166285778577</v>
          </cell>
        </row>
        <row r="43">
          <cell r="A43" t="str">
            <v>Y209a-Y209GERİ DOLGU (Gd)</v>
          </cell>
          <cell r="B43">
            <v>24.941394705859977</v>
          </cell>
        </row>
        <row r="44">
          <cell r="A44" t="str">
            <v>Y209a-Y209MICIR DOLGU HACMİ (Mh)</v>
          </cell>
          <cell r="B44">
            <v>2.9232000000000005</v>
          </cell>
        </row>
        <row r="45">
          <cell r="A45" t="str">
            <v>Y209a-Y209STABİLİZE DOLG.HACMİ (Sh)</v>
          </cell>
          <cell r="B45">
            <v>8.7696000000000005</v>
          </cell>
        </row>
        <row r="46">
          <cell r="A46" t="str">
            <v>Y209a-Y209Hat altı üstü beton işçil.(B)</v>
          </cell>
          <cell r="B46">
            <v>0</v>
          </cell>
        </row>
        <row r="47">
          <cell r="A47" t="str">
            <v>Y209a-Y209Ø400 'ÇATAL'(Geçme Muflu)</v>
          </cell>
          <cell r="B47">
            <v>0</v>
          </cell>
        </row>
        <row r="48">
          <cell r="A48" t="str">
            <v>Y209a-Y209Ø400 Dirsek 45° (Geçme Muflu)</v>
          </cell>
          <cell r="B48">
            <v>0</v>
          </cell>
        </row>
        <row r="49">
          <cell r="A49" t="str">
            <v>Y209a-Y209Ø300 'ÇATAL'(Geçme Muflu)</v>
          </cell>
          <cell r="B49">
            <v>0</v>
          </cell>
        </row>
        <row r="50">
          <cell r="A50" t="str">
            <v>Y209a-Y209Ø300 Dirsek 45° (Geçme Muflu)</v>
          </cell>
          <cell r="B50">
            <v>0</v>
          </cell>
        </row>
        <row r="51">
          <cell r="A51" t="str">
            <v>Y209a-Y209Ø200 'T'(Geçme Muflu)</v>
          </cell>
          <cell r="B51">
            <v>0</v>
          </cell>
        </row>
        <row r="52">
          <cell r="A52" t="str">
            <v>Y209a-Y209Ø200 Dirsek 90° (Geçme Muflu)</v>
          </cell>
          <cell r="B52">
            <v>0</v>
          </cell>
        </row>
        <row r="53">
          <cell r="A53" t="str">
            <v>Y209a-Y209*Nakliye 11km üstü m³</v>
          </cell>
          <cell r="B53">
            <v>0</v>
          </cell>
        </row>
        <row r="54">
          <cell r="A54" t="str">
            <v>Y209a-Y209* Döküm Bedeli m³</v>
          </cell>
          <cell r="B54">
            <v>0</v>
          </cell>
        </row>
        <row r="55">
          <cell r="A55" t="str">
            <v>Y209a-Y209Ø200PVC</v>
          </cell>
          <cell r="B55">
            <v>0</v>
          </cell>
        </row>
        <row r="56">
          <cell r="A56" t="str">
            <v>Y209a-Y209Ø300PVC</v>
          </cell>
          <cell r="B56">
            <v>22.291963978878297</v>
          </cell>
        </row>
        <row r="57">
          <cell r="A57" t="str">
            <v>Y209a-Y209Ø400PVC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1" refreshError="1">
        <row r="40">
          <cell r="A40" t="str">
            <v>Y209-Y210</v>
          </cell>
        </row>
        <row r="41">
          <cell r="A41" t="str">
            <v>Y209-Y210HAT KAZI HACMİ (Kh)</v>
          </cell>
          <cell r="B41">
            <v>16.934502333765128</v>
          </cell>
        </row>
        <row r="42">
          <cell r="A42" t="str">
            <v>Y209-Y210KUM DOLGU (Kd)</v>
          </cell>
          <cell r="B42">
            <v>4.3524700881991283</v>
          </cell>
        </row>
        <row r="43">
          <cell r="A43" t="str">
            <v>Y209-Y210GERİ DOLGU (Gd)</v>
          </cell>
          <cell r="B43">
            <v>9.116234921364347</v>
          </cell>
        </row>
        <row r="44">
          <cell r="A44" t="str">
            <v>Y209-Y210MICIR DOLGU HACMİ (Mh)</v>
          </cell>
          <cell r="B44">
            <v>1.4400000000000002</v>
          </cell>
        </row>
        <row r="45">
          <cell r="A45" t="str">
            <v>Y209-Y210STABİLİZE DOLG.HACMİ (Sh)</v>
          </cell>
          <cell r="B45">
            <v>4.3200000000000012</v>
          </cell>
        </row>
        <row r="46">
          <cell r="A46" t="str">
            <v>Y209-Y210Hat altı üstü beton işçil.(B)</v>
          </cell>
          <cell r="B46">
            <v>0</v>
          </cell>
        </row>
        <row r="47">
          <cell r="A47" t="str">
            <v>Y209-Y210Ø400 'ÇATAL'(Geçme Muflu)</v>
          </cell>
          <cell r="B47">
            <v>0</v>
          </cell>
        </row>
        <row r="48">
          <cell r="A48" t="str">
            <v>Y209-Y210Ø400 Dirsek 45° (Geçme Muflu)</v>
          </cell>
          <cell r="B48">
            <v>0</v>
          </cell>
        </row>
        <row r="49">
          <cell r="A49" t="str">
            <v>Y209-Y210Ø300 'ÇATAL'(Geçme Muflu)</v>
          </cell>
          <cell r="B49">
            <v>0</v>
          </cell>
        </row>
        <row r="50">
          <cell r="A50" t="str">
            <v>Y209-Y210Ø300 Dirsek 45° (Geçme Muflu)</v>
          </cell>
          <cell r="B50">
            <v>0</v>
          </cell>
        </row>
        <row r="51">
          <cell r="A51" t="str">
            <v>Y209-Y210Ø200 'T'(Geçme Muflu)</v>
          </cell>
          <cell r="B51">
            <v>0</v>
          </cell>
        </row>
        <row r="52">
          <cell r="A52" t="str">
            <v>Y209-Y210Ø200 Dirsek 90° (Geçme Muflu)</v>
          </cell>
          <cell r="B52">
            <v>0</v>
          </cell>
        </row>
        <row r="53">
          <cell r="A53" t="str">
            <v>Y209-Y210*Nakliye 11km üstü m³</v>
          </cell>
          <cell r="B53">
            <v>0</v>
          </cell>
        </row>
        <row r="54">
          <cell r="A54" t="str">
            <v>Y209-Y210* Döküm Bedeli m³</v>
          </cell>
          <cell r="B54">
            <v>0</v>
          </cell>
        </row>
        <row r="55">
          <cell r="A55" t="str">
            <v>Y209-Y210Ø200PVC</v>
          </cell>
          <cell r="B55">
            <v>0</v>
          </cell>
        </row>
        <row r="56">
          <cell r="A56" t="str">
            <v>Y209-Y210Ø300PVC</v>
          </cell>
          <cell r="B56">
            <v>12.588057109168288</v>
          </cell>
        </row>
        <row r="57">
          <cell r="A57" t="str">
            <v>Y209-Y210Ø400PVC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2" refreshError="1">
        <row r="40">
          <cell r="A40" t="str">
            <v>Y210-Y211</v>
          </cell>
        </row>
        <row r="41">
          <cell r="A41" t="str">
            <v>Y210-Y211HAT KAZI HACMİ (Kh)</v>
          </cell>
          <cell r="B41">
            <v>15.31054723581657</v>
          </cell>
        </row>
        <row r="42">
          <cell r="A42" t="str">
            <v>Y210-Y211KUM DOLGU (Kd)</v>
          </cell>
          <cell r="B42">
            <v>4.5838956329645875</v>
          </cell>
        </row>
        <row r="43">
          <cell r="A43" t="str">
            <v>Y210-Y211GERİ DOLGU (Gd)</v>
          </cell>
          <cell r="B43">
            <v>6.6534023301714011</v>
          </cell>
        </row>
        <row r="44">
          <cell r="A44" t="str">
            <v>Y210-Y211MICIR DOLGU HACMİ (Mh)</v>
          </cell>
          <cell r="B44">
            <v>1.6847999999999999</v>
          </cell>
        </row>
        <row r="45">
          <cell r="A45" t="str">
            <v>Y210-Y211STABİLİZE DOLG.HACMİ (Sh)</v>
          </cell>
          <cell r="B45">
            <v>5.0544000000000002</v>
          </cell>
        </row>
        <row r="46">
          <cell r="A46" t="str">
            <v>Y210-Y211Hat altı üstü beton işçil.(B)</v>
          </cell>
          <cell r="B46">
            <v>0</v>
          </cell>
        </row>
        <row r="47">
          <cell r="A47" t="str">
            <v>Y210-Y211Ø400 'ÇATAL'(Geçme Muflu)</v>
          </cell>
          <cell r="B47">
            <v>0</v>
          </cell>
        </row>
        <row r="48">
          <cell r="A48" t="str">
            <v>Y210-Y211Ø400 Dirsek 45° (Geçme Muflu)</v>
          </cell>
          <cell r="B48">
            <v>0</v>
          </cell>
        </row>
        <row r="49">
          <cell r="A49" t="str">
            <v>Y210-Y211Ø300 'ÇATAL'(Geçme Muflu)</v>
          </cell>
          <cell r="B49">
            <v>0</v>
          </cell>
        </row>
        <row r="50">
          <cell r="A50" t="str">
            <v>Y210-Y211Ø300 Dirsek 45° (Geçme Muflu)</v>
          </cell>
          <cell r="B50">
            <v>0</v>
          </cell>
        </row>
        <row r="51">
          <cell r="A51" t="str">
            <v>Y210-Y211Ø200 'T'(Geçme Muflu)</v>
          </cell>
          <cell r="B51">
            <v>0</v>
          </cell>
        </row>
        <row r="52">
          <cell r="A52" t="str">
            <v>Y210-Y211Ø200 Dirsek 90° (Geçme Muflu)</v>
          </cell>
          <cell r="B52">
            <v>0</v>
          </cell>
        </row>
        <row r="53">
          <cell r="A53" t="str">
            <v>Y210-Y211*Nakliye 11km üstü m³</v>
          </cell>
          <cell r="B53">
            <v>0</v>
          </cell>
        </row>
        <row r="54">
          <cell r="A54" t="str">
            <v>Y210-Y211* Döküm Bedeli m³</v>
          </cell>
          <cell r="B54">
            <v>0</v>
          </cell>
        </row>
        <row r="55">
          <cell r="A55" t="str">
            <v>Y210-Y211Ø200PVC</v>
          </cell>
          <cell r="B55">
            <v>0</v>
          </cell>
        </row>
        <row r="56">
          <cell r="A56" t="str">
            <v>Y210-Y211Ø300PVC</v>
          </cell>
          <cell r="B56">
            <v>13.485718553427432</v>
          </cell>
        </row>
        <row r="57">
          <cell r="A57" t="str">
            <v>Y210-Y211Ø400PVC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3" refreshError="1">
        <row r="40">
          <cell r="A40" t="str">
            <v>Y211-Y214</v>
          </cell>
        </row>
        <row r="41">
          <cell r="A41" t="str">
            <v>Y211-Y214HAT KAZI HACMİ (Kh)</v>
          </cell>
          <cell r="B41">
            <v>20.831335940307476</v>
          </cell>
        </row>
        <row r="42">
          <cell r="A42" t="str">
            <v>Y211-Y214KUM DOLGU (Kd)</v>
          </cell>
          <cell r="B42">
            <v>5.8617660155887652</v>
          </cell>
        </row>
        <row r="43">
          <cell r="A43" t="str">
            <v>Y211-Y214GERİ DOLGU (Gd)</v>
          </cell>
          <cell r="B43">
            <v>8.6393665786618108</v>
          </cell>
        </row>
        <row r="44">
          <cell r="A44" t="str">
            <v>Y211-Y214MICIR DOLGU HACMİ (Mh)</v>
          </cell>
          <cell r="B44">
            <v>2.5632000000000006</v>
          </cell>
        </row>
        <row r="45">
          <cell r="A45" t="str">
            <v>Y211-Y214STABİLİZE DOLG.HACMİ (Sh)</v>
          </cell>
          <cell r="B45">
            <v>7.6896000000000004</v>
          </cell>
        </row>
        <row r="46">
          <cell r="A46" t="str">
            <v>Y211-Y214Hat altı üstü beton işçil.(B)</v>
          </cell>
          <cell r="B46">
            <v>0</v>
          </cell>
        </row>
        <row r="47">
          <cell r="A47" t="str">
            <v>Y211-Y214Ø400 'ÇATAL'(Geçme Muflu)</v>
          </cell>
          <cell r="B47">
            <v>0</v>
          </cell>
        </row>
        <row r="48">
          <cell r="A48" t="str">
            <v>Y211-Y214Ø400 Dirsek 45° (Geçme Muflu)</v>
          </cell>
          <cell r="B48">
            <v>0</v>
          </cell>
        </row>
        <row r="49">
          <cell r="A49" t="str">
            <v>Y211-Y214Ø300 'ÇATAL'(Geçme Muflu)</v>
          </cell>
          <cell r="B49">
            <v>0</v>
          </cell>
        </row>
        <row r="50">
          <cell r="A50" t="str">
            <v>Y211-Y214Ø300 Dirsek 45° (Geçme Muflu)</v>
          </cell>
          <cell r="B50">
            <v>0</v>
          </cell>
        </row>
        <row r="51">
          <cell r="A51" t="str">
            <v>Y211-Y214Ø200 'T'(Geçme Muflu)</v>
          </cell>
          <cell r="B51">
            <v>0</v>
          </cell>
        </row>
        <row r="52">
          <cell r="A52" t="str">
            <v>Y211-Y214Ø200 Dirsek 90° (Geçme Muflu)</v>
          </cell>
          <cell r="B52">
            <v>0</v>
          </cell>
        </row>
        <row r="53">
          <cell r="A53" t="str">
            <v>Y211-Y214*Nakliye 11km üstü m³</v>
          </cell>
          <cell r="B53">
            <v>0</v>
          </cell>
        </row>
        <row r="54">
          <cell r="A54" t="str">
            <v>Y211-Y214* Döküm Bedeli m³</v>
          </cell>
          <cell r="B54">
            <v>0</v>
          </cell>
        </row>
        <row r="55">
          <cell r="A55" t="str">
            <v>Y211-Y214Ø200PVC</v>
          </cell>
          <cell r="B55">
            <v>0</v>
          </cell>
        </row>
        <row r="56">
          <cell r="A56" t="str">
            <v>Y211-Y214Ø300PVC</v>
          </cell>
          <cell r="B56">
            <v>17.799936170095126</v>
          </cell>
        </row>
        <row r="57">
          <cell r="A57" t="str">
            <v>Y211-Y214Ø400PVC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4" refreshError="1">
        <row r="40">
          <cell r="A40" t="str">
            <v>Y214-Y215</v>
          </cell>
        </row>
        <row r="41">
          <cell r="A41" t="str">
            <v>Y214-Y215HAT KAZI HACMİ (Kh)</v>
          </cell>
          <cell r="B41">
            <v>14.120596889430493</v>
          </cell>
        </row>
        <row r="42">
          <cell r="A42" t="str">
            <v>Y214-Y215KUM DOLGU (Kd)</v>
          </cell>
          <cell r="B42">
            <v>3.9179953715644742</v>
          </cell>
        </row>
        <row r="43">
          <cell r="A43" t="str">
            <v>Y214-Y215GERİ DOLGU (Gd)</v>
          </cell>
          <cell r="B43">
            <v>6.8785981819109061</v>
          </cell>
        </row>
        <row r="44">
          <cell r="A44" t="str">
            <v>Y214-Y215MICIR DOLGU HACMİ (Mh)</v>
          </cell>
          <cell r="B44">
            <v>1.4112000000000002</v>
          </cell>
        </row>
        <row r="45">
          <cell r="A45" t="str">
            <v>Y214-Y215STABİLİZE DOLG.HACMİ (Sh)</v>
          </cell>
          <cell r="B45">
            <v>4.2336</v>
          </cell>
        </row>
        <row r="46">
          <cell r="A46" t="str">
            <v>Y214-Y215Hat altı üstü beton işçil.(B)</v>
          </cell>
          <cell r="B46">
            <v>0</v>
          </cell>
        </row>
        <row r="47">
          <cell r="A47" t="str">
            <v>Y214-Y215Ø400 'ÇATAL'(Geçme Muflu)</v>
          </cell>
          <cell r="B47">
            <v>0</v>
          </cell>
        </row>
        <row r="48">
          <cell r="A48" t="str">
            <v>Y214-Y215Ø400 Dirsek 45° (Geçme Muflu)</v>
          </cell>
          <cell r="B48">
            <v>0</v>
          </cell>
        </row>
        <row r="49">
          <cell r="A49" t="str">
            <v>Y214-Y215Ø300 'ÇATAL'(Geçme Muflu)</v>
          </cell>
          <cell r="B49">
            <v>0</v>
          </cell>
        </row>
        <row r="50">
          <cell r="A50" t="str">
            <v>Y214-Y215Ø300 Dirsek 45° (Geçme Muflu)</v>
          </cell>
          <cell r="B50">
            <v>0</v>
          </cell>
        </row>
        <row r="51">
          <cell r="A51" t="str">
            <v>Y214-Y215Ø200 'T'(Geçme Muflu)</v>
          </cell>
          <cell r="B51">
            <v>0</v>
          </cell>
        </row>
        <row r="52">
          <cell r="A52" t="str">
            <v>Y214-Y215Ø200 Dirsek 90° (Geçme Muflu)</v>
          </cell>
          <cell r="B52">
            <v>0</v>
          </cell>
        </row>
        <row r="53">
          <cell r="A53" t="str">
            <v>Y214-Y215*Nakliye 11km üstü m³</v>
          </cell>
          <cell r="B53">
            <v>0</v>
          </cell>
        </row>
        <row r="54">
          <cell r="A54" t="str">
            <v>Y214-Y215* Döküm Bedeli m³</v>
          </cell>
          <cell r="B54">
            <v>0</v>
          </cell>
        </row>
        <row r="55">
          <cell r="A55" t="str">
            <v>Y214-Y215Ø200PVC</v>
          </cell>
          <cell r="B55">
            <v>0</v>
          </cell>
        </row>
        <row r="56">
          <cell r="A56" t="str">
            <v>Y214-Y215Ø300PVC</v>
          </cell>
          <cell r="B56">
            <v>11.48749730733247</v>
          </cell>
        </row>
        <row r="57">
          <cell r="A57" t="str">
            <v>Y214-Y215Ø400PVC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5" refreshError="1">
        <row r="40">
          <cell r="A40" t="str">
            <v>Y215-Y216</v>
          </cell>
        </row>
        <row r="41">
          <cell r="A41" t="str">
            <v>Y215-Y216HAT KAZI HACMİ (Kh)</v>
          </cell>
          <cell r="B41">
            <v>14.888633211043462</v>
          </cell>
        </row>
        <row r="42">
          <cell r="A42" t="str">
            <v>Y215-Y216KUM DOLGU (Kd)</v>
          </cell>
          <cell r="B42">
            <v>3.9346236117408599</v>
          </cell>
        </row>
        <row r="43">
          <cell r="A43" t="str">
            <v>Y215-Y216GERİ DOLGU (Gd)</v>
          </cell>
          <cell r="B43">
            <v>7.6605162236403039</v>
          </cell>
        </row>
        <row r="44">
          <cell r="A44" t="str">
            <v>Y215-Y216MICIR DOLGU HACMİ (Mh)</v>
          </cell>
          <cell r="B44">
            <v>1.3968</v>
          </cell>
        </row>
        <row r="45">
          <cell r="A45" t="str">
            <v>Y215-Y216STABİLİZE DOLG.HACMİ (Sh)</v>
          </cell>
          <cell r="B45">
            <v>4.1903999999999995</v>
          </cell>
        </row>
        <row r="46">
          <cell r="A46" t="str">
            <v>Y215-Y216Hat altı üstü beton işçil.(B)</v>
          </cell>
          <cell r="B46">
            <v>0</v>
          </cell>
        </row>
        <row r="47">
          <cell r="A47" t="str">
            <v>Y215-Y216Ø400 'ÇATAL'(Geçme Muflu)</v>
          </cell>
          <cell r="B47">
            <v>0</v>
          </cell>
        </row>
        <row r="48">
          <cell r="A48" t="str">
            <v>Y215-Y216Ø400 Dirsek 45° (Geçme Muflu)</v>
          </cell>
          <cell r="B48">
            <v>0</v>
          </cell>
        </row>
        <row r="49">
          <cell r="A49" t="str">
            <v>Y215-Y216Ø300 'ÇATAL'(Geçme Muflu)</v>
          </cell>
          <cell r="B49">
            <v>0</v>
          </cell>
        </row>
        <row r="50">
          <cell r="A50" t="str">
            <v>Y215-Y216Ø300 Dirsek 45° (Geçme Muflu)</v>
          </cell>
          <cell r="B50">
            <v>0</v>
          </cell>
        </row>
        <row r="51">
          <cell r="A51" t="str">
            <v>Y215-Y216Ø200 'T'(Geçme Muflu)</v>
          </cell>
          <cell r="B51">
            <v>0</v>
          </cell>
        </row>
        <row r="52">
          <cell r="A52" t="str">
            <v>Y215-Y216Ø200 Dirsek 90° (Geçme Muflu)</v>
          </cell>
          <cell r="B52">
            <v>0</v>
          </cell>
        </row>
        <row r="53">
          <cell r="A53" t="str">
            <v>Y215-Y216*Nakliye 11km üstü m³</v>
          </cell>
          <cell r="B53">
            <v>0</v>
          </cell>
        </row>
        <row r="54">
          <cell r="A54" t="str">
            <v>Y215-Y216* Döküm Bedeli m³</v>
          </cell>
          <cell r="B54">
            <v>0</v>
          </cell>
        </row>
        <row r="55">
          <cell r="A55" t="str">
            <v>Y215-Y216Ø200PVC</v>
          </cell>
          <cell r="B55">
            <v>0</v>
          </cell>
        </row>
        <row r="56">
          <cell r="A56" t="str">
            <v>Y215-Y216Ø300PVC</v>
          </cell>
          <cell r="B56">
            <v>11.508577057089914</v>
          </cell>
        </row>
        <row r="57">
          <cell r="A57" t="str">
            <v>Y215-Y216Ø400PVC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6" refreshError="1">
        <row r="40">
          <cell r="A40" t="str">
            <v>Y216-Y218</v>
          </cell>
        </row>
        <row r="41">
          <cell r="A41" t="str">
            <v>Y216-Y218HAT KAZI HACMİ (Kh)</v>
          </cell>
          <cell r="B41">
            <v>18.783997169680745</v>
          </cell>
        </row>
        <row r="42">
          <cell r="A42" t="str">
            <v>Y216-Y218KUM DOLGU (Kd)</v>
          </cell>
          <cell r="B42">
            <v>4.8943965320881464</v>
          </cell>
        </row>
        <row r="43">
          <cell r="A43" t="str">
            <v>Y216-Y218GERİ DOLGU (Gd)</v>
          </cell>
          <cell r="B43">
            <v>9.4622960029751528</v>
          </cell>
        </row>
        <row r="44">
          <cell r="A44" t="str">
            <v>Y216-Y218MICIR DOLGU HACMİ (Mh)</v>
          </cell>
          <cell r="B44">
            <v>1.8144</v>
          </cell>
        </row>
        <row r="45">
          <cell r="A45" t="str">
            <v>Y216-Y218STABİLİZE DOLG.HACMİ (Sh)</v>
          </cell>
          <cell r="B45">
            <v>5.4432</v>
          </cell>
        </row>
        <row r="46">
          <cell r="A46" t="str">
            <v>Y216-Y218Hat altı üstü beton işçil.(B)</v>
          </cell>
          <cell r="B46">
            <v>0</v>
          </cell>
        </row>
        <row r="47">
          <cell r="A47" t="str">
            <v>Y216-Y218Ø400 'ÇATAL'(Geçme Muflu)</v>
          </cell>
          <cell r="B47">
            <v>0</v>
          </cell>
        </row>
        <row r="48">
          <cell r="A48" t="str">
            <v>Y216-Y218Ø400 Dirsek 45° (Geçme Muflu)</v>
          </cell>
          <cell r="B48">
            <v>0</v>
          </cell>
        </row>
        <row r="49">
          <cell r="A49" t="str">
            <v>Y216-Y218Ø300 'ÇATAL'(Geçme Muflu)</v>
          </cell>
          <cell r="B49">
            <v>0</v>
          </cell>
        </row>
        <row r="50">
          <cell r="A50" t="str">
            <v>Y216-Y218Ø300 Dirsek 45° (Geçme Muflu)</v>
          </cell>
          <cell r="B50">
            <v>0</v>
          </cell>
        </row>
        <row r="51">
          <cell r="A51" t="str">
            <v>Y216-Y218Ø200 'T'(Geçme Muflu)</v>
          </cell>
          <cell r="B51">
            <v>0</v>
          </cell>
        </row>
        <row r="52">
          <cell r="A52" t="str">
            <v>Y216-Y218Ø200 Dirsek 90° (Geçme Muflu)</v>
          </cell>
          <cell r="B52">
            <v>0</v>
          </cell>
        </row>
        <row r="53">
          <cell r="A53" t="str">
            <v>Y216-Y218*Nakliye 11km üstü m³</v>
          </cell>
          <cell r="B53">
            <v>0</v>
          </cell>
        </row>
        <row r="54">
          <cell r="A54" t="str">
            <v>Y216-Y218* Döküm Bedeli m³</v>
          </cell>
          <cell r="B54">
            <v>0</v>
          </cell>
        </row>
        <row r="55">
          <cell r="A55" t="str">
            <v>Y216-Y218Ø200PVC</v>
          </cell>
          <cell r="B55">
            <v>0</v>
          </cell>
        </row>
        <row r="56">
          <cell r="A56" t="str">
            <v>Y216-Y218Ø300PVC</v>
          </cell>
          <cell r="B56">
            <v>14.420210763969983</v>
          </cell>
        </row>
        <row r="57">
          <cell r="A57" t="str">
            <v>Y216-Y218Ø400PVC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7" refreshError="1">
        <row r="40">
          <cell r="A40" t="str">
            <v>Y218-Y221</v>
          </cell>
        </row>
        <row r="41">
          <cell r="A41" t="str">
            <v>Y218-Y221HAT KAZI HACMİ (Kh)</v>
          </cell>
          <cell r="B41">
            <v>40.038783245870469</v>
          </cell>
        </row>
        <row r="42">
          <cell r="A42" t="str">
            <v>Y218-Y221KUM DOLGU (Kd)</v>
          </cell>
          <cell r="B42">
            <v>10.149054319676731</v>
          </cell>
        </row>
        <row r="43">
          <cell r="A43" t="str">
            <v>Y218-Y221GERİ DOLGU (Gd)</v>
          </cell>
          <cell r="B43">
            <v>19.766574985176597</v>
          </cell>
        </row>
        <row r="44">
          <cell r="A44" t="str">
            <v>Y218-Y221MICIR DOLGU HACMİ (Mh)</v>
          </cell>
          <cell r="B44">
            <v>3.5640000000000005</v>
          </cell>
        </row>
        <row r="45">
          <cell r="A45" t="str">
            <v>Y218-Y221STABİLİZE DOLG.HACMİ (Sh)</v>
          </cell>
          <cell r="B45">
            <v>10.692</v>
          </cell>
        </row>
        <row r="46">
          <cell r="A46" t="str">
            <v>Y218-Y221Hat altı üstü beton işçil.(B)</v>
          </cell>
          <cell r="B46">
            <v>0</v>
          </cell>
        </row>
        <row r="47">
          <cell r="A47" t="str">
            <v>Y218-Y221Ø400 'ÇATAL'(Geçme Muflu)</v>
          </cell>
          <cell r="B47">
            <v>0</v>
          </cell>
        </row>
        <row r="48">
          <cell r="A48" t="str">
            <v>Y218-Y221Ø400 Dirsek 45° (Geçme Muflu)</v>
          </cell>
          <cell r="B48">
            <v>0</v>
          </cell>
        </row>
        <row r="49">
          <cell r="A49" t="str">
            <v>Y218-Y221Ø300 'ÇATAL'(Geçme Muflu)</v>
          </cell>
          <cell r="B49">
            <v>0</v>
          </cell>
        </row>
        <row r="50">
          <cell r="A50" t="str">
            <v>Y218-Y221Ø300 Dirsek 45° (Geçme Muflu)</v>
          </cell>
          <cell r="B50">
            <v>0</v>
          </cell>
        </row>
        <row r="51">
          <cell r="A51" t="str">
            <v>Y218-Y221Ø200 'T'(Geçme Muflu)</v>
          </cell>
          <cell r="B51">
            <v>0</v>
          </cell>
        </row>
        <row r="52">
          <cell r="A52" t="str">
            <v>Y218-Y221Ø200 Dirsek 90° (Geçme Muflu)</v>
          </cell>
          <cell r="B52">
            <v>0</v>
          </cell>
        </row>
        <row r="53">
          <cell r="A53" t="str">
            <v>Y218-Y221*Nakliye 11km üstü m³</v>
          </cell>
          <cell r="B53">
            <v>0</v>
          </cell>
        </row>
        <row r="54">
          <cell r="A54" t="str">
            <v>Y218-Y221* Döküm Bedeli m³</v>
          </cell>
          <cell r="B54">
            <v>0</v>
          </cell>
        </row>
        <row r="55">
          <cell r="A55" t="str">
            <v>Y218-Y221Ø200PVC</v>
          </cell>
          <cell r="B55">
            <v>0</v>
          </cell>
        </row>
        <row r="56">
          <cell r="A56" t="str">
            <v>Y218-Y221Ø300PVC</v>
          </cell>
          <cell r="B56">
            <v>0</v>
          </cell>
        </row>
        <row r="57">
          <cell r="A57" t="str">
            <v>Y218-Y221Ø400PVC</v>
          </cell>
          <cell r="B57">
            <v>24.049536921736308</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8" refreshError="1">
        <row r="40">
          <cell r="A40" t="str">
            <v>Y221-Y222</v>
          </cell>
        </row>
        <row r="41">
          <cell r="A41" t="str">
            <v>Y221-Y222HAT KAZI HACMİ (Kh)</v>
          </cell>
          <cell r="B41">
            <v>17.948518257961688</v>
          </cell>
        </row>
        <row r="42">
          <cell r="A42" t="str">
            <v>Y221-Y222KUM DOLGU (Kd)</v>
          </cell>
          <cell r="B42">
            <v>5.0106144171150344</v>
          </cell>
        </row>
        <row r="43">
          <cell r="A43" t="str">
            <v>Y221-Y222GERİ DOLGU (Gd)</v>
          </cell>
          <cell r="B43">
            <v>9.0666017532974053</v>
          </cell>
        </row>
        <row r="44">
          <cell r="A44" t="str">
            <v>Y221-Y222MICIR DOLGU HACMİ (Mh)</v>
          </cell>
          <cell r="B44">
            <v>1.4580000000000002</v>
          </cell>
        </row>
        <row r="45">
          <cell r="A45" t="str">
            <v>Y221-Y222STABİLİZE DOLG.HACMİ (Sh)</v>
          </cell>
          <cell r="B45">
            <v>4.3739999999999997</v>
          </cell>
        </row>
        <row r="46">
          <cell r="A46" t="str">
            <v>Y221-Y222Hat altı üstü beton işçil.(B)</v>
          </cell>
          <cell r="B46">
            <v>0</v>
          </cell>
        </row>
        <row r="47">
          <cell r="A47" t="str">
            <v>Y221-Y222Ø400 'ÇATAL'(Geçme Muflu)</v>
          </cell>
          <cell r="B47">
            <v>0</v>
          </cell>
        </row>
        <row r="48">
          <cell r="A48" t="str">
            <v>Y221-Y222Ø400 Dirsek 45° (Geçme Muflu)</v>
          </cell>
          <cell r="B48">
            <v>0</v>
          </cell>
        </row>
        <row r="49">
          <cell r="A49" t="str">
            <v>Y221-Y222Ø300 'ÇATAL'(Geçme Muflu)</v>
          </cell>
          <cell r="B49">
            <v>0</v>
          </cell>
        </row>
        <row r="50">
          <cell r="A50" t="str">
            <v>Y221-Y222Ø300 Dirsek 45° (Geçme Muflu)</v>
          </cell>
          <cell r="B50">
            <v>0</v>
          </cell>
        </row>
        <row r="51">
          <cell r="A51" t="str">
            <v>Y221-Y222Ø200 'T'(Geçme Muflu)</v>
          </cell>
          <cell r="B51">
            <v>0</v>
          </cell>
        </row>
        <row r="52">
          <cell r="A52" t="str">
            <v>Y221-Y222Ø200 Dirsek 90° (Geçme Muflu)</v>
          </cell>
          <cell r="B52">
            <v>0</v>
          </cell>
        </row>
        <row r="53">
          <cell r="A53" t="str">
            <v>Y221-Y222*Nakliye 11km üstü m³</v>
          </cell>
          <cell r="B53">
            <v>0</v>
          </cell>
        </row>
        <row r="54">
          <cell r="A54" t="str">
            <v>Y221-Y222* Döküm Bedeli m³</v>
          </cell>
          <cell r="B54">
            <v>0</v>
          </cell>
        </row>
        <row r="55">
          <cell r="A55" t="str">
            <v>Y221-Y222Ø200PVC</v>
          </cell>
          <cell r="B55">
            <v>0</v>
          </cell>
        </row>
        <row r="56">
          <cell r="A56" t="str">
            <v>Y221-Y222Ø300PVC</v>
          </cell>
          <cell r="B56">
            <v>0</v>
          </cell>
        </row>
        <row r="57">
          <cell r="A57" t="str">
            <v>Y221-Y222Ø400PVC</v>
          </cell>
          <cell r="B57">
            <v>11.541137308990926</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9" refreshError="1">
        <row r="40">
          <cell r="A40" t="str">
            <v>Y222-Y223</v>
          </cell>
        </row>
        <row r="41">
          <cell r="A41" t="str">
            <v>Y222-Y223HAT KAZI HACMİ (Kh)</v>
          </cell>
          <cell r="B41">
            <v>12.347445652428551</v>
          </cell>
        </row>
        <row r="42">
          <cell r="A42" t="str">
            <v>Y222-Y223KUM DOLGU (Kd)</v>
          </cell>
          <cell r="B42">
            <v>3.5515531557193531</v>
          </cell>
        </row>
        <row r="43">
          <cell r="A43" t="str">
            <v>Y222-Y223GERİ DOLGU (Gd)</v>
          </cell>
          <cell r="B43">
            <v>6.2442020494330617</v>
          </cell>
        </row>
        <row r="44">
          <cell r="A44" t="str">
            <v>Y222-Y223MICIR DOLGU HACMİ (Mh)</v>
          </cell>
          <cell r="B44">
            <v>1.0530000000000002</v>
          </cell>
        </row>
        <row r="45">
          <cell r="A45" t="str">
            <v>Y222-Y223STABİLİZE DOLG.HACMİ (Sh)</v>
          </cell>
          <cell r="B45">
            <v>3.1589999999999998</v>
          </cell>
        </row>
        <row r="46">
          <cell r="A46" t="str">
            <v>Y222-Y223Hat altı üstü beton işçil.(B)</v>
          </cell>
          <cell r="B46">
            <v>0</v>
          </cell>
        </row>
        <row r="47">
          <cell r="A47" t="str">
            <v>Y222-Y223Ø400 'ÇATAL'(Geçme Muflu)</v>
          </cell>
          <cell r="B47">
            <v>0</v>
          </cell>
        </row>
        <row r="48">
          <cell r="A48" t="str">
            <v>Y222-Y223Ø400 Dirsek 45° (Geçme Muflu)</v>
          </cell>
          <cell r="B48">
            <v>0</v>
          </cell>
        </row>
        <row r="49">
          <cell r="A49" t="str">
            <v>Y222-Y223Ø300 'ÇATAL'(Geçme Muflu)</v>
          </cell>
          <cell r="B49">
            <v>0</v>
          </cell>
        </row>
        <row r="50">
          <cell r="A50" t="str">
            <v>Y222-Y223Ø300 Dirsek 45° (Geçme Muflu)</v>
          </cell>
          <cell r="B50">
            <v>0</v>
          </cell>
        </row>
        <row r="51">
          <cell r="A51" t="str">
            <v>Y222-Y223Ø200 'T'(Geçme Muflu)</v>
          </cell>
          <cell r="B51">
            <v>0</v>
          </cell>
        </row>
        <row r="52">
          <cell r="A52" t="str">
            <v>Y222-Y223Ø200 Dirsek 90° (Geçme Muflu)</v>
          </cell>
          <cell r="B52">
            <v>0</v>
          </cell>
        </row>
        <row r="53">
          <cell r="A53" t="str">
            <v>Y222-Y223*Nakliye 11km üstü m³</v>
          </cell>
          <cell r="B53">
            <v>0</v>
          </cell>
        </row>
        <row r="54">
          <cell r="A54" t="str">
            <v>Y222-Y223* Döküm Bedeli m³</v>
          </cell>
          <cell r="B54">
            <v>0</v>
          </cell>
        </row>
        <row r="55">
          <cell r="A55" t="str">
            <v>Y222-Y223Ø200PVC</v>
          </cell>
          <cell r="B55">
            <v>0</v>
          </cell>
        </row>
        <row r="56">
          <cell r="A56" t="str">
            <v>Y222-Y223Ø300PVC</v>
          </cell>
          <cell r="B56">
            <v>0</v>
          </cell>
        </row>
        <row r="57">
          <cell r="A57" t="str">
            <v>Y222-Y223Ø400PVC</v>
          </cell>
          <cell r="B57">
            <v>8.2019739730087107</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10" refreshError="1">
        <row r="40">
          <cell r="A40" t="str">
            <v>Y223-Y224</v>
          </cell>
        </row>
        <row r="41">
          <cell r="A41" t="str">
            <v>Y223-Y224HAT KAZI HACMİ (Kh)</v>
          </cell>
          <cell r="B41">
            <v>34.337359183697231</v>
          </cell>
        </row>
        <row r="42">
          <cell r="A42" t="str">
            <v>Y223-Y224KUM DOLGU (Kd)</v>
          </cell>
          <cell r="B42">
            <v>8.6366087282057329</v>
          </cell>
        </row>
        <row r="43">
          <cell r="A43" t="str">
            <v>Y223-Y224GERİ DOLGU (Gd)</v>
          </cell>
          <cell r="B43">
            <v>17.292934725574533</v>
          </cell>
        </row>
        <row r="44">
          <cell r="A44" t="str">
            <v>Y223-Y224MICIR DOLGU HACMİ (Mh)</v>
          </cell>
          <cell r="B44">
            <v>2.9970000000000003</v>
          </cell>
        </row>
        <row r="45">
          <cell r="A45" t="str">
            <v>Y223-Y224STABİLİZE DOLG.HACMİ (Sh)</v>
          </cell>
          <cell r="B45">
            <v>8.9909999999999997</v>
          </cell>
        </row>
        <row r="46">
          <cell r="A46" t="str">
            <v>Y223-Y224Hat altı üstü beton işçil.(B)</v>
          </cell>
          <cell r="B46">
            <v>0</v>
          </cell>
        </row>
        <row r="47">
          <cell r="A47" t="str">
            <v>Y223-Y224Ø400 'ÇATAL'(Geçme Muflu)</v>
          </cell>
          <cell r="B47">
            <v>0</v>
          </cell>
        </row>
        <row r="48">
          <cell r="A48" t="str">
            <v>Y223-Y224Ø400 Dirsek 45° (Geçme Muflu)</v>
          </cell>
          <cell r="B48">
            <v>0</v>
          </cell>
        </row>
        <row r="49">
          <cell r="A49" t="str">
            <v>Y223-Y224Ø300 'ÇATAL'(Geçme Muflu)</v>
          </cell>
          <cell r="B49">
            <v>0</v>
          </cell>
        </row>
        <row r="50">
          <cell r="A50" t="str">
            <v>Y223-Y224Ø300 Dirsek 45° (Geçme Muflu)</v>
          </cell>
          <cell r="B50">
            <v>0</v>
          </cell>
        </row>
        <row r="51">
          <cell r="A51" t="str">
            <v>Y223-Y224Ø200 'T'(Geçme Muflu)</v>
          </cell>
          <cell r="B51">
            <v>0</v>
          </cell>
        </row>
        <row r="52">
          <cell r="A52" t="str">
            <v>Y223-Y224Ø200 Dirsek 90° (Geçme Muflu)</v>
          </cell>
          <cell r="B52">
            <v>0</v>
          </cell>
        </row>
        <row r="53">
          <cell r="A53" t="str">
            <v>Y223-Y224*Nakliye 11km üstü m³</v>
          </cell>
          <cell r="B53">
            <v>0</v>
          </cell>
        </row>
        <row r="54">
          <cell r="A54" t="str">
            <v>Y223-Y224* Döküm Bedeli m³</v>
          </cell>
          <cell r="B54">
            <v>0</v>
          </cell>
        </row>
        <row r="55">
          <cell r="A55" t="str">
            <v>Y223-Y224Ø200PVC</v>
          </cell>
          <cell r="B55">
            <v>0</v>
          </cell>
        </row>
        <row r="56">
          <cell r="A56" t="str">
            <v>Y223-Y224Ø300PVC</v>
          </cell>
          <cell r="B56">
            <v>0</v>
          </cell>
        </row>
        <row r="57">
          <cell r="A57" t="str">
            <v>Y223-Y224Ø400PVC</v>
          </cell>
          <cell r="B57">
            <v>20.426070568448729</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11" refreshError="1">
        <row r="40">
          <cell r="A40" t="str">
            <v>Y224-Y227</v>
          </cell>
        </row>
        <row r="41">
          <cell r="A41" t="str">
            <v>Y224-Y227HAT KAZI HACMİ (Kh)</v>
          </cell>
          <cell r="B41">
            <v>24.338591214433354</v>
          </cell>
        </row>
        <row r="42">
          <cell r="A42" t="str">
            <v>Y224-Y227KUM DOLGU (Kd)</v>
          </cell>
          <cell r="B42">
            <v>6.164339145360807</v>
          </cell>
        </row>
        <row r="43">
          <cell r="A43" t="str">
            <v>Y224-Y227GERİ DOLGU (Gd)</v>
          </cell>
          <cell r="B43">
            <v>12.56226549491732</v>
          </cell>
        </row>
        <row r="44">
          <cell r="A44" t="str">
            <v>Y224-Y227MICIR DOLGU HACMİ (Mh)</v>
          </cell>
          <cell r="B44">
            <v>2.0736000000000008</v>
          </cell>
        </row>
        <row r="45">
          <cell r="A45" t="str">
            <v>Y224-Y227STABİLİZE DOLG.HACMİ (Sh)</v>
          </cell>
          <cell r="B45">
            <v>6.2207999999999997</v>
          </cell>
        </row>
        <row r="46">
          <cell r="A46" t="str">
            <v>Y224-Y227Hat altı üstü beton işçil.(B)</v>
          </cell>
          <cell r="B46">
            <v>0</v>
          </cell>
        </row>
        <row r="47">
          <cell r="A47" t="str">
            <v>Y224-Y227Ø400 'ÇATAL'(Geçme Muflu)</v>
          </cell>
          <cell r="B47">
            <v>0</v>
          </cell>
        </row>
        <row r="48">
          <cell r="A48" t="str">
            <v>Y224-Y227Ø400 Dirsek 45° (Geçme Muflu)</v>
          </cell>
          <cell r="B48">
            <v>0</v>
          </cell>
        </row>
        <row r="49">
          <cell r="A49" t="str">
            <v>Y224-Y227Ø300 'ÇATAL'(Geçme Muflu)</v>
          </cell>
          <cell r="B49">
            <v>0</v>
          </cell>
        </row>
        <row r="50">
          <cell r="A50" t="str">
            <v>Y224-Y227Ø300 Dirsek 45° (Geçme Muflu)</v>
          </cell>
          <cell r="B50">
            <v>0</v>
          </cell>
        </row>
        <row r="51">
          <cell r="A51" t="str">
            <v>Y224-Y227Ø200 'T'(Geçme Muflu)</v>
          </cell>
          <cell r="B51">
            <v>0</v>
          </cell>
        </row>
        <row r="52">
          <cell r="A52" t="str">
            <v>Y224-Y227Ø200 Dirsek 90° (Geçme Muflu)</v>
          </cell>
          <cell r="B52">
            <v>0</v>
          </cell>
        </row>
        <row r="53">
          <cell r="A53" t="str">
            <v>Y224-Y227*Nakliye 11km üstü m³</v>
          </cell>
          <cell r="B53">
            <v>0</v>
          </cell>
        </row>
        <row r="54">
          <cell r="A54" t="str">
            <v>Y224-Y227* Döküm Bedeli m³</v>
          </cell>
          <cell r="B54">
            <v>0</v>
          </cell>
        </row>
        <row r="55">
          <cell r="A55" t="str">
            <v>Y224-Y227Ø200PVC</v>
          </cell>
          <cell r="B55">
            <v>0</v>
          </cell>
        </row>
        <row r="56">
          <cell r="A56" t="str">
            <v>Y224-Y227Ø300PVC</v>
          </cell>
          <cell r="B56">
            <v>0</v>
          </cell>
        </row>
        <row r="57">
          <cell r="A57" t="str">
            <v>Y224-Y227Ø400PVC</v>
          </cell>
          <cell r="B57">
            <v>14.506866221454025</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12" refreshError="1">
        <row r="40">
          <cell r="A40" t="str">
            <v>Y236-Tahliye</v>
          </cell>
        </row>
        <row r="41">
          <cell r="A41" t="str">
            <v>Y236-TahliyeHAT KAZI HACMİ (Kh)</v>
          </cell>
          <cell r="B41">
            <v>9.32870273589457</v>
          </cell>
        </row>
        <row r="42">
          <cell r="A42" t="str">
            <v>Y236-TahliyeKUM DOLGU (Kd)</v>
          </cell>
          <cell r="B42">
            <v>1.5559164462399817</v>
          </cell>
        </row>
        <row r="43">
          <cell r="A43" t="str">
            <v>Y236-TahliyeGERİ DOLGU (Gd)</v>
          </cell>
          <cell r="B43">
            <v>7.1876889932302372</v>
          </cell>
        </row>
        <row r="44">
          <cell r="A44" t="str">
            <v>Y236-TahliyeMICIR DOLGU HACMİ (Mh)</v>
          </cell>
          <cell r="B44">
            <v>0</v>
          </cell>
        </row>
        <row r="45">
          <cell r="A45" t="str">
            <v>Y236-TahliyeSTABİLİZE DOLG.HACMİ (Sh)</v>
          </cell>
          <cell r="B45">
            <v>0</v>
          </cell>
        </row>
        <row r="46">
          <cell r="A46" t="str">
            <v>Y236-TahliyeHat altı üstü beton işçil.(B)</v>
          </cell>
          <cell r="B46">
            <v>0.6</v>
          </cell>
        </row>
        <row r="47">
          <cell r="A47" t="str">
            <v>Y236-TahliyeØ400 'ÇATAL'(Geçme Muflu)</v>
          </cell>
          <cell r="B47">
            <v>0</v>
          </cell>
        </row>
        <row r="48">
          <cell r="A48" t="str">
            <v>Y236-TahliyeØ400 Dirsek 45° (Geçme Muflu)</v>
          </cell>
          <cell r="B48">
            <v>0</v>
          </cell>
        </row>
        <row r="49">
          <cell r="A49" t="str">
            <v>Y236-TahliyeØ300 'ÇATAL'(Geçme Muflu)</v>
          </cell>
          <cell r="B49">
            <v>0</v>
          </cell>
        </row>
        <row r="50">
          <cell r="A50" t="str">
            <v>Y236-TahliyeØ300 Dirsek 45° (Geçme Muflu)</v>
          </cell>
          <cell r="B50">
            <v>0</v>
          </cell>
        </row>
        <row r="51">
          <cell r="A51" t="str">
            <v>Y236-TahliyeØ200 'T'(Geçme Muflu)</v>
          </cell>
          <cell r="B51">
            <v>0</v>
          </cell>
        </row>
        <row r="52">
          <cell r="A52" t="str">
            <v>Y236-TahliyeØ200 Dirsek 90° (Geçme Muflu)</v>
          </cell>
          <cell r="B52">
            <v>0</v>
          </cell>
        </row>
        <row r="53">
          <cell r="A53" t="str">
            <v>Y236-Tahliye*Nakliye 11km üstü m³</v>
          </cell>
          <cell r="B53">
            <v>0</v>
          </cell>
        </row>
        <row r="54">
          <cell r="A54" t="str">
            <v>Y236-Tahliye* Döküm Bedeli m³</v>
          </cell>
          <cell r="B54">
            <v>0</v>
          </cell>
        </row>
        <row r="55">
          <cell r="A55" t="str">
            <v>Y236-TahliyeØ200PVC</v>
          </cell>
          <cell r="B55">
            <v>6.7671821218980961</v>
          </cell>
        </row>
        <row r="56">
          <cell r="A56" t="str">
            <v>Y236-TahliyeØ300PVC</v>
          </cell>
          <cell r="B56">
            <v>0</v>
          </cell>
        </row>
        <row r="57">
          <cell r="A57" t="str">
            <v>Y236-TahliyeØ400PVC</v>
          </cell>
          <cell r="B57">
            <v>0</v>
          </cell>
        </row>
        <row r="61">
          <cell r="A61" t="str">
            <v>Ø400 'ÇATAL'(Geçme Muflu)</v>
          </cell>
        </row>
        <row r="62">
          <cell r="A62" t="str">
            <v>Ø400 Dirsek 45° (Geçme Muflu)</v>
          </cell>
        </row>
        <row r="63">
          <cell r="A63" t="str">
            <v>Ø300 'ÇATAL'(Geçme Muflu)</v>
          </cell>
        </row>
        <row r="64">
          <cell r="A64" t="str">
            <v>Ø300 Dirsek 45° (Geçme Muflu)</v>
          </cell>
        </row>
        <row r="65">
          <cell r="A65" t="str">
            <v>Ø200 'T'(Geçme Muflu)</v>
          </cell>
        </row>
        <row r="66">
          <cell r="A66" t="str">
            <v>Ø200 Dirsek 90° (Geçme Muflu)</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6"/>
      <sheetName val="147"/>
      <sheetName val="150"/>
      <sheetName val="TABLO"/>
      <sheetName val="246"/>
      <sheetName val="247"/>
      <sheetName val="248"/>
      <sheetName val="249"/>
      <sheetName val="250"/>
      <sheetName val="251"/>
      <sheetName val="252"/>
      <sheetName val="252a"/>
      <sheetName val="253"/>
      <sheetName val="255"/>
      <sheetName val="259"/>
      <sheetName val="262"/>
      <sheetName val="265"/>
      <sheetName val="267"/>
      <sheetName val="267a"/>
      <sheetName val="270"/>
      <sheetName val="272"/>
      <sheetName val="280A"/>
      <sheetName val="İcmal"/>
      <sheetName val="#REF"/>
      <sheetName val="eryamankeşif"/>
      <sheetName val="KeyInputs"/>
    </sheetNames>
    <sheetDataSet>
      <sheetData sheetId="0" refreshError="1">
        <row r="40">
          <cell r="A40" t="str">
            <v>Y146BACA ÇAPI</v>
          </cell>
          <cell r="B40">
            <v>1000</v>
          </cell>
        </row>
        <row r="41">
          <cell r="A41" t="str">
            <v>Y146BACA MER.KOR.Y=</v>
          </cell>
          <cell r="B41">
            <v>442317.82</v>
          </cell>
        </row>
        <row r="42">
          <cell r="A42" t="str">
            <v>Y146BACA MER.KOR.X=</v>
          </cell>
          <cell r="B42">
            <v>4550602.8099999996</v>
          </cell>
        </row>
        <row r="43">
          <cell r="A43" t="str">
            <v>Y146BETON  (B)=</v>
          </cell>
          <cell r="B43">
            <v>1.1351548396890001</v>
          </cell>
        </row>
        <row r="44">
          <cell r="A44" t="str">
            <v>Y146Benchig bet.(şap)=</v>
          </cell>
          <cell r="B44">
            <v>6.2831853080001457E-2</v>
          </cell>
        </row>
        <row r="45">
          <cell r="A45" t="str">
            <v>Y146Çelik Hasır=</v>
          </cell>
          <cell r="B45">
            <v>17.306946259410001</v>
          </cell>
        </row>
        <row r="46">
          <cell r="A46" t="str">
            <v>Y146Ø12 demir=</v>
          </cell>
          <cell r="B46">
            <v>5.53</v>
          </cell>
        </row>
        <row r="47">
          <cell r="A47" t="str">
            <v>Y146BACA YÜKSEKLİĞİ (h3=Hu-Hc)</v>
          </cell>
          <cell r="B47">
            <v>3.0169999999999995</v>
          </cell>
        </row>
        <row r="48">
          <cell r="A48" t="str">
            <v>Y146BACA KAZI MİKTARI (Kh)</v>
          </cell>
          <cell r="B48">
            <v>20.569714437500053</v>
          </cell>
        </row>
        <row r="49">
          <cell r="A49" t="str">
            <v>Y146GERİ DOLGU (Gd)</v>
          </cell>
          <cell r="B49">
            <v>14.858961155900968</v>
          </cell>
        </row>
        <row r="50">
          <cell r="A50" t="str">
            <v>Y146KUM DOLGU (Kd)</v>
          </cell>
          <cell r="B50">
            <v>0</v>
          </cell>
        </row>
        <row r="51">
          <cell r="A51" t="str">
            <v>Y146MICIR DOLGU HACMİ (Mh)</v>
          </cell>
          <cell r="B51">
            <v>0.95219999999999982</v>
          </cell>
        </row>
        <row r="52">
          <cell r="A52" t="str">
            <v>Y146SITABİLİZE DOLGU HACMİ (Sh)</v>
          </cell>
          <cell r="B52">
            <v>2.8565999999999998</v>
          </cell>
        </row>
        <row r="53">
          <cell r="A53" t="str">
            <v>Y146*Nakliye 11km üstü m³</v>
          </cell>
          <cell r="B53">
            <v>0</v>
          </cell>
        </row>
        <row r="54">
          <cell r="A54" t="str">
            <v>Y146Ağırlığı (kg)</v>
          </cell>
          <cell r="B54">
            <v>150</v>
          </cell>
        </row>
        <row r="55">
          <cell r="A55" t="str">
            <v>Y146PİK-KONİK</v>
          </cell>
          <cell r="B55">
            <v>0.1980000000000004</v>
          </cell>
        </row>
      </sheetData>
      <sheetData sheetId="1" refreshError="1">
        <row r="40">
          <cell r="A40" t="str">
            <v>Y147BACA ÇAPI</v>
          </cell>
          <cell r="B40">
            <v>1000</v>
          </cell>
        </row>
        <row r="41">
          <cell r="A41" t="str">
            <v>Y147BACA MER.KOR.Y=</v>
          </cell>
          <cell r="B41">
            <v>442340.49</v>
          </cell>
        </row>
        <row r="42">
          <cell r="A42" t="str">
            <v>Y147BACA MER.KOR.X=</v>
          </cell>
          <cell r="B42">
            <v>4550601.51</v>
          </cell>
        </row>
        <row r="43">
          <cell r="A43" t="str">
            <v>Y147BETON  (B)=</v>
          </cell>
          <cell r="B43">
            <v>1.1622510763297502</v>
          </cell>
        </row>
        <row r="44">
          <cell r="A44" t="str">
            <v>Y147Benchig bet.(şap)=</v>
          </cell>
          <cell r="B44">
            <v>3.9269908174997772E-2</v>
          </cell>
        </row>
        <row r="45">
          <cell r="A45" t="str">
            <v>Y147Çelik Hasır=</v>
          </cell>
          <cell r="B45">
            <v>17.848870992225002</v>
          </cell>
        </row>
        <row r="46">
          <cell r="A46" t="str">
            <v>Y147Ø12 demir=</v>
          </cell>
          <cell r="B46">
            <v>5.53</v>
          </cell>
        </row>
        <row r="47">
          <cell r="A47" t="str">
            <v>Y147BACA YÜKSEKLİĞİ (h3=Hu-Hc)</v>
          </cell>
          <cell r="B47">
            <v>3.0060000000000002</v>
          </cell>
        </row>
        <row r="48">
          <cell r="A48" t="str">
            <v>Y147BACA KAZI MİKTARI (Kh)</v>
          </cell>
          <cell r="B48">
            <v>20.72728674799999</v>
          </cell>
        </row>
        <row r="49">
          <cell r="A49" t="str">
            <v>Y147GERİ DOLGU (Gd)</v>
          </cell>
          <cell r="B49">
            <v>14.997192587032812</v>
          </cell>
        </row>
        <row r="50">
          <cell r="A50" t="str">
            <v>Y147KUM DOLGU (Kd)</v>
          </cell>
          <cell r="B50">
            <v>0</v>
          </cell>
        </row>
        <row r="51">
          <cell r="A51" t="str">
            <v>Y147MICIR DOLGU HACMİ (Mh)</v>
          </cell>
          <cell r="B51">
            <v>0.95219999999999982</v>
          </cell>
        </row>
        <row r="52">
          <cell r="A52" t="str">
            <v>Y147SITABİLİZE DOLGU HACMİ (Sh)</v>
          </cell>
          <cell r="B52">
            <v>2.8565999999999998</v>
          </cell>
        </row>
        <row r="53">
          <cell r="A53" t="str">
            <v>Y147*Nakliye 11km üstü m³</v>
          </cell>
          <cell r="B53">
            <v>0</v>
          </cell>
        </row>
        <row r="54">
          <cell r="A54" t="str">
            <v>Y147Ağırlığı (kg)</v>
          </cell>
          <cell r="B54">
            <v>150</v>
          </cell>
        </row>
        <row r="55">
          <cell r="A55" t="str">
            <v>Y147PİK-KONİK</v>
          </cell>
          <cell r="B55">
            <v>0.16000000000000014</v>
          </cell>
        </row>
      </sheetData>
      <sheetData sheetId="2" refreshError="1">
        <row r="40">
          <cell r="A40" t="str">
            <v>Y150BACA ÇAPI</v>
          </cell>
          <cell r="B40">
            <v>1000</v>
          </cell>
        </row>
        <row r="41">
          <cell r="A41" t="str">
            <v>Y150BACA MER.KOR.Y=</v>
          </cell>
          <cell r="B41">
            <v>442349</v>
          </cell>
        </row>
        <row r="42">
          <cell r="A42" t="str">
            <v>Y150BACA MER.KOR.X=</v>
          </cell>
          <cell r="B42">
            <v>4550603.71</v>
          </cell>
        </row>
        <row r="43">
          <cell r="A43" t="str">
            <v>Y150BETON  (B)=</v>
          </cell>
          <cell r="B43">
            <v>1.1622510763297502</v>
          </cell>
        </row>
        <row r="44">
          <cell r="A44" t="str">
            <v>Y150Benchig bet.(şap)=</v>
          </cell>
          <cell r="B44">
            <v>6.2831853079998667E-2</v>
          </cell>
        </row>
        <row r="45">
          <cell r="A45" t="str">
            <v>Y150Çelik Hasır=</v>
          </cell>
          <cell r="B45">
            <v>17.848870992225002</v>
          </cell>
        </row>
        <row r="46">
          <cell r="A46" t="str">
            <v>Y150Ø12 demir=</v>
          </cell>
          <cell r="B46">
            <v>5.53</v>
          </cell>
        </row>
        <row r="47">
          <cell r="A47" t="str">
            <v>Y150BACA YÜKSEKLİĞİ (h3=Hu-Hc)</v>
          </cell>
          <cell r="B47">
            <v>3.1539999999999999</v>
          </cell>
        </row>
        <row r="48">
          <cell r="A48" t="str">
            <v>Y150BACA KAZI MİKTARI (Kh)</v>
          </cell>
          <cell r="B48">
            <v>24.434109308000025</v>
          </cell>
        </row>
        <row r="49">
          <cell r="A49" t="str">
            <v>Y150GERİ DOLGU (Gd)</v>
          </cell>
          <cell r="B49">
            <v>18.404759597183421</v>
          </cell>
        </row>
        <row r="50">
          <cell r="A50" t="str">
            <v>Y150KUM DOLGU (Kd)</v>
          </cell>
          <cell r="B50">
            <v>0</v>
          </cell>
        </row>
        <row r="51">
          <cell r="A51" t="str">
            <v>Y150MICIR DOLGU HACMİ (Mh)</v>
          </cell>
          <cell r="B51">
            <v>0.95219999999999982</v>
          </cell>
        </row>
        <row r="52">
          <cell r="A52" t="str">
            <v>Y150SITABİLİZE DOLGU HACMİ (Sh)</v>
          </cell>
          <cell r="B52">
            <v>2.8565999999999998</v>
          </cell>
        </row>
        <row r="53">
          <cell r="A53" t="str">
            <v>Y150*Nakliye 11km üstü m³</v>
          </cell>
          <cell r="B53">
            <v>0</v>
          </cell>
        </row>
        <row r="54">
          <cell r="A54" t="str">
            <v>Y150Ağırlığı (kg)</v>
          </cell>
          <cell r="B54">
            <v>150</v>
          </cell>
        </row>
        <row r="55">
          <cell r="A55" t="str">
            <v>Y150PİK-KONİK</v>
          </cell>
          <cell r="B55">
            <v>0.21199999999999974</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8"/>
      <sheetName val="335"/>
      <sheetName val="337"/>
      <sheetName val="339"/>
      <sheetName val="341"/>
      <sheetName val="343"/>
      <sheetName val="348"/>
      <sheetName val="348a"/>
      <sheetName val="348b"/>
      <sheetName val="348c"/>
      <sheetName val="348d"/>
      <sheetName val="348e"/>
      <sheetName val="348f"/>
      <sheetName val="468"/>
      <sheetName val="552"/>
      <sheetName val="555"/>
      <sheetName val="557"/>
      <sheetName val="TABLO"/>
      <sheetName val="405"/>
      <sheetName val="408a"/>
      <sheetName val="408b"/>
      <sheetName val="409"/>
      <sheetName val="411a"/>
      <sheetName val="412a"/>
      <sheetName val="414A"/>
      <sheetName val="419"/>
      <sheetName val="423"/>
      <sheetName val="426"/>
      <sheetName val="Opex"/>
      <sheetName val="tablolar"/>
      <sheetName val="ALSAT"/>
    </sheetNames>
    <sheetDataSet>
      <sheetData sheetId="0" refreshError="1">
        <row r="40">
          <cell r="A40" t="str">
            <v>Y198BACA ÇAPI</v>
          </cell>
          <cell r="B40">
            <v>0</v>
          </cell>
        </row>
        <row r="41">
          <cell r="A41" t="str">
            <v>Y198BACA MER.KOR.Y=</v>
          </cell>
          <cell r="B41">
            <v>442606.5</v>
          </cell>
        </row>
        <row r="42">
          <cell r="A42" t="str">
            <v>Y198BACA MER.KOR.X=</v>
          </cell>
          <cell r="B42">
            <v>4550744.5999999996</v>
          </cell>
        </row>
        <row r="43">
          <cell r="A43" t="str">
            <v>Y198BETON  (B)=</v>
          </cell>
          <cell r="B43">
            <v>1.6361725124349999</v>
          </cell>
        </row>
        <row r="44">
          <cell r="A44" t="str">
            <v>Y198Benching bet.(şap)=</v>
          </cell>
          <cell r="B44">
            <v>0.14702653620719885</v>
          </cell>
        </row>
        <row r="45">
          <cell r="A45" t="str">
            <v>Y198Çelik Hasır=</v>
          </cell>
          <cell r="B45">
            <v>23.922344121929999</v>
          </cell>
        </row>
        <row r="46">
          <cell r="A46" t="str">
            <v>Y198Ø12 demir=</v>
          </cell>
          <cell r="B46">
            <v>5.53</v>
          </cell>
        </row>
        <row r="47">
          <cell r="A47" t="str">
            <v>Y198BACA YÜKSEKLİĞİ (h3=Hu-Hc)</v>
          </cell>
          <cell r="B47">
            <v>3.5229999999999997</v>
          </cell>
        </row>
        <row r="48">
          <cell r="A48" t="str">
            <v>Y198BACA KAZI MİKTARI (Kh)</v>
          </cell>
          <cell r="B48">
            <v>11.200768223500013</v>
          </cell>
        </row>
        <row r="49">
          <cell r="A49" t="str">
            <v>Y198GERİ DOLGU (Gd)</v>
          </cell>
          <cell r="B49">
            <v>7.41853528343142</v>
          </cell>
        </row>
        <row r="50">
          <cell r="A50" t="str">
            <v>Y198KUM DOLGU (Kd)</v>
          </cell>
          <cell r="B50">
            <v>0</v>
          </cell>
        </row>
        <row r="51">
          <cell r="A51" t="str">
            <v>Y198MICIR DOLGU HACMİ (Mh)</v>
          </cell>
          <cell r="B51">
            <v>0</v>
          </cell>
        </row>
        <row r="52">
          <cell r="A52" t="str">
            <v>Y198SITABİLİZE DOLGU HACMİ (Sh)</v>
          </cell>
          <cell r="B52">
            <v>0</v>
          </cell>
        </row>
        <row r="53">
          <cell r="A53" t="str">
            <v>Y198*Nakliye 11km üstü m³</v>
          </cell>
          <cell r="B53">
            <v>0</v>
          </cell>
        </row>
        <row r="54">
          <cell r="A54" t="str">
            <v>Y198Ağırlığı (kg)</v>
          </cell>
          <cell r="B54">
            <v>150</v>
          </cell>
        </row>
        <row r="55">
          <cell r="A55" t="str">
            <v>Y198PİK-KONİK</v>
          </cell>
          <cell r="B55">
            <v>8.9999999999999858E-2</v>
          </cell>
        </row>
      </sheetData>
      <sheetData sheetId="1" refreshError="1">
        <row r="31">
          <cell r="A31" t="str">
            <v>Y335BACA ÇAPI</v>
          </cell>
          <cell r="B31">
            <v>0</v>
          </cell>
        </row>
        <row r="32">
          <cell r="A32" t="str">
            <v>Y335BACA MER.KOR.Y=</v>
          </cell>
          <cell r="B32">
            <v>442704.91</v>
          </cell>
        </row>
        <row r="33">
          <cell r="A33" t="str">
            <v>Y335BACA MER.KOR.X=</v>
          </cell>
          <cell r="B33">
            <v>4550976.8859999999</v>
          </cell>
        </row>
        <row r="34">
          <cell r="A34" t="str">
            <v>Y335BETON  (B)=</v>
          </cell>
          <cell r="B34">
            <v>1.6361725124349999</v>
          </cell>
        </row>
        <row r="35">
          <cell r="A35" t="str">
            <v>Y335Benching bet.(şap)=</v>
          </cell>
          <cell r="B35">
            <v>0.13571680265279909</v>
          </cell>
        </row>
        <row r="36">
          <cell r="A36" t="str">
            <v>Y335Çelik Hasır=</v>
          </cell>
          <cell r="B36">
            <v>23.922344121929999</v>
          </cell>
        </row>
        <row r="37">
          <cell r="A37" t="str">
            <v>Y335Ø12 demir=</v>
          </cell>
          <cell r="B37">
            <v>5.53</v>
          </cell>
        </row>
        <row r="38">
          <cell r="A38" t="str">
            <v>Y335BACA YÜKSEKLİĞİ (h3=Hu-Hc)</v>
          </cell>
          <cell r="B38">
            <v>2.5559999999999992</v>
          </cell>
        </row>
        <row r="39">
          <cell r="A39" t="str">
            <v>Y335BACA KAZI MİKTARI (Kh)</v>
          </cell>
          <cell r="B39">
            <v>16.870451008000018</v>
          </cell>
        </row>
        <row r="40">
          <cell r="A40" t="str">
            <v>Y335GERİ DOLGU (Gd)</v>
          </cell>
          <cell r="B40">
            <v>10.211631193529897</v>
          </cell>
        </row>
        <row r="41">
          <cell r="A41" t="str">
            <v>Y335KUM DOLGU (Kd)</v>
          </cell>
          <cell r="B41">
            <v>0.21104999999999974</v>
          </cell>
        </row>
        <row r="42">
          <cell r="A42" t="str">
            <v>Y335MICIR DOLGU HACMİ (Mh)</v>
          </cell>
          <cell r="B42">
            <v>1.125</v>
          </cell>
        </row>
        <row r="43">
          <cell r="A43" t="str">
            <v>Y335SITABİLİZE DOLGU HACMİ (Sh)</v>
          </cell>
          <cell r="B43">
            <v>3.375</v>
          </cell>
        </row>
        <row r="44">
          <cell r="A44" t="str">
            <v>Y335*Nakliye 11km üstü m³</v>
          </cell>
          <cell r="B44">
            <v>0</v>
          </cell>
        </row>
        <row r="45">
          <cell r="A45" t="str">
            <v>Y335Ağırlığı (kg)</v>
          </cell>
          <cell r="B45">
            <v>150</v>
          </cell>
        </row>
        <row r="46">
          <cell r="A46" t="str">
            <v>Y335PİK-KONİK</v>
          </cell>
          <cell r="B46">
            <v>0.19000000000000128</v>
          </cell>
        </row>
      </sheetData>
      <sheetData sheetId="2" refreshError="1">
        <row r="40">
          <cell r="A40" t="str">
            <v>Y337BACA ÇAPI</v>
          </cell>
          <cell r="B40">
            <v>0</v>
          </cell>
        </row>
        <row r="41">
          <cell r="A41" t="str">
            <v>Y337BACA MER.KOR.Y=</v>
          </cell>
          <cell r="B41">
            <v>442720.59600000002</v>
          </cell>
        </row>
        <row r="42">
          <cell r="A42" t="str">
            <v>Y337BACA MER.KOR.X=</v>
          </cell>
          <cell r="B42">
            <v>4550996.4119999995</v>
          </cell>
        </row>
        <row r="43">
          <cell r="A43" t="str">
            <v>Y337BETON  (B)=</v>
          </cell>
          <cell r="B43">
            <v>1.8524711666629001</v>
          </cell>
        </row>
        <row r="44">
          <cell r="A44" t="str">
            <v>Y337Benching bet.(şap)=</v>
          </cell>
          <cell r="B44">
            <v>0.13571680265279909</v>
          </cell>
        </row>
        <row r="45">
          <cell r="A45" t="str">
            <v>Y337Çelik Hasır=</v>
          </cell>
          <cell r="B45">
            <v>27.607432305072003</v>
          </cell>
        </row>
        <row r="46">
          <cell r="A46" t="str">
            <v>Y337Ø12 demir=</v>
          </cell>
          <cell r="B46">
            <v>5.53</v>
          </cell>
        </row>
        <row r="47">
          <cell r="A47" t="str">
            <v>Y337BACA YÜKSEKLİĞİ (h3=Hu-Hc)</v>
          </cell>
          <cell r="B47">
            <v>2.3900000000000023</v>
          </cell>
        </row>
        <row r="48">
          <cell r="A48" t="str">
            <v>Y337BACA KAZI MİKTARI (Kh)</v>
          </cell>
          <cell r="B48">
            <v>21.195329500000021</v>
          </cell>
        </row>
        <row r="49">
          <cell r="A49" t="str">
            <v>Y337GERİ DOLGU (Gd)</v>
          </cell>
          <cell r="B49">
            <v>14.100270333329457</v>
          </cell>
        </row>
        <row r="50">
          <cell r="A50" t="str">
            <v>Y337KUM DOLGU (Kd)</v>
          </cell>
          <cell r="B50">
            <v>0</v>
          </cell>
        </row>
        <row r="51">
          <cell r="A51" t="str">
            <v>Y337MICIR DOLGU HACMİ (Mh)</v>
          </cell>
          <cell r="B51">
            <v>1.125</v>
          </cell>
        </row>
        <row r="52">
          <cell r="A52" t="str">
            <v>Y337SITABİLİZE DOLGU HACMİ (Sh)</v>
          </cell>
          <cell r="B52">
            <v>3.375</v>
          </cell>
        </row>
        <row r="53">
          <cell r="A53" t="str">
            <v>Y337*Nakliye 11km üstü m³</v>
          </cell>
          <cell r="B53">
            <v>0</v>
          </cell>
        </row>
        <row r="54">
          <cell r="A54" t="str">
            <v>Y337Ağırlığı (kg)</v>
          </cell>
          <cell r="B54">
            <v>150</v>
          </cell>
        </row>
        <row r="55">
          <cell r="A55" t="str">
            <v>Y337PİK-KONİK</v>
          </cell>
          <cell r="B55">
            <v>7.9999999999998295E-2</v>
          </cell>
        </row>
      </sheetData>
      <sheetData sheetId="3" refreshError="1">
        <row r="40">
          <cell r="A40" t="str">
            <v>Y339BACA ÇAPI</v>
          </cell>
          <cell r="B40">
            <v>0</v>
          </cell>
        </row>
        <row r="41">
          <cell r="A41" t="str">
            <v>Y339BACA MER.KOR.Y=</v>
          </cell>
          <cell r="B41">
            <v>442725.51</v>
          </cell>
        </row>
        <row r="42">
          <cell r="A42" t="str">
            <v>Y339BACA MER.KOR.X=</v>
          </cell>
          <cell r="B42">
            <v>4551003.6500000004</v>
          </cell>
        </row>
        <row r="43">
          <cell r="A43" t="str">
            <v>Y339BETON  (B)=</v>
          </cell>
          <cell r="B43">
            <v>1.73159838930025</v>
          </cell>
        </row>
        <row r="44">
          <cell r="A44" t="str">
            <v>Y339Benching bet.(şap)=</v>
          </cell>
          <cell r="B44">
            <v>0.13571680265280112</v>
          </cell>
        </row>
        <row r="45">
          <cell r="A45" t="str">
            <v>Y339Çelik Hasır=</v>
          </cell>
          <cell r="B45">
            <v>25.548118320374996</v>
          </cell>
        </row>
        <row r="46">
          <cell r="A46" t="str">
            <v>Y339Ø12 demir=</v>
          </cell>
          <cell r="B46">
            <v>5.53</v>
          </cell>
        </row>
        <row r="47">
          <cell r="A47" t="str">
            <v>Y339BACA YÜKSEKLİĞİ (h3=Hu-Hc)</v>
          </cell>
          <cell r="B47">
            <v>2.1400000000000006</v>
          </cell>
        </row>
        <row r="48">
          <cell r="A48" t="str">
            <v>Y339BACA KAZI MİKTARI (Kh)</v>
          </cell>
          <cell r="B48">
            <v>13.279075499999998</v>
          </cell>
        </row>
        <row r="49">
          <cell r="A49" t="str">
            <v>Y339GERİ DOLGU (Gd)</v>
          </cell>
          <cell r="B49">
            <v>7.3224415465447228</v>
          </cell>
        </row>
        <row r="50">
          <cell r="A50" t="str">
            <v>Y339KUM DOLGU (Kd)</v>
          </cell>
          <cell r="B50">
            <v>0</v>
          </cell>
        </row>
        <row r="51">
          <cell r="A51" t="str">
            <v>Y339MICIR DOLGU HACMİ (Mh)</v>
          </cell>
          <cell r="B51">
            <v>1.125</v>
          </cell>
        </row>
        <row r="52">
          <cell r="A52" t="str">
            <v>Y339SITABİLİZE DOLGU HACMİ (Sh)</v>
          </cell>
          <cell r="B52">
            <v>3.375</v>
          </cell>
        </row>
        <row r="53">
          <cell r="A53" t="str">
            <v>Y339*Nakliye 11km üstü m³</v>
          </cell>
          <cell r="B53">
            <v>0</v>
          </cell>
        </row>
        <row r="54">
          <cell r="A54" t="str">
            <v>Y339Ağırlığı (kg)</v>
          </cell>
          <cell r="B54">
            <v>150</v>
          </cell>
        </row>
        <row r="55">
          <cell r="A55" t="str">
            <v>Y339PİK-KONİK</v>
          </cell>
          <cell r="B55">
            <v>0.23999999999999844</v>
          </cell>
        </row>
      </sheetData>
      <sheetData sheetId="4" refreshError="1">
        <row r="40">
          <cell r="A40" t="str">
            <v>Y341BACA ÇAPI</v>
          </cell>
          <cell r="B40">
            <v>0</v>
          </cell>
        </row>
        <row r="41">
          <cell r="A41" t="str">
            <v>Y341BACA MER.KOR.Y=</v>
          </cell>
          <cell r="B41">
            <v>442742.69500000001</v>
          </cell>
        </row>
        <row r="42">
          <cell r="A42" t="str">
            <v>Y341BACA MER.KOR.X=</v>
          </cell>
          <cell r="B42">
            <v>4551030.9850000003</v>
          </cell>
        </row>
        <row r="43">
          <cell r="A43" t="str">
            <v>Y341BETON  (B)=</v>
          </cell>
          <cell r="B43">
            <v>1.6043638868132502</v>
          </cell>
        </row>
        <row r="44">
          <cell r="A44" t="str">
            <v>Y341Benching bet.(şap)=</v>
          </cell>
          <cell r="B44">
            <v>0.14702653620719885</v>
          </cell>
        </row>
        <row r="45">
          <cell r="A45" t="str">
            <v>Y341Çelik Hasır=</v>
          </cell>
          <cell r="B45">
            <v>23.380419389115001</v>
          </cell>
        </row>
        <row r="46">
          <cell r="A46" t="str">
            <v>Y341Ø12 demir=</v>
          </cell>
          <cell r="B46">
            <v>5.53</v>
          </cell>
        </row>
        <row r="47">
          <cell r="A47" t="str">
            <v>Y341BACA YÜKSEKLİĞİ (h3=Hu-Hc)</v>
          </cell>
          <cell r="B47">
            <v>2.266</v>
          </cell>
        </row>
        <row r="48">
          <cell r="A48" t="str">
            <v>Y341BACA KAZI MİKTARI (Kh)</v>
          </cell>
          <cell r="B48">
            <v>13.70877980800001</v>
          </cell>
        </row>
        <row r="49">
          <cell r="A49" t="str">
            <v>Y341GERİ DOLGU (Gd)</v>
          </cell>
          <cell r="B49">
            <v>7.3670172371801694</v>
          </cell>
        </row>
        <row r="50">
          <cell r="A50" t="str">
            <v>Y341KUM DOLGU (Kd)</v>
          </cell>
          <cell r="B50">
            <v>0.29697999999999952</v>
          </cell>
        </row>
        <row r="51">
          <cell r="A51" t="str">
            <v>Y341MICIR DOLGU HACMİ (Mh)</v>
          </cell>
          <cell r="B51">
            <v>1.125</v>
          </cell>
        </row>
        <row r="52">
          <cell r="A52" t="str">
            <v>Y341SITABİLİZE DOLGU HACMİ (Sh)</v>
          </cell>
          <cell r="B52">
            <v>3.375</v>
          </cell>
        </row>
        <row r="53">
          <cell r="A53" t="str">
            <v>Y341*Nakliye 11km üstü m³</v>
          </cell>
          <cell r="B53">
            <v>0</v>
          </cell>
        </row>
        <row r="54">
          <cell r="A54" t="str">
            <v>Y341Ağırlığı (kg)</v>
          </cell>
          <cell r="B54">
            <v>150</v>
          </cell>
        </row>
        <row r="55">
          <cell r="A55" t="str">
            <v>Y341PİK-KONİK</v>
          </cell>
          <cell r="B55">
            <v>9.9999999999997868E-2</v>
          </cell>
        </row>
      </sheetData>
      <sheetData sheetId="5" refreshError="1">
        <row r="40">
          <cell r="A40" t="str">
            <v>Y343BACA ÇAPI</v>
          </cell>
          <cell r="B40">
            <v>0</v>
          </cell>
        </row>
        <row r="41">
          <cell r="A41" t="str">
            <v>Y343BACA MER.KOR.Y=</v>
          </cell>
          <cell r="B41">
            <v>442749.41700000002</v>
          </cell>
        </row>
        <row r="42">
          <cell r="A42" t="str">
            <v>Y343BACA MER.KOR.X=</v>
          </cell>
          <cell r="B42">
            <v>4551040.9220000003</v>
          </cell>
        </row>
        <row r="43">
          <cell r="A43" t="str">
            <v>Y343BETON  (B)=</v>
          </cell>
          <cell r="B43">
            <v>1.7252366641759</v>
          </cell>
        </row>
        <row r="44">
          <cell r="A44" t="str">
            <v>Y343Benching bet.(şap)=</v>
          </cell>
          <cell r="B44">
            <v>0.14702653620719885</v>
          </cell>
        </row>
        <row r="45">
          <cell r="A45" t="str">
            <v>Y343Çelik Hasır=</v>
          </cell>
          <cell r="B45">
            <v>25.439733373811997</v>
          </cell>
        </row>
        <row r="46">
          <cell r="A46" t="str">
            <v>Y343Ø12 demir=</v>
          </cell>
          <cell r="B46">
            <v>5.53</v>
          </cell>
        </row>
        <row r="47">
          <cell r="A47" t="str">
            <v>Y343BACA YÜKSEKLİĞİ (h3=Hu-Hc)</v>
          </cell>
          <cell r="B47">
            <v>2.4859999999999989</v>
          </cell>
        </row>
        <row r="48">
          <cell r="A48" t="str">
            <v>Y343BACA KAZI MİKTARI (Kh)</v>
          </cell>
          <cell r="B48">
            <v>14.794094148000003</v>
          </cell>
        </row>
        <row r="49">
          <cell r="A49" t="str">
            <v>Y343GERİ DOLGU (Gd)</v>
          </cell>
          <cell r="B49">
            <v>8.1688462437554623</v>
          </cell>
        </row>
        <row r="50">
          <cell r="A50" t="str">
            <v>Y343KUM DOLGU (Kd)</v>
          </cell>
          <cell r="B50">
            <v>0.32503999999999988</v>
          </cell>
        </row>
        <row r="51">
          <cell r="A51" t="str">
            <v>Y343MICIR DOLGU HACMİ (Mh)</v>
          </cell>
          <cell r="B51">
            <v>1.125</v>
          </cell>
        </row>
        <row r="52">
          <cell r="A52" t="str">
            <v>Y343SITABİLİZE DOLGU HACMİ (Sh)</v>
          </cell>
          <cell r="B52">
            <v>3.375</v>
          </cell>
        </row>
        <row r="53">
          <cell r="A53" t="str">
            <v>Y343*Nakliye 11km üstü m³</v>
          </cell>
          <cell r="B53">
            <v>0</v>
          </cell>
        </row>
        <row r="54">
          <cell r="A54" t="str">
            <v>Y343Ağırlığı (kg)</v>
          </cell>
          <cell r="B54">
            <v>150</v>
          </cell>
        </row>
        <row r="55">
          <cell r="A55" t="str">
            <v>Y343PİK-KONİK</v>
          </cell>
          <cell r="B55">
            <v>1.0000000000001563E-2</v>
          </cell>
        </row>
      </sheetData>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row r="40">
          <cell r="A40" t="str">
            <v>Y552BACA ÇAPI</v>
          </cell>
          <cell r="B40">
            <v>0</v>
          </cell>
        </row>
        <row r="41">
          <cell r="A41" t="str">
            <v>Y552BACA MER.KOR.Y=</v>
          </cell>
          <cell r="B41">
            <v>442527.29800000001</v>
          </cell>
        </row>
        <row r="42">
          <cell r="A42" t="str">
            <v>Y552BACA MER.KOR.X=</v>
          </cell>
          <cell r="B42">
            <v>4551395.5999999996</v>
          </cell>
        </row>
        <row r="43">
          <cell r="A43" t="str">
            <v>Y552BETON  (B)=</v>
          </cell>
          <cell r="B43">
            <v>1.6679811380567502</v>
          </cell>
        </row>
        <row r="44">
          <cell r="A44" t="str">
            <v>Y552Benching bet.(şap)=</v>
          </cell>
          <cell r="B44">
            <v>0.13571680265279909</v>
          </cell>
        </row>
        <row r="45">
          <cell r="A45" t="str">
            <v>Y552Çelik Hasır=</v>
          </cell>
          <cell r="B45">
            <v>24.464268854744997</v>
          </cell>
        </row>
        <row r="46">
          <cell r="A46" t="str">
            <v>Y552Ø12 demir=</v>
          </cell>
          <cell r="B46">
            <v>5.53</v>
          </cell>
        </row>
        <row r="47">
          <cell r="A47" t="str">
            <v>Y552BACA YÜKSEKLİĞİ (h3=Hu-Hc)</v>
          </cell>
          <cell r="B47">
            <v>3.0359999999999996</v>
          </cell>
        </row>
        <row r="48">
          <cell r="A48" t="str">
            <v>Y552BACA KAZI MİKTARI (Kh)</v>
          </cell>
          <cell r="B48">
            <v>27.036483807999986</v>
          </cell>
        </row>
        <row r="49">
          <cell r="A49" t="str">
            <v>Y552GERİ DOLGU (Gd)</v>
          </cell>
          <cell r="B49">
            <v>18.871099484395206</v>
          </cell>
        </row>
        <row r="50">
          <cell r="A50" t="str">
            <v>Y552KUM DOLGU (Kd)</v>
          </cell>
          <cell r="B50">
            <v>0</v>
          </cell>
        </row>
        <row r="51">
          <cell r="A51" t="str">
            <v>Y552MICIR DOLGU HACMİ (Mh)</v>
          </cell>
          <cell r="B51">
            <v>1.125</v>
          </cell>
        </row>
        <row r="52">
          <cell r="A52" t="str">
            <v>Y552SITABİLİZE DOLGU HACMİ (Sh)</v>
          </cell>
          <cell r="B52">
            <v>4.5</v>
          </cell>
        </row>
        <row r="53">
          <cell r="A53" t="str">
            <v>Y552*Nakliye 11km üstü m³</v>
          </cell>
          <cell r="B53">
            <v>0</v>
          </cell>
        </row>
        <row r="54">
          <cell r="A54" t="str">
            <v>Y552Ağırlığı (kg)</v>
          </cell>
          <cell r="B54">
            <v>150</v>
          </cell>
        </row>
        <row r="55">
          <cell r="A55" t="str">
            <v>Y552PİK-KONİK</v>
          </cell>
          <cell r="B55">
            <v>0.10000000000000142</v>
          </cell>
        </row>
      </sheetData>
      <sheetData sheetId="15" refreshError="1">
        <row r="40">
          <cell r="A40" t="str">
            <v>Y555BACA ÇAPI</v>
          </cell>
          <cell r="B40">
            <v>0</v>
          </cell>
        </row>
        <row r="41">
          <cell r="A41" t="str">
            <v>Y555BACA MER.KOR.Y=</v>
          </cell>
          <cell r="B41">
            <v>442495.13</v>
          </cell>
        </row>
        <row r="42">
          <cell r="A42" t="str">
            <v>Y555BACA MER.KOR.X=</v>
          </cell>
          <cell r="B42">
            <v>4551430.2</v>
          </cell>
        </row>
        <row r="43">
          <cell r="A43" t="str">
            <v>Y555BETON  (B)=</v>
          </cell>
          <cell r="B43">
            <v>1.6361725124349999</v>
          </cell>
        </row>
        <row r="44">
          <cell r="A44" t="str">
            <v>Y555Benching bet.(şap)=</v>
          </cell>
          <cell r="B44">
            <v>0.13571680265280112</v>
          </cell>
        </row>
        <row r="45">
          <cell r="A45" t="str">
            <v>Y555Çelik Hasır=</v>
          </cell>
          <cell r="B45">
            <v>23.922344121929999</v>
          </cell>
        </row>
        <row r="46">
          <cell r="A46" t="str">
            <v>Y555Ø12 demir=</v>
          </cell>
          <cell r="B46">
            <v>5.53</v>
          </cell>
        </row>
        <row r="47">
          <cell r="A47" t="str">
            <v>Y555BACA YÜKSEKLİĞİ (h3=Hu-Hc)</v>
          </cell>
          <cell r="B47">
            <v>4.8260000000000005</v>
          </cell>
        </row>
        <row r="48">
          <cell r="A48" t="str">
            <v>Y555BACA KAZI MİKTARI (Kh)</v>
          </cell>
          <cell r="B48">
            <v>78.207210688000046</v>
          </cell>
        </row>
        <row r="49">
          <cell r="A49" t="str">
            <v>Y555GERİ DOLGU (Gd)</v>
          </cell>
          <cell r="B49">
            <v>66.694807264319053</v>
          </cell>
        </row>
        <row r="50">
          <cell r="A50" t="str">
            <v>Y555KUM DOLGU (Kd)</v>
          </cell>
          <cell r="B50">
            <v>0.28892000000000068</v>
          </cell>
        </row>
        <row r="51">
          <cell r="A51" t="str">
            <v>Y555MICIR DOLGU HACMİ (Mh)</v>
          </cell>
          <cell r="B51">
            <v>1.125</v>
          </cell>
        </row>
        <row r="52">
          <cell r="A52" t="str">
            <v>Y555SITABİLİZE DOLGU HACMİ (Sh)</v>
          </cell>
          <cell r="B52">
            <v>4.5</v>
          </cell>
        </row>
        <row r="53">
          <cell r="A53" t="str">
            <v>Y555*Nakliye 11km üstü m³</v>
          </cell>
          <cell r="B53">
            <v>0</v>
          </cell>
        </row>
        <row r="54">
          <cell r="A54" t="str">
            <v>Y555Ağırlığı (kg)</v>
          </cell>
          <cell r="B54">
            <v>150</v>
          </cell>
        </row>
        <row r="55">
          <cell r="A55" t="str">
            <v>Y555PİK-KONİK</v>
          </cell>
          <cell r="B55">
            <v>0.10000000000000142</v>
          </cell>
        </row>
      </sheetData>
      <sheetData sheetId="16" refreshError="1">
        <row r="41">
          <cell r="A41" t="str">
            <v>Y557BACA ÇAPI</v>
          </cell>
          <cell r="B41">
            <v>0</v>
          </cell>
        </row>
        <row r="42">
          <cell r="A42" t="str">
            <v>Y557BACA MER.KOR.Y=</v>
          </cell>
          <cell r="B42">
            <v>442474.45</v>
          </cell>
        </row>
        <row r="43">
          <cell r="A43" t="str">
            <v>Y557BACA MER.KOR.X=</v>
          </cell>
          <cell r="B43">
            <v>4551452.1500000004</v>
          </cell>
        </row>
        <row r="44">
          <cell r="A44" t="str">
            <v>Y557BETON  (B)=</v>
          </cell>
          <cell r="B44">
            <v>1.7506835646733001</v>
          </cell>
        </row>
        <row r="45">
          <cell r="A45" t="str">
            <v>Y557Benching bet.(şap)=</v>
          </cell>
          <cell r="B45">
            <v>0.14702653620720088</v>
          </cell>
        </row>
        <row r="46">
          <cell r="A46" t="str">
            <v>Y557Çelik Hasır=</v>
          </cell>
          <cell r="B46">
            <v>25.873273160064002</v>
          </cell>
        </row>
        <row r="47">
          <cell r="A47" t="str">
            <v>Y557Ø12 demir=</v>
          </cell>
          <cell r="B47">
            <v>5.53</v>
          </cell>
        </row>
        <row r="48">
          <cell r="A48" t="str">
            <v>Y557BACA YÜKSEKLİĞİ (h3=Hu-Hc)</v>
          </cell>
          <cell r="B48">
            <v>5.0660000000000007</v>
          </cell>
        </row>
        <row r="49">
          <cell r="A49" t="str">
            <v>Y557BACA KAZI MİKTARI (Kh)</v>
          </cell>
          <cell r="B49">
            <v>63.986111968000017</v>
          </cell>
        </row>
        <row r="50">
          <cell r="A50" t="str">
            <v>Y557GERİ DOLGU (Gd)</v>
          </cell>
          <cell r="B50">
            <v>53.438774839939335</v>
          </cell>
        </row>
        <row r="51">
          <cell r="A51" t="str">
            <v>Y557KUM DOLGU (Kd)</v>
          </cell>
          <cell r="B51">
            <v>0</v>
          </cell>
        </row>
        <row r="52">
          <cell r="A52" t="str">
            <v>Y557MICIR DOLGU HACMİ (Mh)</v>
          </cell>
          <cell r="B52">
            <v>1.125</v>
          </cell>
        </row>
        <row r="53">
          <cell r="A53" t="str">
            <v>Y557SITABİLİZE DOLGU HACMİ (Sh)</v>
          </cell>
          <cell r="B53">
            <v>4.5</v>
          </cell>
        </row>
        <row r="54">
          <cell r="A54" t="str">
            <v>Y557*Nakliye 11km üstü m³</v>
          </cell>
          <cell r="B54">
            <v>0</v>
          </cell>
        </row>
        <row r="55">
          <cell r="A55" t="str">
            <v>Y557Ağırlığı (kg)</v>
          </cell>
          <cell r="B55">
            <v>150</v>
          </cell>
        </row>
        <row r="56">
          <cell r="A56" t="str">
            <v>Y557PİK-KONİK</v>
          </cell>
          <cell r="B56">
            <v>5.9999999999998721E-2</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76"/>
      <sheetName val="277"/>
      <sheetName val="278"/>
      <sheetName val="279"/>
      <sheetName val="281"/>
      <sheetName val="282"/>
      <sheetName val="284"/>
      <sheetName val="285"/>
      <sheetName val="286"/>
      <sheetName val="287"/>
      <sheetName val="292a"/>
      <sheetName val="304"/>
      <sheetName val="280"/>
      <sheetName val="TABLO"/>
      <sheetName val="234-TAHL."/>
      <sheetName val="227-228"/>
      <sheetName val="228-231"/>
      <sheetName val="231-233"/>
      <sheetName val="233-234"/>
      <sheetName val="491-492"/>
      <sheetName val="489-492"/>
      <sheetName val="KGS-ÖZKAYNAK AKTARIM PROGRAMI"/>
    </sheetNames>
    <sheetDataSet>
      <sheetData sheetId="0" refreshError="1">
        <row r="40">
          <cell r="A40" t="str">
            <v>Y201BACA ÇAPI</v>
          </cell>
          <cell r="B40">
            <v>1000</v>
          </cell>
        </row>
        <row r="41">
          <cell r="A41" t="str">
            <v>Y201BACA MER.KOR.Y=</v>
          </cell>
          <cell r="B41">
            <v>442683.12699999998</v>
          </cell>
        </row>
        <row r="42">
          <cell r="A42" t="str">
            <v>Y201BACA MER.KOR.X=</v>
          </cell>
          <cell r="B42">
            <v>4550690.426</v>
          </cell>
        </row>
        <row r="43">
          <cell r="A43" t="str">
            <v>Y201BETON  (B)=</v>
          </cell>
          <cell r="B43">
            <v>1.3790209694557503</v>
          </cell>
        </row>
        <row r="44">
          <cell r="A44" t="str">
            <v>Y201Benchig bet.(şap)=</v>
          </cell>
          <cell r="B44">
            <v>6.2831853079998667E-2</v>
          </cell>
        </row>
        <row r="45">
          <cell r="A45" t="str">
            <v>Y201Çelik Hasır=</v>
          </cell>
          <cell r="B45">
            <v>22.184268854745</v>
          </cell>
        </row>
        <row r="46">
          <cell r="A46" t="str">
            <v>Y201Ø12 demir=</v>
          </cell>
          <cell r="B46">
            <v>5.53</v>
          </cell>
        </row>
        <row r="47">
          <cell r="A47" t="str">
            <v>Y201BACA YÜKSEKLİĞİ (h3=Hu-Hc)</v>
          </cell>
          <cell r="B47">
            <v>2.4969999999999999</v>
          </cell>
        </row>
        <row r="48">
          <cell r="A48" t="str">
            <v>Y201BACA KAZI MİKTARI (Kh)</v>
          </cell>
          <cell r="B48">
            <v>13.865241486500004</v>
          </cell>
        </row>
        <row r="49">
          <cell r="A49" t="str">
            <v>Y201GERİ DOLGU (Gd)</v>
          </cell>
          <cell r="B49">
            <v>8.8502573583008335</v>
          </cell>
        </row>
        <row r="50">
          <cell r="A50" t="str">
            <v>Y201KUM DOLGU (Kd)</v>
          </cell>
          <cell r="B50">
            <v>0</v>
          </cell>
        </row>
        <row r="51">
          <cell r="A51" t="str">
            <v>Y201MICIR DOLGU HACMİ (Mh)</v>
          </cell>
          <cell r="B51">
            <v>0.95219999999999982</v>
          </cell>
        </row>
        <row r="52">
          <cell r="A52" t="str">
            <v>Y201SITABİLİZE DOLGU HACMİ (Sh)</v>
          </cell>
          <cell r="B52">
            <v>2.8565999999999998</v>
          </cell>
        </row>
        <row r="53">
          <cell r="A53" t="str">
            <v>Y201*Nakliye 11km üstü m³</v>
          </cell>
          <cell r="B53">
            <v>0</v>
          </cell>
        </row>
        <row r="54">
          <cell r="A54" t="str">
            <v>Y201Ağırlığı (kg)</v>
          </cell>
          <cell r="B54">
            <v>150</v>
          </cell>
        </row>
        <row r="55">
          <cell r="A55" t="str">
            <v>Y201PİK-KONİK</v>
          </cell>
          <cell r="B55">
            <v>7.9999999999998295E-2</v>
          </cell>
        </row>
      </sheetData>
      <sheetData sheetId="1" refreshError="1">
        <row r="40">
          <cell r="A40" t="str">
            <v>Y276BACA ÇAPI</v>
          </cell>
          <cell r="B40">
            <v>1000</v>
          </cell>
        </row>
        <row r="41">
          <cell r="A41" t="str">
            <v>Y276BACA MER.KOR.Y=</v>
          </cell>
          <cell r="B41">
            <v>442834.158</v>
          </cell>
        </row>
        <row r="42">
          <cell r="A42" t="str">
            <v>Y276BACA MER.KOR.X=</v>
          </cell>
          <cell r="B42">
            <v>4550729.7740000002</v>
          </cell>
        </row>
        <row r="43">
          <cell r="A43" t="str">
            <v>Y276BETON  (B)=</v>
          </cell>
          <cell r="B43">
            <v>1.2706360228927502</v>
          </cell>
        </row>
        <row r="44">
          <cell r="A44" t="str">
            <v>Y276Benchig bet.(şap)=</v>
          </cell>
          <cell r="B44">
            <v>6.2831853079998667E-2</v>
          </cell>
        </row>
        <row r="45">
          <cell r="A45" t="str">
            <v>Y276Çelik Hasır=</v>
          </cell>
          <cell r="B45">
            <v>20.016569923485001</v>
          </cell>
        </row>
        <row r="46">
          <cell r="A46" t="str">
            <v>Y276Ø12 demir=</v>
          </cell>
          <cell r="B46">
            <v>5.53</v>
          </cell>
        </row>
        <row r="47">
          <cell r="A47" t="str">
            <v>Y276BACA YÜKSEKLİĞİ (h3=Hu-Hc)</v>
          </cell>
          <cell r="B47">
            <v>1.7259999999999991</v>
          </cell>
        </row>
        <row r="48">
          <cell r="A48" t="str">
            <v>Y276BACA KAZI MİKTARI (Kh)</v>
          </cell>
          <cell r="B48">
            <v>38.115024500000061</v>
          </cell>
        </row>
        <row r="49">
          <cell r="A49" t="str">
            <v>Y276GERİ DOLGU (Gd)</v>
          </cell>
          <cell r="B49">
            <v>31.232796472112597</v>
          </cell>
        </row>
        <row r="50">
          <cell r="A50" t="str">
            <v>Y276KUM DOLGU (Kd)</v>
          </cell>
          <cell r="B50">
            <v>0</v>
          </cell>
        </row>
        <row r="51">
          <cell r="A51" t="str">
            <v>Y276MICIR DOLGU HACMİ (Mh)</v>
          </cell>
          <cell r="B51">
            <v>0.95219999999999982</v>
          </cell>
        </row>
        <row r="52">
          <cell r="A52" t="str">
            <v>Y276SITABİLİZE DOLGU HACMİ (Sh)</v>
          </cell>
          <cell r="B52">
            <v>2.8565999999999998</v>
          </cell>
        </row>
        <row r="53">
          <cell r="A53" t="str">
            <v>Y276*Nakliye 11km üstü m³</v>
          </cell>
          <cell r="B53">
            <v>0</v>
          </cell>
        </row>
        <row r="54">
          <cell r="A54" t="str">
            <v>Y276Ağırlığı (kg)</v>
          </cell>
          <cell r="B54">
            <v>150</v>
          </cell>
        </row>
        <row r="55">
          <cell r="A55" t="str">
            <v>Y276PİK-KONİK</v>
          </cell>
          <cell r="B55">
            <v>0.1039999999999992</v>
          </cell>
        </row>
      </sheetData>
      <sheetData sheetId="2" refreshError="1">
        <row r="40">
          <cell r="A40" t="str">
            <v>Y277BACA ÇAPI</v>
          </cell>
          <cell r="B40">
            <v>1000</v>
          </cell>
        </row>
        <row r="41">
          <cell r="A41" t="str">
            <v>Y277BACA MER.KOR.Y=</v>
          </cell>
          <cell r="B41">
            <v>442860.42200000002</v>
          </cell>
        </row>
        <row r="42">
          <cell r="A42" t="str">
            <v>Y277BACA MER.KOR.X=</v>
          </cell>
          <cell r="B42">
            <v>4550723.324</v>
          </cell>
        </row>
        <row r="43">
          <cell r="A43" t="str">
            <v>Y277BETON  (B)=</v>
          </cell>
          <cell r="B43">
            <v>1.2760552702209003</v>
          </cell>
        </row>
        <row r="44">
          <cell r="A44" t="str">
            <v>Y277Benchig bet.(şap)=</v>
          </cell>
          <cell r="B44">
            <v>6.2831853079998667E-2</v>
          </cell>
        </row>
        <row r="45">
          <cell r="A45" t="str">
            <v>Y277Çelik Hasır=</v>
          </cell>
          <cell r="B45">
            <v>20.124954870048001</v>
          </cell>
        </row>
        <row r="46">
          <cell r="A46" t="str">
            <v>Y277Ø12 demir=</v>
          </cell>
          <cell r="B46">
            <v>5.53</v>
          </cell>
        </row>
        <row r="47">
          <cell r="A47" t="str">
            <v>Y277BACA YÜKSEKLİĞİ (h3=Hu-Hc)</v>
          </cell>
          <cell r="B47">
            <v>1.6869999999999976</v>
          </cell>
        </row>
        <row r="48">
          <cell r="A48" t="str">
            <v>Y277BACA KAZI MİKTARI (Kh)</v>
          </cell>
          <cell r="B48">
            <v>16.924788466500019</v>
          </cell>
        </row>
        <row r="49">
          <cell r="A49" t="str">
            <v>Y277GERİ DOLGU (Gd)</v>
          </cell>
          <cell r="B49">
            <v>11.555047863476519</v>
          </cell>
        </row>
        <row r="50">
          <cell r="A50" t="str">
            <v>Y277KUM DOLGU (Kd)</v>
          </cell>
          <cell r="B50">
            <v>0</v>
          </cell>
        </row>
        <row r="51">
          <cell r="A51" t="str">
            <v>Y277MICIR DOLGU HACMİ (Mh)</v>
          </cell>
          <cell r="B51">
            <v>0.95219999999999982</v>
          </cell>
        </row>
        <row r="52">
          <cell r="A52" t="str">
            <v>Y277SITABİLİZE DOLGU HACMİ (Sh)</v>
          </cell>
          <cell r="B52">
            <v>2.8565999999999998</v>
          </cell>
        </row>
        <row r="53">
          <cell r="A53" t="str">
            <v>Y277*Nakliye 11km üstü m³</v>
          </cell>
          <cell r="B53">
            <v>0</v>
          </cell>
        </row>
        <row r="54">
          <cell r="A54" t="str">
            <v>Y277Ağırlığı (kg)</v>
          </cell>
          <cell r="B54">
            <v>150</v>
          </cell>
        </row>
        <row r="55">
          <cell r="A55" t="str">
            <v>Y277PİK-KONİK</v>
          </cell>
          <cell r="B55">
            <v>0.14000000000000057</v>
          </cell>
        </row>
      </sheetData>
      <sheetData sheetId="3" refreshError="1">
        <row r="40">
          <cell r="A40" t="str">
            <v>Y278BACA ÇAPI</v>
          </cell>
          <cell r="B40">
            <v>1000</v>
          </cell>
        </row>
        <row r="41">
          <cell r="A41" t="str">
            <v>Y278BACA MER.KOR.Y=</v>
          </cell>
          <cell r="B41">
            <v>442874.11700000003</v>
          </cell>
        </row>
        <row r="42">
          <cell r="A42" t="str">
            <v>Y278BACA MER.KOR.X=</v>
          </cell>
          <cell r="B42">
            <v>4550715.3380000005</v>
          </cell>
        </row>
        <row r="43">
          <cell r="A43" t="str">
            <v>Y278BETON  (B)=</v>
          </cell>
          <cell r="B43">
            <v>1.1622510763297502</v>
          </cell>
        </row>
        <row r="44">
          <cell r="A44" t="str">
            <v>Y278Benchig bet.(şap)=</v>
          </cell>
          <cell r="B44">
            <v>6.2831853080001457E-2</v>
          </cell>
        </row>
        <row r="45">
          <cell r="A45" t="str">
            <v>Y278Çelik Hasır=</v>
          </cell>
          <cell r="B45">
            <v>17.848870992225002</v>
          </cell>
        </row>
        <row r="46">
          <cell r="A46" t="str">
            <v>Y278Ø12 demir=</v>
          </cell>
          <cell r="B46">
            <v>5.53</v>
          </cell>
        </row>
        <row r="47">
          <cell r="A47" t="str">
            <v>Y278BACA YÜKSEKLİĞİ (h3=Hu-Hc)</v>
          </cell>
          <cell r="B47">
            <v>2.120000000000001</v>
          </cell>
        </row>
        <row r="48">
          <cell r="A48" t="str">
            <v>Y278BACA KAZI MİKTARI (Kh)</v>
          </cell>
          <cell r="B48">
            <v>15.686706500000025</v>
          </cell>
        </row>
        <row r="49">
          <cell r="A49" t="str">
            <v>Y278GERİ DOLGU (Gd)</v>
          </cell>
          <cell r="B49">
            <v>10.450383996284392</v>
          </cell>
        </row>
        <row r="50">
          <cell r="A50" t="str">
            <v>Y278KUM DOLGU (Kd)</v>
          </cell>
          <cell r="B50">
            <v>0</v>
          </cell>
        </row>
        <row r="51">
          <cell r="A51" t="str">
            <v>Y278MICIR DOLGU HACMİ (Mh)</v>
          </cell>
          <cell r="B51">
            <v>0.95219999999999982</v>
          </cell>
        </row>
        <row r="52">
          <cell r="A52" t="str">
            <v>Y278SITABİLİZE DOLGU HACMİ (Sh)</v>
          </cell>
          <cell r="B52">
            <v>2.8565999999999998</v>
          </cell>
        </row>
        <row r="53">
          <cell r="A53" t="str">
            <v>Y278*Nakliye 11km üstü m³</v>
          </cell>
          <cell r="B53">
            <v>0</v>
          </cell>
        </row>
        <row r="54">
          <cell r="A54" t="str">
            <v>Y278Ağırlığı (kg)</v>
          </cell>
          <cell r="B54">
            <v>150</v>
          </cell>
        </row>
        <row r="55">
          <cell r="A55" t="str">
            <v>Y278PİK-KONİK</v>
          </cell>
          <cell r="B55">
            <v>8.0000000000001847E-2</v>
          </cell>
        </row>
      </sheetData>
      <sheetData sheetId="4" refreshError="1">
        <row r="40">
          <cell r="A40" t="str">
            <v>Y279BACA ÇAPI</v>
          </cell>
          <cell r="B40">
            <v>1000</v>
          </cell>
        </row>
        <row r="41">
          <cell r="A41" t="str">
            <v>Y279BACA MER.KOR.Y=</v>
          </cell>
          <cell r="B41">
            <v>442883.96799999999</v>
          </cell>
        </row>
        <row r="42">
          <cell r="A42" t="str">
            <v>Y279BACA MER.KOR.X=</v>
          </cell>
          <cell r="B42">
            <v>4550702.6679999996</v>
          </cell>
        </row>
        <row r="43">
          <cell r="A43" t="str">
            <v>Y279BETON  (B)=</v>
          </cell>
          <cell r="B43">
            <v>1.2652167755646002</v>
          </cell>
        </row>
        <row r="44">
          <cell r="A44" t="str">
            <v>Y279Benchig bet.(şap)=</v>
          </cell>
          <cell r="B44">
            <v>6.2831853079998667E-2</v>
          </cell>
        </row>
        <row r="45">
          <cell r="A45" t="str">
            <v>Y279Çelik Hasır=</v>
          </cell>
          <cell r="B45">
            <v>19.908184976922001</v>
          </cell>
        </row>
        <row r="46">
          <cell r="A46" t="str">
            <v>Y279Ø12 demir=</v>
          </cell>
          <cell r="B46">
            <v>5.53</v>
          </cell>
        </row>
        <row r="47">
          <cell r="A47" t="str">
            <v>Y279BACA YÜKSEKLİĞİ (h3=Hu-Hc)</v>
          </cell>
          <cell r="B47">
            <v>2.2949999999999982</v>
          </cell>
        </row>
        <row r="48">
          <cell r="A48" t="str">
            <v>Y279BACA KAZI MİKTARI (Kh)</v>
          </cell>
          <cell r="B48">
            <v>11.790166500000002</v>
          </cell>
        </row>
        <row r="49">
          <cell r="A49" t="str">
            <v>Y279GERİ DOLGU (Gd)</v>
          </cell>
          <cell r="B49">
            <v>7.0526032460334118</v>
          </cell>
        </row>
        <row r="50">
          <cell r="A50" t="str">
            <v>Y279KUM DOLGU (Kd)</v>
          </cell>
          <cell r="B50">
            <v>0</v>
          </cell>
        </row>
        <row r="51">
          <cell r="A51" t="str">
            <v>Y279MICIR DOLGU HACMİ (Mh)</v>
          </cell>
          <cell r="B51">
            <v>0.95219999999999982</v>
          </cell>
        </row>
        <row r="52">
          <cell r="A52" t="str">
            <v>Y279SITABİLİZE DOLGU HACMİ (Sh)</v>
          </cell>
          <cell r="B52">
            <v>2.8565999999999998</v>
          </cell>
        </row>
        <row r="53">
          <cell r="A53" t="str">
            <v>Y279*Nakliye 11km üstü m³</v>
          </cell>
          <cell r="B53">
            <v>0</v>
          </cell>
        </row>
        <row r="54">
          <cell r="A54" t="str">
            <v>Y279Ağırlığı (kg)</v>
          </cell>
          <cell r="B54">
            <v>150</v>
          </cell>
        </row>
        <row r="55">
          <cell r="A55" t="str">
            <v>Y279PİK-KONİK</v>
          </cell>
          <cell r="B55">
            <v>7.5000000000002842E-2</v>
          </cell>
        </row>
      </sheetData>
      <sheetData sheetId="5" refreshError="1">
        <row r="40">
          <cell r="A40" t="str">
            <v>Y281BACA ÇAPI</v>
          </cell>
          <cell r="B40">
            <v>1000</v>
          </cell>
        </row>
        <row r="41">
          <cell r="A41" t="str">
            <v>Y281BACA MER.KOR.Y=</v>
          </cell>
          <cell r="B41">
            <v>442888.45500000002</v>
          </cell>
        </row>
        <row r="42">
          <cell r="A42" t="str">
            <v>Y281BACA MER.KOR.X=</v>
          </cell>
          <cell r="B42">
            <v>4550693.8480000002</v>
          </cell>
        </row>
        <row r="43">
          <cell r="A43" t="str">
            <v>Y281BETON  (B)=</v>
          </cell>
          <cell r="B43">
            <v>1.2435397862520001</v>
          </cell>
        </row>
        <row r="44">
          <cell r="A44" t="str">
            <v>Y281Benchig bet.(şap)=</v>
          </cell>
          <cell r="B44">
            <v>6.2831853079998667E-2</v>
          </cell>
        </row>
        <row r="45">
          <cell r="A45" t="str">
            <v>Y281Çelik Hasır=</v>
          </cell>
          <cell r="B45">
            <v>19.47464519067</v>
          </cell>
        </row>
        <row r="46">
          <cell r="A46" t="str">
            <v>Y281Ø12 demir=</v>
          </cell>
          <cell r="B46">
            <v>5.53</v>
          </cell>
        </row>
        <row r="47">
          <cell r="A47" t="str">
            <v>Y281BACA YÜKSEKLİĞİ (h3=Hu-Hc)</v>
          </cell>
          <cell r="B47">
            <v>2.0949999999999989</v>
          </cell>
        </row>
        <row r="48">
          <cell r="A48" t="str">
            <v>Y281BACA KAZI MİKTARI (Kh)</v>
          </cell>
          <cell r="B48">
            <v>12.908795136500023</v>
          </cell>
        </row>
        <row r="49">
          <cell r="A49" t="str">
            <v>Y281GERİ DOLGU (Gd)</v>
          </cell>
          <cell r="B49">
            <v>8.0128758207381097</v>
          </cell>
        </row>
        <row r="50">
          <cell r="A50" t="str">
            <v>Y281KUM DOLGU (Kd)</v>
          </cell>
          <cell r="B50">
            <v>0</v>
          </cell>
        </row>
        <row r="51">
          <cell r="A51" t="str">
            <v>Y281MICIR DOLGU HACMİ (Mh)</v>
          </cell>
          <cell r="B51">
            <v>0.95219999999999982</v>
          </cell>
        </row>
        <row r="52">
          <cell r="A52" t="str">
            <v>Y281SITABİLİZE DOLGU HACMİ (Sh)</v>
          </cell>
          <cell r="B52">
            <v>2.8565999999999998</v>
          </cell>
        </row>
        <row r="53">
          <cell r="A53" t="str">
            <v>Y281*Nakliye 11km üstü m³</v>
          </cell>
          <cell r="B53">
            <v>0</v>
          </cell>
        </row>
        <row r="54">
          <cell r="A54" t="str">
            <v>Y281Ağırlığı (kg)</v>
          </cell>
          <cell r="B54">
            <v>150</v>
          </cell>
        </row>
        <row r="55">
          <cell r="A55" t="str">
            <v>Y281PİK-KONİK</v>
          </cell>
          <cell r="B55">
            <v>0.21199999999999974</v>
          </cell>
        </row>
      </sheetData>
      <sheetData sheetId="6" refreshError="1">
        <row r="40">
          <cell r="A40" t="str">
            <v>Y282BACA ÇAPI</v>
          </cell>
          <cell r="B40">
            <v>1000</v>
          </cell>
        </row>
        <row r="41">
          <cell r="A41" t="str">
            <v>Y282BACA MER.KOR.Y=</v>
          </cell>
          <cell r="B41">
            <v>442895.272</v>
          </cell>
        </row>
        <row r="42">
          <cell r="A42" t="str">
            <v>Y282BACA MER.KOR.X=</v>
          </cell>
          <cell r="B42">
            <v>4550688.2939999998</v>
          </cell>
        </row>
        <row r="43">
          <cell r="A43" t="str">
            <v>Y282BETON  (B)=</v>
          </cell>
          <cell r="B43">
            <v>1.3085707541898002</v>
          </cell>
        </row>
        <row r="44">
          <cell r="A44" t="str">
            <v>Y282Benchig bet.(şap)=</v>
          </cell>
          <cell r="B44">
            <v>6.2831853080001457E-2</v>
          </cell>
        </row>
        <row r="45">
          <cell r="A45" t="str">
            <v>Y282Çelik Hasır=</v>
          </cell>
          <cell r="B45">
            <v>20.775264549425998</v>
          </cell>
        </row>
        <row r="46">
          <cell r="A46" t="str">
            <v>Y282Ø12 demir=</v>
          </cell>
          <cell r="B46">
            <v>5.53</v>
          </cell>
        </row>
        <row r="47">
          <cell r="A47" t="str">
            <v>Y282BACA YÜKSEKLİĞİ (h3=Hu-Hc)</v>
          </cell>
          <cell r="B47">
            <v>2.4059999999999988</v>
          </cell>
        </row>
        <row r="48">
          <cell r="A48" t="str">
            <v>Y282BACA KAZI MİKTARI (Kh)</v>
          </cell>
          <cell r="B48">
            <v>14.206208395500029</v>
          </cell>
        </row>
        <row r="49">
          <cell r="A49" t="str">
            <v>Y282GERİ DOLGU (Gd)</v>
          </cell>
          <cell r="B49">
            <v>9.1432047310721867</v>
          </cell>
        </row>
        <row r="50">
          <cell r="A50" t="str">
            <v>Y282KUM DOLGU (Kd)</v>
          </cell>
          <cell r="B50">
            <v>0</v>
          </cell>
        </row>
        <row r="51">
          <cell r="A51" t="str">
            <v>Y282MICIR DOLGU HACMİ (Mh)</v>
          </cell>
          <cell r="B51">
            <v>0.95219999999999982</v>
          </cell>
        </row>
        <row r="52">
          <cell r="A52" t="str">
            <v>Y282SITABİLİZE DOLGU HACMİ (Sh)</v>
          </cell>
          <cell r="B52">
            <v>2.8565999999999998</v>
          </cell>
        </row>
        <row r="53">
          <cell r="A53" t="str">
            <v>Y282*Nakliye 11km üstü m³</v>
          </cell>
          <cell r="B53">
            <v>0</v>
          </cell>
        </row>
        <row r="54">
          <cell r="A54" t="str">
            <v>Y282Ağırlığı (kg)</v>
          </cell>
          <cell r="B54">
            <v>150</v>
          </cell>
        </row>
        <row r="55">
          <cell r="A55" t="str">
            <v>Y282PİK-KONİK</v>
          </cell>
          <cell r="B55">
            <v>0.10000000000000142</v>
          </cell>
        </row>
      </sheetData>
      <sheetData sheetId="7" refreshError="1">
        <row r="40">
          <cell r="A40" t="str">
            <v>Y284BACA ÇAPI</v>
          </cell>
          <cell r="B40">
            <v>1000</v>
          </cell>
        </row>
        <row r="41">
          <cell r="A41" t="str">
            <v>Y284BACA MER.KOR.Y=</v>
          </cell>
          <cell r="B41">
            <v>442976.28399999999</v>
          </cell>
        </row>
        <row r="42">
          <cell r="A42" t="str">
            <v>Y284BACA MER.KOR.X=</v>
          </cell>
          <cell r="B42">
            <v>4550725.9000000004</v>
          </cell>
        </row>
        <row r="43">
          <cell r="A43" t="str">
            <v>Y284BETON  (B)=</v>
          </cell>
          <cell r="B43">
            <v>1.1622510763297502</v>
          </cell>
        </row>
        <row r="44">
          <cell r="A44" t="str">
            <v>Y284Benchig bet.(şap)=</v>
          </cell>
          <cell r="B44">
            <v>6.2831853079998667E-2</v>
          </cell>
        </row>
        <row r="45">
          <cell r="A45" t="str">
            <v>Y284Çelik Hasır=</v>
          </cell>
          <cell r="B45">
            <v>17.848870992225002</v>
          </cell>
        </row>
        <row r="46">
          <cell r="A46" t="str">
            <v>Y284Ø12 demir=</v>
          </cell>
          <cell r="B46">
            <v>5.53</v>
          </cell>
        </row>
        <row r="47">
          <cell r="A47" t="str">
            <v>Y284BACA YÜKSEKLİĞİ (h3=Hu-Hc)</v>
          </cell>
          <cell r="B47">
            <v>2.5069999999999979</v>
          </cell>
        </row>
        <row r="48">
          <cell r="A48" t="str">
            <v>Y284BACA KAZI MİKTARI (Kh)</v>
          </cell>
          <cell r="B48">
            <v>14.257039327999983</v>
          </cell>
        </row>
        <row r="49">
          <cell r="A49" t="str">
            <v>Y284GERİ DOLGU (Gd)</v>
          </cell>
          <cell r="B49">
            <v>10.810666923201241</v>
          </cell>
        </row>
        <row r="50">
          <cell r="A50" t="str">
            <v>Y284KUM DOLGU (Kd)</v>
          </cell>
          <cell r="B50">
            <v>0</v>
          </cell>
        </row>
        <row r="51">
          <cell r="A51" t="str">
            <v>Y284MICIR DOLGU HACMİ (Mh)</v>
          </cell>
          <cell r="B51">
            <v>0</v>
          </cell>
        </row>
        <row r="52">
          <cell r="A52" t="str">
            <v>Y284SITABİLİZE DOLGU HACMİ (Sh)</v>
          </cell>
          <cell r="B52">
            <v>0</v>
          </cell>
        </row>
        <row r="53">
          <cell r="A53" t="str">
            <v>Y284*Nakliye 11km üstü m³</v>
          </cell>
          <cell r="B53">
            <v>0</v>
          </cell>
        </row>
        <row r="54">
          <cell r="A54" t="str">
            <v>Y284Ağırlığı (kg)</v>
          </cell>
          <cell r="B54">
            <v>150</v>
          </cell>
        </row>
        <row r="55">
          <cell r="A55" t="str">
            <v>Y284PİK-KONİK</v>
          </cell>
          <cell r="B55">
            <v>0.12900000000000134</v>
          </cell>
        </row>
      </sheetData>
      <sheetData sheetId="8" refreshError="1">
        <row r="40">
          <cell r="A40" t="str">
            <v>Y285BACA ÇAPI</v>
          </cell>
          <cell r="B40">
            <v>1000</v>
          </cell>
        </row>
        <row r="41">
          <cell r="A41" t="str">
            <v>Y285BACA MER.KOR.Y=</v>
          </cell>
          <cell r="B41">
            <v>442942.54399999999</v>
          </cell>
        </row>
        <row r="42">
          <cell r="A42" t="str">
            <v>Y285BACA MER.KOR.X=</v>
          </cell>
          <cell r="B42">
            <v>4550708.12</v>
          </cell>
        </row>
        <row r="43">
          <cell r="A43" t="str">
            <v>Y285BETON  (B)=</v>
          </cell>
          <cell r="B43">
            <v>1.1514125816734502</v>
          </cell>
        </row>
        <row r="44">
          <cell r="A44" t="str">
            <v>Y285Benchig bet.(şap)=</v>
          </cell>
          <cell r="B44">
            <v>6.2831853079998667E-2</v>
          </cell>
        </row>
        <row r="45">
          <cell r="A45" t="str">
            <v>Y285Çelik Hasır=</v>
          </cell>
          <cell r="B45">
            <v>17.632101099099</v>
          </cell>
        </row>
        <row r="46">
          <cell r="A46" t="str">
            <v>Y285Ø12 demir=</v>
          </cell>
          <cell r="B46">
            <v>5.53</v>
          </cell>
        </row>
        <row r="47">
          <cell r="A47" t="str">
            <v>Y285BACA YÜKSEKLİĞİ (h3=Hu-Hc)</v>
          </cell>
          <cell r="B47">
            <v>2.0949999999999989</v>
          </cell>
        </row>
        <row r="48">
          <cell r="A48" t="str">
            <v>Y285BACA KAZI MİKTARI (Kh)</v>
          </cell>
          <cell r="B48">
            <v>8.6567576444999847</v>
          </cell>
        </row>
        <row r="49">
          <cell r="A49" t="str">
            <v>Y285GERİ DOLGU (Gd)</v>
          </cell>
          <cell r="B49">
            <v>6.0863172136326718</v>
          </cell>
        </row>
        <row r="50">
          <cell r="A50" t="str">
            <v>Y285KUM DOLGU (Kd)</v>
          </cell>
          <cell r="B50">
            <v>0</v>
          </cell>
        </row>
        <row r="51">
          <cell r="A51" t="str">
            <v>Y285MICIR DOLGU HACMİ (Mh)</v>
          </cell>
          <cell r="B51">
            <v>0</v>
          </cell>
        </row>
        <row r="52">
          <cell r="A52" t="str">
            <v>Y285SITABİLİZE DOLGU HACMİ (Sh)</v>
          </cell>
          <cell r="B52">
            <v>0</v>
          </cell>
        </row>
        <row r="53">
          <cell r="A53" t="str">
            <v>Y285*Nakliye 11km üstü m³</v>
          </cell>
          <cell r="B53">
            <v>0</v>
          </cell>
        </row>
        <row r="54">
          <cell r="A54" t="str">
            <v>Y285Ağırlığı (kg)</v>
          </cell>
          <cell r="B54">
            <v>150</v>
          </cell>
        </row>
        <row r="55">
          <cell r="A55" t="str">
            <v>Y285PİK-KONİK</v>
          </cell>
          <cell r="B55">
            <v>0.13400000000000034</v>
          </cell>
        </row>
      </sheetData>
      <sheetData sheetId="9" refreshError="1">
        <row r="40">
          <cell r="A40" t="str">
            <v>Y286BACA ÇAPI</v>
          </cell>
          <cell r="B40">
            <v>1000</v>
          </cell>
        </row>
        <row r="41">
          <cell r="A41" t="str">
            <v>Y286BACA MER.KOR.Y=</v>
          </cell>
          <cell r="B41">
            <v>442928.745</v>
          </cell>
        </row>
        <row r="42">
          <cell r="A42" t="str">
            <v>Y286BACA MER.KOR.X=</v>
          </cell>
          <cell r="B42">
            <v>4550698.4639999997</v>
          </cell>
        </row>
        <row r="43">
          <cell r="A43" t="str">
            <v>Y286BETON  (B)=</v>
          </cell>
          <cell r="B43">
            <v>1.3519247328150001</v>
          </cell>
        </row>
        <row r="44">
          <cell r="A44" t="str">
            <v>Y286Benchig bet.(şap)=</v>
          </cell>
          <cell r="B44">
            <v>6.2831853079998667E-2</v>
          </cell>
        </row>
        <row r="45">
          <cell r="A45" t="str">
            <v>Y286Çelik Hasır=</v>
          </cell>
          <cell r="B45">
            <v>21.642344121930002</v>
          </cell>
        </row>
        <row r="46">
          <cell r="A46" t="str">
            <v>Y286Ø12 demir=</v>
          </cell>
          <cell r="B46">
            <v>5.53</v>
          </cell>
        </row>
        <row r="47">
          <cell r="A47" t="str">
            <v>Y286BACA YÜKSEKLİĞİ (h3=Hu-Hc)</v>
          </cell>
          <cell r="B47">
            <v>1.8689999999999998</v>
          </cell>
        </row>
        <row r="48">
          <cell r="A48" t="str">
            <v>Y286BACA KAZI MİKTARI (Kh)</v>
          </cell>
          <cell r="B48">
            <v>8.9154674239999814</v>
          </cell>
        </row>
        <row r="49">
          <cell r="A49" t="str">
            <v>Y286GERİ DOLGU (Gd)</v>
          </cell>
          <cell r="B49">
            <v>6.2914103737846476</v>
          </cell>
        </row>
        <row r="50">
          <cell r="A50" t="str">
            <v>Y286KUM DOLGU (Kd)</v>
          </cell>
          <cell r="B50">
            <v>0</v>
          </cell>
        </row>
        <row r="51">
          <cell r="A51" t="str">
            <v>Y286MICIR DOLGU HACMİ (Mh)</v>
          </cell>
          <cell r="B51">
            <v>0</v>
          </cell>
        </row>
        <row r="52">
          <cell r="A52" t="str">
            <v>Y286SITABİLİZE DOLGU HACMİ (Sh)</v>
          </cell>
          <cell r="B52">
            <v>0</v>
          </cell>
        </row>
        <row r="53">
          <cell r="A53" t="str">
            <v>Y286*Nakliye 11km üstü m³</v>
          </cell>
          <cell r="B53">
            <v>0</v>
          </cell>
        </row>
        <row r="54">
          <cell r="A54" t="str">
            <v>Y286Ağırlığı (kg)</v>
          </cell>
          <cell r="B54">
            <v>150</v>
          </cell>
        </row>
        <row r="55">
          <cell r="A55" t="str">
            <v>Y286PİK-KONİK</v>
          </cell>
          <cell r="B55">
            <v>0.14299999999999713</v>
          </cell>
        </row>
      </sheetData>
      <sheetData sheetId="10" refreshError="1">
        <row r="40">
          <cell r="A40" t="str">
            <v>Y287BACA ÇAPI</v>
          </cell>
          <cell r="B40">
            <v>1000</v>
          </cell>
        </row>
        <row r="41">
          <cell r="A41" t="str">
            <v>Y287BACA MER.KOR.Y=</v>
          </cell>
          <cell r="B41">
            <v>442914.45699999999</v>
          </cell>
        </row>
        <row r="42">
          <cell r="A42" t="str">
            <v>Y287BACA MER.KOR.X=</v>
          </cell>
          <cell r="B42">
            <v>4550689.9809999997</v>
          </cell>
        </row>
        <row r="43">
          <cell r="A43" t="str">
            <v>Y287BETON  (B)=</v>
          </cell>
          <cell r="B43">
            <v>1.1785088183142003</v>
          </cell>
        </row>
        <row r="44">
          <cell r="A44" t="str">
            <v>Y287Benchig bet.(şap)=</v>
          </cell>
          <cell r="B44">
            <v>6.2831853080001457E-2</v>
          </cell>
        </row>
        <row r="45">
          <cell r="A45" t="str">
            <v>Y287Çelik Hasır=</v>
          </cell>
          <cell r="B45">
            <v>18.174025831914001</v>
          </cell>
        </row>
        <row r="46">
          <cell r="A46" t="str">
            <v>Y287Ø12 demir=</v>
          </cell>
          <cell r="B46">
            <v>5.53</v>
          </cell>
        </row>
        <row r="47">
          <cell r="A47" t="str">
            <v>Y287BACA YÜKSEKLİĞİ (h3=Hu-Hc)</v>
          </cell>
          <cell r="B47">
            <v>2.1210000000000022</v>
          </cell>
        </row>
        <row r="48">
          <cell r="A48" t="str">
            <v>Y287BACA KAZI MİKTARI (Kh)</v>
          </cell>
          <cell r="B48">
            <v>9.9910673280000122</v>
          </cell>
        </row>
        <row r="49">
          <cell r="A49" t="str">
            <v>Y287GERİ DOLGU (Gd)</v>
          </cell>
          <cell r="B49">
            <v>7.1625189853875657</v>
          </cell>
        </row>
        <row r="50">
          <cell r="A50" t="str">
            <v>Y287KUM DOLGU (Kd)</v>
          </cell>
          <cell r="B50">
            <v>0</v>
          </cell>
        </row>
        <row r="51">
          <cell r="A51" t="str">
            <v>Y287MICIR DOLGU HACMİ (Mh)</v>
          </cell>
          <cell r="B51">
            <v>0</v>
          </cell>
        </row>
        <row r="52">
          <cell r="A52" t="str">
            <v>Y287SITABİLİZE DOLGU HACMİ (Sh)</v>
          </cell>
          <cell r="B52">
            <v>0</v>
          </cell>
        </row>
        <row r="53">
          <cell r="A53" t="str">
            <v>Y287*Nakliye 11km üstü m³</v>
          </cell>
          <cell r="B53">
            <v>0</v>
          </cell>
        </row>
        <row r="54">
          <cell r="A54" t="str">
            <v>Y287Ağırlığı (kg)</v>
          </cell>
          <cell r="B54">
            <v>150</v>
          </cell>
        </row>
        <row r="55">
          <cell r="A55" t="str">
            <v>Y287PİK-KONİK</v>
          </cell>
          <cell r="B55">
            <v>0.13499999999999801</v>
          </cell>
        </row>
      </sheetData>
      <sheetData sheetId="11" refreshError="1">
        <row r="40">
          <cell r="A40" t="str">
            <v>Y292aBACA ÇAPI</v>
          </cell>
          <cell r="B40">
            <v>1000</v>
          </cell>
        </row>
        <row r="41">
          <cell r="A41" t="str">
            <v>Y292aBACA MER.KOR.Y=</v>
          </cell>
          <cell r="B41">
            <v>442898.44400000002</v>
          </cell>
        </row>
        <row r="42">
          <cell r="A42" t="str">
            <v>Y292aBACA MER.KOR.X=</v>
          </cell>
          <cell r="B42">
            <v>4550761.3720000004</v>
          </cell>
        </row>
        <row r="43">
          <cell r="A43" t="str">
            <v>Y292aBETON  (B)=</v>
          </cell>
          <cell r="B43">
            <v>1.3519247328150001</v>
          </cell>
        </row>
        <row r="44">
          <cell r="A44" t="str">
            <v>Y292aBenchig bet.(şap)=</v>
          </cell>
          <cell r="B44">
            <v>6.2831853080001457E-2</v>
          </cell>
        </row>
        <row r="45">
          <cell r="A45" t="str">
            <v>Y292aÇelik Hasır=</v>
          </cell>
          <cell r="B45">
            <v>21.642344121930002</v>
          </cell>
        </row>
        <row r="46">
          <cell r="A46" t="str">
            <v>Y292aØ12 demir=</v>
          </cell>
          <cell r="B46">
            <v>5.53</v>
          </cell>
        </row>
        <row r="47">
          <cell r="A47" t="str">
            <v>Y292aBACA YÜKSEKLİĞİ (h3=Hu-Hc)</v>
          </cell>
          <cell r="B47">
            <v>1.8530000000000015</v>
          </cell>
        </row>
        <row r="48">
          <cell r="A48" t="str">
            <v>Y292aBACA KAZI MİKTARI (Kh)</v>
          </cell>
          <cell r="B48">
            <v>11.402314533499997</v>
          </cell>
        </row>
        <row r="49">
          <cell r="A49" t="str">
            <v>Y292aGERİ DOLGU (Gd)</v>
          </cell>
          <cell r="B49">
            <v>8.3462212416298769</v>
          </cell>
        </row>
        <row r="50">
          <cell r="A50" t="str">
            <v>Y292aKUM DOLGU (Kd)</v>
          </cell>
          <cell r="B50">
            <v>0</v>
          </cell>
        </row>
        <row r="51">
          <cell r="A51" t="str">
            <v>Y292aMICIR DOLGU HACMİ (Mh)</v>
          </cell>
          <cell r="B51">
            <v>0</v>
          </cell>
        </row>
        <row r="52">
          <cell r="A52" t="str">
            <v>Y292aSITABİLİZE DOLGU HACMİ (Sh)</v>
          </cell>
          <cell r="B52">
            <v>0</v>
          </cell>
        </row>
        <row r="53">
          <cell r="A53" t="str">
            <v>Y292a*Nakliye 11km üstü m³</v>
          </cell>
          <cell r="B53">
            <v>0</v>
          </cell>
        </row>
        <row r="54">
          <cell r="A54" t="str">
            <v>Y292aAğırlığı (kg)</v>
          </cell>
          <cell r="B54">
            <v>150</v>
          </cell>
        </row>
        <row r="55">
          <cell r="A55" t="str">
            <v>Y292aPİK-KONİK</v>
          </cell>
          <cell r="B55">
            <v>0.12999999999999901</v>
          </cell>
        </row>
      </sheetData>
      <sheetData sheetId="12" refreshError="1">
        <row r="40">
          <cell r="A40" t="str">
            <v>Y304BACA ÇAPI</v>
          </cell>
          <cell r="B40">
            <v>1000</v>
          </cell>
        </row>
        <row r="41">
          <cell r="A41" t="str">
            <v>Y304BACA MER.KOR.Y=</v>
          </cell>
          <cell r="B41">
            <v>443019.87</v>
          </cell>
        </row>
        <row r="42">
          <cell r="A42" t="str">
            <v>Y304BACA MER.KOR.X=</v>
          </cell>
          <cell r="B42">
            <v>4550749.8600000003</v>
          </cell>
        </row>
        <row r="43">
          <cell r="A43" t="str">
            <v>Y304BETON  (B)=</v>
          </cell>
          <cell r="B43">
            <v>1.2272820442675503</v>
          </cell>
        </row>
        <row r="44">
          <cell r="A44" t="str">
            <v>Y304Benchig bet.(şap)=</v>
          </cell>
          <cell r="B44">
            <v>6.2831853080001457E-2</v>
          </cell>
        </row>
        <row r="45">
          <cell r="A45" t="str">
            <v>Y304Çelik Hasır=</v>
          </cell>
          <cell r="B45">
            <v>19.149490350981001</v>
          </cell>
        </row>
        <row r="46">
          <cell r="A46" t="str">
            <v>Y304Ø12 demir=</v>
          </cell>
          <cell r="B46">
            <v>5.53</v>
          </cell>
        </row>
        <row r="47">
          <cell r="A47" t="str">
            <v>Y304BACA YÜKSEKLİĞİ (h3=Hu-Hc)</v>
          </cell>
          <cell r="B47">
            <v>2.2650000000000006</v>
          </cell>
        </row>
        <row r="48">
          <cell r="A48" t="str">
            <v>Y304BACA KAZI MİKTARI (Kh)</v>
          </cell>
          <cell r="B48">
            <v>17.509101562499996</v>
          </cell>
        </row>
        <row r="49">
          <cell r="A49" t="str">
            <v>Y304GERİ DOLGU (Gd)</v>
          </cell>
          <cell r="B49">
            <v>13.69675059975757</v>
          </cell>
        </row>
        <row r="50">
          <cell r="A50" t="str">
            <v>Y304KUM DOLGU (Kd)</v>
          </cell>
          <cell r="B50">
            <v>0</v>
          </cell>
        </row>
        <row r="51">
          <cell r="A51" t="str">
            <v>Y304MICIR DOLGU HACMİ (Mh)</v>
          </cell>
          <cell r="B51">
            <v>0</v>
          </cell>
        </row>
        <row r="52">
          <cell r="A52" t="str">
            <v>Y304SITABİLİZE DOLGU HACMİ (Sh)</v>
          </cell>
          <cell r="B52">
            <v>0</v>
          </cell>
        </row>
        <row r="53">
          <cell r="A53" t="str">
            <v>Y304*Nakliye 11km üstü m³</v>
          </cell>
          <cell r="B53">
            <v>0</v>
          </cell>
        </row>
        <row r="54">
          <cell r="A54" t="str">
            <v>Y304Ağırlığı (kg)</v>
          </cell>
          <cell r="B54">
            <v>150</v>
          </cell>
        </row>
        <row r="55">
          <cell r="A55" t="str">
            <v>Y304PİK-KONİK</v>
          </cell>
          <cell r="B55">
            <v>0.10999999999999943</v>
          </cell>
        </row>
      </sheetData>
      <sheetData sheetId="13" refreshError="1">
        <row r="40">
          <cell r="A40" t="str">
            <v>Y280BACA ÇAPI</v>
          </cell>
          <cell r="B40">
            <v>1000</v>
          </cell>
        </row>
        <row r="41">
          <cell r="A41" t="str">
            <v>Y280BACA MER.KOR.Y=</v>
          </cell>
          <cell r="B41">
            <v>442868.90700000001</v>
          </cell>
        </row>
        <row r="42">
          <cell r="A42" t="str">
            <v>Y280BACA MER.KOR.X=</v>
          </cell>
          <cell r="B42">
            <v>4550690.7220000001</v>
          </cell>
        </row>
        <row r="43">
          <cell r="A43" t="str">
            <v>Y280BETON  (B)=</v>
          </cell>
          <cell r="B43">
            <v>1.2977322595335004</v>
          </cell>
        </row>
        <row r="44">
          <cell r="A44" t="str">
            <v>Y280Benchig bet.(şap)=</v>
          </cell>
          <cell r="B44">
            <v>6.2831853079998667E-2</v>
          </cell>
        </row>
        <row r="45">
          <cell r="A45" t="str">
            <v>Y280Çelik Hasır=</v>
          </cell>
          <cell r="B45">
            <v>20.558494656299999</v>
          </cell>
        </row>
        <row r="46">
          <cell r="A46" t="str">
            <v>Y280Ø12 demir=</v>
          </cell>
          <cell r="B46">
            <v>5.53</v>
          </cell>
        </row>
        <row r="47">
          <cell r="A47" t="str">
            <v>Y280BACA YÜKSEKLİĞİ (h3=Hu-Hc)</v>
          </cell>
          <cell r="B47">
            <v>2.411999999999999</v>
          </cell>
        </row>
        <row r="48">
          <cell r="A48" t="str">
            <v>Y280BACA KAZI MİKTARI (Kh)</v>
          </cell>
          <cell r="B48">
            <v>14.420894304000001</v>
          </cell>
        </row>
        <row r="49">
          <cell r="A49" t="str">
            <v>Y280GERİ DOLGU (Gd)</v>
          </cell>
          <cell r="B49">
            <v>9.3317057789603375</v>
          </cell>
        </row>
        <row r="50">
          <cell r="A50" t="str">
            <v>Y280KUM DOLGU (Kd)</v>
          </cell>
          <cell r="B50">
            <v>0</v>
          </cell>
        </row>
        <row r="51">
          <cell r="A51" t="str">
            <v>Y280MICIR DOLGU HACMİ (Mh)</v>
          </cell>
          <cell r="B51">
            <v>0.95219999999999982</v>
          </cell>
        </row>
        <row r="52">
          <cell r="A52" t="str">
            <v>Y280SITABİLİZE DOLGU HACMİ (Sh)</v>
          </cell>
          <cell r="B52">
            <v>2.8565999999999998</v>
          </cell>
        </row>
        <row r="53">
          <cell r="A53" t="str">
            <v>Y280*Nakliye 11km üstü m³</v>
          </cell>
          <cell r="B53">
            <v>0</v>
          </cell>
        </row>
        <row r="54">
          <cell r="A54" t="str">
            <v>Y280Ağırlığı (kg)</v>
          </cell>
          <cell r="B54">
            <v>150</v>
          </cell>
        </row>
        <row r="55">
          <cell r="A55" t="str">
            <v>Y280PİK-KONİK</v>
          </cell>
          <cell r="B55">
            <v>0.12000000000000099</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9a"/>
      <sheetName val="209"/>
      <sheetName val="210"/>
      <sheetName val="211"/>
      <sheetName val="214"/>
      <sheetName val="215"/>
      <sheetName val="216"/>
      <sheetName val="218"/>
      <sheetName val="221"/>
      <sheetName val="222"/>
      <sheetName val="223"/>
      <sheetName val="224"/>
      <sheetName val="236"/>
      <sheetName val="TABLO"/>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146"/>
      <sheetName val="147"/>
      <sheetName val="150"/>
      <sheetName val="İcmal"/>
      <sheetName val="209a-209"/>
      <sheetName val="222-223"/>
      <sheetName val="223-224"/>
      <sheetName val="224-227"/>
      <sheetName val="236-tahliye"/>
      <sheetName val="(209-210)"/>
      <sheetName val="(210-211)"/>
      <sheetName val="(211-214)"/>
      <sheetName val="(214-215)"/>
      <sheetName val="(215-216)"/>
      <sheetName val="(216-218)"/>
      <sheetName val="218-221"/>
      <sheetName val="221-222"/>
      <sheetName val="491-492"/>
      <sheetName val="489-492"/>
    </sheetNames>
    <sheetDataSet>
      <sheetData sheetId="0" refreshError="1">
        <row r="40">
          <cell r="A40" t="str">
            <v>Y209aBACA ÇAPI</v>
          </cell>
          <cell r="B40">
            <v>1000</v>
          </cell>
        </row>
        <row r="41">
          <cell r="A41" t="str">
            <v>Y209aBACA MER.KOR.Y=</v>
          </cell>
          <cell r="B41">
            <v>442615.63799999998</v>
          </cell>
        </row>
        <row r="42">
          <cell r="A42" t="str">
            <v>Y209aBACA MER.KOR.X=</v>
          </cell>
          <cell r="B42">
            <v>4550723.3530000001</v>
          </cell>
        </row>
        <row r="43">
          <cell r="A43" t="str">
            <v>Y209aBETON  (B)=</v>
          </cell>
          <cell r="B43">
            <v>1.1080586030482502</v>
          </cell>
        </row>
        <row r="44">
          <cell r="A44" t="str">
            <v>Y209aBenchig bet.(şap)=</v>
          </cell>
          <cell r="B44">
            <v>6.2831853079998667E-2</v>
          </cell>
        </row>
        <row r="45">
          <cell r="A45" t="str">
            <v>Y209aÇelik Hasır=</v>
          </cell>
          <cell r="B45">
            <v>16.765021526595</v>
          </cell>
        </row>
        <row r="46">
          <cell r="A46" t="str">
            <v>Y209aØ12 demir=</v>
          </cell>
          <cell r="B46">
            <v>5.53</v>
          </cell>
        </row>
        <row r="47">
          <cell r="A47" t="str">
            <v>Y209aBACA YÜKSEKLİĞİ (h3=Hu-Hc)</v>
          </cell>
          <cell r="B47">
            <v>2.727999999999998</v>
          </cell>
        </row>
        <row r="48">
          <cell r="A48" t="str">
            <v>Y209aBACA KAZI MİKTARI (Kh)</v>
          </cell>
          <cell r="B48">
            <v>19.495841676000026</v>
          </cell>
        </row>
        <row r="49">
          <cell r="A49" t="str">
            <v>Y209aGERİ DOLGU (Gd)</v>
          </cell>
          <cell r="B49">
            <v>13.875474549977634</v>
          </cell>
        </row>
        <row r="50">
          <cell r="A50" t="str">
            <v>Y209aKUM DOLGU (Kd)</v>
          </cell>
          <cell r="B50">
            <v>0</v>
          </cell>
        </row>
        <row r="51">
          <cell r="A51" t="str">
            <v>Y209aMICIR DOLGU HACMİ (Mh)</v>
          </cell>
          <cell r="B51">
            <v>0.95219999999999982</v>
          </cell>
        </row>
        <row r="52">
          <cell r="A52" t="str">
            <v>Y209aSITABİLİZE DOLGU HACMİ (Sh)</v>
          </cell>
          <cell r="B52">
            <v>2.8565999999999998</v>
          </cell>
        </row>
        <row r="53">
          <cell r="A53" t="str">
            <v>Y209a*Nakliye 11km üstü m³</v>
          </cell>
          <cell r="B53">
            <v>0</v>
          </cell>
        </row>
        <row r="54">
          <cell r="A54" t="str">
            <v>Y209aAğırlığı (kg)</v>
          </cell>
          <cell r="B54">
            <v>150</v>
          </cell>
        </row>
        <row r="55">
          <cell r="A55" t="str">
            <v>Y209aPİK-KONİK</v>
          </cell>
          <cell r="B55">
            <v>0.12000000000000099</v>
          </cell>
        </row>
      </sheetData>
      <sheetData sheetId="1" refreshError="1">
        <row r="40">
          <cell r="A40" t="str">
            <v>Y209BACA ÇAPI</v>
          </cell>
          <cell r="B40">
            <v>1000</v>
          </cell>
        </row>
        <row r="41">
          <cell r="A41" t="str">
            <v>Y209BACA MER.KOR.Y=</v>
          </cell>
          <cell r="B41">
            <v>442637.80699999997</v>
          </cell>
        </row>
        <row r="42">
          <cell r="A42" t="str">
            <v>Y209BACA MER.KOR.X=</v>
          </cell>
          <cell r="B42">
            <v>4550730.4979999997</v>
          </cell>
        </row>
        <row r="43">
          <cell r="A43" t="str">
            <v>Y209BETON  (B)=</v>
          </cell>
          <cell r="B43">
            <v>1.1026393557201002</v>
          </cell>
        </row>
        <row r="44">
          <cell r="A44" t="str">
            <v>Y209Benchig bet.(şap)=</v>
          </cell>
          <cell r="B44">
            <v>6.2831853079998667E-2</v>
          </cell>
        </row>
        <row r="45">
          <cell r="A45" t="str">
            <v>Y209Çelik Hasır=</v>
          </cell>
          <cell r="B45">
            <v>16.656636580032</v>
          </cell>
        </row>
        <row r="46">
          <cell r="A46" t="str">
            <v>Y209Ø12 demir=</v>
          </cell>
          <cell r="B46">
            <v>5.53</v>
          </cell>
        </row>
        <row r="47">
          <cell r="A47" t="str">
            <v>Y209BACA YÜKSEKLİĞİ (h3=Hu-Hc)</v>
          </cell>
          <cell r="B47">
            <v>2.4130000000000003</v>
          </cell>
        </row>
        <row r="48">
          <cell r="A48" t="str">
            <v>Y209BACA KAZI MİKTARI (Kh)</v>
          </cell>
          <cell r="B48">
            <v>14.849163678500005</v>
          </cell>
        </row>
        <row r="49">
          <cell r="A49" t="str">
            <v>Y209GERİ DOLGU (Gd)</v>
          </cell>
          <cell r="B49">
            <v>9.708852330361065</v>
          </cell>
        </row>
        <row r="50">
          <cell r="A50" t="str">
            <v>Y209KUM DOLGU (Kd)</v>
          </cell>
          <cell r="B50">
            <v>0</v>
          </cell>
        </row>
        <row r="51">
          <cell r="A51" t="str">
            <v>Y209MICIR DOLGU HACMİ (Mh)</v>
          </cell>
          <cell r="B51">
            <v>0.95219999999999982</v>
          </cell>
        </row>
        <row r="52">
          <cell r="A52" t="str">
            <v>Y209SITABİLİZE DOLGU HACMİ (Sh)</v>
          </cell>
          <cell r="B52">
            <v>2.8565999999999998</v>
          </cell>
        </row>
        <row r="53">
          <cell r="A53" t="str">
            <v>Y209*Nakliye 11km üstü m³</v>
          </cell>
          <cell r="B53">
            <v>0</v>
          </cell>
        </row>
        <row r="54">
          <cell r="A54" t="str">
            <v>Y209Ağırlığı (kg)</v>
          </cell>
          <cell r="B54">
            <v>150</v>
          </cell>
        </row>
        <row r="55">
          <cell r="A55" t="str">
            <v>Y209PİK-KONİK</v>
          </cell>
          <cell r="B55">
            <v>7.9999999999998295E-2</v>
          </cell>
        </row>
      </sheetData>
      <sheetData sheetId="2" refreshError="1">
        <row r="40">
          <cell r="A40" t="str">
            <v>Y210BACA ÇAPI</v>
          </cell>
          <cell r="B40">
            <v>1000</v>
          </cell>
        </row>
        <row r="41">
          <cell r="A41" t="str">
            <v>Y210BACA MER.KOR.Y=</v>
          </cell>
          <cell r="B41">
            <v>442650.571</v>
          </cell>
        </row>
        <row r="42">
          <cell r="A42" t="str">
            <v>Y210BACA MER.KOR.X=</v>
          </cell>
          <cell r="B42">
            <v>4550735.1579999998</v>
          </cell>
        </row>
        <row r="43">
          <cell r="A43" t="str">
            <v>Y210BETON  (B)=</v>
          </cell>
          <cell r="B43">
            <v>1.2164435496112502</v>
          </cell>
        </row>
        <row r="44">
          <cell r="A44" t="str">
            <v>Y210Benchig bet.(şap)=</v>
          </cell>
          <cell r="B44">
            <v>6.2831853079998667E-2</v>
          </cell>
        </row>
        <row r="45">
          <cell r="A45" t="str">
            <v>Y210Çelik Hasır=</v>
          </cell>
          <cell r="B45">
            <v>18.932720457854998</v>
          </cell>
        </row>
        <row r="46">
          <cell r="A46" t="str">
            <v>Y210Ø12 demir=</v>
          </cell>
          <cell r="B46">
            <v>5.53</v>
          </cell>
        </row>
        <row r="47">
          <cell r="A47" t="str">
            <v>Y210BACA YÜKSEKLİĞİ (h3=Hu-Hc)</v>
          </cell>
          <cell r="B47">
            <v>2.1359999999999992</v>
          </cell>
        </row>
        <row r="48">
          <cell r="A48" t="str">
            <v>Y210BACA KAZI MİKTARI (Kh)</v>
          </cell>
          <cell r="B48">
            <v>11.925365828000016</v>
          </cell>
        </row>
        <row r="49">
          <cell r="A49" t="str">
            <v>Y210GERİ DOLGU (Gd)</v>
          </cell>
          <cell r="B49">
            <v>7.1678522040434629</v>
          </cell>
        </row>
        <row r="50">
          <cell r="A50" t="str">
            <v>Y210KUM DOLGU (Kd)</v>
          </cell>
          <cell r="B50">
            <v>0</v>
          </cell>
        </row>
        <row r="51">
          <cell r="A51" t="str">
            <v>Y210MICIR DOLGU HACMİ (Mh)</v>
          </cell>
          <cell r="B51">
            <v>0.95219999999999982</v>
          </cell>
        </row>
        <row r="52">
          <cell r="A52" t="str">
            <v>Y210SITABİLİZE DOLGU HACMİ (Sh)</v>
          </cell>
          <cell r="B52">
            <v>2.8565999999999998</v>
          </cell>
        </row>
        <row r="53">
          <cell r="A53" t="str">
            <v>Y210*Nakliye 11km üstü m³</v>
          </cell>
          <cell r="B53">
            <v>0</v>
          </cell>
        </row>
        <row r="54">
          <cell r="A54" t="str">
            <v>Y210Ağırlığı (kg)</v>
          </cell>
          <cell r="B54">
            <v>150</v>
          </cell>
        </row>
        <row r="55">
          <cell r="A55" t="str">
            <v>Y210PİK-KONİK</v>
          </cell>
          <cell r="B55">
            <v>1.2100000000000009</v>
          </cell>
        </row>
      </sheetData>
      <sheetData sheetId="3" refreshError="1">
        <row r="40">
          <cell r="A40" t="str">
            <v>Y211BACA ÇAPI</v>
          </cell>
          <cell r="B40">
            <v>1000</v>
          </cell>
        </row>
        <row r="41">
          <cell r="A41" t="str">
            <v>Y211BACA MER.KOR.Y=</v>
          </cell>
          <cell r="B41">
            <v>442663.06</v>
          </cell>
        </row>
        <row r="42">
          <cell r="A42" t="str">
            <v>Y211BACA MER.KOR.X=</v>
          </cell>
          <cell r="B42">
            <v>4550742.4970000004</v>
          </cell>
        </row>
        <row r="43">
          <cell r="A43" t="str">
            <v>Y211BETON  (B)=</v>
          </cell>
          <cell r="B43">
            <v>1.1405740870171501</v>
          </cell>
        </row>
        <row r="44">
          <cell r="A44" t="str">
            <v>Y211Benchig bet.(şap)=</v>
          </cell>
          <cell r="B44">
            <v>6.2831853080001457E-2</v>
          </cell>
        </row>
        <row r="45">
          <cell r="A45" t="str">
            <v>Y211Çelik Hasır=</v>
          </cell>
          <cell r="B45">
            <v>17.415331205972997</v>
          </cell>
        </row>
        <row r="46">
          <cell r="A46" t="str">
            <v>Y211Ø12 demir=</v>
          </cell>
          <cell r="B46">
            <v>5.53</v>
          </cell>
        </row>
        <row r="47">
          <cell r="A47" t="str">
            <v>Y211BACA YÜKSEKLİĞİ (h3=Hu-Hc)</v>
          </cell>
          <cell r="B47">
            <v>2.0590000000000011</v>
          </cell>
        </row>
        <row r="48">
          <cell r="A48" t="str">
            <v>Y211BACA KAZI MİKTARI (Kh)</v>
          </cell>
          <cell r="B48">
            <v>9.3375142595000042</v>
          </cell>
        </row>
        <row r="49">
          <cell r="A49" t="str">
            <v>Y211GERİ DOLGU (Gd)</v>
          </cell>
          <cell r="B49">
            <v>5.0126742847007444</v>
          </cell>
        </row>
        <row r="50">
          <cell r="A50" t="str">
            <v>Y211KUM DOLGU (Kd)</v>
          </cell>
          <cell r="B50">
            <v>0</v>
          </cell>
        </row>
        <row r="51">
          <cell r="A51" t="str">
            <v>Y211MICIR DOLGU HACMİ (Mh)</v>
          </cell>
          <cell r="B51">
            <v>0.95219999999999982</v>
          </cell>
        </row>
        <row r="52">
          <cell r="A52" t="str">
            <v>Y211SITABİLİZE DOLGU HACMİ (Sh)</v>
          </cell>
          <cell r="B52">
            <v>2.8565999999999998</v>
          </cell>
        </row>
        <row r="53">
          <cell r="A53" t="str">
            <v>Y211*Nakliye 11km üstü m³</v>
          </cell>
          <cell r="B53">
            <v>0</v>
          </cell>
        </row>
        <row r="54">
          <cell r="A54" t="str">
            <v>Y211Ağırlığı (kg)</v>
          </cell>
          <cell r="B54">
            <v>150</v>
          </cell>
        </row>
        <row r="55">
          <cell r="A55" t="str">
            <v>Y211PİK-KONİK</v>
          </cell>
          <cell r="B55">
            <v>0.14999999999999858</v>
          </cell>
        </row>
      </sheetData>
      <sheetData sheetId="4" refreshError="1">
        <row r="40">
          <cell r="A40" t="str">
            <v>Y214BACA ÇAPI</v>
          </cell>
          <cell r="B40">
            <v>1000</v>
          </cell>
        </row>
        <row r="41">
          <cell r="A41" t="str">
            <v>Y214BACA MER.KOR.Y=</v>
          </cell>
          <cell r="B41">
            <v>442681.8</v>
          </cell>
        </row>
        <row r="42">
          <cell r="A42" t="str">
            <v>Y214BACA MER.KOR.X=</v>
          </cell>
          <cell r="B42">
            <v>4550740.9970000004</v>
          </cell>
        </row>
        <row r="43">
          <cell r="A43" t="str">
            <v>Y214BETON  (B)=</v>
          </cell>
          <cell r="B43">
            <v>1.1405740870171501</v>
          </cell>
        </row>
        <row r="44">
          <cell r="A44" t="str">
            <v>Y214Benchig bet.(şap)=</v>
          </cell>
          <cell r="B44">
            <v>6.2831853080001457E-2</v>
          </cell>
        </row>
        <row r="45">
          <cell r="A45" t="str">
            <v>Y214Çelik Hasır=</v>
          </cell>
          <cell r="B45">
            <v>17.415331205972997</v>
          </cell>
        </row>
        <row r="46">
          <cell r="A46" t="str">
            <v>Y214Ø12 demir=</v>
          </cell>
          <cell r="B46">
            <v>5.53</v>
          </cell>
        </row>
        <row r="47">
          <cell r="A47" t="str">
            <v>Y214BACA YÜKSEKLİĞİ (h3=Hu-Hc)</v>
          </cell>
          <cell r="B47">
            <v>2.110000000000003</v>
          </cell>
        </row>
        <row r="48">
          <cell r="A48" t="str">
            <v>Y214BACA KAZI MİKTARI (Kh)</v>
          </cell>
          <cell r="B48">
            <v>11.459208500000036</v>
          </cell>
        </row>
        <row r="49">
          <cell r="A49" t="str">
            <v>Y214GERİ DOLGU (Gd)</v>
          </cell>
          <cell r="B49">
            <v>6.7715211710083452</v>
          </cell>
        </row>
        <row r="50">
          <cell r="A50" t="str">
            <v>Y214KUM DOLGU (Kd)</v>
          </cell>
          <cell r="B50">
            <v>0</v>
          </cell>
        </row>
        <row r="51">
          <cell r="A51" t="str">
            <v>Y214MICIR DOLGU HACMİ (Mh)</v>
          </cell>
          <cell r="B51">
            <v>0.95219999999999982</v>
          </cell>
        </row>
        <row r="52">
          <cell r="A52" t="str">
            <v>Y214SITABİLİZE DOLGU HACMİ (Sh)</v>
          </cell>
          <cell r="B52">
            <v>2.8565999999999998</v>
          </cell>
        </row>
        <row r="53">
          <cell r="A53" t="str">
            <v>Y214*Nakliye 11km üstü m³</v>
          </cell>
          <cell r="B53">
            <v>0</v>
          </cell>
        </row>
        <row r="54">
          <cell r="A54" t="str">
            <v>Y214Ağırlığı (kg)</v>
          </cell>
          <cell r="B54">
            <v>150</v>
          </cell>
        </row>
        <row r="55">
          <cell r="A55" t="str">
            <v>Y214PİK-KONİK</v>
          </cell>
          <cell r="B55">
            <v>0.12999999999999901</v>
          </cell>
        </row>
      </sheetData>
      <sheetData sheetId="5" refreshError="1">
        <row r="40">
          <cell r="A40" t="str">
            <v>Y215BACA ÇAPI</v>
          </cell>
          <cell r="B40">
            <v>1000</v>
          </cell>
        </row>
        <row r="41">
          <cell r="A41" t="str">
            <v>Y215BACA MER.KOR.Y=</v>
          </cell>
          <cell r="B41">
            <v>442694.25</v>
          </cell>
        </row>
        <row r="42">
          <cell r="A42" t="str">
            <v>Y215BACA MER.KOR.X=</v>
          </cell>
          <cell r="B42">
            <v>4550740.03</v>
          </cell>
        </row>
        <row r="43">
          <cell r="A43" t="str">
            <v>Y215BETON  (B)=</v>
          </cell>
          <cell r="B43">
            <v>1.2164435496112502</v>
          </cell>
        </row>
        <row r="44">
          <cell r="A44" t="str">
            <v>Y215Benchig bet.(şap)=</v>
          </cell>
          <cell r="B44">
            <v>6.2831853079998667E-2</v>
          </cell>
        </row>
        <row r="45">
          <cell r="A45" t="str">
            <v>Y215Çelik Hasır=</v>
          </cell>
          <cell r="B45">
            <v>18.932720457854998</v>
          </cell>
        </row>
        <row r="46">
          <cell r="A46" t="str">
            <v>Y215Ø12 demir=</v>
          </cell>
          <cell r="B46">
            <v>5.53</v>
          </cell>
        </row>
        <row r="47">
          <cell r="A47" t="str">
            <v>Y215BACA YÜKSEKLİĞİ (h3=Hu-Hc)</v>
          </cell>
          <cell r="B47">
            <v>2.097999999999999</v>
          </cell>
        </row>
        <row r="48">
          <cell r="A48" t="str">
            <v>Y215BACA KAZI MİKTARI (Kh)</v>
          </cell>
          <cell r="B48">
            <v>12.200659716000017</v>
          </cell>
        </row>
        <row r="49">
          <cell r="A49" t="str">
            <v>Y215GERİ DOLGU (Gd)</v>
          </cell>
          <cell r="B49">
            <v>7.4032453520635393</v>
          </cell>
        </row>
        <row r="50">
          <cell r="A50" t="str">
            <v>Y215KUM DOLGU (Kd)</v>
          </cell>
          <cell r="B50">
            <v>0</v>
          </cell>
        </row>
        <row r="51">
          <cell r="A51" t="str">
            <v>Y215MICIR DOLGU HACMİ (Mh)</v>
          </cell>
          <cell r="B51">
            <v>0.95219999999999982</v>
          </cell>
        </row>
        <row r="52">
          <cell r="A52" t="str">
            <v>Y215SITABİLİZE DOLGU HACMİ (Sh)</v>
          </cell>
          <cell r="B52">
            <v>2.8565999999999998</v>
          </cell>
        </row>
        <row r="53">
          <cell r="A53" t="str">
            <v>Y215*Nakliye 11km üstü m³</v>
          </cell>
          <cell r="B53">
            <v>0</v>
          </cell>
        </row>
        <row r="54">
          <cell r="A54" t="str">
            <v>Y215Ağırlığı (kg)</v>
          </cell>
          <cell r="B54">
            <v>150</v>
          </cell>
        </row>
        <row r="55">
          <cell r="A55" t="str">
            <v>Y215PİK-KONİK</v>
          </cell>
          <cell r="B55">
            <v>0.12000000000000099</v>
          </cell>
        </row>
      </sheetData>
      <sheetData sheetId="6" refreshError="1">
        <row r="40">
          <cell r="A40" t="str">
            <v>Y216BACA ÇAPI</v>
          </cell>
          <cell r="B40">
            <v>1000</v>
          </cell>
        </row>
        <row r="41">
          <cell r="A41" t="str">
            <v>Y216BACA MER.KOR.Y=</v>
          </cell>
          <cell r="B41">
            <v>442705.43</v>
          </cell>
        </row>
        <row r="42">
          <cell r="A42" t="str">
            <v>Y216BACA MER.KOR.X=</v>
          </cell>
          <cell r="B42">
            <v>4550745.6399999997</v>
          </cell>
        </row>
        <row r="43">
          <cell r="A43" t="str">
            <v>Y216BETON  (B)=</v>
          </cell>
          <cell r="B43">
            <v>1.1622510763297502</v>
          </cell>
        </row>
        <row r="44">
          <cell r="A44" t="str">
            <v>Y216Benchig bet.(şap)=</v>
          </cell>
          <cell r="B44">
            <v>6.2831853079998667E-2</v>
          </cell>
        </row>
        <row r="45">
          <cell r="A45" t="str">
            <v>Y216Çelik Hasır=</v>
          </cell>
          <cell r="B45">
            <v>17.848870992225002</v>
          </cell>
        </row>
        <row r="46">
          <cell r="A46" t="str">
            <v>Y216Ø12 demir=</v>
          </cell>
          <cell r="B46">
            <v>5.53</v>
          </cell>
        </row>
        <row r="47">
          <cell r="A47" t="str">
            <v>Y216BACA YÜKSEKLİĞİ (h3=Hu-Hc)</v>
          </cell>
          <cell r="B47">
            <v>2.0300000000000011</v>
          </cell>
        </row>
        <row r="48">
          <cell r="A48" t="str">
            <v>Y216BACA KAZI MİKTARI (Kh)</v>
          </cell>
          <cell r="B48">
            <v>13.10399831600003</v>
          </cell>
        </row>
        <row r="49">
          <cell r="A49" t="str">
            <v>Y216GERİ DOLGU (Gd)</v>
          </cell>
          <cell r="B49">
            <v>8.1875191396262927</v>
          </cell>
        </row>
        <row r="50">
          <cell r="A50" t="str">
            <v>Y216KUM DOLGU (Kd)</v>
          </cell>
          <cell r="B50">
            <v>0</v>
          </cell>
        </row>
        <row r="51">
          <cell r="A51" t="str">
            <v>Y216MICIR DOLGU HACMİ (Mh)</v>
          </cell>
          <cell r="B51">
            <v>0.95219999999999982</v>
          </cell>
        </row>
        <row r="52">
          <cell r="A52" t="str">
            <v>Y216SITABİLİZE DOLGU HACMİ (Sh)</v>
          </cell>
          <cell r="B52">
            <v>2.8565999999999998</v>
          </cell>
        </row>
        <row r="53">
          <cell r="A53" t="str">
            <v>Y216*Nakliye 11km üstü m³</v>
          </cell>
          <cell r="B53">
            <v>0</v>
          </cell>
        </row>
        <row r="54">
          <cell r="A54" t="str">
            <v>Y216Ağırlığı (kg)</v>
          </cell>
          <cell r="B54">
            <v>150</v>
          </cell>
        </row>
        <row r="55">
          <cell r="A55" t="str">
            <v>Y216PİK-KONİK</v>
          </cell>
          <cell r="B55">
            <v>0.13799999999999812</v>
          </cell>
        </row>
      </sheetData>
      <sheetData sheetId="7" refreshError="1">
        <row r="40">
          <cell r="A40" t="str">
            <v>Y218BACA ÇAPI</v>
          </cell>
          <cell r="B40">
            <v>1000</v>
          </cell>
        </row>
        <row r="41">
          <cell r="A41" t="str">
            <v>Y218BACA MER.KOR.Y=</v>
          </cell>
          <cell r="B41">
            <v>442719.73</v>
          </cell>
        </row>
        <row r="42">
          <cell r="A42" t="str">
            <v>Y218BACA MER.KOR.X=</v>
          </cell>
          <cell r="B42">
            <v>4550751.41</v>
          </cell>
        </row>
        <row r="43">
          <cell r="A43" t="str">
            <v>Y218BETON  (B)=</v>
          </cell>
          <cell r="B43">
            <v>1.2706360228927502</v>
          </cell>
        </row>
        <row r="44">
          <cell r="A44" t="str">
            <v>Y218Benchig bet.(şap)=</v>
          </cell>
          <cell r="B44">
            <v>6.2831853079998667E-2</v>
          </cell>
        </row>
        <row r="45">
          <cell r="A45" t="str">
            <v>Y218Çelik Hasır=</v>
          </cell>
          <cell r="B45">
            <v>20.016569923485001</v>
          </cell>
        </row>
        <row r="46">
          <cell r="A46" t="str">
            <v>Y218Ø12 demir=</v>
          </cell>
          <cell r="B46">
            <v>5.53</v>
          </cell>
        </row>
        <row r="47">
          <cell r="A47" t="str">
            <v>Y218BACA YÜKSEKLİĞİ (h3=Hu-Hc)</v>
          </cell>
          <cell r="B47">
            <v>1.9819999999999993</v>
          </cell>
        </row>
        <row r="48">
          <cell r="A48" t="str">
            <v>Y218BACA KAZI MİKTARI (Kh)</v>
          </cell>
          <cell r="B48">
            <v>12.455850711500016</v>
          </cell>
        </row>
        <row r="49">
          <cell r="A49" t="str">
            <v>Y218GERİ DOLGU (Gd)</v>
          </cell>
          <cell r="B49">
            <v>7.4451013019567345</v>
          </cell>
        </row>
        <row r="50">
          <cell r="A50" t="str">
            <v>Y218KUM DOLGU (Kd)</v>
          </cell>
          <cell r="B50">
            <v>0.17279999999999945</v>
          </cell>
        </row>
        <row r="51">
          <cell r="A51" t="str">
            <v>Y218MICIR DOLGU HACMİ (Mh)</v>
          </cell>
          <cell r="B51">
            <v>0.95219999999999982</v>
          </cell>
        </row>
        <row r="52">
          <cell r="A52" t="str">
            <v>Y218SITABİLİZE DOLGU HACMİ (Sh)</v>
          </cell>
          <cell r="B52">
            <v>2.8565999999999998</v>
          </cell>
        </row>
        <row r="53">
          <cell r="A53" t="str">
            <v>Y218*Nakliye 11km üstü m³</v>
          </cell>
          <cell r="B53">
            <v>0</v>
          </cell>
        </row>
        <row r="54">
          <cell r="A54" t="str">
            <v>Y218Ağırlığı (kg)</v>
          </cell>
          <cell r="B54">
            <v>150</v>
          </cell>
        </row>
        <row r="55">
          <cell r="A55" t="str">
            <v>Y218PİK-KONİK</v>
          </cell>
          <cell r="B55">
            <v>0.21499999999999986</v>
          </cell>
        </row>
      </sheetData>
      <sheetData sheetId="8" refreshError="1">
        <row r="40">
          <cell r="A40" t="str">
            <v>Y221BACA ÇAPI</v>
          </cell>
          <cell r="B40">
            <v>1000</v>
          </cell>
        </row>
        <row r="41">
          <cell r="A41" t="str">
            <v>Y221BACA MER.KOR.Y=</v>
          </cell>
          <cell r="B41">
            <v>442742.9</v>
          </cell>
        </row>
        <row r="42">
          <cell r="A42" t="str">
            <v>Y221BACA MER.KOR.X=</v>
          </cell>
          <cell r="B42">
            <v>4550760.93</v>
          </cell>
        </row>
        <row r="43">
          <cell r="A43" t="str">
            <v>Y221BETON  (B)=</v>
          </cell>
          <cell r="B43">
            <v>1.2977322595335004</v>
          </cell>
        </row>
        <row r="44">
          <cell r="A44" t="str">
            <v>Y221Benchig bet.(şap)=</v>
          </cell>
          <cell r="B44">
            <v>6.2831853079998667E-2</v>
          </cell>
        </row>
        <row r="45">
          <cell r="A45" t="str">
            <v>Y221Çelik Hasır=</v>
          </cell>
          <cell r="B45">
            <v>20.558494656299999</v>
          </cell>
        </row>
        <row r="46">
          <cell r="A46" t="str">
            <v>Y221Ø12 demir=</v>
          </cell>
          <cell r="B46">
            <v>5.53</v>
          </cell>
        </row>
        <row r="47">
          <cell r="A47" t="str">
            <v>Y221BACA YÜKSEKLİĞİ (h3=Hu-Hc)</v>
          </cell>
          <cell r="B47">
            <v>2.2390000000000008</v>
          </cell>
        </row>
        <row r="48">
          <cell r="A48" t="str">
            <v>Y221BACA KAZI MİKTARI (Kh)</v>
          </cell>
          <cell r="B48">
            <v>15.116295516000028</v>
          </cell>
        </row>
        <row r="49">
          <cell r="A49" t="str">
            <v>Y221GERİ DOLGU (Gd)</v>
          </cell>
          <cell r="B49">
            <v>9.9129477790292704</v>
          </cell>
        </row>
        <row r="50">
          <cell r="A50" t="str">
            <v>Y221KUM DOLGU (Kd)</v>
          </cell>
          <cell r="B50">
            <v>0</v>
          </cell>
        </row>
        <row r="51">
          <cell r="A51" t="str">
            <v>Y221MICIR DOLGU HACMİ (Mh)</v>
          </cell>
          <cell r="B51">
            <v>0.95219999999999982</v>
          </cell>
        </row>
        <row r="52">
          <cell r="A52" t="str">
            <v>Y221SITABİLİZE DOLGU HACMİ (Sh)</v>
          </cell>
          <cell r="B52">
            <v>2.8565999999999998</v>
          </cell>
        </row>
        <row r="53">
          <cell r="A53" t="str">
            <v>Y221*Nakliye 11km üstü m³</v>
          </cell>
          <cell r="B53">
            <v>0</v>
          </cell>
        </row>
        <row r="54">
          <cell r="A54" t="str">
            <v>Y221Ağırlığı (kg)</v>
          </cell>
          <cell r="B54">
            <v>150</v>
          </cell>
        </row>
        <row r="55">
          <cell r="A55" t="str">
            <v>Y221PİK-KONİK</v>
          </cell>
          <cell r="B55">
            <v>0.11899999999999977</v>
          </cell>
        </row>
      </sheetData>
      <sheetData sheetId="9" refreshError="1">
        <row r="40">
          <cell r="A40" t="str">
            <v>Y222BACA ÇAPI</v>
          </cell>
          <cell r="B40">
            <v>1000</v>
          </cell>
        </row>
        <row r="41">
          <cell r="A41" t="str">
            <v>Y222BACA MER.KOR.Y=</v>
          </cell>
          <cell r="B41">
            <v>442748.10499999998</v>
          </cell>
        </row>
        <row r="42">
          <cell r="A42" t="str">
            <v>Y222BACA MER.KOR.X=</v>
          </cell>
          <cell r="B42">
            <v>4550772.34</v>
          </cell>
        </row>
        <row r="43">
          <cell r="A43" t="str">
            <v>Y222BETON  (B)=</v>
          </cell>
          <cell r="B43">
            <v>1.2435397862520001</v>
          </cell>
        </row>
        <row r="44">
          <cell r="A44" t="str">
            <v>Y222Benchig bet.(şap)=</v>
          </cell>
          <cell r="B44">
            <v>6.2831853079998667E-2</v>
          </cell>
        </row>
        <row r="45">
          <cell r="A45" t="str">
            <v>Y222Çelik Hasır=</v>
          </cell>
          <cell r="B45">
            <v>19.47464519067</v>
          </cell>
        </row>
        <row r="46">
          <cell r="A46" t="str">
            <v>Y222Ø12 demir=</v>
          </cell>
          <cell r="B46">
            <v>5.53</v>
          </cell>
        </row>
        <row r="47">
          <cell r="A47" t="str">
            <v>Y222BACA YÜKSEKLİĞİ (h3=Hu-Hc)</v>
          </cell>
          <cell r="B47">
            <v>2.2149999999999999</v>
          </cell>
        </row>
        <row r="48">
          <cell r="A48" t="str">
            <v>Y222BACA KAZI MİKTARI (Kh)</v>
          </cell>
          <cell r="B48">
            <v>13.668455416500008</v>
          </cell>
        </row>
        <row r="49">
          <cell r="A49" t="str">
            <v>Y222GERİ DOLGU (Gd)</v>
          </cell>
          <cell r="B49">
            <v>8.6409203150657881</v>
          </cell>
        </row>
        <row r="50">
          <cell r="A50" t="str">
            <v>Y222KUM DOLGU (Kd)</v>
          </cell>
          <cell r="B50">
            <v>0</v>
          </cell>
        </row>
        <row r="51">
          <cell r="A51" t="str">
            <v>Y222MICIR DOLGU HACMİ (Mh)</v>
          </cell>
          <cell r="B51">
            <v>0.95219999999999982</v>
          </cell>
        </row>
        <row r="52">
          <cell r="A52" t="str">
            <v>Y222SITABİLİZE DOLGU HACMİ (Sh)</v>
          </cell>
          <cell r="B52">
            <v>2.8565999999999998</v>
          </cell>
        </row>
        <row r="53">
          <cell r="A53" t="str">
            <v>Y222*Nakliye 11km üstü m³</v>
          </cell>
          <cell r="B53">
            <v>0</v>
          </cell>
        </row>
        <row r="54">
          <cell r="A54" t="str">
            <v>Y222Ağırlığı (kg)</v>
          </cell>
          <cell r="B54">
            <v>150</v>
          </cell>
        </row>
        <row r="55">
          <cell r="A55" t="str">
            <v>Y222PİK-KONİK</v>
          </cell>
          <cell r="B55">
            <v>0.12199999999999989</v>
          </cell>
        </row>
      </sheetData>
      <sheetData sheetId="10" refreshError="1">
        <row r="40">
          <cell r="A40" t="str">
            <v>Y223BACA ÇAPI</v>
          </cell>
          <cell r="B40">
            <v>1000</v>
          </cell>
        </row>
        <row r="41">
          <cell r="A41" t="str">
            <v>Y223BACA MER.KOR.Y=</v>
          </cell>
          <cell r="B41">
            <v>442755.69</v>
          </cell>
        </row>
        <row r="42">
          <cell r="A42" t="str">
            <v>Y223BACA MER.KOR.X=</v>
          </cell>
          <cell r="B42">
            <v>4550777.55</v>
          </cell>
        </row>
        <row r="43">
          <cell r="A43" t="str">
            <v>Y223BETON  (B)=</v>
          </cell>
          <cell r="B43">
            <v>1.2706360228927502</v>
          </cell>
        </row>
        <row r="44">
          <cell r="A44" t="str">
            <v>Y223Benchig bet.(şap)=</v>
          </cell>
          <cell r="B44">
            <v>6.2831853079998667E-2</v>
          </cell>
        </row>
        <row r="45">
          <cell r="A45" t="str">
            <v>Y223Çelik Hasır=</v>
          </cell>
          <cell r="B45">
            <v>20.016569923485001</v>
          </cell>
        </row>
        <row r="46">
          <cell r="A46" t="str">
            <v>Y223Ø12 demir=</v>
          </cell>
          <cell r="B46">
            <v>5.53</v>
          </cell>
        </row>
        <row r="47">
          <cell r="A47" t="str">
            <v>Y223BACA YÜKSEKLİĞİ (h3=Hu-Hc)</v>
          </cell>
          <cell r="B47">
            <v>2.2629999999999981</v>
          </cell>
        </row>
        <row r="48">
          <cell r="A48" t="str">
            <v>Y223BACA KAZI MİKTARI (Kh)</v>
          </cell>
          <cell r="B48">
            <v>14.451820687500003</v>
          </cell>
        </row>
        <row r="49">
          <cell r="A49" t="str">
            <v>Y223GERİ DOLGU (Gd)</v>
          </cell>
          <cell r="B49">
            <v>9.3270275323647223</v>
          </cell>
        </row>
        <row r="50">
          <cell r="A50" t="str">
            <v>Y223KUM DOLGU (Kd)</v>
          </cell>
          <cell r="B50">
            <v>0</v>
          </cell>
        </row>
        <row r="51">
          <cell r="A51" t="str">
            <v>Y223MICIR DOLGU HACMİ (Mh)</v>
          </cell>
          <cell r="B51">
            <v>0.95219999999999982</v>
          </cell>
        </row>
        <row r="52">
          <cell r="A52" t="str">
            <v>Y223SITABİLİZE DOLGU HACMİ (Sh)</v>
          </cell>
          <cell r="B52">
            <v>2.8565999999999998</v>
          </cell>
        </row>
        <row r="53">
          <cell r="A53" t="str">
            <v>Y223*Nakliye 11km üstü m³</v>
          </cell>
          <cell r="B53">
            <v>0</v>
          </cell>
        </row>
        <row r="54">
          <cell r="A54" t="str">
            <v>Y223Ağırlığı (kg)</v>
          </cell>
          <cell r="B54">
            <v>150</v>
          </cell>
        </row>
        <row r="55">
          <cell r="A55" t="str">
            <v>Y223PİK-KONİK</v>
          </cell>
          <cell r="B55">
            <v>8.2000000000000739E-2</v>
          </cell>
        </row>
      </sheetData>
      <sheetData sheetId="11" refreshError="1">
        <row r="40">
          <cell r="A40" t="str">
            <v>Y224BACA ÇAPI</v>
          </cell>
          <cell r="B40">
            <v>1000</v>
          </cell>
        </row>
        <row r="41">
          <cell r="A41" t="str">
            <v>Y224BACA MER.KOR.Y=</v>
          </cell>
          <cell r="B41">
            <v>442764.3</v>
          </cell>
        </row>
        <row r="42">
          <cell r="A42" t="str">
            <v>Y224BACA MER.KOR.X=</v>
          </cell>
          <cell r="B42">
            <v>4550797.1710000001</v>
          </cell>
        </row>
        <row r="43">
          <cell r="A43" t="str">
            <v>Y224BETON  (B)=</v>
          </cell>
          <cell r="B43">
            <v>1.2164435496112502</v>
          </cell>
        </row>
        <row r="44">
          <cell r="A44" t="str">
            <v>Y224Benchig bet.(şap)=</v>
          </cell>
          <cell r="B44">
            <v>6.2831853080001457E-2</v>
          </cell>
        </row>
        <row r="45">
          <cell r="A45" t="str">
            <v>Y224Çelik Hasır=</v>
          </cell>
          <cell r="B45">
            <v>18.932720457854998</v>
          </cell>
        </row>
        <row r="46">
          <cell r="A46" t="str">
            <v>Y224Ø12 demir=</v>
          </cell>
          <cell r="B46">
            <v>5.53</v>
          </cell>
        </row>
        <row r="47">
          <cell r="A47" t="str">
            <v>Y224BACA YÜKSEKLİĞİ (h3=Hu-Hc)</v>
          </cell>
          <cell r="B47">
            <v>2.2280000000000015</v>
          </cell>
        </row>
        <row r="48">
          <cell r="A48" t="str">
            <v>Y224BACA KAZI MİKTARI (Kh)</v>
          </cell>
          <cell r="B48">
            <v>13.658689088000031</v>
          </cell>
        </row>
        <row r="49">
          <cell r="A49" t="str">
            <v>Y224GERİ DOLGU (Gd)</v>
          </cell>
          <cell r="B49">
            <v>8.6324008846901812</v>
          </cell>
        </row>
        <row r="50">
          <cell r="A50" t="str">
            <v>Y224KUM DOLGU (Kd)</v>
          </cell>
          <cell r="B50">
            <v>0</v>
          </cell>
        </row>
        <row r="51">
          <cell r="A51" t="str">
            <v>Y224MICIR DOLGU HACMİ (Mh)</v>
          </cell>
          <cell r="B51">
            <v>0.95219999999999982</v>
          </cell>
        </row>
        <row r="52">
          <cell r="A52" t="str">
            <v>Y224SITABİLİZE DOLGU HACMİ (Sh)</v>
          </cell>
          <cell r="B52">
            <v>2.8565999999999998</v>
          </cell>
        </row>
        <row r="53">
          <cell r="A53" t="str">
            <v>Y224*Nakliye 11km üstü m³</v>
          </cell>
          <cell r="B53">
            <v>0</v>
          </cell>
        </row>
        <row r="54">
          <cell r="A54" t="str">
            <v>Y224Ağırlığı (kg)</v>
          </cell>
          <cell r="B54">
            <v>150</v>
          </cell>
        </row>
        <row r="55">
          <cell r="A55" t="str">
            <v>Y224PİK-KONİK</v>
          </cell>
          <cell r="B55">
            <v>9.7999999999998977E-2</v>
          </cell>
        </row>
      </sheetData>
      <sheetData sheetId="12" refreshError="1">
        <row r="40">
          <cell r="A40" t="str">
            <v>Y236BACA ÇAPI</v>
          </cell>
          <cell r="B40">
            <v>1000</v>
          </cell>
        </row>
        <row r="41">
          <cell r="A41" t="str">
            <v>Y236BACA MER.KOR.Y=</v>
          </cell>
          <cell r="B41">
            <v>442866.49</v>
          </cell>
        </row>
        <row r="42">
          <cell r="A42" t="str">
            <v>Y236BACA MER.KOR.X=</v>
          </cell>
          <cell r="B42">
            <v>4550920.78</v>
          </cell>
        </row>
        <row r="43">
          <cell r="A43" t="str">
            <v>Y236BETON  (B)=</v>
          </cell>
          <cell r="B43">
            <v>1.0701238717512003</v>
          </cell>
        </row>
        <row r="44">
          <cell r="A44" t="str">
            <v>Y236Benchig bet.(şap)=</v>
          </cell>
          <cell r="B44">
            <v>6.2831853080000055E-2</v>
          </cell>
        </row>
        <row r="45">
          <cell r="A45" t="str">
            <v>Y236Çelik Hasır=</v>
          </cell>
          <cell r="B45">
            <v>16.006326900654003</v>
          </cell>
        </row>
        <row r="46">
          <cell r="A46" t="str">
            <v>Y236Ø12 demir=</v>
          </cell>
          <cell r="B46">
            <v>5.53</v>
          </cell>
        </row>
        <row r="47">
          <cell r="A47" t="str">
            <v>Y236BACA YÜKSEKLİĞİ (h3=Hu-Hc)</v>
          </cell>
          <cell r="B47">
            <v>1.7000000000000011</v>
          </cell>
        </row>
        <row r="48">
          <cell r="A48" t="str">
            <v>Y236BACA KAZI MİKTARI (Kh)</v>
          </cell>
          <cell r="B48">
            <v>12.844384499999993</v>
          </cell>
        </row>
        <row r="49">
          <cell r="A49" t="str">
            <v>Y236GERİ DOLGU (Gd)</v>
          </cell>
          <cell r="B49">
            <v>9.5996941754471496</v>
          </cell>
        </row>
        <row r="50">
          <cell r="A50" t="str">
            <v>Y236KUM DOLGU (Kd)</v>
          </cell>
          <cell r="B50">
            <v>0</v>
          </cell>
        </row>
        <row r="51">
          <cell r="A51" t="str">
            <v>Y236MICIR DOLGU HACMİ (Mh)</v>
          </cell>
          <cell r="B51">
            <v>0</v>
          </cell>
        </row>
        <row r="52">
          <cell r="A52" t="str">
            <v>Y236SITABİLİZE DOLGU HACMİ (Sh)</v>
          </cell>
          <cell r="B52">
            <v>0</v>
          </cell>
        </row>
        <row r="53">
          <cell r="A53" t="str">
            <v>Y236*Nakliye 11km üstü m³</v>
          </cell>
          <cell r="B53">
            <v>0</v>
          </cell>
        </row>
        <row r="54">
          <cell r="A54" t="str">
            <v>Y236Ağırlığı (kg)</v>
          </cell>
          <cell r="B54">
            <v>150</v>
          </cell>
        </row>
        <row r="55">
          <cell r="A55" t="str">
            <v>Y236PİK-KONİK</v>
          </cell>
          <cell r="B55">
            <v>0.14999999999999858</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7"/>
      <sheetName val="228"/>
      <sheetName val="231"/>
      <sheetName val="233"/>
      <sheetName val="234"/>
      <sheetName val="TABLO"/>
      <sheetName val="348e"/>
      <sheetName val="198"/>
      <sheetName val="335"/>
      <sheetName val="337"/>
      <sheetName val="339"/>
      <sheetName val="341"/>
      <sheetName val="343"/>
      <sheetName val="348a"/>
      <sheetName val="348b"/>
      <sheetName val="348c"/>
      <sheetName val="552"/>
      <sheetName val="555"/>
      <sheetName val="557"/>
      <sheetName val="348"/>
      <sheetName val="348d"/>
      <sheetName val="348f"/>
      <sheetName val="209"/>
      <sheetName val="209a"/>
      <sheetName val="210"/>
      <sheetName val="211"/>
      <sheetName val="214"/>
      <sheetName val="215"/>
      <sheetName val="216"/>
      <sheetName val="218"/>
      <sheetName val="221"/>
      <sheetName val="222"/>
      <sheetName val="223"/>
      <sheetName val="224"/>
      <sheetName val="236"/>
      <sheetName val="146"/>
      <sheetName val="147"/>
      <sheetName val="150"/>
      <sheetName val="eryamankeşif"/>
    </sheetNames>
    <sheetDataSet>
      <sheetData sheetId="0" refreshError="1">
        <row r="40">
          <cell r="A40" t="str">
            <v>Y227BACA ÇAPI</v>
          </cell>
          <cell r="B40">
            <v>0</v>
          </cell>
        </row>
        <row r="41">
          <cell r="A41" t="str">
            <v>Y227BACA MER.KOR.Y=</v>
          </cell>
          <cell r="B41">
            <v>442775.25</v>
          </cell>
        </row>
        <row r="42">
          <cell r="A42" t="str">
            <v>Y227BACA MER.KOR.X=</v>
          </cell>
          <cell r="B42">
            <v>4550808.1500000004</v>
          </cell>
        </row>
        <row r="43">
          <cell r="A43" t="str">
            <v>Y227BETON  (B)=</v>
          </cell>
          <cell r="B43">
            <v>1.5725552611914999</v>
          </cell>
        </row>
        <row r="44">
          <cell r="A44" t="str">
            <v>Y227Benching bet.(şap)=</v>
          </cell>
          <cell r="B44">
            <v>8.4823001657999192E-2</v>
          </cell>
        </row>
        <row r="45">
          <cell r="A45" t="str">
            <v>Y227Çelik Hasır=</v>
          </cell>
          <cell r="B45">
            <v>22.8384946563</v>
          </cell>
        </row>
        <row r="46">
          <cell r="A46" t="str">
            <v>Y227Ø12 demir=</v>
          </cell>
          <cell r="B46">
            <v>5.53</v>
          </cell>
        </row>
        <row r="47">
          <cell r="A47" t="str">
            <v>Y227BACA YÜKSEKLİĞİ (h3=Hu-Hc)</v>
          </cell>
          <cell r="B47">
            <v>2.3019999999999996</v>
          </cell>
        </row>
        <row r="48">
          <cell r="A48" t="str">
            <v>Y227BACA KAZI MİKTARI (Kh)</v>
          </cell>
          <cell r="B48">
            <v>17.813012687500027</v>
          </cell>
        </row>
        <row r="49">
          <cell r="A49" t="str">
            <v>Y227GERİ DOLGU (Gd)</v>
          </cell>
          <cell r="B49">
            <v>11.041734649729896</v>
          </cell>
        </row>
        <row r="50">
          <cell r="A50" t="str">
            <v>Y227KUM DOLGU (Kd)</v>
          </cell>
          <cell r="B50">
            <v>0.19125000000000034</v>
          </cell>
        </row>
        <row r="51">
          <cell r="A51" t="str">
            <v>Y227MICIR DOLGU HACMİ (Mh)</v>
          </cell>
          <cell r="B51">
            <v>1.125</v>
          </cell>
        </row>
        <row r="52">
          <cell r="A52" t="str">
            <v>Y227SITABİLİZE DOLGU HACMİ (Sh)</v>
          </cell>
          <cell r="B52">
            <v>3.375</v>
          </cell>
        </row>
        <row r="53">
          <cell r="A53" t="str">
            <v>Y227*Nakliye 11km üstü m³</v>
          </cell>
          <cell r="B53">
            <v>0</v>
          </cell>
        </row>
        <row r="54">
          <cell r="A54" t="str">
            <v>Y227Ağırlığı (kg)</v>
          </cell>
          <cell r="B54">
            <v>150</v>
          </cell>
        </row>
        <row r="55">
          <cell r="A55" t="str">
            <v>Y227PİK-KONİK</v>
          </cell>
          <cell r="B55">
            <v>0.11299999999999955</v>
          </cell>
        </row>
      </sheetData>
      <sheetData sheetId="1" refreshError="1">
        <row r="40">
          <cell r="A40" t="str">
            <v>Y228BACA ÇAPI</v>
          </cell>
          <cell r="B40">
            <v>0</v>
          </cell>
        </row>
        <row r="41">
          <cell r="A41" t="str">
            <v>Y228BACA MER.KOR.Y=</v>
          </cell>
          <cell r="B41">
            <v>442789.17</v>
          </cell>
        </row>
        <row r="42">
          <cell r="A42" t="str">
            <v>Y228BACA MER.KOR.X=</v>
          </cell>
          <cell r="B42">
            <v>4550822.26</v>
          </cell>
        </row>
        <row r="43">
          <cell r="A43" t="str">
            <v>Y228BETON  (B)=</v>
          </cell>
          <cell r="B43">
            <v>1.5407466355697501</v>
          </cell>
        </row>
        <row r="44">
          <cell r="A44" t="str">
            <v>Y228Benching bet.(şap)=</v>
          </cell>
          <cell r="B44">
            <v>9.0477868435198061E-2</v>
          </cell>
        </row>
        <row r="45">
          <cell r="A45" t="str">
            <v>Y228Çelik Hasır=</v>
          </cell>
          <cell r="B45">
            <v>22.296569923484999</v>
          </cell>
        </row>
        <row r="46">
          <cell r="A46" t="str">
            <v>Y228Ø12 demir=</v>
          </cell>
          <cell r="B46">
            <v>5.53</v>
          </cell>
        </row>
        <row r="47">
          <cell r="A47" t="str">
            <v>Y228BACA YÜKSEKLİĞİ (h3=Hu-Hc)</v>
          </cell>
          <cell r="B47">
            <v>2.2759999999999998</v>
          </cell>
        </row>
        <row r="48">
          <cell r="A48" t="str">
            <v>Y228BACA KAZI MİKTARI (Kh)</v>
          </cell>
          <cell r="B48">
            <v>16.186219168000012</v>
          </cell>
        </row>
        <row r="49">
          <cell r="A49" t="str">
            <v>Y228GERİ DOLGU (Gd)</v>
          </cell>
          <cell r="B49">
            <v>9.2931924356358486</v>
          </cell>
        </row>
        <row r="50">
          <cell r="A50" t="str">
            <v>Y228KUM DOLGU (Kd)</v>
          </cell>
          <cell r="B50">
            <v>0</v>
          </cell>
        </row>
        <row r="51">
          <cell r="A51" t="str">
            <v>Y228MICIR DOLGU HACMİ (Mh)</v>
          </cell>
          <cell r="B51">
            <v>1.125</v>
          </cell>
        </row>
        <row r="52">
          <cell r="A52" t="str">
            <v>Y228SITABİLİZE DOLGU HACMİ (Sh)</v>
          </cell>
          <cell r="B52">
            <v>4.5</v>
          </cell>
        </row>
        <row r="53">
          <cell r="A53" t="str">
            <v>Y228*Nakliye 11km üstü m³</v>
          </cell>
          <cell r="B53">
            <v>0</v>
          </cell>
        </row>
        <row r="54">
          <cell r="A54" t="str">
            <v>Y228Ağırlığı (kg)</v>
          </cell>
          <cell r="B54">
            <v>150</v>
          </cell>
        </row>
        <row r="55">
          <cell r="A55" t="str">
            <v>Y228PİK-KONİK</v>
          </cell>
          <cell r="B55">
            <v>7.9999999999998295E-2</v>
          </cell>
        </row>
      </sheetData>
      <sheetData sheetId="2" refreshError="1">
        <row r="40">
          <cell r="A40" t="str">
            <v>Y231BACA ÇAPI</v>
          </cell>
          <cell r="B40">
            <v>0</v>
          </cell>
        </row>
        <row r="41">
          <cell r="A41" t="str">
            <v>Y231BACA MER.KOR.Y=</v>
          </cell>
          <cell r="B41">
            <v>442800.86200000002</v>
          </cell>
        </row>
        <row r="42">
          <cell r="A42" t="str">
            <v>Y231BACA MER.KOR.X=</v>
          </cell>
          <cell r="B42">
            <v>4550838.3590000002</v>
          </cell>
        </row>
        <row r="43">
          <cell r="A43" t="str">
            <v>Y231BETON  (B)=</v>
          </cell>
          <cell r="B43">
            <v>1.5407466355697501</v>
          </cell>
        </row>
        <row r="44">
          <cell r="A44" t="str">
            <v>Y231Benching bet.(şap)=</v>
          </cell>
          <cell r="B44">
            <v>9.0477868435202086E-2</v>
          </cell>
        </row>
        <row r="45">
          <cell r="A45" t="str">
            <v>Y231Çelik Hasır=</v>
          </cell>
          <cell r="B45">
            <v>22.296569923484999</v>
          </cell>
        </row>
        <row r="46">
          <cell r="A46" t="str">
            <v>Y231Ø12 demir=</v>
          </cell>
          <cell r="B46">
            <v>5.53</v>
          </cell>
        </row>
        <row r="47">
          <cell r="A47" t="str">
            <v>Y231BACA YÜKSEKLİĞİ (h3=Hu-Hc)</v>
          </cell>
          <cell r="B47">
            <v>2.1859999999999999</v>
          </cell>
        </row>
        <row r="48">
          <cell r="A48" t="str">
            <v>Y231BACA KAZI MİKTARI (Kh)</v>
          </cell>
          <cell r="B48">
            <v>15.636370468000043</v>
          </cell>
        </row>
        <row r="49">
          <cell r="A49" t="str">
            <v>Y231GERİ DOLGU (Gd)</v>
          </cell>
          <cell r="B49">
            <v>8.8270514719017061</v>
          </cell>
        </row>
        <row r="50">
          <cell r="A50" t="str">
            <v>Y231KUM DOLGU (Kd)</v>
          </cell>
          <cell r="B50">
            <v>0</v>
          </cell>
        </row>
        <row r="51">
          <cell r="A51" t="str">
            <v>Y231MICIR DOLGU HACMİ (Mh)</v>
          </cell>
          <cell r="B51">
            <v>1.125</v>
          </cell>
        </row>
        <row r="52">
          <cell r="A52" t="str">
            <v>Y231SITABİLİZE DOLGU HACMİ (Sh)</v>
          </cell>
          <cell r="B52">
            <v>4.5</v>
          </cell>
        </row>
        <row r="53">
          <cell r="A53" t="str">
            <v>Y231*Nakliye 11km üstü m³</v>
          </cell>
          <cell r="B53">
            <v>0</v>
          </cell>
        </row>
        <row r="54">
          <cell r="A54" t="str">
            <v>Y231Ağırlığı (kg)</v>
          </cell>
          <cell r="B54">
            <v>150</v>
          </cell>
        </row>
        <row r="55">
          <cell r="A55" t="str">
            <v>Y231PİK-KONİK</v>
          </cell>
          <cell r="B55">
            <v>8.9999999999999858E-2</v>
          </cell>
        </row>
      </sheetData>
      <sheetData sheetId="3" refreshError="1">
        <row r="40">
          <cell r="A40" t="str">
            <v>Y233BACA ÇAPI</v>
          </cell>
          <cell r="B40">
            <v>0</v>
          </cell>
        </row>
        <row r="41">
          <cell r="A41" t="str">
            <v>Y233BACA MER.KOR.Y=</v>
          </cell>
          <cell r="B41">
            <v>442820.57500000001</v>
          </cell>
        </row>
        <row r="42">
          <cell r="A42" t="str">
            <v>Y233BACA MER.KOR.X=</v>
          </cell>
          <cell r="B42">
            <v>4550865.6129999999</v>
          </cell>
        </row>
        <row r="43">
          <cell r="A43" t="str">
            <v>Y233BETON  (B)=</v>
          </cell>
          <cell r="B43">
            <v>1.73159838930025</v>
          </cell>
        </row>
        <row r="44">
          <cell r="A44" t="str">
            <v>Y233Benching bet.(şap)=</v>
          </cell>
          <cell r="B44">
            <v>9.0477868435200073E-2</v>
          </cell>
        </row>
        <row r="45">
          <cell r="A45" t="str">
            <v>Y233Çelik Hasır=</v>
          </cell>
          <cell r="B45">
            <v>25.548118320374996</v>
          </cell>
        </row>
        <row r="46">
          <cell r="A46" t="str">
            <v>Y233Ø12 demir=</v>
          </cell>
          <cell r="B46">
            <v>5.53</v>
          </cell>
        </row>
        <row r="47">
          <cell r="A47" t="str">
            <v>Y233BACA YÜKSEKLİĞİ (h3=Hu-Hc)</v>
          </cell>
          <cell r="B47">
            <v>1.9930000000000003</v>
          </cell>
        </row>
        <row r="48">
          <cell r="A48" t="str">
            <v>Y233BACA KAZI MİKTARI (Kh)</v>
          </cell>
          <cell r="B48">
            <v>16.152711128500012</v>
          </cell>
        </row>
        <row r="49">
          <cell r="A49" t="str">
            <v>Y233GERİ DOLGU (Gd)</v>
          </cell>
          <cell r="B49">
            <v>9.2647068603117972</v>
          </cell>
        </row>
        <row r="50">
          <cell r="A50" t="str">
            <v>Y233KUM DOLGU (Kd)</v>
          </cell>
          <cell r="B50">
            <v>0</v>
          </cell>
        </row>
        <row r="51">
          <cell r="A51" t="str">
            <v>Y233MICIR DOLGU HACMİ (Mh)</v>
          </cell>
          <cell r="B51">
            <v>1.125</v>
          </cell>
        </row>
        <row r="52">
          <cell r="A52" t="str">
            <v>Y233SITABİLİZE DOLGU HACMİ (Sh)</v>
          </cell>
          <cell r="B52">
            <v>4.5</v>
          </cell>
        </row>
        <row r="53">
          <cell r="A53" t="str">
            <v>Y233*Nakliye 11km üstü m³</v>
          </cell>
          <cell r="B53">
            <v>0</v>
          </cell>
        </row>
        <row r="54">
          <cell r="A54" t="str">
            <v>Y233Ağırlığı (kg)</v>
          </cell>
          <cell r="B54">
            <v>150</v>
          </cell>
        </row>
        <row r="55">
          <cell r="A55" t="str">
            <v>Y233PİK-KONİK</v>
          </cell>
          <cell r="B55">
            <v>0.14999999999999858</v>
          </cell>
        </row>
      </sheetData>
      <sheetData sheetId="4" refreshError="1">
        <row r="40">
          <cell r="A40" t="str">
            <v>Y234BACA ÇAPI</v>
          </cell>
          <cell r="B40">
            <v>0</v>
          </cell>
        </row>
        <row r="41">
          <cell r="A41" t="str">
            <v>Y234BACA MER.KOR.Y=</v>
          </cell>
          <cell r="B41">
            <v>442833.99300000002</v>
          </cell>
        </row>
        <row r="42">
          <cell r="A42" t="str">
            <v>Y234BACA MER.KOR.X=</v>
          </cell>
          <cell r="B42">
            <v>4550887.2290000003</v>
          </cell>
        </row>
        <row r="43">
          <cell r="A43" t="str">
            <v>Y234BETON  (B)=</v>
          </cell>
          <cell r="B43">
            <v>1.5089380099480001</v>
          </cell>
        </row>
        <row r="44">
          <cell r="A44" t="str">
            <v>Y234Benching bet.(şap)=</v>
          </cell>
          <cell r="B44">
            <v>0.701203480372799</v>
          </cell>
        </row>
        <row r="45">
          <cell r="A45" t="str">
            <v>Y234Çelik Hasır=</v>
          </cell>
          <cell r="B45">
            <v>21.754645190669997</v>
          </cell>
        </row>
        <row r="46">
          <cell r="A46" t="str">
            <v>Y234Ø12 demir=</v>
          </cell>
          <cell r="B46">
            <v>5.53</v>
          </cell>
        </row>
        <row r="47">
          <cell r="A47" t="str">
            <v>Y234BACA YÜKSEKLİĞİ (h3=Hu-Hc)</v>
          </cell>
          <cell r="B47">
            <v>2.1620000000000008</v>
          </cell>
        </row>
        <row r="48">
          <cell r="A48" t="str">
            <v>Y234BACA KAZI MİKTARI (Kh)</v>
          </cell>
          <cell r="B48">
            <v>22.459216287999972</v>
          </cell>
        </row>
        <row r="49">
          <cell r="A49" t="str">
            <v>Y234GERİ DOLGU (Gd)</v>
          </cell>
          <cell r="B49">
            <v>14.762595287483844</v>
          </cell>
        </row>
        <row r="50">
          <cell r="A50" t="str">
            <v>Y234KUM DOLGU (Kd)</v>
          </cell>
          <cell r="B50">
            <v>0</v>
          </cell>
        </row>
        <row r="51">
          <cell r="A51" t="str">
            <v>Y234MICIR DOLGU HACMİ (Mh)</v>
          </cell>
          <cell r="B51">
            <v>1.125</v>
          </cell>
        </row>
        <row r="52">
          <cell r="A52" t="str">
            <v>Y234SITABİLİZE DOLGU HACMİ (Sh)</v>
          </cell>
          <cell r="B52">
            <v>4.5</v>
          </cell>
        </row>
        <row r="53">
          <cell r="A53" t="str">
            <v>Y234*Nakliye 11km üstü m³</v>
          </cell>
          <cell r="B53">
            <v>0</v>
          </cell>
        </row>
        <row r="54">
          <cell r="A54" t="str">
            <v>Y234Ağırlığı (kg)</v>
          </cell>
          <cell r="B54">
            <v>150</v>
          </cell>
        </row>
        <row r="55">
          <cell r="A55" t="str">
            <v>Y234PİK-KONİK</v>
          </cell>
          <cell r="B55">
            <v>0.15399999999999991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46"/>
      <sheetName val="247"/>
      <sheetName val="248"/>
      <sheetName val="249"/>
      <sheetName val="250"/>
      <sheetName val="251"/>
      <sheetName val="252"/>
      <sheetName val="252a"/>
      <sheetName val="253"/>
      <sheetName val="255"/>
      <sheetName val="259"/>
      <sheetName val="262"/>
      <sheetName val="265"/>
      <sheetName val="267a"/>
      <sheetName val="267"/>
      <sheetName val="270"/>
      <sheetName val="272"/>
      <sheetName val="280A"/>
      <sheetName val="TABLO"/>
      <sheetName val="324A"/>
      <sheetName val="328"/>
      <sheetName val="333"/>
      <sheetName val="227"/>
      <sheetName val="228"/>
      <sheetName val="231"/>
      <sheetName val="233"/>
      <sheetName val="234"/>
      <sheetName val="209"/>
      <sheetName val="210"/>
      <sheetName val="211"/>
      <sheetName val="214"/>
      <sheetName val="215"/>
      <sheetName val="216"/>
      <sheetName val="218"/>
      <sheetName val="221"/>
      <sheetName val="222"/>
      <sheetName val="223"/>
      <sheetName val="224"/>
      <sheetName val="236"/>
      <sheetName val="209a"/>
      <sheetName val="198"/>
      <sheetName val="335"/>
      <sheetName val="337"/>
      <sheetName val="339"/>
      <sheetName val="341"/>
      <sheetName val="343"/>
      <sheetName val="552"/>
      <sheetName val="555"/>
      <sheetName val="557"/>
      <sheetName val="Opex"/>
    </sheetNames>
    <sheetDataSet>
      <sheetData sheetId="0" refreshError="1">
        <row r="40">
          <cell r="A40" t="str">
            <v>Y246BACA ÇAPI</v>
          </cell>
          <cell r="B40">
            <v>1000</v>
          </cell>
        </row>
        <row r="41">
          <cell r="A41" t="str">
            <v>Y246BACA MER.KOR.Y=</v>
          </cell>
          <cell r="B41">
            <v>442736.82500000001</v>
          </cell>
        </row>
        <row r="42">
          <cell r="A42" t="str">
            <v>Y246BACA MER.KOR.X=</v>
          </cell>
          <cell r="B42">
            <v>4550470.25</v>
          </cell>
        </row>
        <row r="43">
          <cell r="A43" t="str">
            <v>Y246BETON  (B)=</v>
          </cell>
          <cell r="B43">
            <v>1.2706360228927502</v>
          </cell>
        </row>
        <row r="44">
          <cell r="A44" t="str">
            <v>Y246Benchig bet.(şap)=</v>
          </cell>
          <cell r="B44">
            <v>6.2831853080001457E-2</v>
          </cell>
        </row>
        <row r="45">
          <cell r="A45" t="str">
            <v>Y246Çelik Hasır=</v>
          </cell>
          <cell r="B45">
            <v>20.016569923485001</v>
          </cell>
        </row>
        <row r="46">
          <cell r="A46" t="str">
            <v>Y246Ø12 demir=</v>
          </cell>
          <cell r="B46">
            <v>5.53</v>
          </cell>
        </row>
        <row r="47">
          <cell r="A47" t="str">
            <v>Y246BACA YÜKSEKLİĞİ (h3=Hu-Hc)</v>
          </cell>
          <cell r="B47">
            <v>1.7210000000000001</v>
          </cell>
        </row>
        <row r="48">
          <cell r="A48" t="str">
            <v>Y246BACA KAZI MİKTARI (Kh)</v>
          </cell>
          <cell r="B48">
            <v>10.758079360500018</v>
          </cell>
        </row>
        <row r="49">
          <cell r="A49" t="str">
            <v>Y246GERİ DOLGU (Gd)</v>
          </cell>
          <cell r="B49">
            <v>7.3999215272657093</v>
          </cell>
        </row>
        <row r="50">
          <cell r="A50" t="str">
            <v>Y246KUM DOLGU (Kd)</v>
          </cell>
          <cell r="B50">
            <v>0</v>
          </cell>
        </row>
        <row r="51">
          <cell r="A51" t="str">
            <v>Y246MICIR DOLGU HACMİ (Mh)</v>
          </cell>
          <cell r="B51">
            <v>0.95219999999999982</v>
          </cell>
        </row>
        <row r="52">
          <cell r="A52" t="str">
            <v>Y246SITABİLİZE DOLGU HACMİ (Sh)</v>
          </cell>
          <cell r="B52">
            <v>0</v>
          </cell>
        </row>
        <row r="53">
          <cell r="A53" t="str">
            <v>Y246*Nakliye 11km üstü m³</v>
          </cell>
          <cell r="B53">
            <v>0</v>
          </cell>
        </row>
        <row r="54">
          <cell r="A54" t="str">
            <v>Y246Ağırlığı (kg)</v>
          </cell>
          <cell r="B54">
            <v>150</v>
          </cell>
        </row>
        <row r="55">
          <cell r="A55" t="str">
            <v>Y246PİK-KONİK</v>
          </cell>
          <cell r="B55">
            <v>0.10999999999999943</v>
          </cell>
        </row>
      </sheetData>
      <sheetData sheetId="1" refreshError="1">
        <row r="40">
          <cell r="A40" t="str">
            <v>Y247BACA ÇAPI</v>
          </cell>
          <cell r="B40">
            <v>1000</v>
          </cell>
        </row>
        <row r="41">
          <cell r="A41" t="str">
            <v>Y247BACA MER.KOR.Y=</v>
          </cell>
          <cell r="B41">
            <v>442771.89</v>
          </cell>
        </row>
        <row r="42">
          <cell r="A42" t="str">
            <v>Y247BACA MER.KOR.X=</v>
          </cell>
          <cell r="B42">
            <v>4550481.0599999996</v>
          </cell>
        </row>
        <row r="43">
          <cell r="A43" t="str">
            <v>Y247BETON  (B)=</v>
          </cell>
          <cell r="B43">
            <v>1.06470462442305</v>
          </cell>
        </row>
        <row r="44">
          <cell r="A44" t="str">
            <v>Y247Benchig bet.(şap)=</v>
          </cell>
          <cell r="B44">
            <v>6.2831853079998667E-2</v>
          </cell>
        </row>
        <row r="45">
          <cell r="A45" t="str">
            <v>Y247Çelik Hasır=</v>
          </cell>
          <cell r="B45">
            <v>15.897941954090999</v>
          </cell>
        </row>
        <row r="46">
          <cell r="A46" t="str">
            <v>Y247Ø12 demir=</v>
          </cell>
          <cell r="B46">
            <v>5.53</v>
          </cell>
        </row>
        <row r="47">
          <cell r="A47" t="str">
            <v>Y247BACA YÜKSEKLİĞİ (h3=Hu-Hc)</v>
          </cell>
          <cell r="B47">
            <v>1.4499999999999993</v>
          </cell>
        </row>
        <row r="48">
          <cell r="A48" t="str">
            <v>Y247BACA KAZI MİKTARI (Kh)</v>
          </cell>
          <cell r="B48">
            <v>8.7939751040000047</v>
          </cell>
        </row>
        <row r="49">
          <cell r="A49" t="str">
            <v>Y247GERİ DOLGU (Gd)</v>
          </cell>
          <cell r="B49">
            <v>5.7905458287093801</v>
          </cell>
        </row>
        <row r="50">
          <cell r="A50" t="str">
            <v>Y247KUM DOLGU (Kd)</v>
          </cell>
          <cell r="B50">
            <v>0</v>
          </cell>
        </row>
        <row r="51">
          <cell r="A51" t="str">
            <v>Y247MICIR DOLGU HACMİ (Mh)</v>
          </cell>
          <cell r="B51">
            <v>0.95219999999999982</v>
          </cell>
        </row>
        <row r="52">
          <cell r="A52" t="str">
            <v>Y247SITABİLİZE DOLGU HACMİ (Sh)</v>
          </cell>
          <cell r="B52">
            <v>0</v>
          </cell>
        </row>
        <row r="53">
          <cell r="A53" t="str">
            <v>Y247*Nakliye 11km üstü m³</v>
          </cell>
          <cell r="B53">
            <v>0</v>
          </cell>
        </row>
        <row r="54">
          <cell r="A54" t="str">
            <v>Y247Ağırlığı (kg)</v>
          </cell>
          <cell r="B54">
            <v>150</v>
          </cell>
        </row>
        <row r="55">
          <cell r="A55" t="str">
            <v>Y247PİK-KONİK</v>
          </cell>
          <cell r="B55">
            <v>8.2000000000000739E-2</v>
          </cell>
        </row>
      </sheetData>
      <sheetData sheetId="2" refreshError="1">
        <row r="40">
          <cell r="A40" t="str">
            <v>Y248BACA ÇAPI</v>
          </cell>
          <cell r="B40">
            <v>1000</v>
          </cell>
        </row>
        <row r="41">
          <cell r="A41" t="str">
            <v>Y248BACA MER.KOR.Y=</v>
          </cell>
          <cell r="B41">
            <v>442797.38099999999</v>
          </cell>
        </row>
        <row r="42">
          <cell r="A42" t="str">
            <v>Y248BACA MER.KOR.X=</v>
          </cell>
          <cell r="B42">
            <v>4550496.4749999996</v>
          </cell>
        </row>
        <row r="43">
          <cell r="A43" t="str">
            <v>Y248BETON  (B)=</v>
          </cell>
          <cell r="B43">
            <v>1.0918008610638001</v>
          </cell>
        </row>
        <row r="44">
          <cell r="A44" t="str">
            <v>Y248Benchig bet.(şap)=</v>
          </cell>
          <cell r="B44">
            <v>6.2831853080001457E-2</v>
          </cell>
        </row>
        <row r="45">
          <cell r="A45" t="str">
            <v>Y248Çelik Hasır=</v>
          </cell>
          <cell r="B45">
            <v>16.439866686906001</v>
          </cell>
        </row>
        <row r="46">
          <cell r="A46" t="str">
            <v>Y248Ø12 demir=</v>
          </cell>
          <cell r="B46">
            <v>5.53</v>
          </cell>
        </row>
        <row r="47">
          <cell r="A47" t="str">
            <v>Y248BACA YÜKSEKLİĞİ (h3=Hu-Hc)</v>
          </cell>
          <cell r="B47">
            <v>1.4690000000000012</v>
          </cell>
        </row>
        <row r="48">
          <cell r="A48" t="str">
            <v>Y248BACA KAZI MİKTARI (Kh)</v>
          </cell>
          <cell r="B48">
            <v>12.27051198800001</v>
          </cell>
        </row>
        <row r="49">
          <cell r="A49" t="str">
            <v>Y248GERİ DOLGU (Gd)</v>
          </cell>
          <cell r="B49">
            <v>8.6760530017567721</v>
          </cell>
        </row>
        <row r="50">
          <cell r="A50" t="str">
            <v>Y248KUM DOLGU (Kd)</v>
          </cell>
          <cell r="B50">
            <v>0</v>
          </cell>
        </row>
        <row r="51">
          <cell r="A51" t="str">
            <v>Y248MICIR DOLGU HACMİ (Mh)</v>
          </cell>
          <cell r="B51">
            <v>0.95219999999999982</v>
          </cell>
        </row>
        <row r="52">
          <cell r="A52" t="str">
            <v>Y248SITABİLİZE DOLGU HACMİ (Sh)</v>
          </cell>
          <cell r="B52">
            <v>0</v>
          </cell>
        </row>
        <row r="53">
          <cell r="A53" t="str">
            <v>Y248*Nakliye 11km üstü m³</v>
          </cell>
          <cell r="B53">
            <v>0</v>
          </cell>
        </row>
        <row r="54">
          <cell r="A54" t="str">
            <v>Y248Ağırlığı (kg)</v>
          </cell>
          <cell r="B54">
            <v>150</v>
          </cell>
        </row>
        <row r="55">
          <cell r="A55" t="str">
            <v>Y248PİK-KONİK</v>
          </cell>
          <cell r="B55">
            <v>9.6999999999997755E-2</v>
          </cell>
        </row>
      </sheetData>
      <sheetData sheetId="3" refreshError="1">
        <row r="40">
          <cell r="A40" t="str">
            <v>Y249BACA ÇAPI</v>
          </cell>
          <cell r="B40">
            <v>1000</v>
          </cell>
        </row>
        <row r="41">
          <cell r="A41" t="str">
            <v>Y249BACA MER.KOR.Y=</v>
          </cell>
          <cell r="B41">
            <v>442827.18</v>
          </cell>
        </row>
        <row r="42">
          <cell r="A42" t="str">
            <v>Y249BACA MER.KOR.X=</v>
          </cell>
          <cell r="B42">
            <v>4550521.66</v>
          </cell>
        </row>
        <row r="43">
          <cell r="A43" t="str">
            <v>Y249BETON  (B)=</v>
          </cell>
          <cell r="B43">
            <v>1.2706360228927502</v>
          </cell>
        </row>
        <row r="44">
          <cell r="A44" t="str">
            <v>Y249Benchig bet.(şap)=</v>
          </cell>
          <cell r="B44">
            <v>6.2831853080001457E-2</v>
          </cell>
        </row>
        <row r="45">
          <cell r="A45" t="str">
            <v>Y249Çelik Hasır=</v>
          </cell>
          <cell r="B45">
            <v>20.016569923485001</v>
          </cell>
        </row>
        <row r="46">
          <cell r="A46" t="str">
            <v>Y249Ø12 demir=</v>
          </cell>
          <cell r="B46">
            <v>5.53</v>
          </cell>
        </row>
        <row r="47">
          <cell r="A47" t="str">
            <v>Y249BACA YÜKSEKLİĞİ (h3=Hu-Hc)</v>
          </cell>
          <cell r="B47">
            <v>2.338000000000001</v>
          </cell>
        </row>
        <row r="48">
          <cell r="A48" t="str">
            <v>Y249BACA KAZI MİKTARI (Kh)</v>
          </cell>
          <cell r="B48">
            <v>11.442922176000016</v>
          </cell>
        </row>
        <row r="49">
          <cell r="A49" t="str">
            <v>Y249GERİ DOLGU (Gd)</v>
          </cell>
          <cell r="B49">
            <v>7.9706592059452905</v>
          </cell>
        </row>
        <row r="50">
          <cell r="A50" t="str">
            <v>Y249KUM DOLGU (Kd)</v>
          </cell>
          <cell r="B50">
            <v>0</v>
          </cell>
        </row>
        <row r="51">
          <cell r="A51" t="str">
            <v>Y249MICIR DOLGU HACMİ (Mh)</v>
          </cell>
          <cell r="B51">
            <v>0.95219999999999982</v>
          </cell>
        </row>
        <row r="52">
          <cell r="A52" t="str">
            <v>Y249SITABİLİZE DOLGU HACMİ (Sh)</v>
          </cell>
          <cell r="B52">
            <v>0</v>
          </cell>
        </row>
        <row r="53">
          <cell r="A53" t="str">
            <v>Y249*Nakliye 11km üstü m³</v>
          </cell>
          <cell r="B53">
            <v>0</v>
          </cell>
        </row>
        <row r="54">
          <cell r="A54" t="str">
            <v>Y249Ağırlığı (kg)</v>
          </cell>
          <cell r="B54">
            <v>150</v>
          </cell>
        </row>
        <row r="55">
          <cell r="A55" t="str">
            <v>Y249PİK-KONİK</v>
          </cell>
          <cell r="B55">
            <v>0.10000000000000142</v>
          </cell>
        </row>
      </sheetData>
      <sheetData sheetId="4" refreshError="1">
        <row r="40">
          <cell r="A40" t="str">
            <v>Y250BACA ÇAPI</v>
          </cell>
          <cell r="B40">
            <v>1000</v>
          </cell>
        </row>
        <row r="41">
          <cell r="A41" t="str">
            <v>Y250BACA MER.KOR.Y=</v>
          </cell>
          <cell r="B41">
            <v>442847.69</v>
          </cell>
        </row>
        <row r="42">
          <cell r="A42" t="str">
            <v>Y250BACA MER.KOR.X=</v>
          </cell>
          <cell r="B42">
            <v>4550539.9000000004</v>
          </cell>
        </row>
        <row r="43">
          <cell r="A43" t="str">
            <v>Y250BETON  (B)=</v>
          </cell>
          <cell r="B43">
            <v>1.1785088183142003</v>
          </cell>
        </row>
        <row r="44">
          <cell r="A44" t="str">
            <v>Y250Benchig bet.(şap)=</v>
          </cell>
          <cell r="B44">
            <v>3.9269908175000562E-2</v>
          </cell>
        </row>
        <row r="45">
          <cell r="A45" t="str">
            <v>Y250Çelik Hasır=</v>
          </cell>
          <cell r="B45">
            <v>18.174025831914001</v>
          </cell>
        </row>
        <row r="46">
          <cell r="A46" t="str">
            <v>Y250Ø12 demir=</v>
          </cell>
          <cell r="B46">
            <v>5.53</v>
          </cell>
        </row>
        <row r="47">
          <cell r="A47" t="str">
            <v>Y250BACA YÜKSEKLİĞİ (h3=Hu-Hc)</v>
          </cell>
          <cell r="B47">
            <v>2.1159999999999997</v>
          </cell>
        </row>
        <row r="48">
          <cell r="A48" t="str">
            <v>Y250BACA KAZI MİKTARI (Kh)</v>
          </cell>
          <cell r="B48">
            <v>17.484390633500013</v>
          </cell>
        </row>
        <row r="49">
          <cell r="A49" t="str">
            <v>Y250GERİ DOLGU (Gd)</v>
          </cell>
          <cell r="B49">
            <v>12.057292716755374</v>
          </cell>
        </row>
        <row r="50">
          <cell r="A50" t="str">
            <v>Y250KUM DOLGU (Kd)</v>
          </cell>
          <cell r="B50">
            <v>0</v>
          </cell>
        </row>
        <row r="51">
          <cell r="A51" t="str">
            <v>Y250MICIR DOLGU HACMİ (Mh)</v>
          </cell>
          <cell r="B51">
            <v>0.95219999999999982</v>
          </cell>
        </row>
        <row r="52">
          <cell r="A52" t="str">
            <v>Y250SITABİLİZE DOLGU HACMİ (Sh)</v>
          </cell>
          <cell r="B52">
            <v>2.8565999999999998</v>
          </cell>
        </row>
        <row r="53">
          <cell r="A53" t="str">
            <v>Y250*Nakliye 11km üstü m³</v>
          </cell>
          <cell r="B53">
            <v>0</v>
          </cell>
        </row>
        <row r="54">
          <cell r="A54" t="str">
            <v>Y250Ağırlığı (kg)</v>
          </cell>
          <cell r="B54">
            <v>150</v>
          </cell>
        </row>
        <row r="55">
          <cell r="A55" t="str">
            <v>Y250PİK-KONİK</v>
          </cell>
          <cell r="B55">
            <v>0.10699999999999932</v>
          </cell>
        </row>
      </sheetData>
      <sheetData sheetId="5" refreshError="1">
        <row r="40">
          <cell r="A40" t="str">
            <v>Y251BACA ÇAPI</v>
          </cell>
          <cell r="B40">
            <v>1000</v>
          </cell>
        </row>
        <row r="41">
          <cell r="A41" t="str">
            <v>Y251BACA MER.KOR.Y=</v>
          </cell>
          <cell r="B41">
            <v>442868.03</v>
          </cell>
        </row>
        <row r="42">
          <cell r="A42" t="str">
            <v>Y251BACA MER.KOR.X=</v>
          </cell>
          <cell r="B42">
            <v>4550573.29</v>
          </cell>
        </row>
        <row r="43">
          <cell r="A43" t="str">
            <v>Y251BETON  (B)=</v>
          </cell>
          <cell r="B43">
            <v>1.2706360228927502</v>
          </cell>
        </row>
        <row r="44">
          <cell r="A44" t="str">
            <v>Y251Benchig bet.(şap)=</v>
          </cell>
          <cell r="B44">
            <v>6.2831853079998667E-2</v>
          </cell>
        </row>
        <row r="45">
          <cell r="A45" t="str">
            <v>Y251Çelik Hasır=</v>
          </cell>
          <cell r="B45">
            <v>20.016569923485001</v>
          </cell>
        </row>
        <row r="46">
          <cell r="A46" t="str">
            <v>Y251Ø12 demir=</v>
          </cell>
          <cell r="B46">
            <v>5.53</v>
          </cell>
        </row>
        <row r="47">
          <cell r="A47" t="str">
            <v>Y251BACA YÜKSEKLİĞİ (h3=Hu-Hc)</v>
          </cell>
          <cell r="B47">
            <v>1.6949999999999967</v>
          </cell>
        </row>
        <row r="48">
          <cell r="A48" t="str">
            <v>Y251BACA KAZI MİKTARI (Kh)</v>
          </cell>
          <cell r="B48">
            <v>10.872902207999994</v>
          </cell>
        </row>
        <row r="49">
          <cell r="A49" t="str">
            <v>Y251GERİ DOLGU (Gd)</v>
          </cell>
          <cell r="B49">
            <v>7.0861057153373626</v>
          </cell>
        </row>
        <row r="50">
          <cell r="A50" t="str">
            <v>Y251KUM DOLGU (Kd)</v>
          </cell>
          <cell r="B50">
            <v>0</v>
          </cell>
        </row>
        <row r="51">
          <cell r="A51" t="str">
            <v>Y251MICIR DOLGU HACMİ (Mh)</v>
          </cell>
          <cell r="B51">
            <v>0.95219999999999982</v>
          </cell>
        </row>
        <row r="52">
          <cell r="A52" t="str">
            <v>Y251SITABİLİZE DOLGU HACMİ (Sh)</v>
          </cell>
          <cell r="B52">
            <v>0.95219999999999982</v>
          </cell>
        </row>
        <row r="53">
          <cell r="A53" t="str">
            <v>Y251*Nakliye 11km üstü m³</v>
          </cell>
          <cell r="B53">
            <v>0</v>
          </cell>
        </row>
        <row r="54">
          <cell r="A54" t="str">
            <v>Y251Ağırlığı (kg)</v>
          </cell>
          <cell r="B54">
            <v>150</v>
          </cell>
        </row>
        <row r="55">
          <cell r="A55" t="str">
            <v>Y251PİK-KONİK</v>
          </cell>
          <cell r="B55">
            <v>0.14100000000000179</v>
          </cell>
        </row>
      </sheetData>
      <sheetData sheetId="6" refreshError="1">
        <row r="40">
          <cell r="A40" t="str">
            <v>Y252BACA ÇAPI</v>
          </cell>
          <cell r="B40">
            <v>1000</v>
          </cell>
        </row>
        <row r="41">
          <cell r="A41" t="str">
            <v>Y252BACA MER.KOR.Y=</v>
          </cell>
          <cell r="B41">
            <v>442882.14</v>
          </cell>
        </row>
        <row r="42">
          <cell r="A42" t="str">
            <v>Y252BACA MER.KOR.X=</v>
          </cell>
          <cell r="B42">
            <v>4550608.01</v>
          </cell>
        </row>
        <row r="43">
          <cell r="A43" t="str">
            <v>Y252BETON  (B)=</v>
          </cell>
          <cell r="B43">
            <v>1.2164435496112502</v>
          </cell>
        </row>
        <row r="44">
          <cell r="A44" t="str">
            <v>Y252Benchig bet.(şap)=</v>
          </cell>
          <cell r="B44">
            <v>6.2831853079998667E-2</v>
          </cell>
        </row>
        <row r="45">
          <cell r="A45" t="str">
            <v>Y252Çelik Hasır=</v>
          </cell>
          <cell r="B45">
            <v>18.932720457854998</v>
          </cell>
        </row>
        <row r="46">
          <cell r="A46" t="str">
            <v>Y252Ø12 demir=</v>
          </cell>
          <cell r="B46">
            <v>5.53</v>
          </cell>
        </row>
        <row r="47">
          <cell r="A47" t="str">
            <v>Y252BACA YÜKSEKLİĞİ (h3=Hu-Hc)</v>
          </cell>
          <cell r="B47">
            <v>2.129999999999999</v>
          </cell>
        </row>
        <row r="48">
          <cell r="A48" t="str">
            <v>Y252BACA KAZI MİKTARI (Kh)</v>
          </cell>
          <cell r="B48">
            <v>15.116295516000028</v>
          </cell>
        </row>
        <row r="49">
          <cell r="A49" t="str">
            <v>Y252GERİ DOLGU (Gd)</v>
          </cell>
          <cell r="B49">
            <v>10.753432089877251</v>
          </cell>
        </row>
        <row r="50">
          <cell r="A50" t="str">
            <v>Y252KUM DOLGU (Kd)</v>
          </cell>
          <cell r="B50">
            <v>0</v>
          </cell>
        </row>
        <row r="51">
          <cell r="A51" t="str">
            <v>Y252MICIR DOLGU HACMİ (Mh)</v>
          </cell>
          <cell r="B51">
            <v>0.95219999999999982</v>
          </cell>
        </row>
        <row r="52">
          <cell r="A52" t="str">
            <v>Y252SITABİLİZE DOLGU HACMİ (Sh)</v>
          </cell>
          <cell r="B52">
            <v>0.95219999999999982</v>
          </cell>
        </row>
        <row r="53">
          <cell r="A53" t="str">
            <v>Y252*Nakliye 11km üstü m³</v>
          </cell>
          <cell r="B53">
            <v>0</v>
          </cell>
        </row>
        <row r="54">
          <cell r="A54" t="str">
            <v>Y252Ağırlığı (kg)</v>
          </cell>
          <cell r="B54">
            <v>150</v>
          </cell>
        </row>
        <row r="55">
          <cell r="A55" t="str">
            <v>Y252PİK-KONİK</v>
          </cell>
          <cell r="B55">
            <v>9.7999999999998977E-2</v>
          </cell>
        </row>
      </sheetData>
      <sheetData sheetId="7" refreshError="1">
        <row r="40">
          <cell r="A40" t="str">
            <v>Y252aBACA ÇAPI</v>
          </cell>
          <cell r="B40">
            <v>1000</v>
          </cell>
        </row>
        <row r="41">
          <cell r="A41" t="str">
            <v>Y252aBACA MER.KOR.Y=</v>
          </cell>
          <cell r="B41">
            <v>442889.06</v>
          </cell>
        </row>
        <row r="42">
          <cell r="A42" t="str">
            <v>Y252aBACA MER.KOR.X=</v>
          </cell>
          <cell r="B42">
            <v>4550632.84</v>
          </cell>
        </row>
        <row r="43">
          <cell r="A43" t="str">
            <v>Y252aBETON  (B)=</v>
          </cell>
          <cell r="B43">
            <v>1.1676703236579002</v>
          </cell>
        </row>
        <row r="44">
          <cell r="A44" t="str">
            <v>Y252aBenchig bet.(şap)=</v>
          </cell>
          <cell r="B44">
            <v>6.2831853079998667E-2</v>
          </cell>
        </row>
        <row r="45">
          <cell r="A45" t="str">
            <v>Y252aÇelik Hasır=</v>
          </cell>
          <cell r="B45">
            <v>17.957255938787998</v>
          </cell>
        </row>
        <row r="46">
          <cell r="A46" t="str">
            <v>Y252aØ12 demir=</v>
          </cell>
          <cell r="B46">
            <v>5.53</v>
          </cell>
        </row>
        <row r="47">
          <cell r="A47" t="str">
            <v>Y252aBACA YÜKSEKLİĞİ (h3=Hu-Hc)</v>
          </cell>
          <cell r="B47">
            <v>1.8520000000000003</v>
          </cell>
        </row>
        <row r="48">
          <cell r="A48" t="str">
            <v>Y252aBACA KAZI MİKTARI (Kh)</v>
          </cell>
          <cell r="B48">
            <v>13.668455416500008</v>
          </cell>
        </row>
        <row r="49">
          <cell r="A49" t="str">
            <v>Y252aGERİ DOLGU (Gd)</v>
          </cell>
          <cell r="B49">
            <v>9.4814046259137701</v>
          </cell>
        </row>
        <row r="50">
          <cell r="A50" t="str">
            <v>Y252aKUM DOLGU (Kd)</v>
          </cell>
          <cell r="B50">
            <v>0</v>
          </cell>
        </row>
        <row r="51">
          <cell r="A51" t="str">
            <v>Y252aMICIR DOLGU HACMİ (Mh)</v>
          </cell>
          <cell r="B51">
            <v>0.95219999999999982</v>
          </cell>
        </row>
        <row r="52">
          <cell r="A52" t="str">
            <v>Y252aSITABİLİZE DOLGU HACMİ (Sh)</v>
          </cell>
          <cell r="B52">
            <v>0.95219999999999982</v>
          </cell>
        </row>
        <row r="53">
          <cell r="A53" t="str">
            <v>Y252a*Nakliye 11km üstü m³</v>
          </cell>
          <cell r="B53">
            <v>0</v>
          </cell>
        </row>
        <row r="54">
          <cell r="A54" t="str">
            <v>Y252aAğırlığı (kg)</v>
          </cell>
          <cell r="B54">
            <v>150</v>
          </cell>
        </row>
        <row r="55">
          <cell r="A55" t="str">
            <v>Y252aPİK-KONİK</v>
          </cell>
          <cell r="B55">
            <v>9.4999999999998863E-2</v>
          </cell>
        </row>
      </sheetData>
      <sheetData sheetId="8" refreshError="1">
        <row r="40">
          <cell r="A40" t="str">
            <v>Y253BACA ÇAPI</v>
          </cell>
          <cell r="B40">
            <v>1000</v>
          </cell>
        </row>
        <row r="41">
          <cell r="A41" t="str">
            <v>Y253BACA MER.KOR.Y=</v>
          </cell>
          <cell r="B41">
            <v>442885.9</v>
          </cell>
        </row>
        <row r="42">
          <cell r="A42" t="str">
            <v>Y253BACA MER.KOR.X=</v>
          </cell>
          <cell r="B42">
            <v>4550665.84</v>
          </cell>
        </row>
        <row r="43">
          <cell r="A43" t="str">
            <v>Y253BETON  (B)=</v>
          </cell>
          <cell r="B43">
            <v>1.2381205389238503</v>
          </cell>
        </row>
        <row r="44">
          <cell r="A44" t="str">
            <v>Y253Benchig bet.(şap)=</v>
          </cell>
          <cell r="B44">
            <v>6.2831853080001457E-2</v>
          </cell>
        </row>
        <row r="45">
          <cell r="A45" t="str">
            <v>Y253Çelik Hasır=</v>
          </cell>
          <cell r="B45">
            <v>19.366260244107004</v>
          </cell>
        </row>
        <row r="46">
          <cell r="A46" t="str">
            <v>Y253Ø12 demir=</v>
          </cell>
          <cell r="B46">
            <v>5.53</v>
          </cell>
        </row>
        <row r="47">
          <cell r="A47" t="str">
            <v>Y253BACA YÜKSEKLİĞİ (h3=Hu-Hc)</v>
          </cell>
          <cell r="B47">
            <v>2.2520000000000024</v>
          </cell>
        </row>
        <row r="48">
          <cell r="A48" t="str">
            <v>Y253BACA KAZI MİKTARI (Kh)</v>
          </cell>
          <cell r="B48">
            <v>17.287848721500033</v>
          </cell>
        </row>
        <row r="49">
          <cell r="A49" t="str">
            <v>Y253GERİ DOLGU (Gd)</v>
          </cell>
          <cell r="B49">
            <v>12.689321549870835</v>
          </cell>
        </row>
        <row r="50">
          <cell r="A50" t="str">
            <v>Y253KUM DOLGU (Kd)</v>
          </cell>
          <cell r="B50">
            <v>0</v>
          </cell>
        </row>
        <row r="51">
          <cell r="A51" t="str">
            <v>Y253MICIR DOLGU HACMİ (Mh)</v>
          </cell>
          <cell r="B51">
            <v>0.95219999999999982</v>
          </cell>
        </row>
        <row r="52">
          <cell r="A52" t="str">
            <v>Y253SITABİLİZE DOLGU HACMİ (Sh)</v>
          </cell>
          <cell r="B52">
            <v>0.95219999999999982</v>
          </cell>
        </row>
        <row r="53">
          <cell r="A53" t="str">
            <v>Y253*Nakliye 11km üstü m³</v>
          </cell>
          <cell r="B53">
            <v>0</v>
          </cell>
        </row>
        <row r="54">
          <cell r="A54" t="str">
            <v>Y253Ağırlığı (kg)</v>
          </cell>
          <cell r="B54">
            <v>150</v>
          </cell>
        </row>
        <row r="55">
          <cell r="A55" t="str">
            <v>Y253PİK-KONİK</v>
          </cell>
          <cell r="B55">
            <v>0.14499999999999957</v>
          </cell>
        </row>
      </sheetData>
      <sheetData sheetId="9" refreshError="1">
        <row r="40">
          <cell r="A40" t="str">
            <v>Y255BACA ÇAPI</v>
          </cell>
          <cell r="B40">
            <v>1000</v>
          </cell>
        </row>
        <row r="41">
          <cell r="A41" t="str">
            <v>Y255BACA MER.KOR.Y=</v>
          </cell>
          <cell r="B41">
            <v>442665.55</v>
          </cell>
        </row>
        <row r="42">
          <cell r="A42" t="str">
            <v>Y255BACA MER.KOR.X=</v>
          </cell>
          <cell r="B42">
            <v>4550525.05</v>
          </cell>
        </row>
        <row r="43">
          <cell r="A43" t="str">
            <v>Y255BETON  (B)=</v>
          </cell>
          <cell r="B43">
            <v>1.3519247328150001</v>
          </cell>
        </row>
        <row r="44">
          <cell r="A44" t="str">
            <v>Y255Benchig bet.(şap)=</v>
          </cell>
          <cell r="B44">
            <v>6.2831853079998667E-2</v>
          </cell>
        </row>
        <row r="45">
          <cell r="A45" t="str">
            <v>Y255Çelik Hasır=</v>
          </cell>
          <cell r="B45">
            <v>21.642344121930002</v>
          </cell>
        </row>
        <row r="46">
          <cell r="A46" t="str">
            <v>Y255Ø12 demir=</v>
          </cell>
          <cell r="B46">
            <v>5.53</v>
          </cell>
        </row>
        <row r="47">
          <cell r="A47" t="str">
            <v>Y255BACA YÜKSEKLİĞİ (h3=Hu-Hc)</v>
          </cell>
          <cell r="B47">
            <v>2.0829999999999984</v>
          </cell>
        </row>
        <row r="48">
          <cell r="A48" t="str">
            <v>Y255BACA KAZI MİKTARI (Kh)</v>
          </cell>
          <cell r="B48">
            <v>16.173713298499976</v>
          </cell>
        </row>
        <row r="49">
          <cell r="A49" t="str">
            <v>Y255GERİ DOLGU (Gd)</v>
          </cell>
          <cell r="B49">
            <v>12.526274879774785</v>
          </cell>
        </row>
        <row r="50">
          <cell r="A50" t="str">
            <v>Y255KUM DOLGU (Kd)</v>
          </cell>
          <cell r="B50">
            <v>0</v>
          </cell>
        </row>
        <row r="51">
          <cell r="A51" t="str">
            <v>Y255MICIR DOLGU HACMİ (Mh)</v>
          </cell>
          <cell r="B51">
            <v>0</v>
          </cell>
        </row>
        <row r="52">
          <cell r="A52" t="str">
            <v>Y255SITABİLİZE DOLGU HACMİ (Sh)</v>
          </cell>
          <cell r="B52">
            <v>0</v>
          </cell>
        </row>
        <row r="53">
          <cell r="A53" t="str">
            <v>Y255*Nakliye 11km üstü m³</v>
          </cell>
          <cell r="B53">
            <v>0</v>
          </cell>
        </row>
        <row r="54">
          <cell r="A54" t="str">
            <v>Y255Ağırlığı (kg)</v>
          </cell>
          <cell r="B54">
            <v>150</v>
          </cell>
        </row>
        <row r="55">
          <cell r="A55" t="str">
            <v>Y255PİK-KONİK</v>
          </cell>
          <cell r="B55">
            <v>3.9999999999999147E-2</v>
          </cell>
        </row>
      </sheetData>
      <sheetData sheetId="10" refreshError="1">
        <row r="40">
          <cell r="A40" t="str">
            <v>Y259BACA ÇAPI</v>
          </cell>
          <cell r="B40">
            <v>1000</v>
          </cell>
        </row>
        <row r="41">
          <cell r="A41" t="str">
            <v>Y259BACA MER.KOR.Y=</v>
          </cell>
          <cell r="B41">
            <v>442702.5</v>
          </cell>
        </row>
        <row r="42">
          <cell r="A42" t="str">
            <v>Y259BACA MER.KOR.X=</v>
          </cell>
          <cell r="B42">
            <v>4550519.3099999996</v>
          </cell>
        </row>
        <row r="43">
          <cell r="A43" t="str">
            <v>Y259BETON  (B)=</v>
          </cell>
          <cell r="B43">
            <v>1.1839280656423501</v>
          </cell>
        </row>
        <row r="44">
          <cell r="A44" t="str">
            <v>Y259Benchig bet.(şap)=</v>
          </cell>
          <cell r="B44">
            <v>6.2831853079998667E-2</v>
          </cell>
        </row>
        <row r="45">
          <cell r="A45" t="str">
            <v>Y259Çelik Hasır=</v>
          </cell>
          <cell r="B45">
            <v>18.282410778477001</v>
          </cell>
        </row>
        <row r="46">
          <cell r="A46" t="str">
            <v>Y259Ø12 demir=</v>
          </cell>
          <cell r="B46">
            <v>5.53</v>
          </cell>
        </row>
        <row r="47">
          <cell r="A47" t="str">
            <v>Y259BACA YÜKSEKLİĞİ (h3=Hu-Hc)</v>
          </cell>
          <cell r="B47">
            <v>2.2560000000000002</v>
          </cell>
        </row>
        <row r="48">
          <cell r="A48" t="str">
            <v>Y259BACA KAZI MİKTARI (Kh)</v>
          </cell>
          <cell r="B48">
            <v>18.022739947999959</v>
          </cell>
        </row>
        <row r="49">
          <cell r="A49" t="str">
            <v>Y259GERİ DOLGU (Gd)</v>
          </cell>
          <cell r="B49">
            <v>14.184526116245761</v>
          </cell>
        </row>
        <row r="50">
          <cell r="A50" t="str">
            <v>Y259KUM DOLGU (Kd)</v>
          </cell>
          <cell r="B50">
            <v>0</v>
          </cell>
        </row>
        <row r="51">
          <cell r="A51" t="str">
            <v>Y259MICIR DOLGU HACMİ (Mh)</v>
          </cell>
          <cell r="B51">
            <v>0</v>
          </cell>
        </row>
        <row r="52">
          <cell r="A52" t="str">
            <v>Y259SITABİLİZE DOLGU HACMİ (Sh)</v>
          </cell>
          <cell r="B52">
            <v>0</v>
          </cell>
        </row>
        <row r="53">
          <cell r="A53" t="str">
            <v>Y259*Nakliye 11km üstü m³</v>
          </cell>
          <cell r="B53">
            <v>0</v>
          </cell>
        </row>
        <row r="54">
          <cell r="A54" t="str">
            <v>Y259Ağırlığı (kg)</v>
          </cell>
          <cell r="B54">
            <v>150</v>
          </cell>
        </row>
        <row r="55">
          <cell r="A55" t="str">
            <v>Y259PİK-KONİK</v>
          </cell>
          <cell r="B55">
            <v>9.9999999999994316E-2</v>
          </cell>
        </row>
      </sheetData>
      <sheetData sheetId="11" refreshError="1">
        <row r="40">
          <cell r="A40" t="str">
            <v>Y262BACA ÇAPI</v>
          </cell>
          <cell r="B40">
            <v>1000</v>
          </cell>
        </row>
        <row r="41">
          <cell r="A41" t="str">
            <v>Y262BACA MER.KOR.Y=</v>
          </cell>
          <cell r="B41">
            <v>442737.60100000002</v>
          </cell>
        </row>
        <row r="42">
          <cell r="A42" t="str">
            <v>Y262BACA MER.KOR.X=</v>
          </cell>
          <cell r="B42">
            <v>4550538.9960000003</v>
          </cell>
        </row>
        <row r="43">
          <cell r="A43" t="str">
            <v>Y262BETON  (B)=</v>
          </cell>
          <cell r="B43">
            <v>1.2923130122053501</v>
          </cell>
        </row>
        <row r="44">
          <cell r="A44" t="str">
            <v>Y262Benchig bet.(şap)=</v>
          </cell>
          <cell r="B44">
            <v>6.2831853080001457E-2</v>
          </cell>
        </row>
        <row r="45">
          <cell r="A45" t="str">
            <v>Y262Çelik Hasır=</v>
          </cell>
          <cell r="B45">
            <v>20.450109709736999</v>
          </cell>
        </row>
        <row r="46">
          <cell r="A46" t="str">
            <v>Y262Ø12 demir=</v>
          </cell>
          <cell r="B46">
            <v>5.53</v>
          </cell>
        </row>
        <row r="47">
          <cell r="A47" t="str">
            <v>Y262BACA YÜKSEKLİĞİ (h3=Hu-Hc)</v>
          </cell>
          <cell r="B47">
            <v>3.5820000000000043</v>
          </cell>
        </row>
        <row r="48">
          <cell r="A48" t="str">
            <v>Y262BACA KAZI MİKTARI (Kh)</v>
          </cell>
          <cell r="B48">
            <v>25.461078681500087</v>
          </cell>
        </row>
        <row r="49">
          <cell r="A49" t="str">
            <v>Y262GERİ DOLGU (Gd)</v>
          </cell>
          <cell r="B49">
            <v>20.998168889435206</v>
          </cell>
        </row>
        <row r="50">
          <cell r="A50" t="str">
            <v>Y262KUM DOLGU (Kd)</v>
          </cell>
          <cell r="B50">
            <v>0</v>
          </cell>
        </row>
        <row r="51">
          <cell r="A51" t="str">
            <v>Y262MICIR DOLGU HACMİ (Mh)</v>
          </cell>
          <cell r="B51">
            <v>0</v>
          </cell>
        </row>
        <row r="52">
          <cell r="A52" t="str">
            <v>Y262SITABİLİZE DOLGU HACMİ (Sh)</v>
          </cell>
          <cell r="B52">
            <v>0</v>
          </cell>
        </row>
        <row r="53">
          <cell r="A53" t="str">
            <v>Y262*Nakliye 11km üstü m³</v>
          </cell>
          <cell r="B53">
            <v>0</v>
          </cell>
        </row>
        <row r="54">
          <cell r="A54" t="str">
            <v>Y262Ağırlığı (kg)</v>
          </cell>
          <cell r="B54">
            <v>150</v>
          </cell>
        </row>
        <row r="55">
          <cell r="A55" t="str">
            <v>Y262PİK-KONİK</v>
          </cell>
          <cell r="B55">
            <v>9.4999999999998863E-2</v>
          </cell>
        </row>
      </sheetData>
      <sheetData sheetId="12" refreshError="1">
        <row r="40">
          <cell r="A40" t="str">
            <v>Y265BACA ÇAPI</v>
          </cell>
          <cell r="B40">
            <v>1000</v>
          </cell>
        </row>
        <row r="41">
          <cell r="A41" t="str">
            <v>Y265BACA MER.KOR.Y=</v>
          </cell>
          <cell r="B41">
            <v>442764.32799999998</v>
          </cell>
        </row>
        <row r="42">
          <cell r="A42" t="str">
            <v>Y265BACA MER.KOR.X=</v>
          </cell>
          <cell r="B42">
            <v>4550557.0839999998</v>
          </cell>
        </row>
        <row r="43">
          <cell r="A43" t="str">
            <v>Y265BETON  (B)=</v>
          </cell>
          <cell r="B43">
            <v>1.0918008610638001</v>
          </cell>
        </row>
        <row r="44">
          <cell r="A44" t="str">
            <v>Y265Benchig bet.(şap)=</v>
          </cell>
          <cell r="B44">
            <v>7.0685834714999896E-2</v>
          </cell>
        </row>
        <row r="45">
          <cell r="A45" t="str">
            <v>Y265Çelik Hasır=</v>
          </cell>
          <cell r="B45">
            <v>16.439866686906001</v>
          </cell>
        </row>
        <row r="46">
          <cell r="A46" t="str">
            <v>Y265Ø12 demir=</v>
          </cell>
          <cell r="B46">
            <v>5.53</v>
          </cell>
        </row>
        <row r="47">
          <cell r="A47" t="str">
            <v>Y265BACA YÜKSEKLİĞİ (h3=Hu-Hc)</v>
          </cell>
          <cell r="B47">
            <v>3.2759999999999998</v>
          </cell>
        </row>
        <row r="48">
          <cell r="A48" t="str">
            <v>Y265BACA KAZI MİKTARI (Kh)</v>
          </cell>
          <cell r="B48">
            <v>17.571018499999987</v>
          </cell>
        </row>
        <row r="49">
          <cell r="A49" t="str">
            <v>Y265GERİ DOLGU (Gd)</v>
          </cell>
          <cell r="B49">
            <v>13.7776930007232</v>
          </cell>
        </row>
        <row r="50">
          <cell r="A50" t="str">
            <v>Y265KUM DOLGU (Kd)</v>
          </cell>
          <cell r="B50">
            <v>0</v>
          </cell>
        </row>
        <row r="51">
          <cell r="A51" t="str">
            <v>Y265MICIR DOLGU HACMİ (Mh)</v>
          </cell>
          <cell r="B51">
            <v>0</v>
          </cell>
        </row>
        <row r="52">
          <cell r="A52" t="str">
            <v>Y265SITABİLİZE DOLGU HACMİ (Sh)</v>
          </cell>
          <cell r="B52">
            <v>0</v>
          </cell>
        </row>
        <row r="53">
          <cell r="A53" t="str">
            <v>Y265*Nakliye 11km üstü m³</v>
          </cell>
          <cell r="B53">
            <v>0</v>
          </cell>
        </row>
        <row r="54">
          <cell r="A54" t="str">
            <v>Y265Ağırlığı (kg)</v>
          </cell>
          <cell r="B54">
            <v>150</v>
          </cell>
        </row>
        <row r="55">
          <cell r="A55" t="str">
            <v>Y265PİK-KONİK</v>
          </cell>
          <cell r="B55">
            <v>5.3999999999998494E-2</v>
          </cell>
        </row>
      </sheetData>
      <sheetData sheetId="13" refreshError="1">
        <row r="40">
          <cell r="A40" t="str">
            <v>Y267aBACA ÇAPI</v>
          </cell>
          <cell r="B40">
            <v>1000</v>
          </cell>
        </row>
        <row r="41">
          <cell r="A41" t="str">
            <v>Y267aBACA MER.KOR.Y=</v>
          </cell>
          <cell r="B41">
            <v>442792.52399999998</v>
          </cell>
        </row>
        <row r="42">
          <cell r="A42" t="str">
            <v>Y267aBACA MER.KOR.X=</v>
          </cell>
          <cell r="B42">
            <v>4550574.5360000003</v>
          </cell>
        </row>
        <row r="43">
          <cell r="A43" t="str">
            <v>Y267aBETON  (B)=</v>
          </cell>
          <cell r="B43">
            <v>1.0809623664075001</v>
          </cell>
        </row>
        <row r="44">
          <cell r="A44" t="str">
            <v>Y267aBenchig bet.(şap)=</v>
          </cell>
          <cell r="B44">
            <v>6.2831853079998667E-2</v>
          </cell>
        </row>
        <row r="45">
          <cell r="A45" t="str">
            <v>Y267aÇelik Hasır=</v>
          </cell>
          <cell r="B45">
            <v>16.223096793780002</v>
          </cell>
        </row>
        <row r="46">
          <cell r="A46" t="str">
            <v>Y267aØ12 demir=</v>
          </cell>
          <cell r="B46">
            <v>5.53</v>
          </cell>
        </row>
        <row r="47">
          <cell r="A47" t="str">
            <v>Y267aBACA YÜKSEKLİĞİ (h3=Hu-Hc)</v>
          </cell>
          <cell r="B47">
            <v>2.6020000000000003</v>
          </cell>
        </row>
        <row r="48">
          <cell r="A48" t="str">
            <v>Y267aBACA KAZI MİKTARI (Kh)</v>
          </cell>
          <cell r="B48">
            <v>20.005532937499964</v>
          </cell>
        </row>
        <row r="49">
          <cell r="A49" t="str">
            <v>Y267aGERİ DOLGU (Gd)</v>
          </cell>
          <cell r="B49">
            <v>15.981531285214249</v>
          </cell>
        </row>
        <row r="50">
          <cell r="A50" t="str">
            <v>Y267aKUM DOLGU (Kd)</v>
          </cell>
          <cell r="B50">
            <v>0</v>
          </cell>
        </row>
        <row r="51">
          <cell r="A51" t="str">
            <v>Y267aMICIR DOLGU HACMİ (Mh)</v>
          </cell>
          <cell r="B51">
            <v>0</v>
          </cell>
        </row>
        <row r="52">
          <cell r="A52" t="str">
            <v>Y267aSITABİLİZE DOLGU HACMİ (Sh)</v>
          </cell>
          <cell r="B52">
            <v>0</v>
          </cell>
        </row>
        <row r="53">
          <cell r="A53" t="str">
            <v>Y267a*Nakliye 11km üstü m³</v>
          </cell>
          <cell r="B53">
            <v>0</v>
          </cell>
        </row>
        <row r="54">
          <cell r="A54" t="str">
            <v>Y267aAğırlığı (kg)</v>
          </cell>
          <cell r="B54">
            <v>150</v>
          </cell>
        </row>
        <row r="55">
          <cell r="A55" t="str">
            <v>Y267aPİK-KONİK</v>
          </cell>
          <cell r="B55">
            <v>8.2999999999998408E-2</v>
          </cell>
        </row>
      </sheetData>
      <sheetData sheetId="14" refreshError="1">
        <row r="40">
          <cell r="A40" t="str">
            <v>Y267BACA ÇAPI</v>
          </cell>
          <cell r="B40">
            <v>1000</v>
          </cell>
        </row>
        <row r="41">
          <cell r="A41" t="str">
            <v>Y267BACA MER.KOR.Y=</v>
          </cell>
          <cell r="B41">
            <v>442808.90899999999</v>
          </cell>
        </row>
        <row r="42">
          <cell r="A42" t="str">
            <v>Y267BACA MER.KOR.X=</v>
          </cell>
          <cell r="B42">
            <v>4550592.57</v>
          </cell>
        </row>
        <row r="43">
          <cell r="A43" t="str">
            <v>Y267BETON  (B)=</v>
          </cell>
          <cell r="B43">
            <v>1.1080586030482502</v>
          </cell>
        </row>
        <row r="44">
          <cell r="A44" t="str">
            <v>Y267Benchig bet.(şap)=</v>
          </cell>
          <cell r="B44">
            <v>6.2831853079998667E-2</v>
          </cell>
        </row>
        <row r="45">
          <cell r="A45" t="str">
            <v>Y267Çelik Hasır=</v>
          </cell>
          <cell r="B45">
            <v>16.765021526595</v>
          </cell>
        </row>
        <row r="46">
          <cell r="A46" t="str">
            <v>Y267Ø12 demir=</v>
          </cell>
          <cell r="B46">
            <v>5.53</v>
          </cell>
        </row>
        <row r="47">
          <cell r="A47" t="str">
            <v>Y267BACA YÜKSEKLİĞİ (h3=Hu-Hc)</v>
          </cell>
          <cell r="B47">
            <v>2.8269999999999982</v>
          </cell>
        </row>
        <row r="48">
          <cell r="A48" t="str">
            <v>Y267BACA KAZI MİKTARI (Kh)</v>
          </cell>
          <cell r="B48">
            <v>21.920261511499984</v>
          </cell>
        </row>
        <row r="49">
          <cell r="A49" t="str">
            <v>Y267GERİ DOLGU (Gd)</v>
          </cell>
          <cell r="B49">
            <v>17.731669306797084</v>
          </cell>
        </row>
        <row r="50">
          <cell r="A50" t="str">
            <v>Y267KUM DOLGU (Kd)</v>
          </cell>
          <cell r="B50">
            <v>0</v>
          </cell>
        </row>
        <row r="51">
          <cell r="A51" t="str">
            <v>Y267MICIR DOLGU HACMİ (Mh)</v>
          </cell>
          <cell r="B51">
            <v>0</v>
          </cell>
        </row>
        <row r="52">
          <cell r="A52" t="str">
            <v>Y267SITABİLİZE DOLGU HACMİ (Sh)</v>
          </cell>
          <cell r="B52">
            <v>0</v>
          </cell>
        </row>
        <row r="53">
          <cell r="A53" t="str">
            <v>Y267*Nakliye 11km üstü m³</v>
          </cell>
          <cell r="B53">
            <v>0</v>
          </cell>
        </row>
        <row r="54">
          <cell r="A54" t="str">
            <v>Y267Ağırlığı (kg)</v>
          </cell>
          <cell r="B54">
            <v>150</v>
          </cell>
        </row>
        <row r="55">
          <cell r="A55" t="str">
            <v>Y267PİK-KONİK</v>
          </cell>
          <cell r="B55">
            <v>0.10000000000000142</v>
          </cell>
        </row>
      </sheetData>
      <sheetData sheetId="15" refreshError="1">
        <row r="40">
          <cell r="A40" t="str">
            <v>Y270BACA ÇAPI</v>
          </cell>
          <cell r="B40">
            <v>1000</v>
          </cell>
        </row>
        <row r="41">
          <cell r="A41" t="str">
            <v>Y270BACA MER.KOR.Y=</v>
          </cell>
          <cell r="B41">
            <v>442826.92200000002</v>
          </cell>
        </row>
        <row r="42">
          <cell r="A42" t="str">
            <v>Y270BACA MER.KOR.X=</v>
          </cell>
          <cell r="B42">
            <v>4550616.5609999998</v>
          </cell>
        </row>
        <row r="43">
          <cell r="A43" t="str">
            <v>Y270BETON  (B)=</v>
          </cell>
          <cell r="B43">
            <v>1.0972201083919502</v>
          </cell>
        </row>
        <row r="44">
          <cell r="A44" t="str">
            <v>Y270Benchig bet.(şap)=</v>
          </cell>
          <cell r="B44">
            <v>6.2831853080001457E-2</v>
          </cell>
        </row>
        <row r="45">
          <cell r="A45" t="str">
            <v>Y270Çelik Hasır=</v>
          </cell>
          <cell r="B45">
            <v>16.548251633469</v>
          </cell>
        </row>
        <row r="46">
          <cell r="A46" t="str">
            <v>Y270Ø12 demir=</v>
          </cell>
          <cell r="B46">
            <v>5.53</v>
          </cell>
        </row>
        <row r="47">
          <cell r="A47" t="str">
            <v>Y270BACA YÜKSEKLİĞİ (h3=Hu-Hc)</v>
          </cell>
          <cell r="B47">
            <v>2.370000000000001</v>
          </cell>
        </row>
        <row r="48">
          <cell r="A48" t="str">
            <v>Y270BACA KAZI MİKTARI (Kh)</v>
          </cell>
          <cell r="B48">
            <v>20.712918562500025</v>
          </cell>
        </row>
        <row r="49">
          <cell r="A49" t="str">
            <v>Y270GERİ DOLGU (Gd)</v>
          </cell>
          <cell r="B49">
            <v>16.626572003995673</v>
          </cell>
        </row>
        <row r="50">
          <cell r="A50" t="str">
            <v>Y270KUM DOLGU (Kd)</v>
          </cell>
          <cell r="B50">
            <v>0</v>
          </cell>
        </row>
        <row r="51">
          <cell r="A51" t="str">
            <v>Y270MICIR DOLGU HACMİ (Mh)</v>
          </cell>
          <cell r="B51">
            <v>0</v>
          </cell>
        </row>
        <row r="52">
          <cell r="A52" t="str">
            <v>Y270SITABİLİZE DOLGU HACMİ (Sh)</v>
          </cell>
          <cell r="B52">
            <v>0</v>
          </cell>
        </row>
        <row r="53">
          <cell r="A53" t="str">
            <v>Y270*Nakliye 11km üstü m³</v>
          </cell>
          <cell r="B53">
            <v>0</v>
          </cell>
        </row>
        <row r="54">
          <cell r="A54" t="str">
            <v>Y270Ağırlığı (kg)</v>
          </cell>
          <cell r="B54">
            <v>150</v>
          </cell>
        </row>
        <row r="55">
          <cell r="A55" t="str">
            <v>Y270PİK-KONİK</v>
          </cell>
          <cell r="B55">
            <v>0.15500000000000114</v>
          </cell>
        </row>
      </sheetData>
      <sheetData sheetId="16" refreshError="1">
        <row r="40">
          <cell r="A40" t="str">
            <v>Y272BACA ÇAPI</v>
          </cell>
          <cell r="B40">
            <v>1000</v>
          </cell>
        </row>
        <row r="41">
          <cell r="A41" t="str">
            <v>Y272BACA MER.KOR.Y=</v>
          </cell>
          <cell r="B41">
            <v>442839.97</v>
          </cell>
        </row>
        <row r="42">
          <cell r="A42" t="str">
            <v>Y272BACA MER.KOR.X=</v>
          </cell>
          <cell r="B42">
            <v>4550637.4419999998</v>
          </cell>
        </row>
        <row r="43">
          <cell r="A43" t="str">
            <v>Y272BETON  (B)=</v>
          </cell>
          <cell r="B43">
            <v>1.0809623664075001</v>
          </cell>
        </row>
        <row r="44">
          <cell r="A44" t="str">
            <v>Y272Benchig bet.(şap)=</v>
          </cell>
          <cell r="B44">
            <v>6.2831853080001457E-2</v>
          </cell>
        </row>
        <row r="45">
          <cell r="A45" t="str">
            <v>Y272Çelik Hasır=</v>
          </cell>
          <cell r="B45">
            <v>16.223096793780002</v>
          </cell>
        </row>
        <row r="46">
          <cell r="A46" t="str">
            <v>Y272Ø12 demir=</v>
          </cell>
          <cell r="B46">
            <v>5.53</v>
          </cell>
        </row>
        <row r="47">
          <cell r="A47" t="str">
            <v>Y272BACA YÜKSEKLİĞİ (h3=Hu-Hc)</v>
          </cell>
          <cell r="B47">
            <v>2.8210000000000015</v>
          </cell>
        </row>
        <row r="48">
          <cell r="A48" t="str">
            <v>Y272BACA KAZI MİKTARI (Kh)</v>
          </cell>
          <cell r="B48">
            <v>30.030940448000003</v>
          </cell>
        </row>
        <row r="49">
          <cell r="A49" t="str">
            <v>Y272GERİ DOLGU (Gd)</v>
          </cell>
          <cell r="B49">
            <v>25.257553022966352</v>
          </cell>
        </row>
        <row r="50">
          <cell r="A50" t="str">
            <v>Y272KUM DOLGU (Kd)</v>
          </cell>
          <cell r="B50">
            <v>0</v>
          </cell>
        </row>
        <row r="51">
          <cell r="A51" t="str">
            <v>Y272MICIR DOLGU HACMİ (Mh)</v>
          </cell>
          <cell r="B51">
            <v>0</v>
          </cell>
        </row>
        <row r="52">
          <cell r="A52" t="str">
            <v>Y272SITABİLİZE DOLGU HACMİ (Sh)</v>
          </cell>
          <cell r="B52">
            <v>0</v>
          </cell>
        </row>
        <row r="53">
          <cell r="A53" t="str">
            <v>Y272*Nakliye 11km üstü m³</v>
          </cell>
          <cell r="B53">
            <v>0</v>
          </cell>
        </row>
        <row r="54">
          <cell r="A54" t="str">
            <v>Y272Ağırlığı (kg)</v>
          </cell>
          <cell r="B54">
            <v>150</v>
          </cell>
        </row>
        <row r="55">
          <cell r="A55" t="str">
            <v>Y272PİK-KONİK</v>
          </cell>
          <cell r="B55">
            <v>0.15499999999999758</v>
          </cell>
        </row>
      </sheetData>
      <sheetData sheetId="17" refreshError="1">
        <row r="40">
          <cell r="A40" t="str">
            <v>Y280aBACA ÇAPI</v>
          </cell>
          <cell r="B40">
            <v>1000</v>
          </cell>
        </row>
        <row r="41">
          <cell r="A41" t="str">
            <v>Y280aBACA MER.KOR.Y=</v>
          </cell>
          <cell r="B41">
            <v>442849.576</v>
          </cell>
        </row>
        <row r="42">
          <cell r="A42" t="str">
            <v>Y280aBACA MER.KOR.X=</v>
          </cell>
          <cell r="B42">
            <v>4550653.8039999995</v>
          </cell>
        </row>
        <row r="43">
          <cell r="A43" t="str">
            <v>Y280aBETON  (B)=</v>
          </cell>
          <cell r="B43">
            <v>1.1351548396890001</v>
          </cell>
        </row>
        <row r="44">
          <cell r="A44" t="str">
            <v>Y280aBenchig bet.(şap)=</v>
          </cell>
          <cell r="B44">
            <v>6.2831853079998667E-2</v>
          </cell>
        </row>
        <row r="45">
          <cell r="A45" t="str">
            <v>Y280aÇelik Hasır=</v>
          </cell>
          <cell r="B45">
            <v>17.306946259410001</v>
          </cell>
        </row>
        <row r="46">
          <cell r="A46" t="str">
            <v>Y280aØ12 demir=</v>
          </cell>
          <cell r="B46">
            <v>5.53</v>
          </cell>
        </row>
        <row r="47">
          <cell r="A47" t="str">
            <v>Y280aBACA YÜKSEKLİĞİ (h3=Hu-Hc)</v>
          </cell>
          <cell r="B47">
            <v>2.4099999999999966</v>
          </cell>
        </row>
        <row r="48">
          <cell r="A48" t="str">
            <v>Y280aBACA KAZI MİKTARI (Kh)</v>
          </cell>
          <cell r="B48">
            <v>18.035436931499973</v>
          </cell>
        </row>
        <row r="49">
          <cell r="A49" t="str">
            <v>Y280aGERİ DOLGU (Gd)</v>
          </cell>
          <cell r="B49">
            <v>14.195976201621402</v>
          </cell>
        </row>
        <row r="50">
          <cell r="A50" t="str">
            <v>Y280aKUM DOLGU (Kd)</v>
          </cell>
          <cell r="B50">
            <v>0</v>
          </cell>
        </row>
        <row r="51">
          <cell r="A51" t="str">
            <v>Y280aMICIR DOLGU HACMİ (Mh)</v>
          </cell>
          <cell r="B51">
            <v>0</v>
          </cell>
        </row>
        <row r="52">
          <cell r="A52" t="str">
            <v>Y280aSITABİLİZE DOLGU HACMİ (Sh)</v>
          </cell>
          <cell r="B52">
            <v>0</v>
          </cell>
        </row>
        <row r="53">
          <cell r="A53" t="str">
            <v>Y280a*Nakliye 11km üstü m³</v>
          </cell>
          <cell r="B53">
            <v>0</v>
          </cell>
        </row>
        <row r="54">
          <cell r="A54" t="str">
            <v>Y280aAğırlığı (kg)</v>
          </cell>
          <cell r="B54">
            <v>150</v>
          </cell>
        </row>
        <row r="55">
          <cell r="A55" t="str">
            <v>Y280aPİK-KONİK</v>
          </cell>
          <cell r="B55">
            <v>7.7000000000001734E-2</v>
          </cell>
        </row>
      </sheetData>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TABLO"/>
      <sheetName val="227"/>
      <sheetName val="228"/>
      <sheetName val="231"/>
      <sheetName val="233"/>
      <sheetName val="234"/>
      <sheetName val="246"/>
      <sheetName val="247"/>
      <sheetName val="248"/>
      <sheetName val="249"/>
      <sheetName val="250"/>
      <sheetName val="251"/>
      <sheetName val="252"/>
      <sheetName val="252a"/>
      <sheetName val="253"/>
      <sheetName val="255"/>
      <sheetName val="259"/>
      <sheetName val="262"/>
      <sheetName val="265"/>
      <sheetName val="267"/>
      <sheetName val="267a"/>
      <sheetName val="270"/>
      <sheetName val="272"/>
      <sheetName val="280A"/>
      <sheetName val="201"/>
      <sheetName val="276"/>
      <sheetName val="277"/>
      <sheetName val="278"/>
      <sheetName val="279"/>
      <sheetName val="280"/>
      <sheetName val="281"/>
      <sheetName val="282"/>
      <sheetName val="284"/>
      <sheetName val="285"/>
      <sheetName val="286"/>
      <sheetName val="287"/>
      <sheetName val="304"/>
      <sheetName val="292a"/>
    </sheetNames>
    <sheetDataSet>
      <sheetData sheetId="0" refreshError="1">
        <row r="26">
          <cell r="A26" t="str">
            <v>Y288BACA MERKEZ KOR.Y=</v>
          </cell>
          <cell r="B26">
            <v>442896.06300000002</v>
          </cell>
        </row>
        <row r="27">
          <cell r="A27" t="str">
            <v>Y288BACA MERKEZ KOR.X=</v>
          </cell>
          <cell r="B27">
            <v>4550668.1919999998</v>
          </cell>
        </row>
        <row r="28">
          <cell r="A28" t="str">
            <v>Y288BETON  (B)</v>
          </cell>
          <cell r="B28">
            <v>4.6623599999999996</v>
          </cell>
        </row>
        <row r="29">
          <cell r="A29" t="str">
            <v>Y288Benching bet.(şap)=</v>
          </cell>
          <cell r="B29">
            <v>0.51750000000000185</v>
          </cell>
        </row>
        <row r="30">
          <cell r="A30" t="str">
            <v>Y288Çelik Hasır=</v>
          </cell>
          <cell r="B30">
            <v>134.32380000000001</v>
          </cell>
        </row>
        <row r="31">
          <cell r="A31" t="str">
            <v>Y288Ø12=</v>
          </cell>
          <cell r="B31">
            <v>41.590368000000005</v>
          </cell>
        </row>
        <row r="32">
          <cell r="A32" t="str">
            <v>Y288Ø10=</v>
          </cell>
          <cell r="B32">
            <v>5.5600200000000006</v>
          </cell>
        </row>
        <row r="33">
          <cell r="A33" t="str">
            <v>Y288BACA YÜKSEKLİĞİ (h3=Hu-Hc)</v>
          </cell>
          <cell r="B33">
            <v>3.0259999999999998</v>
          </cell>
        </row>
        <row r="34">
          <cell r="A34" t="str">
            <v>Y288BACA KAZI MİKTARI (Kh)</v>
          </cell>
          <cell r="B34">
            <v>52.380530948000064</v>
          </cell>
        </row>
        <row r="35">
          <cell r="A35" t="str">
            <v>Y288GERİ DOLGU (Gd)</v>
          </cell>
          <cell r="B35">
            <v>37.367484321446668</v>
          </cell>
        </row>
        <row r="36">
          <cell r="A36" t="str">
            <v>Y288KUM DOLGU HACMİ (Kd)</v>
          </cell>
          <cell r="B36">
            <v>0</v>
          </cell>
        </row>
        <row r="37">
          <cell r="A37" t="str">
            <v>Y288MICIR DOLGU HACMİ (Mh)</v>
          </cell>
          <cell r="B37">
            <v>1.5138000000000003</v>
          </cell>
        </row>
        <row r="38">
          <cell r="A38" t="str">
            <v>Y288STABİLİZE DOLGU HACMİ (Sh)</v>
          </cell>
          <cell r="B38">
            <v>6.055200000000001</v>
          </cell>
        </row>
        <row r="39">
          <cell r="A39" t="str">
            <v>Y288Ağırlığı (kg)</v>
          </cell>
          <cell r="B39">
            <v>150</v>
          </cell>
        </row>
        <row r="40">
          <cell r="A40" t="str">
            <v>Y288PİK-KONİK</v>
          </cell>
          <cell r="B40">
            <v>0.10000000000000142</v>
          </cell>
        </row>
        <row r="41">
          <cell r="A41" t="str">
            <v>Y288*Nakliye 11km üstü m³</v>
          </cell>
          <cell r="B41">
            <v>0</v>
          </cell>
        </row>
      </sheetData>
      <sheetData sheetId="1" refreshError="1">
        <row r="40">
          <cell r="A40" t="str">
            <v>Y495BACA MERKEZ KOR.Y=</v>
          </cell>
          <cell r="B40">
            <v>442583.65</v>
          </cell>
        </row>
        <row r="41">
          <cell r="A41" t="str">
            <v>Y495BACA MERKEZ KOR.X=</v>
          </cell>
          <cell r="B41">
            <v>4551465.1500000004</v>
          </cell>
        </row>
        <row r="42">
          <cell r="A42" t="str">
            <v>Y495BETON  (B)</v>
          </cell>
          <cell r="B42">
            <v>5.2281200000000005</v>
          </cell>
        </row>
        <row r="43">
          <cell r="A43" t="str">
            <v>Y495Benching bet.(şap)=</v>
          </cell>
          <cell r="B43">
            <v>0.47700000000000037</v>
          </cell>
        </row>
        <row r="44">
          <cell r="A44" t="str">
            <v>Y495Çelik Hasır=</v>
          </cell>
          <cell r="B44">
            <v>154.72379999999998</v>
          </cell>
        </row>
        <row r="45">
          <cell r="A45" t="str">
            <v>Y495Ø12=</v>
          </cell>
          <cell r="B45">
            <v>48.694368000000004</v>
          </cell>
        </row>
        <row r="46">
          <cell r="A46" t="str">
            <v>Y495Ø10=</v>
          </cell>
          <cell r="B46">
            <v>6.7450200000000002</v>
          </cell>
        </row>
        <row r="47">
          <cell r="A47" t="str">
            <v>Y495BACA YÜKSEKLİĞİ (h3=Hu-Hc)</v>
          </cell>
          <cell r="B47">
            <v>3.4420000000000002</v>
          </cell>
        </row>
        <row r="48">
          <cell r="A48" t="str">
            <v>Y495BACA KAZI MİKTARI (Kh)</v>
          </cell>
          <cell r="B48">
            <v>57.538367328000007</v>
          </cell>
        </row>
        <row r="49">
          <cell r="A49" t="str">
            <v>Y495GERİ DOLGU (Gd)</v>
          </cell>
          <cell r="B49">
            <v>45.161175769945658</v>
          </cell>
        </row>
        <row r="50">
          <cell r="A50" t="str">
            <v>Y495KUM DOLGU HACMİ (Kd)</v>
          </cell>
          <cell r="B50">
            <v>0</v>
          </cell>
        </row>
        <row r="51">
          <cell r="A51" t="str">
            <v>Y495MICIR DOLGU HACMİ (Mh)</v>
          </cell>
          <cell r="B51">
            <v>0</v>
          </cell>
        </row>
        <row r="52">
          <cell r="A52" t="str">
            <v>Y495STABİLİZE DOLGU HACMİ (Sh)</v>
          </cell>
          <cell r="B52">
            <v>0</v>
          </cell>
        </row>
        <row r="53">
          <cell r="A53" t="str">
            <v>Y495Ağırlığı (kg)</v>
          </cell>
          <cell r="B53">
            <v>150</v>
          </cell>
        </row>
        <row r="54">
          <cell r="A54" t="str">
            <v>Y495PİK-KONİK</v>
          </cell>
          <cell r="B54">
            <v>0.25399999999999956</v>
          </cell>
        </row>
        <row r="55">
          <cell r="A55" t="str">
            <v>Y495*Nakliye 11km üstü m³</v>
          </cell>
          <cell r="B55">
            <v>0</v>
          </cell>
        </row>
      </sheetData>
      <sheetData sheetId="2" refreshError="1">
        <row r="40">
          <cell r="A40" t="str">
            <v>Y498BACA MERKEZ KOR.Y=</v>
          </cell>
          <cell r="B40">
            <v>442562.1</v>
          </cell>
        </row>
        <row r="41">
          <cell r="A41" t="str">
            <v>Y498BACA MERKEZ KOR.X=</v>
          </cell>
          <cell r="B41">
            <v>4551485.9800000004</v>
          </cell>
        </row>
        <row r="42">
          <cell r="A42" t="str">
            <v>Y498BETON  (B)</v>
          </cell>
          <cell r="B42">
            <v>5.7775599999999994</v>
          </cell>
        </row>
        <row r="43">
          <cell r="A43" t="str">
            <v>Y498Benching bet.(şap)=</v>
          </cell>
          <cell r="B43">
            <v>0.47249999999999887</v>
          </cell>
        </row>
        <row r="44">
          <cell r="A44" t="str">
            <v>Y498Çelik Hasır=</v>
          </cell>
          <cell r="B44">
            <v>170.63579999999993</v>
          </cell>
        </row>
        <row r="45">
          <cell r="A45" t="str">
            <v>Y498Ø12=</v>
          </cell>
          <cell r="B45">
            <v>54.235487999999989</v>
          </cell>
        </row>
        <row r="46">
          <cell r="A46" t="str">
            <v>Y498Ø10=</v>
          </cell>
          <cell r="B46">
            <v>11.979671999999995</v>
          </cell>
        </row>
        <row r="47">
          <cell r="A47" t="str">
            <v>Y498BACA YÜKSEKLİĞİ (h3=Hu-Hc)</v>
          </cell>
          <cell r="B47">
            <v>3.8460000000000001</v>
          </cell>
        </row>
        <row r="48">
          <cell r="A48" t="str">
            <v>Y498BACA KAZI MİKTARI (Kh)</v>
          </cell>
          <cell r="B48">
            <v>57.853422668</v>
          </cell>
        </row>
        <row r="49">
          <cell r="A49" t="str">
            <v>Y498GERİ DOLGU (Gd)</v>
          </cell>
          <cell r="B49">
            <v>44.567852709945655</v>
          </cell>
        </row>
        <row r="50">
          <cell r="A50" t="str">
            <v>Y498KUM DOLGU HACMİ (Kd)</v>
          </cell>
          <cell r="B50">
            <v>0</v>
          </cell>
        </row>
        <row r="51">
          <cell r="A51" t="str">
            <v>Y498MICIR DOLGU HACMİ (Mh)</v>
          </cell>
          <cell r="B51">
            <v>0</v>
          </cell>
        </row>
        <row r="52">
          <cell r="A52" t="str">
            <v>Y498STABİLİZE DOLGU HACMİ (Sh)</v>
          </cell>
          <cell r="B52">
            <v>0</v>
          </cell>
        </row>
        <row r="53">
          <cell r="A53" t="str">
            <v>Y498Ağırlığı (kg)</v>
          </cell>
          <cell r="B53">
            <v>150</v>
          </cell>
        </row>
        <row r="54">
          <cell r="A54" t="str">
            <v>Y498PİK-KONİK</v>
          </cell>
          <cell r="B54">
            <v>0.20999999999999908</v>
          </cell>
        </row>
        <row r="55">
          <cell r="A55" t="str">
            <v>Y498*Nakliye 11km üstü m³</v>
          </cell>
          <cell r="B55">
            <v>0</v>
          </cell>
        </row>
      </sheetData>
      <sheetData sheetId="3" refreshError="1">
        <row r="40">
          <cell r="A40" t="str">
            <v>Y500BACA MERKEZ KOR.Y=</v>
          </cell>
          <cell r="B40">
            <v>442542.4</v>
          </cell>
        </row>
        <row r="41">
          <cell r="A41" t="str">
            <v>Y500BACA MERKEZ KOR.X=</v>
          </cell>
          <cell r="B41">
            <v>4551505.8099999996</v>
          </cell>
        </row>
        <row r="42">
          <cell r="A42" t="str">
            <v>Y500BETON  (B)</v>
          </cell>
          <cell r="B42">
            <v>5.8700399999999995</v>
          </cell>
        </row>
        <row r="43">
          <cell r="A43" t="str">
            <v>Y500Benching bet.(şap)=</v>
          </cell>
          <cell r="B43">
            <v>0.47249999999999887</v>
          </cell>
        </row>
        <row r="44">
          <cell r="A44" t="str">
            <v>Y500Çelik Hasır=</v>
          </cell>
          <cell r="B44">
            <v>170.71739999999997</v>
          </cell>
        </row>
        <row r="45">
          <cell r="A45" t="str">
            <v>Y500Ø12=</v>
          </cell>
          <cell r="B45">
            <v>54.263903999999997</v>
          </cell>
        </row>
        <row r="46">
          <cell r="A46" t="str">
            <v>Y500Ø10=</v>
          </cell>
          <cell r="B46">
            <v>11.987075999999998</v>
          </cell>
        </row>
        <row r="47">
          <cell r="A47" t="str">
            <v>Y500BACA YÜKSEKLİĞİ (h3=Hu-Hc)</v>
          </cell>
          <cell r="B47">
            <v>3.9139999999999997</v>
          </cell>
        </row>
        <row r="48">
          <cell r="A48" t="str">
            <v>Y500BACA KAZI MİKTARI (Kh)</v>
          </cell>
          <cell r="B48">
            <v>44.414151487999973</v>
          </cell>
        </row>
        <row r="49">
          <cell r="A49" t="str">
            <v>Y500GERİ DOLGU (Gd)</v>
          </cell>
          <cell r="B49">
            <v>31.215490009945626</v>
          </cell>
        </row>
        <row r="50">
          <cell r="A50" t="str">
            <v>Y500KUM DOLGU HACMİ (Kd)</v>
          </cell>
          <cell r="B50">
            <v>0</v>
          </cell>
        </row>
        <row r="51">
          <cell r="A51" t="str">
            <v>Y500MICIR DOLGU HACMİ (Mh)</v>
          </cell>
          <cell r="B51">
            <v>0</v>
          </cell>
        </row>
        <row r="52">
          <cell r="A52" t="str">
            <v>Y500STABİLİZE DOLGU HACMİ (Sh)</v>
          </cell>
          <cell r="B52">
            <v>0</v>
          </cell>
        </row>
        <row r="53">
          <cell r="A53" t="str">
            <v>Y500Ağırlığı (kg)</v>
          </cell>
          <cell r="B53">
            <v>150</v>
          </cell>
        </row>
        <row r="54">
          <cell r="A54" t="str">
            <v>Y500PİK-KONİK</v>
          </cell>
          <cell r="B54">
            <v>0.1120000000000001</v>
          </cell>
        </row>
        <row r="55">
          <cell r="A55" t="str">
            <v>Y500*Nakliye 11km üstü m³</v>
          </cell>
          <cell r="B55">
            <v>0</v>
          </cell>
        </row>
      </sheetData>
      <sheetData sheetId="4" refreshError="1">
        <row r="40">
          <cell r="A40" t="str">
            <v>Y505BACA MERKEZ KOR.Y=</v>
          </cell>
          <cell r="B40">
            <v>442530.52</v>
          </cell>
        </row>
        <row r="41">
          <cell r="A41" t="str">
            <v>Y505BACA MERKEZ KOR.X=</v>
          </cell>
          <cell r="B41">
            <v>4551519.3899999997</v>
          </cell>
        </row>
        <row r="42">
          <cell r="A42" t="str">
            <v>Y505BETON  (B)</v>
          </cell>
          <cell r="B42">
            <v>5.9978799999999985</v>
          </cell>
        </row>
        <row r="43">
          <cell r="A43" t="str">
            <v>Y505Benching bet.(şap)=</v>
          </cell>
          <cell r="B43">
            <v>0.47249999999999887</v>
          </cell>
        </row>
        <row r="44">
          <cell r="A44" t="str">
            <v>Y505Çelik Hasır=</v>
          </cell>
          <cell r="B44">
            <v>180.10139999999998</v>
          </cell>
        </row>
        <row r="45">
          <cell r="A45" t="str">
            <v>Y505Ø12=</v>
          </cell>
          <cell r="B45">
            <v>57.531744000000003</v>
          </cell>
        </row>
        <row r="46">
          <cell r="A46" t="str">
            <v>Y505Ø10=</v>
          </cell>
          <cell r="B46">
            <v>12.838536</v>
          </cell>
        </row>
        <row r="47">
          <cell r="A47" t="str">
            <v>Y505BACA YÜKSEKLİĞİ (h3=Hu-Hc)</v>
          </cell>
          <cell r="B47">
            <v>4.0079999999999991</v>
          </cell>
        </row>
        <row r="48">
          <cell r="A48" t="str">
            <v>Y505BACA KAZI MİKTARI (Kh)</v>
          </cell>
          <cell r="B48">
            <v>47.019148437499986</v>
          </cell>
        </row>
        <row r="49">
          <cell r="A49" t="str">
            <v>Y505GERİ DOLGU (Gd)</v>
          </cell>
          <cell r="B49">
            <v>32.989312159445639</v>
          </cell>
        </row>
        <row r="50">
          <cell r="A50" t="str">
            <v>Y505KUM DOLGU HACMİ (Kd)</v>
          </cell>
          <cell r="B50">
            <v>0</v>
          </cell>
        </row>
        <row r="51">
          <cell r="A51" t="str">
            <v>Y505MICIR DOLGU HACMİ (Mh)</v>
          </cell>
          <cell r="B51">
            <v>0</v>
          </cell>
        </row>
        <row r="52">
          <cell r="A52" t="str">
            <v>Y505STABİLİZE DOLGU HACMİ (Sh)</v>
          </cell>
          <cell r="B52">
            <v>0</v>
          </cell>
        </row>
        <row r="53">
          <cell r="A53" t="str">
            <v>Y505Ağırlığı (kg)</v>
          </cell>
          <cell r="B53">
            <v>150</v>
          </cell>
        </row>
        <row r="54">
          <cell r="A54" t="str">
            <v>Y505PİK-KONİK</v>
          </cell>
          <cell r="B54">
            <v>0.12700000000000067</v>
          </cell>
        </row>
        <row r="55">
          <cell r="A55" t="str">
            <v>Y505*Nakliye 11km üstü m³</v>
          </cell>
          <cell r="B55">
            <v>0</v>
          </cell>
        </row>
      </sheetData>
      <sheetData sheetId="5" refreshError="1">
        <row r="40">
          <cell r="A40" t="str">
            <v>Y506BACA MERKEZ KOR.Y=</v>
          </cell>
          <cell r="B40">
            <v>442519.39</v>
          </cell>
        </row>
        <row r="41">
          <cell r="A41" t="str">
            <v>Y506BACA MERKEZ KOR.X=</v>
          </cell>
          <cell r="B41">
            <v>4551533.49</v>
          </cell>
        </row>
        <row r="42">
          <cell r="A42" t="str">
            <v>Y506BETON  (B)</v>
          </cell>
          <cell r="B42">
            <v>6.0454800000000013</v>
          </cell>
        </row>
        <row r="43">
          <cell r="A43" t="str">
            <v>Y506Benching bet.(şap)=</v>
          </cell>
          <cell r="B43">
            <v>0.47250000000000286</v>
          </cell>
        </row>
        <row r="44">
          <cell r="A44" t="str">
            <v>Y506Çelik Hasır=</v>
          </cell>
          <cell r="B44">
            <v>177.04140000000001</v>
          </cell>
        </row>
        <row r="45">
          <cell r="A45" t="str">
            <v>Y506Ø12=</v>
          </cell>
          <cell r="B45">
            <v>56.466144000000014</v>
          </cell>
        </row>
        <row r="46">
          <cell r="A46" t="str">
            <v>Y506Ø10=</v>
          </cell>
          <cell r="B46">
            <v>12.560886000000002</v>
          </cell>
        </row>
        <row r="47">
          <cell r="A47" t="str">
            <v>Y506BACA YÜKSEKLİĞİ (h3=Hu-Hc)</v>
          </cell>
          <cell r="B47">
            <v>4.043000000000001</v>
          </cell>
        </row>
        <row r="48">
          <cell r="A48" t="str">
            <v>Y506BACA KAZI MİKTARI (Kh)</v>
          </cell>
          <cell r="B48">
            <v>47.505361278500011</v>
          </cell>
        </row>
        <row r="49">
          <cell r="A49" t="str">
            <v>Y506GERİ DOLGU (Gd)</v>
          </cell>
          <cell r="B49">
            <v>33.749249320445664</v>
          </cell>
        </row>
        <row r="50">
          <cell r="A50" t="str">
            <v>Y506KUM DOLGU HACMİ (Kd)</v>
          </cell>
          <cell r="B50">
            <v>0</v>
          </cell>
        </row>
        <row r="51">
          <cell r="A51" t="str">
            <v>Y506MICIR DOLGU HACMİ (Mh)</v>
          </cell>
          <cell r="B51">
            <v>0</v>
          </cell>
        </row>
        <row r="52">
          <cell r="A52" t="str">
            <v>Y506STABİLİZE DOLGU HACMİ (Sh)</v>
          </cell>
          <cell r="B52">
            <v>0</v>
          </cell>
        </row>
        <row r="53">
          <cell r="A53" t="str">
            <v>Y506Ağırlığı (kg)</v>
          </cell>
          <cell r="B53">
            <v>150</v>
          </cell>
        </row>
        <row r="54">
          <cell r="A54" t="str">
            <v>Y506PİK-KONİK</v>
          </cell>
          <cell r="B54">
            <v>0.12999999999999901</v>
          </cell>
        </row>
        <row r="55">
          <cell r="A55" t="str">
            <v>Y506*Nakliye 11km üstü m³</v>
          </cell>
          <cell r="B55">
            <v>0</v>
          </cell>
        </row>
      </sheetData>
      <sheetData sheetId="6" refreshError="1">
        <row r="40">
          <cell r="A40" t="str">
            <v>Y509BACA MERKEZ KOR.Y=</v>
          </cell>
          <cell r="B40">
            <v>442505.1</v>
          </cell>
        </row>
        <row r="41">
          <cell r="A41" t="str">
            <v>Y509BACA MERKEZ KOR.X=</v>
          </cell>
          <cell r="B41">
            <v>4551549.99</v>
          </cell>
        </row>
        <row r="42">
          <cell r="A42" t="str">
            <v>Y509BETON  (B)</v>
          </cell>
          <cell r="B42">
            <v>6.0590800000000007</v>
          </cell>
        </row>
        <row r="43">
          <cell r="A43" t="str">
            <v>Y509Benching bet.(şap)=</v>
          </cell>
          <cell r="B43">
            <v>0.47249999999999887</v>
          </cell>
        </row>
        <row r="44">
          <cell r="A44" t="str">
            <v>Y509Çelik Hasır=</v>
          </cell>
          <cell r="B44">
            <v>178.5102</v>
          </cell>
        </row>
        <row r="45">
          <cell r="A45" t="str">
            <v>Y509Ø12=</v>
          </cell>
          <cell r="B45">
            <v>56.977632000000007</v>
          </cell>
        </row>
        <row r="46">
          <cell r="A46" t="str">
            <v>Y509Ø10=</v>
          </cell>
          <cell r="B46">
            <v>12.694158000000002</v>
          </cell>
        </row>
        <row r="47">
          <cell r="A47" t="str">
            <v>Y509BACA YÜKSEKLİĞİ (h3=Hu-Hc)</v>
          </cell>
          <cell r="B47">
            <v>4.0530000000000008</v>
          </cell>
        </row>
        <row r="48">
          <cell r="A48" t="str">
            <v>Y509BACA KAZI MİKTARI (Kh)</v>
          </cell>
          <cell r="B48">
            <v>51.71099355350001</v>
          </cell>
        </row>
        <row r="49">
          <cell r="A49" t="str">
            <v>Y509GERİ DOLGU (Gd)</v>
          </cell>
          <cell r="B49">
            <v>37.800427195445657</v>
          </cell>
        </row>
        <row r="50">
          <cell r="A50" t="str">
            <v>Y509KUM DOLGU HACMİ (Kd)</v>
          </cell>
          <cell r="B50">
            <v>0</v>
          </cell>
        </row>
        <row r="51">
          <cell r="A51" t="str">
            <v>Y509MICIR DOLGU HACMİ (Mh)</v>
          </cell>
          <cell r="B51">
            <v>0</v>
          </cell>
        </row>
        <row r="52">
          <cell r="A52" t="str">
            <v>Y509STABİLİZE DOLGU HACMİ (Sh)</v>
          </cell>
          <cell r="B52">
            <v>0</v>
          </cell>
        </row>
        <row r="53">
          <cell r="A53" t="str">
            <v>Y509Ağırlığı (kg)</v>
          </cell>
          <cell r="B53">
            <v>150</v>
          </cell>
        </row>
        <row r="54">
          <cell r="A54" t="str">
            <v>Y509PİK-KONİK</v>
          </cell>
          <cell r="B54">
            <v>0.13999999999999879</v>
          </cell>
        </row>
        <row r="55">
          <cell r="A55" t="str">
            <v>Y509*Nakliye 11km üstü m³</v>
          </cell>
          <cell r="B55">
            <v>0</v>
          </cell>
        </row>
      </sheetData>
      <sheetData sheetId="7" refreshError="1">
        <row r="40">
          <cell r="A40" t="str">
            <v>Y512BACA MERKEZ KOR.Y=</v>
          </cell>
          <cell r="B40">
            <v>442486.5</v>
          </cell>
        </row>
        <row r="41">
          <cell r="A41" t="str">
            <v>Y512BACA MERKEZ KOR.X=</v>
          </cell>
          <cell r="B41">
            <v>4551568.26</v>
          </cell>
        </row>
        <row r="42">
          <cell r="A42" t="str">
            <v>Y512BETON  (B)</v>
          </cell>
          <cell r="B42">
            <v>6.1950799999999981</v>
          </cell>
        </row>
        <row r="43">
          <cell r="A43" t="str">
            <v>Y512Benching bet.(şap)=</v>
          </cell>
          <cell r="B43">
            <v>0.47249999999999887</v>
          </cell>
        </row>
        <row r="44">
          <cell r="A44" t="str">
            <v>Y512Çelik Hasır=</v>
          </cell>
          <cell r="B44">
            <v>182.34539999999998</v>
          </cell>
        </row>
        <row r="45">
          <cell r="A45" t="str">
            <v>Y512Ø12=</v>
          </cell>
          <cell r="B45">
            <v>58.313184</v>
          </cell>
        </row>
        <row r="46">
          <cell r="A46" t="str">
            <v>Y512Ø10=</v>
          </cell>
          <cell r="B46">
            <v>13.042145999999999</v>
          </cell>
        </row>
        <row r="47">
          <cell r="A47" t="str">
            <v>Y512BACA YÜKSEKLİĞİ (h3=Hu-Hc)</v>
          </cell>
          <cell r="B47">
            <v>4.1529999999999987</v>
          </cell>
        </row>
        <row r="48">
          <cell r="A48" t="str">
            <v>Y512BACA KAZI MİKTARI (Kh)</v>
          </cell>
          <cell r="B48">
            <v>54.973716588499997</v>
          </cell>
        </row>
        <row r="49">
          <cell r="A49" t="str">
            <v>Y512GERİ DOLGU (Gd)</v>
          </cell>
          <cell r="B49">
            <v>40.722060630445647</v>
          </cell>
        </row>
        <row r="50">
          <cell r="A50" t="str">
            <v>Y512KUM DOLGU HACMİ (Kd)</v>
          </cell>
          <cell r="B50">
            <v>0</v>
          </cell>
        </row>
        <row r="51">
          <cell r="A51" t="str">
            <v>Y512MICIR DOLGU HACMİ (Mh)</v>
          </cell>
          <cell r="B51">
            <v>0</v>
          </cell>
        </row>
        <row r="52">
          <cell r="A52" t="str">
            <v>Y512STABİLİZE DOLGU HACMİ (Sh)</v>
          </cell>
          <cell r="B52">
            <v>0</v>
          </cell>
        </row>
        <row r="53">
          <cell r="A53" t="str">
            <v>Y512Ağırlığı (kg)</v>
          </cell>
          <cell r="B53">
            <v>150</v>
          </cell>
        </row>
        <row r="54">
          <cell r="A54" t="str">
            <v>Y512PİK-KONİK</v>
          </cell>
          <cell r="B54">
            <v>7.0000000000000284E-2</v>
          </cell>
        </row>
        <row r="55">
          <cell r="A55" t="str">
            <v>Y512*Nakliye 11km üstü m³</v>
          </cell>
          <cell r="B55">
            <v>0</v>
          </cell>
        </row>
      </sheetData>
      <sheetData sheetId="8" refreshError="1">
        <row r="40">
          <cell r="A40" t="str">
            <v>Y515BACA MERKEZ KOR.Y=</v>
          </cell>
          <cell r="B40">
            <v>442474.19</v>
          </cell>
        </row>
        <row r="41">
          <cell r="A41" t="str">
            <v>Y515BACA MERKEZ KOR.X=</v>
          </cell>
          <cell r="B41">
            <v>4551578.3</v>
          </cell>
        </row>
        <row r="42">
          <cell r="A42" t="str">
            <v>Y515BETON  (B)</v>
          </cell>
          <cell r="B42">
            <v>6.1202800000000011</v>
          </cell>
        </row>
        <row r="43">
          <cell r="A43" t="str">
            <v>Y515Benching bet.(şap)=</v>
          </cell>
          <cell r="B43">
            <v>0.47924999999999912</v>
          </cell>
        </row>
        <row r="44">
          <cell r="A44" t="str">
            <v>Y515Çelik Hasır=</v>
          </cell>
          <cell r="B44">
            <v>180.42779999999996</v>
          </cell>
        </row>
        <row r="45">
          <cell r="A45" t="str">
            <v>Y515Ø12=</v>
          </cell>
          <cell r="B45">
            <v>57.645407999999989</v>
          </cell>
        </row>
        <row r="46">
          <cell r="A46" t="str">
            <v>Y515Ø10=</v>
          </cell>
          <cell r="B46">
            <v>12.868151999999997</v>
          </cell>
        </row>
        <row r="47">
          <cell r="A47" t="str">
            <v>Y515BACA YÜKSEKLİĞİ (h3=Hu-Hc)</v>
          </cell>
          <cell r="B47">
            <v>4.0980000000000008</v>
          </cell>
        </row>
        <row r="48">
          <cell r="A48" t="str">
            <v>Y515BACA KAZI MİKTARI (Kh)</v>
          </cell>
          <cell r="B48">
            <v>52.43906601599997</v>
          </cell>
        </row>
        <row r="49">
          <cell r="A49" t="str">
            <v>Y515GERİ DOLGU (Gd)</v>
          </cell>
          <cell r="B49">
            <v>38.36232885794562</v>
          </cell>
        </row>
        <row r="50">
          <cell r="A50" t="str">
            <v>Y515KUM DOLGU HACMİ (Kd)</v>
          </cell>
          <cell r="B50">
            <v>0</v>
          </cell>
        </row>
        <row r="51">
          <cell r="A51" t="str">
            <v>Y515MICIR DOLGU HACMİ (Mh)</v>
          </cell>
          <cell r="B51">
            <v>0</v>
          </cell>
        </row>
        <row r="52">
          <cell r="A52" t="str">
            <v>Y515STABİLİZE DOLGU HACMİ (Sh)</v>
          </cell>
          <cell r="B52">
            <v>0</v>
          </cell>
        </row>
        <row r="53">
          <cell r="A53" t="str">
            <v>Y515Ağırlığı (kg)</v>
          </cell>
          <cell r="B53">
            <v>150</v>
          </cell>
        </row>
        <row r="54">
          <cell r="A54" t="str">
            <v>Y515PİK-KONİK</v>
          </cell>
          <cell r="B54">
            <v>0.16999999999999993</v>
          </cell>
        </row>
        <row r="55">
          <cell r="A55" t="str">
            <v>Y515*Nakliye 11km üstü m³</v>
          </cell>
          <cell r="B55">
            <v>0</v>
          </cell>
        </row>
      </sheetData>
      <sheetData sheetId="9" refreshError="1">
        <row r="40">
          <cell r="A40" t="str">
            <v>Y516BACA MERKEZ KOR.Y=</v>
          </cell>
          <cell r="B40">
            <v>442449.53</v>
          </cell>
        </row>
        <row r="41">
          <cell r="A41" t="str">
            <v>Y516BACA MERKEZ KOR.X=</v>
          </cell>
          <cell r="B41">
            <v>4551595.54</v>
          </cell>
        </row>
        <row r="42">
          <cell r="A42" t="str">
            <v>Y516BETON  (B)</v>
          </cell>
          <cell r="B42">
            <v>6.1379599999999979</v>
          </cell>
        </row>
        <row r="43">
          <cell r="A43" t="str">
            <v>Y516Benching bet.(şap)=</v>
          </cell>
          <cell r="B43">
            <v>0.47249999999999887</v>
          </cell>
        </row>
        <row r="44">
          <cell r="A44" t="str">
            <v>Y516Çelik Hasır=</v>
          </cell>
          <cell r="B44">
            <v>178.87739999999994</v>
          </cell>
        </row>
        <row r="45">
          <cell r="A45" t="str">
            <v>Y516Ø12=</v>
          </cell>
          <cell r="B45">
            <v>57.105503999999989</v>
          </cell>
        </row>
        <row r="46">
          <cell r="A46" t="str">
            <v>Y516Ø10=</v>
          </cell>
          <cell r="B46">
            <v>12.727475999999996</v>
          </cell>
        </row>
        <row r="47">
          <cell r="A47" t="str">
            <v>Y516BACA YÜKSEKLİĞİ (h3=Hu-Hc)</v>
          </cell>
          <cell r="B47">
            <v>4.1109999999999989</v>
          </cell>
        </row>
        <row r="48">
          <cell r="A48" t="str">
            <v>Y516BACA KAZI MİKTARI (Kh)</v>
          </cell>
          <cell r="B48">
            <v>54.822065695999974</v>
          </cell>
        </row>
        <row r="49">
          <cell r="A49" t="str">
            <v>Y516GERİ DOLGU (Gd)</v>
          </cell>
          <cell r="B49">
            <v>40.870786217945628</v>
          </cell>
        </row>
        <row r="50">
          <cell r="A50" t="str">
            <v>Y516KUM DOLGU HACMİ (Kd)</v>
          </cell>
          <cell r="B50">
            <v>0</v>
          </cell>
        </row>
        <row r="51">
          <cell r="A51" t="str">
            <v>Y516MICIR DOLGU HACMİ (Mh)</v>
          </cell>
          <cell r="B51">
            <v>0</v>
          </cell>
        </row>
        <row r="52">
          <cell r="A52" t="str">
            <v>Y516STABİLİZE DOLGU HACMİ (Sh)</v>
          </cell>
          <cell r="B52">
            <v>0</v>
          </cell>
        </row>
        <row r="53">
          <cell r="A53" t="str">
            <v>Y516Ağırlığı (kg)</v>
          </cell>
          <cell r="B53">
            <v>150</v>
          </cell>
        </row>
        <row r="54">
          <cell r="A54" t="str">
            <v>Y516PİK-KONİK</v>
          </cell>
          <cell r="B54">
            <v>0.16699999999999982</v>
          </cell>
        </row>
        <row r="55">
          <cell r="A55" t="str">
            <v>Y516*Nakliye 11km üstü m³</v>
          </cell>
          <cell r="B55">
            <v>0</v>
          </cell>
        </row>
      </sheetData>
      <sheetData sheetId="10" refreshError="1">
        <row r="40">
          <cell r="A40" t="str">
            <v>Y520BACA MERKEZ KOR.Y=</v>
          </cell>
          <cell r="B40">
            <v>442433.77</v>
          </cell>
        </row>
        <row r="41">
          <cell r="A41" t="str">
            <v>Y520BACA MERKEZ KOR.X=</v>
          </cell>
          <cell r="B41">
            <v>4551607.7</v>
          </cell>
        </row>
        <row r="42">
          <cell r="A42" t="str">
            <v>Y520BETON  (B)</v>
          </cell>
          <cell r="B42">
            <v>6.2671600000000014</v>
          </cell>
        </row>
        <row r="43">
          <cell r="A43" t="str">
            <v>Y520Benching bet.(şap)=</v>
          </cell>
          <cell r="B43">
            <v>0.47250000000000286</v>
          </cell>
        </row>
        <row r="44">
          <cell r="A44" t="str">
            <v>Y520Çelik Hasır=</v>
          </cell>
          <cell r="B44">
            <v>184.5078</v>
          </cell>
        </row>
        <row r="45">
          <cell r="A45" t="str">
            <v>Y520Ø12=</v>
          </cell>
          <cell r="B45">
            <v>59.06620800000001</v>
          </cell>
        </row>
        <row r="46">
          <cell r="A46" t="str">
            <v>Y520Ø10=</v>
          </cell>
          <cell r="B46">
            <v>13.238352000000003</v>
          </cell>
        </row>
        <row r="47">
          <cell r="A47" t="str">
            <v>Y520BACA YÜKSEKLİĞİ (h3=Hu-Hc)</v>
          </cell>
          <cell r="B47">
            <v>4.2060000000000013</v>
          </cell>
        </row>
        <row r="48">
          <cell r="A48" t="str">
            <v>Y520BACA KAZI MİKTARI (Kh)</v>
          </cell>
          <cell r="B48">
            <v>65.815790828000004</v>
          </cell>
        </row>
        <row r="49">
          <cell r="A49" t="str">
            <v>Y520GERİ DOLGU (Gd)</v>
          </cell>
          <cell r="B49">
            <v>51.323816069945657</v>
          </cell>
        </row>
        <row r="50">
          <cell r="A50" t="str">
            <v>Y520KUM DOLGU HACMİ (Kd)</v>
          </cell>
          <cell r="B50">
            <v>0</v>
          </cell>
        </row>
        <row r="51">
          <cell r="A51" t="str">
            <v>Y520MICIR DOLGU HACMİ (Mh)</v>
          </cell>
          <cell r="B51">
            <v>0</v>
          </cell>
        </row>
        <row r="52">
          <cell r="A52" t="str">
            <v>Y520STABİLİZE DOLGU HACMİ (Sh)</v>
          </cell>
          <cell r="B52">
            <v>0</v>
          </cell>
        </row>
        <row r="53">
          <cell r="A53" t="str">
            <v>Y520Ağırlığı (kg)</v>
          </cell>
          <cell r="B53">
            <v>150</v>
          </cell>
        </row>
        <row r="54">
          <cell r="A54" t="str">
            <v>Y520PİK-KONİK</v>
          </cell>
          <cell r="B54">
            <v>0.12999999999999901</v>
          </cell>
        </row>
        <row r="55">
          <cell r="A55" t="str">
            <v>Y520*Nakliye 11km üstü m³</v>
          </cell>
          <cell r="B55">
            <v>0</v>
          </cell>
        </row>
      </sheetData>
      <sheetData sheetId="11" refreshError="1">
        <row r="40">
          <cell r="A40" t="str">
            <v>Y521BACA MERKEZ KOR.Y=</v>
          </cell>
          <cell r="B40">
            <v>442420.24</v>
          </cell>
        </row>
        <row r="41">
          <cell r="A41" t="str">
            <v>Y521BACA MERKEZ KOR.X=</v>
          </cell>
          <cell r="B41">
            <v>4551619.3499999996</v>
          </cell>
        </row>
        <row r="42">
          <cell r="A42" t="str">
            <v>Y521BETON  (B)</v>
          </cell>
          <cell r="B42">
            <v>6.2712399999999988</v>
          </cell>
        </row>
        <row r="43">
          <cell r="A43" t="str">
            <v>Y521Benching bet.(şap)=</v>
          </cell>
          <cell r="B43">
            <v>0.47249999999999887</v>
          </cell>
        </row>
        <row r="44">
          <cell r="A44" t="str">
            <v>Y521Çelik Hasır=</v>
          </cell>
          <cell r="B44">
            <v>185.73179999999999</v>
          </cell>
        </row>
        <row r="45">
          <cell r="A45" t="str">
            <v>Y521Ø12=</v>
          </cell>
          <cell r="B45">
            <v>59.492448000000003</v>
          </cell>
        </row>
        <row r="46">
          <cell r="A46" t="str">
            <v>Y521Ø10=</v>
          </cell>
          <cell r="B46">
            <v>13.349411999999999</v>
          </cell>
        </row>
        <row r="47">
          <cell r="A47" t="str">
            <v>Y521BACA YÜKSEKLİĞİ (h3=Hu-Hc)</v>
          </cell>
          <cell r="B47">
            <v>4.2089999999999996</v>
          </cell>
        </row>
        <row r="48">
          <cell r="A48" t="str">
            <v>Y521BACA KAZI MİKTARI (Kh)</v>
          </cell>
          <cell r="B48">
            <v>67.573710527999964</v>
          </cell>
        </row>
        <row r="49">
          <cell r="A49" t="str">
            <v>Y521GERİ DOLGU (Gd)</v>
          </cell>
          <cell r="B49">
            <v>52.965212649945613</v>
          </cell>
        </row>
        <row r="50">
          <cell r="A50" t="str">
            <v>Y521KUM DOLGU HACMİ (Kd)</v>
          </cell>
          <cell r="B50">
            <v>0</v>
          </cell>
        </row>
        <row r="51">
          <cell r="A51" t="str">
            <v>Y521MICIR DOLGU HACMİ (Mh)</v>
          </cell>
          <cell r="B51">
            <v>0</v>
          </cell>
        </row>
        <row r="52">
          <cell r="A52" t="str">
            <v>Y521STABİLİZE DOLGU HACMİ (Sh)</v>
          </cell>
          <cell r="B52">
            <v>0</v>
          </cell>
        </row>
        <row r="53">
          <cell r="A53" t="str">
            <v>Y521Ağırlığı (kg)</v>
          </cell>
          <cell r="B53">
            <v>150</v>
          </cell>
        </row>
        <row r="54">
          <cell r="A54" t="str">
            <v>Y521PİK-KONİK</v>
          </cell>
          <cell r="B54">
            <v>0.13700000000000045</v>
          </cell>
        </row>
        <row r="55">
          <cell r="A55" t="str">
            <v>Y521*Nakliye 11km üstü m³</v>
          </cell>
          <cell r="B55">
            <v>0</v>
          </cell>
        </row>
      </sheetData>
      <sheetData sheetId="12" refreshError="1">
        <row r="40">
          <cell r="A40" t="str">
            <v>Y523BACA MERKEZ KOR.Y=</v>
          </cell>
          <cell r="B40">
            <v>442405.28</v>
          </cell>
        </row>
        <row r="41">
          <cell r="A41" t="str">
            <v>Y523BACA MERKEZ KOR.X=</v>
          </cell>
          <cell r="B41">
            <v>4551635.25</v>
          </cell>
        </row>
        <row r="42">
          <cell r="A42" t="str">
            <v>Y523BETON  (B)</v>
          </cell>
          <cell r="B42">
            <v>6.2848400000000009</v>
          </cell>
        </row>
        <row r="43">
          <cell r="A43" t="str">
            <v>Y523Benching bet.(şap)=</v>
          </cell>
          <cell r="B43">
            <v>0.47250000000000286</v>
          </cell>
        </row>
        <row r="44">
          <cell r="A44" t="str">
            <v>Y523Çelik Hasır=</v>
          </cell>
          <cell r="B44">
            <v>185.691</v>
          </cell>
        </row>
        <row r="45">
          <cell r="A45" t="str">
            <v>Y523Ø12=</v>
          </cell>
          <cell r="B45">
            <v>59.478240000000007</v>
          </cell>
        </row>
        <row r="46">
          <cell r="A46" t="str">
            <v>Y523Ø10=</v>
          </cell>
          <cell r="B46">
            <v>13.345710000000002</v>
          </cell>
        </row>
        <row r="47">
          <cell r="A47" t="str">
            <v>Y523BACA YÜKSEKLİĞİ (h3=Hu-Hc)</v>
          </cell>
          <cell r="B47">
            <v>4.2190000000000012</v>
          </cell>
        </row>
        <row r="48">
          <cell r="A48" t="str">
            <v>Y523BACA KAZI MİKTARI (Kh)</v>
          </cell>
          <cell r="B48">
            <v>65.955144500000046</v>
          </cell>
        </row>
        <row r="49">
          <cell r="A49" t="str">
            <v>Y523GERİ DOLGU (Gd)</v>
          </cell>
          <cell r="B49">
            <v>51.360054381945695</v>
          </cell>
        </row>
        <row r="50">
          <cell r="A50" t="str">
            <v>Y523KUM DOLGU HACMİ (Kd)</v>
          </cell>
          <cell r="B50">
            <v>0</v>
          </cell>
        </row>
        <row r="51">
          <cell r="A51" t="str">
            <v>Y523MICIR DOLGU HACMİ (Mh)</v>
          </cell>
          <cell r="B51">
            <v>0</v>
          </cell>
        </row>
        <row r="52">
          <cell r="A52" t="str">
            <v>Y523STABİLİZE DOLGU HACMİ (Sh)</v>
          </cell>
          <cell r="B52">
            <v>0</v>
          </cell>
        </row>
        <row r="53">
          <cell r="A53" t="str">
            <v>Y523Ağırlığı (kg)</v>
          </cell>
          <cell r="B53">
            <v>150</v>
          </cell>
        </row>
        <row r="54">
          <cell r="A54" t="str">
            <v>Y523PİK-KONİK</v>
          </cell>
          <cell r="B54">
            <v>0.14100000000000001</v>
          </cell>
        </row>
        <row r="55">
          <cell r="A55" t="str">
            <v>Y523*Nakliye 11km üstü m³</v>
          </cell>
          <cell r="B55">
            <v>0</v>
          </cell>
        </row>
      </sheetData>
      <sheetData sheetId="13" refreshError="1">
        <row r="40">
          <cell r="A40" t="str">
            <v>Y525BACA MERKEZ KOR.Y=</v>
          </cell>
          <cell r="B40">
            <v>442410.2</v>
          </cell>
        </row>
        <row r="41">
          <cell r="A41" t="str">
            <v>Y525BACA MERKEZ KOR.X=</v>
          </cell>
          <cell r="B41">
            <v>4551649.1100000003</v>
          </cell>
        </row>
        <row r="42">
          <cell r="A42" t="str">
            <v>Y525BETON  (B)</v>
          </cell>
          <cell r="B42">
            <v>6.3854800000000012</v>
          </cell>
        </row>
        <row r="43">
          <cell r="A43" t="str">
            <v>Y525Benching bet.(şap)=</v>
          </cell>
          <cell r="B43">
            <v>0.47249999999999887</v>
          </cell>
        </row>
        <row r="44">
          <cell r="A44" t="str">
            <v>Y525Çelik Hasır=</v>
          </cell>
          <cell r="B44">
            <v>187.60860000000002</v>
          </cell>
        </row>
        <row r="45">
          <cell r="A45" t="str">
            <v>Y525Ø12=</v>
          </cell>
          <cell r="B45">
            <v>60.146016000000017</v>
          </cell>
        </row>
        <row r="46">
          <cell r="A46" t="str">
            <v>Y525Ø10=</v>
          </cell>
          <cell r="B46">
            <v>13.519704000000004</v>
          </cell>
        </row>
        <row r="47">
          <cell r="A47" t="str">
            <v>Y525BACA YÜKSEKLİĞİ (h3=Hu-Hc)</v>
          </cell>
          <cell r="B47">
            <v>4.293000000000001</v>
          </cell>
        </row>
        <row r="48">
          <cell r="A48" t="str">
            <v>Y525BACA KAZI MİKTARI (Kh)</v>
          </cell>
          <cell r="B48">
            <v>64.984318364000032</v>
          </cell>
        </row>
        <row r="49">
          <cell r="A49" t="str">
            <v>Y525GERİ DOLGU (Gd)</v>
          </cell>
          <cell r="B49">
            <v>50.237404165945684</v>
          </cell>
        </row>
        <row r="50">
          <cell r="A50" t="str">
            <v>Y525KUM DOLGU HACMİ (Kd)</v>
          </cell>
          <cell r="B50">
            <v>0</v>
          </cell>
        </row>
        <row r="51">
          <cell r="A51" t="str">
            <v>Y525MICIR DOLGU HACMİ (Mh)</v>
          </cell>
          <cell r="B51">
            <v>0</v>
          </cell>
        </row>
        <row r="52">
          <cell r="A52" t="str">
            <v>Y525STABİLİZE DOLGU HACMİ (Sh)</v>
          </cell>
          <cell r="B52">
            <v>0</v>
          </cell>
        </row>
        <row r="53">
          <cell r="A53" t="str">
            <v>Y525Ağırlığı (kg)</v>
          </cell>
          <cell r="B53">
            <v>150</v>
          </cell>
        </row>
        <row r="54">
          <cell r="A54" t="str">
            <v>Y525PİK-KONİK</v>
          </cell>
          <cell r="B54">
            <v>8.8999999999998636E-2</v>
          </cell>
        </row>
        <row r="55">
          <cell r="A55" t="str">
            <v>Y525*Nakliye 11km üstü m³</v>
          </cell>
          <cell r="B55">
            <v>0</v>
          </cell>
        </row>
      </sheetData>
      <sheetData sheetId="14" refreshError="1">
        <row r="40">
          <cell r="A40" t="str">
            <v>Y526BACA MERKEZ KOR.Y=</v>
          </cell>
          <cell r="B40">
            <v>442404.54</v>
          </cell>
        </row>
        <row r="41">
          <cell r="A41" t="str">
            <v>Y526BACA MERKEZ KOR.X=</v>
          </cell>
          <cell r="B41">
            <v>4551657.3600000003</v>
          </cell>
        </row>
        <row r="42">
          <cell r="A42" t="str">
            <v>Y526BETON  (B)</v>
          </cell>
          <cell r="B42">
            <v>6.4004399999999997</v>
          </cell>
        </row>
        <row r="43">
          <cell r="A43" t="str">
            <v>Y526Benching bet.(şap)=</v>
          </cell>
          <cell r="B43">
            <v>0.47249999999999887</v>
          </cell>
        </row>
        <row r="44">
          <cell r="A44" t="str">
            <v>Y526Çelik Hasır=</v>
          </cell>
          <cell r="B44">
            <v>188.13899999999995</v>
          </cell>
        </row>
        <row r="45">
          <cell r="A45" t="str">
            <v>Y526Ø12=</v>
          </cell>
          <cell r="B45">
            <v>60.330719999999992</v>
          </cell>
        </row>
        <row r="46">
          <cell r="A46" t="str">
            <v>Y526Ø10=</v>
          </cell>
          <cell r="B46">
            <v>13.567829999999997</v>
          </cell>
        </row>
        <row r="47">
          <cell r="A47" t="str">
            <v>Y526BACA YÜKSEKLİĞİ (h3=Hu-Hc)</v>
          </cell>
          <cell r="B47">
            <v>4.3040000000000003</v>
          </cell>
        </row>
        <row r="48">
          <cell r="A48" t="str">
            <v>Y526BACA KAZI MİKTARI (Kh)</v>
          </cell>
          <cell r="B48">
            <v>65.78098706249996</v>
          </cell>
        </row>
        <row r="49">
          <cell r="A49" t="str">
            <v>Y526GERİ DOLGU (Gd)</v>
          </cell>
          <cell r="B49">
            <v>50.985043344445614</v>
          </cell>
        </row>
        <row r="50">
          <cell r="A50" t="str">
            <v>Y526KUM DOLGU HACMİ (Kd)</v>
          </cell>
          <cell r="B50">
            <v>0</v>
          </cell>
        </row>
        <row r="51">
          <cell r="A51" t="str">
            <v>Y526MICIR DOLGU HACMİ (Mh)</v>
          </cell>
          <cell r="B51">
            <v>0</v>
          </cell>
        </row>
        <row r="52">
          <cell r="A52" t="str">
            <v>Y526STABİLİZE DOLGU HACMİ (Sh)</v>
          </cell>
          <cell r="B52">
            <v>0</v>
          </cell>
        </row>
        <row r="53">
          <cell r="A53" t="str">
            <v>Y526Ağırlığı (kg)</v>
          </cell>
          <cell r="B53">
            <v>150</v>
          </cell>
        </row>
        <row r="54">
          <cell r="A54" t="str">
            <v>Y526PİK-KONİK</v>
          </cell>
          <cell r="B54">
            <v>0.13099999999999845</v>
          </cell>
        </row>
        <row r="55">
          <cell r="A55" t="str">
            <v>Y526*Nakliye 11km üstü m³</v>
          </cell>
          <cell r="B55">
            <v>0</v>
          </cell>
        </row>
      </sheetData>
      <sheetData sheetId="15" refreshError="1">
        <row r="40">
          <cell r="A40" t="str">
            <v>Y527BACA MERKEZ KOR.Y=</v>
          </cell>
          <cell r="B40">
            <v>442421.91</v>
          </cell>
        </row>
        <row r="41">
          <cell r="A41" t="str">
            <v>Y527BACA MERKEZ KOR.X=</v>
          </cell>
          <cell r="B41">
            <v>4551678.09</v>
          </cell>
        </row>
        <row r="42">
          <cell r="A42" t="str">
            <v>Y527BETON  (B)</v>
          </cell>
          <cell r="B42">
            <v>7.3442799999999977</v>
          </cell>
        </row>
        <row r="43">
          <cell r="A43" t="str">
            <v>Y527Benching bet.(şap)=</v>
          </cell>
          <cell r="B43">
            <v>0.51749999999999785</v>
          </cell>
        </row>
        <row r="44">
          <cell r="A44" t="str">
            <v>Y527Çelik Hasır=</v>
          </cell>
          <cell r="B44">
            <v>216.33179999999999</v>
          </cell>
        </row>
        <row r="45">
          <cell r="A45" t="str">
            <v>Y527Ø12=</v>
          </cell>
          <cell r="B45">
            <v>70.148448000000002</v>
          </cell>
        </row>
        <row r="46">
          <cell r="A46" t="str">
            <v>Y527Ø10=</v>
          </cell>
          <cell r="B46">
            <v>16.125912</v>
          </cell>
        </row>
        <row r="47">
          <cell r="A47" t="str">
            <v>Y527BACA YÜKSEKLİĞİ (h3=Hu-Hc)</v>
          </cell>
          <cell r="B47">
            <v>4.9979999999999993</v>
          </cell>
        </row>
        <row r="48">
          <cell r="A48" t="str">
            <v>Y527BACA KAZI MİKTARI (Kh)</v>
          </cell>
          <cell r="B48">
            <v>91.95286926799993</v>
          </cell>
        </row>
        <row r="49">
          <cell r="A49" t="str">
            <v>Y527GERİ DOLGU (Gd)</v>
          </cell>
          <cell r="B49">
            <v>74.550261695696051</v>
          </cell>
        </row>
        <row r="50">
          <cell r="A50" t="str">
            <v>Y527KUM DOLGU HACMİ (Kd)</v>
          </cell>
          <cell r="B50">
            <v>0</v>
          </cell>
        </row>
        <row r="51">
          <cell r="A51" t="str">
            <v>Y527MICIR DOLGU HACMİ (Mh)</v>
          </cell>
          <cell r="B51">
            <v>0</v>
          </cell>
        </row>
        <row r="52">
          <cell r="A52" t="str">
            <v>Y527STABİLİZE DOLGU HACMİ (Sh)</v>
          </cell>
          <cell r="B52">
            <v>0</v>
          </cell>
        </row>
        <row r="53">
          <cell r="A53" t="str">
            <v>Y527Ağırlığı (kg)</v>
          </cell>
          <cell r="B53">
            <v>150</v>
          </cell>
        </row>
        <row r="54">
          <cell r="A54" t="str">
            <v>Y527PİK-KONİK</v>
          </cell>
          <cell r="B54">
            <v>0.15799999999999947</v>
          </cell>
        </row>
        <row r="55">
          <cell r="A55" t="str">
            <v>Y527*Nakliye 11km üstü m³</v>
          </cell>
          <cell r="B55">
            <v>0</v>
          </cell>
        </row>
      </sheetData>
      <sheetData sheetId="16" refreshError="1">
        <row r="40">
          <cell r="A40" t="str">
            <v>Y528BACA MERKEZ KOR.Y=</v>
          </cell>
          <cell r="B40">
            <v>442424.05</v>
          </cell>
        </row>
        <row r="41">
          <cell r="A41" t="str">
            <v>Y528BACA MERKEZ KOR.X=</v>
          </cell>
          <cell r="B41">
            <v>4551694.66</v>
          </cell>
        </row>
        <row r="42">
          <cell r="A42" t="str">
            <v>Y528BETON  (B)</v>
          </cell>
          <cell r="B42">
            <v>7.012439999999998</v>
          </cell>
        </row>
        <row r="43">
          <cell r="A43" t="str">
            <v>Y528Benching bet.(şap)=</v>
          </cell>
          <cell r="B43">
            <v>0.51750000000000185</v>
          </cell>
        </row>
        <row r="44">
          <cell r="A44" t="str">
            <v>Y528Çelik Hasır=</v>
          </cell>
          <cell r="B44">
            <v>206.13179999999997</v>
          </cell>
        </row>
        <row r="45">
          <cell r="A45" t="str">
            <v>Y528Ø12=</v>
          </cell>
          <cell r="B45">
            <v>66.596447999999995</v>
          </cell>
        </row>
        <row r="46">
          <cell r="A46" t="str">
            <v>Y528Ø10=</v>
          </cell>
          <cell r="B46">
            <v>15.200412</v>
          </cell>
        </row>
        <row r="47">
          <cell r="A47" t="str">
            <v>Y528BACA YÜKSEKLİĞİ (h3=Hu-Hc)</v>
          </cell>
          <cell r="B47">
            <v>4.7539999999999996</v>
          </cell>
        </row>
        <row r="48">
          <cell r="A48" t="str">
            <v>Y528BACA KAZI MİKTARI (Kh)</v>
          </cell>
          <cell r="B48">
            <v>92.399765408000007</v>
          </cell>
        </row>
        <row r="49">
          <cell r="A49" t="str">
            <v>Y528GERİ DOLGU (Gd)</v>
          </cell>
          <cell r="B49">
            <v>75.238118781446602</v>
          </cell>
        </row>
        <row r="50">
          <cell r="A50" t="str">
            <v>Y528KUM DOLGU HACMİ (Kd)</v>
          </cell>
          <cell r="B50">
            <v>0</v>
          </cell>
        </row>
        <row r="51">
          <cell r="A51" t="str">
            <v>Y528MICIR DOLGU HACMİ (Mh)</v>
          </cell>
          <cell r="B51">
            <v>0</v>
          </cell>
        </row>
        <row r="52">
          <cell r="A52" t="str">
            <v>Y528STABİLİZE DOLGU HACMİ (Sh)</v>
          </cell>
          <cell r="B52">
            <v>0</v>
          </cell>
        </row>
        <row r="53">
          <cell r="A53" t="str">
            <v>Y528Ağırlığı (kg)</v>
          </cell>
          <cell r="B53">
            <v>150</v>
          </cell>
        </row>
        <row r="54">
          <cell r="A54" t="str">
            <v>Y528PİK-KONİK</v>
          </cell>
          <cell r="B54">
            <v>0.10200000000000031</v>
          </cell>
        </row>
        <row r="55">
          <cell r="A55" t="str">
            <v>Y528*Nakliye 11km üstü m³</v>
          </cell>
          <cell r="B55">
            <v>0</v>
          </cell>
        </row>
      </sheetData>
      <sheetData sheetId="17" refreshError="1">
        <row r="40">
          <cell r="A40" t="str">
            <v>Y548BACA MERKEZ KOR.Y=</v>
          </cell>
          <cell r="B40">
            <v>442473.64</v>
          </cell>
        </row>
        <row r="41">
          <cell r="A41" t="str">
            <v>Y548BACA MERKEZ KOR.X=</v>
          </cell>
          <cell r="B41">
            <v>4551760.6900000004</v>
          </cell>
        </row>
        <row r="42">
          <cell r="A42" t="str">
            <v>Y548BETON  (B)</v>
          </cell>
          <cell r="B42">
            <v>8.6743600000000001</v>
          </cell>
        </row>
        <row r="43">
          <cell r="A43" t="str">
            <v>Y548Benching bet.(şap)=</v>
          </cell>
          <cell r="B43">
            <v>0.51750000000000185</v>
          </cell>
        </row>
        <row r="44">
          <cell r="A44" t="str">
            <v>Y548Çelik Hasır=</v>
          </cell>
          <cell r="B44">
            <v>255.90780000000001</v>
          </cell>
        </row>
        <row r="45">
          <cell r="A45" t="str">
            <v>Y548Ø12=</v>
          </cell>
          <cell r="B45">
            <v>83.930208000000007</v>
          </cell>
        </row>
        <row r="46">
          <cell r="A46" t="str">
            <v>Y548Ø10=</v>
          </cell>
          <cell r="B46">
            <v>19.716852000000003</v>
          </cell>
        </row>
        <row r="47">
          <cell r="A47" t="str">
            <v>Y548BACA YÜKSEKLİĞİ (h3=Hu-Hc)</v>
          </cell>
          <cell r="B47">
            <v>5.9760000000000009</v>
          </cell>
        </row>
        <row r="48">
          <cell r="A48" t="str">
            <v>Y548BACA KAZI MİKTARI (Kh)</v>
          </cell>
          <cell r="B48">
            <v>151.91119980799999</v>
          </cell>
        </row>
        <row r="49">
          <cell r="A49" t="str">
            <v>Y548GERİ DOLGU (Gd)</v>
          </cell>
          <cell r="B49">
            <v>130.86586998144659</v>
          </cell>
        </row>
        <row r="50">
          <cell r="A50" t="str">
            <v>Y548KUM DOLGU HACMİ (Kd)</v>
          </cell>
          <cell r="B50">
            <v>0</v>
          </cell>
        </row>
        <row r="51">
          <cell r="A51" t="str">
            <v>Y548MICIR DOLGU HACMİ (Mh)</v>
          </cell>
          <cell r="B51">
            <v>0</v>
          </cell>
        </row>
        <row r="52">
          <cell r="A52" t="str">
            <v>Y548STABİLİZE DOLGU HACMİ (Sh)</v>
          </cell>
          <cell r="B52">
            <v>0</v>
          </cell>
        </row>
        <row r="53">
          <cell r="A53" t="str">
            <v>Y548Ağırlığı (kg)</v>
          </cell>
          <cell r="B53">
            <v>150</v>
          </cell>
        </row>
        <row r="54">
          <cell r="A54" t="str">
            <v>Y548PİK-KONİK</v>
          </cell>
          <cell r="B54">
            <v>0.11999999999999922</v>
          </cell>
        </row>
        <row r="55">
          <cell r="A55" t="str">
            <v>Y548*Nakliye 11km üstü m³</v>
          </cell>
          <cell r="B55">
            <v>0</v>
          </cell>
        </row>
      </sheetData>
      <sheetData sheetId="18" refreshError="1">
        <row r="40">
          <cell r="A40" t="str">
            <v>Y580BACA MERKEZ KOR.Y=</v>
          </cell>
          <cell r="B40">
            <v>442420.53600000002</v>
          </cell>
        </row>
        <row r="41">
          <cell r="A41" t="str">
            <v>Y580BACA MERKEZ KOR.X=</v>
          </cell>
          <cell r="B41">
            <v>4551681.8959999997</v>
          </cell>
        </row>
        <row r="42">
          <cell r="A42" t="str">
            <v>Y580BETON  (B)</v>
          </cell>
          <cell r="B42">
            <v>7.3782799999999984</v>
          </cell>
        </row>
        <row r="43">
          <cell r="A43" t="str">
            <v>Y580Benching bet.(şap)=</v>
          </cell>
          <cell r="B43">
            <v>0.51749999999999785</v>
          </cell>
        </row>
        <row r="44">
          <cell r="A44" t="str">
            <v>Y580Çelik Hasır=</v>
          </cell>
          <cell r="B44">
            <v>217.02539999999996</v>
          </cell>
        </row>
        <row r="45">
          <cell r="A45" t="str">
            <v>Y580Ø12=</v>
          </cell>
          <cell r="B45">
            <v>70.389983999999984</v>
          </cell>
        </row>
        <row r="46">
          <cell r="A46" t="str">
            <v>Y580Ø10=</v>
          </cell>
          <cell r="B46">
            <v>16.188845999999998</v>
          </cell>
        </row>
        <row r="47">
          <cell r="A47" t="str">
            <v>Y580BACA YÜKSEKLİĞİ (h3=Hu-Hc)</v>
          </cell>
          <cell r="B47">
            <v>5.0229999999999997</v>
          </cell>
        </row>
        <row r="48">
          <cell r="A48" t="str">
            <v>Y580BACA KAZI MİKTARI (Kh)</v>
          </cell>
          <cell r="B48">
            <v>97.747136508499963</v>
          </cell>
        </row>
        <row r="49">
          <cell r="A49" t="str">
            <v>Y580GERİ DOLGU (Gd)</v>
          </cell>
          <cell r="B49">
            <v>80.147385481946557</v>
          </cell>
        </row>
        <row r="50">
          <cell r="A50" t="str">
            <v>Y580KUM DOLGU HACMİ (Kd)</v>
          </cell>
          <cell r="B50">
            <v>0</v>
          </cell>
        </row>
        <row r="51">
          <cell r="A51" t="str">
            <v>Y580MICIR DOLGU HACMİ (Mh)</v>
          </cell>
          <cell r="B51">
            <v>0</v>
          </cell>
        </row>
        <row r="52">
          <cell r="A52" t="str">
            <v>Y580STABİLİZE DOLGU HACMİ (Sh)</v>
          </cell>
          <cell r="B52">
            <v>0</v>
          </cell>
        </row>
        <row r="53">
          <cell r="A53" t="str">
            <v>Y580Ağırlığı (kg)</v>
          </cell>
          <cell r="B53">
            <v>150</v>
          </cell>
        </row>
        <row r="54">
          <cell r="A54" t="str">
            <v>Y580PİK-KONİK</v>
          </cell>
          <cell r="B54">
            <v>0.13999999999999879</v>
          </cell>
        </row>
        <row r="55">
          <cell r="A55" t="str">
            <v>Y580*Nakliye 11km üstü m³</v>
          </cell>
          <cell r="B55">
            <v>0</v>
          </cell>
        </row>
      </sheetData>
      <sheetData sheetId="19" refreshError="1">
        <row r="40">
          <cell r="A40" t="str">
            <v>Y581BACA MERKEZ KOR.Y=</v>
          </cell>
          <cell r="B40">
            <v>442422.20699999999</v>
          </cell>
        </row>
        <row r="41">
          <cell r="A41" t="str">
            <v>Y581BACA MERKEZ KOR.X=</v>
          </cell>
          <cell r="B41">
            <v>4551695.5650000004</v>
          </cell>
        </row>
        <row r="42">
          <cell r="A42" t="str">
            <v>Y581BETON  (B)</v>
          </cell>
          <cell r="B42">
            <v>6.9730000000000008</v>
          </cell>
        </row>
        <row r="43">
          <cell r="A43" t="str">
            <v>Y581Benching bet.(şap)=</v>
          </cell>
          <cell r="B43">
            <v>0.51525000000000309</v>
          </cell>
        </row>
        <row r="44">
          <cell r="A44" t="str">
            <v>Y581Çelik Hasır=</v>
          </cell>
          <cell r="B44">
            <v>207.72300000000004</v>
          </cell>
        </row>
        <row r="45">
          <cell r="A45" t="str">
            <v>Y581Ø12=</v>
          </cell>
          <cell r="B45">
            <v>67.150560000000013</v>
          </cell>
        </row>
        <row r="46">
          <cell r="A46" t="str">
            <v>Y581Ø10=</v>
          </cell>
          <cell r="B46">
            <v>15.344790000000005</v>
          </cell>
        </row>
        <row r="47">
          <cell r="A47" t="str">
            <v>Y581BACA YÜKSEKLİĞİ (h3=Hu-Hc)</v>
          </cell>
          <cell r="B47">
            <v>4.7250000000000014</v>
          </cell>
        </row>
        <row r="48">
          <cell r="A48" t="str">
            <v>Y581BACA KAZI MİKTARI (Kh)</v>
          </cell>
          <cell r="B48">
            <v>95.526757812500051</v>
          </cell>
        </row>
        <row r="49">
          <cell r="A49" t="str">
            <v>Y581GERİ DOLGU (Gd)</v>
          </cell>
          <cell r="B49">
            <v>78.224321185946636</v>
          </cell>
        </row>
        <row r="50">
          <cell r="A50" t="str">
            <v>Y581KUM DOLGU HACMİ (Kd)</v>
          </cell>
          <cell r="B50">
            <v>0</v>
          </cell>
        </row>
        <row r="51">
          <cell r="A51" t="str">
            <v>Y581MICIR DOLGU HACMİ (Mh)</v>
          </cell>
          <cell r="B51">
            <v>0</v>
          </cell>
        </row>
        <row r="52">
          <cell r="A52" t="str">
            <v>Y581STABİLİZE DOLGU HACMİ (Sh)</v>
          </cell>
          <cell r="B52">
            <v>0</v>
          </cell>
        </row>
        <row r="53">
          <cell r="A53" t="str">
            <v>Y581Ağırlığı (kg)</v>
          </cell>
          <cell r="B53">
            <v>150</v>
          </cell>
        </row>
        <row r="54">
          <cell r="A54" t="str">
            <v>Y581PİK-KONİK</v>
          </cell>
          <cell r="B54">
            <v>0.12999999999999901</v>
          </cell>
        </row>
        <row r="55">
          <cell r="A55" t="str">
            <v>Y581*Nakliye 11km üstü m³</v>
          </cell>
          <cell r="B55">
            <v>0</v>
          </cell>
        </row>
      </sheetData>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4A"/>
      <sheetName val="328"/>
      <sheetName val="333"/>
      <sheetName val="TABLO"/>
      <sheetName val="349"/>
      <sheetName val="354"/>
      <sheetName val="358"/>
      <sheetName val="359"/>
      <sheetName val="363"/>
      <sheetName val="365"/>
      <sheetName val="385b"/>
      <sheetName val="387a"/>
      <sheetName val="389a"/>
      <sheetName val="391b"/>
      <sheetName val="411"/>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246"/>
      <sheetName val="247"/>
      <sheetName val="248"/>
      <sheetName val="249"/>
      <sheetName val="250"/>
      <sheetName val="251"/>
      <sheetName val="252"/>
      <sheetName val="253"/>
      <sheetName val="255"/>
      <sheetName val="259"/>
      <sheetName val="262"/>
      <sheetName val="265"/>
      <sheetName val="267"/>
      <sheetName val="270"/>
      <sheetName val="272"/>
      <sheetName val="252a"/>
      <sheetName val="267a"/>
      <sheetName val="280A"/>
      <sheetName val="209"/>
      <sheetName val="210"/>
      <sheetName val="211"/>
      <sheetName val="214"/>
      <sheetName val="215"/>
      <sheetName val="216"/>
      <sheetName val="218"/>
      <sheetName val="221"/>
      <sheetName val="222"/>
      <sheetName val="223"/>
      <sheetName val="224"/>
      <sheetName val="236"/>
      <sheetName val="146"/>
      <sheetName val="147"/>
      <sheetName val="150"/>
      <sheetName val="209a"/>
    </sheetNames>
    <sheetDataSet>
      <sheetData sheetId="0" refreshError="1">
        <row r="31">
          <cell r="A31" t="str">
            <v>Y324aBACA ÇAPI</v>
          </cell>
          <cell r="B31">
            <v>1000</v>
          </cell>
        </row>
        <row r="32">
          <cell r="A32" t="str">
            <v>Y324aBACA MER.KOR.Y=</v>
          </cell>
          <cell r="B32">
            <v>442653.18300000002</v>
          </cell>
        </row>
        <row r="33">
          <cell r="A33" t="str">
            <v>Y324aBACA MER.KOR.X=</v>
          </cell>
          <cell r="B33">
            <v>4550913.1979999999</v>
          </cell>
        </row>
        <row r="34">
          <cell r="A34" t="str">
            <v>Y324aBETON  (B)=</v>
          </cell>
          <cell r="B34">
            <v>1.2435397862520001</v>
          </cell>
        </row>
        <row r="35">
          <cell r="A35" t="str">
            <v>Y324aBenchig bet.(şap)=</v>
          </cell>
          <cell r="B35">
            <v>6.2831853079998667E-2</v>
          </cell>
        </row>
        <row r="36">
          <cell r="A36" t="str">
            <v>Y324aÇelik Hasır=</v>
          </cell>
          <cell r="B36">
            <v>19.47464519067</v>
          </cell>
        </row>
        <row r="37">
          <cell r="A37" t="str">
            <v>Y324aØ12 demir=</v>
          </cell>
          <cell r="B37">
            <v>5.53</v>
          </cell>
        </row>
        <row r="38">
          <cell r="A38" t="str">
            <v>Y324aBACA YÜKSEKLİĞİ (h3=Hu-Hc)</v>
          </cell>
          <cell r="B38">
            <v>2.6660000000000004</v>
          </cell>
        </row>
        <row r="39">
          <cell r="A39" t="str">
            <v>Y324aBACA KAZI MİKTARI (Kh)</v>
          </cell>
          <cell r="B39">
            <v>17.770496868000009</v>
          </cell>
        </row>
        <row r="40">
          <cell r="A40" t="str">
            <v>Y324aGERİ DOLGU (Gd)</v>
          </cell>
          <cell r="B40">
            <v>12.282856358672301</v>
          </cell>
        </row>
        <row r="41">
          <cell r="A41" t="str">
            <v>Y324aKUM DOLGU (Kd)</v>
          </cell>
          <cell r="B41">
            <v>0</v>
          </cell>
        </row>
        <row r="42">
          <cell r="A42" t="str">
            <v>Y324aMICIR DOLGU HACMİ (Mh)</v>
          </cell>
          <cell r="B42">
            <v>0.95219999999999982</v>
          </cell>
        </row>
        <row r="43">
          <cell r="A43" t="str">
            <v>Y324aSITABİLİZE DOLGU HACMİ (Sh)</v>
          </cell>
          <cell r="B43">
            <v>2.8565999999999998</v>
          </cell>
        </row>
        <row r="44">
          <cell r="A44" t="str">
            <v>Y324a*Nakliye 11km üstü m³</v>
          </cell>
          <cell r="B44">
            <v>0</v>
          </cell>
        </row>
        <row r="45">
          <cell r="A45" t="str">
            <v>Y324aAğırlığı (kg)</v>
          </cell>
          <cell r="B45">
            <v>150</v>
          </cell>
        </row>
        <row r="46">
          <cell r="A46" t="str">
            <v>Y324aPİK-KONİK</v>
          </cell>
          <cell r="B46">
            <v>0.15999999999999659</v>
          </cell>
        </row>
      </sheetData>
      <sheetData sheetId="1" refreshError="1">
        <row r="31">
          <cell r="A31" t="str">
            <v>Y328BACA ÇAPI</v>
          </cell>
          <cell r="B31">
            <v>1000</v>
          </cell>
        </row>
        <row r="32">
          <cell r="A32" t="str">
            <v>Y328BACA MER.KOR.Y=</v>
          </cell>
          <cell r="B32">
            <v>442662.57</v>
          </cell>
        </row>
        <row r="33">
          <cell r="A33" t="str">
            <v>Y328BACA MER.KOR.X=</v>
          </cell>
          <cell r="B33">
            <v>4550926.47</v>
          </cell>
        </row>
        <row r="34">
          <cell r="A34" t="str">
            <v>Y328BETON  (B)=</v>
          </cell>
          <cell r="B34">
            <v>1.2435397862520001</v>
          </cell>
        </row>
        <row r="35">
          <cell r="A35" t="str">
            <v>Y328Benchig bet.(şap)=</v>
          </cell>
          <cell r="B35">
            <v>6.2831853079998667E-2</v>
          </cell>
        </row>
        <row r="36">
          <cell r="A36" t="str">
            <v>Y328Çelik Hasır=</v>
          </cell>
          <cell r="B36">
            <v>19.47464519067</v>
          </cell>
        </row>
        <row r="37">
          <cell r="A37" t="str">
            <v>Y328Ø12 demir=</v>
          </cell>
          <cell r="B37">
            <v>5.53</v>
          </cell>
        </row>
        <row r="38">
          <cell r="A38" t="str">
            <v>Y328BACA YÜKSEKLİĞİ (h3=Hu-Hc)</v>
          </cell>
          <cell r="B38">
            <v>2.6229999999999976</v>
          </cell>
        </row>
        <row r="39">
          <cell r="A39" t="str">
            <v>Y328BACA KAZI MİKTARI (Kh)</v>
          </cell>
          <cell r="B39">
            <v>19.632451136</v>
          </cell>
        </row>
        <row r="40">
          <cell r="A40" t="str">
            <v>Y328GERİ DOLGU (Gd)</v>
          </cell>
          <cell r="B40">
            <v>13.967751093011383</v>
          </cell>
        </row>
        <row r="41">
          <cell r="A41" t="str">
            <v>Y328KUM DOLGU (Kd)</v>
          </cell>
          <cell r="B41">
            <v>0</v>
          </cell>
        </row>
        <row r="42">
          <cell r="A42" t="str">
            <v>Y328MICIR DOLGU HACMİ (Mh)</v>
          </cell>
          <cell r="B42">
            <v>0.95219999999999982</v>
          </cell>
        </row>
        <row r="43">
          <cell r="A43" t="str">
            <v>Y328SITABİLİZE DOLGU HACMİ (Sh)</v>
          </cell>
          <cell r="B43">
            <v>2.8565999999999998</v>
          </cell>
        </row>
        <row r="44">
          <cell r="A44" t="str">
            <v>Y328*Nakliye 11km üstü m³</v>
          </cell>
          <cell r="B44">
            <v>0</v>
          </cell>
        </row>
        <row r="45">
          <cell r="A45" t="str">
            <v>Y328Ağırlığı (kg)</v>
          </cell>
          <cell r="B45">
            <v>150</v>
          </cell>
        </row>
        <row r="46">
          <cell r="A46" t="str">
            <v>Y328PİK-KONİK</v>
          </cell>
          <cell r="B46">
            <v>0.21499999999999986</v>
          </cell>
        </row>
      </sheetData>
      <sheetData sheetId="2" refreshError="1">
        <row r="31">
          <cell r="A31" t="str">
            <v>Y333BACA ÇAPI</v>
          </cell>
          <cell r="B31">
            <v>1000</v>
          </cell>
        </row>
        <row r="32">
          <cell r="A32" t="str">
            <v>Y333BACA MER.KOR.Y=</v>
          </cell>
          <cell r="B32">
            <v>442686.08</v>
          </cell>
        </row>
        <row r="33">
          <cell r="A33" t="str">
            <v>Y333BACA MER.KOR.X=</v>
          </cell>
          <cell r="B33">
            <v>4550955.76</v>
          </cell>
        </row>
        <row r="34">
          <cell r="A34" t="str">
            <v>Y333BETON  (B)=</v>
          </cell>
          <cell r="B34">
            <v>1.2435397862520001</v>
          </cell>
        </row>
        <row r="35">
          <cell r="A35" t="str">
            <v>Y333Benchig bet.(şap)=</v>
          </cell>
          <cell r="B35">
            <v>6.2831853080001457E-2</v>
          </cell>
        </row>
        <row r="36">
          <cell r="A36" t="str">
            <v>Y333Çelik Hasır=</v>
          </cell>
          <cell r="B36">
            <v>19.47464519067</v>
          </cell>
        </row>
        <row r="37">
          <cell r="A37" t="str">
            <v>Y333Ø12 demir=</v>
          </cell>
          <cell r="B37">
            <v>5.53</v>
          </cell>
        </row>
        <row r="38">
          <cell r="A38" t="str">
            <v>Y333BACA YÜKSEKLİĞİ (h3=Hu-Hc)</v>
          </cell>
          <cell r="B38">
            <v>2.490000000000002</v>
          </cell>
        </row>
        <row r="39">
          <cell r="A39" t="str">
            <v>Y333BACA KAZI MİKTARI (Kh)</v>
          </cell>
          <cell r="B39">
            <v>13.407187500000031</v>
          </cell>
        </row>
        <row r="40">
          <cell r="A40" t="str">
            <v>Y333GERİ DOLGU (Gd)</v>
          </cell>
          <cell r="B40">
            <v>8.4133186479238695</v>
          </cell>
        </row>
        <row r="41">
          <cell r="A41" t="str">
            <v>Y333KUM DOLGU (Kd)</v>
          </cell>
          <cell r="B41">
            <v>0</v>
          </cell>
        </row>
        <row r="42">
          <cell r="A42" t="str">
            <v>Y333MICIR DOLGU HACMİ (Mh)</v>
          </cell>
          <cell r="B42">
            <v>0.95219999999999982</v>
          </cell>
        </row>
        <row r="43">
          <cell r="A43" t="str">
            <v>Y333SITABİLİZE DOLGU HACMİ (Sh)</v>
          </cell>
          <cell r="B43">
            <v>2.8565999999999998</v>
          </cell>
        </row>
        <row r="44">
          <cell r="A44" t="str">
            <v>Y333*Nakliye 11km üstü m³</v>
          </cell>
          <cell r="B44">
            <v>0</v>
          </cell>
        </row>
        <row r="45">
          <cell r="A45" t="str">
            <v>Y333Ağırlığı (kg)</v>
          </cell>
          <cell r="B45">
            <v>150</v>
          </cell>
        </row>
        <row r="46">
          <cell r="A46" t="str">
            <v>Y333PİK-KONİK</v>
          </cell>
          <cell r="B46">
            <v>9.9999999999997868E-2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49"/>
      <sheetName val="354"/>
      <sheetName val="358"/>
      <sheetName val="359"/>
      <sheetName val="363"/>
      <sheetName val="365"/>
      <sheetName val="385b"/>
      <sheetName val="387a"/>
      <sheetName val="389a"/>
      <sheetName val="391b"/>
      <sheetName val="411"/>
      <sheetName val="TABLO"/>
      <sheetName val="353"/>
      <sheetName val="355"/>
      <sheetName val="356"/>
      <sheetName val="357"/>
      <sheetName val="361"/>
      <sheetName val="362"/>
      <sheetName val="364"/>
      <sheetName val="366"/>
      <sheetName val="367"/>
      <sheetName val="368"/>
      <sheetName val="370"/>
      <sheetName val="373"/>
      <sheetName val="374"/>
      <sheetName val="376"/>
      <sheetName val="360"/>
      <sheetName val="324A"/>
      <sheetName val="328"/>
      <sheetName val="333"/>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227"/>
      <sheetName val="228"/>
      <sheetName val="231"/>
      <sheetName val="233"/>
      <sheetName val="234"/>
      <sheetName val="209"/>
      <sheetName val="210"/>
      <sheetName val="211"/>
      <sheetName val="214"/>
      <sheetName val="215"/>
      <sheetName val="216"/>
      <sheetName val="218"/>
      <sheetName val="221"/>
      <sheetName val="222"/>
      <sheetName val="223"/>
      <sheetName val="224"/>
      <sheetName val="236"/>
    </sheetNames>
    <sheetDataSet>
      <sheetData sheetId="0" refreshError="1">
        <row r="40">
          <cell r="A40" t="str">
            <v>Y349BACA ÇAPI</v>
          </cell>
          <cell r="B40">
            <v>1000</v>
          </cell>
        </row>
        <row r="41">
          <cell r="A41" t="str">
            <v>Y349BACA MER.KOR.Y=</v>
          </cell>
          <cell r="B41">
            <v>442784.81</v>
          </cell>
        </row>
        <row r="42">
          <cell r="A42" t="str">
            <v>Y349BACA MER.KOR.X=</v>
          </cell>
          <cell r="B42">
            <v>4551069.87</v>
          </cell>
        </row>
        <row r="43">
          <cell r="A43" t="str">
            <v>Y349BETON  (B)=</v>
          </cell>
          <cell r="B43">
            <v>1.1026393557201002</v>
          </cell>
        </row>
        <row r="44">
          <cell r="A44" t="str">
            <v>Y349Benchig bet.(şap)=</v>
          </cell>
          <cell r="B44">
            <v>6.2831853080000055E-2</v>
          </cell>
        </row>
        <row r="45">
          <cell r="A45" t="str">
            <v>Y349Çelik Hasır=</v>
          </cell>
          <cell r="B45">
            <v>16.656636580032</v>
          </cell>
        </row>
        <row r="46">
          <cell r="A46" t="str">
            <v>Y349Ø12 demir=</v>
          </cell>
          <cell r="B46">
            <v>5.53</v>
          </cell>
        </row>
        <row r="47">
          <cell r="A47" t="str">
            <v>Y349BACA YÜKSEKLİĞİ (h3=Hu-Hc)</v>
          </cell>
          <cell r="B47">
            <v>2.3169999999999984</v>
          </cell>
        </row>
        <row r="48">
          <cell r="A48" t="str">
            <v>Y349BACA KAZI MİKTARI (Kh)</v>
          </cell>
          <cell r="B48">
            <v>12.9828088125</v>
          </cell>
        </row>
        <row r="49">
          <cell r="A49" t="str">
            <v>Y349GERİ DOLGU (Gd)</v>
          </cell>
          <cell r="B49">
            <v>8.8911596868685869</v>
          </cell>
        </row>
        <row r="50">
          <cell r="A50" t="str">
            <v>Y349KUM DOLGU (Kd)</v>
          </cell>
          <cell r="B50">
            <v>0</v>
          </cell>
        </row>
        <row r="51">
          <cell r="A51" t="str">
            <v>Y349MICIR DOLGU HACMİ (Mh)</v>
          </cell>
          <cell r="B51">
            <v>0.95219999999999982</v>
          </cell>
        </row>
        <row r="52">
          <cell r="A52" t="str">
            <v>Y349SITABİLİZE DOLGU HACMİ (Sh)</v>
          </cell>
          <cell r="B52">
            <v>0.95219999999999982</v>
          </cell>
        </row>
        <row r="53">
          <cell r="A53" t="str">
            <v>Y349*Nakliye 11km üstü m³</v>
          </cell>
          <cell r="B53">
            <v>0</v>
          </cell>
        </row>
        <row r="54">
          <cell r="A54" t="str">
            <v>Y349Ağırlığı (kg)</v>
          </cell>
          <cell r="B54">
            <v>150</v>
          </cell>
        </row>
        <row r="55">
          <cell r="A55" t="str">
            <v>Y349PİK-KONİK</v>
          </cell>
          <cell r="B55">
            <v>0.10999999999999943</v>
          </cell>
        </row>
      </sheetData>
      <sheetData sheetId="1" refreshError="1">
        <row r="40">
          <cell r="A40" t="str">
            <v>Y354BACA ÇAPI</v>
          </cell>
          <cell r="B40">
            <v>1000</v>
          </cell>
        </row>
        <row r="41">
          <cell r="A41" t="str">
            <v>Y354BACA MER.KOR.Y=</v>
          </cell>
          <cell r="B41">
            <v>442806.84</v>
          </cell>
        </row>
        <row r="42">
          <cell r="A42" t="str">
            <v>Y354BACA MER.KOR.X=</v>
          </cell>
          <cell r="B42">
            <v>4551110.88</v>
          </cell>
        </row>
        <row r="43">
          <cell r="A43" t="str">
            <v>Y354BETON  (B)=</v>
          </cell>
          <cell r="B43">
            <v>1.1243163450327001</v>
          </cell>
        </row>
        <row r="44">
          <cell r="A44" t="str">
            <v>Y354Benchig bet.(şap)=</v>
          </cell>
          <cell r="B44">
            <v>6.2831853080000055E-2</v>
          </cell>
        </row>
        <row r="45">
          <cell r="A45" t="str">
            <v>Y354Çelik Hasır=</v>
          </cell>
          <cell r="B45">
            <v>17.090176366283998</v>
          </cell>
        </row>
        <row r="46">
          <cell r="A46" t="str">
            <v>Y354Ø12 demir=</v>
          </cell>
          <cell r="B46">
            <v>5.53</v>
          </cell>
        </row>
        <row r="47">
          <cell r="A47" t="str">
            <v>Y354BACA YÜKSEKLİĞİ (h3=Hu-Hc)</v>
          </cell>
          <cell r="B47">
            <v>2.3369999999999997</v>
          </cell>
        </row>
        <row r="48">
          <cell r="A48" t="str">
            <v>Y354BACA KAZI MİKTARI (Kh)</v>
          </cell>
          <cell r="B48">
            <v>12.30559349999999</v>
          </cell>
        </row>
        <row r="49">
          <cell r="A49" t="str">
            <v>Y354GERİ DOLGU (Gd)</v>
          </cell>
          <cell r="B49">
            <v>8.3074617336965222</v>
          </cell>
        </row>
        <row r="50">
          <cell r="A50" t="str">
            <v>Y354KUM DOLGU (Kd)</v>
          </cell>
          <cell r="B50">
            <v>0</v>
          </cell>
        </row>
        <row r="51">
          <cell r="A51" t="str">
            <v>Y354MICIR DOLGU HACMİ (Mh)</v>
          </cell>
          <cell r="B51">
            <v>0.95219999999999982</v>
          </cell>
        </row>
        <row r="52">
          <cell r="A52" t="str">
            <v>Y354SITABİLİZE DOLGU HACMİ (Sh)</v>
          </cell>
          <cell r="B52">
            <v>0.95219999999999982</v>
          </cell>
        </row>
        <row r="53">
          <cell r="A53" t="str">
            <v>Y354*Nakliye 11km üstü m³</v>
          </cell>
          <cell r="B53">
            <v>0</v>
          </cell>
        </row>
        <row r="54">
          <cell r="A54" t="str">
            <v>Y354Ağırlığı (kg)</v>
          </cell>
          <cell r="B54">
            <v>150</v>
          </cell>
        </row>
        <row r="55">
          <cell r="A55" t="str">
            <v>Y354PİK-KONİK</v>
          </cell>
          <cell r="B55">
            <v>9.2999999999999972E-2</v>
          </cell>
        </row>
      </sheetData>
      <sheetData sheetId="2" refreshError="1">
        <row r="40">
          <cell r="A40" t="str">
            <v>Y358BACA ÇAPI</v>
          </cell>
          <cell r="B40">
            <v>1000</v>
          </cell>
        </row>
        <row r="41">
          <cell r="A41" t="str">
            <v>Y358BACA MER.KOR.Y=</v>
          </cell>
          <cell r="B41">
            <v>442834.424</v>
          </cell>
        </row>
        <row r="42">
          <cell r="A42" t="str">
            <v>Y358BACA MER.KOR.X=</v>
          </cell>
          <cell r="B42">
            <v>4551122.0630000001</v>
          </cell>
        </row>
        <row r="43">
          <cell r="A43" t="str">
            <v>Y358BETON  (B)=</v>
          </cell>
          <cell r="B43">
            <v>1.2327012915957003</v>
          </cell>
        </row>
        <row r="44">
          <cell r="A44" t="str">
            <v>Y358Benchig bet.(şap)=</v>
          </cell>
          <cell r="B44">
            <v>6.2831853080000055E-2</v>
          </cell>
        </row>
        <row r="45">
          <cell r="A45" t="str">
            <v>Y358Çelik Hasır=</v>
          </cell>
          <cell r="B45">
            <v>19.257875297543997</v>
          </cell>
        </row>
        <row r="46">
          <cell r="A46" t="str">
            <v>Y358Ø12 demir=</v>
          </cell>
          <cell r="B46">
            <v>5.53</v>
          </cell>
        </row>
        <row r="47">
          <cell r="A47" t="str">
            <v>Y358BACA YÜKSEKLİĞİ (h3=Hu-Hc)</v>
          </cell>
          <cell r="B47">
            <v>1.8719999999999981</v>
          </cell>
        </row>
        <row r="48">
          <cell r="A48" t="str">
            <v>Y358BACA KAZI MİKTARI (Kh)</v>
          </cell>
          <cell r="B48">
            <v>13.484076955999972</v>
          </cell>
        </row>
        <row r="49">
          <cell r="A49" t="str">
            <v>Y358GERİ DOLGU (Gd)</v>
          </cell>
          <cell r="B49">
            <v>9.326342229776813</v>
          </cell>
        </row>
        <row r="50">
          <cell r="A50" t="str">
            <v>Y358KUM DOLGU (Kd)</v>
          </cell>
          <cell r="B50">
            <v>0</v>
          </cell>
        </row>
        <row r="51">
          <cell r="A51" t="str">
            <v>Y358MICIR DOLGU HACMİ (Mh)</v>
          </cell>
          <cell r="B51">
            <v>0.95219999999999982</v>
          </cell>
        </row>
        <row r="52">
          <cell r="A52" t="str">
            <v>Y358SITABİLİZE DOLGU HACMİ (Sh)</v>
          </cell>
          <cell r="B52">
            <v>0.95219999999999982</v>
          </cell>
        </row>
        <row r="53">
          <cell r="A53" t="str">
            <v>Y358*Nakliye 11km üstü m³</v>
          </cell>
          <cell r="B53">
            <v>0</v>
          </cell>
        </row>
        <row r="54">
          <cell r="A54" t="str">
            <v>Y358Ağırlığı (kg)</v>
          </cell>
          <cell r="B54">
            <v>150</v>
          </cell>
        </row>
        <row r="55">
          <cell r="A55" t="str">
            <v>Y358PİK-KONİK</v>
          </cell>
          <cell r="B55">
            <v>0.15600000000000236</v>
          </cell>
        </row>
      </sheetData>
      <sheetData sheetId="3" refreshError="1">
        <row r="40">
          <cell r="A40" t="str">
            <v>Y359BACA ÇAPI</v>
          </cell>
          <cell r="B40">
            <v>1000</v>
          </cell>
        </row>
        <row r="41">
          <cell r="A41" t="str">
            <v>Y359BACA MER.KOR.Y=</v>
          </cell>
          <cell r="B41">
            <v>442818.92</v>
          </cell>
        </row>
        <row r="42">
          <cell r="A42" t="str">
            <v>Y359BACA MER.KOR.X=</v>
          </cell>
          <cell r="B42">
            <v>4551154.2699999996</v>
          </cell>
        </row>
        <row r="43">
          <cell r="A43" t="str">
            <v>Y359BETON  (B)=</v>
          </cell>
          <cell r="B43">
            <v>1.1026393557201002</v>
          </cell>
        </row>
        <row r="44">
          <cell r="A44" t="str">
            <v>Y359Benchig bet.(şap)=</v>
          </cell>
          <cell r="B44">
            <v>6.2831853080000055E-2</v>
          </cell>
        </row>
        <row r="45">
          <cell r="A45" t="str">
            <v>Y359Çelik Hasır=</v>
          </cell>
          <cell r="B45">
            <v>16.656636580032</v>
          </cell>
        </row>
        <row r="46">
          <cell r="A46" t="str">
            <v>Y359Ø12 demir=</v>
          </cell>
          <cell r="B46">
            <v>5.53</v>
          </cell>
        </row>
        <row r="47">
          <cell r="A47" t="str">
            <v>Y359BACA YÜKSEKLİĞİ (h3=Hu-Hc)</v>
          </cell>
          <cell r="B47">
            <v>2.618999999999998</v>
          </cell>
        </row>
        <row r="48">
          <cell r="A48" t="str">
            <v>Y359BACA KAZI MİKTARI (Kh)</v>
          </cell>
          <cell r="B48">
            <v>15.37706564399998</v>
          </cell>
        </row>
        <row r="49">
          <cell r="A49" t="str">
            <v>Y359GERİ DOLGU (Gd)</v>
          </cell>
          <cell r="B49">
            <v>10.989901662892262</v>
          </cell>
        </row>
        <row r="50">
          <cell r="A50" t="str">
            <v>Y359KUM DOLGU (Kd)</v>
          </cell>
          <cell r="B50">
            <v>0</v>
          </cell>
        </row>
        <row r="51">
          <cell r="A51" t="str">
            <v>Y359MICIR DOLGU HACMİ (Mh)</v>
          </cell>
          <cell r="B51">
            <v>0.95219999999999982</v>
          </cell>
        </row>
        <row r="52">
          <cell r="A52" t="str">
            <v>Y359SITABİLİZE DOLGU HACMİ (Sh)</v>
          </cell>
          <cell r="B52">
            <v>0.95219999999999982</v>
          </cell>
        </row>
        <row r="53">
          <cell r="A53" t="str">
            <v>Y359*Nakliye 11km üstü m³</v>
          </cell>
          <cell r="B53">
            <v>0</v>
          </cell>
        </row>
        <row r="54">
          <cell r="A54" t="str">
            <v>Y359Ağırlığı (kg)</v>
          </cell>
          <cell r="B54">
            <v>150</v>
          </cell>
        </row>
        <row r="55">
          <cell r="A55" t="str">
            <v>Y359PİK-KONİK</v>
          </cell>
          <cell r="B55">
            <v>0.1130000000000031</v>
          </cell>
        </row>
      </sheetData>
      <sheetData sheetId="4" refreshError="1">
        <row r="40">
          <cell r="A40" t="str">
            <v>Y363BACA ÇAPI</v>
          </cell>
          <cell r="B40">
            <v>1000</v>
          </cell>
        </row>
        <row r="41">
          <cell r="A41" t="str">
            <v>Y363BACA MER.KOR.Y=</v>
          </cell>
          <cell r="B41">
            <v>442817.864</v>
          </cell>
        </row>
        <row r="42">
          <cell r="A42" t="str">
            <v>Y363BACA MER.KOR.X=</v>
          </cell>
          <cell r="B42">
            <v>4551171.6579999998</v>
          </cell>
        </row>
        <row r="43">
          <cell r="A43" t="str">
            <v>Y363BETON  (B)=</v>
          </cell>
          <cell r="B43">
            <v>1.2814745175490503</v>
          </cell>
        </row>
        <row r="44">
          <cell r="A44" t="str">
            <v>Y363Benchig bet.(şap)=</v>
          </cell>
          <cell r="B44">
            <v>6.2831853080000055E-2</v>
          </cell>
        </row>
        <row r="45">
          <cell r="A45" t="str">
            <v>Y363Çelik Hasır=</v>
          </cell>
          <cell r="B45">
            <v>20.233339816611</v>
          </cell>
        </row>
        <row r="46">
          <cell r="A46" t="str">
            <v>Y363Ø12 demir=</v>
          </cell>
          <cell r="B46">
            <v>5.53</v>
          </cell>
        </row>
        <row r="47">
          <cell r="A47" t="str">
            <v>Y363BACA YÜKSEKLİĞİ (h3=Hu-Hc)</v>
          </cell>
          <cell r="B47">
            <v>2.8740000000000006</v>
          </cell>
        </row>
        <row r="48">
          <cell r="A48" t="str">
            <v>Y363BACA KAZI MİKTARI (Kh)</v>
          </cell>
          <cell r="B48">
            <v>17.045021451499977</v>
          </cell>
        </row>
        <row r="49">
          <cell r="A49" t="str">
            <v>Y363GERİ DOLGU (Gd)</v>
          </cell>
          <cell r="B49">
            <v>12.477057242358232</v>
          </cell>
        </row>
        <row r="50">
          <cell r="A50" t="str">
            <v>Y363KUM DOLGU (Kd)</v>
          </cell>
          <cell r="B50">
            <v>0</v>
          </cell>
        </row>
        <row r="51">
          <cell r="A51" t="str">
            <v>Y363MICIR DOLGU HACMİ (Mh)</v>
          </cell>
          <cell r="B51">
            <v>0.95219999999999982</v>
          </cell>
        </row>
        <row r="52">
          <cell r="A52" t="str">
            <v>Y363SITABİLİZE DOLGU HACMİ (Sh)</v>
          </cell>
          <cell r="B52">
            <v>0.95219999999999982</v>
          </cell>
        </row>
        <row r="53">
          <cell r="A53" t="str">
            <v>Y363*Nakliye 11km üstü m³</v>
          </cell>
          <cell r="B53">
            <v>0</v>
          </cell>
        </row>
        <row r="54">
          <cell r="A54" t="str">
            <v>Y363Ağırlığı (kg)</v>
          </cell>
          <cell r="B54">
            <v>150</v>
          </cell>
        </row>
        <row r="55">
          <cell r="A55" t="str">
            <v>Y363PİK-KONİK</v>
          </cell>
          <cell r="B55">
            <v>5.2999999999997272E-2</v>
          </cell>
        </row>
      </sheetData>
      <sheetData sheetId="5" refreshError="1">
        <row r="40">
          <cell r="A40" t="str">
            <v>Y365BACA ÇAPI</v>
          </cell>
          <cell r="B40">
            <v>1000</v>
          </cell>
        </row>
        <row r="41">
          <cell r="A41" t="str">
            <v>Y365BACA MER.KOR.Y=</v>
          </cell>
          <cell r="B41">
            <v>442816.19900000002</v>
          </cell>
        </row>
        <row r="42">
          <cell r="A42" t="str">
            <v>Y365BACA MER.KOR.X=</v>
          </cell>
          <cell r="B42">
            <v>4551185.3490000004</v>
          </cell>
        </row>
        <row r="43">
          <cell r="A43" t="str">
            <v>Y365BETON  (B)=</v>
          </cell>
          <cell r="B43">
            <v>1.2760552702209003</v>
          </cell>
        </row>
        <row r="44">
          <cell r="A44" t="str">
            <v>Y365Benchig bet.(şap)=</v>
          </cell>
          <cell r="B44">
            <v>6.2831853080000055E-2</v>
          </cell>
        </row>
        <row r="45">
          <cell r="A45" t="str">
            <v>Y365Çelik Hasır=</v>
          </cell>
          <cell r="B45">
            <v>20.124954870048001</v>
          </cell>
        </row>
        <row r="46">
          <cell r="A46" t="str">
            <v>Y365Ø12 demir=</v>
          </cell>
          <cell r="B46">
            <v>5.53</v>
          </cell>
        </row>
        <row r="47">
          <cell r="A47" t="str">
            <v>Y365BACA YÜKSEKLİĞİ (h3=Hu-Hc)</v>
          </cell>
          <cell r="B47">
            <v>2.827</v>
          </cell>
        </row>
        <row r="48">
          <cell r="A48" t="str">
            <v>Y365BACA KAZI MİKTARI (Kh)</v>
          </cell>
          <cell r="B48">
            <v>17.670501235999993</v>
          </cell>
        </row>
        <row r="49">
          <cell r="A49" t="str">
            <v>Y365GERİ DOLGU (Gd)</v>
          </cell>
          <cell r="B49">
            <v>12.634635034952503</v>
          </cell>
        </row>
        <row r="50">
          <cell r="A50" t="str">
            <v>Y365KUM DOLGU (Kd)</v>
          </cell>
          <cell r="B50">
            <v>0</v>
          </cell>
        </row>
        <row r="51">
          <cell r="A51" t="str">
            <v>Y365MICIR DOLGU HACMİ (Mh)</v>
          </cell>
          <cell r="B51">
            <v>0.95219999999999982</v>
          </cell>
        </row>
        <row r="52">
          <cell r="A52" t="str">
            <v>Y365SITABİLİZE DOLGU HACMİ (Sh)</v>
          </cell>
          <cell r="B52">
            <v>1.9043999999999996</v>
          </cell>
        </row>
        <row r="53">
          <cell r="A53" t="str">
            <v>Y365*Nakliye 11km üstü m³</v>
          </cell>
          <cell r="B53">
            <v>0</v>
          </cell>
        </row>
        <row r="54">
          <cell r="A54" t="str">
            <v>Y365Ağırlığı (kg)</v>
          </cell>
          <cell r="B54">
            <v>150</v>
          </cell>
        </row>
        <row r="55">
          <cell r="A55" t="str">
            <v>Y365PİK-KONİK</v>
          </cell>
          <cell r="B55">
            <v>0.10000000000000142</v>
          </cell>
        </row>
      </sheetData>
      <sheetData sheetId="6" refreshError="1">
        <row r="40">
          <cell r="A40" t="str">
            <v>Y385bBACA ÇAPI</v>
          </cell>
          <cell r="B40">
            <v>1000</v>
          </cell>
        </row>
        <row r="41">
          <cell r="A41" t="str">
            <v>Y385bBACA MER.KOR.Y=</v>
          </cell>
          <cell r="B41">
            <v>442713.82</v>
          </cell>
        </row>
        <row r="42">
          <cell r="A42" t="str">
            <v>Y385bBACA MER.KOR.X=</v>
          </cell>
          <cell r="B42">
            <v>4551291.45</v>
          </cell>
        </row>
        <row r="43">
          <cell r="A43" t="str">
            <v>Y385bBETON  (B)=</v>
          </cell>
          <cell r="B43">
            <v>1.2814745175490503</v>
          </cell>
        </row>
        <row r="44">
          <cell r="A44" t="str">
            <v>Y385bBenchig bet.(şap)=</v>
          </cell>
          <cell r="B44">
            <v>6.2831853080000055E-2</v>
          </cell>
        </row>
        <row r="45">
          <cell r="A45" t="str">
            <v>Y385bÇelik Hasır=</v>
          </cell>
          <cell r="B45">
            <v>20.233339816611</v>
          </cell>
        </row>
        <row r="46">
          <cell r="A46" t="str">
            <v>Y385bØ12 demir=</v>
          </cell>
          <cell r="B46">
            <v>5.53</v>
          </cell>
        </row>
        <row r="47">
          <cell r="A47" t="str">
            <v>Y385bBACA YÜKSEKLİĞİ (h3=Hu-Hc)</v>
          </cell>
          <cell r="B47">
            <v>2.9260000000000002</v>
          </cell>
        </row>
        <row r="48">
          <cell r="A48" t="str">
            <v>Y385bBACA KAZI MİKTARI (Kh)</v>
          </cell>
          <cell r="B48">
            <v>18.799000387999985</v>
          </cell>
        </row>
        <row r="49">
          <cell r="A49" t="str">
            <v>Y385bGERİ DOLGU (Gd)</v>
          </cell>
          <cell r="B49">
            <v>14.057717339570448</v>
          </cell>
        </row>
        <row r="50">
          <cell r="A50" t="str">
            <v>Y385bKUM DOLGU (Kd)</v>
          </cell>
          <cell r="B50">
            <v>0</v>
          </cell>
        </row>
        <row r="51">
          <cell r="A51" t="str">
            <v>Y385bMICIR DOLGU HACMİ (Mh)</v>
          </cell>
          <cell r="B51">
            <v>0</v>
          </cell>
        </row>
        <row r="52">
          <cell r="A52" t="str">
            <v>Y385bSITABİLİZE DOLGU HACMİ (Sh)</v>
          </cell>
          <cell r="B52">
            <v>1.9043999999999996</v>
          </cell>
        </row>
        <row r="53">
          <cell r="A53" t="str">
            <v>Y385b*Nakliye 11km üstü m³</v>
          </cell>
          <cell r="B53">
            <v>0</v>
          </cell>
        </row>
        <row r="54">
          <cell r="A54" t="str">
            <v>Y385bAğırlığı (kg)</v>
          </cell>
          <cell r="B54">
            <v>150</v>
          </cell>
        </row>
        <row r="55">
          <cell r="A55" t="str">
            <v>Y385bPİK-KONİK</v>
          </cell>
          <cell r="B55">
            <v>9.9999999999999645E-2</v>
          </cell>
        </row>
      </sheetData>
      <sheetData sheetId="7" refreshError="1">
        <row r="40">
          <cell r="A40" t="str">
            <v>Y387aBACA ÇAPI</v>
          </cell>
          <cell r="B40">
            <v>1000</v>
          </cell>
        </row>
        <row r="41">
          <cell r="A41" t="str">
            <v>Y387aBACA MER.KOR.Y=</v>
          </cell>
          <cell r="B41">
            <v>442699.81</v>
          </cell>
        </row>
        <row r="42">
          <cell r="A42" t="str">
            <v>Y387aBACA MER.KOR.X=</v>
          </cell>
          <cell r="B42">
            <v>4551350.49</v>
          </cell>
        </row>
        <row r="43">
          <cell r="A43" t="str">
            <v>Y387aBETON  (B)=</v>
          </cell>
          <cell r="B43">
            <v>1.3519247328150001</v>
          </cell>
        </row>
        <row r="44">
          <cell r="A44" t="str">
            <v>Y387aBenchig bet.(şap)=</v>
          </cell>
          <cell r="B44">
            <v>6.2831853080000055E-2</v>
          </cell>
        </row>
        <row r="45">
          <cell r="A45" t="str">
            <v>Y387aÇelik Hasır=</v>
          </cell>
          <cell r="B45">
            <v>21.642344121930002</v>
          </cell>
        </row>
        <row r="46">
          <cell r="A46" t="str">
            <v>Y387aØ12 demir=</v>
          </cell>
          <cell r="B46">
            <v>5.53</v>
          </cell>
        </row>
        <row r="47">
          <cell r="A47" t="str">
            <v>Y387aBACA YÜKSEKLİĞİ (h3=Hu-Hc)</v>
          </cell>
          <cell r="B47">
            <v>2.7249999999999996</v>
          </cell>
        </row>
        <row r="48">
          <cell r="A48" t="str">
            <v>Y387aBACA KAZI MİKTARI (Kh)</v>
          </cell>
          <cell r="B48">
            <v>16.082045062499986</v>
          </cell>
        </row>
        <row r="49">
          <cell r="A49" t="str">
            <v>Y387aGERİ DOLGU (Gd)</v>
          </cell>
          <cell r="B49">
            <v>11.212016311994054</v>
          </cell>
        </row>
        <row r="50">
          <cell r="A50" t="str">
            <v>Y387aKUM DOLGU (Kd)</v>
          </cell>
          <cell r="B50">
            <v>0</v>
          </cell>
        </row>
        <row r="51">
          <cell r="A51" t="str">
            <v>Y387aMICIR DOLGU HACMİ (Mh)</v>
          </cell>
          <cell r="B51">
            <v>0.95219999999999982</v>
          </cell>
        </row>
        <row r="52">
          <cell r="A52" t="str">
            <v>Y387aSITABİLİZE DOLGU HACMİ (Sh)</v>
          </cell>
          <cell r="B52">
            <v>1.9043999999999996</v>
          </cell>
        </row>
        <row r="53">
          <cell r="A53" t="str">
            <v>Y387a*Nakliye 11km üstü m³</v>
          </cell>
          <cell r="B53">
            <v>0</v>
          </cell>
        </row>
        <row r="54">
          <cell r="A54" t="str">
            <v>Y387aAğırlığı (kg)</v>
          </cell>
          <cell r="B54">
            <v>150</v>
          </cell>
        </row>
        <row r="55">
          <cell r="A55" t="str">
            <v>Y387aPİK-KONİK</v>
          </cell>
          <cell r="B55">
            <v>9.9999999999999645E-2</v>
          </cell>
        </row>
      </sheetData>
      <sheetData sheetId="8" refreshError="1">
        <row r="40">
          <cell r="A40" t="str">
            <v>Y389aBACA ÇAPI</v>
          </cell>
          <cell r="B40">
            <v>1000</v>
          </cell>
        </row>
        <row r="41">
          <cell r="A41" t="str">
            <v>Y389aBACA MER.KOR.Y=</v>
          </cell>
          <cell r="B41">
            <v>442670.88</v>
          </cell>
        </row>
        <row r="42">
          <cell r="A42" t="str">
            <v>Y389aBACA MER.KOR.X=</v>
          </cell>
          <cell r="B42">
            <v>4551383.6100000003</v>
          </cell>
        </row>
        <row r="43">
          <cell r="A43" t="str">
            <v>Y389aBETON  (B)=</v>
          </cell>
          <cell r="B43">
            <v>1.2923130122053501</v>
          </cell>
        </row>
        <row r="44">
          <cell r="A44" t="str">
            <v>Y389aBenchig bet.(şap)=</v>
          </cell>
          <cell r="B44">
            <v>6.2831853080000055E-2</v>
          </cell>
        </row>
        <row r="45">
          <cell r="A45" t="str">
            <v>Y389aÇelik Hasır=</v>
          </cell>
          <cell r="B45">
            <v>20.450109709736999</v>
          </cell>
        </row>
        <row r="46">
          <cell r="A46" t="str">
            <v>Y389aØ12 demir=</v>
          </cell>
          <cell r="B46">
            <v>5.53</v>
          </cell>
        </row>
        <row r="47">
          <cell r="A47" t="str">
            <v>Y389aBACA YÜKSEKLİĞİ (h3=Hu-Hc)</v>
          </cell>
          <cell r="B47">
            <v>2.5660000000000007</v>
          </cell>
        </row>
        <row r="48">
          <cell r="A48" t="str">
            <v>Y389aBACA KAZI MİKTARI (Kh)</v>
          </cell>
          <cell r="B48">
            <v>16.674844607999987</v>
          </cell>
        </row>
        <row r="49">
          <cell r="A49" t="str">
            <v>Y389aGERİ DOLGU (Gd)</v>
          </cell>
          <cell r="B49">
            <v>11.741224053151051</v>
          </cell>
        </row>
        <row r="50">
          <cell r="A50" t="str">
            <v>Y389aKUM DOLGU (Kd)</v>
          </cell>
          <cell r="B50">
            <v>0</v>
          </cell>
        </row>
        <row r="51">
          <cell r="A51" t="str">
            <v>Y389aMICIR DOLGU HACMİ (Mh)</v>
          </cell>
          <cell r="B51">
            <v>0.95219999999999982</v>
          </cell>
        </row>
        <row r="52">
          <cell r="A52" t="str">
            <v>Y389aSITABİLİZE DOLGU HACMİ (Sh)</v>
          </cell>
          <cell r="B52">
            <v>1.9043999999999996</v>
          </cell>
        </row>
        <row r="53">
          <cell r="A53" t="str">
            <v>Y389a*Nakliye 11km üstü m³</v>
          </cell>
          <cell r="B53">
            <v>0</v>
          </cell>
        </row>
        <row r="54">
          <cell r="A54" t="str">
            <v>Y389aAğırlığı (kg)</v>
          </cell>
          <cell r="B54">
            <v>150</v>
          </cell>
        </row>
        <row r="55">
          <cell r="A55" t="str">
            <v>Y389aPİK-KONİK</v>
          </cell>
          <cell r="B55">
            <v>6.0000000000000497E-2</v>
          </cell>
        </row>
      </sheetData>
      <sheetData sheetId="9" refreshError="1">
        <row r="40">
          <cell r="A40" t="str">
            <v>Y391bBACA ÇAPI</v>
          </cell>
          <cell r="B40">
            <v>1000</v>
          </cell>
        </row>
        <row r="41">
          <cell r="A41" t="str">
            <v>Y391bBACA MER.KOR.Y=</v>
          </cell>
          <cell r="B41">
            <v>442637.47</v>
          </cell>
        </row>
        <row r="42">
          <cell r="A42" t="str">
            <v>Y391bBACA MER.KOR.X=</v>
          </cell>
          <cell r="B42">
            <v>4551429.5140000004</v>
          </cell>
        </row>
        <row r="43">
          <cell r="A43" t="str">
            <v>Y391bBETON  (B)=</v>
          </cell>
          <cell r="B43">
            <v>1.2110243022831002</v>
          </cell>
        </row>
        <row r="44">
          <cell r="A44" t="str">
            <v>Y391bBenchig bet.(şap)=</v>
          </cell>
          <cell r="B44">
            <v>6.2831853080000055E-2</v>
          </cell>
        </row>
        <row r="45">
          <cell r="A45" t="str">
            <v>Y391bÇelik Hasır=</v>
          </cell>
          <cell r="B45">
            <v>18.824335511291999</v>
          </cell>
        </row>
        <row r="46">
          <cell r="A46" t="str">
            <v>Y391bØ12 demir=</v>
          </cell>
          <cell r="B46">
            <v>5.53</v>
          </cell>
        </row>
        <row r="47">
          <cell r="A47" t="str">
            <v>Y391bBACA YÜKSEKLİĞİ (h3=Hu-Hc)</v>
          </cell>
          <cell r="B47">
            <v>2.2260000000000009</v>
          </cell>
        </row>
        <row r="48">
          <cell r="A48" t="str">
            <v>Y391bBACA KAZI MİKTARI (Kh)</v>
          </cell>
          <cell r="B48">
            <v>15.202746187999999</v>
          </cell>
        </row>
        <row r="49">
          <cell r="A49" t="str">
            <v>Y391bGERİ DOLGU (Gd)</v>
          </cell>
          <cell r="B49">
            <v>10.431222389319499</v>
          </cell>
        </row>
        <row r="50">
          <cell r="A50" t="str">
            <v>Y391bKUM DOLGU (Kd)</v>
          </cell>
          <cell r="B50">
            <v>0</v>
          </cell>
        </row>
        <row r="51">
          <cell r="A51" t="str">
            <v>Y391bMICIR DOLGU HACMİ (Mh)</v>
          </cell>
          <cell r="B51">
            <v>0.95219999999999982</v>
          </cell>
        </row>
        <row r="52">
          <cell r="A52" t="str">
            <v>Y391bSITABİLİZE DOLGU HACMİ (Sh)</v>
          </cell>
          <cell r="B52">
            <v>1.9043999999999996</v>
          </cell>
        </row>
        <row r="53">
          <cell r="A53" t="str">
            <v>Y391b*Nakliye 11km üstü m³</v>
          </cell>
          <cell r="B53">
            <v>0</v>
          </cell>
        </row>
        <row r="54">
          <cell r="A54" t="str">
            <v>Y391bAğırlığı (kg)</v>
          </cell>
          <cell r="B54">
            <v>150</v>
          </cell>
        </row>
        <row r="55">
          <cell r="A55" t="str">
            <v>Y391bPİK-KONİK</v>
          </cell>
          <cell r="B55">
            <v>9.9999999999999645E-2</v>
          </cell>
        </row>
      </sheetData>
      <sheetData sheetId="10" refreshError="1">
        <row r="41">
          <cell r="A41" t="str">
            <v>Y411BACA ÇAPI</v>
          </cell>
          <cell r="B41">
            <v>1000</v>
          </cell>
        </row>
        <row r="42">
          <cell r="A42" t="str">
            <v>Y411BACA MER.KOR.Y=</v>
          </cell>
          <cell r="B42">
            <v>442966.21500000003</v>
          </cell>
        </row>
        <row r="43">
          <cell r="A43" t="str">
            <v>Y411BACA MER.KOR.X=</v>
          </cell>
          <cell r="B43">
            <v>4551074.5199999996</v>
          </cell>
        </row>
        <row r="44">
          <cell r="A44" t="str">
            <v>Y411BETON  (B)=</v>
          </cell>
          <cell r="B44">
            <v>1.2923130122053501</v>
          </cell>
        </row>
        <row r="45">
          <cell r="A45" t="str">
            <v>Y411Benchig bet.(şap)=</v>
          </cell>
          <cell r="B45">
            <v>6.2046454916500494E-2</v>
          </cell>
        </row>
        <row r="46">
          <cell r="A46" t="str">
            <v>Y411Çelik Hasır=</v>
          </cell>
          <cell r="B46">
            <v>20.450109709736999</v>
          </cell>
        </row>
        <row r="47">
          <cell r="A47" t="str">
            <v>Y411Ø12 demir=</v>
          </cell>
          <cell r="B47">
            <v>5.53</v>
          </cell>
        </row>
        <row r="48">
          <cell r="A48" t="str">
            <v>Y411BACA YÜKSEKLİĞİ (h3=Hu-Hc)</v>
          </cell>
          <cell r="B48">
            <v>1.6850000000000005</v>
          </cell>
        </row>
        <row r="49">
          <cell r="A49" t="str">
            <v>Y411BACA KAZI MİKTARI (Kh)</v>
          </cell>
          <cell r="B49">
            <v>13.845437437500015</v>
          </cell>
        </row>
        <row r="50">
          <cell r="A50" t="str">
            <v>Y411GERİ DOLGU (Gd)</v>
          </cell>
          <cell r="B50">
            <v>10.065512622325306</v>
          </cell>
        </row>
        <row r="51">
          <cell r="A51" t="str">
            <v>Y411KUM DOLGU (Kd)</v>
          </cell>
          <cell r="B51">
            <v>0</v>
          </cell>
        </row>
        <row r="52">
          <cell r="A52" t="str">
            <v>Y411MICIR DOLGU HACMİ (Mh)</v>
          </cell>
          <cell r="B52">
            <v>0</v>
          </cell>
        </row>
        <row r="53">
          <cell r="A53" t="str">
            <v>Y411SITABİLİZE DOLGU HACMİ (Sh)</v>
          </cell>
          <cell r="B53">
            <v>0.95219999999999982</v>
          </cell>
        </row>
        <row r="54">
          <cell r="A54" t="str">
            <v>Y411*Nakliye 11km üstü m³</v>
          </cell>
          <cell r="B54">
            <v>0</v>
          </cell>
        </row>
        <row r="55">
          <cell r="A55" t="str">
            <v>Y411Ağırlığı (kg)</v>
          </cell>
          <cell r="B55">
            <v>150</v>
          </cell>
        </row>
        <row r="56">
          <cell r="A56" t="str">
            <v>Y411PİK-KONİK</v>
          </cell>
          <cell r="B56">
            <v>0.14000000000000057</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6"/>
      <sheetName val="423"/>
      <sheetName val="419"/>
      <sheetName val="414A"/>
      <sheetName val="412a"/>
      <sheetName val="411a"/>
      <sheetName val="409"/>
      <sheetName val="408a"/>
      <sheetName val="408b"/>
      <sheetName val="405"/>
      <sheetName val="TABLO"/>
      <sheetName val="489"/>
      <sheetName val="491"/>
      <sheetName val="349"/>
      <sheetName val="354"/>
      <sheetName val="358"/>
      <sheetName val="359"/>
      <sheetName val="363"/>
      <sheetName val="365"/>
      <sheetName val="385b"/>
      <sheetName val="387a"/>
      <sheetName val="389a"/>
      <sheetName val="391b"/>
      <sheetName val="411"/>
      <sheetName val="328"/>
      <sheetName val="333"/>
      <sheetName val="324A"/>
      <sheetName val="246"/>
      <sheetName val="247"/>
      <sheetName val="248"/>
      <sheetName val="249"/>
      <sheetName val="250"/>
      <sheetName val="251"/>
      <sheetName val="252"/>
      <sheetName val="253"/>
      <sheetName val="255"/>
      <sheetName val="259"/>
      <sheetName val="262"/>
      <sheetName val="265"/>
      <sheetName val="267"/>
      <sheetName val="270"/>
      <sheetName val="272"/>
      <sheetName val="227"/>
      <sheetName val="228"/>
      <sheetName val="231"/>
      <sheetName val="233"/>
      <sheetName val="234"/>
      <sheetName val="252a"/>
      <sheetName val="267a"/>
      <sheetName val="280A"/>
    </sheetNames>
    <sheetDataSet>
      <sheetData sheetId="0" refreshError="1">
        <row r="40">
          <cell r="A40" t="str">
            <v>Y426PARSEL NO=</v>
          </cell>
          <cell r="B40">
            <v>145</v>
          </cell>
        </row>
        <row r="41">
          <cell r="A41" t="str">
            <v>Y426BACA MER.KOR.Y=</v>
          </cell>
          <cell r="B41">
            <v>442974.99</v>
          </cell>
        </row>
        <row r="42">
          <cell r="A42" t="str">
            <v>Y426BACA MER.KOR.X=</v>
          </cell>
          <cell r="B42">
            <v>4551186.37</v>
          </cell>
        </row>
        <row r="43">
          <cell r="A43" t="str">
            <v>Y426BETON  (B)=</v>
          </cell>
          <cell r="B43">
            <v>1.1622510763297502</v>
          </cell>
        </row>
        <row r="44">
          <cell r="A44" t="str">
            <v>Y426Benchig bet.(şap)=</v>
          </cell>
          <cell r="B44">
            <v>6.2831853080000055E-2</v>
          </cell>
        </row>
        <row r="45">
          <cell r="A45" t="str">
            <v>Y426Çelik Hasır=</v>
          </cell>
          <cell r="B45">
            <v>17.848870992225002</v>
          </cell>
        </row>
        <row r="46">
          <cell r="A46" t="str">
            <v>Y426Ø12 demir=</v>
          </cell>
          <cell r="B46">
            <v>5.53</v>
          </cell>
        </row>
        <row r="47">
          <cell r="A47" t="str">
            <v>Y426BACA YÜKSEKLİĞİ (h3=Hu-Hc)</v>
          </cell>
          <cell r="B47">
            <v>2.2059999999999995</v>
          </cell>
        </row>
        <row r="48">
          <cell r="A48" t="str">
            <v>Y426BACA KAZI MİKTARI (Kh)</v>
          </cell>
          <cell r="B48">
            <v>12.716542687999983</v>
          </cell>
        </row>
        <row r="49">
          <cell r="A49" t="str">
            <v>Y426GERİ DOLGU (Gd)</v>
          </cell>
          <cell r="B49">
            <v>8.8458987496256185</v>
          </cell>
        </row>
        <row r="50">
          <cell r="A50" t="str">
            <v>Y426KUM DOLGU (Kd)</v>
          </cell>
          <cell r="B50">
            <v>0.23660000000000003</v>
          </cell>
        </row>
        <row r="51">
          <cell r="A51" t="str">
            <v>Y426MICIR DOLGU HACMİ (Mh)</v>
          </cell>
          <cell r="B51">
            <v>0</v>
          </cell>
        </row>
        <row r="52">
          <cell r="A52" t="str">
            <v>Y426SITABİLİZE DOLGU HACMİ (Sh)</v>
          </cell>
          <cell r="B52">
            <v>0.95219999999999982</v>
          </cell>
        </row>
        <row r="53">
          <cell r="A53" t="str">
            <v>Y426*Nakliye 11km üstü m³</v>
          </cell>
          <cell r="B53">
            <v>0</v>
          </cell>
        </row>
        <row r="54">
          <cell r="A54" t="str">
            <v>Y426Ağırlığı (kg)</v>
          </cell>
          <cell r="B54">
            <v>150</v>
          </cell>
        </row>
        <row r="55">
          <cell r="A55" t="str">
            <v>Y426PİK-KONİK</v>
          </cell>
          <cell r="B55">
            <v>0.11999999999999922</v>
          </cell>
        </row>
      </sheetData>
      <sheetData sheetId="1" refreshError="1">
        <row r="40">
          <cell r="A40" t="str">
            <v>Y423PARSEL NO=</v>
          </cell>
          <cell r="B40">
            <v>146</v>
          </cell>
        </row>
        <row r="41">
          <cell r="A41" t="str">
            <v>Y423BACA MER.KOR.Y=</v>
          </cell>
          <cell r="B41">
            <v>442987.35</v>
          </cell>
        </row>
        <row r="42">
          <cell r="A42" t="str">
            <v>Y423BACA MER.KOR.X=</v>
          </cell>
          <cell r="B42">
            <v>4551154.78</v>
          </cell>
        </row>
        <row r="43">
          <cell r="A43" t="str">
            <v>Y423BETON  (B)=</v>
          </cell>
          <cell r="B43">
            <v>1.0809623664075001</v>
          </cell>
        </row>
        <row r="44">
          <cell r="A44" t="str">
            <v>Y423Benchig bet.(şap)=</v>
          </cell>
          <cell r="B44">
            <v>6.2831853080000055E-2</v>
          </cell>
        </row>
        <row r="45">
          <cell r="A45" t="str">
            <v>Y423Çelik Hasır=</v>
          </cell>
          <cell r="B45">
            <v>16.223096793780002</v>
          </cell>
        </row>
        <row r="46">
          <cell r="A46" t="str">
            <v>Y423Ø12 demir=</v>
          </cell>
          <cell r="B46">
            <v>5.53</v>
          </cell>
        </row>
        <row r="47">
          <cell r="A47" t="str">
            <v>Y423BACA YÜKSEKLİĞİ (h3=Hu-Hc)</v>
          </cell>
          <cell r="B47">
            <v>2.0280000000000005</v>
          </cell>
        </row>
        <row r="48">
          <cell r="A48" t="str">
            <v>Y423BACA KAZI MİKTARI (Kh)</v>
          </cell>
          <cell r="B48">
            <v>13.974664256000015</v>
          </cell>
        </row>
        <row r="49">
          <cell r="A49" t="str">
            <v>Y423GERİ DOLGU (Gd)</v>
          </cell>
          <cell r="B49">
            <v>9.2176093900829823</v>
          </cell>
        </row>
        <row r="50">
          <cell r="A50" t="str">
            <v>Y423KUM DOLGU (Kd)</v>
          </cell>
          <cell r="B50">
            <v>0.14980000000000027</v>
          </cell>
        </row>
        <row r="51">
          <cell r="A51" t="str">
            <v>Y423MICIR DOLGU HACMİ (Mh)</v>
          </cell>
          <cell r="B51">
            <v>0</v>
          </cell>
        </row>
        <row r="52">
          <cell r="A52" t="str">
            <v>Y423SITABİLİZE DOLGU HACMİ (Sh)</v>
          </cell>
          <cell r="B52">
            <v>2.8565999999999998</v>
          </cell>
        </row>
        <row r="53">
          <cell r="A53" t="str">
            <v>Y423*Nakliye 11km üstü m³</v>
          </cell>
          <cell r="B53">
            <v>0</v>
          </cell>
        </row>
        <row r="54">
          <cell r="A54" t="str">
            <v>Y423Ağırlığı (kg)</v>
          </cell>
          <cell r="B54">
            <v>150</v>
          </cell>
        </row>
        <row r="55">
          <cell r="A55" t="str">
            <v>Y423PİK-KONİK</v>
          </cell>
          <cell r="B55">
            <v>9.9999999999999645E-2</v>
          </cell>
        </row>
      </sheetData>
      <sheetData sheetId="2" refreshError="1">
        <row r="40">
          <cell r="A40" t="str">
            <v>Y419PARSEL NO=</v>
          </cell>
          <cell r="B40">
            <v>147</v>
          </cell>
        </row>
        <row r="41">
          <cell r="A41" t="str">
            <v>Y419BACA MER.KOR.Y=</v>
          </cell>
          <cell r="B41">
            <v>442971.24</v>
          </cell>
        </row>
        <row r="42">
          <cell r="A42" t="str">
            <v>Y419BACA MER.KOR.X=</v>
          </cell>
          <cell r="B42">
            <v>4551126.79</v>
          </cell>
        </row>
        <row r="43">
          <cell r="A43" t="str">
            <v>Y419BETON  (B)=</v>
          </cell>
          <cell r="B43">
            <v>1.0809623664075001</v>
          </cell>
        </row>
        <row r="44">
          <cell r="A44" t="str">
            <v>Y419Benchig bet.(şap)=</v>
          </cell>
          <cell r="B44">
            <v>6.2831853080000055E-2</v>
          </cell>
        </row>
        <row r="45">
          <cell r="A45" t="str">
            <v>Y419Çelik Hasır=</v>
          </cell>
          <cell r="B45">
            <v>16.223096793780002</v>
          </cell>
        </row>
        <row r="46">
          <cell r="A46" t="str">
            <v>Y419Ø12 demir=</v>
          </cell>
          <cell r="B46">
            <v>5.53</v>
          </cell>
        </row>
        <row r="47">
          <cell r="A47" t="str">
            <v>Y419BACA YÜKSEKLİĞİ (h3=Hu-Hc)</v>
          </cell>
          <cell r="B47">
            <v>1.9480000000000004</v>
          </cell>
        </row>
        <row r="48">
          <cell r="A48" t="str">
            <v>Y419BACA KAZI MİKTARI (Kh)</v>
          </cell>
          <cell r="B48">
            <v>13.388033695999992</v>
          </cell>
        </row>
        <row r="49">
          <cell r="A49" t="str">
            <v>Y419GERİ DOLGU (Gd)</v>
          </cell>
          <cell r="B49">
            <v>9.6642130926707974</v>
          </cell>
        </row>
        <row r="50">
          <cell r="A50" t="str">
            <v>Y419KUM DOLGU (Kd)</v>
          </cell>
          <cell r="B50">
            <v>0</v>
          </cell>
        </row>
        <row r="51">
          <cell r="A51" t="str">
            <v>Y419MICIR DOLGU HACMİ (Mh)</v>
          </cell>
          <cell r="B51">
            <v>0</v>
          </cell>
        </row>
        <row r="52">
          <cell r="A52" t="str">
            <v>Y419SITABİLİZE DOLGU HACMİ (Sh)</v>
          </cell>
          <cell r="B52">
            <v>0.95219999999999982</v>
          </cell>
        </row>
        <row r="53">
          <cell r="A53" t="str">
            <v>Y419*Nakliye 11km üstü m³</v>
          </cell>
          <cell r="B53">
            <v>0</v>
          </cell>
        </row>
        <row r="54">
          <cell r="A54" t="str">
            <v>Y419Ağırlığı (kg)</v>
          </cell>
          <cell r="B54">
            <v>150</v>
          </cell>
        </row>
        <row r="55">
          <cell r="A55" t="str">
            <v>Y419PİK-KONİK</v>
          </cell>
          <cell r="B55">
            <v>9.9999999999999645E-2</v>
          </cell>
        </row>
      </sheetData>
      <sheetData sheetId="3" refreshError="1">
        <row r="40">
          <cell r="A40" t="str">
            <v>Y414aPARSEL NO=</v>
          </cell>
          <cell r="B40">
            <v>148</v>
          </cell>
        </row>
        <row r="41">
          <cell r="A41" t="str">
            <v>Y414aBACA MER.KOR.Y=</v>
          </cell>
          <cell r="B41">
            <v>442956.19</v>
          </cell>
        </row>
        <row r="42">
          <cell r="A42" t="str">
            <v>Y414aBACA MER.KOR.X=</v>
          </cell>
          <cell r="B42">
            <v>4551093.29</v>
          </cell>
        </row>
        <row r="43">
          <cell r="A43" t="str">
            <v>Y414aBETON  (B)=</v>
          </cell>
          <cell r="B43">
            <v>1.1134778503764002</v>
          </cell>
        </row>
        <row r="44">
          <cell r="A44" t="str">
            <v>Y414aBenchig bet.(şap)=</v>
          </cell>
          <cell r="B44">
            <v>6.2831853080000055E-2</v>
          </cell>
        </row>
        <row r="45">
          <cell r="A45" t="str">
            <v>Y414aÇelik Hasır=</v>
          </cell>
          <cell r="B45">
            <v>16.873406473157999</v>
          </cell>
        </row>
        <row r="46">
          <cell r="A46" t="str">
            <v>Y414aØ12 demir=</v>
          </cell>
          <cell r="B46">
            <v>5.53</v>
          </cell>
        </row>
        <row r="47">
          <cell r="A47" t="str">
            <v>Y414aBACA YÜKSEKLİĞİ (h3=Hu-Hc)</v>
          </cell>
          <cell r="B47">
            <v>2.0519999999999996</v>
          </cell>
        </row>
        <row r="48">
          <cell r="A48" t="str">
            <v>Y414aBACA KAZI MİKTARI (Kh)</v>
          </cell>
          <cell r="B48">
            <v>16.428326437500019</v>
          </cell>
        </row>
        <row r="49">
          <cell r="A49" t="str">
            <v>Y414aGERİ DOLGU (Gd)</v>
          </cell>
          <cell r="B49">
            <v>11.538025697350408</v>
          </cell>
        </row>
        <row r="50">
          <cell r="A50" t="str">
            <v>Y414aKUM DOLGU (Kd)</v>
          </cell>
          <cell r="B50">
            <v>0</v>
          </cell>
        </row>
        <row r="51">
          <cell r="A51" t="str">
            <v>Y414aMICIR DOLGU HACMİ (Mh)</v>
          </cell>
          <cell r="B51">
            <v>0</v>
          </cell>
        </row>
        <row r="52">
          <cell r="A52" t="str">
            <v>Y414aSITABİLİZE DOLGU HACMİ (Sh)</v>
          </cell>
          <cell r="B52">
            <v>2.8565999999999998</v>
          </cell>
        </row>
        <row r="53">
          <cell r="A53" t="str">
            <v>Y414a*Nakliye 11km üstü m³</v>
          </cell>
          <cell r="B53">
            <v>0</v>
          </cell>
        </row>
        <row r="54">
          <cell r="A54" t="str">
            <v>Y414aAğırlığı (kg)</v>
          </cell>
          <cell r="B54">
            <v>150</v>
          </cell>
        </row>
        <row r="55">
          <cell r="A55" t="str">
            <v>Y414aPİK-KONİK</v>
          </cell>
          <cell r="B55">
            <v>0.10299999999999976</v>
          </cell>
        </row>
      </sheetData>
      <sheetData sheetId="4" refreshError="1">
        <row r="40">
          <cell r="A40" t="str">
            <v>Y412aPARSEL NO=</v>
          </cell>
          <cell r="B40">
            <v>149</v>
          </cell>
        </row>
        <row r="41">
          <cell r="A41" t="str">
            <v>Y412aBACA MER.KOR.Y=</v>
          </cell>
          <cell r="B41">
            <v>442902.78</v>
          </cell>
        </row>
        <row r="42">
          <cell r="A42" t="str">
            <v>Y412aBACA MER.KOR.X=</v>
          </cell>
          <cell r="B42">
            <v>4551083.66</v>
          </cell>
        </row>
        <row r="43">
          <cell r="A43" t="str">
            <v>Y412aBETON  (B)=</v>
          </cell>
          <cell r="B43">
            <v>1.1351548396890001</v>
          </cell>
        </row>
        <row r="44">
          <cell r="A44" t="str">
            <v>Y412aBenchig bet.(şap)=</v>
          </cell>
          <cell r="B44">
            <v>6.2831853080000055E-2</v>
          </cell>
        </row>
        <row r="45">
          <cell r="A45" t="str">
            <v>Y412aÇelik Hasır=</v>
          </cell>
          <cell r="B45">
            <v>17.306946259410001</v>
          </cell>
        </row>
        <row r="46">
          <cell r="A46" t="str">
            <v>Y412aØ12 demir=</v>
          </cell>
          <cell r="B46">
            <v>5.53</v>
          </cell>
        </row>
        <row r="47">
          <cell r="A47" t="str">
            <v>Y412aBACA YÜKSEKLİĞİ (h3=Hu-Hc)</v>
          </cell>
          <cell r="B47">
            <v>1.468</v>
          </cell>
        </row>
        <row r="48">
          <cell r="A48" t="str">
            <v>Y412aBACA KAZI MİKTARI (Kh)</v>
          </cell>
          <cell r="B48">
            <v>11.043740875999983</v>
          </cell>
        </row>
        <row r="49">
          <cell r="A49" t="str">
            <v>Y412aGERİ DOLGU (Gd)</v>
          </cell>
          <cell r="B49">
            <v>7.6565827662513923</v>
          </cell>
        </row>
        <row r="50">
          <cell r="A50" t="str">
            <v>Y412aKUM DOLGU (Kd)</v>
          </cell>
          <cell r="B50">
            <v>0</v>
          </cell>
        </row>
        <row r="51">
          <cell r="A51" t="str">
            <v>Y412aMICIR DOLGU HACMİ (Mh)</v>
          </cell>
          <cell r="B51">
            <v>0</v>
          </cell>
        </row>
        <row r="52">
          <cell r="A52" t="str">
            <v>Y412aSITABİLİZE DOLGU HACMİ (Sh)</v>
          </cell>
          <cell r="B52">
            <v>0.95219999999999982</v>
          </cell>
        </row>
        <row r="53">
          <cell r="A53" t="str">
            <v>Y412a*Nakliye 11km üstü m³</v>
          </cell>
          <cell r="B53">
            <v>0</v>
          </cell>
        </row>
        <row r="54">
          <cell r="A54" t="str">
            <v>Y412aAğırlığı (kg)</v>
          </cell>
          <cell r="B54">
            <v>155</v>
          </cell>
        </row>
        <row r="55">
          <cell r="A55" t="str">
            <v>Y412aPİK-KONİK</v>
          </cell>
          <cell r="B55">
            <v>0.10999999999999943</v>
          </cell>
        </row>
      </sheetData>
      <sheetData sheetId="5" refreshError="1">
        <row r="40">
          <cell r="A40" t="str">
            <v>Y411aPARSEL NO=</v>
          </cell>
          <cell r="B40">
            <v>150</v>
          </cell>
        </row>
        <row r="41">
          <cell r="A41" t="str">
            <v>Y411aBACA MER.KOR.Y=</v>
          </cell>
          <cell r="B41">
            <v>442942.21</v>
          </cell>
        </row>
        <row r="42">
          <cell r="A42" t="str">
            <v>Y411aBACA MER.KOR.X=</v>
          </cell>
          <cell r="B42">
            <v>4551068.21</v>
          </cell>
        </row>
        <row r="43">
          <cell r="A43" t="str">
            <v>Y411aBETON  (B)=</v>
          </cell>
          <cell r="B43">
            <v>1.1080586030482502</v>
          </cell>
        </row>
        <row r="44">
          <cell r="A44" t="str">
            <v>Y411aBenchig bet.(şap)=</v>
          </cell>
          <cell r="B44">
            <v>6.2831853080000055E-2</v>
          </cell>
        </row>
        <row r="45">
          <cell r="A45" t="str">
            <v>Y411aÇelik Hasır=</v>
          </cell>
          <cell r="B45">
            <v>16.765021526595</v>
          </cell>
        </row>
        <row r="46">
          <cell r="A46" t="str">
            <v>Y411aØ12 demir=</v>
          </cell>
          <cell r="B46">
            <v>5.53</v>
          </cell>
        </row>
        <row r="47">
          <cell r="A47" t="str">
            <v>Y411aBACA YÜKSEKLİĞİ (h3=Hu-Hc)</v>
          </cell>
          <cell r="B47">
            <v>1.7669999999999995</v>
          </cell>
        </row>
        <row r="48">
          <cell r="A48" t="str">
            <v>Y411aBACA KAZI MİKTARI (Kh)</v>
          </cell>
          <cell r="B48">
            <v>11.681507046500002</v>
          </cell>
        </row>
        <row r="49">
          <cell r="A49" t="str">
            <v>Y411aGERİ DOLGU (Gd)</v>
          </cell>
          <cell r="B49">
            <v>8.1958439849259737</v>
          </cell>
        </row>
        <row r="50">
          <cell r="A50" t="str">
            <v>Y411aKUM DOLGU (Kd)</v>
          </cell>
          <cell r="B50">
            <v>0</v>
          </cell>
        </row>
        <row r="51">
          <cell r="A51" t="str">
            <v>Y411aMICIR DOLGU HACMİ (Mh)</v>
          </cell>
          <cell r="B51">
            <v>0</v>
          </cell>
        </row>
        <row r="52">
          <cell r="A52" t="str">
            <v>Y411aSITABİLİZE DOLGU HACMİ (Sh)</v>
          </cell>
          <cell r="B52">
            <v>0.95219999999999982</v>
          </cell>
        </row>
        <row r="53">
          <cell r="A53" t="str">
            <v>Y411a*Nakliye 11km üstü m³</v>
          </cell>
          <cell r="B53">
            <v>0</v>
          </cell>
        </row>
        <row r="54">
          <cell r="A54" t="str">
            <v>Y411aAğırlığı (kg)</v>
          </cell>
          <cell r="B54">
            <v>150</v>
          </cell>
        </row>
        <row r="55">
          <cell r="A55" t="str">
            <v>Y411aPİK-KONİK</v>
          </cell>
          <cell r="B55">
            <v>8.9999999999999858E-2</v>
          </cell>
        </row>
      </sheetData>
      <sheetData sheetId="6" refreshError="1">
        <row r="40">
          <cell r="A40" t="str">
            <v>Y409PARSEL NO=</v>
          </cell>
          <cell r="B40">
            <v>151</v>
          </cell>
        </row>
        <row r="41">
          <cell r="A41" t="str">
            <v>Y409BACA MER.KOR.Y=</v>
          </cell>
          <cell r="B41">
            <v>442966.58</v>
          </cell>
        </row>
        <row r="42">
          <cell r="A42" t="str">
            <v>Y409BACA MER.KOR.X=</v>
          </cell>
          <cell r="B42">
            <v>4551042.49</v>
          </cell>
        </row>
        <row r="43">
          <cell r="A43" t="str">
            <v>Y409BETON  (B)=</v>
          </cell>
          <cell r="B43">
            <v>1.1676703236579002</v>
          </cell>
        </row>
        <row r="44">
          <cell r="A44" t="str">
            <v>Y409Benchig bet.(şap)=</v>
          </cell>
          <cell r="B44">
            <v>6.2831853080000055E-2</v>
          </cell>
        </row>
        <row r="45">
          <cell r="A45" t="str">
            <v>Y409Çelik Hasır=</v>
          </cell>
          <cell r="B45">
            <v>17.957255938787998</v>
          </cell>
        </row>
        <row r="46">
          <cell r="A46" t="str">
            <v>Y409Ø12 demir=</v>
          </cell>
          <cell r="B46">
            <v>5.53</v>
          </cell>
        </row>
        <row r="47">
          <cell r="A47" t="str">
            <v>Y409BACA YÜKSEKLİĞİ (h3=Hu-Hc)</v>
          </cell>
          <cell r="B47">
            <v>2.254999999999999</v>
          </cell>
        </row>
        <row r="48">
          <cell r="A48" t="str">
            <v>Y409BACA KAZI MİKTARI (Kh)</v>
          </cell>
          <cell r="B48">
            <v>16.082045062499986</v>
          </cell>
        </row>
        <row r="49">
          <cell r="A49" t="str">
            <v>Y409GERİ DOLGU (Gd)</v>
          </cell>
          <cell r="B49">
            <v>11.633461453644294</v>
          </cell>
        </row>
        <row r="50">
          <cell r="A50" t="str">
            <v>Y409KUM DOLGU (Kd)</v>
          </cell>
          <cell r="B50">
            <v>0</v>
          </cell>
        </row>
        <row r="51">
          <cell r="A51" t="str">
            <v>Y409MICIR DOLGU HACMİ (Mh)</v>
          </cell>
          <cell r="B51">
            <v>0.95219999999999982</v>
          </cell>
        </row>
        <row r="52">
          <cell r="A52" t="str">
            <v>Y409SITABİLİZE DOLGU HACMİ (Sh)</v>
          </cell>
          <cell r="B52">
            <v>0.95219999999999982</v>
          </cell>
        </row>
        <row r="53">
          <cell r="A53" t="str">
            <v>Y409*Nakliye 11km üstü m³</v>
          </cell>
          <cell r="B53">
            <v>0</v>
          </cell>
        </row>
        <row r="54">
          <cell r="A54" t="str">
            <v>Y409Ağırlığı (kg)</v>
          </cell>
          <cell r="B54">
            <v>150</v>
          </cell>
        </row>
        <row r="55">
          <cell r="A55" t="str">
            <v>Y409PİK-KONİK</v>
          </cell>
          <cell r="B55">
            <v>0.10000000000000142</v>
          </cell>
        </row>
      </sheetData>
      <sheetData sheetId="7" refreshError="1">
        <row r="40">
          <cell r="A40" t="str">
            <v>Y408aPARSEL NO=</v>
          </cell>
          <cell r="B40">
            <v>152</v>
          </cell>
        </row>
        <row r="41">
          <cell r="A41" t="str">
            <v>Y408aBACA MER.KOR.Y=</v>
          </cell>
          <cell r="B41">
            <v>442951.29</v>
          </cell>
        </row>
        <row r="42">
          <cell r="A42" t="str">
            <v>Y408aBACA MER.KOR.X=</v>
          </cell>
          <cell r="B42">
            <v>4551010.28</v>
          </cell>
        </row>
        <row r="43">
          <cell r="A43" t="str">
            <v>Y408aBETON  (B)=</v>
          </cell>
          <cell r="B43">
            <v>1.1568318290016002</v>
          </cell>
        </row>
        <row r="44">
          <cell r="A44" t="str">
            <v>Y408aBenchig bet.(şap)=</v>
          </cell>
          <cell r="B44">
            <v>6.2831853080000055E-2</v>
          </cell>
        </row>
        <row r="45">
          <cell r="A45" t="str">
            <v>Y408aÇelik Hasır=</v>
          </cell>
          <cell r="B45">
            <v>17.740486045661999</v>
          </cell>
        </row>
        <row r="46">
          <cell r="A46" t="str">
            <v>Y408aØ12 demir=</v>
          </cell>
          <cell r="B46">
            <v>5.53</v>
          </cell>
        </row>
        <row r="47">
          <cell r="A47" t="str">
            <v>Y408aBACA YÜKSEKLİĞİ (h3=Hu-Hc)</v>
          </cell>
          <cell r="B47">
            <v>2.3460000000000001</v>
          </cell>
        </row>
        <row r="48">
          <cell r="A48" t="str">
            <v>Y408aBACA KAZI MİKTARI (Kh)</v>
          </cell>
          <cell r="B48">
            <v>13.27368492799997</v>
          </cell>
        </row>
        <row r="49">
          <cell r="A49" t="str">
            <v>Y408aGERİ DOLGU (Gd)</v>
          </cell>
          <cell r="B49">
            <v>9.1605169146005085</v>
          </cell>
        </row>
        <row r="50">
          <cell r="A50" t="str">
            <v>Y408aKUM DOLGU (Kd)</v>
          </cell>
          <cell r="B50">
            <v>0</v>
          </cell>
        </row>
        <row r="51">
          <cell r="A51" t="str">
            <v>Y408aMICIR DOLGU HACMİ (Mh)</v>
          </cell>
          <cell r="B51">
            <v>0.95219999999999982</v>
          </cell>
        </row>
        <row r="52">
          <cell r="A52" t="str">
            <v>Y408aSITABİLİZE DOLGU HACMİ (Sh)</v>
          </cell>
          <cell r="B52">
            <v>0.95219999999999982</v>
          </cell>
        </row>
        <row r="53">
          <cell r="A53" t="str">
            <v>Y408a*Nakliye 11km üstü m³</v>
          </cell>
          <cell r="B53">
            <v>0</v>
          </cell>
        </row>
        <row r="54">
          <cell r="A54" t="str">
            <v>Y408aAğırlığı (kg)</v>
          </cell>
          <cell r="B54">
            <v>150</v>
          </cell>
        </row>
        <row r="55">
          <cell r="A55" t="str">
            <v>Y408aPİK-KONİK</v>
          </cell>
          <cell r="B55">
            <v>9.9999999999997868E-2</v>
          </cell>
        </row>
      </sheetData>
      <sheetData sheetId="8" refreshError="1">
        <row r="40">
          <cell r="A40" t="str">
            <v>Y408bPARSEL NO=</v>
          </cell>
          <cell r="B40">
            <v>152</v>
          </cell>
        </row>
        <row r="41">
          <cell r="A41" t="str">
            <v>Y408bBACA MER.KOR.Y=</v>
          </cell>
          <cell r="B41">
            <v>442922.36</v>
          </cell>
        </row>
        <row r="42">
          <cell r="A42" t="str">
            <v>Y408bBACA MER.KOR.X=</v>
          </cell>
          <cell r="B42">
            <v>4551018.4800000004</v>
          </cell>
        </row>
        <row r="43">
          <cell r="A43" t="str">
            <v>Y408bBETON  (B)=</v>
          </cell>
          <cell r="B43">
            <v>1.2652167755646002</v>
          </cell>
        </row>
        <row r="44">
          <cell r="A44" t="str">
            <v>Y408bBenchig bet.(şap)=</v>
          </cell>
          <cell r="B44">
            <v>6.2831853080000055E-2</v>
          </cell>
        </row>
        <row r="45">
          <cell r="A45" t="str">
            <v>Y408bÇelik Hasır=</v>
          </cell>
          <cell r="B45">
            <v>19.908184976922001</v>
          </cell>
        </row>
        <row r="46">
          <cell r="A46" t="str">
            <v>Y408bØ12 demir=</v>
          </cell>
          <cell r="B46">
            <v>5.53</v>
          </cell>
        </row>
        <row r="47">
          <cell r="A47" t="str">
            <v>Y408bBACA YÜKSEKLİĞİ (h3=Hu-Hc)</v>
          </cell>
          <cell r="B47">
            <v>1.6060000000000016</v>
          </cell>
        </row>
        <row r="48">
          <cell r="A48" t="str">
            <v>Y408bBACA KAZI MİKTARI (Kh)</v>
          </cell>
          <cell r="B48">
            <v>11.840676288000003</v>
          </cell>
        </row>
        <row r="49">
          <cell r="A49" t="str">
            <v>Y408bGERİ DOLGU (Gd)</v>
          </cell>
          <cell r="B49">
            <v>7.9270119745001537</v>
          </cell>
        </row>
        <row r="50">
          <cell r="A50" t="str">
            <v>Y408bKUM DOLGU (Kd)</v>
          </cell>
          <cell r="B50">
            <v>0</v>
          </cell>
        </row>
        <row r="51">
          <cell r="A51" t="str">
            <v>Y408bMICIR DOLGU HACMİ (Mh)</v>
          </cell>
          <cell r="B51">
            <v>0.95219999999999982</v>
          </cell>
        </row>
        <row r="52">
          <cell r="A52" t="str">
            <v>Y408bSITABİLİZE DOLGU HACMİ (Sh)</v>
          </cell>
          <cell r="B52">
            <v>0.95219999999999982</v>
          </cell>
        </row>
        <row r="53">
          <cell r="A53" t="str">
            <v>Y408b*Nakliye 11km üstü m³</v>
          </cell>
          <cell r="B53">
            <v>0</v>
          </cell>
        </row>
        <row r="54">
          <cell r="A54" t="str">
            <v>Y408bAğırlığı (kg)</v>
          </cell>
          <cell r="B54">
            <v>155</v>
          </cell>
        </row>
        <row r="55">
          <cell r="A55" t="str">
            <v>Y408bPİK-KONİK</v>
          </cell>
          <cell r="B55">
            <v>0.11999999999999744</v>
          </cell>
        </row>
      </sheetData>
      <sheetData sheetId="9" refreshError="1">
        <row r="40">
          <cell r="A40" t="str">
            <v>Y405PARSEL NO=</v>
          </cell>
          <cell r="B40">
            <v>153</v>
          </cell>
        </row>
        <row r="41">
          <cell r="A41" t="str">
            <v>Y405BACA MER.KOR.Y=</v>
          </cell>
          <cell r="B41">
            <v>442935.78</v>
          </cell>
        </row>
        <row r="42">
          <cell r="A42" t="str">
            <v>Y405BACA MER.KOR.X=</v>
          </cell>
          <cell r="B42">
            <v>4550985.051</v>
          </cell>
        </row>
        <row r="43">
          <cell r="A43" t="str">
            <v>Y405BETON  (B)=</v>
          </cell>
          <cell r="B43">
            <v>1.1134778503764002</v>
          </cell>
        </row>
        <row r="44">
          <cell r="A44" t="str">
            <v>Y405Benchig bet.(şap)=</v>
          </cell>
          <cell r="B44">
            <v>6.2831853080000055E-2</v>
          </cell>
        </row>
        <row r="45">
          <cell r="A45" t="str">
            <v>Y405Çelik Hasır=</v>
          </cell>
          <cell r="B45">
            <v>16.873406473157999</v>
          </cell>
        </row>
        <row r="46">
          <cell r="A46" t="str">
            <v>Y405Ø12 demir=</v>
          </cell>
          <cell r="B46">
            <v>5.53</v>
          </cell>
        </row>
        <row r="47">
          <cell r="A47" t="str">
            <v>Y405BACA YÜKSEKLİĞİ (h3=Hu-Hc)</v>
          </cell>
          <cell r="B47">
            <v>2.5729999999999986</v>
          </cell>
        </row>
        <row r="48">
          <cell r="A48" t="str">
            <v>Y405BACA KAZI MİKTARI (Kh)</v>
          </cell>
          <cell r="B48">
            <v>16.996834093499977</v>
          </cell>
        </row>
        <row r="49">
          <cell r="A49" t="str">
            <v>Y405GERİ DOLGU (Gd)</v>
          </cell>
          <cell r="B49">
            <v>12.046682243380483</v>
          </cell>
        </row>
        <row r="50">
          <cell r="A50" t="str">
            <v>Y405KUM DOLGU (Kd)</v>
          </cell>
          <cell r="B50">
            <v>0</v>
          </cell>
        </row>
        <row r="51">
          <cell r="A51" t="str">
            <v>Y405MICIR DOLGU HACMİ (Mh)</v>
          </cell>
          <cell r="B51">
            <v>0.95219999999999982</v>
          </cell>
        </row>
        <row r="52">
          <cell r="A52" t="str">
            <v>Y405SITABİLİZE DOLGU HACMİ (Sh)</v>
          </cell>
          <cell r="B52">
            <v>1.9043999999999996</v>
          </cell>
        </row>
        <row r="53">
          <cell r="A53" t="str">
            <v>Y405*Nakliye 11km üstü m³</v>
          </cell>
          <cell r="B53">
            <v>0</v>
          </cell>
        </row>
        <row r="54">
          <cell r="A54" t="str">
            <v>Y405Ağırlığı (kg)</v>
          </cell>
          <cell r="B54">
            <v>150</v>
          </cell>
        </row>
        <row r="55">
          <cell r="A55" t="str">
            <v>Y405PİK-KONİK</v>
          </cell>
          <cell r="B55">
            <v>0.10000000000000142</v>
          </cell>
        </row>
      </sheetData>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89"/>
      <sheetName val="491"/>
      <sheetName val="TABLO"/>
      <sheetName val="146"/>
      <sheetName val="147"/>
      <sheetName val="150"/>
      <sheetName val="405"/>
      <sheetName val="408a"/>
      <sheetName val="408b"/>
      <sheetName val="409"/>
      <sheetName val="411a"/>
      <sheetName val="412a"/>
      <sheetName val="414A"/>
      <sheetName val="419"/>
      <sheetName val="423"/>
      <sheetName val="426"/>
      <sheetName val="349"/>
      <sheetName val="354"/>
      <sheetName val="358"/>
      <sheetName val="359"/>
      <sheetName val="363"/>
      <sheetName val="365"/>
      <sheetName val="411"/>
      <sheetName val="385b"/>
      <sheetName val="387a"/>
      <sheetName val="389a"/>
      <sheetName val="391b"/>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246"/>
      <sheetName val="247"/>
      <sheetName val="248"/>
      <sheetName val="249"/>
      <sheetName val="250"/>
      <sheetName val="251"/>
      <sheetName val="252"/>
      <sheetName val="253"/>
      <sheetName val="255"/>
      <sheetName val="259"/>
      <sheetName val="262"/>
      <sheetName val="265"/>
      <sheetName val="267"/>
      <sheetName val="270"/>
      <sheetName val="272"/>
    </sheetNames>
    <sheetDataSet>
      <sheetData sheetId="0" refreshError="1">
        <row r="41">
          <cell r="A41" t="str">
            <v>Y489BACA ÇAPI</v>
          </cell>
          <cell r="B41">
            <v>1000</v>
          </cell>
        </row>
        <row r="42">
          <cell r="A42" t="str">
            <v>Y489BACA MER.KOR.Y=</v>
          </cell>
          <cell r="B42">
            <v>442563.28</v>
          </cell>
        </row>
        <row r="43">
          <cell r="A43" t="str">
            <v>Y489BACA MER.KOR.X=</v>
          </cell>
          <cell r="B43">
            <v>4551432.58</v>
          </cell>
        </row>
        <row r="44">
          <cell r="A44" t="str">
            <v>Y489BETON  (B)=</v>
          </cell>
          <cell r="B44">
            <v>1.2435397862520001</v>
          </cell>
        </row>
        <row r="45">
          <cell r="A45" t="str">
            <v>Y489Benchig bet.(şap)=</v>
          </cell>
          <cell r="B45">
            <v>6.2831853080000055E-2</v>
          </cell>
        </row>
        <row r="46">
          <cell r="A46" t="str">
            <v>Y489Çelik Hasır=</v>
          </cell>
          <cell r="B46">
            <v>19.47464519067</v>
          </cell>
        </row>
        <row r="47">
          <cell r="A47" t="str">
            <v>Y489Ø12 demir=</v>
          </cell>
          <cell r="B47">
            <v>5.53</v>
          </cell>
        </row>
        <row r="48">
          <cell r="A48" t="str">
            <v>Y489BACA YÜKSEKLİĞİ (h3=Hu-Hc)</v>
          </cell>
          <cell r="B48">
            <v>2.9059999999999988</v>
          </cell>
        </row>
        <row r="49">
          <cell r="A49" t="str">
            <v>Y489BACA KAZI MİKTARI (Kh)</v>
          </cell>
          <cell r="B49">
            <v>19.198265408000001</v>
          </cell>
        </row>
        <row r="50">
          <cell r="A50" t="str">
            <v>Y489GERİ DOLGU (Gd)</v>
          </cell>
          <cell r="B50">
            <v>15.247830745052266</v>
          </cell>
        </row>
        <row r="51">
          <cell r="A51" t="str">
            <v>Y489KUM DOLGU (Kd)</v>
          </cell>
          <cell r="B51">
            <v>0</v>
          </cell>
        </row>
        <row r="52">
          <cell r="A52" t="str">
            <v>Y489MICIR DOLGU HACMİ (Mh)</v>
          </cell>
          <cell r="B52">
            <v>0</v>
          </cell>
        </row>
        <row r="53">
          <cell r="A53" t="str">
            <v>Y489SITABİLİZE DOLGU HACMİ (Sh)</v>
          </cell>
          <cell r="B53">
            <v>0</v>
          </cell>
        </row>
        <row r="54">
          <cell r="A54" t="str">
            <v>Y489*Nakliye 11km üstü m³</v>
          </cell>
          <cell r="B54">
            <v>0</v>
          </cell>
        </row>
        <row r="55">
          <cell r="A55" t="str">
            <v>Y489Ağırlığı (kg)</v>
          </cell>
          <cell r="B55">
            <v>150</v>
          </cell>
        </row>
        <row r="56">
          <cell r="A56" t="str">
            <v>Y489PİK-KONİK</v>
          </cell>
          <cell r="B56">
            <v>0.12000000000000099</v>
          </cell>
        </row>
      </sheetData>
      <sheetData sheetId="1" refreshError="1">
        <row r="41">
          <cell r="A41" t="str">
            <v>Y491BACA ÇAPI</v>
          </cell>
          <cell r="B41">
            <v>1000</v>
          </cell>
        </row>
        <row r="42">
          <cell r="A42" t="str">
            <v>Y491BACA MER.KOR.Y=</v>
          </cell>
          <cell r="B42">
            <v>442566.73800000001</v>
          </cell>
        </row>
        <row r="43">
          <cell r="A43" t="str">
            <v>Y491BACA MER.KOR.X=</v>
          </cell>
          <cell r="B43">
            <v>4551435.6119999997</v>
          </cell>
        </row>
        <row r="44">
          <cell r="A44" t="str">
            <v>Y491BETON  (B)=</v>
          </cell>
          <cell r="B44">
            <v>1.0538661297667502</v>
          </cell>
        </row>
        <row r="45">
          <cell r="A45" t="str">
            <v>Y491Benchig bet.(şap)=</v>
          </cell>
          <cell r="B45">
            <v>6.2831853080000055E-2</v>
          </cell>
        </row>
        <row r="46">
          <cell r="A46" t="str">
            <v>Y491Çelik Hasır=</v>
          </cell>
          <cell r="B46">
            <v>15.681172060965002</v>
          </cell>
        </row>
        <row r="47">
          <cell r="A47" t="str">
            <v>Y491Ø12 demir=</v>
          </cell>
          <cell r="B47">
            <v>5.53</v>
          </cell>
        </row>
        <row r="48">
          <cell r="A48" t="str">
            <v>Y491BACA YÜKSEKLİĞİ (h3=Hu-Hc)</v>
          </cell>
          <cell r="B48">
            <v>2.5559999999999992</v>
          </cell>
        </row>
        <row r="49">
          <cell r="A49" t="str">
            <v>Y491BACA KAZI MİKTARI (Kh)</v>
          </cell>
          <cell r="B49">
            <v>14.775184027999991</v>
          </cell>
        </row>
        <row r="50">
          <cell r="A50" t="str">
            <v>Y491GERİ DOLGU (Gd)</v>
          </cell>
          <cell r="B50">
            <v>11.286101671070119</v>
          </cell>
        </row>
        <row r="51">
          <cell r="A51" t="str">
            <v>Y491KUM DOLGU (Kd)</v>
          </cell>
          <cell r="B51">
            <v>0</v>
          </cell>
        </row>
        <row r="52">
          <cell r="A52" t="str">
            <v>Y491MICIR DOLGU HACMİ (Mh)</v>
          </cell>
          <cell r="B52">
            <v>0</v>
          </cell>
        </row>
        <row r="53">
          <cell r="A53" t="str">
            <v>Y491SITABİLİZE DOLGU HACMİ (Sh)</v>
          </cell>
          <cell r="B53">
            <v>0</v>
          </cell>
        </row>
        <row r="54">
          <cell r="A54" t="str">
            <v>Y491*Nakliye 11km üstü m³</v>
          </cell>
          <cell r="B54">
            <v>0</v>
          </cell>
        </row>
        <row r="55">
          <cell r="A55" t="str">
            <v>Y491Ağırlığı (kg)</v>
          </cell>
          <cell r="B55">
            <v>150</v>
          </cell>
        </row>
        <row r="56">
          <cell r="A56" t="str">
            <v>Y491PİK-KONİK</v>
          </cell>
          <cell r="B56">
            <v>8.0000000000000071E-2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2"/>
      <sheetName val="305"/>
      <sheetName val="306"/>
      <sheetName val="307"/>
      <sheetName val="308"/>
      <sheetName val="309"/>
      <sheetName val="310"/>
      <sheetName val="311"/>
      <sheetName val="312"/>
      <sheetName val="313"/>
      <sheetName val="314"/>
      <sheetName val="369"/>
      <sheetName val="371"/>
      <sheetName val="372"/>
      <sheetName val="375"/>
      <sheetName val="377"/>
      <sheetName val="378"/>
      <sheetName val="379"/>
      <sheetName val="379A"/>
      <sheetName val="380"/>
      <sheetName val="381"/>
      <sheetName val="LKL"/>
      <sheetName val="ıcmal"/>
      <sheetName val="TABLO"/>
      <sheetName val="284-285"/>
      <sheetName val="286-287"/>
      <sheetName val="287-289"/>
      <sheetName val="253-288"/>
      <sheetName val="275-282"/>
      <sheetName val="292a-291b"/>
      <sheetName val="280-279"/>
      <sheetName val="201-202"/>
      <sheetName val="(285-2861)"/>
      <sheetName val="282-289"/>
      <sheetName val="276-277"/>
      <sheetName val="277-278"/>
      <sheetName val="278-279"/>
      <sheetName val="279-281"/>
      <sheetName val="281-282"/>
      <sheetName val="HAKEDİŞ "/>
      <sheetName val="234-TAHL."/>
      <sheetName val="227-228"/>
      <sheetName val="228-231"/>
      <sheetName val="231-233"/>
      <sheetName val="233-234"/>
      <sheetName val="4895 ADA"/>
      <sheetName val="328"/>
      <sheetName val="333"/>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24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puts &amp; Summary"/>
      <sheetName val="Scenario Summary"/>
      <sheetName val="Sources &amp; Uses"/>
      <sheetName val="Quarterly Model"/>
      <sheetName val="CF All Phases"/>
      <sheetName val="CF Phase 1"/>
      <sheetName val="CF Phase 2"/>
      <sheetName val="CF Phase 3"/>
      <sheetName val="CHART Project Costs"/>
      <sheetName val="CHART Funding Schedule"/>
      <sheetName val="CHART DSCR (1)"/>
      <sheetName val="CHART DSCR (2)"/>
      <sheetName val="CHART LOAN NALANCES"/>
      <sheetName val="Charts Data"/>
      <sheetName val="Calc"/>
      <sheetName val="Income Statement"/>
      <sheetName val="CashFlow"/>
      <sheetName val="Inputs"/>
      <sheetName val="Tablo-4 Yatırım Tutarı - Cağlar"/>
      <sheetName val="349"/>
      <sheetName val="354"/>
      <sheetName val="358"/>
      <sheetName val="359"/>
      <sheetName val="363"/>
      <sheetName val="365"/>
      <sheetName val="411"/>
      <sheetName val="328"/>
      <sheetName val="333"/>
      <sheetName val="385b"/>
      <sheetName val="387a"/>
      <sheetName val="389a"/>
      <sheetName val="391b"/>
    </sheetNames>
    <sheetDataSet>
      <sheetData sheetId="0" refreshError="1"/>
      <sheetData sheetId="1" refreshError="1">
        <row r="15">
          <cell r="K15">
            <v>3</v>
          </cell>
        </row>
        <row r="27">
          <cell r="F27">
            <v>38899</v>
          </cell>
        </row>
        <row r="46">
          <cell r="F46">
            <v>0.6</v>
          </cell>
          <cell r="G46">
            <v>0.7</v>
          </cell>
          <cell r="H46">
            <v>0.7</v>
          </cell>
        </row>
        <row r="47">
          <cell r="F47">
            <v>0.15</v>
          </cell>
          <cell r="G47">
            <v>0</v>
          </cell>
          <cell r="H47">
            <v>0</v>
          </cell>
        </row>
        <row r="48">
          <cell r="F48">
            <v>0.25</v>
          </cell>
          <cell r="G48">
            <v>0.30000000000000004</v>
          </cell>
          <cell r="H48">
            <v>0.30000000000000004</v>
          </cell>
        </row>
        <row r="52">
          <cell r="E52">
            <v>1</v>
          </cell>
        </row>
        <row r="55">
          <cell r="E55">
            <v>0.4</v>
          </cell>
        </row>
        <row r="60">
          <cell r="E60">
            <v>0.05</v>
          </cell>
          <cell r="F60">
            <v>9.9000000000000005E-2</v>
          </cell>
          <cell r="G60">
            <v>9.9000000000000005E-2</v>
          </cell>
          <cell r="H60">
            <v>9.9000000000000005E-2</v>
          </cell>
        </row>
        <row r="61">
          <cell r="E61">
            <v>3.5000000000000003E-2</v>
          </cell>
          <cell r="F61">
            <v>8.4000000000000005E-2</v>
          </cell>
          <cell r="G61">
            <v>8.4000000000000005E-2</v>
          </cell>
          <cell r="H61">
            <v>8.4000000000000005E-2</v>
          </cell>
        </row>
        <row r="63">
          <cell r="E63">
            <v>0.13</v>
          </cell>
          <cell r="F63">
            <v>0.17899999999999999</v>
          </cell>
          <cell r="G63">
            <v>0.17899999999999999</v>
          </cell>
          <cell r="H63">
            <v>0.17899999999999999</v>
          </cell>
        </row>
        <row r="64">
          <cell r="E64">
            <v>0.15</v>
          </cell>
          <cell r="F64">
            <v>0.19900000000000001</v>
          </cell>
          <cell r="G64">
            <v>0.19900000000000001</v>
          </cell>
          <cell r="H64">
            <v>0.19900000000000001</v>
          </cell>
        </row>
        <row r="68">
          <cell r="E68">
            <v>0.01</v>
          </cell>
        </row>
        <row r="69">
          <cell r="E69">
            <v>5.0000000000000001E-3</v>
          </cell>
          <cell r="G69">
            <v>0.5</v>
          </cell>
        </row>
        <row r="70">
          <cell r="E70">
            <v>0.01</v>
          </cell>
        </row>
        <row r="72">
          <cell r="E72">
            <v>100</v>
          </cell>
        </row>
        <row r="74">
          <cell r="E74">
            <v>6</v>
          </cell>
        </row>
        <row r="87">
          <cell r="E87">
            <v>6</v>
          </cell>
        </row>
        <row r="92">
          <cell r="E92">
            <v>115</v>
          </cell>
        </row>
        <row r="93">
          <cell r="G93">
            <v>0.05</v>
          </cell>
          <cell r="H93">
            <v>0.05</v>
          </cell>
        </row>
        <row r="95">
          <cell r="N95">
            <v>2</v>
          </cell>
        </row>
        <row r="96">
          <cell r="E96">
            <v>0.1</v>
          </cell>
        </row>
        <row r="104">
          <cell r="E104">
            <v>6</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88-289"/>
      <sheetName val="335-337"/>
      <sheetName val="337-339"/>
      <sheetName val="339-341"/>
      <sheetName val="341-343"/>
      <sheetName val="343-348"/>
      <sheetName val="348-348a"/>
      <sheetName val="348a-348b"/>
      <sheetName val="348b-348c"/>
      <sheetName val="348c-348d"/>
      <sheetName val="348d-348e"/>
      <sheetName val="348e-348f"/>
      <sheetName val="348F-TAHL."/>
      <sheetName val="468-469"/>
      <sheetName val="546-548"/>
      <sheetName val="552-555"/>
      <sheetName val="555-557"/>
      <sheetName val="TABLO"/>
      <sheetName val="(DB-426)"/>
      <sheetName val="412a-412"/>
      <sheetName val="DB-411a"/>
      <sheetName val="411a-411"/>
      <sheetName val="DB-409"/>
      <sheetName val="409-410"/>
      <sheetName val="DB-408a"/>
      <sheetName val="408a-408"/>
      <sheetName val="408b-408a"/>
      <sheetName val="DB-405"/>
      <sheetName val="405-406"/>
      <sheetName val="426-427"/>
      <sheetName val="DB-423"/>
      <sheetName val="423-424"/>
      <sheetName val="DB-419"/>
      <sheetName val="419-422"/>
      <sheetName val="DB-414A"/>
      <sheetName val="414a-414"/>
      <sheetName val="DB-412"/>
      <sheetName val="BEYAN ARKAYÜZ"/>
      <sheetName val="Inputs"/>
      <sheetName val="405"/>
      <sheetName val="409"/>
      <sheetName val="419"/>
      <sheetName val="423"/>
      <sheetName val="426"/>
      <sheetName val="349"/>
      <sheetName val="354"/>
      <sheetName val="358"/>
      <sheetName val="359"/>
      <sheetName val="363"/>
      <sheetName val="365"/>
      <sheetName val="411"/>
      <sheetName val="408a"/>
      <sheetName val="408b"/>
      <sheetName val="411a"/>
      <sheetName val="412a"/>
      <sheetName val="414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o4.1 "/>
      <sheetName val="Tablo4.2"/>
      <sheetName val="Tablo4.3"/>
      <sheetName val="Tablo4.4"/>
      <sheetName val="Tablo4.5"/>
      <sheetName val="Tablo4.6"/>
      <sheetName val="Tablo4.7"/>
      <sheetName val="Tablo4.8"/>
      <sheetName val="Tablo4.9"/>
      <sheetName val="Tablo4.10"/>
      <sheetName val="Tablo4.11"/>
      <sheetName val="Tablo4.12"/>
      <sheetName val="Tablo4.13"/>
      <sheetName val="Tablo4.14"/>
      <sheetName val="Tablo4.15"/>
      <sheetName val="Tablo4.16"/>
      <sheetName val="Tablo4.17"/>
      <sheetName val="Tablo4.18"/>
      <sheetName val="Tablo4.19"/>
      <sheetName val="Tablo4.20"/>
      <sheetName val="Tablo4.21"/>
      <sheetName val="Tablo 4.22"/>
      <sheetName val="T4.23"/>
      <sheetName val="T4.24"/>
      <sheetName val="T4.25"/>
      <sheetName val="T4.26"/>
      <sheetName val="T4.27"/>
      <sheetName val="Şekil 4.2"/>
      <sheetName val="2218-2215_2 "/>
      <sheetName val="T4.28"/>
      <sheetName val="Şekil4.3"/>
      <sheetName val="22-77-2233"/>
      <sheetName val="T4.29"/>
      <sheetName val="T4.30"/>
      <sheetName val="T4.31"/>
      <sheetName val="Tablo 4.31"/>
      <sheetName val="T4.33"/>
      <sheetName val="Tablo 4.33"/>
      <sheetName val="Sekil4.5"/>
      <sheetName val="T 4.34"/>
      <sheetName val="Tablo4.35"/>
      <sheetName val="Tablo4.36"/>
      <sheetName val="T4.35"/>
      <sheetName val="T4.36"/>
      <sheetName val="T4.37"/>
      <sheetName val="T4.39"/>
      <sheetName val="T 4.40 (2)"/>
      <sheetName val="Sekil4.6"/>
      <sheetName val="T4.42"/>
      <sheetName val="T4.44"/>
      <sheetName val="POW"/>
      <sheetName val="Parameters"/>
      <sheetName val="320-322"/>
      <sheetName val="322-324"/>
      <sheetName val="324-324a"/>
      <sheetName val="324a-328"/>
      <sheetName val="328-333"/>
      <sheetName val="333-335"/>
      <sheetName val="345-343"/>
      <sheetName val="(206-tahliye)"/>
      <sheetName val="489"/>
      <sheetName val="491"/>
      <sheetName val="405"/>
      <sheetName val="409"/>
      <sheetName val="419"/>
      <sheetName val="423"/>
      <sheetName val="4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CE"/>
      <sheetName val="yENİCE (son)"/>
      <sheetName val="Chart1"/>
      <sheetName val="İCMAL"/>
      <sheetName val="272-273"/>
      <sheetName val="280a-273a"/>
      <sheetName val="267-269"/>
      <sheetName val="(246-247)"/>
      <sheetName val="252-252a"/>
      <sheetName val="247-248"/>
      <sheetName val="259-260"/>
      <sheetName val="262-263"/>
      <sheetName val="265-260"/>
      <sheetName val="267a-268"/>
      <sheetName val="250-251"/>
      <sheetName val="252a-253"/>
      <sheetName val="251-252"/>
      <sheetName val="249-250"/>
      <sheetName val="248-249"/>
      <sheetName val="234-TAHL."/>
      <sheetName val="227-228"/>
      <sheetName val="228-231"/>
      <sheetName val="231-233"/>
      <sheetName val="233-23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PAK"/>
      <sheetName val="KAPAK2"/>
      <sheetName val="348-348a"/>
      <sheetName val="348F-TAHL."/>
      <sheetName val="552-555"/>
      <sheetName val="335-337"/>
      <sheetName val="337-339"/>
      <sheetName val="339-341"/>
      <sheetName val="341-343"/>
      <sheetName val="555-557"/>
      <sheetName val="348a-348b"/>
      <sheetName val="468-469"/>
      <sheetName val="348b-348c"/>
      <sheetName val="288-289"/>
      <sheetName val="348c-348d"/>
      <sheetName val="348d-348e"/>
      <sheetName val="348e-348f"/>
      <sheetName val="546-548"/>
      <sheetName val="343-348"/>
      <sheetName val="209a-209"/>
      <sheetName val="222-223"/>
      <sheetName val="223-224"/>
      <sheetName val="224-227"/>
      <sheetName val="236-tahliye"/>
      <sheetName val="(209-210)"/>
      <sheetName val="(210-211)"/>
      <sheetName val="(211-214)"/>
      <sheetName val="(214-215)"/>
      <sheetName val="(215-216)"/>
      <sheetName val="(216-218)"/>
      <sheetName val="218-221"/>
      <sheetName val="221-222"/>
      <sheetName val="491-492"/>
      <sheetName val="489-492"/>
      <sheetName val="KGS-ÖZKAYNAK AKTARIM PROGRAMI"/>
      <sheetName val="Inputs &amp; Summary"/>
      <sheetName val="Quarterly Model"/>
      <sheetName val="$ KURLARI"/>
      <sheetName val="konutfiya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RİZM A"/>
      <sheetName val="BUD1997"/>
      <sheetName val="OPERATING BUDGET"/>
      <sheetName val="CONSOLIDATED"/>
      <sheetName val="489"/>
      <sheetName val="491"/>
      <sheetName val="eryamankeşif"/>
      <sheetName val="146"/>
      <sheetName val="147"/>
      <sheetName val="150"/>
      <sheetName val="BEYAN ARKAYÜZ"/>
      <sheetName val="(DB-426)"/>
      <sheetName val="412a-412"/>
      <sheetName val="DB-411a"/>
      <sheetName val="411a-411"/>
      <sheetName val="DB-409"/>
      <sheetName val="409-410"/>
      <sheetName val="DB-408a"/>
      <sheetName val="408a-408"/>
      <sheetName val="408b-408a"/>
      <sheetName val="DB-405"/>
      <sheetName val="405-406"/>
      <sheetName val="426-427"/>
      <sheetName val="DB-423"/>
      <sheetName val="423-424"/>
      <sheetName val="419-422"/>
      <sheetName val="DB-414A"/>
      <sheetName val="414a-414"/>
      <sheetName val="DB-412"/>
      <sheetName val="DB-419"/>
      <sheetName val="ALSAT"/>
      <sheetName val="BILANCO (2)"/>
      <sheetName val="MALIYET"/>
      <sheetName val="Tablo 3-Bankalar"/>
      <sheetName val="Inputs"/>
      <sheetName val="KGS-ÖZKAYNAK AKTARIM PROGRAMI"/>
      <sheetName val="Tenants"/>
      <sheetName val="BFK2003"/>
      <sheetName val="İLK Y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ç (2)"/>
      <sheetName val="Borç"/>
      <sheetName val="Ödenen"/>
      <sheetName val="Maliyet"/>
      <sheetName val="Muh.Demirbaş Mas."/>
      <sheetName val="Çarşaf Liste"/>
      <sheetName val="genel bilgiler"/>
      <sheetName val="#BAŞV"/>
      <sheetName val="Opex"/>
      <sheetName val="ALIS"/>
      <sheetName val="198"/>
      <sheetName val="335"/>
      <sheetName val="337"/>
      <sheetName val="339"/>
      <sheetName val="341"/>
      <sheetName val="343"/>
      <sheetName val="552"/>
      <sheetName val="555"/>
      <sheetName val="557"/>
      <sheetName val="348e"/>
      <sheetName val="348a"/>
      <sheetName val="348b"/>
      <sheetName val="348c"/>
      <sheetName val="348"/>
      <sheetName val="348d"/>
      <sheetName val="348f"/>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önyüz"/>
      <sheetName val="arkayüz"/>
      <sheetName val="öy1"/>
      <sheetName val="öy2"/>
      <sheetName val="ay1"/>
      <sheetName val="Demirbaş Haf.Öd."/>
      <sheetName val="eryamankeşif"/>
      <sheetName val="320-322"/>
      <sheetName val="322-324"/>
      <sheetName val="324-324a"/>
      <sheetName val="324a-328"/>
      <sheetName val="328-333"/>
      <sheetName val="333-335"/>
      <sheetName val="345-343"/>
      <sheetName val="(206-tahliye)"/>
    </sheetNames>
    <sheetDataSet>
      <sheetData sheetId="0" refreshError="1">
        <row r="63">
          <cell r="BD63">
            <v>1.11111111111111E+19</v>
          </cell>
        </row>
        <row r="65">
          <cell r="BD65">
            <v>1.11111111111111E+16</v>
          </cell>
        </row>
        <row r="67">
          <cell r="BD67">
            <v>1111111111111110</v>
          </cell>
        </row>
        <row r="69">
          <cell r="BD69">
            <v>1.11111111111111E+18</v>
          </cell>
        </row>
        <row r="71">
          <cell r="BD71">
            <v>2.22222222222222E+18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
      <sheetName val="B&amp;B"/>
      <sheetName val="KREDİ"/>
      <sheetName val="ANA"/>
      <sheetName val="DETAY"/>
      <sheetName val="Değerleme"/>
      <sheetName val="NPV Değerleme"/>
      <sheetName val="WACC"/>
      <sheetName val="EXD"/>
      <sheetName val="ANA PL - CF - YENİ"/>
      <sheetName val="TEŞVİK"/>
      <sheetName val="GELİR"/>
      <sheetName val="GİDER"/>
      <sheetName val="GİDER 2"/>
      <sheetName val="YATIRIM"/>
      <sheetName val="Amortisman"/>
      <sheetName val="ATAKÖY"/>
      <sheetName val="BEYKÖY"/>
      <sheetName val="ÇILDIR"/>
      <sheetName val="İKİZDERE"/>
      <sheetName val="KUZGUN"/>
      <sheetName val="MERCAN"/>
      <sheetName val="TERCAN"/>
      <sheetName val="DENİZLİ"/>
      <sheetName val="ERBİL"/>
      <sheetName val="2001-2007 ÜRETİM"/>
      <sheetName val="2006 MALİYET"/>
      <sheetName val="2007 YILI AYLIK ÜRETİM"/>
      <sheetName val="YATIRIM DETAY"/>
      <sheetName val="MACRO"/>
      <sheetName val="EKO"/>
      <sheetName val="Opex"/>
      <sheetName val="Workings"/>
      <sheetName val="Inputs"/>
      <sheetName val="522"/>
      <sheetName val="305"/>
      <sheetName val="306"/>
      <sheetName val="307"/>
      <sheetName val="308"/>
      <sheetName val="309"/>
      <sheetName val="310"/>
      <sheetName val="311"/>
      <sheetName val="312"/>
      <sheetName val="313"/>
      <sheetName val="314"/>
      <sheetName val="369"/>
      <sheetName val="371"/>
      <sheetName val="372"/>
      <sheetName val="375"/>
      <sheetName val="377"/>
      <sheetName val="378"/>
      <sheetName val="379"/>
      <sheetName val="379A"/>
      <sheetName val="380"/>
      <sheetName val="381"/>
      <sheetName val="önyüz"/>
      <sheetName val="272-273"/>
      <sheetName val="280a-273a"/>
      <sheetName val="(246-247)"/>
      <sheetName val="252-252a"/>
      <sheetName val="247-248"/>
      <sheetName val="259-260"/>
      <sheetName val="262-263"/>
      <sheetName val="265-260"/>
      <sheetName val="267a-268"/>
      <sheetName val="250-251"/>
      <sheetName val="251-252"/>
      <sheetName val="249-250"/>
      <sheetName val="248-249"/>
      <sheetName val="ANİM ÖDENMEZ"/>
      <sheetName val="Aylık yık_ üni-zayii OK"/>
      <sheetName val="Çam_ yık_ dağ OK"/>
      <sheetName val="Çam_aylık gider OK"/>
      <sheetName val="GELIR RAP OK"/>
    </sheetNames>
    <sheetDataSet>
      <sheetData sheetId="0" refreshError="1"/>
      <sheetData sheetId="1" refreshError="1"/>
      <sheetData sheetId="2"/>
      <sheetData sheetId="3"/>
      <sheetData sheetId="4" refreshError="1"/>
      <sheetData sheetId="5" refreshError="1"/>
      <sheetData sheetId="6" refreshError="1"/>
      <sheetData sheetId="7"/>
      <sheetData sheetId="8"/>
      <sheetData sheetId="9"/>
      <sheetData sheetId="10" refreshError="1"/>
      <sheetData sheetId="1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 val="icmal"/>
      <sheetName val="KUR"/>
      <sheetName val="karşılaştırma"/>
      <sheetName val="döküm"/>
      <sheetName val="BOQ"/>
      <sheetName val="kanal"/>
      <sheetName val="Sayfa2"/>
      <sheetName val="POMPA"/>
      <sheetName val="Sayfa3"/>
    </sheetNames>
    <sheetDataSet>
      <sheetData sheetId="0"/>
      <sheetData sheetId="1"/>
      <sheetData sheetId="2" refreshError="1">
        <row r="2">
          <cell r="B2">
            <v>1.3089</v>
          </cell>
        </row>
      </sheetData>
      <sheetData sheetId="3"/>
      <sheetData sheetId="4"/>
      <sheetData sheetId="5"/>
      <sheetData sheetId="6"/>
      <sheetData sheetId="7"/>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RIVERS"/>
      <sheetName val="Contacts"/>
      <sheetName val="Header"/>
      <sheetName val="AOP Summary-1"/>
      <sheetName val="AOP Summary-2"/>
      <sheetName val="AOP P&amp;L"/>
      <sheetName val="AOP Sales Growth"/>
      <sheetName val="AOP Sales Bridge (FY)"/>
      <sheetName val="AOP Op Inc. Bridge (FY)"/>
      <sheetName val="AOP Inc. Stmt"/>
      <sheetName val="AOP NI Bridge (FY)"/>
      <sheetName val="AOP FCF "/>
      <sheetName val="AOP CAPEX"/>
      <sheetName val="AOP CAPEX Detail"/>
      <sheetName val="AOP Cash Conversion"/>
      <sheetName val="AOP Cash Flow Bridge (FY) "/>
      <sheetName val="AOP CWC"/>
      <sheetName val="AOP CWC-2"/>
      <sheetName val="AOP Receivables"/>
      <sheetName val="AOP Inventory "/>
      <sheetName val="AOP Trade Payables"/>
      <sheetName val="AOP Avg. Inv."/>
      <sheetName val="AOP ROI"/>
      <sheetName val="AOP Warranty"/>
      <sheetName val="AOP Quarterly Key Ind"/>
      <sheetName val="AOP SBU SBE Totals "/>
      <sheetName val="AOP SBU SBE Totals-2"/>
      <sheetName val="AOP SBE Trends"/>
      <sheetName val="AOP SBE ROI Leaders"/>
      <sheetName val="AOP Headcount"/>
      <sheetName val="AOP R&amp;O "/>
    </sheetNames>
    <sheetDataSet>
      <sheetData sheetId="0" refreshError="1"/>
      <sheetData sheetId="1" refreshError="1"/>
      <sheetData sheetId="2" refreshError="1"/>
      <sheetData sheetId="3" refreshError="1"/>
      <sheetData sheetId="4" refreshError="1"/>
      <sheetData sheetId="5" refreshError="1">
        <row r="2">
          <cell r="A2" t="str">
            <v>Category:</v>
          </cell>
        </row>
        <row r="3">
          <cell r="A3" t="str">
            <v>Period:</v>
          </cell>
        </row>
        <row r="4">
          <cell r="A4" t="str">
            <v>Frequency:</v>
          </cell>
        </row>
        <row r="5">
          <cell r="A5" t="str">
            <v>Application:</v>
          </cell>
        </row>
        <row r="6">
          <cell r="A6" t="str">
            <v>Account</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ok1"/>
      <sheetName val="#REF"/>
      <sheetName val="Analiz"/>
      <sheetName val="HARFLER"/>
      <sheetName val="HAFRİYAT"/>
      <sheetName val="icmal"/>
      <sheetName val="raiçler"/>
      <sheetName val="AB"/>
      <sheetName val="KODLAMA"/>
      <sheetName val="ANALİZ1"/>
      <sheetName val="YENİ RAYİÇ"/>
      <sheetName val="YENİ RAYİÇUSD"/>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RIVERS"/>
      <sheetName val="Contacts"/>
      <sheetName val="Header"/>
      <sheetName val="AOP Summary-1"/>
      <sheetName val="AOP Summary-2"/>
      <sheetName val="AOP P&amp;L"/>
      <sheetName val="AOP Sales Growth"/>
      <sheetName val="AOP Sales Bridge (FY)"/>
      <sheetName val="AOP Op Inc. Bridge (FY)"/>
      <sheetName val="AOP Inc. Stmt"/>
      <sheetName val="AOP NI Bridge (FY)"/>
      <sheetName val="AOP FCF "/>
      <sheetName val="AOP CAPEX"/>
      <sheetName val="AOP CAPEX Detail"/>
      <sheetName val="AOP Cash Conversion"/>
      <sheetName val="AOP Cash Flow Bridge (FY) "/>
      <sheetName val="AOP CWC"/>
      <sheetName val="AOP CWC-2"/>
      <sheetName val="AOP Receivables"/>
      <sheetName val="AOP Inventory "/>
      <sheetName val="AOP Trade Payables"/>
      <sheetName val="AOP Avg. Inv."/>
      <sheetName val="AOP ROI"/>
      <sheetName val="AOP Warranty"/>
      <sheetName val="AOP Quarterly Key Ind"/>
      <sheetName val="AOP SBU SBE Totals "/>
      <sheetName val="AOP SBU SBE Totals-2"/>
      <sheetName val="AOP SBE Trends"/>
      <sheetName val="AOP SBE ROI Leaders"/>
      <sheetName val="AOP Headcount"/>
      <sheetName val="AOP R&amp;O "/>
    </sheetNames>
    <sheetDataSet>
      <sheetData sheetId="0" refreshError="1"/>
      <sheetData sheetId="1" refreshError="1"/>
      <sheetData sheetId="2" refreshError="1"/>
      <sheetData sheetId="3" refreshError="1"/>
      <sheetData sheetId="4" refreshError="1"/>
      <sheetData sheetId="5" refreshError="1">
        <row r="2">
          <cell r="A2" t="str">
            <v>Category:</v>
          </cell>
        </row>
        <row r="3">
          <cell r="A3" t="str">
            <v>Period:</v>
          </cell>
        </row>
        <row r="4">
          <cell r="A4" t="str">
            <v>Frequency:</v>
          </cell>
        </row>
        <row r="5">
          <cell r="A5" t="str">
            <v>Application:</v>
          </cell>
        </row>
        <row r="6">
          <cell r="A6" t="str">
            <v>Account</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C1ㅇ"/>
      <sheetName val="Base BM-rebar"/>
      <sheetName val="katsayı"/>
      <sheetName val="Testing"/>
      <sheetName val="Qo-1585"/>
      <sheetName val="ANALIZ"/>
      <sheetName val="③赤紙(日文)"/>
      <sheetName val="KADIKES2"/>
      <sheetName val="Co_Ef"/>
      <sheetName val="Co Eff"/>
      <sheetName val="List"/>
      <sheetName val="Raw Data"/>
      <sheetName val="BOQ"/>
      <sheetName val="C3"/>
      <sheetName val="Fit Out B2a"/>
      <sheetName val="TESİSAT"/>
      <sheetName val="FOL - Bar"/>
      <sheetName val="Option"/>
      <sheetName val="기계내역서"/>
      <sheetName val="Calendar"/>
      <sheetName val="Payments and Cash Calls"/>
      <sheetName val="Day work"/>
      <sheetName val="FitOutConfCentre"/>
      <sheetName val="Base_BM-rebar"/>
      <sheetName val="Raw_Data"/>
      <sheetName val="Trade"/>
      <sheetName val="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
      <sheetName val="TABLO-2"/>
      <sheetName val="TABLO-3"/>
      <sheetName val="TABLO-4"/>
      <sheetName val="TABLO-5"/>
      <sheetName val="GRAFET"/>
      <sheetName val="Dış Kapak"/>
      <sheetName val="İçindekiler"/>
      <sheetName val="ICMAL"/>
      <sheetName val="PURSANTAJ"/>
      <sheetName val="DAIRE"/>
      <sheetName val="AVANS"/>
      <sheetName val="TAKIP"/>
      <sheetName val="ARKA KAPAK"/>
      <sheetName val="önyüz"/>
      <sheetName val="Demirbaş Haf.Öd."/>
      <sheetName val="SATIS"/>
      <sheetName val="I BLOK -11.70 TEMEL BETON"/>
      <sheetName val="I BLOK -7.60 DÖŞEME (2)"/>
      <sheetName val="I BLOK -11.70 KOLON BETON"/>
      <sheetName val="I BLOK -11.70 PERDE BETON"/>
      <sheetName val="I BLOK -11.70 KİRİŞ"/>
      <sheetName val="I BLOK -7.60 DÖŞEME"/>
      <sheetName val="E BLOK -11.70 TEMEL BETON "/>
      <sheetName val="TESİSAT"/>
      <sheetName val="İCMAL"/>
      <sheetName val="BLOK-KEŞİF"/>
      <sheetName val="rayiç"/>
      <sheetName val="katsayılar"/>
      <sheetName val="Faturanızı Özelleştirin"/>
      <sheetName val="DRENAJ HENDEK (2)"/>
      <sheetName val="CPI2010.xls"/>
      <sheetName val="CPI2010"/>
      <sheetName val="çarpan"/>
      <sheetName val="İKSA pile records"/>
      <sheetName val="Finansal tamamlanma Eğrisi"/>
      <sheetName val="Sayfa4"/>
      <sheetName val=" N Finansal Eğri"/>
      <sheetName val="Katsayi"/>
      <sheetName val="I_BLOK_-11_70_TEMEL_BETON"/>
      <sheetName val="I_BLOK_-7_60_DÖŞEME_(2)"/>
      <sheetName val="I_BLOK_-11_70_KOLON_BETON"/>
      <sheetName val="I_BLOK_-11_70_PERDE_BETON"/>
      <sheetName val="I_BLOK_-11_70_KİRİŞ"/>
      <sheetName val="I_BLOK_-7_60_DÖŞEME"/>
      <sheetName val="E_BLOK_-11_70_TEMEL_BETON_"/>
      <sheetName val="Dış_Kapak"/>
      <sheetName val="ARKA_KAPAK"/>
      <sheetName val="Demirbaş_Haf_Öd_"/>
      <sheetName val="Faturanızı_Özelleştirin"/>
      <sheetName val="DRENAJ_HENDEK_(2)"/>
      <sheetName val="입찰내역 발주처 양식"/>
      <sheetName val="DATA"/>
      <sheetName val="I_BLOK_-11_70_TEMEL_BETON1"/>
      <sheetName val="I_BLOK_-7_60_DÖŞEME_(2)1"/>
      <sheetName val="I_BLOK_-11_70_KOLON_BETON1"/>
      <sheetName val="I_BLOK_-11_70_PERDE_BETON1"/>
      <sheetName val="I_BLOK_-11_70_KİRİŞ1"/>
      <sheetName val="I_BLOK_-7_60_DÖŞEME1"/>
      <sheetName val="E_BLOK_-11_70_TEMEL_BETON_1"/>
      <sheetName val="Dış_Kapak1"/>
      <sheetName val="ARKA_KAPAK1"/>
      <sheetName val="Demirbaş_Haf_Öd_1"/>
      <sheetName val="Faturanızı_Özelleştirin1"/>
      <sheetName val="DRENAJ_HENDEK_(2)1"/>
      <sheetName val="CPI2010_xls"/>
      <sheetName val="_N_Finansal_Eğri"/>
      <sheetName val="입찰내역_발주처_양식"/>
      <sheetName val="Bina Mahal INDEX"/>
      <sheetName val="TABLO_3"/>
      <sheetName val="tefen_hes"/>
      <sheetName val="Aylık yık_ üni-zayii"/>
      <sheetName val="Kolommen_balans"/>
      <sheetName val="konutfiyat"/>
      <sheetName val="HAKEDİŞ "/>
      <sheetName val="TABLO01"/>
      <sheetName val="gbicmalayri"/>
      <sheetName val="LISTE"/>
      <sheetName val="Köprü İşleri"/>
      <sheetName val="#REF"/>
      <sheetName val="YEŞİL DEF. KÖPRÜ"/>
      <sheetName val="_REF"/>
      <sheetName val="YEŞİL DEF_ KÖPRÜ"/>
      <sheetName val="METRAJ İCMALİ-1 "/>
      <sheetName val="Sheet1"/>
      <sheetName val="Beton Nakli"/>
      <sheetName val="dşgsydata"/>
      <sheetName val="genel poz mik"/>
      <sheetName val="Hakediş"/>
      <sheetName val="VERİ"/>
      <sheetName val="Y.F.T."/>
      <sheetName val="DEGISKENLER"/>
      <sheetName val="B. Fiyatlar"/>
      <sheetName val="_xls__xls__xls__xls__xls__xls__"/>
      <sheetName val="Sayfa1"/>
      <sheetName val="GB12"/>
      <sheetName val="GB"/>
      <sheetName val="I_BLOK_-11_70_TEMEL_BETON2"/>
      <sheetName val="I_BLOK_-7_60_DÖŞEME_(2)2"/>
      <sheetName val="I_BLOK_-11_70_KOLON_BETON2"/>
      <sheetName val="I_BLOK_-11_70_PERDE_BETON2"/>
      <sheetName val="I_BLOK_-11_70_KİRİŞ2"/>
      <sheetName val="I_BLOK_-7_60_DÖŞEME2"/>
      <sheetName val="E_BLOK_-11_70_TEMEL_BETON_2"/>
      <sheetName val="Dış_Kapak2"/>
      <sheetName val="ARKA_KAPAK2"/>
      <sheetName val="Demirbaş_Haf_Öd_2"/>
      <sheetName val="Faturanızı_Özelleştirin2"/>
      <sheetName val="DRENAJ_HENDEK_(2)2"/>
      <sheetName val="CPI2010_xls1"/>
      <sheetName val="_N_Finansal_Eğri1"/>
      <sheetName val="입찰내역_발주처_양식1"/>
      <sheetName val="İKSA_pile_records"/>
      <sheetName val="Bina_Mahal_INDEX"/>
      <sheetName val="Aylık_yık__üni-zayii"/>
      <sheetName val="HAKEDİŞ_"/>
      <sheetName val="I_BLOK_-11_70_TEMEL_BETON3"/>
      <sheetName val="I_BLOK_-7_60_DÖŞEME_(2)3"/>
      <sheetName val="I_BLOK_-11_70_KOLON_BETON3"/>
      <sheetName val="I_BLOK_-11_70_PERDE_BETON3"/>
      <sheetName val="I_BLOK_-11_70_KİRİŞ3"/>
      <sheetName val="I_BLOK_-7_60_DÖŞEME3"/>
      <sheetName val="E_BLOK_-11_70_TEMEL_BETON_3"/>
      <sheetName val="Dış_Kapak3"/>
      <sheetName val="ARKA_KAPAK3"/>
      <sheetName val="Demirbaş_Haf_Öd_3"/>
      <sheetName val="Faturanızı_Özelleştirin3"/>
      <sheetName val="DRENAJ_HENDEK_(2)3"/>
      <sheetName val="CPI2010_xls2"/>
      <sheetName val="_N_Finansal_Eğri2"/>
      <sheetName val="입찰내역_발주처_양식2"/>
      <sheetName val="İKSA_pile_records1"/>
      <sheetName val="Bina_Mahal_INDEX1"/>
      <sheetName val="Aylık_yık__üni-zayii1"/>
      <sheetName val="HAKEDİŞ_1"/>
      <sheetName val="DATA Ekipman"/>
      <sheetName val="TUMTASERON"/>
      <sheetName val="Sayfa2"/>
      <sheetName val="Sayfa3"/>
    </sheetNames>
    <sheetDataSet>
      <sheetData sheetId="0" refreshError="1"/>
      <sheetData sheetId="1">
        <row r="8">
          <cell r="B8" t="str">
            <v xml:space="preserve">        TURKEY</v>
          </cell>
        </row>
      </sheetData>
      <sheetData sheetId="2" refreshError="1">
        <row r="8">
          <cell r="B8" t="str">
            <v xml:space="preserve">        TURKEY</v>
          </cell>
        </row>
      </sheetData>
      <sheetData sheetId="3" refreshError="1"/>
      <sheetData sheetId="4" refreshError="1"/>
      <sheetData sheetId="5" refreshError="1"/>
      <sheetData sheetId="6">
        <row r="4">
          <cell r="B4">
            <v>0</v>
          </cell>
        </row>
      </sheetData>
      <sheetData sheetId="7">
        <row r="4">
          <cell r="B4">
            <v>0</v>
          </cell>
        </row>
      </sheetData>
      <sheetData sheetId="8">
        <row r="4">
          <cell r="B4">
            <v>0</v>
          </cell>
        </row>
      </sheetData>
      <sheetData sheetId="9">
        <row r="4">
          <cell r="B4">
            <v>0</v>
          </cell>
        </row>
      </sheetData>
      <sheetData sheetId="10">
        <row r="4">
          <cell r="B4">
            <v>0</v>
          </cell>
        </row>
      </sheetData>
      <sheetData sheetId="11">
        <row r="4">
          <cell r="B4">
            <v>0</v>
          </cell>
        </row>
      </sheetData>
      <sheetData sheetId="12">
        <row r="4">
          <cell r="B4">
            <v>0</v>
          </cell>
        </row>
      </sheetData>
      <sheetData sheetId="13"/>
      <sheetData sheetId="14" refreshError="1"/>
      <sheetData sheetId="15" refreshError="1"/>
      <sheetData sheetId="16">
        <row r="4">
          <cell r="B4">
            <v>0</v>
          </cell>
        </row>
      </sheetData>
      <sheetData sheetId="17">
        <row r="4">
          <cell r="B4">
            <v>0</v>
          </cell>
        </row>
      </sheetData>
      <sheetData sheetId="18">
        <row r="4">
          <cell r="B4">
            <v>0</v>
          </cell>
        </row>
      </sheetData>
      <sheetData sheetId="19">
        <row r="4">
          <cell r="B4">
            <v>0</v>
          </cell>
        </row>
      </sheetData>
      <sheetData sheetId="20">
        <row r="4">
          <cell r="B4">
            <v>0</v>
          </cell>
        </row>
      </sheetData>
      <sheetData sheetId="21">
        <row r="4">
          <cell r="B4">
            <v>0</v>
          </cell>
        </row>
      </sheetData>
      <sheetData sheetId="22">
        <row r="4">
          <cell r="B4">
            <v>0</v>
          </cell>
        </row>
      </sheetData>
      <sheetData sheetId="23">
        <row r="4">
          <cell r="B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4">
          <cell r="B4">
            <v>0</v>
          </cell>
        </row>
      </sheetData>
      <sheetData sheetId="40">
        <row r="4">
          <cell r="B4">
            <v>0</v>
          </cell>
        </row>
      </sheetData>
      <sheetData sheetId="41">
        <row r="4">
          <cell r="B4">
            <v>0</v>
          </cell>
        </row>
      </sheetData>
      <sheetData sheetId="42">
        <row r="4">
          <cell r="B4">
            <v>0</v>
          </cell>
        </row>
      </sheetData>
      <sheetData sheetId="43">
        <row r="4">
          <cell r="B4">
            <v>0</v>
          </cell>
        </row>
      </sheetData>
      <sheetData sheetId="44">
        <row r="4">
          <cell r="B4">
            <v>0</v>
          </cell>
        </row>
      </sheetData>
      <sheetData sheetId="45">
        <row r="4">
          <cell r="B4">
            <v>0</v>
          </cell>
        </row>
      </sheetData>
      <sheetData sheetId="46">
        <row r="4">
          <cell r="B4">
            <v>0</v>
          </cell>
        </row>
      </sheetData>
      <sheetData sheetId="47">
        <row r="4">
          <cell r="B4">
            <v>0</v>
          </cell>
        </row>
      </sheetData>
      <sheetData sheetId="48">
        <row r="4">
          <cell r="B4">
            <v>0</v>
          </cell>
        </row>
      </sheetData>
      <sheetData sheetId="49">
        <row r="4">
          <cell r="B4">
            <v>0</v>
          </cell>
        </row>
      </sheetData>
      <sheetData sheetId="50" refreshError="1"/>
      <sheetData sheetId="51" refreshError="1"/>
      <sheetData sheetId="52" refreshError="1"/>
      <sheetData sheetId="53">
        <row r="4">
          <cell r="B4">
            <v>0</v>
          </cell>
        </row>
      </sheetData>
      <sheetData sheetId="54">
        <row r="4">
          <cell r="B4">
            <v>0</v>
          </cell>
        </row>
      </sheetData>
      <sheetData sheetId="55">
        <row r="4">
          <cell r="B4">
            <v>0</v>
          </cell>
        </row>
      </sheetData>
      <sheetData sheetId="56">
        <row r="4">
          <cell r="B4">
            <v>0</v>
          </cell>
        </row>
      </sheetData>
      <sheetData sheetId="57">
        <row r="4">
          <cell r="B4">
            <v>0</v>
          </cell>
        </row>
      </sheetData>
      <sheetData sheetId="58">
        <row r="4">
          <cell r="B4">
            <v>0</v>
          </cell>
        </row>
      </sheetData>
      <sheetData sheetId="59">
        <row r="4">
          <cell r="B4">
            <v>0</v>
          </cell>
        </row>
      </sheetData>
      <sheetData sheetId="60">
        <row r="4">
          <cell r="B4">
            <v>0</v>
          </cell>
        </row>
      </sheetData>
      <sheetData sheetId="61">
        <row r="4">
          <cell r="B4">
            <v>0</v>
          </cell>
        </row>
      </sheetData>
      <sheetData sheetId="62">
        <row r="4">
          <cell r="B4">
            <v>0</v>
          </cell>
        </row>
      </sheetData>
      <sheetData sheetId="63">
        <row r="4">
          <cell r="B4">
            <v>0</v>
          </cell>
        </row>
      </sheetData>
      <sheetData sheetId="64">
        <row r="4">
          <cell r="B4">
            <v>0</v>
          </cell>
        </row>
      </sheetData>
      <sheetData sheetId="65">
        <row r="4">
          <cell r="B4">
            <v>0</v>
          </cell>
        </row>
      </sheetData>
      <sheetData sheetId="66">
        <row r="4">
          <cell r="B4">
            <v>0</v>
          </cell>
        </row>
      </sheetData>
      <sheetData sheetId="67">
        <row r="4">
          <cell r="B4">
            <v>0</v>
          </cell>
        </row>
      </sheetData>
      <sheetData sheetId="68" refreshError="1"/>
      <sheetData sheetId="69">
        <row r="4">
          <cell r="B4">
            <v>0</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4">
          <cell r="B4">
            <v>0</v>
          </cell>
        </row>
      </sheetData>
      <sheetData sheetId="98">
        <row r="4">
          <cell r="B4">
            <v>0</v>
          </cell>
        </row>
      </sheetData>
      <sheetData sheetId="99">
        <row r="4">
          <cell r="B4">
            <v>0</v>
          </cell>
        </row>
      </sheetData>
      <sheetData sheetId="100">
        <row r="4">
          <cell r="B4">
            <v>0</v>
          </cell>
        </row>
      </sheetData>
      <sheetData sheetId="101">
        <row r="4">
          <cell r="B4">
            <v>0</v>
          </cell>
        </row>
      </sheetData>
      <sheetData sheetId="102">
        <row r="4">
          <cell r="B4">
            <v>0</v>
          </cell>
        </row>
      </sheetData>
      <sheetData sheetId="103">
        <row r="4">
          <cell r="B4">
            <v>0</v>
          </cell>
        </row>
      </sheetData>
      <sheetData sheetId="104">
        <row r="4">
          <cell r="B4">
            <v>0</v>
          </cell>
        </row>
      </sheetData>
      <sheetData sheetId="105"/>
      <sheetData sheetId="106"/>
      <sheetData sheetId="107"/>
      <sheetData sheetId="108"/>
      <sheetData sheetId="109"/>
      <sheetData sheetId="110"/>
      <sheetData sheetId="111"/>
      <sheetData sheetId="112"/>
      <sheetData sheetId="113"/>
      <sheetData sheetId="114"/>
      <sheetData sheetId="115"/>
      <sheetData sheetId="116">
        <row r="4">
          <cell r="B4">
            <v>0</v>
          </cell>
        </row>
      </sheetData>
      <sheetData sheetId="117">
        <row r="4">
          <cell r="B4">
            <v>0</v>
          </cell>
        </row>
      </sheetData>
      <sheetData sheetId="118">
        <row r="4">
          <cell r="B4">
            <v>0</v>
          </cell>
        </row>
      </sheetData>
      <sheetData sheetId="119">
        <row r="4">
          <cell r="B4">
            <v>0</v>
          </cell>
        </row>
      </sheetData>
      <sheetData sheetId="120">
        <row r="4">
          <cell r="B4">
            <v>0</v>
          </cell>
        </row>
      </sheetData>
      <sheetData sheetId="121">
        <row r="4">
          <cell r="B4">
            <v>0</v>
          </cell>
        </row>
      </sheetData>
      <sheetData sheetId="122">
        <row r="4">
          <cell r="B4">
            <v>0</v>
          </cell>
        </row>
      </sheetData>
      <sheetData sheetId="123">
        <row r="4">
          <cell r="B4">
            <v>0</v>
          </cell>
        </row>
      </sheetData>
      <sheetData sheetId="124">
        <row r="4">
          <cell r="B4">
            <v>0</v>
          </cell>
        </row>
      </sheetData>
      <sheetData sheetId="125">
        <row r="4">
          <cell r="B4">
            <v>0</v>
          </cell>
        </row>
      </sheetData>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sheetData sheetId="13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icmal"/>
      <sheetName val="BQ"/>
      <sheetName val="BQ External"/>
      <sheetName val="SHOPLIST"/>
      <sheetName val="Notes"/>
      <sheetName val="Basis"/>
      <sheetName val="SubmitCal"/>
      <sheetName val="TAS"/>
      <sheetName val="Penthouse Apartment"/>
      <sheetName val="#REF"/>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LABOUR HISTOGRAM"/>
      <sheetName val="Cash2"/>
      <sheetName val="Z"/>
      <sheetName val="Raw Data"/>
      <sheetName val="StattCo yCharges"/>
      <sheetName val="1"/>
      <sheetName val="D-623D"/>
      <sheetName val="Graph Data (DO NOT PRINT)"/>
      <sheetName val="Su}}ary"/>
      <sheetName val="GFA_HQ_Building"/>
      <sheetName val="GFA_Conference"/>
      <sheetName val="BOQ"/>
      <sheetName val="Bill No. 2"/>
      <sheetName val="改加胶玻璃、室外栏杆"/>
      <sheetName val="ancillary"/>
      <sheetName val="FOL - Bar"/>
      <sheetName val="Lab Cum Hist"/>
      <sheetName val="Sheet1"/>
      <sheetName val="CT Thang Mo"/>
      <sheetName val=""/>
      <sheetName val="BQ_External"/>
      <sheetName val="Bill_1"/>
      <sheetName val="Bill_2"/>
      <sheetName val="Bill_3"/>
      <sheetName val="Bill_4"/>
      <sheetName val="Bill_5"/>
      <sheetName val="Bill_6"/>
      <sheetName val="Bill_7"/>
      <sheetName val="CASHFLOWS"/>
      <sheetName val="LEVEL SHEET"/>
      <sheetName val="budget summary (2)"/>
      <sheetName val="Budget Analysis Summary"/>
      <sheetName val="SPT vs PHI"/>
      <sheetName val="LABOUR_HISTOGRAM"/>
      <sheetName val="JAS"/>
      <sheetName val="Customize Your Invoice"/>
      <sheetName val="B"/>
      <sheetName val="HVAC BoQ"/>
      <sheetName val="PriceSummary"/>
      <sheetName val="Data"/>
      <sheetName val="Tender Summary"/>
      <sheetName val="Insurance Ext"/>
      <sheetName val="Prelims"/>
      <sheetName val="企业表一"/>
      <sheetName val="M-5C"/>
      <sheetName val="M-5A"/>
      <sheetName val="Projet, methodes &amp; couts"/>
      <sheetName val="Macro1"/>
      <sheetName val="Planning"/>
      <sheetName val="TAHRIR"/>
      <sheetName val="Bases"/>
      <sheetName val="Risques majeurs &amp; Frais Ind."/>
      <sheetName val="Bouclage"/>
      <sheetName val="AREG_05"/>
      <sheetName val="Body Sheet"/>
      <sheetName val="1.0 Executive Summary"/>
      <sheetName val="Sheet2"/>
      <sheetName val="CT  PL"/>
      <sheetName val="ANNEXURE-A"/>
      <sheetName val="POWER"/>
      <sheetName val="MTP"/>
      <sheetName val="Budget"/>
      <sheetName val="intr stool brkup"/>
      <sheetName val="GFA_HQ_Building1"/>
      <sheetName val="Geneí¬_x0008_i_x0000__x0000__x0014__x0000_0."/>
      <sheetName val="70_x0000_,/0_x0000_s«_x0008_i_x0000_Æø_x0003_í¬_x0008_i_x0000_"/>
      <sheetName val="HQ-TO"/>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Rate analysis"/>
      <sheetName val="BQ_External1"/>
      <sheetName val="LABOUR_HISTOGRAM1"/>
      <sheetName val="COC"/>
      <sheetName val="Top sheet"/>
      <sheetName val="Projet,_methodes_&amp;_couts"/>
      <sheetName val="Risques_majeurs_&amp;_Frais_Ind_"/>
      <sheetName val="CT__PL"/>
      <sheetName val="List"/>
      <sheetName val="Currencies"/>
      <sheetName val="Bill 2"/>
      <sheetName val="Ap A"/>
      <sheetName val="sal"/>
      <sheetName val="Bill 1"/>
      <sheetName val="Bill 3"/>
      <sheetName val="Bill 4"/>
      <sheetName val="Bill 5"/>
      <sheetName val="Bill 6"/>
      <sheetName val="Bill 7"/>
      <sheetName val="concrete"/>
      <sheetName val="beam-reinft-IIInd floor"/>
      <sheetName val="SHOPLIST.xls"/>
      <sheetName val="Inputs"/>
      <sheetName val="WITHOUT C&amp;I PROFIT (3)"/>
      <sheetName val="Tender_Summary"/>
      <sheetName val="Insurance_Ext"/>
      <sheetName val="PROJECT BRIEF"/>
      <sheetName val="Customize_Your_Invoice"/>
      <sheetName val="HVAC_BoQ"/>
      <sheetName val="DATAS"/>
      <sheetName val="C (3)"/>
      <sheetName val="250mm"/>
      <sheetName val="200mm"/>
      <sheetName val="160mm"/>
      <sheetName val="FITTINGS"/>
      <sheetName val="VALVE CHAMBERS"/>
      <sheetName val="Fire Hydrants"/>
      <sheetName val="B.GATE VALVE"/>
      <sheetName val="Sub G1 Fire"/>
      <sheetName val="Sub G12 Fi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sheetData sheetId="118"/>
      <sheetData sheetId="119"/>
      <sheetData sheetId="120" refreshError="1"/>
      <sheetData sheetId="12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B"/>
      <sheetName val="P&amp;L"/>
      <sheetName val="P&amp;L Q3"/>
      <sheetName val="BalSht"/>
      <sheetName val="FCF"/>
      <sheetName val="FCF YTD"/>
      <sheetName val="Metrics"/>
    </sheetNames>
    <sheetDataSet>
      <sheetData sheetId="0"/>
      <sheetData sheetId="1"/>
      <sheetData sheetId="2"/>
      <sheetData sheetId="3"/>
      <sheetData sheetId="4"/>
      <sheetData sheetId="5"/>
      <sheetData sheetId="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Özetler"/>
      <sheetName val="Föy-Hesap"/>
      <sheetName val="Föy-Bilgi"/>
      <sheetName val="1.Direk Maliyet"/>
      <sheetName val="Personel"/>
      <sheetName val="Personel Ücret"/>
      <sheetName val="Ort-AxS Ücreti"/>
      <sheetName val="2.2 Binalar"/>
      <sheetName val="2.3 Araç-Ekipman"/>
      <sheetName val="2.4 Ulaşım-Genel"/>
      <sheetName val="2.5 Vergiler"/>
      <sheetName val="Oranlar"/>
      <sheetName val="İptal"/>
      <sheetName val="Parametre"/>
      <sheetName val="Teminatlar"/>
      <sheetName val="Manpower"/>
      <sheetName val="S Curve"/>
      <sheetName val="Module1"/>
    </sheetNames>
    <sheetDataSet>
      <sheetData sheetId="0"/>
      <sheetData sheetId="1" refreshError="1">
        <row r="28">
          <cell r="I28">
            <v>85147300</v>
          </cell>
        </row>
      </sheetData>
      <sheetData sheetId="2"/>
      <sheetData sheetId="3"/>
      <sheetData sheetId="4"/>
      <sheetData sheetId="5" refreshError="1">
        <row r="6">
          <cell r="C6" t="str">
            <v>Foreman / Formen (CW)</v>
          </cell>
        </row>
        <row r="7">
          <cell r="C7" t="str">
            <v>Foreman / Formen (MW)</v>
          </cell>
        </row>
        <row r="8">
          <cell r="C8" t="str">
            <v>Foreman / Formen (EW)</v>
          </cell>
        </row>
        <row r="9">
          <cell r="C9" t="str">
            <v>Skilled / Usta (CW)</v>
          </cell>
        </row>
        <row r="10">
          <cell r="C10" t="str">
            <v>Skilled / Usta (MW)</v>
          </cell>
        </row>
        <row r="11">
          <cell r="C11" t="str">
            <v>Skilled / Usta (EW)</v>
          </cell>
        </row>
        <row r="12">
          <cell r="C12" t="str">
            <v>Semiskilled / Usta Yrd. (CW)</v>
          </cell>
        </row>
        <row r="13">
          <cell r="C13" t="str">
            <v>Semiskilled / Usta Yrd. (MW)</v>
          </cell>
        </row>
        <row r="14">
          <cell r="C14" t="str">
            <v>Semiskilled / Usta Yrd. (EW)</v>
          </cell>
        </row>
        <row r="15">
          <cell r="C15" t="str">
            <v>Unskilled / Düz İşçi (CW)</v>
          </cell>
        </row>
        <row r="16">
          <cell r="C16" t="str">
            <v>Alet operatörü/Topographer assistant</v>
          </cell>
        </row>
        <row r="17">
          <cell r="C17" t="str">
            <v>Bekçi/Guard</v>
          </cell>
        </row>
        <row r="18">
          <cell r="C18" t="str">
            <v>Ahcıbaşı/Senior cook</v>
          </cell>
        </row>
        <row r="19">
          <cell r="C19" t="str">
            <v xml:space="preserve">Driver / Şöför </v>
          </cell>
        </row>
        <row r="20">
          <cell r="C20" t="str">
            <v>Equipment Operator / Ekipman Operatörü</v>
          </cell>
        </row>
        <row r="26">
          <cell r="C26" t="str">
            <v>LC Foreman / Formen (CW)</v>
          </cell>
        </row>
        <row r="27">
          <cell r="C27" t="str">
            <v>LC Foreman / Formen (MW)</v>
          </cell>
        </row>
        <row r="28">
          <cell r="C28" t="str">
            <v>LC Foreman / Formen (EW)</v>
          </cell>
        </row>
        <row r="29">
          <cell r="C29" t="str">
            <v>LC Skilled / Usta (CW)</v>
          </cell>
        </row>
        <row r="30">
          <cell r="C30" t="str">
            <v>LC Skilled / Usta (MW)</v>
          </cell>
        </row>
        <row r="31">
          <cell r="C31" t="str">
            <v>LC Skilled / Usta (EW)</v>
          </cell>
        </row>
        <row r="32">
          <cell r="C32" t="str">
            <v>LC Semiskilled / Usta Yrd. (CW)</v>
          </cell>
        </row>
        <row r="33">
          <cell r="C33" t="str">
            <v>LC Semiskilled / Usta Yrd. (MW)</v>
          </cell>
        </row>
        <row r="34">
          <cell r="C34" t="str">
            <v>LC Semiskilled / Usta Yrd. (EW)</v>
          </cell>
        </row>
        <row r="35">
          <cell r="C35" t="str">
            <v xml:space="preserve">LC Unskilled / Düz İşçi (CW) </v>
          </cell>
        </row>
        <row r="36">
          <cell r="C36" t="str">
            <v>LC Alet operatörü/Topographer assistant</v>
          </cell>
        </row>
        <row r="37">
          <cell r="C37" t="str">
            <v>LC Bekçi/Guard</v>
          </cell>
        </row>
        <row r="38">
          <cell r="C38" t="str">
            <v>LC Ahcıbaşı/Senior cook</v>
          </cell>
        </row>
        <row r="39">
          <cell r="C39" t="str">
            <v xml:space="preserve">LC Driver / Şöför </v>
          </cell>
        </row>
        <row r="40">
          <cell r="C40" t="str">
            <v>LC Equipment Operator / Ekipman Operatörü</v>
          </cell>
        </row>
        <row r="48">
          <cell r="C48" t="str">
            <v>Administrative Staff / İdari Personel</v>
          </cell>
        </row>
        <row r="49">
          <cell r="C49" t="str">
            <v>Proje Müd./Project Man.&gt; 100 Mio $</v>
          </cell>
        </row>
        <row r="50">
          <cell r="C50" t="str">
            <v>Proje Müd./Project Man. &lt; 100 Mio $</v>
          </cell>
        </row>
        <row r="51">
          <cell r="C51" t="str">
            <v>Yapım Müdürü/Construction Man. &gt; 100 Mio $</v>
          </cell>
        </row>
        <row r="52">
          <cell r="C52" t="str">
            <v>Yapım Müdürü/Construction Man. &lt; 100 Mio $</v>
          </cell>
        </row>
        <row r="53">
          <cell r="C53" t="str">
            <v>Teknik Müdür/Technical Manager &gt; 100 Mio $</v>
          </cell>
        </row>
        <row r="54">
          <cell r="C54" t="str">
            <v>Teknik Müdür/Technical Manager  &lt; 100 Mio $</v>
          </cell>
        </row>
        <row r="55">
          <cell r="C55" t="str">
            <v>Şef Mühendis/Chief Engineer</v>
          </cell>
        </row>
        <row r="56">
          <cell r="C56" t="str">
            <v>Planlama Şefi/Planning Chief</v>
          </cell>
        </row>
        <row r="57">
          <cell r="C57" t="str">
            <v>Planlama  Müh./Planning Engineer</v>
          </cell>
        </row>
        <row r="58">
          <cell r="C58" t="str">
            <v>Lojistik Şefi/Logistics Chief</v>
          </cell>
        </row>
        <row r="59">
          <cell r="C59" t="str">
            <v>Satınalma mühendisi/Procurement Engineer</v>
          </cell>
        </row>
        <row r="60">
          <cell r="C60" t="str">
            <v>Saha İnşaat Mühendisi/Site Civil Eng. (8-15 yıl)</v>
          </cell>
        </row>
        <row r="61">
          <cell r="C61" t="str">
            <v>Saha İnşaat Mühendisi/Site Civil Eng. (5-8 yıl)</v>
          </cell>
        </row>
        <row r="62">
          <cell r="C62" t="str">
            <v>Saha Elektrik Mühendisi/Site Elect. Eng. (8-15 yıl)</v>
          </cell>
        </row>
        <row r="63">
          <cell r="C63" t="str">
            <v>Saha Elektrik Mühendisi/Site Elect. Eng. (5-8 yıl)</v>
          </cell>
        </row>
        <row r="64">
          <cell r="C64" t="str">
            <v>Saha Makina Mühendisi/Site Mechanic Eng. (8-15 yıl)</v>
          </cell>
        </row>
        <row r="65">
          <cell r="C65" t="str">
            <v>Saha Makina Mühendisi/Site Mechanic Eng. (5-8 yıl)</v>
          </cell>
        </row>
        <row r="66">
          <cell r="C66" t="str">
            <v>İş Güvenliği Müdürü/OHS Manager</v>
          </cell>
        </row>
        <row r="67">
          <cell r="C67" t="str">
            <v>İş Güvenliği Mühendisi/OHS Engineer</v>
          </cell>
        </row>
        <row r="68">
          <cell r="C68" t="str">
            <v>Hakediş Mühendisi/Progress Payment Engineer</v>
          </cell>
        </row>
        <row r="69">
          <cell r="C69" t="str">
            <v>Kalite Kontrol Müdürü/Quality Control Manager</v>
          </cell>
        </row>
        <row r="70">
          <cell r="C70" t="str">
            <v>Kalite Kontrol Müh. (şef)/Quality Control Eng. (Chief)</v>
          </cell>
        </row>
        <row r="71">
          <cell r="C71" t="str">
            <v>Kalite Kontrol Müh./Quality Control Engineer</v>
          </cell>
        </row>
        <row r="72">
          <cell r="C72" t="str">
            <v>Mimar/Architect</v>
          </cell>
        </row>
        <row r="73">
          <cell r="C73" t="str">
            <v>Proje Dizayn Şefi/Project Design Chief</v>
          </cell>
        </row>
        <row r="74">
          <cell r="C74" t="str">
            <v>Dizayn Mühendisi/Design Engineer</v>
          </cell>
        </row>
        <row r="75">
          <cell r="C75" t="str">
            <v>Teknik Ressam/Draftsmen</v>
          </cell>
        </row>
        <row r="76">
          <cell r="C76" t="str">
            <v>Harita Mühendisi/Cartography Engineer</v>
          </cell>
        </row>
        <row r="77">
          <cell r="C77" t="str">
            <v>Topoğraf/Topographer</v>
          </cell>
        </row>
        <row r="78">
          <cell r="C78" t="str">
            <v>Teknikerler/Technicians</v>
          </cell>
        </row>
        <row r="79">
          <cell r="C79" t="str">
            <v>İdari İşler şefi/Administrative Chief</v>
          </cell>
        </row>
        <row r="80">
          <cell r="C80" t="str">
            <v>Kamp Amiri/Camp Chief</v>
          </cell>
        </row>
        <row r="81">
          <cell r="C81" t="str">
            <v>Personel Şefi/Personnel Chief</v>
          </cell>
        </row>
        <row r="82">
          <cell r="C82" t="str">
            <v>Personel Memuru/Personnel Clerk</v>
          </cell>
        </row>
        <row r="83">
          <cell r="C83" t="str">
            <v>Mali İşler Müdürü/Accounting Manager</v>
          </cell>
        </row>
        <row r="84">
          <cell r="C84" t="str">
            <v>Muhasebe Şefi/Accounting Chief</v>
          </cell>
        </row>
        <row r="85">
          <cell r="C85" t="str">
            <v>Muhasebe Memuru/Accounting Clerk</v>
          </cell>
        </row>
        <row r="86">
          <cell r="C86" t="str">
            <v>Satınalmacı (Mübayacı)/Purchaser</v>
          </cell>
        </row>
        <row r="87">
          <cell r="C87" t="str">
            <v>Sekreter - Daktilo/Secretary-Typist</v>
          </cell>
        </row>
        <row r="88">
          <cell r="C88" t="str">
            <v>Sekreter - Lisan/Secretary-Language</v>
          </cell>
        </row>
        <row r="89">
          <cell r="C89" t="str">
            <v>Sekreter - Asistan+Lisan/Secretary-Assistant+Language</v>
          </cell>
        </row>
        <row r="90">
          <cell r="C90" t="str">
            <v>Ambar Şefi/Chief of Warehouse</v>
          </cell>
        </row>
        <row r="91">
          <cell r="C91" t="str">
            <v>Puantör/Time  Keeper</v>
          </cell>
        </row>
        <row r="92">
          <cell r="C92" t="str">
            <v>Doktor-1/Doctor-1</v>
          </cell>
        </row>
        <row r="93">
          <cell r="C93" t="str">
            <v>Doktor-2/Doctor-2</v>
          </cell>
        </row>
        <row r="94">
          <cell r="C94" t="str">
            <v>Doktor-3/Doctor-3</v>
          </cell>
        </row>
        <row r="95">
          <cell r="C95" t="str">
            <v>Consultant</v>
          </cell>
        </row>
        <row r="97">
          <cell r="C97" t="str">
            <v>LC Proje Müd./Project Man.&gt; 100 Mio $</v>
          </cell>
        </row>
        <row r="98">
          <cell r="C98" t="str">
            <v>LC Proje Müd./Project Man. &lt; 100 Mio $</v>
          </cell>
        </row>
        <row r="99">
          <cell r="C99" t="str">
            <v>LC Yapım Müdürü/Construction Man. &gt; 100 Mio $</v>
          </cell>
        </row>
        <row r="100">
          <cell r="C100" t="str">
            <v>LC Yapım Müdürü/Construction Man. &lt; 100 Mio $</v>
          </cell>
        </row>
        <row r="101">
          <cell r="C101" t="str">
            <v>LC Teknik Müdür/Technical Manager &gt; 100 Mio $</v>
          </cell>
        </row>
        <row r="102">
          <cell r="C102" t="str">
            <v>LC Teknik Müdür/Technical Manager  &lt; 100 Mio $</v>
          </cell>
        </row>
        <row r="103">
          <cell r="C103" t="str">
            <v>LC Şef Mühendis/Chief Engineer</v>
          </cell>
        </row>
        <row r="104">
          <cell r="C104" t="str">
            <v>LC Planlama Şefi/Planning Chief</v>
          </cell>
        </row>
        <row r="105">
          <cell r="C105" t="str">
            <v>LC Planlama  Müh./Planning Engineer</v>
          </cell>
        </row>
        <row r="106">
          <cell r="C106" t="str">
            <v>LC Lojistik Şefi/Logistics Chief</v>
          </cell>
        </row>
        <row r="107">
          <cell r="C107" t="str">
            <v>LC Satınalma mühendisi/Procurement Engineer</v>
          </cell>
        </row>
        <row r="108">
          <cell r="C108" t="str">
            <v>LC Saha İnşaat Mühendisi/Site Civil Eng. (8-15 yıl)</v>
          </cell>
        </row>
        <row r="109">
          <cell r="C109" t="str">
            <v>LC Saha İnşaat Mühendisi/Site Civil Eng. (5-8 yıl)</v>
          </cell>
        </row>
        <row r="110">
          <cell r="C110" t="str">
            <v>LC Saha Elektrik Mühendisi/Site Elect. Eng. (8-15 yıl)</v>
          </cell>
        </row>
        <row r="111">
          <cell r="C111" t="str">
            <v>LC Saha Elektrik Mühendisi/Site Elect. Eng. (5-8 yıl)</v>
          </cell>
        </row>
        <row r="112">
          <cell r="C112" t="str">
            <v>LC Saha Makina Mühendisi/Site Mechanic Eng. (8-15 yıl)</v>
          </cell>
        </row>
        <row r="113">
          <cell r="C113" t="str">
            <v>LC Saha Makina Mühendisi/Site Mechanic Eng. (5-8 yıl)</v>
          </cell>
        </row>
        <row r="114">
          <cell r="C114" t="str">
            <v>LC İş Güvenliği Müdürü/OHS Manager</v>
          </cell>
        </row>
        <row r="115">
          <cell r="C115" t="str">
            <v>LC İş Güvenliği Mühendisi/OHS Engineer</v>
          </cell>
        </row>
        <row r="116">
          <cell r="C116" t="str">
            <v>LC Hakediş Mühendisi/Progress Payment Engineer</v>
          </cell>
        </row>
        <row r="117">
          <cell r="C117" t="str">
            <v>LC Kalite Kontrol Müdürü/Quality Control Manager</v>
          </cell>
        </row>
        <row r="118">
          <cell r="C118" t="str">
            <v>LC Kalite Kontrol Müh. (şef)/Quality Control Eng. (Chief)</v>
          </cell>
        </row>
        <row r="119">
          <cell r="C119" t="str">
            <v>LC Kalite Kontrol Müh./Quality Control Engineer</v>
          </cell>
        </row>
        <row r="120">
          <cell r="C120" t="str">
            <v>LC Mimar/Architect</v>
          </cell>
        </row>
        <row r="121">
          <cell r="C121" t="str">
            <v>LC Proje Dizayn Şefi/Project Design Chief</v>
          </cell>
        </row>
        <row r="122">
          <cell r="C122" t="str">
            <v>LC Dizayn Mühendisi/Design Engineer</v>
          </cell>
        </row>
        <row r="123">
          <cell r="C123" t="str">
            <v>LC Teknik Ressam/Draftsmen</v>
          </cell>
        </row>
        <row r="124">
          <cell r="C124" t="str">
            <v>LC Harita Mühendisi/Cartography Engineer</v>
          </cell>
        </row>
        <row r="125">
          <cell r="C125" t="str">
            <v>LC Topoğraf/Topographer</v>
          </cell>
        </row>
        <row r="126">
          <cell r="C126" t="str">
            <v>LC Teknikerler/Technicians</v>
          </cell>
        </row>
        <row r="127">
          <cell r="C127" t="str">
            <v>LC İdari İşler şefi/Administrative Chief</v>
          </cell>
        </row>
        <row r="128">
          <cell r="C128" t="str">
            <v>LC Kamp Amiri/Camp Chief</v>
          </cell>
        </row>
        <row r="129">
          <cell r="C129" t="str">
            <v>LC Personel Şefi/Personnel Chief</v>
          </cell>
        </row>
        <row r="130">
          <cell r="C130" t="str">
            <v>LC Personel Memuru/Personnel Clerk</v>
          </cell>
        </row>
        <row r="131">
          <cell r="C131" t="str">
            <v>LC Mali İşler Müdürü/Accounting Manager</v>
          </cell>
        </row>
        <row r="132">
          <cell r="C132" t="str">
            <v>LC Muhasebe Şefi/Accounting Chief</v>
          </cell>
        </row>
        <row r="133">
          <cell r="C133" t="str">
            <v>LC Muhasebe Memuru/Accounting Clerk</v>
          </cell>
        </row>
        <row r="134">
          <cell r="C134" t="str">
            <v>LC Satınalmacı (Mübayacı)/Purchaser</v>
          </cell>
        </row>
        <row r="135">
          <cell r="C135" t="str">
            <v>LC Sekreter - Daktilo/Secretary-Typist</v>
          </cell>
        </row>
        <row r="136">
          <cell r="C136" t="str">
            <v>LC Sekreter - Lisan/Secretary-Language</v>
          </cell>
        </row>
        <row r="137">
          <cell r="C137" t="str">
            <v>LC Sekreter - Asistan+Lisan/Secretary-Assistant+Language</v>
          </cell>
        </row>
        <row r="138">
          <cell r="C138" t="str">
            <v>LC Ambar Şefi/Chief of Warehouse</v>
          </cell>
        </row>
        <row r="139">
          <cell r="C139" t="str">
            <v>LC Puantör/Time  Keeper</v>
          </cell>
        </row>
        <row r="140">
          <cell r="C140" t="str">
            <v>LC Doktor-1/Doctor-1</v>
          </cell>
        </row>
        <row r="141">
          <cell r="C141" t="str">
            <v>LC Doktor-2/Doctor-2</v>
          </cell>
        </row>
        <row r="142">
          <cell r="C142" t="str">
            <v>LC Nurse</v>
          </cell>
        </row>
      </sheetData>
      <sheetData sheetId="6"/>
      <sheetData sheetId="7"/>
      <sheetData sheetId="8"/>
      <sheetData sheetId="9"/>
      <sheetData sheetId="10"/>
      <sheetData sheetId="11"/>
      <sheetData sheetId="12"/>
      <sheetData sheetId="13" refreshError="1">
        <row r="3">
          <cell r="D3">
            <v>8669.2279000373001</v>
          </cell>
        </row>
        <row r="4">
          <cell r="D4">
            <v>3</v>
          </cell>
        </row>
        <row r="10">
          <cell r="D10">
            <v>596792.24170085788</v>
          </cell>
        </row>
      </sheetData>
      <sheetData sheetId="14"/>
      <sheetData sheetId="15" refreshError="1"/>
      <sheetData sheetId="16" refreshError="1"/>
      <sheetData sheetId="1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ŞİF"/>
      <sheetName val="METRAJ"/>
      <sheetName val="Y_MET1"/>
      <sheetName val="Y_MET2"/>
      <sheetName val="(ANALİZ_taş)"/>
      <sheetName val="analiz_cep_kap"/>
      <sheetName val="analiz_gen_derz"/>
      <sheetName val="rayıc"/>
    </sheetNames>
    <sheetDataSet>
      <sheetData sheetId="0"/>
      <sheetData sheetId="1" refreshError="1"/>
      <sheetData sheetId="2" refreshError="1"/>
      <sheetData sheetId="3" refreshError="1"/>
      <sheetData sheetId="4" refreshError="1"/>
      <sheetData sheetId="5" refreshError="1"/>
      <sheetData sheetId="6" refreshError="1"/>
      <sheetData sheetId="7" refreshError="1">
        <row r="4">
          <cell r="E4">
            <v>2.75</v>
          </cell>
        </row>
        <row r="6">
          <cell r="E6">
            <v>120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PAK"/>
      <sheetName val="rayıc"/>
      <sheetName val="KEŞİF"/>
      <sheetName val="METRAJ"/>
      <sheetName val="Y_MET1"/>
      <sheetName val="Y_MET2"/>
      <sheetName val="(ANALİZ_taş)"/>
      <sheetName val="analiz_cep_kap"/>
      <sheetName val="analiz_gen_derz"/>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Föy-Hesap"/>
      <sheetName val="Personel Ücret"/>
      <sheetName val="Parametre"/>
      <sheetName val="İp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RAJ"/>
      <sheetName val="BLOK-KEŞİF"/>
      <sheetName val="TESİSAT"/>
      <sheetName val="ELKTRİK.1"/>
      <sheetName val="analiz"/>
      <sheetName val="rayiç"/>
      <sheetName val="İCMAL"/>
      <sheetName val="FİZ"/>
      <sheetName val="KAR-ZARAR"/>
      <sheetName val="NAKİT DEĞERLENDİRME"/>
      <sheetName val="BF"/>
      <sheetName val="BF-EK (ATTIRILMIŞ)"/>
      <sheetName val="KEŞİF"/>
      <sheetName val="KEŞİF(ARTTIRILMIŞ)"/>
      <sheetName val="KEŞİF-EK"/>
      <sheetName val="KEŞİF-fiz"/>
      <sheetName val="KEŞİF-fiz (2)"/>
      <sheetName val="KEŞİF-fiz (3)"/>
      <sheetName val="katsayılar"/>
      <sheetName val="MAHAL LİSTESİ"/>
      <sheetName val="KİR-KAR"/>
      <sheetName val="KİR-KAR (2)"/>
      <sheetName val="ÖDEME-36-kredisiz"/>
      <sheetName val="ÖDEME-42-kredisiz"/>
      <sheetName val="ÖDEME-36-kredili"/>
      <sheetName val="ÖDEME-36-kredili (2)"/>
      <sheetName val="ÖDEME-36-kredili (3)"/>
      <sheetName val="BLOK_KEŞİF"/>
      <sheetName val="ELKTRİK_1"/>
      <sheetName val="NAKİT_DEĞERLENDİRME"/>
      <sheetName val="BF-EK_(ATTIRILMIŞ)"/>
      <sheetName val="KEŞİF-fiz_(2)"/>
      <sheetName val="KEŞİF-fiz_(3)"/>
      <sheetName val="MAHAL_LİSTESİ"/>
      <sheetName val="KİR-KAR_(2)"/>
      <sheetName val="ÖDEME-36-kredili_(2)"/>
      <sheetName val="ÖDEME-36-kredili_(3)"/>
      <sheetName val="eritme"/>
      <sheetName val="LİSTE_FİYATLARI"/>
      <sheetName val="metin"/>
      <sheetName val="demir"/>
      <sheetName val="irsaliye_tesbit4-5"/>
      <sheetName val="WEBER_MARKEM_FİYATLAR"/>
      <sheetName val="boq"/>
      <sheetName val="BUTÇE ÖZET"/>
      <sheetName val="PROJE MUKAYESE"/>
      <sheetName val="İCMAL BÜTÇE"/>
      <sheetName val="GERÇEKLEŞEN BÜTÇE "/>
      <sheetName val="GERÇEKLEŞEN BÜTÇE"/>
      <sheetName val="HEDEF BÜTÇE"/>
      <sheetName val="TT-İCMAL"/>
      <sheetName val="A09 PEYZAJ TT-EK1 "/>
      <sheetName val="A01 TOPRAK İŞLERİ"/>
      <sheetName val="A01 İNKLINOMETRE"/>
      <sheetName val="A02 OZBEK_AS"/>
      <sheetName val="A02 OZBEK_ADI"/>
      <sheetName val="A02  OZBEK_ADA DISI"/>
      <sheetName val="A03 KABA YAPI"/>
      <sheetName val="A04 TUGRA_AS"/>
      <sheetName val="A04 TUGRA_ADI"/>
      <sheetName val="A04 İnce İşler Keşif"/>
      <sheetName val="A04 P-LINE"/>
      <sheetName val="A04 KAPLAMA"/>
      <sheetName val="A04 SOSYAL TESİSLER"/>
      <sheetName val="A04 SERAMİK"/>
      <sheetName val="A04 MERMER KEŞİF"/>
      <sheetName val="MERMER METRAJ"/>
      <sheetName val="A04 ALÜMİNYUM"/>
      <sheetName val="A04 ÇELİK KAPI"/>
      <sheetName val="A04 İÇ KAPI"/>
      <sheetName val="A04 SAC KAPI"/>
      <sheetName val="A04 SAC KAPI METRAJ"/>
      <sheetName val="A04 PVC"/>
      <sheetName val="PVC METRAJI"/>
      <sheetName val="A04 MOBİLYA"/>
      <sheetName val="A04 VİTRİFİYE"/>
      <sheetName val="A-B"/>
      <sheetName val="C-D"/>
      <sheetName val="A1"/>
      <sheetName val="B1"/>
      <sheetName val="E"/>
      <sheetName val="A05 CEPHE"/>
      <sheetName val="A05 DIŞ KABA SIVA"/>
      <sheetName val="A03-04-06 ÇATI "/>
      <sheetName val="A06 PLINE"/>
      <sheetName val="A07 MEK_EROGLU"/>
      <sheetName val="A07 MEK AS"/>
      <sheetName val="YANGIN_AS"/>
      <sheetName val="SIHHİ TESİSAT_AS"/>
      <sheetName val="ISITMA_AS"/>
      <sheetName val="HAVALANDIRMA_AS"/>
      <sheetName val="DOĞALGAZ_AS"/>
      <sheetName val="KLİMA TESİSATI_AS"/>
      <sheetName val="TEST, AYAR, İŞL_AS"/>
      <sheetName val="A07 MEK ADI"/>
      <sheetName val="YANGIN_ADI"/>
      <sheetName val="SIHHİ TESİSAT_ADI"/>
      <sheetName val="ISITMA_ADI"/>
      <sheetName val="HAVALANDIRMA_ADI"/>
      <sheetName val="DOĞALGAZ_ADI"/>
      <sheetName val="KLİMA TESİSATI_ADI"/>
      <sheetName val="TEST, AYAR, İŞL_ADI"/>
      <sheetName val="A08 ELK_EROĞLU"/>
      <sheetName val="A08 AS. AS"/>
      <sheetName val="A08 AS.ADI"/>
      <sheetName val="A08 ELK_AS"/>
      <sheetName val="2 BLOK İCMAL-AS"/>
      <sheetName val=" BL ORTAK ALANLAR-AS"/>
      <sheetName val="BL DAİRE İÇLER-AS"/>
      <sheetName val="3 SOSYAL ALAN GENEL İCMAL-AS"/>
      <sheetName val="HİDROFOR ODASI İCMAL-AS"/>
      <sheetName val="HİDROFOR ODASI-AS"/>
      <sheetName val="SİTE YÖNETİM İCMAL-AS"/>
      <sheetName val="SİTE YÖNETİM-AS"/>
      <sheetName val="SOSYAL TESİS SPOR İCMAL-AS"/>
      <sheetName val="SOSYAL TESİS SPOR-AS"/>
      <sheetName val="SOSYAL TESİS CAFE İCMAL-AS"/>
      <sheetName val="SOSYAL TESİS CAFE-AS"/>
      <sheetName val="GÜVENLİK VE SÜS HAVUZU İCMAL-AS"/>
      <sheetName val="GÜVENLİK VE SÜS HAVUZU"/>
      <sheetName val="4 İCMAL ALTYAPI-AS"/>
      <sheetName val="ALTYAPI-AS"/>
      <sheetName val="A08 ELK_ADI "/>
      <sheetName val="2 BLOK İCMAL-ADI"/>
      <sheetName val=" BL ORTAK ALANLAR-ADI"/>
      <sheetName val="BL DAİRE İÇLERİ-ADI"/>
      <sheetName val="3 SOSYAL ALAN GENEL İCMAL-ADI"/>
      <sheetName val="HİDROFOR ODASI İCMAL-ADI"/>
      <sheetName val="HİDROFOR ODASI-ADI"/>
      <sheetName val="SİTE YÖNETİM İCMAL-ADI"/>
      <sheetName val="SİTE YÖNETİM-ADI"/>
      <sheetName val="SOSYAL TESİS SPOR İCMAL-ADI"/>
      <sheetName val="SOSYAL TESİS SPOR-ADI"/>
      <sheetName val="SOSYAL TESİS CAFE İCMAL-ADI"/>
      <sheetName val="SOSYAL TESİS CAFE-ADI"/>
      <sheetName val="GÜVENLİK VE SÜS HAV-İCMAL-ADI"/>
      <sheetName val="GÜVENLİK VE SÜS HAVUZU-ADI"/>
      <sheetName val="4 İCMAL ALTYAPI-ADI"/>
      <sheetName val="ALTYAPI-ADI"/>
      <sheetName val="A10 ŞANTİYE GELEN GİDER"/>
      <sheetName val="GÜVENLİK KLÜBELERİ"/>
      <sheetName val="FATURA"/>
      <sheetName val="(c)YOSİ"/>
      <sheetName val="ELKTRİK_11"/>
      <sheetName val="NAKİT_DEĞERLENDİRME1"/>
      <sheetName val="BF-EK_(ATTIRILMIŞ)1"/>
      <sheetName val="KEŞİF-fiz_(2)1"/>
      <sheetName val="KEŞİF-fiz_(3)1"/>
      <sheetName val="MAHAL_LİSTESİ1"/>
      <sheetName val="KİR-KAR_(2)1"/>
      <sheetName val="ÖDEME-36-kredili_(2)1"/>
      <sheetName val="ÖDEME-36-kredili_(3)1"/>
      <sheetName val="Kesif_Ozeti"/>
      <sheetName val="Teklif.2"/>
      <sheetName val="Faturanızı Özelleştirin"/>
      <sheetName val="BILGI GIR"/>
      <sheetName val="4 -Механика"/>
      <sheetName val="Teklif.2.xls"/>
      <sheetName val="Y.D"/>
      <sheetName val="VTR"/>
      <sheetName val="BLOK-KE??F"/>
      <sheetName val="TES?SAT"/>
      <sheetName val="?CMAL"/>
      <sheetName val="katsay?l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pak "/>
      <sheetName val="analiz"/>
      <sheetName val="(KEŞİf_ön)"/>
      <sheetName val="rayıc"/>
      <sheetName val="Metraj"/>
      <sheetName val="1,2-MENFEZ"/>
      <sheetName val="3-KURB KENAR_TAŞI"/>
      <sheetName val="8-İSTİNAD_DUVARI(B.ARME)"/>
      <sheetName val="4-H.KAPLAMA-DRNJ"/>
      <sheetName val="5-YERALTI-DRENAJI"/>
      <sheetName val="6-İKSA_DUVARI"/>
      <sheetName val="7-İSTİNAD_DUVARI(TAŞ)"/>
      <sheetName val="IZGARA"/>
      <sheetName val="BACA"/>
      <sheetName val="DRENAJ BORUSU"/>
      <sheetName val="ÜSTYAPI"/>
      <sheetName val="trafik"/>
    </sheetNames>
    <sheetDataSet>
      <sheetData sheetId="0"/>
      <sheetData sheetId="1"/>
      <sheetData sheetId="2"/>
      <sheetData sheetId="3" refreshError="1">
        <row r="7">
          <cell r="E7">
            <v>1.73</v>
          </cell>
        </row>
        <row r="9">
          <cell r="E9">
            <v>6.9</v>
          </cell>
        </row>
        <row r="10">
          <cell r="E10">
            <v>16.47</v>
          </cell>
        </row>
        <row r="11">
          <cell r="E11">
            <v>28.35</v>
          </cell>
        </row>
        <row r="13">
          <cell r="E13">
            <v>1.7</v>
          </cell>
        </row>
        <row r="14">
          <cell r="E14">
            <v>1.52</v>
          </cell>
        </row>
        <row r="15">
          <cell r="E15">
            <v>1.32</v>
          </cell>
        </row>
        <row r="16">
          <cell r="E16">
            <v>1.1499999999999999</v>
          </cell>
        </row>
        <row r="17">
          <cell r="E17">
            <v>1.1200000000000001</v>
          </cell>
        </row>
        <row r="18">
          <cell r="E18">
            <v>0.95</v>
          </cell>
        </row>
        <row r="19">
          <cell r="E19">
            <v>0.97</v>
          </cell>
        </row>
        <row r="20">
          <cell r="E20">
            <v>2.4300000000000002</v>
          </cell>
        </row>
        <row r="21">
          <cell r="E21">
            <v>2.2599999999999998</v>
          </cell>
        </row>
        <row r="22">
          <cell r="E22">
            <v>2.25</v>
          </cell>
        </row>
        <row r="23">
          <cell r="E23">
            <v>2.0699999999999998</v>
          </cell>
        </row>
        <row r="24">
          <cell r="E24">
            <v>1.9</v>
          </cell>
        </row>
        <row r="25">
          <cell r="E25">
            <v>1.72</v>
          </cell>
        </row>
        <row r="26">
          <cell r="E26">
            <v>6.98</v>
          </cell>
        </row>
        <row r="27">
          <cell r="E27">
            <v>6.81</v>
          </cell>
        </row>
        <row r="28">
          <cell r="E28">
            <v>7.22</v>
          </cell>
        </row>
        <row r="29">
          <cell r="E29">
            <v>7.05</v>
          </cell>
        </row>
        <row r="30">
          <cell r="E30">
            <v>6.75</v>
          </cell>
        </row>
        <row r="31">
          <cell r="E31">
            <v>6.57</v>
          </cell>
        </row>
        <row r="32">
          <cell r="E32">
            <v>8.65</v>
          </cell>
        </row>
        <row r="33">
          <cell r="E33">
            <v>8.4700000000000006</v>
          </cell>
        </row>
        <row r="34">
          <cell r="E34">
            <v>8.8800000000000008</v>
          </cell>
        </row>
        <row r="35">
          <cell r="E35">
            <v>8.7100000000000009</v>
          </cell>
        </row>
        <row r="36">
          <cell r="E36">
            <v>8.41</v>
          </cell>
        </row>
        <row r="37">
          <cell r="E37">
            <v>8.23</v>
          </cell>
        </row>
        <row r="38">
          <cell r="E38">
            <v>11.32</v>
          </cell>
        </row>
        <row r="39">
          <cell r="E39">
            <v>11.15</v>
          </cell>
        </row>
        <row r="40">
          <cell r="E40">
            <v>11.56</v>
          </cell>
        </row>
        <row r="41">
          <cell r="E41">
            <v>11.38</v>
          </cell>
        </row>
        <row r="42">
          <cell r="E42">
            <v>11.08</v>
          </cell>
        </row>
        <row r="43">
          <cell r="E43">
            <v>10.91</v>
          </cell>
        </row>
        <row r="46">
          <cell r="E46">
            <v>2846.87</v>
          </cell>
        </row>
        <row r="47">
          <cell r="E47">
            <v>4270.3100000000004</v>
          </cell>
        </row>
        <row r="48">
          <cell r="E48">
            <v>5693.75</v>
          </cell>
        </row>
        <row r="49">
          <cell r="E49">
            <v>0.92</v>
          </cell>
        </row>
        <row r="50">
          <cell r="E50">
            <v>0.5</v>
          </cell>
        </row>
        <row r="51">
          <cell r="E51">
            <v>0.15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3 (E2)"/>
      <sheetName val="1-2-3 y.içi"/>
      <sheetName val="3 BİR.MALY. İCMAL (-%7) (2)"/>
      <sheetName val="YORUM"/>
      <sheetName val="YENİ EBATLAR"/>
      <sheetName val="1-2-3 y.içi (2)"/>
      <sheetName val="Sayfa1"/>
      <sheetName val="1-2-3- Y.İÇİ-DIŞI"/>
      <sheetName val="Sayfa2"/>
      <sheetName val="3 y.içi (ÖZEL)"/>
      <sheetName val="3 BİR.MALY. İCMAL (-%7)"/>
      <sheetName val="2 BİR.MALY. İCMAL (-%5)"/>
      <sheetName val="1 BİR.MALY. İCMAL"/>
      <sheetName val="DETAY.$"/>
      <sheetName val="DETAY."/>
      <sheetName val="BİR.MALY. "/>
      <sheetName val="MALY DAG. "/>
      <sheetName val="19AGUSTOS"/>
      <sheetName val="Tablo18"/>
      <sheetName val="Tablo20"/>
      <sheetName val="SAHASAY"/>
      <sheetName val="TEST"/>
      <sheetName val="TOPUKTL"/>
      <sheetName val="TOPUK"/>
      <sheetName val="KORD"/>
      <sheetName val="SIRT"/>
      <sheetName val="Tablo7F"/>
      <sheetName val="YANAK"/>
      <sheetName val="Tablo4C"/>
      <sheetName val="iç lastik"/>
      <sheetName val="KARIŞIM"/>
      <sheetName val="TABLO01"/>
      <sheetName val="TABLO00"/>
      <sheetName val="UÇAK"/>
      <sheetName val="6866"/>
      <sheetName val="6966"/>
      <sheetName val="6968"/>
      <sheetName val="1434"/>
      <sheetName val="1364"/>
      <sheetName val="1445"/>
      <sheetName val="1455"/>
      <sheetName val="1414"/>
      <sheetName val="1515"/>
      <sheetName val="1415"/>
      <sheetName val="binek"/>
      <sheetName val="binek 1410"/>
      <sheetName val="MİTAS 2"/>
      <sheetName val="MITAS"/>
      <sheetName val="KM 2100"/>
      <sheetName val="KM 2460"/>
      <sheetName val="KM 2640"/>
      <sheetName val="PANZER 3600"/>
      <sheetName val="K-O 4150"/>
      <sheetName val="K-O 4860"/>
      <sheetName val="TÖ 5050"/>
      <sheetName val="TÖ 5200"/>
      <sheetName val="RÖMORK 5800"/>
      <sheetName val="RÖMORK 5865"/>
      <sheetName val="TÖ HAR.5909"/>
      <sheetName val="6010"/>
      <sheetName val="6015"/>
      <sheetName val="6017"/>
      <sheetName val="6020"/>
      <sheetName val="6025"/>
      <sheetName val="6027"/>
      <sheetName val="6030"/>
      <sheetName val="6035"/>
      <sheetName val="6037"/>
      <sheetName val="6040"/>
      <sheetName val="6045"/>
      <sheetName val="6047"/>
      <sheetName val="6050"/>
      <sheetName val="6052"/>
      <sheetName val="6055"/>
      <sheetName val="6057"/>
      <sheetName val="6060"/>
      <sheetName val="6070"/>
      <sheetName val="6080"/>
      <sheetName val="6082"/>
      <sheetName val="6090"/>
      <sheetName val="6092"/>
      <sheetName val="6100"/>
      <sheetName val="6110"/>
      <sheetName val="6150"/>
      <sheetName val="6160"/>
      <sheetName val="6162"/>
      <sheetName val="6200"/>
      <sheetName val="6210"/>
      <sheetName val="6250"/>
      <sheetName val="6260"/>
      <sheetName val="6262"/>
      <sheetName val="6290"/>
      <sheetName val="6300"/>
      <sheetName val="6350"/>
      <sheetName val="6352"/>
      <sheetName val="6360"/>
      <sheetName val="6362"/>
      <sheetName val="6370"/>
      <sheetName val="6380"/>
      <sheetName val="6385"/>
      <sheetName val="6386"/>
      <sheetName val="6390"/>
      <sheetName val="6391"/>
      <sheetName val="6392"/>
      <sheetName val="6396"/>
      <sheetName val="6400"/>
      <sheetName val="6410"/>
      <sheetName val="6440"/>
      <sheetName val="6450"/>
      <sheetName val="6460"/>
      <sheetName val="6462"/>
      <sheetName val="6465"/>
      <sheetName val="6490"/>
      <sheetName val="6500"/>
      <sheetName val="6600"/>
      <sheetName val="6610"/>
      <sheetName val="6615"/>
      <sheetName val="6640"/>
      <sheetName val="6650"/>
      <sheetName val="6660"/>
      <sheetName val="6662"/>
      <sheetName val="6670"/>
      <sheetName val="6680"/>
      <sheetName val="6681"/>
      <sheetName val="6685"/>
      <sheetName val="6686"/>
      <sheetName val="6687"/>
      <sheetName val="6690"/>
      <sheetName val="6691"/>
      <sheetName val="6692"/>
      <sheetName val="6693"/>
      <sheetName val="6700"/>
      <sheetName val="6710"/>
      <sheetName val="6711"/>
      <sheetName val="6712"/>
      <sheetName val="6720"/>
      <sheetName val="6730"/>
      <sheetName val="6732"/>
      <sheetName val="6740"/>
      <sheetName val="6750"/>
      <sheetName val="6760"/>
      <sheetName val="6770"/>
      <sheetName val="6772"/>
      <sheetName val="6790"/>
      <sheetName val="6800"/>
      <sheetName val="6830"/>
      <sheetName val="6840"/>
      <sheetName val="6850"/>
      <sheetName val="6852"/>
      <sheetName val="6861"/>
      <sheetName val="6862"/>
      <sheetName val="6863"/>
      <sheetName val="6864"/>
      <sheetName val="6867"/>
      <sheetName val="6868"/>
      <sheetName val="6905"/>
      <sheetName val="6907"/>
      <sheetName val="6908"/>
      <sheetName val="6909"/>
      <sheetName val="6915"/>
      <sheetName val="6916"/>
      <sheetName val="6925"/>
      <sheetName val="6926"/>
      <sheetName val="6935"/>
      <sheetName val="6936"/>
      <sheetName val="6938"/>
      <sheetName val="6944"/>
      <sheetName val="6945"/>
      <sheetName val="6946"/>
      <sheetName val="6964"/>
      <sheetName val="6965"/>
      <sheetName val="6970"/>
      <sheetName val="6971"/>
      <sheetName val="6972"/>
      <sheetName val="6973"/>
      <sheetName val="6976"/>
      <sheetName val="6977"/>
      <sheetName val="6983"/>
      <sheetName val="6984"/>
      <sheetName val="6985"/>
      <sheetName val="7040"/>
      <sheetName val="7045"/>
      <sheetName val="7100"/>
      <sheetName val="7200"/>
      <sheetName val="7201"/>
      <sheetName val="7220"/>
      <sheetName val="7230"/>
      <sheetName val="7250"/>
      <sheetName val="7260"/>
      <sheetName val="7300"/>
      <sheetName val="7310"/>
      <sheetName val="7350"/>
      <sheetName val="7351"/>
      <sheetName val="7355"/>
      <sheetName val="7360"/>
      <sheetName val="7400"/>
      <sheetName val="7410"/>
      <sheetName val="7415"/>
      <sheetName val="7420"/>
      <sheetName val="7440"/>
      <sheetName val="7445"/>
      <sheetName val="7450"/>
      <sheetName val="7455"/>
      <sheetName val="7460"/>
      <sheetName val="7470"/>
      <sheetName val="7480"/>
      <sheetName val="7490"/>
      <sheetName val="7500"/>
      <sheetName val="7510"/>
      <sheetName val="7520"/>
      <sheetName val="7530"/>
      <sheetName val="7535"/>
      <sheetName val="7540"/>
      <sheetName val="7545"/>
      <sheetName val="7610"/>
      <sheetName val="7611"/>
      <sheetName val="7620"/>
      <sheetName val="7625"/>
      <sheetName val="7820"/>
      <sheetName val="272-273"/>
      <sheetName val="280a-273a"/>
      <sheetName val="267-269"/>
      <sheetName val="(246-247)"/>
      <sheetName val="252-252a"/>
      <sheetName val="247-248"/>
      <sheetName val="259-260"/>
      <sheetName val="262-263"/>
      <sheetName val="265-260"/>
      <sheetName val="267a-268"/>
      <sheetName val="250-251"/>
      <sheetName val="252a-253"/>
      <sheetName val="251-252"/>
      <sheetName val="249-250"/>
      <sheetName val="248-249"/>
      <sheetName val="Tablo 3-Bankalar"/>
      <sheetName val="konutfiyat"/>
      <sheetName val="krdtop9"/>
      <sheetName val="rayı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 RAYİÇ"/>
      <sheetName val="YENİ RAYİÇUSD"/>
      <sheetName val="KAZI-DOLGU"/>
      <sheetName val="KALIP-DEMİR-BETON"/>
      <sheetName val="BETONARME"/>
      <sheetName val="PREKAST"/>
      <sheetName val="DIŞ SIVA-DIŞ CEPHE ELEM"/>
      <sheetName val="İZOLASYON"/>
      <sheetName val="ÇATI"/>
      <sheetName val="BÖLMEDUVAR"/>
      <sheetName val="SIVA"/>
      <sheetName val="DÖŞEMEKAPLAMASI"/>
      <sheetName val="DUVARKAPLAMASI"/>
      <sheetName val="TAVANKAPLAMASI"/>
      <sheetName val="ASMATAVAN"/>
      <sheetName val="KAPI"/>
      <sheetName val="PENCERE"/>
      <sheetName val="DOLAP"/>
      <sheetName val="CAM"/>
      <sheetName val="MERDİVEN-KORKULUK"/>
      <sheetName val="ATIKSU-YAĞMURSUYU"/>
      <sheetName val="İÇME-SULAMA SUYU"/>
      <sheetName val="PTT"/>
      <sheetName val="SERT SATIH"/>
      <sheetName val="BİTKİLENDİRME"/>
      <sheetName val="ÇEŞİTLİ"/>
      <sheetName val="BRFTL(OCAK)"/>
      <sheetName val="BRFTL(ESK-TL)"/>
      <sheetName val="BRFTL(ESK-$)"/>
      <sheetName val="ESKALASYON"/>
      <sheetName val="DOLAR KURLARI"/>
      <sheetName val="KAZI-DOLGUUSD"/>
      <sheetName val="KALIP-DEMİR-BETONUSD"/>
      <sheetName val="BETONARMEUSD"/>
      <sheetName val="PREKASTUSD"/>
      <sheetName val="DIŞ SIVA-DIŞ CEPHE ELEMUSD"/>
      <sheetName val="İZOLASYONUSD"/>
      <sheetName val="ÇATIUSD"/>
      <sheetName val="BÖLMEDUVARUSD"/>
      <sheetName val="SIVAUSD"/>
      <sheetName val="DÖŞEMEKAPLAMASIUSD"/>
      <sheetName val="DUVARKAPLAMASIUSD"/>
      <sheetName val="TAVANKAPLAMASIUSD"/>
      <sheetName val="ASMATAVANUSD"/>
      <sheetName val="KAPIUSD"/>
      <sheetName val="PENCEREUSD"/>
      <sheetName val="DOLAPUSD"/>
      <sheetName val="CAMUSD"/>
      <sheetName val="MERDİVEN-KORKULUKUSD"/>
      <sheetName val="ATIKSU-YAĞMURSUYUUSD"/>
      <sheetName val="İÇME-SULAMA SUYUUSD"/>
      <sheetName val="PTTUSD"/>
      <sheetName val="SERT SATIHUSD"/>
      <sheetName val="BİTKİLENDİRMEUSD"/>
      <sheetName val="ÇEŞİTLİUSD"/>
      <sheetName val="sayfa no"/>
      <sheetName val="KAPAK1"/>
      <sheetName val="KAPAK2"/>
      <sheetName val="İMPORTBİRİMFİYATRAYİÇ"/>
      <sheetName val="İMPORTBİRİMFİYATPOZ"/>
      <sheetName val="İMPORTTOPLAM"/>
      <sheetName val="retl"/>
      <sheetName val="RATE"/>
      <sheetName val="#REF"/>
      <sheetName val="ANAIST~1"/>
      <sheetName val="ANALİZ1"/>
      <sheetName val="Sheet1"/>
      <sheetName val="TESİSATİMPORT"/>
      <sheetName val="imalat_icmal"/>
      <sheetName val="YENİ_RAYİÇ"/>
      <sheetName val="YENİ_RAYİÇUSD"/>
      <sheetName val="DIŞ_SIVA-DIŞ_CEPHE_ELEM"/>
      <sheetName val="İÇME-SULAMA_SUYU"/>
      <sheetName val="SERT_SATIH"/>
      <sheetName val="DOLAR_KURLARI"/>
      <sheetName val="DIŞ_SIVA-DIŞ_CEPHE_ELEMUSD"/>
      <sheetName val="İÇME-SULAMA_SUYUUSD"/>
      <sheetName val="SERT_SATIHUSD"/>
      <sheetName val="sayfa_no"/>
      <sheetName val="TESİSAT"/>
      <sheetName val="İCMAL"/>
      <sheetName val="BLOK-KEŞİF"/>
      <sheetName val="rayiç"/>
      <sheetName val="katsayılar"/>
      <sheetName val="mal_onay"/>
      <sheetName val="YENİ_RAYİÇ1"/>
      <sheetName val="YENİ_RAYİÇUSD1"/>
      <sheetName val="DIŞ_SIVA-DIŞ_CEPHE_ELEM1"/>
      <sheetName val="İÇME-SULAMA_SUYU1"/>
      <sheetName val="SERT_SATIH1"/>
      <sheetName val="DOLAR_KURLARI1"/>
      <sheetName val="DIŞ_SIVA-DIŞ_CEPHE_ELEMUSD1"/>
      <sheetName val="İÇME-SULAMA_SUYUUSD1"/>
      <sheetName val="SERT_SATIHUSD1"/>
      <sheetName val="sayfa_no1"/>
      <sheetName val="Finansal tamamlanma Eğris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klog"/>
      <sheetName val="order"/>
      <sheetName val="sal"/>
      <sheetName val="opprft"/>
      <sheetName val="Grsprft"/>
      <sheetName val="r&amp;d"/>
      <sheetName val="sell"/>
      <sheetName val="g&amp;a"/>
      <sheetName val="Oth"/>
      <sheetName val="Net Inc"/>
      <sheetName val="check"/>
      <sheetName val="HNYP&amp;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ZAN"/>
      <sheetName val="MZN"/>
      <sheetName val="A-B-A"/>
      <sheetName val="A-B-P"/>
      <sheetName val="A-G"/>
      <sheetName val="Ö-B"/>
      <sheetName val="Ö-G"/>
      <sheetName val="T-BİLANÇO"/>
      <sheetName val="T-GELİR"/>
      <sheetName val="ÖZET GELİR TAHLİL"/>
      <sheetName val="GYG"/>
      <sheetName val="TEKNİK"/>
      <sheetName val="TEMİZLİK"/>
      <sheetName val="SPOR"/>
      <sheetName val="RESTAURANT"/>
      <sheetName val="Föy-Hesap"/>
      <sheetName val="Personel Ücret"/>
      <sheetName val="Parametre"/>
      <sheetName val="İptal"/>
      <sheetName val="Inputs &amp; Summary"/>
      <sheetName val="Quarterly Model"/>
      <sheetName val="TABLO01"/>
      <sheetName val="rayıc"/>
    </sheetNames>
    <sheetDataSet>
      <sheetData sheetId="0">
        <row r="2">
          <cell r="I2">
            <v>37256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METRAJ "/>
      <sheetName val="yaziyla"/>
      <sheetName val="BFK2003"/>
      <sheetName val="TEKNİK ŞARTNAME"/>
      <sheetName val="MAHAL LİSTESİ"/>
      <sheetName val="Mal.Hes.Düz.Esas"/>
      <sheetName val="Mal.Hes.Prog.Kul."/>
      <sheetName val="NAKLİYE GİRİŞ"/>
      <sheetName val="İLK YAP."/>
      <sheetName val="İCMAL MAL."/>
      <sheetName val="İCMAL PUR"/>
      <sheetName val="İNŞ.MALİYET"/>
      <sheetName val="İNŞ.PURS."/>
      <sheetName val="ÇEVMAL"/>
      <sheetName val="ÇEVPUR"/>
      <sheetName val="ELK.MAL"/>
      <sheetName val="ELK.PURS."/>
      <sheetName val="TESSMAL"/>
      <sheetName val="TESSPUR"/>
      <sheetName val="SIHHMAL"/>
      <sheetName val="SIHHPUR"/>
      <sheetName val="KALLMAL"/>
      <sheetName val="KALLPUR"/>
      <sheetName val="MÜSSMAL"/>
      <sheetName val="MÜSSPUR"/>
      <sheetName val="HAV KLİMA MAL"/>
      <sheetName val="HAV KLİMA PUR"/>
      <sheetName val="YED MAL"/>
      <sheetName val="YED PUR"/>
      <sheetName val="YEDEK MAL"/>
      <sheetName val="YEDEK PUR"/>
      <sheetName val="MAL.METR. "/>
      <sheetName val="SAC KASA K1(90 210)"/>
      <sheetName val="SAC KASA K2(80 210)"/>
      <sheetName val="SAC KASA K3(150 210)"/>
      <sheetName val="KÖR KASA KUTU PROFİL"/>
    </sheetNames>
    <sheetDataSet>
      <sheetData sheetId="0" refreshError="1"/>
      <sheetData sheetId="1" refreshError="1"/>
      <sheetData sheetId="2" refreshError="1"/>
      <sheetData sheetId="3" refreshError="1">
        <row r="1">
          <cell r="A1" t="str">
            <v>01.000</v>
          </cell>
          <cell r="C1" t="str">
            <v xml:space="preserve">İŞÇİLİKLER </v>
          </cell>
          <cell r="D1">
            <v>0</v>
          </cell>
        </row>
        <row r="2">
          <cell r="A2" t="str">
            <v>01.001</v>
          </cell>
          <cell r="B2" t="str">
            <v xml:space="preserve">Saat </v>
          </cell>
          <cell r="C2" t="str">
            <v xml:space="preserve">Taşçı ustası </v>
          </cell>
          <cell r="D2">
            <v>2831000</v>
          </cell>
        </row>
        <row r="3">
          <cell r="A3" t="str">
            <v>01.002</v>
          </cell>
          <cell r="B3" t="str">
            <v xml:space="preserve">Saat </v>
          </cell>
          <cell r="C3" t="str">
            <v xml:space="preserve">Karo kaplama ustası </v>
          </cell>
          <cell r="D3">
            <v>2831000</v>
          </cell>
        </row>
        <row r="4">
          <cell r="A4" t="str">
            <v>01.003</v>
          </cell>
          <cell r="B4" t="str">
            <v xml:space="preserve">Saat </v>
          </cell>
          <cell r="C4" t="str">
            <v xml:space="preserve">Fayans kaplama ustası </v>
          </cell>
          <cell r="D4">
            <v>2831000</v>
          </cell>
        </row>
        <row r="5">
          <cell r="A5" t="str">
            <v>01.004</v>
          </cell>
          <cell r="B5" t="str">
            <v xml:space="preserve">Saat </v>
          </cell>
          <cell r="C5" t="str">
            <v xml:space="preserve">Seramik kaplama ustası </v>
          </cell>
          <cell r="D5">
            <v>2831000</v>
          </cell>
        </row>
        <row r="6">
          <cell r="A6" t="str">
            <v>01.005</v>
          </cell>
          <cell r="B6" t="str">
            <v xml:space="preserve">Saat </v>
          </cell>
          <cell r="C6" t="str">
            <v xml:space="preserve">Mermer kaplama ustası </v>
          </cell>
          <cell r="D6">
            <v>2831000</v>
          </cell>
        </row>
        <row r="7">
          <cell r="A7" t="str">
            <v>01.006</v>
          </cell>
          <cell r="B7" t="str">
            <v xml:space="preserve">Saat </v>
          </cell>
          <cell r="C7" t="str">
            <v xml:space="preserve">Mermer yonucu ustası </v>
          </cell>
          <cell r="D7">
            <v>2831000</v>
          </cell>
        </row>
        <row r="8">
          <cell r="A8" t="str">
            <v>01.007</v>
          </cell>
          <cell r="B8" t="str">
            <v xml:space="preserve">Saat </v>
          </cell>
          <cell r="C8" t="str">
            <v xml:space="preserve">Mozayikçi ustası </v>
          </cell>
          <cell r="D8">
            <v>2831000</v>
          </cell>
        </row>
        <row r="9">
          <cell r="A9" t="str">
            <v>01.008</v>
          </cell>
          <cell r="B9" t="str">
            <v xml:space="preserve">Saat </v>
          </cell>
          <cell r="C9" t="str">
            <v xml:space="preserve">Doğramacı ustası </v>
          </cell>
          <cell r="D9">
            <v>2831000</v>
          </cell>
        </row>
        <row r="10">
          <cell r="A10" t="str">
            <v>01.009</v>
          </cell>
          <cell r="B10" t="str">
            <v xml:space="preserve">Saat </v>
          </cell>
          <cell r="C10" t="str">
            <v xml:space="preserve">Marangoz ustası </v>
          </cell>
          <cell r="D10">
            <v>2831000</v>
          </cell>
        </row>
        <row r="11">
          <cell r="A11" t="str">
            <v>01.010</v>
          </cell>
          <cell r="B11" t="str">
            <v xml:space="preserve">Saat </v>
          </cell>
          <cell r="C11" t="str">
            <v xml:space="preserve">Yalıtımcı ustası </v>
          </cell>
          <cell r="D11">
            <v>2831000</v>
          </cell>
        </row>
        <row r="12">
          <cell r="A12" t="str">
            <v>01.011</v>
          </cell>
          <cell r="B12" t="str">
            <v xml:space="preserve">Saat </v>
          </cell>
          <cell r="C12" t="str">
            <v xml:space="preserve">Lağımcı (ateşleme ustası) </v>
          </cell>
          <cell r="D12">
            <v>2831000</v>
          </cell>
        </row>
        <row r="13">
          <cell r="A13" t="str">
            <v>01.012</v>
          </cell>
          <cell r="B13" t="str">
            <v xml:space="preserve">Saat </v>
          </cell>
          <cell r="C13" t="str">
            <v xml:space="preserve">Sıvacı ustası </v>
          </cell>
          <cell r="D13">
            <v>2831000</v>
          </cell>
        </row>
        <row r="14">
          <cell r="A14" t="str">
            <v>01.013</v>
          </cell>
          <cell r="B14" t="str">
            <v xml:space="preserve">Saat </v>
          </cell>
          <cell r="C14" t="str">
            <v xml:space="preserve">Duvarcı ustası </v>
          </cell>
          <cell r="D14">
            <v>2831000</v>
          </cell>
        </row>
        <row r="15">
          <cell r="A15" t="str">
            <v>01.014</v>
          </cell>
          <cell r="B15" t="str">
            <v xml:space="preserve">Saat </v>
          </cell>
          <cell r="C15" t="str">
            <v xml:space="preserve">Kaldırımcı ustası </v>
          </cell>
          <cell r="D15">
            <v>2831000</v>
          </cell>
        </row>
        <row r="16">
          <cell r="A16" t="str">
            <v>01.015</v>
          </cell>
          <cell r="B16" t="str">
            <v xml:space="preserve">Saat </v>
          </cell>
          <cell r="C16" t="str">
            <v xml:space="preserve">Betoncu ustası </v>
          </cell>
          <cell r="D16">
            <v>2831000</v>
          </cell>
        </row>
        <row r="17">
          <cell r="A17" t="str">
            <v>01.016</v>
          </cell>
          <cell r="B17" t="str">
            <v xml:space="preserve">Saat </v>
          </cell>
          <cell r="C17" t="str">
            <v xml:space="preserve">Kiremitçi ustası </v>
          </cell>
          <cell r="D17">
            <v>2831000</v>
          </cell>
        </row>
        <row r="18">
          <cell r="A18" t="str">
            <v>01.017</v>
          </cell>
          <cell r="B18" t="str">
            <v xml:space="preserve">Saat </v>
          </cell>
          <cell r="C18" t="str">
            <v xml:space="preserve">Dülger ustası </v>
          </cell>
          <cell r="D18">
            <v>2831000</v>
          </cell>
        </row>
        <row r="19">
          <cell r="A19" t="str">
            <v>01.018</v>
          </cell>
          <cell r="B19" t="str">
            <v xml:space="preserve">Saat </v>
          </cell>
          <cell r="C19" t="str">
            <v xml:space="preserve">Sıcak demirci ustası </v>
          </cell>
          <cell r="D19">
            <v>2831000</v>
          </cell>
        </row>
        <row r="20">
          <cell r="A20" t="str">
            <v>01.019</v>
          </cell>
          <cell r="B20" t="str">
            <v xml:space="preserve">Saat </v>
          </cell>
          <cell r="C20" t="str">
            <v xml:space="preserve">Soğuk demirci ustası </v>
          </cell>
          <cell r="D20">
            <v>2831000</v>
          </cell>
        </row>
        <row r="21">
          <cell r="A21" t="str">
            <v>01.020</v>
          </cell>
          <cell r="B21" t="str">
            <v xml:space="preserve">Saat </v>
          </cell>
          <cell r="C21" t="str">
            <v xml:space="preserve">Alçı işleri ustası </v>
          </cell>
          <cell r="D21">
            <v>2831000</v>
          </cell>
        </row>
        <row r="22">
          <cell r="A22" t="str">
            <v>01.021</v>
          </cell>
          <cell r="B22" t="str">
            <v xml:space="preserve">Saat </v>
          </cell>
          <cell r="C22" t="str">
            <v xml:space="preserve">Kaynakçı ustası </v>
          </cell>
          <cell r="D22">
            <v>2831000</v>
          </cell>
        </row>
        <row r="23">
          <cell r="A23" t="str">
            <v>01.022</v>
          </cell>
          <cell r="B23" t="str">
            <v xml:space="preserve">Saat </v>
          </cell>
          <cell r="C23" t="str">
            <v xml:space="preserve">Camcı ustası </v>
          </cell>
          <cell r="D23">
            <v>2831000</v>
          </cell>
        </row>
        <row r="24">
          <cell r="A24" t="str">
            <v>01.023</v>
          </cell>
          <cell r="B24" t="str">
            <v xml:space="preserve">Saat </v>
          </cell>
          <cell r="C24" t="str">
            <v xml:space="preserve">Boyacı ustası </v>
          </cell>
          <cell r="D24">
            <v>2831000</v>
          </cell>
        </row>
        <row r="25">
          <cell r="A25" t="str">
            <v>01.024</v>
          </cell>
          <cell r="B25" t="str">
            <v xml:space="preserve">Saat </v>
          </cell>
          <cell r="C25" t="str">
            <v xml:space="preserve">Badanacı ustası </v>
          </cell>
          <cell r="D25">
            <v>2831000</v>
          </cell>
        </row>
        <row r="26">
          <cell r="A26" t="str">
            <v>01.025</v>
          </cell>
          <cell r="B26" t="str">
            <v xml:space="preserve">Saat </v>
          </cell>
          <cell r="C26" t="str">
            <v xml:space="preserve">Döşemeci ustası </v>
          </cell>
          <cell r="D26">
            <v>2831000</v>
          </cell>
        </row>
        <row r="27">
          <cell r="A27" t="str">
            <v>01.026</v>
          </cell>
          <cell r="B27" t="str">
            <v xml:space="preserve">Saat </v>
          </cell>
          <cell r="C27" t="str">
            <v xml:space="preserve">Tenekeci ustası </v>
          </cell>
          <cell r="D27">
            <v>2831000</v>
          </cell>
        </row>
        <row r="28">
          <cell r="A28" t="str">
            <v>01.027</v>
          </cell>
          <cell r="B28" t="str">
            <v xml:space="preserve">Saat </v>
          </cell>
          <cell r="C28" t="str">
            <v xml:space="preserve">Tornacı ustası </v>
          </cell>
          <cell r="D28">
            <v>2831000</v>
          </cell>
        </row>
        <row r="29">
          <cell r="A29" t="str">
            <v>01.028</v>
          </cell>
          <cell r="B29" t="str">
            <v xml:space="preserve">Saat </v>
          </cell>
          <cell r="C29" t="str">
            <v xml:space="preserve">Muşambacı ustası </v>
          </cell>
          <cell r="D29">
            <v>2831000</v>
          </cell>
        </row>
        <row r="30">
          <cell r="A30" t="str">
            <v>01.029</v>
          </cell>
          <cell r="B30" t="str">
            <v xml:space="preserve">Saat </v>
          </cell>
          <cell r="C30" t="str">
            <v xml:space="preserve">Cilacı ustası </v>
          </cell>
          <cell r="D30">
            <v>2831000</v>
          </cell>
        </row>
        <row r="31">
          <cell r="A31" t="str">
            <v>01.030</v>
          </cell>
          <cell r="B31" t="str">
            <v xml:space="preserve">Saat </v>
          </cell>
          <cell r="C31" t="str">
            <v xml:space="preserve">Buvazor (iksa işleri yapar) </v>
          </cell>
          <cell r="D31">
            <v>2831000</v>
          </cell>
        </row>
        <row r="32">
          <cell r="A32" t="str">
            <v>01.031</v>
          </cell>
          <cell r="B32" t="str">
            <v xml:space="preserve">Saat </v>
          </cell>
          <cell r="C32" t="str">
            <v xml:space="preserve">Bakırcı ustası </v>
          </cell>
          <cell r="D32">
            <v>2831000</v>
          </cell>
        </row>
        <row r="33">
          <cell r="A33" t="str">
            <v>01.032</v>
          </cell>
          <cell r="B33" t="str">
            <v xml:space="preserve">Saat </v>
          </cell>
          <cell r="C33" t="str">
            <v xml:space="preserve">Alüminyum ustası </v>
          </cell>
          <cell r="D33">
            <v>2831000</v>
          </cell>
        </row>
        <row r="34">
          <cell r="A34" t="str">
            <v>01.207</v>
          </cell>
          <cell r="B34" t="str">
            <v xml:space="preserve">Saat </v>
          </cell>
          <cell r="C34" t="str">
            <v xml:space="preserve">Mozayikçi usta yardımcısı </v>
          </cell>
          <cell r="D34">
            <v>2004000</v>
          </cell>
        </row>
        <row r="35">
          <cell r="A35" t="str">
            <v>01.209</v>
          </cell>
          <cell r="B35" t="str">
            <v xml:space="preserve">Saat </v>
          </cell>
          <cell r="C35" t="str">
            <v xml:space="preserve">Marangoz usta yardımcısı </v>
          </cell>
          <cell r="D35">
            <v>2004000</v>
          </cell>
        </row>
        <row r="36">
          <cell r="A36" t="str">
            <v>01.210</v>
          </cell>
          <cell r="B36" t="str">
            <v xml:space="preserve">Saat </v>
          </cell>
          <cell r="C36" t="str">
            <v xml:space="preserve">Yalıtımcı usta yardımcısı </v>
          </cell>
          <cell r="D36">
            <v>2004000</v>
          </cell>
        </row>
        <row r="37">
          <cell r="A37" t="str">
            <v>01.211</v>
          </cell>
          <cell r="B37" t="str">
            <v xml:space="preserve">Saat </v>
          </cell>
          <cell r="C37" t="str">
            <v xml:space="preserve">Alçı işleri usta yardımcısı </v>
          </cell>
          <cell r="D37">
            <v>2004000</v>
          </cell>
        </row>
        <row r="38">
          <cell r="A38" t="str">
            <v>01.212</v>
          </cell>
          <cell r="B38" t="str">
            <v xml:space="preserve">Saat </v>
          </cell>
          <cell r="C38" t="str">
            <v xml:space="preserve">Sıvacı usta yardımcısı </v>
          </cell>
          <cell r="D38">
            <v>2004000</v>
          </cell>
        </row>
        <row r="39">
          <cell r="A39" t="str">
            <v>01.213</v>
          </cell>
          <cell r="B39" t="str">
            <v xml:space="preserve">Saat </v>
          </cell>
          <cell r="C39" t="str">
            <v xml:space="preserve">Duvarcı usta yardımcısı </v>
          </cell>
          <cell r="D39">
            <v>2004000</v>
          </cell>
        </row>
        <row r="40">
          <cell r="A40" t="str">
            <v>01.218</v>
          </cell>
          <cell r="B40" t="str">
            <v xml:space="preserve">Saat </v>
          </cell>
          <cell r="C40" t="str">
            <v xml:space="preserve">Sıcak demirci usta yardımcısı </v>
          </cell>
          <cell r="D40">
            <v>2004000</v>
          </cell>
        </row>
        <row r="41">
          <cell r="A41" t="str">
            <v>01.219</v>
          </cell>
          <cell r="B41" t="str">
            <v xml:space="preserve">Saat </v>
          </cell>
          <cell r="C41" t="str">
            <v xml:space="preserve">Soğuk demirci usta yardımcısı </v>
          </cell>
          <cell r="D41">
            <v>2004000</v>
          </cell>
        </row>
        <row r="42">
          <cell r="A42" t="str">
            <v>01.220</v>
          </cell>
          <cell r="B42" t="str">
            <v xml:space="preserve">Saat </v>
          </cell>
          <cell r="C42" t="str">
            <v xml:space="preserve">Cilacı usta yardımcısı </v>
          </cell>
          <cell r="D42">
            <v>2004000</v>
          </cell>
        </row>
        <row r="43">
          <cell r="A43" t="str">
            <v>01.221</v>
          </cell>
          <cell r="B43" t="str">
            <v xml:space="preserve">Saat </v>
          </cell>
          <cell r="C43" t="str">
            <v xml:space="preserve">Borucu usta yardımcısı </v>
          </cell>
          <cell r="D43">
            <v>2004000</v>
          </cell>
        </row>
        <row r="44">
          <cell r="A44" t="str">
            <v>01.222</v>
          </cell>
          <cell r="B44" t="str">
            <v xml:space="preserve">Saat </v>
          </cell>
          <cell r="C44" t="str">
            <v xml:space="preserve">Borucu ustası </v>
          </cell>
          <cell r="D44">
            <v>2831000</v>
          </cell>
        </row>
        <row r="45">
          <cell r="A45" t="str">
            <v>01.401</v>
          </cell>
          <cell r="B45" t="str">
            <v xml:space="preserve">Saat </v>
          </cell>
          <cell r="C45" t="str">
            <v xml:space="preserve">Şöför </v>
          </cell>
          <cell r="D45">
            <v>2831000</v>
          </cell>
        </row>
        <row r="46">
          <cell r="A46" t="str">
            <v>01.401/1</v>
          </cell>
          <cell r="B46" t="str">
            <v xml:space="preserve">Saat </v>
          </cell>
          <cell r="C46" t="str">
            <v xml:space="preserve">Ağır kamyon şoförü </v>
          </cell>
          <cell r="D46">
            <v>3222000</v>
          </cell>
        </row>
        <row r="47">
          <cell r="A47" t="str">
            <v>01.402</v>
          </cell>
          <cell r="B47" t="str">
            <v xml:space="preserve">Saat </v>
          </cell>
          <cell r="C47" t="str">
            <v xml:space="preserve">Tamirci baş makinist </v>
          </cell>
          <cell r="D47">
            <v>4061000</v>
          </cell>
        </row>
        <row r="48">
          <cell r="A48" t="str">
            <v>01.403</v>
          </cell>
          <cell r="B48" t="str">
            <v xml:space="preserve">Saat </v>
          </cell>
          <cell r="C48" t="str">
            <v xml:space="preserve">Makinist </v>
          </cell>
          <cell r="D48">
            <v>2831000</v>
          </cell>
        </row>
        <row r="49">
          <cell r="A49" t="str">
            <v>01.404</v>
          </cell>
          <cell r="B49" t="str">
            <v xml:space="preserve">Saat </v>
          </cell>
          <cell r="C49" t="str">
            <v xml:space="preserve">Operatör makinist </v>
          </cell>
          <cell r="D49">
            <v>3222000</v>
          </cell>
        </row>
        <row r="50">
          <cell r="A50" t="str">
            <v>01.405</v>
          </cell>
          <cell r="B50" t="str">
            <v xml:space="preserve">Saat </v>
          </cell>
          <cell r="C50" t="str">
            <v xml:space="preserve">Makinist yardımcısı </v>
          </cell>
          <cell r="D50">
            <v>2264000</v>
          </cell>
        </row>
        <row r="51">
          <cell r="A51" t="str">
            <v>01.406</v>
          </cell>
          <cell r="B51" t="str">
            <v xml:space="preserve">Saat </v>
          </cell>
          <cell r="C51" t="str">
            <v xml:space="preserve">Operatör yardımcısı </v>
          </cell>
          <cell r="D51">
            <v>2614000</v>
          </cell>
        </row>
        <row r="52">
          <cell r="A52" t="str">
            <v>01.407</v>
          </cell>
          <cell r="B52" t="str">
            <v xml:space="preserve">Saat </v>
          </cell>
          <cell r="C52" t="str">
            <v xml:space="preserve">Şöför yardımcısı </v>
          </cell>
          <cell r="D52">
            <v>2176000</v>
          </cell>
        </row>
        <row r="53">
          <cell r="A53" t="str">
            <v>01.408</v>
          </cell>
          <cell r="B53" t="str">
            <v xml:space="preserve">Saat </v>
          </cell>
          <cell r="C53" t="str">
            <v xml:space="preserve">Yağcı </v>
          </cell>
          <cell r="D53">
            <v>2090000</v>
          </cell>
        </row>
        <row r="54">
          <cell r="A54" t="str">
            <v>01.409</v>
          </cell>
          <cell r="B54" t="str">
            <v xml:space="preserve">Saat </v>
          </cell>
          <cell r="C54" t="str">
            <v xml:space="preserve">Formen </v>
          </cell>
          <cell r="D54">
            <v>4061000</v>
          </cell>
        </row>
        <row r="55">
          <cell r="A55" t="str">
            <v>01.410</v>
          </cell>
          <cell r="B55" t="str">
            <v xml:space="preserve">Saat </v>
          </cell>
          <cell r="C55" t="str">
            <v xml:space="preserve">Topoğraf </v>
          </cell>
          <cell r="D55">
            <v>3034000</v>
          </cell>
        </row>
        <row r="56">
          <cell r="A56" t="str">
            <v>01.501</v>
          </cell>
          <cell r="B56" t="str">
            <v xml:space="preserve">Saat </v>
          </cell>
          <cell r="C56" t="str">
            <v xml:space="preserve">Düz işçi </v>
          </cell>
          <cell r="D56">
            <v>1853000</v>
          </cell>
        </row>
        <row r="57">
          <cell r="A57" t="str">
            <v>01.502</v>
          </cell>
          <cell r="B57" t="str">
            <v xml:space="preserve">Saat </v>
          </cell>
          <cell r="C57" t="str">
            <v xml:space="preserve">Erbab işçi </v>
          </cell>
          <cell r="D57">
            <v>2004000</v>
          </cell>
        </row>
        <row r="58">
          <cell r="A58" t="str">
            <v>01.503</v>
          </cell>
          <cell r="B58" t="str">
            <v xml:space="preserve">Saat </v>
          </cell>
          <cell r="C58" t="str">
            <v xml:space="preserve">Çırak </v>
          </cell>
          <cell r="D58">
            <v>1555000</v>
          </cell>
        </row>
        <row r="59">
          <cell r="A59" t="str">
            <v>01.504</v>
          </cell>
          <cell r="B59" t="str">
            <v xml:space="preserve">Saat </v>
          </cell>
          <cell r="C59" t="str">
            <v xml:space="preserve">Çavuş </v>
          </cell>
          <cell r="D59">
            <v>2004000</v>
          </cell>
        </row>
        <row r="60">
          <cell r="A60" t="str">
            <v>01.505</v>
          </cell>
          <cell r="B60" t="str">
            <v xml:space="preserve">Saat </v>
          </cell>
          <cell r="C60" t="str">
            <v xml:space="preserve">Tenekeci usta yardımcısı </v>
          </cell>
          <cell r="D60">
            <v>2004000</v>
          </cell>
        </row>
        <row r="61">
          <cell r="A61" t="str">
            <v>01.506</v>
          </cell>
          <cell r="B61" t="str">
            <v xml:space="preserve">Saat </v>
          </cell>
          <cell r="C61" t="str">
            <v xml:space="preserve">Tünelde buvazor </v>
          </cell>
          <cell r="D61">
            <v>2666000</v>
          </cell>
        </row>
        <row r="62">
          <cell r="A62" t="str">
            <v>01.507</v>
          </cell>
          <cell r="B62" t="str">
            <v xml:space="preserve">Saat </v>
          </cell>
          <cell r="C62" t="str">
            <v xml:space="preserve">Birinci sınıf usta </v>
          </cell>
          <cell r="D62">
            <v>2831000</v>
          </cell>
        </row>
        <row r="63">
          <cell r="A63" t="str">
            <v>01.507/1</v>
          </cell>
          <cell r="B63" t="str">
            <v xml:space="preserve">Saat </v>
          </cell>
          <cell r="C63" t="str">
            <v xml:space="preserve">Birinci sınıf usta yardımcısı </v>
          </cell>
          <cell r="D63">
            <v>2004000</v>
          </cell>
        </row>
        <row r="64">
          <cell r="A64" t="str">
            <v>01.508</v>
          </cell>
          <cell r="B64" t="str">
            <v xml:space="preserve">Saat </v>
          </cell>
          <cell r="C64" t="str">
            <v xml:space="preserve">İkinci sınıf usta </v>
          </cell>
          <cell r="D64">
            <v>2666000</v>
          </cell>
        </row>
        <row r="65">
          <cell r="A65" t="str">
            <v>01.508/1</v>
          </cell>
          <cell r="B65" t="str">
            <v xml:space="preserve">Saat </v>
          </cell>
          <cell r="C65" t="str">
            <v xml:space="preserve">İkinci sınıf usta yardımcısı </v>
          </cell>
          <cell r="D65">
            <v>2004000</v>
          </cell>
        </row>
        <row r="66">
          <cell r="A66" t="str">
            <v>01.509</v>
          </cell>
          <cell r="B66" t="str">
            <v xml:space="preserve">Saat </v>
          </cell>
          <cell r="C66" t="str">
            <v xml:space="preserve">Pulverizatör operatörü </v>
          </cell>
          <cell r="D66">
            <v>2460000</v>
          </cell>
        </row>
        <row r="67">
          <cell r="A67" t="str">
            <v>01.510</v>
          </cell>
          <cell r="B67" t="str">
            <v xml:space="preserve">Saat </v>
          </cell>
          <cell r="C67" t="str">
            <v xml:space="preserve">Torkret (marpuçla beton tatbik eder) </v>
          </cell>
          <cell r="D67">
            <v>2460000</v>
          </cell>
        </row>
        <row r="68">
          <cell r="A68" t="str">
            <v>01.511</v>
          </cell>
          <cell r="B68" t="str">
            <v xml:space="preserve">Saat </v>
          </cell>
          <cell r="C68" t="str">
            <v xml:space="preserve">Bahçıvan ve fidan ustası </v>
          </cell>
          <cell r="D68">
            <v>2460000</v>
          </cell>
        </row>
        <row r="69">
          <cell r="A69" t="str">
            <v>01.512</v>
          </cell>
          <cell r="B69" t="str">
            <v xml:space="preserve">Saat </v>
          </cell>
          <cell r="C69" t="str">
            <v xml:space="preserve">Pist beton kaplama ustası (Havameydanları inş.için) </v>
          </cell>
          <cell r="D69">
            <v>2831000</v>
          </cell>
        </row>
        <row r="70">
          <cell r="A70" t="str">
            <v>01.513</v>
          </cell>
          <cell r="B70" t="str">
            <v xml:space="preserve">Saat </v>
          </cell>
          <cell r="C70" t="str">
            <v xml:space="preserve">Baş sondör </v>
          </cell>
          <cell r="D70">
            <v>3539000</v>
          </cell>
        </row>
        <row r="71">
          <cell r="A71" t="str">
            <v>01.514</v>
          </cell>
          <cell r="B71" t="str">
            <v xml:space="preserve">Saat </v>
          </cell>
          <cell r="C71" t="str">
            <v xml:space="preserve">Sondör </v>
          </cell>
          <cell r="D71">
            <v>3440000</v>
          </cell>
        </row>
        <row r="72">
          <cell r="A72" t="str">
            <v>01.515</v>
          </cell>
          <cell r="B72" t="str">
            <v xml:space="preserve">Saat </v>
          </cell>
          <cell r="C72" t="str">
            <v xml:space="preserve">Pompa teknisyeni </v>
          </cell>
          <cell r="D72">
            <v>3331000</v>
          </cell>
        </row>
        <row r="73">
          <cell r="A73" t="str">
            <v>01.516</v>
          </cell>
          <cell r="B73" t="str">
            <v xml:space="preserve">Saat </v>
          </cell>
          <cell r="C73" t="str">
            <v xml:space="preserve">Ahçı </v>
          </cell>
          <cell r="D73">
            <v>3036000</v>
          </cell>
        </row>
        <row r="74">
          <cell r="A74" t="str">
            <v>01.517</v>
          </cell>
          <cell r="B74" t="str">
            <v xml:space="preserve">Saat </v>
          </cell>
          <cell r="C74" t="str">
            <v xml:space="preserve">Ahçı yardımcısı </v>
          </cell>
          <cell r="D74">
            <v>2666000</v>
          </cell>
        </row>
        <row r="75">
          <cell r="A75" t="str">
            <v>01.700</v>
          </cell>
          <cell r="C75" t="str">
            <v xml:space="preserve">LİMANLAR İNŞAATI (HER TÜRLÜ BİNA İŞLERİ HARİÇ) </v>
          </cell>
          <cell r="D75">
            <v>0</v>
          </cell>
        </row>
        <row r="76">
          <cell r="A76" t="str">
            <v>01.701</v>
          </cell>
          <cell r="B76" t="str">
            <v xml:space="preserve">Gün </v>
          </cell>
          <cell r="C76" t="str">
            <v xml:space="preserve">Tarak gemisi kaptanı (yakın yol kaptanı) </v>
          </cell>
          <cell r="D76">
            <v>38809000</v>
          </cell>
        </row>
        <row r="77">
          <cell r="A77" t="str">
            <v>01.702</v>
          </cell>
          <cell r="B77" t="str">
            <v xml:space="preserve">Gün </v>
          </cell>
          <cell r="C77" t="str">
            <v xml:space="preserve">Tarak gemisi baş makinisti (çarkçı başı) </v>
          </cell>
          <cell r="D77">
            <v>33305000</v>
          </cell>
        </row>
        <row r="78">
          <cell r="A78" t="str">
            <v>01.703</v>
          </cell>
          <cell r="B78" t="str">
            <v xml:space="preserve">Gün </v>
          </cell>
          <cell r="C78" t="str">
            <v xml:space="preserve">Tarama uzmanı </v>
          </cell>
          <cell r="D78">
            <v>45209000</v>
          </cell>
        </row>
        <row r="79">
          <cell r="A79" t="str">
            <v>01.704</v>
          </cell>
          <cell r="B79" t="str">
            <v xml:space="preserve">Gün </v>
          </cell>
          <cell r="C79" t="str">
            <v xml:space="preserve">Romorkör kaptanı (kıyı kaptanı) </v>
          </cell>
          <cell r="D79">
            <v>30253000</v>
          </cell>
        </row>
        <row r="80">
          <cell r="A80" t="str">
            <v>01.705</v>
          </cell>
          <cell r="B80" t="str">
            <v xml:space="preserve">Gün </v>
          </cell>
          <cell r="C80" t="str">
            <v xml:space="preserve">Romorkör makinisti (çarkçı) </v>
          </cell>
          <cell r="D80">
            <v>30253000</v>
          </cell>
        </row>
        <row r="81">
          <cell r="A81" t="str">
            <v>01.706</v>
          </cell>
          <cell r="B81" t="str">
            <v xml:space="preserve">Gün </v>
          </cell>
          <cell r="C81" t="str">
            <v xml:space="preserve">Zatülhareke taş ve çamur dubası kaptanı (liman kaptanı) </v>
          </cell>
          <cell r="D81">
            <v>30253000</v>
          </cell>
        </row>
        <row r="82">
          <cell r="A82" t="str">
            <v>01.707</v>
          </cell>
          <cell r="B82" t="str">
            <v xml:space="preserve">Gün </v>
          </cell>
          <cell r="C82" t="str">
            <v xml:space="preserve">Zatülhareke taş ve çamur dubası makinisti (çarkçı) </v>
          </cell>
          <cell r="D82">
            <v>28105000</v>
          </cell>
        </row>
        <row r="83">
          <cell r="A83" t="str">
            <v>01.708</v>
          </cell>
          <cell r="B83" t="str">
            <v xml:space="preserve">Gün </v>
          </cell>
          <cell r="C83" t="str">
            <v xml:space="preserve">Macula reisi </v>
          </cell>
          <cell r="D83">
            <v>28105000</v>
          </cell>
        </row>
        <row r="84">
          <cell r="A84" t="str">
            <v>01.709</v>
          </cell>
          <cell r="B84" t="str">
            <v xml:space="preserve">Gün </v>
          </cell>
          <cell r="C84" t="str">
            <v xml:space="preserve">Tarak gemisi ikinci kaptanı (kıyı kaptanı) </v>
          </cell>
          <cell r="D84">
            <v>28105000</v>
          </cell>
        </row>
        <row r="85">
          <cell r="A85" t="str">
            <v>01.710</v>
          </cell>
          <cell r="B85" t="str">
            <v xml:space="preserve">Gün </v>
          </cell>
          <cell r="C85" t="str">
            <v xml:space="preserve">Tarak gemisi ikinci makinisti (çarkçı) </v>
          </cell>
          <cell r="D85">
            <v>32384000</v>
          </cell>
        </row>
        <row r="86">
          <cell r="A86" t="str">
            <v>01.711</v>
          </cell>
          <cell r="B86" t="str">
            <v xml:space="preserve">Gün </v>
          </cell>
          <cell r="C86" t="str">
            <v xml:space="preserve">Güverte lostromosu </v>
          </cell>
          <cell r="D86">
            <v>21380000</v>
          </cell>
        </row>
        <row r="87">
          <cell r="A87" t="str">
            <v>01.712</v>
          </cell>
          <cell r="B87" t="str">
            <v xml:space="preserve">Gün </v>
          </cell>
          <cell r="C87" t="str">
            <v xml:space="preserve">Makina lostromosu </v>
          </cell>
          <cell r="D87">
            <v>21380000</v>
          </cell>
        </row>
        <row r="88">
          <cell r="A88" t="str">
            <v>01.713</v>
          </cell>
          <cell r="B88" t="str">
            <v xml:space="preserve">Gün </v>
          </cell>
          <cell r="C88" t="str">
            <v xml:space="preserve">Usta gemici </v>
          </cell>
          <cell r="D88">
            <v>20470000</v>
          </cell>
        </row>
        <row r="89">
          <cell r="A89" t="str">
            <v>01.714</v>
          </cell>
          <cell r="B89" t="str">
            <v xml:space="preserve">Gün </v>
          </cell>
          <cell r="C89" t="str">
            <v xml:space="preserve">Gemi yağcısı </v>
          </cell>
          <cell r="D89">
            <v>20470000</v>
          </cell>
        </row>
        <row r="90">
          <cell r="A90" t="str">
            <v>01.715</v>
          </cell>
          <cell r="B90" t="str">
            <v xml:space="preserve">Gün </v>
          </cell>
          <cell r="C90" t="str">
            <v xml:space="preserve">Dalgıç klavuzu </v>
          </cell>
          <cell r="D90">
            <v>20470000</v>
          </cell>
        </row>
        <row r="91">
          <cell r="A91" t="str">
            <v>01.716</v>
          </cell>
          <cell r="B91" t="str">
            <v xml:space="preserve">Gün </v>
          </cell>
          <cell r="C91" t="str">
            <v xml:space="preserve">Gemi ahçıbaşı </v>
          </cell>
          <cell r="D91">
            <v>20470000</v>
          </cell>
        </row>
        <row r="92">
          <cell r="A92" t="str">
            <v>01.717</v>
          </cell>
          <cell r="B92" t="str">
            <v xml:space="preserve">Gün </v>
          </cell>
          <cell r="C92" t="str">
            <v xml:space="preserve">Gemi ateşcisi </v>
          </cell>
          <cell r="D92">
            <v>20470000</v>
          </cell>
        </row>
        <row r="93">
          <cell r="A93" t="str">
            <v>01.718</v>
          </cell>
          <cell r="B93" t="str">
            <v xml:space="preserve">Gün </v>
          </cell>
          <cell r="C93" t="str">
            <v xml:space="preserve">Kamarot </v>
          </cell>
          <cell r="D93">
            <v>18325000</v>
          </cell>
        </row>
        <row r="94">
          <cell r="A94" t="str">
            <v>01.719</v>
          </cell>
          <cell r="B94" t="str">
            <v xml:space="preserve">Gün </v>
          </cell>
          <cell r="C94" t="str">
            <v xml:space="preserve">Gemici (tayfa) </v>
          </cell>
          <cell r="D94">
            <v>18325000</v>
          </cell>
        </row>
        <row r="95">
          <cell r="A95" t="str">
            <v>01.720</v>
          </cell>
          <cell r="B95" t="str">
            <v xml:space="preserve">Gün </v>
          </cell>
          <cell r="C95" t="str">
            <v xml:space="preserve">Gemi silicisi </v>
          </cell>
          <cell r="D95">
            <v>18325000</v>
          </cell>
        </row>
        <row r="96">
          <cell r="A96" t="str">
            <v>01.721</v>
          </cell>
          <cell r="B96" t="str">
            <v xml:space="preserve">Gün </v>
          </cell>
          <cell r="C96" t="str">
            <v xml:space="preserve">Gemi ahçı yardımcısı </v>
          </cell>
          <cell r="D96">
            <v>18325000</v>
          </cell>
        </row>
        <row r="97">
          <cell r="A97" t="str">
            <v>01.722</v>
          </cell>
          <cell r="B97" t="str">
            <v xml:space="preserve">Gün </v>
          </cell>
          <cell r="C97" t="str">
            <v xml:space="preserve">Dalgıç </v>
          </cell>
          <cell r="D97">
            <v>51631000</v>
          </cell>
        </row>
        <row r="98">
          <cell r="A98" t="str">
            <v>02.000</v>
          </cell>
          <cell r="C98" t="str">
            <v xml:space="preserve">TAŞITLAR </v>
          </cell>
          <cell r="D98">
            <v>0</v>
          </cell>
        </row>
        <row r="99">
          <cell r="A99" t="str">
            <v>02.002</v>
          </cell>
          <cell r="B99" t="str">
            <v xml:space="preserve">Gün </v>
          </cell>
          <cell r="C99" t="str">
            <v xml:space="preserve">Üç at veya katır ile sürü. itibaren taşıt katarı (veya beş eşek) </v>
          </cell>
          <cell r="D99">
            <v>24000000</v>
          </cell>
        </row>
        <row r="100">
          <cell r="A100" t="str">
            <v>02.016</v>
          </cell>
          <cell r="B100" t="str">
            <v xml:space="preserve">K tş </v>
          </cell>
          <cell r="C100" t="str">
            <v xml:space="preserve">Her cins hay.çekilen arabalar için taşıma katsayısı </v>
          </cell>
          <cell r="D100">
            <v>12000000</v>
          </cell>
        </row>
        <row r="101">
          <cell r="A101" t="str">
            <v>02.016/1</v>
          </cell>
          <cell r="B101" t="str">
            <v xml:space="preserve">Saat </v>
          </cell>
          <cell r="C101" t="str">
            <v xml:space="preserve">Her cins hay.çekilen arabalar için taşıma katsayısı </v>
          </cell>
          <cell r="D101">
            <v>0</v>
          </cell>
        </row>
        <row r="102">
          <cell r="A102" t="str">
            <v>02.017</v>
          </cell>
          <cell r="B102" t="str">
            <v xml:space="preserve">K tş </v>
          </cell>
          <cell r="C102" t="str">
            <v xml:space="preserve">Her cins ve tonajda motolu araç taşıma katsayısı (K) </v>
          </cell>
          <cell r="D102">
            <v>84000000</v>
          </cell>
        </row>
        <row r="103">
          <cell r="A103" t="str">
            <v>03.000</v>
          </cell>
          <cell r="C103" t="str">
            <v xml:space="preserve">İNŞAAT MAKİNA VE ARAÇLARI </v>
          </cell>
          <cell r="D103">
            <v>0</v>
          </cell>
        </row>
        <row r="104">
          <cell r="A104" t="str">
            <v>03.001</v>
          </cell>
          <cell r="B104" t="str">
            <v xml:space="preserve">Ad. </v>
          </cell>
          <cell r="C104" t="str">
            <v xml:space="preserve">Ekskavatör ve dragline tipi makinalar 100 HP (1yd3) </v>
          </cell>
          <cell r="D104">
            <v>85745000000</v>
          </cell>
        </row>
        <row r="105">
          <cell r="A105" t="str">
            <v>03.002</v>
          </cell>
          <cell r="B105" t="str">
            <v xml:space="preserve">Ad. </v>
          </cell>
          <cell r="C105" t="str">
            <v xml:space="preserve">Ekskavatör ve dragline tipi makinalar 140 HP (11/2yd3) </v>
          </cell>
          <cell r="D105">
            <v>95327000000</v>
          </cell>
        </row>
        <row r="106">
          <cell r="A106" t="str">
            <v>03.003</v>
          </cell>
          <cell r="B106" t="str">
            <v xml:space="preserve">Ad. </v>
          </cell>
          <cell r="C106" t="str">
            <v xml:space="preserve">Ekskavatör ve dragline tipi makinalar 170 HP (2yd3) </v>
          </cell>
          <cell r="D106">
            <v>116008000000</v>
          </cell>
        </row>
        <row r="107">
          <cell r="A107" t="str">
            <v>03.004</v>
          </cell>
          <cell r="B107" t="str">
            <v xml:space="preserve">Ad. </v>
          </cell>
          <cell r="C107" t="str">
            <v xml:space="preserve">Ekskavator ve dragline tipi makinalar 210 HP (21/2yd3) </v>
          </cell>
          <cell r="D107">
            <v>148286000000</v>
          </cell>
        </row>
        <row r="108">
          <cell r="A108" t="str">
            <v>03.005</v>
          </cell>
          <cell r="B108" t="str">
            <v xml:space="preserve">Ad. </v>
          </cell>
          <cell r="C108" t="str">
            <v xml:space="preserve">Ekskavatör ve dragline tipi makinalar 260 HP (3yd3) </v>
          </cell>
          <cell r="D108">
            <v>179556000000</v>
          </cell>
        </row>
        <row r="109">
          <cell r="A109" t="str">
            <v>03.005/1</v>
          </cell>
          <cell r="B109" t="str">
            <v xml:space="preserve">Ad. </v>
          </cell>
          <cell r="C109" t="str">
            <v xml:space="preserve">Ekskavatör beko takriben 125 HP (3/4-15/8 yd3) </v>
          </cell>
          <cell r="D109">
            <v>148286000000</v>
          </cell>
        </row>
        <row r="110">
          <cell r="A110" t="str">
            <v>03.006</v>
          </cell>
          <cell r="B110" t="str">
            <v xml:space="preserve">Ad. </v>
          </cell>
          <cell r="C110" t="str">
            <v xml:space="preserve">Traktör skreyper (TD 20 veya emsali 111 DHP+vag.kova 8yd3) </v>
          </cell>
          <cell r="D110">
            <v>63548000000</v>
          </cell>
        </row>
        <row r="111">
          <cell r="A111" t="str">
            <v>03.007</v>
          </cell>
          <cell r="B111" t="str">
            <v xml:space="preserve">Ad. </v>
          </cell>
          <cell r="C111" t="str">
            <v xml:space="preserve">Traktör ripper (TD25 veya emsali 185 DHP+ripper) </v>
          </cell>
          <cell r="D111">
            <v>147531000000</v>
          </cell>
        </row>
        <row r="112">
          <cell r="A112" t="str">
            <v>03.008</v>
          </cell>
          <cell r="B112" t="str">
            <v xml:space="preserve">Ad. </v>
          </cell>
          <cell r="C112" t="str">
            <v xml:space="preserve">Motor greyder (80 HP'den yukarı güçte, takriben 9 ton) </v>
          </cell>
          <cell r="D112">
            <v>57495000000</v>
          </cell>
        </row>
        <row r="113">
          <cell r="A113" t="str">
            <v>03.009</v>
          </cell>
          <cell r="B113" t="str">
            <v xml:space="preserve">Ad. </v>
          </cell>
          <cell r="C113" t="str">
            <v xml:space="preserve">Lastik tekerlekli traktör-skreyper (takriben 250 DHP, 24 yd3) </v>
          </cell>
          <cell r="D113">
            <v>255216000000</v>
          </cell>
        </row>
        <row r="114">
          <cell r="A114" t="str">
            <v>03.010/1</v>
          </cell>
          <cell r="B114" t="str">
            <v xml:space="preserve">Ad. </v>
          </cell>
          <cell r="C114" t="str">
            <v xml:space="preserve">Traktör buldozer (70 DHP gücünde, motor+bıçak) </v>
          </cell>
          <cell r="D114">
            <v>39339000000</v>
          </cell>
        </row>
        <row r="115">
          <cell r="A115" t="str">
            <v>03.010/2</v>
          </cell>
          <cell r="B115" t="str">
            <v xml:space="preserve">Ad. </v>
          </cell>
          <cell r="C115" t="str">
            <v xml:space="preserve">Traktör buldozer (100 DHP gücünde, motor+bıçak) </v>
          </cell>
          <cell r="D115">
            <v>49425000000</v>
          </cell>
        </row>
        <row r="116">
          <cell r="A116" t="str">
            <v>03.010/3</v>
          </cell>
          <cell r="B116" t="str">
            <v xml:space="preserve">Ad. </v>
          </cell>
          <cell r="C116" t="str">
            <v xml:space="preserve">Traktör buldozer (160 DHP gücünde, motor+bıçak) </v>
          </cell>
          <cell r="D116">
            <v>63548000000</v>
          </cell>
        </row>
        <row r="117">
          <cell r="A117" t="str">
            <v>03.011</v>
          </cell>
          <cell r="B117" t="str">
            <v xml:space="preserve">Ad. </v>
          </cell>
          <cell r="C117" t="str">
            <v xml:space="preserve">Traktör buldozer (TM 25 veya emsali 185 DHP+bıçak) </v>
          </cell>
          <cell r="D117">
            <v>104912000000</v>
          </cell>
        </row>
        <row r="118">
          <cell r="A118" t="str">
            <v>03.012</v>
          </cell>
          <cell r="B118" t="str">
            <v xml:space="preserve">Ad. </v>
          </cell>
          <cell r="C118" t="str">
            <v xml:space="preserve">Traktör buldozer (285 DHP gücünde, motor+bıçak) </v>
          </cell>
          <cell r="D118">
            <v>208815000000</v>
          </cell>
        </row>
        <row r="119">
          <cell r="A119" t="str">
            <v>03.013</v>
          </cell>
          <cell r="B119" t="str">
            <v xml:space="preserve">Ad. </v>
          </cell>
          <cell r="C119" t="str">
            <v xml:space="preserve">Traktör buldozer (345 DHP gücünde motor+bıçak) </v>
          </cell>
          <cell r="D119">
            <v>234032000000</v>
          </cell>
        </row>
        <row r="120">
          <cell r="A120" t="str">
            <v>03.016</v>
          </cell>
          <cell r="B120" t="str">
            <v xml:space="preserve">Ad. </v>
          </cell>
          <cell r="C120" t="str">
            <v xml:space="preserve">Komp.buh.veya komp.sah.akup-ot.ve tum aksesuarı dahil. </v>
          </cell>
          <cell r="D120">
            <v>136903000000</v>
          </cell>
        </row>
        <row r="121">
          <cell r="A121" t="str">
            <v>03.017</v>
          </cell>
          <cell r="B121" t="str">
            <v xml:space="preserve">Ad. </v>
          </cell>
          <cell r="C121" t="str">
            <v xml:space="preserve">Kompresör (210 cfm'lik)kompresör+hortum ve tabancalar </v>
          </cell>
          <cell r="D121">
            <v>16140000000</v>
          </cell>
        </row>
        <row r="122">
          <cell r="A122" t="str">
            <v>03.017/1</v>
          </cell>
          <cell r="B122" t="str">
            <v xml:space="preserve">Ad. </v>
          </cell>
          <cell r="C122" t="str">
            <v xml:space="preserve">Vantilasyon mak.(210 cfm'lik komp.+vant.bor.aks.dahil) </v>
          </cell>
          <cell r="D122">
            <v>16140000000</v>
          </cell>
        </row>
        <row r="123">
          <cell r="A123" t="str">
            <v>03.017/2</v>
          </cell>
          <cell r="B123" t="str">
            <v xml:space="preserve">Ad. </v>
          </cell>
          <cell r="C123" t="str">
            <v xml:space="preserve">Enjeksiyon mak.(210 cfm'lik komp.+enjek.bor.malz.tankı.) </v>
          </cell>
          <cell r="D123">
            <v>16140000000</v>
          </cell>
        </row>
        <row r="124">
          <cell r="A124" t="str">
            <v>03.017/3</v>
          </cell>
          <cell r="B124" t="str">
            <v xml:space="preserve">Ad. </v>
          </cell>
          <cell r="C124" t="str">
            <v xml:space="preserve">Komp.(250cfm'lik+havalılı sahm.+hav.del.+hav.sık.grb.+pick-ap. </v>
          </cell>
          <cell r="D124">
            <v>20172000000</v>
          </cell>
        </row>
        <row r="125">
          <cell r="A125" t="str">
            <v>03.018</v>
          </cell>
          <cell r="B125" t="str">
            <v xml:space="preserve">Ad. </v>
          </cell>
          <cell r="C125" t="str">
            <v xml:space="preserve">Enjek.mak.(yak. 75 HP lik 250 cfm kap.enjek.bor.mal.tn.bir.) </v>
          </cell>
          <cell r="D125">
            <v>4036000000</v>
          </cell>
        </row>
        <row r="126">
          <cell r="A126" t="str">
            <v>03.021</v>
          </cell>
          <cell r="B126" t="str">
            <v xml:space="preserve">Ad. </v>
          </cell>
          <cell r="C126" t="str">
            <v xml:space="preserve">Yük (11/2 yd3 veya 5500 lib.taş.güc.tak.80 DHP muad.las.tek </v>
          </cell>
          <cell r="D126">
            <v>37321000000</v>
          </cell>
        </row>
        <row r="127">
          <cell r="A127" t="str">
            <v>03.022</v>
          </cell>
          <cell r="B127" t="str">
            <v xml:space="preserve">Ad. </v>
          </cell>
          <cell r="C127" t="str">
            <v xml:space="preserve">Yükleyici (traksvator)(11/2 yd3 tak.56 DHP)(paletli) </v>
          </cell>
          <cell r="D127">
            <v>84737000000</v>
          </cell>
        </row>
        <row r="128">
          <cell r="A128" t="str">
            <v>03.024</v>
          </cell>
          <cell r="B128" t="str">
            <v xml:space="preserve">Ad. </v>
          </cell>
          <cell r="C128" t="str">
            <v xml:space="preserve">Betoniyer (motoru ile takriben 250 litrelik) </v>
          </cell>
          <cell r="D128">
            <v>2525000000</v>
          </cell>
        </row>
        <row r="129">
          <cell r="A129" t="str">
            <v>03.024/1</v>
          </cell>
          <cell r="B129" t="str">
            <v xml:space="preserve">Ad. </v>
          </cell>
          <cell r="C129" t="str">
            <v xml:space="preserve">Betoniyer (motoru ile takriben 500 litrelik) </v>
          </cell>
          <cell r="D129">
            <v>3026000000</v>
          </cell>
        </row>
        <row r="130">
          <cell r="A130" t="str">
            <v>03.024/2</v>
          </cell>
          <cell r="B130" t="str">
            <v xml:space="preserve">Ad. </v>
          </cell>
          <cell r="C130" t="str">
            <v xml:space="preserve">Betoniyer (motoru ile takriben 1000 litrelik) </v>
          </cell>
          <cell r="D130">
            <v>7061000000</v>
          </cell>
        </row>
        <row r="131">
          <cell r="A131" t="str">
            <v>03.024/3</v>
          </cell>
          <cell r="B131" t="str">
            <v xml:space="preserve">Ad. </v>
          </cell>
          <cell r="C131" t="str">
            <v xml:space="preserve">Betoniyer (motoru ile takriben 1000 litrelik yarı ot.) </v>
          </cell>
          <cell r="D131">
            <v>7061000000</v>
          </cell>
        </row>
        <row r="132">
          <cell r="A132" t="str">
            <v>03.025</v>
          </cell>
          <cell r="B132" t="str">
            <v xml:space="preserve">Ad. </v>
          </cell>
          <cell r="C132" t="str">
            <v xml:space="preserve">Mozaik silme makinası (benzinli) </v>
          </cell>
          <cell r="D132">
            <v>1008000000</v>
          </cell>
        </row>
        <row r="133">
          <cell r="A133" t="str">
            <v>03.025/1</v>
          </cell>
          <cell r="B133" t="str">
            <v xml:space="preserve">Ad. </v>
          </cell>
          <cell r="C133" t="str">
            <v xml:space="preserve">Yol çizgi boyası silme makinası (7.5 HP gücünde, bisiklet t.) </v>
          </cell>
          <cell r="D133">
            <v>10990000000</v>
          </cell>
        </row>
        <row r="134">
          <cell r="A134" t="str">
            <v>03.026</v>
          </cell>
          <cell r="B134" t="str">
            <v xml:space="preserve">Ad. </v>
          </cell>
          <cell r="C134" t="str">
            <v xml:space="preserve">Kum püskürtme makinesi (Bütün aksesuarı dahil-komple) </v>
          </cell>
          <cell r="D134">
            <v>1927000000</v>
          </cell>
        </row>
        <row r="135">
          <cell r="A135" t="str">
            <v>03.027</v>
          </cell>
          <cell r="B135" t="str">
            <v xml:space="preserve">Ad. </v>
          </cell>
          <cell r="C135" t="str">
            <v xml:space="preserve">Vibrator (21/2 HP güç 9-16 yd3/saat kapasiteli) </v>
          </cell>
          <cell r="D135">
            <v>758000000</v>
          </cell>
        </row>
        <row r="136">
          <cell r="A136" t="str">
            <v>03.028</v>
          </cell>
          <cell r="B136" t="str">
            <v xml:space="preserve">Ad. </v>
          </cell>
          <cell r="C136" t="str">
            <v xml:space="preserve">Komple kompresörle çalışan vibratör </v>
          </cell>
          <cell r="D136">
            <v>6051000000</v>
          </cell>
        </row>
        <row r="137">
          <cell r="A137" t="str">
            <v>03.030</v>
          </cell>
          <cell r="B137" t="str">
            <v xml:space="preserve">Ad. </v>
          </cell>
          <cell r="C137" t="str">
            <v xml:space="preserve">Konkasör (pr 15'x24'+skon.24'x16'el.yuk.25m3/s.) </v>
          </cell>
          <cell r="D137">
            <v>79619000000</v>
          </cell>
        </row>
        <row r="138">
          <cell r="A138" t="str">
            <v>03.031</v>
          </cell>
          <cell r="B138" t="str">
            <v xml:space="preserve">Ad. </v>
          </cell>
          <cell r="C138" t="str">
            <v xml:space="preserve">Eleme mak.(yak.70 HP lik,3-4 kademeli 100 m3/saat kap.tit.ce.tip) </v>
          </cell>
          <cell r="D138">
            <v>14631000000</v>
          </cell>
        </row>
        <row r="139">
          <cell r="A139" t="str">
            <v>03.031/1</v>
          </cell>
          <cell r="B139" t="str">
            <v xml:space="preserve">Ad. </v>
          </cell>
          <cell r="C139" t="str">
            <v xml:space="preserve">Elevator tak.15 HP güç. 10-18 m uz.ve 60 cm.bant gen. </v>
          </cell>
          <cell r="D139">
            <v>3026000000</v>
          </cell>
        </row>
        <row r="140">
          <cell r="A140" t="str">
            <v>03.031/2</v>
          </cell>
          <cell r="B140" t="str">
            <v xml:space="preserve">Ad. </v>
          </cell>
          <cell r="C140" t="str">
            <v xml:space="preserve">Elevator tak.25 HP gücünde 18-24 m uz.60 cm.bant gen. </v>
          </cell>
          <cell r="D140">
            <v>7061000000</v>
          </cell>
        </row>
        <row r="141">
          <cell r="A141" t="str">
            <v>03.032/1</v>
          </cell>
          <cell r="B141" t="str">
            <v xml:space="preserve">Ad. </v>
          </cell>
          <cell r="C141" t="str">
            <v xml:space="preserve">0:0-10 lt/sn.(10 dahil), 50 MSS kadar düşey milli derin kuyu pompası </v>
          </cell>
          <cell r="D141">
            <v>3026000000</v>
          </cell>
        </row>
        <row r="142">
          <cell r="A142" t="str">
            <v>03.032/2</v>
          </cell>
          <cell r="B142" t="str">
            <v xml:space="preserve">Ad. </v>
          </cell>
          <cell r="C142" t="str">
            <v xml:space="preserve">0:10-20 lt/sn (20 dahil), 50 MSS kadar düşey milli derin kuyu pompası </v>
          </cell>
          <cell r="D142">
            <v>4036000000</v>
          </cell>
        </row>
        <row r="143">
          <cell r="A143" t="str">
            <v>03.032/3</v>
          </cell>
          <cell r="B143" t="str">
            <v xml:space="preserve">Ad. </v>
          </cell>
          <cell r="C143" t="str">
            <v xml:space="preserve">0:20-40 lt/sn.(40 dahil), 50 MSS kadar düşey milli derin kuyu pompası </v>
          </cell>
          <cell r="D143">
            <v>5043000000</v>
          </cell>
        </row>
        <row r="144">
          <cell r="A144" t="str">
            <v>03.032/4</v>
          </cell>
          <cell r="B144" t="str">
            <v xml:space="preserve">Ad. </v>
          </cell>
          <cell r="C144" t="str">
            <v xml:space="preserve">0:40-80 lt/sn (80 dahil), 50 MSS kadar düşey milli derin kuyu pompası </v>
          </cell>
          <cell r="D144">
            <v>10595000000</v>
          </cell>
        </row>
        <row r="145">
          <cell r="A145" t="str">
            <v>03.033</v>
          </cell>
          <cell r="B145" t="str">
            <v xml:space="preserve">Ad. </v>
          </cell>
          <cell r="C145" t="str">
            <v xml:space="preserve">Motopomp (5 PS gücünde, takriben 50 mm çapında) </v>
          </cell>
          <cell r="D145">
            <v>371000000</v>
          </cell>
        </row>
        <row r="146">
          <cell r="A146" t="str">
            <v>03.033/1</v>
          </cell>
          <cell r="B146" t="str">
            <v xml:space="preserve">Ad. </v>
          </cell>
          <cell r="C146" t="str">
            <v xml:space="preserve">Motopomp (15 ps gücünde, takriben 100 mm çapında) </v>
          </cell>
          <cell r="D146">
            <v>864000000</v>
          </cell>
        </row>
        <row r="147">
          <cell r="A147" t="str">
            <v>03.034</v>
          </cell>
          <cell r="B147" t="str">
            <v xml:space="preserve">Ad. </v>
          </cell>
          <cell r="C147" t="str">
            <v xml:space="preserve">Motopomp (20 ps gücünde, takriben 125 mm çapında) </v>
          </cell>
          <cell r="D147">
            <v>1516000000</v>
          </cell>
        </row>
        <row r="148">
          <cell r="A148" t="str">
            <v>03.034/1</v>
          </cell>
          <cell r="B148" t="str">
            <v xml:space="preserve">Ad. </v>
          </cell>
          <cell r="C148" t="str">
            <v xml:space="preserve">Motopomp (30 ps gücünde, takriben 135 mm çapında) </v>
          </cell>
          <cell r="D148">
            <v>3026000000</v>
          </cell>
        </row>
        <row r="149">
          <cell r="A149" t="str">
            <v>03.035</v>
          </cell>
          <cell r="B149" t="str">
            <v xml:space="preserve">Ad. </v>
          </cell>
          <cell r="C149" t="str">
            <v xml:space="preserve">Motopomp (45 ps gücünde, takriben 150 mm çapında) </v>
          </cell>
          <cell r="D149">
            <v>4036000000</v>
          </cell>
        </row>
        <row r="150">
          <cell r="A150" t="str">
            <v>03.036</v>
          </cell>
          <cell r="B150" t="str">
            <v xml:space="preserve">Ad. </v>
          </cell>
          <cell r="C150" t="str">
            <v xml:space="preserve">Motopomp (60 ps gücünde, takriben 200 mm çapında) </v>
          </cell>
          <cell r="D150">
            <v>5043000000</v>
          </cell>
        </row>
        <row r="151">
          <cell r="A151" t="str">
            <v>03.037</v>
          </cell>
          <cell r="B151" t="str">
            <v xml:space="preserve">Ad. </v>
          </cell>
          <cell r="C151" t="str">
            <v xml:space="preserve">Beton pompasi (yaklaşık 15 m3/saat kapasiteli 6 5/8 ''çaplı) </v>
          </cell>
          <cell r="D151">
            <v>20172000000</v>
          </cell>
        </row>
        <row r="152">
          <cell r="A152" t="str">
            <v>03.038</v>
          </cell>
          <cell r="B152" t="str">
            <v xml:space="preserve">Ad. </v>
          </cell>
          <cell r="C152" t="str">
            <v xml:space="preserve">Arazöz (5 tonluk su sandıklı) </v>
          </cell>
          <cell r="D152">
            <v>10595000000</v>
          </cell>
        </row>
        <row r="153">
          <cell r="A153" t="str">
            <v>03.038/1</v>
          </cell>
          <cell r="B153" t="str">
            <v xml:space="preserve">Ad. </v>
          </cell>
          <cell r="C153" t="str">
            <v xml:space="preserve">Arazöz (pick-up) </v>
          </cell>
          <cell r="D153">
            <v>5552000000</v>
          </cell>
        </row>
        <row r="154">
          <cell r="A154" t="str">
            <v>03.038/2</v>
          </cell>
          <cell r="B154" t="str">
            <v xml:space="preserve">Ad. </v>
          </cell>
          <cell r="C154" t="str">
            <v xml:space="preserve">Damperli kamyon (120 HP gücünde, 7 ton kapasiteli) </v>
          </cell>
          <cell r="D154">
            <v>26544000000</v>
          </cell>
        </row>
        <row r="155">
          <cell r="A155" t="str">
            <v>03.039</v>
          </cell>
          <cell r="B155" t="str">
            <v xml:space="preserve">Ad. </v>
          </cell>
          <cell r="C155" t="str">
            <v xml:space="preserve">Pistonlu su pompaları (motoruyla birlikte) </v>
          </cell>
          <cell r="D155">
            <v>2018000000</v>
          </cell>
        </row>
        <row r="156">
          <cell r="A156" t="str">
            <v>03.040</v>
          </cell>
          <cell r="B156" t="str">
            <v xml:space="preserve">Ad. </v>
          </cell>
          <cell r="C156" t="str">
            <v xml:space="preserve">Her cins (tit.darnebeli) mot. kompaktor (tak.400 kg.st.ag.9 HP) </v>
          </cell>
          <cell r="D156">
            <v>1516000000</v>
          </cell>
        </row>
        <row r="157">
          <cell r="A157" t="str">
            <v>03.041</v>
          </cell>
          <cell r="B157" t="str">
            <v xml:space="preserve">Ad. </v>
          </cell>
          <cell r="C157" t="str">
            <v xml:space="preserve">Tit.sil.(4-5 t.-5 t.dah.st.ag.8-9 t.din..kuv.pal.tr.35-58dhs) </v>
          </cell>
          <cell r="D157">
            <v>26226000000</v>
          </cell>
        </row>
        <row r="158">
          <cell r="A158" t="str">
            <v>03.042</v>
          </cell>
          <cell r="B158" t="str">
            <v xml:space="preserve">Ad. </v>
          </cell>
          <cell r="C158" t="str">
            <v xml:space="preserve">Tit.sil.4-5 t.5 t.dah.st.ag.8-9 t.din.k.trak.tak.41-56DHP </v>
          </cell>
          <cell r="D158">
            <v>30260000000</v>
          </cell>
        </row>
        <row r="159">
          <cell r="A159" t="str">
            <v>03.042/1</v>
          </cell>
          <cell r="B159" t="str">
            <v xml:space="preserve">Ad. </v>
          </cell>
          <cell r="C159" t="str">
            <v xml:space="preserve">Tit.sil.(5-6 t.6 t.dah)st.ag.10-12 t.din.kuv.tak.45-61DHP </v>
          </cell>
          <cell r="D159">
            <v>31270000000</v>
          </cell>
        </row>
        <row r="160">
          <cell r="A160" t="str">
            <v>03.042/2</v>
          </cell>
          <cell r="B160" t="str">
            <v xml:space="preserve">Ad. </v>
          </cell>
          <cell r="C160" t="str">
            <v xml:space="preserve">Tit.sil.(6-7 t.7 t.d.st.ag.12-14 t.din.kuv.tr.tak.50-60DHP </v>
          </cell>
          <cell r="D160">
            <v>54435000000</v>
          </cell>
        </row>
        <row r="161">
          <cell r="A161" t="str">
            <v>03.042/3</v>
          </cell>
          <cell r="B161" t="str">
            <v xml:space="preserve">Ad. </v>
          </cell>
          <cell r="C161" t="str">
            <v xml:space="preserve">Tit.sil.(7-9 t.9 t.dah.st.ag.14-18 t.din.k.14-18 t.56-76DHP </v>
          </cell>
          <cell r="D161">
            <v>52417000000</v>
          </cell>
        </row>
        <row r="162">
          <cell r="A162" t="str">
            <v>03.042/4</v>
          </cell>
          <cell r="B162" t="str">
            <v xml:space="preserve">Ad. </v>
          </cell>
          <cell r="C162" t="str">
            <v xml:space="preserve">Tit.sil.(9-11 t.11 t.dah.st.ag.18-22t.dn.kv.trk.t.66-86DHP </v>
          </cell>
          <cell r="D162">
            <v>68090000000</v>
          </cell>
        </row>
        <row r="163">
          <cell r="A163" t="str">
            <v>03.042/5</v>
          </cell>
          <cell r="B163" t="str">
            <v xml:space="preserve">Ad. </v>
          </cell>
          <cell r="C163" t="str">
            <v xml:space="preserve">Tit.sil.(11-13t.13t.dh.st.ag.22-26tdn.kv.trk.tak.76-96DHP </v>
          </cell>
          <cell r="D163">
            <v>75660000000</v>
          </cell>
        </row>
        <row r="164">
          <cell r="A164" t="str">
            <v>03.042/6</v>
          </cell>
          <cell r="B164" t="str">
            <v xml:space="preserve">Ad. </v>
          </cell>
          <cell r="C164" t="str">
            <v xml:space="preserve">Tit.sil.(13-15 t.15 t.dh.st.ag.26-30 t.dn.kv.trk.90-110DHP </v>
          </cell>
          <cell r="D164">
            <v>79695000000</v>
          </cell>
        </row>
        <row r="165">
          <cell r="A165" t="str">
            <v>03.043</v>
          </cell>
          <cell r="B165" t="str">
            <v xml:space="preserve">Ad. </v>
          </cell>
          <cell r="C165" t="str">
            <v xml:space="preserve">Komp.keçi.ay.sil.(40 DHP pal.4000 kg.1.20 .uz.2 tam.) </v>
          </cell>
          <cell r="D165">
            <v>21182000000</v>
          </cell>
        </row>
        <row r="166">
          <cell r="A166" t="str">
            <v>03.044</v>
          </cell>
          <cell r="B166" t="str">
            <v xml:space="preserve">Ad. </v>
          </cell>
          <cell r="C166" t="str">
            <v xml:space="preserve">Demir mer.sil.(8-10 tonluk 10 ton dahil-2-3 tekerlekli) </v>
          </cell>
          <cell r="D166">
            <v>21182000000</v>
          </cell>
        </row>
        <row r="167">
          <cell r="A167" t="str">
            <v>03.044/1</v>
          </cell>
          <cell r="B167" t="str">
            <v xml:space="preserve">Ad. </v>
          </cell>
          <cell r="C167" t="str">
            <v xml:space="preserve">Demir mer.sil.(10-14 tonluk 14 ton dahil 2-3 tekerlekli) </v>
          </cell>
          <cell r="D167">
            <v>24716000000</v>
          </cell>
        </row>
        <row r="168">
          <cell r="A168" t="str">
            <v>03.045</v>
          </cell>
          <cell r="B168" t="str">
            <v xml:space="preserve">Ad. </v>
          </cell>
          <cell r="C168" t="str">
            <v xml:space="preserve">Lastik tek.sil.(7-8 tonluk 8 to dahil çekici ile) </v>
          </cell>
          <cell r="D168">
            <v>21182000000</v>
          </cell>
        </row>
        <row r="169">
          <cell r="A169" t="str">
            <v>03.045/1</v>
          </cell>
          <cell r="B169" t="str">
            <v xml:space="preserve">Ad. </v>
          </cell>
          <cell r="C169" t="str">
            <v xml:space="preserve">Çekilir tip las.tekerlekli sil.(8-10 ton.10 t.dah.çek.har.)s </v>
          </cell>
          <cell r="D169">
            <v>8577000000</v>
          </cell>
        </row>
        <row r="170">
          <cell r="A170" t="str">
            <v>03.045/2</v>
          </cell>
          <cell r="B170" t="str">
            <v xml:space="preserve">Ad. </v>
          </cell>
          <cell r="C170" t="str">
            <v xml:space="preserve">Lastik tek.sil.(kendinden yürür)(60-80 HP,21 t.st.ağır.) </v>
          </cell>
          <cell r="D170">
            <v>28244000000</v>
          </cell>
        </row>
        <row r="171">
          <cell r="A171" t="str">
            <v>03.045/3</v>
          </cell>
          <cell r="B171" t="str">
            <v xml:space="preserve">Ad. </v>
          </cell>
          <cell r="C171" t="str">
            <v xml:space="preserve">Lastik tek.sil.(ken.yürür)(80-100 HP,35 ton st.ağır.) </v>
          </cell>
          <cell r="D171">
            <v>41865000000</v>
          </cell>
        </row>
        <row r="172">
          <cell r="A172" t="str">
            <v>03.045/4</v>
          </cell>
          <cell r="B172" t="str">
            <v xml:space="preserve">Ad. </v>
          </cell>
          <cell r="C172" t="str">
            <v xml:space="preserve">Lastik tek.trak.(yak.45 HP lik pulluk, diskleri birlikte) </v>
          </cell>
          <cell r="D172">
            <v>5043000000</v>
          </cell>
        </row>
        <row r="173">
          <cell r="A173" t="str">
            <v>03.045/5</v>
          </cell>
          <cell r="B173" t="str">
            <v xml:space="preserve">Ad. </v>
          </cell>
          <cell r="C173" t="str">
            <v xml:space="preserve">Lastik tek.trak.(tak.80-100 HP gücünde) </v>
          </cell>
          <cell r="D173">
            <v>9079000000</v>
          </cell>
        </row>
        <row r="174">
          <cell r="A174" t="str">
            <v>03.046</v>
          </cell>
          <cell r="B174" t="str">
            <v xml:space="preserve">Ad. </v>
          </cell>
          <cell r="C174" t="str">
            <v xml:space="preserve">Agrega silosu (4 bölmeli100tn/saat kapasiteli) </v>
          </cell>
          <cell r="D174">
            <v>5552000000</v>
          </cell>
        </row>
        <row r="175">
          <cell r="A175" t="str">
            <v>03.046/1</v>
          </cell>
          <cell r="B175" t="str">
            <v xml:space="preserve">Ad. </v>
          </cell>
          <cell r="C175" t="str">
            <v xml:space="preserve">Agrega silosu (4 bölmeli,50 ton/saat verimli) </v>
          </cell>
          <cell r="D175">
            <v>3602000000</v>
          </cell>
        </row>
        <row r="176">
          <cell r="A176" t="str">
            <v>03.046/2</v>
          </cell>
          <cell r="B176" t="str">
            <v xml:space="preserve">Ad. </v>
          </cell>
          <cell r="C176" t="str">
            <v xml:space="preserve">Çimento silosu (tak.88-100 m3 ha cminde hava tertibatlı) </v>
          </cell>
          <cell r="D176">
            <v>4543000000</v>
          </cell>
        </row>
        <row r="177">
          <cell r="A177" t="str">
            <v>03.047</v>
          </cell>
          <cell r="B177" t="str">
            <v xml:space="preserve">Ad. </v>
          </cell>
          <cell r="C177" t="str">
            <v xml:space="preserve">Küçük eleme tesisi (40 ton/saat kapasiteli) </v>
          </cell>
          <cell r="D177">
            <v>25217000000</v>
          </cell>
        </row>
        <row r="178">
          <cell r="A178" t="str">
            <v>03.047/1</v>
          </cell>
          <cell r="B178" t="str">
            <v xml:space="preserve">Ad. </v>
          </cell>
          <cell r="C178" t="str">
            <v xml:space="preserve">Mineral filler besleyici (dizel motorlu) </v>
          </cell>
          <cell r="D178">
            <v>2737000000</v>
          </cell>
        </row>
        <row r="179">
          <cell r="A179" t="str">
            <v>03.048</v>
          </cell>
          <cell r="B179" t="str">
            <v xml:space="preserve">Ad. </v>
          </cell>
          <cell r="C179" t="str">
            <v xml:space="preserve">Büyük eleme tesisi (100 ton/saat kapasiteli) </v>
          </cell>
          <cell r="D179">
            <v>52451000000</v>
          </cell>
        </row>
        <row r="180">
          <cell r="A180" t="str">
            <v>03.049</v>
          </cell>
          <cell r="B180" t="str">
            <v xml:space="preserve">Ad. </v>
          </cell>
          <cell r="C180" t="str">
            <v xml:space="preserve">Treyler distribütör (500 abd galonluk) </v>
          </cell>
          <cell r="D180">
            <v>5552000000</v>
          </cell>
        </row>
        <row r="181">
          <cell r="A181" t="str">
            <v>03.050</v>
          </cell>
          <cell r="B181" t="str">
            <v xml:space="preserve">Ad. </v>
          </cell>
          <cell r="C181" t="str">
            <v xml:space="preserve">Distribütör (1500 abd galonluk kamyona monte edilmiş) </v>
          </cell>
          <cell r="D181">
            <v>17656000000</v>
          </cell>
        </row>
        <row r="182">
          <cell r="A182" t="str">
            <v>03.051</v>
          </cell>
          <cell r="B182" t="str">
            <v xml:space="preserve">Ad. </v>
          </cell>
          <cell r="C182" t="str">
            <v xml:space="preserve">Küçük asfalt kur.mak.(tak.60-80 HP güç.40 ton/s kap.)plent </v>
          </cell>
          <cell r="D182">
            <v>25217000000</v>
          </cell>
        </row>
        <row r="183">
          <cell r="A183" t="str">
            <v>03.052</v>
          </cell>
          <cell r="B183" t="str">
            <v xml:space="preserve">Ad. </v>
          </cell>
          <cell r="C183" t="str">
            <v xml:space="preserve">Büyük asfalt kur.mak.(tak.100-120 HP güç.100 t/s kap.)plents </v>
          </cell>
          <cell r="D183">
            <v>70108000000</v>
          </cell>
        </row>
        <row r="184">
          <cell r="A184" t="str">
            <v>03.053</v>
          </cell>
          <cell r="B184" t="str">
            <v xml:space="preserve">Ad. </v>
          </cell>
          <cell r="C184" t="str">
            <v xml:space="preserve">Asfalt tankı (40 tonluk ısıtma tertibatlı) </v>
          </cell>
          <cell r="D184">
            <v>2525000000</v>
          </cell>
        </row>
        <row r="185">
          <cell r="A185" t="str">
            <v>03.053/1</v>
          </cell>
          <cell r="B185" t="str">
            <v xml:space="preserve">Ad. </v>
          </cell>
          <cell r="C185" t="str">
            <v xml:space="preserve">40 m3 sabit su tankı </v>
          </cell>
          <cell r="D185">
            <v>1623000000</v>
          </cell>
        </row>
        <row r="186">
          <cell r="A186" t="str">
            <v>03.054</v>
          </cell>
          <cell r="B186" t="str">
            <v xml:space="preserve">Ad. </v>
          </cell>
          <cell r="C186" t="str">
            <v xml:space="preserve">Süpürge mak.(9 feetlik, motorsuz çekilir tip don.tanb.) </v>
          </cell>
          <cell r="D186">
            <v>1623000000</v>
          </cell>
        </row>
        <row r="187">
          <cell r="A187" t="str">
            <v>03.054/1</v>
          </cell>
          <cell r="B187" t="str">
            <v xml:space="preserve">Ad. </v>
          </cell>
          <cell r="C187" t="str">
            <v xml:space="preserve">Süpürge mak.vakumlu (tak.130 HP +81 HP) </v>
          </cell>
          <cell r="D187">
            <v>68598000000</v>
          </cell>
        </row>
        <row r="188">
          <cell r="A188" t="str">
            <v>03.054/2</v>
          </cell>
          <cell r="B188" t="str">
            <v xml:space="preserve">Ad. </v>
          </cell>
          <cell r="C188" t="str">
            <v xml:space="preserve">Termoplastik yol çizgi mak.ve ısıtıcı (tak.151 HP) </v>
          </cell>
          <cell r="D188">
            <v>148286000000</v>
          </cell>
        </row>
        <row r="189">
          <cell r="A189" t="str">
            <v>03.054/3</v>
          </cell>
          <cell r="B189" t="str">
            <v xml:space="preserve">Ad. </v>
          </cell>
          <cell r="C189" t="str">
            <v xml:space="preserve">Soğuk yol çizgi makinası (takriben 168 HP) </v>
          </cell>
          <cell r="D189">
            <v>93672000000</v>
          </cell>
        </row>
        <row r="190">
          <cell r="A190" t="str">
            <v>03.054/4</v>
          </cell>
          <cell r="B190" t="str">
            <v xml:space="preserve">Ad. </v>
          </cell>
          <cell r="C190" t="str">
            <v xml:space="preserve">Termoplastik Boya ön Isıtıcısı (175 HP Gücünde) </v>
          </cell>
          <cell r="D190">
            <v>109896000000</v>
          </cell>
        </row>
        <row r="191">
          <cell r="A191" t="str">
            <v>03.055</v>
          </cell>
          <cell r="B191" t="str">
            <v xml:space="preserve">Ad. </v>
          </cell>
          <cell r="C191" t="str">
            <v xml:space="preserve">Mıcır yayıcı (12 feetlik, motorsuz, çekilir tip yay.mer.) </v>
          </cell>
          <cell r="D191">
            <v>1949000000</v>
          </cell>
        </row>
        <row r="192">
          <cell r="A192" t="str">
            <v>03.056</v>
          </cell>
          <cell r="B192" t="str">
            <v xml:space="preserve">Ad. </v>
          </cell>
          <cell r="C192" t="str">
            <v xml:space="preserve">Rodmikser (takriben 100 HP güç.50 m3/saat kapasiteli) </v>
          </cell>
          <cell r="D192">
            <v>25724000000</v>
          </cell>
        </row>
        <row r="193">
          <cell r="A193" t="str">
            <v>03.057</v>
          </cell>
          <cell r="B193" t="str">
            <v xml:space="preserve">Ad. </v>
          </cell>
          <cell r="C193" t="str">
            <v xml:space="preserve">Pulvomikser (tak.50 HP güç.25 m3/saat kap.çekilir tip) </v>
          </cell>
          <cell r="D193">
            <v>5477000000</v>
          </cell>
        </row>
        <row r="194">
          <cell r="A194" t="str">
            <v>03.058</v>
          </cell>
          <cell r="B194" t="str">
            <v xml:space="preserve">Ad. </v>
          </cell>
          <cell r="C194" t="str">
            <v xml:space="preserve">Çekilir tip mikser (tak.22 HP güç.5 ton/saat kapasiteli) </v>
          </cell>
          <cell r="D194">
            <v>5552000000</v>
          </cell>
        </row>
        <row r="195">
          <cell r="A195" t="str">
            <v>03.059</v>
          </cell>
          <cell r="B195" t="str">
            <v xml:space="preserve">Ad. </v>
          </cell>
          <cell r="C195" t="str">
            <v xml:space="preserve">Sıcak tip küçük mik.(tak.60-80 HP güc.40 ton/s kapasiteli) </v>
          </cell>
          <cell r="D195">
            <v>16645000000</v>
          </cell>
        </row>
        <row r="196">
          <cell r="A196" t="str">
            <v>03.059/1</v>
          </cell>
          <cell r="B196" t="str">
            <v xml:space="preserve">Ad. </v>
          </cell>
          <cell r="C196" t="str">
            <v xml:space="preserve">Mastik asfalt yapılmasıiçin is.ve kar.mak.(1 ton/s kapasiteli) </v>
          </cell>
          <cell r="D196">
            <v>7061000000</v>
          </cell>
        </row>
        <row r="197">
          <cell r="A197" t="str">
            <v>03.059/2</v>
          </cell>
          <cell r="B197" t="str">
            <v xml:space="preserve">Ad. </v>
          </cell>
          <cell r="C197" t="str">
            <v xml:space="preserve">Bordur yapma mak.(10-15 HP güc.power curber model emsali) </v>
          </cell>
          <cell r="D197">
            <v>7061000000</v>
          </cell>
        </row>
        <row r="198">
          <cell r="A198" t="str">
            <v>03.060</v>
          </cell>
          <cell r="B198" t="str">
            <v xml:space="preserve">Ad. </v>
          </cell>
          <cell r="C198" t="str">
            <v xml:space="preserve">Sıcak büyük mikser (tak.100 ton/saat kapasiteli) </v>
          </cell>
          <cell r="D198">
            <v>61537000000</v>
          </cell>
        </row>
        <row r="199">
          <cell r="A199" t="str">
            <v>03.060/1</v>
          </cell>
          <cell r="B199" t="str">
            <v xml:space="preserve">Ad. </v>
          </cell>
          <cell r="C199" t="str">
            <v xml:space="preserve">Stabilizasyon kar.(100-200 ton/saat kap.80-120 HP gücünde) </v>
          </cell>
          <cell r="D199">
            <v>17656000000</v>
          </cell>
        </row>
        <row r="200">
          <cell r="A200" t="str">
            <v>03.060/3</v>
          </cell>
          <cell r="B200" t="str">
            <v xml:space="preserve">Ad. </v>
          </cell>
          <cell r="C200" t="str">
            <v xml:space="preserve">Mikser (15 HP.lik) motoruyla ber.(sirkülasyon çamuru için) </v>
          </cell>
          <cell r="D200">
            <v>605000000</v>
          </cell>
        </row>
        <row r="201">
          <cell r="A201" t="str">
            <v>03.060/4</v>
          </cell>
          <cell r="B201" t="str">
            <v xml:space="preserve">Ad. </v>
          </cell>
          <cell r="C201" t="str">
            <v xml:space="preserve">Mikser (75 HP.lik) motoruyla ber.(sirkülasyon çamuru için) </v>
          </cell>
          <cell r="D201">
            <v>1259000000</v>
          </cell>
        </row>
        <row r="202">
          <cell r="A202" t="str">
            <v>03.061</v>
          </cell>
          <cell r="B202" t="str">
            <v xml:space="preserve">Ad. </v>
          </cell>
          <cell r="C202" t="str">
            <v xml:space="preserve">Küçük finişer (tak.30-50 HP güç.100 ton/s kap)(asfalt) </v>
          </cell>
          <cell r="D202">
            <v>22190000000</v>
          </cell>
        </row>
        <row r="203">
          <cell r="A203" t="str">
            <v>03.062</v>
          </cell>
          <cell r="B203" t="str">
            <v xml:space="preserve">Ad. </v>
          </cell>
          <cell r="C203" t="str">
            <v xml:space="preserve">Büyük finişer (tak.880-100 HP güc.200 ton/s kap.)(asfalt) </v>
          </cell>
          <cell r="D203">
            <v>45393000000</v>
          </cell>
        </row>
        <row r="204">
          <cell r="A204" t="str">
            <v>03.062/1</v>
          </cell>
          <cell r="B204" t="str">
            <v xml:space="preserve">Ad. </v>
          </cell>
          <cell r="C204" t="str">
            <v xml:space="preserve">Elektronik duyargalı asfalt finişeri </v>
          </cell>
          <cell r="D204">
            <v>61318000000</v>
          </cell>
        </row>
        <row r="205">
          <cell r="A205" t="str">
            <v>03.062/2</v>
          </cell>
          <cell r="B205" t="str">
            <v xml:space="preserve">Ad. </v>
          </cell>
          <cell r="C205" t="str">
            <v xml:space="preserve">Beton finişeri 70 HP-50 m3/h kapasiteli </v>
          </cell>
          <cell r="D205">
            <v>128113000000</v>
          </cell>
        </row>
        <row r="206">
          <cell r="A206" t="str">
            <v>03.062/3</v>
          </cell>
          <cell r="B206" t="str">
            <v xml:space="preserve">Ad. </v>
          </cell>
          <cell r="C206" t="str">
            <v xml:space="preserve">Kayar kalıplı Kanal Beton Kaplama Makinası </v>
          </cell>
          <cell r="D206">
            <v>464532000000</v>
          </cell>
        </row>
        <row r="207">
          <cell r="A207" t="str">
            <v>03.063</v>
          </cell>
          <cell r="B207" t="str">
            <v xml:space="preserve">Ad. </v>
          </cell>
          <cell r="C207" t="str">
            <v xml:space="preserve">Agrega serme mak.(tak.23 HP gücünde 25 m3/saat kapasiteli) </v>
          </cell>
          <cell r="D207">
            <v>5552000000</v>
          </cell>
        </row>
        <row r="208">
          <cell r="A208" t="str">
            <v>03.063/1</v>
          </cell>
          <cell r="B208" t="str">
            <v xml:space="preserve">Ad. </v>
          </cell>
          <cell r="C208" t="str">
            <v xml:space="preserve">Mekanik agrega serici </v>
          </cell>
          <cell r="D208">
            <v>2018000000</v>
          </cell>
        </row>
        <row r="209">
          <cell r="A209" t="str">
            <v>03.064</v>
          </cell>
          <cell r="B209" t="str">
            <v xml:space="preserve">Ad. </v>
          </cell>
          <cell r="C209" t="str">
            <v xml:space="preserve">Buh.jen.(tak.30 HP güc.buh.ihtih.ed.40 ton 3 tan.par.is.hor) </v>
          </cell>
          <cell r="D209">
            <v>8646000000</v>
          </cell>
        </row>
        <row r="210">
          <cell r="A210" t="str">
            <v>03.065</v>
          </cell>
          <cell r="B210" t="str">
            <v xml:space="preserve">Ad. </v>
          </cell>
          <cell r="C210" t="str">
            <v xml:space="preserve">Asfalt pom.(tak.25 HP güc.50 ton/saat kap.2-3 inc.-3 inc d </v>
          </cell>
          <cell r="D210">
            <v>1806000000</v>
          </cell>
        </row>
        <row r="211">
          <cell r="A211" t="str">
            <v>03.065/1</v>
          </cell>
          <cell r="B211" t="str">
            <v xml:space="preserve">Ad. </v>
          </cell>
          <cell r="C211" t="str">
            <v xml:space="preserve">Asfalt pompası (yaklaşık 50 HP'lik) </v>
          </cell>
          <cell r="D211">
            <v>2343000000</v>
          </cell>
        </row>
        <row r="212">
          <cell r="A212" t="str">
            <v>03.066</v>
          </cell>
          <cell r="B212" t="str">
            <v xml:space="preserve">Ad. </v>
          </cell>
          <cell r="C212" t="str">
            <v xml:space="preserve">Figure tanzim mak.(0.50 m2 figure kesitli çekilir tip) </v>
          </cell>
          <cell r="D212">
            <v>719000000</v>
          </cell>
        </row>
        <row r="213">
          <cell r="A213" t="str">
            <v>03.067</v>
          </cell>
          <cell r="B213" t="str">
            <v xml:space="preserve">Ad. </v>
          </cell>
          <cell r="C213" t="str">
            <v xml:space="preserve">Agrega yık.mak.(yak.30 HP.lik, 25 m3/saat kapasiteli) </v>
          </cell>
          <cell r="D213">
            <v>5477000000</v>
          </cell>
        </row>
        <row r="214">
          <cell r="A214" t="str">
            <v>03.068</v>
          </cell>
          <cell r="B214" t="str">
            <v xml:space="preserve">Ad. </v>
          </cell>
          <cell r="C214" t="str">
            <v xml:space="preserve">Fore kaz.mak.(tak.40 HP güc.mot, seh, vinc, hal ter.25 mt.) </v>
          </cell>
          <cell r="D214">
            <v>9365000000</v>
          </cell>
        </row>
        <row r="215">
          <cell r="A215" t="str">
            <v>03.068/1</v>
          </cell>
          <cell r="B215" t="str">
            <v xml:space="preserve">Ad. </v>
          </cell>
          <cell r="C215" t="str">
            <v xml:space="preserve">Fore kaz.mak.1 yd3'luk tak.100HP güc.ekskav.76 HP güc.5 mods </v>
          </cell>
          <cell r="D215">
            <v>167452000000</v>
          </cell>
        </row>
        <row r="216">
          <cell r="A216" t="str">
            <v>03.069</v>
          </cell>
          <cell r="B216" t="str">
            <v xml:space="preserve">Ad. </v>
          </cell>
          <cell r="C216" t="str">
            <v xml:space="preserve">Skreyper:tak (70HP)güc.mot.muceh.tak..(8 yd3)hac.vag.mak) </v>
          </cell>
          <cell r="D216">
            <v>95833000000</v>
          </cell>
        </row>
        <row r="217">
          <cell r="A217" t="str">
            <v>03.070</v>
          </cell>
          <cell r="B217" t="str">
            <v xml:space="preserve">Ad. </v>
          </cell>
          <cell r="C217" t="str">
            <v xml:space="preserve">Ot.bet.snt.1000 lt.kap.50 m3/s taş.kontruk.çimento sil.çimento hl. </v>
          </cell>
          <cell r="D217">
            <v>53460000000</v>
          </cell>
        </row>
        <row r="218">
          <cell r="A218" t="str">
            <v>03.070/1</v>
          </cell>
          <cell r="B218" t="str">
            <v xml:space="preserve">Ad. </v>
          </cell>
          <cell r="C218" t="str">
            <v xml:space="preserve">Prefab.bet.plak par.yap.tes.75 m2/h vib.tab.62 kW mot.güc. </v>
          </cell>
          <cell r="D218">
            <v>299598000000</v>
          </cell>
        </row>
        <row r="219">
          <cell r="A219" t="str">
            <v>03.070/2</v>
          </cell>
          <cell r="B219" t="str">
            <v xml:space="preserve">Ad. </v>
          </cell>
          <cell r="C219" t="str">
            <v xml:space="preserve">Asfalt Kazıma Makinası (400 HP Güc.max.2.05m gen.0.15 derin. </v>
          </cell>
          <cell r="D219">
            <v>439578000000</v>
          </cell>
        </row>
        <row r="220">
          <cell r="A220" t="str">
            <v>03.071/S1</v>
          </cell>
          <cell r="B220" t="str">
            <v xml:space="preserve">Ad. </v>
          </cell>
          <cell r="C220" t="str">
            <v xml:space="preserve">Delme Kapasiteli (100-200)m'ye kadar </v>
          </cell>
          <cell r="D220">
            <v>61087000000</v>
          </cell>
        </row>
        <row r="221">
          <cell r="A221" t="str">
            <v>03.071/S2</v>
          </cell>
          <cell r="B221" t="str">
            <v xml:space="preserve">Ad. </v>
          </cell>
          <cell r="C221" t="str">
            <v xml:space="preserve">Delme Kapasiteli (400-500)m'ye kadar </v>
          </cell>
          <cell r="D221">
            <v>145764000000</v>
          </cell>
        </row>
        <row r="222">
          <cell r="A222" t="str">
            <v>03.071/S3</v>
          </cell>
          <cell r="B222" t="str">
            <v xml:space="preserve">Ad. </v>
          </cell>
          <cell r="C222" t="str">
            <v xml:space="preserve">Delme Kapasiteli (750)m'ye kadar </v>
          </cell>
          <cell r="D222">
            <v>157554000000</v>
          </cell>
        </row>
        <row r="223">
          <cell r="A223" t="str">
            <v>03.071/T1</v>
          </cell>
          <cell r="B223" t="str">
            <v xml:space="preserve">Ad. </v>
          </cell>
          <cell r="C223" t="str">
            <v xml:space="preserve">Delme Kapasiteli (40-100)m'ye kadar </v>
          </cell>
          <cell r="D223">
            <v>23579000000</v>
          </cell>
        </row>
        <row r="224">
          <cell r="A224" t="str">
            <v>03.071/T2</v>
          </cell>
          <cell r="B224" t="str">
            <v xml:space="preserve">Ad. </v>
          </cell>
          <cell r="C224" t="str">
            <v xml:space="preserve">Delme Kapasiteli (200-250)m'ye kadar </v>
          </cell>
          <cell r="D224">
            <v>33224000000</v>
          </cell>
        </row>
        <row r="225">
          <cell r="A225" t="str">
            <v>03.071/T3</v>
          </cell>
          <cell r="B225" t="str">
            <v xml:space="preserve">Ad. </v>
          </cell>
          <cell r="C225" t="str">
            <v xml:space="preserve">Delme Kapasiteli (300-350)m'ye kadar </v>
          </cell>
          <cell r="D225">
            <v>40727000000</v>
          </cell>
        </row>
        <row r="226">
          <cell r="A226" t="str">
            <v>03.071/T4</v>
          </cell>
          <cell r="B226" t="str">
            <v xml:space="preserve">Ad. </v>
          </cell>
          <cell r="C226" t="str">
            <v xml:space="preserve">Delme Kapasiteli (500)m'ye kadar </v>
          </cell>
          <cell r="D226">
            <v>45012000000</v>
          </cell>
        </row>
        <row r="227">
          <cell r="A227" t="str">
            <v>03.071/T5</v>
          </cell>
          <cell r="B227" t="str">
            <v xml:space="preserve">Ad. </v>
          </cell>
          <cell r="C227" t="str">
            <v xml:space="preserve">Delme Kapasiteli (700)m'ye kadar </v>
          </cell>
          <cell r="D227">
            <v>51444000000</v>
          </cell>
        </row>
        <row r="228">
          <cell r="A228" t="str">
            <v>03.071/T6</v>
          </cell>
          <cell r="B228" t="str">
            <v xml:space="preserve">Ad. </v>
          </cell>
          <cell r="C228" t="str">
            <v xml:space="preserve">Delme Kapasiteli (960)m'ye kadar </v>
          </cell>
          <cell r="D228">
            <v>63231000000</v>
          </cell>
        </row>
        <row r="229">
          <cell r="A229" t="str">
            <v>03.072/1</v>
          </cell>
          <cell r="B229" t="str">
            <v xml:space="preserve">Ad. </v>
          </cell>
          <cell r="C229" t="str">
            <v xml:space="preserve">Rotor sistemli bpe 80 m ve benzeri beton pompası </v>
          </cell>
          <cell r="D229">
            <v>136121000000</v>
          </cell>
        </row>
        <row r="230">
          <cell r="A230" t="str">
            <v>03.072/2</v>
          </cell>
          <cell r="B230" t="str">
            <v xml:space="preserve">Ad. </v>
          </cell>
          <cell r="C230" t="str">
            <v xml:space="preserve">Darbeli sondaj mak.(delme kapasitesi 100-150 m.ek.birlik) </v>
          </cell>
          <cell r="D230">
            <v>36439000000</v>
          </cell>
        </row>
        <row r="231">
          <cell r="A231" t="str">
            <v>03.072/3</v>
          </cell>
          <cell r="B231" t="str">
            <v xml:space="preserve">Ad. </v>
          </cell>
          <cell r="C231" t="str">
            <v xml:space="preserve">Kablo germe mak.(öngerilmeli betonlarda) </v>
          </cell>
          <cell r="D231">
            <v>2070000000</v>
          </cell>
        </row>
        <row r="232">
          <cell r="A232" t="str">
            <v>03.072/4</v>
          </cell>
          <cell r="B232" t="str">
            <v xml:space="preserve">Ad. </v>
          </cell>
          <cell r="C232" t="str">
            <v xml:space="preserve">25-30 HP gücünde komple kaynak makinası </v>
          </cell>
          <cell r="D232">
            <v>3828000000</v>
          </cell>
        </row>
        <row r="233">
          <cell r="A233" t="str">
            <v>03.072/5</v>
          </cell>
          <cell r="B233" t="str">
            <v xml:space="preserve">Ad. </v>
          </cell>
          <cell r="C233" t="str">
            <v xml:space="preserve">Kablo germe makinası komple </v>
          </cell>
          <cell r="D233">
            <v>56407000000</v>
          </cell>
        </row>
        <row r="234">
          <cell r="A234" t="str">
            <v>03.073</v>
          </cell>
          <cell r="B234" t="str">
            <v xml:space="preserve">Ad. </v>
          </cell>
          <cell r="C234" t="str">
            <v xml:space="preserve">Jeneratör (5 kW veya daha büyük) </v>
          </cell>
          <cell r="D234">
            <v>855000000</v>
          </cell>
        </row>
        <row r="235">
          <cell r="A235" t="str">
            <v>03.074/1</v>
          </cell>
          <cell r="B235" t="str">
            <v xml:space="preserve">Ad. </v>
          </cell>
          <cell r="C235" t="str">
            <v xml:space="preserve">Klapeli taş dubası (motorsuz,125 tonluk, su kes.1.85 m) </v>
          </cell>
          <cell r="D235">
            <v>29088000000</v>
          </cell>
        </row>
        <row r="236">
          <cell r="A236" t="str">
            <v>03.074/3</v>
          </cell>
          <cell r="B236" t="str">
            <v xml:space="preserve">Ad. </v>
          </cell>
          <cell r="C236" t="str">
            <v xml:space="preserve">Klapeli taş dubası (motorsuz,400 tonluk, su kes.2.5 m) </v>
          </cell>
          <cell r="D236">
            <v>65573000000</v>
          </cell>
        </row>
        <row r="237">
          <cell r="A237" t="str">
            <v>03.074/4</v>
          </cell>
          <cell r="B237" t="str">
            <v xml:space="preserve">Ad. </v>
          </cell>
          <cell r="C237" t="str">
            <v xml:space="preserve">Devrilir taş dubası (motorsuz,300 tonluk, su kesimi 2.2 m) </v>
          </cell>
          <cell r="D237">
            <v>65573000000</v>
          </cell>
        </row>
        <row r="238">
          <cell r="A238" t="str">
            <v>03.074/5</v>
          </cell>
          <cell r="B238" t="str">
            <v xml:space="preserve">Ad. </v>
          </cell>
          <cell r="C238" t="str">
            <v xml:space="preserve">Klapeli kum dubası (motorsuz, 300 m3 luk su kesimi 2 m) </v>
          </cell>
          <cell r="D238">
            <v>65573000000</v>
          </cell>
        </row>
        <row r="239">
          <cell r="A239" t="str">
            <v>03.074/6</v>
          </cell>
          <cell r="B239" t="str">
            <v xml:space="preserve">Ad. </v>
          </cell>
          <cell r="C239" t="str">
            <v xml:space="preserve">Ortadan açıl.kum.dub.(yak.2x255 HP.mot.500 m3 su kes.340 m)s </v>
          </cell>
          <cell r="D239">
            <v>259396000000</v>
          </cell>
        </row>
        <row r="240">
          <cell r="A240" t="str">
            <v>03.074/7</v>
          </cell>
          <cell r="B240" t="str">
            <v xml:space="preserve">Ad. </v>
          </cell>
          <cell r="C240" t="str">
            <v xml:space="preserve">Motorsuz layter (180 tonluk, vinc.kap.5 ton, su kes.1 m) </v>
          </cell>
          <cell r="D240">
            <v>126095000000</v>
          </cell>
        </row>
        <row r="241">
          <cell r="A241" t="str">
            <v>03.075/1</v>
          </cell>
          <cell r="B241" t="str">
            <v xml:space="preserve">Ad. </v>
          </cell>
          <cell r="C241" t="str">
            <v xml:space="preserve">Dizel motorlu romorkör (yak.116 HP lik, su kesimi 0.85 m) </v>
          </cell>
          <cell r="D241">
            <v>48995000000</v>
          </cell>
        </row>
        <row r="242">
          <cell r="A242" t="str">
            <v>03.075/2</v>
          </cell>
          <cell r="B242" t="str">
            <v xml:space="preserve">Ad. </v>
          </cell>
          <cell r="C242" t="str">
            <v xml:space="preserve">Dizel motorlu romorkör (yak.240 HP lik su kes.1.75 m) </v>
          </cell>
          <cell r="D242">
            <v>111686000000</v>
          </cell>
        </row>
        <row r="243">
          <cell r="A243" t="str">
            <v>03.075/3</v>
          </cell>
          <cell r="B243" t="str">
            <v xml:space="preserve">Ad. </v>
          </cell>
          <cell r="C243" t="str">
            <v xml:space="preserve">Dizel motorlu romorkör (yak.310 HP lik, su kesimi 2 m) </v>
          </cell>
          <cell r="D243">
            <v>117449000000</v>
          </cell>
        </row>
        <row r="244">
          <cell r="A244" t="str">
            <v>03.075/4</v>
          </cell>
          <cell r="B244" t="str">
            <v xml:space="preserve">Ad. </v>
          </cell>
          <cell r="C244" t="str">
            <v xml:space="preserve">Dizel motorlu romorkör (yak.525 HP lik, su kesimi 1.8 m) </v>
          </cell>
          <cell r="D244">
            <v>288215000000</v>
          </cell>
        </row>
        <row r="245">
          <cell r="A245" t="str">
            <v>03.075/5</v>
          </cell>
          <cell r="B245" t="str">
            <v xml:space="preserve">Ad. </v>
          </cell>
          <cell r="C245" t="str">
            <v xml:space="preserve">Dizel motorlu romorkör (yak.2x300 HP lik, su kes.2.60 m) </v>
          </cell>
          <cell r="D245">
            <v>317040000000</v>
          </cell>
        </row>
        <row r="246">
          <cell r="A246" t="str">
            <v>03.076</v>
          </cell>
          <cell r="B246" t="str">
            <v xml:space="preserve">Ad. </v>
          </cell>
          <cell r="C246" t="str">
            <v xml:space="preserve">Kom.yüz.vinç 60 tn.luk,1080 tnxmlik, max 24 m, kal.min.16, max 29m </v>
          </cell>
          <cell r="D246">
            <v>288215000000</v>
          </cell>
        </row>
        <row r="247">
          <cell r="A247" t="str">
            <v>03.077</v>
          </cell>
          <cell r="B247" t="str">
            <v xml:space="preserve">Ad. </v>
          </cell>
          <cell r="C247" t="str">
            <v xml:space="preserve">El ile çim biçme makinası </v>
          </cell>
          <cell r="D247">
            <v>51000000</v>
          </cell>
        </row>
        <row r="248">
          <cell r="A248" t="str">
            <v>03.077/1</v>
          </cell>
          <cell r="B248" t="str">
            <v xml:space="preserve">Ad. </v>
          </cell>
          <cell r="C248" t="str">
            <v xml:space="preserve">Çim biçme makinası (motorlu) </v>
          </cell>
          <cell r="D248">
            <v>491000000</v>
          </cell>
        </row>
        <row r="249">
          <cell r="A249" t="str">
            <v>03.078</v>
          </cell>
          <cell r="B249" t="str">
            <v xml:space="preserve">Ad. </v>
          </cell>
          <cell r="C249" t="str">
            <v xml:space="preserve">Bahçe el traktörü (11 HP gücünde) </v>
          </cell>
          <cell r="D249">
            <v>1516000000</v>
          </cell>
        </row>
        <row r="250">
          <cell r="A250" t="str">
            <v>03.079</v>
          </cell>
          <cell r="B250" t="str">
            <v xml:space="preserve">Ad. </v>
          </cell>
          <cell r="C250" t="str">
            <v xml:space="preserve">Bahçe traktörü (35 HP gücünde) </v>
          </cell>
          <cell r="D250">
            <v>3026000000</v>
          </cell>
        </row>
        <row r="251">
          <cell r="A251" t="str">
            <v>03.080</v>
          </cell>
          <cell r="B251" t="str">
            <v xml:space="preserve">Ad. </v>
          </cell>
          <cell r="C251" t="str">
            <v xml:space="preserve">10 litrelik kollu sırt pulverizatörü </v>
          </cell>
          <cell r="D251">
            <v>45000000</v>
          </cell>
        </row>
        <row r="252">
          <cell r="A252" t="str">
            <v>03.081</v>
          </cell>
          <cell r="B252" t="str">
            <v xml:space="preserve">Ad. </v>
          </cell>
          <cell r="C252" t="str">
            <v xml:space="preserve">10 litrelik motorlu sırt pulverizatörü </v>
          </cell>
          <cell r="D252">
            <v>176000000</v>
          </cell>
        </row>
        <row r="253">
          <cell r="A253" t="str">
            <v>03.082</v>
          </cell>
          <cell r="B253" t="str">
            <v xml:space="preserve">Ad. </v>
          </cell>
          <cell r="C253" t="str">
            <v xml:space="preserve">100 litrelik el ile çekilen motorlu pulverizatör </v>
          </cell>
          <cell r="D253">
            <v>469000000</v>
          </cell>
        </row>
        <row r="254">
          <cell r="A254" t="str">
            <v>03.083</v>
          </cell>
          <cell r="B254" t="str">
            <v xml:space="preserve">Ad. </v>
          </cell>
          <cell r="C254" t="str">
            <v xml:space="preserve">250 litrelik vasıta ile çekilir motorlu pulverizatör </v>
          </cell>
          <cell r="D254">
            <v>796000000</v>
          </cell>
        </row>
        <row r="255">
          <cell r="A255" t="str">
            <v>03.084</v>
          </cell>
          <cell r="B255" t="str">
            <v xml:space="preserve">Ad. </v>
          </cell>
          <cell r="C255" t="str">
            <v xml:space="preserve">560 litrelik vasıta ile çekilir motorlu pulverizatör </v>
          </cell>
          <cell r="D255">
            <v>1516000000</v>
          </cell>
        </row>
        <row r="256">
          <cell r="A256" t="str">
            <v>03.085</v>
          </cell>
          <cell r="B256" t="str">
            <v xml:space="preserve">Ad. </v>
          </cell>
          <cell r="C256" t="str">
            <v xml:space="preserve">1200 litrelik kendi yürür motorlu pulverizatör </v>
          </cell>
          <cell r="D256">
            <v>6051000000</v>
          </cell>
        </row>
        <row r="257">
          <cell r="A257" t="str">
            <v>03.086</v>
          </cell>
          <cell r="B257" t="str">
            <v xml:space="preserve">Ad. </v>
          </cell>
          <cell r="C257" t="str">
            <v xml:space="preserve">2200 litrelik vasıta ile taş., hidrolik düz.mot.pulverizatör </v>
          </cell>
          <cell r="D257">
            <v>5043000000</v>
          </cell>
        </row>
        <row r="258">
          <cell r="A258" t="str">
            <v>03.087/1</v>
          </cell>
          <cell r="B258" t="str">
            <v xml:space="preserve">Ad. </v>
          </cell>
          <cell r="C258" t="str">
            <v xml:space="preserve">Pressiometre aleti </v>
          </cell>
          <cell r="D258">
            <v>34296000000</v>
          </cell>
        </row>
        <row r="259">
          <cell r="A259" t="str">
            <v>03.087/2</v>
          </cell>
          <cell r="B259" t="str">
            <v xml:space="preserve">Ad. </v>
          </cell>
          <cell r="C259" t="str">
            <v xml:space="preserve">Preeessiometre probu (desteği) </v>
          </cell>
          <cell r="D259">
            <v>719000000</v>
          </cell>
        </row>
        <row r="260">
          <cell r="A260" t="str">
            <v>03.087/3</v>
          </cell>
          <cell r="B260" t="str">
            <v xml:space="preserve">Ad. </v>
          </cell>
          <cell r="C260" t="str">
            <v xml:space="preserve">Pressiometre probu lastiği </v>
          </cell>
          <cell r="D260">
            <v>205000000</v>
          </cell>
        </row>
        <row r="261">
          <cell r="A261" t="str">
            <v>03.087/4</v>
          </cell>
          <cell r="B261" t="str">
            <v xml:space="preserve">Ad. </v>
          </cell>
          <cell r="C261" t="str">
            <v xml:space="preserve">Pressiometre özel hortumu </v>
          </cell>
          <cell r="D261">
            <v>682000000</v>
          </cell>
        </row>
        <row r="262">
          <cell r="A262" t="str">
            <v>03.087/5</v>
          </cell>
          <cell r="B262" t="str">
            <v xml:space="preserve">Ad. </v>
          </cell>
          <cell r="C262" t="str">
            <v xml:space="preserve">Pressiometre slotted tüpü (yarık çakma borusu) </v>
          </cell>
          <cell r="D262">
            <v>410000000</v>
          </cell>
        </row>
        <row r="263">
          <cell r="A263" t="str">
            <v>03.087/6</v>
          </cell>
          <cell r="B263" t="str">
            <v xml:space="preserve">Ad. </v>
          </cell>
          <cell r="C263" t="str">
            <v xml:space="preserve">Jeofizik rezistivite aleti </v>
          </cell>
          <cell r="D263">
            <v>12515000000</v>
          </cell>
        </row>
        <row r="264">
          <cell r="A264" t="str">
            <v>03.087/7</v>
          </cell>
          <cell r="B264" t="str">
            <v xml:space="preserve">Ad. </v>
          </cell>
          <cell r="C264" t="str">
            <v xml:space="preserve">Jeofizik log aleti </v>
          </cell>
          <cell r="D264">
            <v>39818000000</v>
          </cell>
        </row>
        <row r="265">
          <cell r="A265" t="str">
            <v>03.087/8</v>
          </cell>
          <cell r="B265" t="str">
            <v xml:space="preserve">Ad. </v>
          </cell>
          <cell r="C265" t="str">
            <v xml:space="preserve">Jeofizik sismik reaksiyon aleti </v>
          </cell>
          <cell r="D265">
            <v>33369000000</v>
          </cell>
        </row>
        <row r="266">
          <cell r="A266" t="str">
            <v>03.089</v>
          </cell>
          <cell r="B266" t="str">
            <v xml:space="preserve">Ad. </v>
          </cell>
          <cell r="C266" t="str">
            <v xml:space="preserve">Vinç (kamyona monte edilmiş) </v>
          </cell>
          <cell r="D266">
            <v>15129000000</v>
          </cell>
        </row>
        <row r="267">
          <cell r="A267" t="str">
            <v>03.090</v>
          </cell>
          <cell r="B267" t="str">
            <v xml:space="preserve">Ad. </v>
          </cell>
          <cell r="C267" t="str">
            <v xml:space="preserve">Müteharrik vinç (5+36 HP) </v>
          </cell>
          <cell r="D267">
            <v>16570000000</v>
          </cell>
        </row>
        <row r="268">
          <cell r="A268" t="str">
            <v>03.091</v>
          </cell>
          <cell r="B268" t="str">
            <v xml:space="preserve">Ad. </v>
          </cell>
          <cell r="C268" t="str">
            <v xml:space="preserve">Köprü vinç (bardor)(60 tonluk) </v>
          </cell>
          <cell r="D268">
            <v>37465000000</v>
          </cell>
        </row>
        <row r="269">
          <cell r="A269" t="str">
            <v>03.092</v>
          </cell>
          <cell r="B269" t="str">
            <v xml:space="preserve">Ad. </v>
          </cell>
          <cell r="C269" t="str">
            <v xml:space="preserve">Diz.elk.kes.-em.tar.gem.(yak.400 m3/s kap.max 16 d.800 uz.) </v>
          </cell>
          <cell r="D269">
            <v>2305739000000</v>
          </cell>
        </row>
        <row r="270">
          <cell r="A270" t="str">
            <v>03.093</v>
          </cell>
          <cell r="B270" t="str">
            <v xml:space="preserve">Ad. </v>
          </cell>
          <cell r="C270" t="str">
            <v xml:space="preserve">Emici basıcı refulor (215 HP)(devam eden işler için) </v>
          </cell>
          <cell r="D270">
            <v>122493000000</v>
          </cell>
        </row>
        <row r="271">
          <cell r="A271" t="str">
            <v>03.094</v>
          </cell>
          <cell r="B271" t="str">
            <v xml:space="preserve">Ad. </v>
          </cell>
          <cell r="C271" t="str">
            <v xml:space="preserve">Kav.kep.yüz.eksk.(yak180 HP lik 3 yd3 net 4,5 t.ag.18m.uz. </v>
          </cell>
          <cell r="D271">
            <v>214002000000</v>
          </cell>
        </row>
        <row r="272">
          <cell r="A272" t="str">
            <v>03.094/1</v>
          </cell>
          <cell r="B272" t="str">
            <v xml:space="preserve">Ad. </v>
          </cell>
          <cell r="C272" t="str">
            <v xml:space="preserve">Ters kep.yüz.eksk.(yak.225 HP lik 3 m3 kep.ac.9 m.der.8.5) </v>
          </cell>
          <cell r="D272">
            <v>432322000000</v>
          </cell>
        </row>
        <row r="273">
          <cell r="A273" t="str">
            <v>03.096</v>
          </cell>
          <cell r="B273" t="str">
            <v xml:space="preserve">Ad. </v>
          </cell>
          <cell r="C273" t="str">
            <v xml:space="preserve">Ponto (kreyn dub.100 tonluk)(devam eden işler için) </v>
          </cell>
          <cell r="D273">
            <v>21614000000</v>
          </cell>
        </row>
        <row r="274">
          <cell r="A274" t="str">
            <v>03.097</v>
          </cell>
          <cell r="B274" t="str">
            <v xml:space="preserve">Ad. </v>
          </cell>
          <cell r="C274" t="str">
            <v xml:space="preserve">Dalgıç botu (kompr., dalgıç elbisesi, hort.ve aksesuar dah.) </v>
          </cell>
          <cell r="D274">
            <v>15851000000</v>
          </cell>
        </row>
        <row r="275">
          <cell r="A275" t="str">
            <v>03.098</v>
          </cell>
          <cell r="B275" t="str">
            <v xml:space="preserve">Ad. </v>
          </cell>
          <cell r="C275" t="str">
            <v xml:space="preserve">4 ps güc.mot.bir melan.-3 ps güc.mot.bir vibroluk.mak. </v>
          </cell>
          <cell r="D275">
            <v>1008000000</v>
          </cell>
        </row>
        <row r="276">
          <cell r="A276" t="str">
            <v>03.099</v>
          </cell>
          <cell r="B276" t="str">
            <v xml:space="preserve">Ad. </v>
          </cell>
          <cell r="C276" t="str">
            <v xml:space="preserve">Oto treyler (tak.300 HP gücünde) </v>
          </cell>
          <cell r="D276">
            <v>64852000000</v>
          </cell>
        </row>
        <row r="277">
          <cell r="A277" t="str">
            <v>03.101</v>
          </cell>
          <cell r="B277" t="str">
            <v xml:space="preserve">Ad. </v>
          </cell>
          <cell r="C277" t="str">
            <v xml:space="preserve">Kanalet fabrikası (2 m3/s prefabrik beton kapasiteli) </v>
          </cell>
          <cell r="D277">
            <v>537166000000</v>
          </cell>
        </row>
        <row r="278">
          <cell r="A278" t="str">
            <v>03.102</v>
          </cell>
          <cell r="B278" t="str">
            <v xml:space="preserve">Ad. </v>
          </cell>
          <cell r="C278" t="str">
            <v xml:space="preserve">Alüminyum doğrama imalat atölyesi </v>
          </cell>
          <cell r="D278">
            <v>69190000000</v>
          </cell>
        </row>
        <row r="279">
          <cell r="A279" t="str">
            <v>03.103</v>
          </cell>
          <cell r="B279" t="str">
            <v xml:space="preserve">Ad. </v>
          </cell>
          <cell r="C279" t="str">
            <v xml:space="preserve">Plastik doğrama imalat atölyesi </v>
          </cell>
          <cell r="D279">
            <v>59650000000</v>
          </cell>
        </row>
        <row r="280">
          <cell r="A280" t="str">
            <v>03.104/1</v>
          </cell>
          <cell r="B280" t="str">
            <v xml:space="preserve">Ad. </v>
          </cell>
          <cell r="C280" t="str">
            <v xml:space="preserve">Emprenye Tesisi komple (Vakum basınçlı) </v>
          </cell>
          <cell r="D280">
            <v>31328000000</v>
          </cell>
        </row>
        <row r="281">
          <cell r="A281" t="str">
            <v>03.104/2</v>
          </cell>
          <cell r="B281" t="str">
            <v xml:space="preserve">Ad. </v>
          </cell>
          <cell r="C281" t="str">
            <v xml:space="preserve">Emprenye Tesisi komple (Çift vakum tesisi) </v>
          </cell>
          <cell r="D281">
            <v>33744000000</v>
          </cell>
        </row>
        <row r="282">
          <cell r="A282" t="str">
            <v>03.111</v>
          </cell>
          <cell r="B282" t="str">
            <v xml:space="preserve">Ad. </v>
          </cell>
          <cell r="C282" t="str">
            <v xml:space="preserve">Kov.kom.tar.gem.(5000 lt.kov.hac.350 m3/s tar.kap.7-20 der) </v>
          </cell>
          <cell r="D282">
            <v>2305739000000</v>
          </cell>
        </row>
        <row r="283">
          <cell r="A283" t="str">
            <v>03.112</v>
          </cell>
          <cell r="B283" t="str">
            <v xml:space="preserve">Ad. </v>
          </cell>
          <cell r="C283" t="str">
            <v xml:space="preserve">Fuel-Oil yak.kum em.(yak.600 m3/s kap.em.der.max.15 m.,1.5) </v>
          </cell>
          <cell r="D283">
            <v>1441087000000</v>
          </cell>
        </row>
        <row r="284">
          <cell r="A284" t="str">
            <v>03.115</v>
          </cell>
          <cell r="B284" t="str">
            <v xml:space="preserve">Ad. </v>
          </cell>
          <cell r="C284" t="str">
            <v xml:space="preserve">Otomatik kart basan tartı kantarı (50 ton kapasiteli) </v>
          </cell>
          <cell r="D284">
            <v>6484000000</v>
          </cell>
        </row>
        <row r="285">
          <cell r="A285" t="str">
            <v>03.116</v>
          </cell>
          <cell r="B285" t="str">
            <v xml:space="preserve">Ad. </v>
          </cell>
          <cell r="C285" t="str">
            <v xml:space="preserve">Bas.muk.4'çap.6m boy.komp.hor.(çim.stab.ve sil.çim.bas.kul) </v>
          </cell>
          <cell r="D285">
            <v>38000000</v>
          </cell>
        </row>
        <row r="286">
          <cell r="A286" t="str">
            <v>03.117</v>
          </cell>
          <cell r="B286" t="str">
            <v xml:space="preserve">Ad. </v>
          </cell>
          <cell r="C286" t="str">
            <v xml:space="preserve">Derz kesme mak.(elektrik mot.hava meydanları inş.için) </v>
          </cell>
          <cell r="D286">
            <v>4322000000</v>
          </cell>
        </row>
        <row r="287">
          <cell r="A287" t="str">
            <v>03.118</v>
          </cell>
          <cell r="B287" t="str">
            <v xml:space="preserve">Ad. </v>
          </cell>
          <cell r="C287" t="str">
            <v xml:space="preserve">Kaynak makinası (takriben 300 amper) </v>
          </cell>
          <cell r="D287">
            <v>1008000000</v>
          </cell>
        </row>
        <row r="288">
          <cell r="A288" t="str">
            <v>03.119</v>
          </cell>
          <cell r="B288" t="str">
            <v xml:space="preserve">Ad. </v>
          </cell>
          <cell r="C288" t="str">
            <v xml:space="preserve">Spreyder (400 m3/gün)(hava meydanları inş.için) </v>
          </cell>
          <cell r="D288">
            <v>67591000000</v>
          </cell>
        </row>
        <row r="289">
          <cell r="A289" t="str">
            <v>03.120</v>
          </cell>
          <cell r="B289" t="str">
            <v xml:space="preserve">Ad. </v>
          </cell>
          <cell r="C289" t="str">
            <v xml:space="preserve">Kov.diz.elk.tar.gem.(500 lt.kov.hac.300 m3/s kap.,7-20m der </v>
          </cell>
          <cell r="D289">
            <v>2305739000000</v>
          </cell>
        </row>
        <row r="290">
          <cell r="A290" t="str">
            <v>03.121</v>
          </cell>
          <cell r="B290" t="str">
            <v xml:space="preserve">Ad. </v>
          </cell>
          <cell r="C290" t="str">
            <v xml:space="preserve">Kov.diz.elk.tar.gem.250 lt.kov.hac.yk150m3/s tr.kp.6.5-16m </v>
          </cell>
          <cell r="D290">
            <v>1441087000000</v>
          </cell>
        </row>
        <row r="291">
          <cell r="A291" t="str">
            <v>03.123</v>
          </cell>
          <cell r="B291" t="str">
            <v xml:space="preserve">Ad. </v>
          </cell>
          <cell r="C291" t="str">
            <v xml:space="preserve">Kov.diz.elk.tar.gem.(750 lt.kov.h.yk.500m3/s tr.kp.10-22m) </v>
          </cell>
          <cell r="D291">
            <v>2882169000000</v>
          </cell>
        </row>
        <row r="292">
          <cell r="A292" t="str">
            <v>03.134</v>
          </cell>
          <cell r="B292" t="str">
            <v xml:space="preserve">Ad. </v>
          </cell>
          <cell r="C292" t="str">
            <v xml:space="preserve">Torna tezgahı (7.5 kW) </v>
          </cell>
          <cell r="D292">
            <v>11097000000</v>
          </cell>
        </row>
        <row r="293">
          <cell r="A293" t="str">
            <v>03.135</v>
          </cell>
          <cell r="B293" t="str">
            <v xml:space="preserve">Ad. </v>
          </cell>
          <cell r="C293" t="str">
            <v xml:space="preserve">Hazır sıva makinası (7.5kW) </v>
          </cell>
          <cell r="D293">
            <v>23889000000</v>
          </cell>
        </row>
        <row r="294">
          <cell r="A294" t="str">
            <v>03.136</v>
          </cell>
          <cell r="B294" t="str">
            <v xml:space="preserve">Ad. </v>
          </cell>
          <cell r="C294" t="str">
            <v xml:space="preserve">Transmikser,120 HP Gücünde </v>
          </cell>
          <cell r="D294">
            <v>79634000000</v>
          </cell>
        </row>
        <row r="295">
          <cell r="A295" t="str">
            <v>03.137</v>
          </cell>
          <cell r="B295" t="str">
            <v xml:space="preserve">Ad. </v>
          </cell>
          <cell r="C295" t="str">
            <v xml:space="preserve">Çekilir Tip Beton Pompası (75 Hp Gücünde,50m3 saat kapasiteli </v>
          </cell>
          <cell r="D295">
            <v>66361000000</v>
          </cell>
        </row>
        <row r="296">
          <cell r="A296" t="str">
            <v>03.138</v>
          </cell>
          <cell r="B296" t="str">
            <v xml:space="preserve">Ad. </v>
          </cell>
          <cell r="C296" t="str">
            <v xml:space="preserve">Vinç(130 HP Gücünde,8-35m uz.ort.25 ton kal.kapasiteli hid </v>
          </cell>
          <cell r="D296">
            <v>265447000000</v>
          </cell>
        </row>
        <row r="297">
          <cell r="A297" t="str">
            <v>03.139</v>
          </cell>
          <cell r="B297" t="str">
            <v xml:space="preserve">Ad </v>
          </cell>
          <cell r="C297" t="str">
            <v xml:space="preserve">Karıştırıcı (Blender) </v>
          </cell>
          <cell r="D297">
            <v>456000000</v>
          </cell>
        </row>
        <row r="298">
          <cell r="A298" t="str">
            <v>03.140</v>
          </cell>
          <cell r="B298" t="str">
            <v xml:space="preserve">Ad </v>
          </cell>
          <cell r="C298" t="str">
            <v xml:space="preserve">Seyyar hava kompresörü (12 bar, 760 cfm) </v>
          </cell>
          <cell r="D298">
            <v>113286000000</v>
          </cell>
        </row>
        <row r="299">
          <cell r="A299" t="str">
            <v>03.141</v>
          </cell>
          <cell r="B299" t="str">
            <v xml:space="preserve">Ad </v>
          </cell>
          <cell r="C299" t="str">
            <v xml:space="preserve">Paletli delgi makinesi(112KW-152BHP-2500rpm)ankraj deliği delinmesi için </v>
          </cell>
          <cell r="D299">
            <v>302098000000</v>
          </cell>
        </row>
        <row r="300">
          <cell r="A300" t="str">
            <v>03.500</v>
          </cell>
          <cell r="C300" t="str">
            <v xml:space="preserve">İNŞAAT MAKİNALARININ 1 SAATLİK ÜCRETİ </v>
          </cell>
          <cell r="D300">
            <v>0</v>
          </cell>
        </row>
        <row r="301">
          <cell r="A301" t="str">
            <v>03.501</v>
          </cell>
          <cell r="B301" t="str">
            <v xml:space="preserve">Saat </v>
          </cell>
          <cell r="C301" t="str">
            <v xml:space="preserve">Ekskavatörün 1 saatlik ücreti </v>
          </cell>
          <cell r="D301">
            <v>0</v>
          </cell>
        </row>
        <row r="302">
          <cell r="A302" t="str">
            <v>03.501/1</v>
          </cell>
          <cell r="B302" t="str">
            <v xml:space="preserve">Saat </v>
          </cell>
          <cell r="C302" t="str">
            <v xml:space="preserve">Ekskavatör Beko'nun 1 saatlik ücreti </v>
          </cell>
          <cell r="D302">
            <v>0</v>
          </cell>
        </row>
        <row r="303">
          <cell r="A303" t="str">
            <v>03.502</v>
          </cell>
          <cell r="B303" t="str">
            <v xml:space="preserve">Saat </v>
          </cell>
          <cell r="C303" t="str">
            <v xml:space="preserve">Ekskavatörün 1 saatlik ücreti </v>
          </cell>
          <cell r="D303">
            <v>0</v>
          </cell>
        </row>
        <row r="304">
          <cell r="A304" t="str">
            <v>03.503</v>
          </cell>
          <cell r="B304" t="str">
            <v xml:space="preserve">Saat </v>
          </cell>
          <cell r="C304" t="str">
            <v xml:space="preserve">170 HP'lik Ekskavatörün 1 saatlik ücreti </v>
          </cell>
          <cell r="D304">
            <v>0</v>
          </cell>
        </row>
        <row r="305">
          <cell r="A305" t="str">
            <v>03.504</v>
          </cell>
          <cell r="B305" t="str">
            <v xml:space="preserve">Saat </v>
          </cell>
          <cell r="C305" t="str">
            <v xml:space="preserve">210 HP'lik Ekskavatörün 1 saatlik ücreti </v>
          </cell>
          <cell r="D305">
            <v>63338466</v>
          </cell>
        </row>
        <row r="306">
          <cell r="C306" t="str">
            <v xml:space="preserve">01.01.2002 den Sonraki İşler için </v>
          </cell>
          <cell r="D306">
            <v>63338466</v>
          </cell>
        </row>
        <row r="307">
          <cell r="A307" t="str">
            <v>03.505</v>
          </cell>
          <cell r="B307" t="str">
            <v xml:space="preserve">Saat </v>
          </cell>
          <cell r="C307" t="str">
            <v xml:space="preserve">260 HP'lik Ekskavatörün 1 saatlik ücreti </v>
          </cell>
          <cell r="D307">
            <v>0</v>
          </cell>
        </row>
        <row r="308">
          <cell r="A308" t="str">
            <v>03.506</v>
          </cell>
          <cell r="B308" t="str">
            <v xml:space="preserve">Saat </v>
          </cell>
          <cell r="C308" t="str">
            <v xml:space="preserve">Traktör skreyper'in 1 saatlik ücreti </v>
          </cell>
          <cell r="D308">
            <v>37699734</v>
          </cell>
        </row>
        <row r="309">
          <cell r="C309" t="str">
            <v xml:space="preserve">01.01.2002 den Sonraki İşler için </v>
          </cell>
          <cell r="D309">
            <v>37699734</v>
          </cell>
        </row>
        <row r="310">
          <cell r="A310" t="str">
            <v>03.507</v>
          </cell>
          <cell r="B310" t="str">
            <v xml:space="preserve">Saat </v>
          </cell>
          <cell r="C310" t="str">
            <v xml:space="preserve">Traktör ripper'in 1 saatlik ücreti </v>
          </cell>
          <cell r="D310">
            <v>64164069</v>
          </cell>
        </row>
        <row r="311">
          <cell r="C311" t="str">
            <v xml:space="preserve">01.01.2002 den Sonraki İşler için </v>
          </cell>
          <cell r="D311">
            <v>64164069</v>
          </cell>
        </row>
        <row r="312">
          <cell r="A312" t="str">
            <v>03.508</v>
          </cell>
          <cell r="B312" t="str">
            <v xml:space="preserve">Saat </v>
          </cell>
          <cell r="C312" t="str">
            <v xml:space="preserve">Motor greyder'in 1 saatlik ücreti </v>
          </cell>
          <cell r="D312">
            <v>29644877</v>
          </cell>
        </row>
        <row r="313">
          <cell r="C313" t="str">
            <v xml:space="preserve">01.01.2002 den Sonraki İşler için </v>
          </cell>
          <cell r="D313">
            <v>29644877</v>
          </cell>
        </row>
        <row r="314">
          <cell r="A314" t="str">
            <v>03.509</v>
          </cell>
          <cell r="B314" t="str">
            <v xml:space="preserve">Saat </v>
          </cell>
          <cell r="C314" t="str">
            <v xml:space="preserve">Lastik tekerlekli traktör skreyper'in 1 saatlik ücreti </v>
          </cell>
          <cell r="D314">
            <v>0</v>
          </cell>
        </row>
        <row r="315">
          <cell r="A315" t="str">
            <v>03.510/1</v>
          </cell>
          <cell r="B315" t="str">
            <v xml:space="preserve">Saat </v>
          </cell>
          <cell r="C315" t="str">
            <v xml:space="preserve">70 DHP'lik Traktör buldozer'in 1 saatlik ücreti </v>
          </cell>
          <cell r="D315">
            <v>0</v>
          </cell>
        </row>
        <row r="316">
          <cell r="A316" t="str">
            <v>03.510/2</v>
          </cell>
          <cell r="B316" t="str">
            <v xml:space="preserve">Saat </v>
          </cell>
          <cell r="C316" t="str">
            <v xml:space="preserve">100 DHP'lik Traktör buldozer'in 1 saatlik ücreti </v>
          </cell>
          <cell r="D316">
            <v>0</v>
          </cell>
        </row>
        <row r="317">
          <cell r="A317" t="str">
            <v>03.510/3</v>
          </cell>
          <cell r="B317" t="str">
            <v xml:space="preserve">Saat </v>
          </cell>
          <cell r="C317" t="str">
            <v xml:space="preserve">160 DHP'lik Traktör buldozer'in 1 saatlik ücreti </v>
          </cell>
          <cell r="D317">
            <v>43763492</v>
          </cell>
        </row>
        <row r="318">
          <cell r="C318" t="str">
            <v xml:space="preserve">01.01.2002 den Sonraki İşler için </v>
          </cell>
          <cell r="D318">
            <v>43763492</v>
          </cell>
        </row>
        <row r="319">
          <cell r="A319" t="str">
            <v>03.511</v>
          </cell>
          <cell r="B319" t="str">
            <v xml:space="preserve">Saat </v>
          </cell>
          <cell r="C319" t="str">
            <v xml:space="preserve">185 DHP'lik Traktör buldozer'in 1 saatlik ücreti </v>
          </cell>
          <cell r="D319">
            <v>56876220</v>
          </cell>
        </row>
        <row r="320">
          <cell r="C320" t="str">
            <v xml:space="preserve">01.01.2002 den Sonraki İşler için </v>
          </cell>
          <cell r="D320">
            <v>56876220</v>
          </cell>
        </row>
        <row r="321">
          <cell r="A321" t="str">
            <v>03.512</v>
          </cell>
          <cell r="B321" t="str">
            <v xml:space="preserve">Saat </v>
          </cell>
          <cell r="C321" t="str">
            <v xml:space="preserve">285 DHP'lik Traktör buldozer'in 1 saatlik ücreti </v>
          </cell>
          <cell r="D321">
            <v>0</v>
          </cell>
        </row>
        <row r="322">
          <cell r="A322" t="str">
            <v>03.513</v>
          </cell>
          <cell r="B322" t="str">
            <v xml:space="preserve">Saat </v>
          </cell>
          <cell r="C322" t="str">
            <v xml:space="preserve">345 DHP'lik Traktör buldozer'in 1 saatlik ücreti </v>
          </cell>
          <cell r="D322">
            <v>0</v>
          </cell>
        </row>
        <row r="323">
          <cell r="A323" t="str">
            <v>03.516/1</v>
          </cell>
          <cell r="B323" t="str">
            <v xml:space="preserve">Saat </v>
          </cell>
          <cell r="C323" t="str">
            <v xml:space="preserve">Kompresörlü şahmerdan'ın 1 saatlik ücreti </v>
          </cell>
          <cell r="D323">
            <v>0</v>
          </cell>
        </row>
        <row r="324">
          <cell r="A324" t="str">
            <v>03.516/2</v>
          </cell>
          <cell r="B324" t="str">
            <v xml:space="preserve">Saat </v>
          </cell>
          <cell r="C324" t="str">
            <v xml:space="preserve">Buharlı şahmerdan'ın 1 saatlik ücreti </v>
          </cell>
          <cell r="D324">
            <v>0</v>
          </cell>
        </row>
        <row r="325">
          <cell r="A325" t="str">
            <v>03.517</v>
          </cell>
          <cell r="B325" t="str">
            <v xml:space="preserve">Saat </v>
          </cell>
          <cell r="C325" t="str">
            <v xml:space="preserve">Kompresör'ün 1 saatlik ücreti </v>
          </cell>
          <cell r="D325">
            <v>27515240</v>
          </cell>
        </row>
        <row r="326">
          <cell r="C326" t="str">
            <v xml:space="preserve">01.01.2002 den Sonraki İşler için </v>
          </cell>
          <cell r="D326">
            <v>27515240</v>
          </cell>
        </row>
        <row r="327">
          <cell r="A327" t="str">
            <v>03.517/1</v>
          </cell>
          <cell r="B327" t="str">
            <v xml:space="preserve">Saat </v>
          </cell>
          <cell r="C327" t="str">
            <v xml:space="preserve">Vantilasyon için kompresör'ün 1 saatlik ücreti </v>
          </cell>
          <cell r="D327">
            <v>18672240</v>
          </cell>
        </row>
        <row r="328">
          <cell r="C328" t="str">
            <v xml:space="preserve">01.01.2002 den Sonraki İşler için </v>
          </cell>
          <cell r="D328">
            <v>18672240</v>
          </cell>
        </row>
        <row r="329">
          <cell r="A329" t="str">
            <v>03.517/2</v>
          </cell>
          <cell r="B329" t="str">
            <v xml:space="preserve">Saat </v>
          </cell>
          <cell r="C329" t="str">
            <v xml:space="preserve">Enjeksiyon makinası'nın 1 saatlik ücreti </v>
          </cell>
          <cell r="D329">
            <v>18672240</v>
          </cell>
        </row>
        <row r="330">
          <cell r="C330" t="str">
            <v xml:space="preserve">01.01.2002 den Sonraki İşler için </v>
          </cell>
          <cell r="D330">
            <v>18672240</v>
          </cell>
        </row>
        <row r="331">
          <cell r="A331" t="str">
            <v>03.521</v>
          </cell>
          <cell r="B331" t="str">
            <v xml:space="preserve">Saat </v>
          </cell>
          <cell r="C331" t="str">
            <v xml:space="preserve">Lastik tekerlekli yükleyici'nin 1 saatlik ücreti </v>
          </cell>
          <cell r="D331">
            <v>27277432</v>
          </cell>
        </row>
        <row r="332">
          <cell r="C332" t="str">
            <v xml:space="preserve">01.01.2002 den Sonraki İşler için </v>
          </cell>
          <cell r="D332">
            <v>27277432</v>
          </cell>
        </row>
        <row r="333">
          <cell r="A333" t="str">
            <v>03.522</v>
          </cell>
          <cell r="B333" t="str">
            <v xml:space="preserve">Saat </v>
          </cell>
          <cell r="C333" t="str">
            <v xml:space="preserve">Paletli yükleyici'nin 1 saatlik ücreti </v>
          </cell>
          <cell r="D333">
            <v>0</v>
          </cell>
        </row>
        <row r="334">
          <cell r="A334" t="str">
            <v>03.524</v>
          </cell>
          <cell r="B334" t="str">
            <v xml:space="preserve">Saat </v>
          </cell>
          <cell r="C334" t="str">
            <v xml:space="preserve">Betoniyer'in 1 saatlik ücreti </v>
          </cell>
          <cell r="D334">
            <v>10884090</v>
          </cell>
        </row>
        <row r="335">
          <cell r="C335" t="str">
            <v xml:space="preserve">01.01.2002 den Sonraki İşler için </v>
          </cell>
          <cell r="D335">
            <v>10884090</v>
          </cell>
        </row>
        <row r="336">
          <cell r="A336" t="str">
            <v>03.525</v>
          </cell>
          <cell r="B336" t="str">
            <v xml:space="preserve">Saat </v>
          </cell>
          <cell r="C336" t="str">
            <v xml:space="preserve">Mozayik silme makinası'nın 1 saatlik ücreti </v>
          </cell>
          <cell r="D336">
            <v>0</v>
          </cell>
        </row>
        <row r="337">
          <cell r="A337" t="str">
            <v>03.527</v>
          </cell>
          <cell r="B337" t="str">
            <v xml:space="preserve">Saat </v>
          </cell>
          <cell r="C337" t="str">
            <v xml:space="preserve">Vibratör'ün 1 saatlik ücreti </v>
          </cell>
          <cell r="D337">
            <v>2881350</v>
          </cell>
        </row>
        <row r="338">
          <cell r="C338" t="str">
            <v xml:space="preserve">01.01.2002 den Sonraki İşler için </v>
          </cell>
          <cell r="D338">
            <v>2881350</v>
          </cell>
        </row>
        <row r="339">
          <cell r="A339" t="str">
            <v>03.530</v>
          </cell>
          <cell r="B339" t="str">
            <v xml:space="preserve">Saat </v>
          </cell>
          <cell r="C339" t="str">
            <v xml:space="preserve">Konkasör'ün 1 saatlik ücreti </v>
          </cell>
          <cell r="D339">
            <v>62168069</v>
          </cell>
        </row>
        <row r="340">
          <cell r="C340" t="str">
            <v xml:space="preserve">01.01.2002 den Sonraki İşler için </v>
          </cell>
          <cell r="D340">
            <v>62168069</v>
          </cell>
        </row>
        <row r="341">
          <cell r="A341" t="str">
            <v>03.531</v>
          </cell>
          <cell r="B341" t="str">
            <v xml:space="preserve">Saat </v>
          </cell>
          <cell r="C341" t="str">
            <v xml:space="preserve">1 Saatlik elek ücreti </v>
          </cell>
          <cell r="D341">
            <v>20972789</v>
          </cell>
        </row>
        <row r="342">
          <cell r="C342" t="str">
            <v xml:space="preserve">01.01.2002 den Sonraki İşler için </v>
          </cell>
          <cell r="D342">
            <v>20972789</v>
          </cell>
        </row>
        <row r="343">
          <cell r="A343" t="str">
            <v>03.533</v>
          </cell>
          <cell r="B343" t="str">
            <v xml:space="preserve">Saat </v>
          </cell>
          <cell r="C343" t="str">
            <v xml:space="preserve">5 PS'lik motopomp'un 1 saatlik ücreti </v>
          </cell>
          <cell r="D343">
            <v>3482662</v>
          </cell>
        </row>
        <row r="344">
          <cell r="C344" t="str">
            <v xml:space="preserve">01.01.2002 den Sonraki İşler için </v>
          </cell>
          <cell r="D344">
            <v>3482662</v>
          </cell>
        </row>
        <row r="345">
          <cell r="A345" t="str">
            <v>03.534</v>
          </cell>
          <cell r="B345" t="str">
            <v xml:space="preserve">Saat </v>
          </cell>
          <cell r="C345" t="str">
            <v xml:space="preserve">20 PS'lik motopomp'un 1 saatlik ücreti </v>
          </cell>
          <cell r="D345">
            <v>7149720</v>
          </cell>
        </row>
        <row r="346">
          <cell r="C346" t="str">
            <v xml:space="preserve">01.01.2002 den Sonraki İşler için </v>
          </cell>
          <cell r="D346">
            <v>7149720</v>
          </cell>
        </row>
        <row r="347">
          <cell r="A347" t="str">
            <v>03.534/1</v>
          </cell>
          <cell r="B347" t="str">
            <v xml:space="preserve">Saat </v>
          </cell>
          <cell r="C347" t="str">
            <v xml:space="preserve">30 HP gücünde motopomp'un 1 saatlik ücreti </v>
          </cell>
          <cell r="D347">
            <v>0</v>
          </cell>
        </row>
        <row r="348">
          <cell r="A348" t="str">
            <v>03.534/2</v>
          </cell>
          <cell r="B348" t="str">
            <v xml:space="preserve">Saat </v>
          </cell>
          <cell r="C348" t="str">
            <v xml:space="preserve">30 HP gücünde motopomp ve yağmurlama sistemi'nin 1 saatlik ücreti </v>
          </cell>
          <cell r="D348">
            <v>0</v>
          </cell>
        </row>
        <row r="349">
          <cell r="A349" t="str">
            <v>03.535</v>
          </cell>
          <cell r="B349" t="str">
            <v xml:space="preserve">Saat </v>
          </cell>
          <cell r="C349" t="str">
            <v xml:space="preserve">45 PS'lik motopomp'un 1 saatlik ücreti </v>
          </cell>
          <cell r="D349">
            <v>0</v>
          </cell>
        </row>
        <row r="350">
          <cell r="A350" t="str">
            <v>03.536</v>
          </cell>
          <cell r="B350" t="str">
            <v xml:space="preserve">Saat </v>
          </cell>
          <cell r="C350" t="str">
            <v xml:space="preserve">60 PS'lik motopomp'un 1 saatlik ücreti </v>
          </cell>
          <cell r="D350">
            <v>0</v>
          </cell>
        </row>
        <row r="351">
          <cell r="A351" t="str">
            <v>03.537</v>
          </cell>
          <cell r="B351" t="str">
            <v xml:space="preserve">Saat </v>
          </cell>
          <cell r="C351" t="str">
            <v xml:space="preserve">Çekilir tip beton pompası </v>
          </cell>
          <cell r="D351">
            <v>0</v>
          </cell>
        </row>
        <row r="352">
          <cell r="A352" t="str">
            <v>03.538</v>
          </cell>
          <cell r="B352" t="str">
            <v xml:space="preserve">Saat </v>
          </cell>
          <cell r="C352" t="str">
            <v xml:space="preserve">Arazöz'ün 1 saatlik ücreti </v>
          </cell>
          <cell r="D352">
            <v>15701049</v>
          </cell>
        </row>
        <row r="353">
          <cell r="C353" t="str">
            <v xml:space="preserve">01.01.2002 den Sonraki İşler için </v>
          </cell>
          <cell r="D353">
            <v>15701049</v>
          </cell>
        </row>
        <row r="354">
          <cell r="A354" t="str">
            <v>03.538/1</v>
          </cell>
          <cell r="B354" t="str">
            <v xml:space="preserve">Saat </v>
          </cell>
          <cell r="C354" t="str">
            <v xml:space="preserve">Arazöz'ün 1 saatlik ücreti (pick-up) </v>
          </cell>
          <cell r="D354">
            <v>14838696</v>
          </cell>
        </row>
        <row r="355">
          <cell r="C355" t="str">
            <v xml:space="preserve">01.01.2002 den Sonraki İşler için </v>
          </cell>
          <cell r="D355">
            <v>14838696</v>
          </cell>
        </row>
        <row r="356">
          <cell r="A356" t="str">
            <v>03.540</v>
          </cell>
          <cell r="B356" t="str">
            <v xml:space="preserve">Saat </v>
          </cell>
          <cell r="C356" t="str">
            <v xml:space="preserve">Her cins (titreşimli, darbeli) motorlu kompaktör'ün 1 saatlik ücreti </v>
          </cell>
          <cell r="D356">
            <v>10150672</v>
          </cell>
        </row>
        <row r="357">
          <cell r="C357" t="str">
            <v xml:space="preserve">01.01.2002 den Sonraki İşler için </v>
          </cell>
          <cell r="D357">
            <v>10150672</v>
          </cell>
        </row>
        <row r="358">
          <cell r="A358" t="str">
            <v>03.541</v>
          </cell>
          <cell r="B358" t="str">
            <v xml:space="preserve">Saat </v>
          </cell>
          <cell r="C358" t="str">
            <v xml:space="preserve">Titreşimli silindir'in 1 saatlik ücreti </v>
          </cell>
          <cell r="D358">
            <v>24297878</v>
          </cell>
        </row>
        <row r="359">
          <cell r="C359" t="str">
            <v xml:space="preserve">01.01.2002 den Sonraki İşler için </v>
          </cell>
          <cell r="D359">
            <v>24297878</v>
          </cell>
        </row>
        <row r="360">
          <cell r="A360" t="str">
            <v>03.542</v>
          </cell>
          <cell r="B360" t="str">
            <v xml:space="preserve">Saat </v>
          </cell>
          <cell r="C360" t="str">
            <v xml:space="preserve">1 Titreşimli silindir'in 1 saatlik ücreti </v>
          </cell>
          <cell r="D360">
            <v>25641232</v>
          </cell>
        </row>
        <row r="361">
          <cell r="C361" t="str">
            <v xml:space="preserve">01.01.2002 den Sonraki İşler için </v>
          </cell>
          <cell r="D361">
            <v>25641232</v>
          </cell>
        </row>
        <row r="362">
          <cell r="A362" t="str">
            <v>03.543</v>
          </cell>
          <cell r="B362" t="str">
            <v xml:space="preserve">Saat </v>
          </cell>
          <cell r="C362" t="str">
            <v xml:space="preserve">Komple keçiayağı silindir'in 1 saatlik ücreti </v>
          </cell>
          <cell r="D362">
            <v>16330538</v>
          </cell>
        </row>
        <row r="363">
          <cell r="C363" t="str">
            <v xml:space="preserve">01.01.2002 den Sonraki İşler için </v>
          </cell>
          <cell r="D363">
            <v>16330538</v>
          </cell>
        </row>
        <row r="364">
          <cell r="A364" t="str">
            <v>03.543/1</v>
          </cell>
          <cell r="B364" t="str">
            <v xml:space="preserve">Saat </v>
          </cell>
          <cell r="C364" t="str">
            <v xml:space="preserve">2 Çift tanburlu keçiayağı silindir'in 1 saatlik ücreti </v>
          </cell>
          <cell r="D364">
            <v>26128860</v>
          </cell>
        </row>
        <row r="365">
          <cell r="C365" t="str">
            <v xml:space="preserve">01.01.2002 den Sonraki İşler için </v>
          </cell>
          <cell r="D365">
            <v>26128860</v>
          </cell>
        </row>
        <row r="366">
          <cell r="A366" t="str">
            <v>03.543/2</v>
          </cell>
          <cell r="B366" t="str">
            <v xml:space="preserve">Saat </v>
          </cell>
          <cell r="C366" t="str">
            <v xml:space="preserve">3 Çift tanburlu keçiayağı silindir'in 1 saatlik ücreti </v>
          </cell>
          <cell r="D366">
            <v>34394129</v>
          </cell>
        </row>
        <row r="367">
          <cell r="C367" t="str">
            <v xml:space="preserve">01.01.2002 den Sonraki İşler için </v>
          </cell>
          <cell r="D367">
            <v>34394129</v>
          </cell>
        </row>
        <row r="368">
          <cell r="A368" t="str">
            <v>03.544</v>
          </cell>
          <cell r="B368" t="str">
            <v xml:space="preserve">Saat </v>
          </cell>
          <cell r="C368" t="str">
            <v xml:space="preserve">Demir merdaneli silindir'in 1 saatlik ücreti (8-10 tonluk) </v>
          </cell>
          <cell r="D368">
            <v>16330538</v>
          </cell>
        </row>
        <row r="369">
          <cell r="C369" t="str">
            <v xml:space="preserve">01.01.2002 den Sonraki İşler için </v>
          </cell>
          <cell r="D369">
            <v>16330538</v>
          </cell>
        </row>
        <row r="370">
          <cell r="A370" t="str">
            <v>03.544/1</v>
          </cell>
          <cell r="B370" t="str">
            <v xml:space="preserve">Saat </v>
          </cell>
          <cell r="C370" t="str">
            <v xml:space="preserve">Demir merdaneli silindir'in 1 saatlik ücreti (10-14 tonluk) </v>
          </cell>
          <cell r="D370">
            <v>20205740</v>
          </cell>
        </row>
        <row r="371">
          <cell r="C371" t="str">
            <v xml:space="preserve">01.01.2002 den Sonraki İşler için </v>
          </cell>
          <cell r="D371">
            <v>20205740</v>
          </cell>
        </row>
        <row r="372">
          <cell r="A372" t="str">
            <v>03.545</v>
          </cell>
          <cell r="B372" t="str">
            <v xml:space="preserve">Saat </v>
          </cell>
          <cell r="C372" t="str">
            <v xml:space="preserve">Lastik tekerlekli silindir'in 1 saatlik ücreti (7-8 tonluk) </v>
          </cell>
          <cell r="D372">
            <v>16330538</v>
          </cell>
        </row>
        <row r="373">
          <cell r="C373" t="str">
            <v xml:space="preserve">01.01.2002 den Sonraki İşler için </v>
          </cell>
          <cell r="D373">
            <v>16330538</v>
          </cell>
        </row>
        <row r="374">
          <cell r="A374" t="str">
            <v>03.547</v>
          </cell>
          <cell r="B374" t="str">
            <v xml:space="preserve">Saat </v>
          </cell>
          <cell r="C374" t="str">
            <v xml:space="preserve">Küçük eleme makinası'nın 1 saatlik ücreti </v>
          </cell>
          <cell r="D374">
            <v>0</v>
          </cell>
        </row>
        <row r="375">
          <cell r="A375" t="str">
            <v>03.568</v>
          </cell>
          <cell r="B375" t="str">
            <v xml:space="preserve">Saat </v>
          </cell>
          <cell r="C375" t="str">
            <v xml:space="preserve">Fore kazık delgi makinası'nın 1 saatlik ücreti (40 HP) </v>
          </cell>
          <cell r="D375">
            <v>0</v>
          </cell>
        </row>
        <row r="376">
          <cell r="A376" t="str">
            <v>03.568/1</v>
          </cell>
          <cell r="B376" t="str">
            <v xml:space="preserve">Saat </v>
          </cell>
          <cell r="C376" t="str">
            <v xml:space="preserve">Fore kazık delgi makinası'nın 1 saatlik ücreti (76 HP) </v>
          </cell>
          <cell r="D376">
            <v>0</v>
          </cell>
        </row>
        <row r="377">
          <cell r="A377" t="str">
            <v>03.570</v>
          </cell>
          <cell r="B377" t="str">
            <v xml:space="preserve">Saat </v>
          </cell>
          <cell r="C377" t="str">
            <v xml:space="preserve">Otomatik beton santrali 1 saatlik ücreti </v>
          </cell>
          <cell r="D377">
            <v>29101840</v>
          </cell>
        </row>
        <row r="378">
          <cell r="C378" t="str">
            <v xml:space="preserve">01.01.2002 den Sonraki İşler için </v>
          </cell>
          <cell r="D378">
            <v>29101840</v>
          </cell>
        </row>
        <row r="379">
          <cell r="A379" t="str">
            <v>03.572</v>
          </cell>
          <cell r="B379" t="str">
            <v xml:space="preserve">Saat </v>
          </cell>
          <cell r="C379" t="str">
            <v xml:space="preserve">Torkret tulumbası 1 saatlik ücreti </v>
          </cell>
          <cell r="D379">
            <v>0</v>
          </cell>
        </row>
        <row r="380">
          <cell r="A380" t="str">
            <v>03.572/1</v>
          </cell>
          <cell r="B380" t="str">
            <v xml:space="preserve">Saat </v>
          </cell>
          <cell r="C380" t="str">
            <v xml:space="preserve">Rotor sistemli BEP 80 M ve benzeri beton pompası'nın 1 saatlik ücreti </v>
          </cell>
          <cell r="D380">
            <v>0</v>
          </cell>
        </row>
        <row r="381">
          <cell r="A381" t="str">
            <v>03.573</v>
          </cell>
          <cell r="B381" t="str">
            <v xml:space="preserve">Saat </v>
          </cell>
          <cell r="C381" t="str">
            <v xml:space="preserve">5 kW Generatör grubu'nun 1 saatlik ücreti </v>
          </cell>
          <cell r="D381">
            <v>8639971</v>
          </cell>
        </row>
        <row r="382">
          <cell r="C382" t="str">
            <v xml:space="preserve">01.01.2002 den Sonraki İşler için </v>
          </cell>
          <cell r="D382">
            <v>8639971</v>
          </cell>
        </row>
        <row r="383">
          <cell r="A383" t="str">
            <v>03.574</v>
          </cell>
          <cell r="B383" t="str">
            <v xml:space="preserve">Saat </v>
          </cell>
          <cell r="C383" t="str">
            <v xml:space="preserve">Duba'nın 1 saatlik ücreti </v>
          </cell>
          <cell r="D383">
            <v>0</v>
          </cell>
        </row>
        <row r="384">
          <cell r="A384" t="str">
            <v>03.575</v>
          </cell>
          <cell r="B384" t="str">
            <v xml:space="preserve">Saat </v>
          </cell>
          <cell r="C384" t="str">
            <v xml:space="preserve">Romorkör'ün 1 saatlik ücreti </v>
          </cell>
          <cell r="D384">
            <v>0</v>
          </cell>
        </row>
        <row r="385">
          <cell r="A385" t="str">
            <v>03.576</v>
          </cell>
          <cell r="B385" t="str">
            <v xml:space="preserve">Saat </v>
          </cell>
          <cell r="C385" t="str">
            <v xml:space="preserve">Maçula'nın (60 tonluk) 1 saatlik ücreti </v>
          </cell>
          <cell r="D385">
            <v>0</v>
          </cell>
        </row>
        <row r="386">
          <cell r="A386" t="str">
            <v>03.577</v>
          </cell>
          <cell r="B386" t="str">
            <v xml:space="preserve">Saat </v>
          </cell>
          <cell r="C386" t="str">
            <v xml:space="preserve">Çim biçme makinesi'nin 1 saatlik ücreti </v>
          </cell>
          <cell r="D386">
            <v>0</v>
          </cell>
        </row>
        <row r="387">
          <cell r="A387" t="str">
            <v>03.578</v>
          </cell>
          <cell r="B387" t="str">
            <v xml:space="preserve">Saat </v>
          </cell>
          <cell r="C387" t="str">
            <v xml:space="preserve">Ziraat işlerinde kullanılan 11 HP'lik traktör'ün 1 saatlik ücreti </v>
          </cell>
          <cell r="D387">
            <v>5080666</v>
          </cell>
        </row>
        <row r="388">
          <cell r="C388" t="str">
            <v xml:space="preserve">01.01.2002 den Sonraki İşler için </v>
          </cell>
          <cell r="D388">
            <v>5080666</v>
          </cell>
        </row>
        <row r="389">
          <cell r="A389" t="str">
            <v>03.579</v>
          </cell>
          <cell r="B389" t="str">
            <v xml:space="preserve">Saat </v>
          </cell>
          <cell r="C389" t="str">
            <v xml:space="preserve">Ziraat işlerinde kullanılan 35 HP'lik traktör'ün 1 saatlik ücreti </v>
          </cell>
          <cell r="D389">
            <v>0</v>
          </cell>
        </row>
        <row r="390">
          <cell r="A390" t="str">
            <v>03.580</v>
          </cell>
          <cell r="B390" t="str">
            <v xml:space="preserve">Saat </v>
          </cell>
          <cell r="C390" t="str">
            <v xml:space="preserve">10 Litrelik kollu sırt pulverizatörü'nün 1 saatlik ücreti </v>
          </cell>
          <cell r="D390">
            <v>0</v>
          </cell>
        </row>
        <row r="391">
          <cell r="A391" t="str">
            <v>03.581</v>
          </cell>
          <cell r="B391" t="str">
            <v xml:space="preserve">Saat </v>
          </cell>
          <cell r="C391" t="str">
            <v xml:space="preserve">10 Litrelik motorlu sırt pulverizatörü'nün 1 saatlik ücreti </v>
          </cell>
          <cell r="D391">
            <v>0</v>
          </cell>
        </row>
        <row r="392">
          <cell r="A392" t="str">
            <v>03.582</v>
          </cell>
          <cell r="B392" t="str">
            <v xml:space="preserve">Saat </v>
          </cell>
          <cell r="C392" t="str">
            <v xml:space="preserve">El ile çekilen 100 litrelik motorlu pulverizatörü'nün 1 saatlik ücreti </v>
          </cell>
          <cell r="D392">
            <v>0</v>
          </cell>
        </row>
        <row r="393">
          <cell r="A393" t="str">
            <v>03.583</v>
          </cell>
          <cell r="B393" t="str">
            <v xml:space="preserve">Saat </v>
          </cell>
          <cell r="C393" t="str">
            <v xml:space="preserve">Vasıta ile çekilen 250 litrelik motorlu pulverizatörü'nün 1 saatlik ücreti </v>
          </cell>
          <cell r="D393">
            <v>0</v>
          </cell>
        </row>
        <row r="394">
          <cell r="A394" t="str">
            <v>03.584</v>
          </cell>
          <cell r="B394" t="str">
            <v xml:space="preserve">Saat </v>
          </cell>
          <cell r="C394" t="str">
            <v xml:space="preserve">Vasıta ile taşınır 560 litrelik motorlu pulverizatörü'nün 1 saatlik ücreti </v>
          </cell>
          <cell r="D394">
            <v>0</v>
          </cell>
        </row>
        <row r="395">
          <cell r="A395" t="str">
            <v>03.584/A</v>
          </cell>
          <cell r="B395" t="str">
            <v xml:space="preserve">Saat </v>
          </cell>
          <cell r="C395" t="str">
            <v xml:space="preserve">Kum kutusu ve nozulun 1 saatlik ücreti </v>
          </cell>
          <cell r="D395">
            <v>0</v>
          </cell>
        </row>
        <row r="396">
          <cell r="A396" t="str">
            <v>03.585</v>
          </cell>
          <cell r="B396" t="str">
            <v xml:space="preserve">Saat </v>
          </cell>
          <cell r="C396" t="str">
            <v xml:space="preserve">Kendi yürür 1200 litrelik motorlu pulverizatör'ün 1 saatlik ücreti </v>
          </cell>
          <cell r="D396">
            <v>0</v>
          </cell>
        </row>
        <row r="397">
          <cell r="A397" t="str">
            <v>03.586</v>
          </cell>
          <cell r="B397" t="str">
            <v xml:space="preserve">Saat </v>
          </cell>
          <cell r="C397" t="str">
            <v xml:space="preserve">Vasıta ile taşınır hidrolik düzenli 2200 litrelik motorlu pulverizatör'ün 1 saatlik ücreti </v>
          </cell>
          <cell r="D397">
            <v>0</v>
          </cell>
        </row>
        <row r="398">
          <cell r="A398" t="str">
            <v>03.587</v>
          </cell>
          <cell r="B398" t="str">
            <v xml:space="preserve">Saa </v>
          </cell>
          <cell r="C398" t="str">
            <v xml:space="preserve">Alüminyum doprama imalat atölyesi </v>
          </cell>
          <cell r="D398">
            <v>67374740</v>
          </cell>
        </row>
        <row r="399">
          <cell r="C399" t="str">
            <v xml:space="preserve">01.01.2002 den Sonraki İşler için </v>
          </cell>
          <cell r="D399">
            <v>67374740</v>
          </cell>
        </row>
        <row r="400">
          <cell r="A400" t="str">
            <v>03.588</v>
          </cell>
          <cell r="B400" t="str">
            <v xml:space="preserve">Saat </v>
          </cell>
          <cell r="C400" t="str">
            <v xml:space="preserve">Plastik doğrama atölyesi </v>
          </cell>
          <cell r="D400">
            <v>0</v>
          </cell>
        </row>
        <row r="401">
          <cell r="A401" t="str">
            <v>03.598</v>
          </cell>
          <cell r="B401" t="str">
            <v xml:space="preserve">Saat </v>
          </cell>
          <cell r="C401" t="str">
            <v xml:space="preserve">Blok motorlu şantiye briket imal makinesi'nin 1 saatlik ücreti </v>
          </cell>
          <cell r="D401">
            <v>0</v>
          </cell>
        </row>
        <row r="402">
          <cell r="A402" t="str">
            <v>04.000</v>
          </cell>
          <cell r="C402" t="str">
            <v xml:space="preserve">A-ESAS İNŞAAT GEREÇLERİ </v>
          </cell>
          <cell r="D402">
            <v>0</v>
          </cell>
        </row>
        <row r="403">
          <cell r="A403" t="str">
            <v>04.001/A</v>
          </cell>
          <cell r="B403" t="str">
            <v xml:space="preserve">m3 </v>
          </cell>
          <cell r="C403" t="str">
            <v xml:space="preserve">Ocak taşı (08.021 den) </v>
          </cell>
          <cell r="D403">
            <v>8227993</v>
          </cell>
        </row>
        <row r="404">
          <cell r="C404" t="str">
            <v xml:space="preserve">01.01.2002 den Sonraki İşler için </v>
          </cell>
          <cell r="D404">
            <v>8227993</v>
          </cell>
        </row>
        <row r="405">
          <cell r="A405" t="str">
            <v>04.001/B</v>
          </cell>
          <cell r="B405" t="str">
            <v xml:space="preserve">m3 </v>
          </cell>
          <cell r="C405" t="str">
            <v xml:space="preserve">Toplama taşı (08.025) </v>
          </cell>
          <cell r="D405">
            <v>8942500</v>
          </cell>
        </row>
        <row r="406">
          <cell r="A406" t="str">
            <v>04.001/C</v>
          </cell>
          <cell r="B406" t="str">
            <v xml:space="preserve">m3 </v>
          </cell>
          <cell r="C406" t="str">
            <v xml:space="preserve">Kazı taşı (08.024) </v>
          </cell>
          <cell r="D406">
            <v>4934500</v>
          </cell>
        </row>
        <row r="407">
          <cell r="A407" t="str">
            <v>04.003/A</v>
          </cell>
          <cell r="B407" t="str">
            <v xml:space="preserve">m3 </v>
          </cell>
          <cell r="C407" t="str">
            <v xml:space="preserve">Çakıl (Elenmesi gerekmeyen iri agrega) </v>
          </cell>
          <cell r="D407">
            <v>5559000</v>
          </cell>
        </row>
        <row r="408">
          <cell r="A408" t="str">
            <v>04.003/B</v>
          </cell>
          <cell r="B408" t="str">
            <v xml:space="preserve">m3 </v>
          </cell>
          <cell r="C408" t="str">
            <v xml:space="preserve">Çakıl (Tuvenan agregadan el ile elenmiş ve yıkanmış) </v>
          </cell>
          <cell r="D408">
            <v>10376800</v>
          </cell>
        </row>
        <row r="409">
          <cell r="A409" t="str">
            <v>04.003/C</v>
          </cell>
          <cell r="B409" t="str">
            <v xml:space="preserve">m3 </v>
          </cell>
          <cell r="C409" t="str">
            <v xml:space="preserve">Çakıl (Tuvenan agregadan el ile elenmiş, yıkanmış ve en az iki 'tane sınıfı' karıştırılarak hazırlanmış) </v>
          </cell>
          <cell r="D409">
            <v>14082800</v>
          </cell>
        </row>
        <row r="410">
          <cell r="A410" t="str">
            <v>04.005/1A</v>
          </cell>
          <cell r="B410" t="str">
            <v xml:space="preserve">m3 </v>
          </cell>
          <cell r="C410" t="str">
            <v xml:space="preserve">63 mm'ye kadar kırmataş (en az iki snf.kar.hazırlanması )(08.022) </v>
          </cell>
          <cell r="D410">
            <v>8544364</v>
          </cell>
        </row>
        <row r="411">
          <cell r="C411" t="str">
            <v xml:space="preserve">01.01.2002 den Sonraki İşler için </v>
          </cell>
          <cell r="D411">
            <v>8544364</v>
          </cell>
        </row>
        <row r="412">
          <cell r="A412" t="str">
            <v>04.005/1B</v>
          </cell>
          <cell r="B412" t="str">
            <v xml:space="preserve">m3 </v>
          </cell>
          <cell r="C412" t="str">
            <v xml:space="preserve">32 mm'ye kadar kırmataş (08.023) </v>
          </cell>
          <cell r="D412">
            <v>10407696</v>
          </cell>
        </row>
        <row r="413">
          <cell r="C413" t="str">
            <v xml:space="preserve">01.01.2002 den Sonraki İşler için </v>
          </cell>
          <cell r="D413">
            <v>10407696</v>
          </cell>
        </row>
        <row r="414">
          <cell r="A414" t="str">
            <v>04.005/2A</v>
          </cell>
          <cell r="B414" t="str">
            <v xml:space="preserve">m3 </v>
          </cell>
          <cell r="C414" t="str">
            <v xml:space="preserve">63 mm'ye kadar kırmataş (en az iki snf.kar.hazırlanması )(08.022) </v>
          </cell>
          <cell r="D414">
            <v>9395657</v>
          </cell>
        </row>
        <row r="415">
          <cell r="A415" t="str">
            <v>04.005/2B</v>
          </cell>
          <cell r="B415" t="str">
            <v xml:space="preserve">m3 </v>
          </cell>
          <cell r="C415" t="str">
            <v xml:space="preserve">32 mm'ye kadar kırmataş (08.023) </v>
          </cell>
          <cell r="D415">
            <v>11525975</v>
          </cell>
        </row>
        <row r="416">
          <cell r="A416" t="str">
            <v>04.006/A</v>
          </cell>
          <cell r="B416" t="str">
            <v xml:space="preserve">m3 </v>
          </cell>
          <cell r="C416" t="str">
            <v xml:space="preserve">Kum (Elenmesi gerekmeyen ince agrega-08.001-) </v>
          </cell>
          <cell r="D416">
            <v>5559000</v>
          </cell>
        </row>
        <row r="417">
          <cell r="A417" t="str">
            <v>04.006/B</v>
          </cell>
          <cell r="B417" t="str">
            <v xml:space="preserve">m3 </v>
          </cell>
          <cell r="C417" t="str">
            <v xml:space="preserve">Kum (Tuvenan agregadan el ile elenmiş ve yıkanmış-08.003-) </v>
          </cell>
          <cell r="D417">
            <v>10376800</v>
          </cell>
        </row>
        <row r="418">
          <cell r="A418" t="str">
            <v>04.006/C</v>
          </cell>
          <cell r="B418" t="str">
            <v xml:space="preserve">m3 </v>
          </cell>
          <cell r="C418" t="str">
            <v xml:space="preserve">Kum (Tuvenan agregadan el ile elenmiş ve yıkanmış ve en az iki 'tane sınıfı' karıştırılarak hazırlanmış-08.004-) </v>
          </cell>
          <cell r="D418">
            <v>12229800</v>
          </cell>
        </row>
        <row r="419">
          <cell r="A419" t="str">
            <v>04.007</v>
          </cell>
          <cell r="B419" t="str">
            <v xml:space="preserve">m3 </v>
          </cell>
          <cell r="C419" t="str">
            <v xml:space="preserve">İnce sıva ve derz kumu (El ile elenmiş ve yıkanmış-08.006-) </v>
          </cell>
          <cell r="D419">
            <v>11118000</v>
          </cell>
        </row>
        <row r="420">
          <cell r="A420" t="str">
            <v>04.008</v>
          </cell>
          <cell r="B420" t="str">
            <v xml:space="preserve">Ton </v>
          </cell>
          <cell r="C420" t="str">
            <v xml:space="preserve">Portland çimentosu (torbalı)(TS 19, PÇ 325) </v>
          </cell>
          <cell r="D420">
            <v>69600000</v>
          </cell>
        </row>
        <row r="421">
          <cell r="A421" t="str">
            <v>04.008/1</v>
          </cell>
          <cell r="B421" t="str">
            <v xml:space="preserve">Ton </v>
          </cell>
          <cell r="C421" t="str">
            <v xml:space="preserve">Portland çimentosu (dökme)(TS 19,PÇ 325) </v>
          </cell>
          <cell r="D421">
            <v>60000000</v>
          </cell>
        </row>
        <row r="422">
          <cell r="A422" t="str">
            <v>04.008/10</v>
          </cell>
          <cell r="B422" t="str">
            <v xml:space="preserve">Ton </v>
          </cell>
          <cell r="C422" t="str">
            <v xml:space="preserve">Sülfata dayanıklı çimento(dökme-TS 10157 - SDÇ 32.5) </v>
          </cell>
          <cell r="D422">
            <v>75000000</v>
          </cell>
        </row>
        <row r="423">
          <cell r="A423" t="str">
            <v>04.008/11</v>
          </cell>
          <cell r="B423" t="str">
            <v xml:space="preserve">Ton </v>
          </cell>
          <cell r="C423" t="str">
            <v xml:space="preserve">Portland çimentosu (dökme-TS 19 , PÇ 52.5) </v>
          </cell>
          <cell r="D423">
            <v>85000000</v>
          </cell>
        </row>
        <row r="424">
          <cell r="A424" t="str">
            <v>04.008/12</v>
          </cell>
          <cell r="B424" t="str">
            <v xml:space="preserve">Ton </v>
          </cell>
          <cell r="C424" t="str">
            <v xml:space="preserve">Portland kompoze çimento(torbalı - TS 12143 , PKÇ/B 32.5) </v>
          </cell>
          <cell r="D424">
            <v>74000000</v>
          </cell>
        </row>
        <row r="425">
          <cell r="A425" t="str">
            <v>04.008/13</v>
          </cell>
          <cell r="B425" t="str">
            <v xml:space="preserve">Ton </v>
          </cell>
          <cell r="C425" t="str">
            <v xml:space="preserve">Portland kompoze çimento(dökme- TS 12143 , PKÇ/B 32.5) </v>
          </cell>
          <cell r="D425">
            <v>70000000</v>
          </cell>
        </row>
        <row r="426">
          <cell r="A426" t="str">
            <v>04.008/14</v>
          </cell>
          <cell r="B426" t="str">
            <v xml:space="preserve">Ton </v>
          </cell>
          <cell r="C426" t="str">
            <v xml:space="preserve">Portland kompoze çimento(dökme- TS 12143 , PKÇ/B 42.5) </v>
          </cell>
          <cell r="D426">
            <v>84000000</v>
          </cell>
        </row>
        <row r="427">
          <cell r="A427" t="str">
            <v>04.008/15</v>
          </cell>
          <cell r="B427" t="str">
            <v xml:space="preserve">Ton </v>
          </cell>
          <cell r="C427" t="str">
            <v xml:space="preserve">Portland kalkerli çimento(torbalı - TS 12140 , PLÇ/B 32.5) </v>
          </cell>
          <cell r="D427">
            <v>74000000</v>
          </cell>
        </row>
        <row r="428">
          <cell r="A428" t="str">
            <v>04.008/16</v>
          </cell>
          <cell r="B428" t="str">
            <v xml:space="preserve">Ton </v>
          </cell>
          <cell r="C428" t="str">
            <v xml:space="preserve">Portland kalkerli çimento(dökme - TS 12140 , PLÇ/B 32.5) </v>
          </cell>
          <cell r="D428">
            <v>70000000</v>
          </cell>
        </row>
        <row r="429">
          <cell r="A429" t="str">
            <v>04.008/17</v>
          </cell>
          <cell r="B429" t="str">
            <v xml:space="preserve">Ton </v>
          </cell>
          <cell r="C429" t="str">
            <v xml:space="preserve">Portland kalkerli çimento(dökme - TS 12140 , PLÇ/A 42.5) </v>
          </cell>
          <cell r="D429">
            <v>75000000</v>
          </cell>
        </row>
        <row r="430">
          <cell r="A430" t="str">
            <v>04.008/2</v>
          </cell>
          <cell r="B430" t="str">
            <v xml:space="preserve">Ton </v>
          </cell>
          <cell r="C430" t="str">
            <v xml:space="preserve">Portland çimentosu (torbalı)(TS 19, PÇ 42.5) </v>
          </cell>
          <cell r="D430">
            <v>80000000</v>
          </cell>
        </row>
        <row r="431">
          <cell r="A431" t="str">
            <v>04.008/3</v>
          </cell>
          <cell r="B431" t="str">
            <v xml:space="preserve">Ton </v>
          </cell>
          <cell r="C431" t="str">
            <v xml:space="preserve">Portland çimentosu (dökme)(TS 19, PÇ 42.5) </v>
          </cell>
          <cell r="D431">
            <v>76000000</v>
          </cell>
        </row>
        <row r="432">
          <cell r="A432" t="str">
            <v>04.008/4</v>
          </cell>
          <cell r="B432" t="str">
            <v xml:space="preserve">Ton </v>
          </cell>
          <cell r="C432" t="str">
            <v xml:space="preserve">Travers çimentosu (dökme)(TS 19, PÇ 50) </v>
          </cell>
          <cell r="D432">
            <v>102000000</v>
          </cell>
        </row>
        <row r="433">
          <cell r="A433" t="str">
            <v>04.008/5</v>
          </cell>
          <cell r="B433" t="str">
            <v xml:space="preserve">Ton </v>
          </cell>
          <cell r="C433" t="str">
            <v xml:space="preserve">Portland kompoze çimento (torbalı)(TS 2143, PKÇ 32.5) </v>
          </cell>
          <cell r="D433">
            <v>69000000</v>
          </cell>
        </row>
        <row r="434">
          <cell r="A434" t="str">
            <v>04.008/6</v>
          </cell>
          <cell r="B434" t="str">
            <v xml:space="preserve">Ton </v>
          </cell>
          <cell r="C434" t="str">
            <v xml:space="preserve">Portland kompoze çimento (dökme)(TS 2143, PKÇ 32.5) </v>
          </cell>
          <cell r="D434">
            <v>65000000</v>
          </cell>
        </row>
        <row r="435">
          <cell r="A435" t="str">
            <v>04.008/7</v>
          </cell>
          <cell r="B435" t="str">
            <v xml:space="preserve">Ton </v>
          </cell>
          <cell r="C435" t="str">
            <v xml:space="preserve">Erken dayanımlı yüksek çimento (torbalı)(TS 3646, KDYÇ 32.5) </v>
          </cell>
          <cell r="D435">
            <v>60000000</v>
          </cell>
        </row>
        <row r="436">
          <cell r="A436" t="str">
            <v>04.008/8</v>
          </cell>
          <cell r="B436" t="str">
            <v xml:space="preserve">Ton </v>
          </cell>
          <cell r="C436" t="str">
            <v xml:space="preserve">Erken dayanımlı yüksek çimento (dökme)(TS 3646, KDYÇ 32.5) </v>
          </cell>
          <cell r="D436">
            <v>56000000</v>
          </cell>
        </row>
        <row r="437">
          <cell r="A437" t="str">
            <v>04.008/9</v>
          </cell>
          <cell r="B437" t="str">
            <v xml:space="preserve">Ton </v>
          </cell>
          <cell r="C437" t="str">
            <v xml:space="preserve">Sülfata dayanımlı yüksek çimento (torbalı)(TS 3646, KDYÇ 32.5) </v>
          </cell>
          <cell r="D437">
            <v>79000000</v>
          </cell>
        </row>
        <row r="438">
          <cell r="A438" t="str">
            <v>04.009</v>
          </cell>
          <cell r="B438" t="str">
            <v xml:space="preserve">Ton </v>
          </cell>
          <cell r="C438" t="str">
            <v xml:space="preserve">Katkılı Çimento (Torbalı)(TS 10156, KÇ 32.5) </v>
          </cell>
          <cell r="D438">
            <v>55000000</v>
          </cell>
        </row>
        <row r="439">
          <cell r="A439" t="str">
            <v>04.009/1</v>
          </cell>
          <cell r="B439" t="str">
            <v xml:space="preserve">Ton </v>
          </cell>
          <cell r="C439" t="str">
            <v xml:space="preserve">Katkılı Çimento (Dökme) (TS 10156, KÇ 32.5) </v>
          </cell>
          <cell r="D439">
            <v>51000000</v>
          </cell>
        </row>
        <row r="440">
          <cell r="A440" t="str">
            <v>04.009/2</v>
          </cell>
          <cell r="B440" t="str">
            <v xml:space="preserve">Ton </v>
          </cell>
          <cell r="C440" t="str">
            <v xml:space="preserve">Kompoze çimento (torbalı TS 12142, KZÇ/A 32.5) </v>
          </cell>
          <cell r="D440">
            <v>77000000</v>
          </cell>
        </row>
        <row r="441">
          <cell r="A441" t="str">
            <v>04.009/3</v>
          </cell>
          <cell r="B441" t="str">
            <v xml:space="preserve">Ton </v>
          </cell>
          <cell r="C441" t="str">
            <v xml:space="preserve">Kompoze çimento (dökme TS 12142, KZÇ/A 32.5) </v>
          </cell>
          <cell r="D441">
            <v>73000000</v>
          </cell>
        </row>
        <row r="442">
          <cell r="A442" t="str">
            <v>04.010</v>
          </cell>
          <cell r="B442" t="str">
            <v xml:space="preserve">Ton </v>
          </cell>
          <cell r="C442" t="str">
            <v xml:space="preserve">Traslı çimento (torbalı)(TS 26, TÇ 325) </v>
          </cell>
          <cell r="D442">
            <v>51000000</v>
          </cell>
        </row>
        <row r="443">
          <cell r="A443" t="str">
            <v>04.010/1</v>
          </cell>
          <cell r="B443" t="str">
            <v xml:space="preserve">Ton </v>
          </cell>
          <cell r="C443" t="str">
            <v xml:space="preserve">Traslı çimento (dökme)(TS 26, TÇ 325) </v>
          </cell>
          <cell r="D443">
            <v>48000000</v>
          </cell>
        </row>
        <row r="444">
          <cell r="A444" t="str">
            <v>04.010/2</v>
          </cell>
          <cell r="B444" t="str">
            <v xml:space="preserve">Ton </v>
          </cell>
          <cell r="C444" t="str">
            <v xml:space="preserve">Puzolanik çimento (torbalı TS 12144, PZÇ/A 32.5) </v>
          </cell>
          <cell r="D444">
            <v>73000000</v>
          </cell>
        </row>
        <row r="445">
          <cell r="A445" t="str">
            <v>04.010/3</v>
          </cell>
          <cell r="B445" t="str">
            <v xml:space="preserve">Ton </v>
          </cell>
          <cell r="C445" t="str">
            <v xml:space="preserve">Puzolanik çimento (dökme TS 12144, PZÇ/A 32.5) </v>
          </cell>
          <cell r="D445">
            <v>69000000</v>
          </cell>
        </row>
        <row r="446">
          <cell r="A446" t="str">
            <v>04.011</v>
          </cell>
          <cell r="B446" t="str">
            <v xml:space="preserve">Ton </v>
          </cell>
          <cell r="C446" t="str">
            <v xml:space="preserve">Curuf çimentosu (torbalı)(TS 20, CÇ 325) </v>
          </cell>
          <cell r="D446">
            <v>48000000</v>
          </cell>
        </row>
        <row r="447">
          <cell r="A447" t="str">
            <v>04.011/1</v>
          </cell>
          <cell r="B447" t="str">
            <v xml:space="preserve">Ton </v>
          </cell>
          <cell r="C447" t="str">
            <v xml:space="preserve">Curuf çimentosu (dökme)(TS 20, CÇ 325) </v>
          </cell>
          <cell r="D447">
            <v>45000000</v>
          </cell>
        </row>
        <row r="448">
          <cell r="A448" t="str">
            <v>04.012</v>
          </cell>
          <cell r="B448" t="str">
            <v xml:space="preserve">Ton </v>
          </cell>
          <cell r="C448" t="str">
            <v xml:space="preserve">Beyaz portland çimentosu (torbalı)(TS 21, BPÇ 325) </v>
          </cell>
          <cell r="D448">
            <v>101000000</v>
          </cell>
        </row>
        <row r="449">
          <cell r="A449" t="str">
            <v>04.012/1</v>
          </cell>
          <cell r="B449" t="str">
            <v xml:space="preserve">Ton </v>
          </cell>
          <cell r="C449" t="str">
            <v xml:space="preserve">Beyaz portland çimentosu (dökme)(TS 21, BPÇ 325) </v>
          </cell>
          <cell r="D449">
            <v>98000000</v>
          </cell>
        </row>
        <row r="450">
          <cell r="A450" t="str">
            <v>04.013/1</v>
          </cell>
          <cell r="B450" t="str">
            <v xml:space="preserve">kg </v>
          </cell>
          <cell r="C450" t="str">
            <v xml:space="preserve">Fayans ve seramik yapıstırıcısı </v>
          </cell>
          <cell r="D450">
            <v>470000</v>
          </cell>
        </row>
        <row r="451">
          <cell r="A451" t="str">
            <v>04.013/2</v>
          </cell>
          <cell r="B451" t="str">
            <v xml:space="preserve">kg </v>
          </cell>
          <cell r="C451" t="str">
            <v xml:space="preserve">Fayans ve seramik derz dolgu malzemesi </v>
          </cell>
          <cell r="D451">
            <v>670000</v>
          </cell>
        </row>
        <row r="452">
          <cell r="A452" t="str">
            <v>04.013/3</v>
          </cell>
          <cell r="B452" t="str">
            <v xml:space="preserve">kg </v>
          </cell>
          <cell r="C452" t="str">
            <v xml:space="preserve">Fayans ve derz.dolgu malzemesi renklendiricisi </v>
          </cell>
          <cell r="D452">
            <v>3500000</v>
          </cell>
        </row>
        <row r="453">
          <cell r="A453" t="str">
            <v>04.014</v>
          </cell>
          <cell r="B453" t="str">
            <v xml:space="preserve">Ton </v>
          </cell>
          <cell r="C453" t="str">
            <v xml:space="preserve">Bentonit </v>
          </cell>
          <cell r="D453">
            <v>100000000</v>
          </cell>
        </row>
        <row r="454">
          <cell r="A454" t="str">
            <v>04.014/1</v>
          </cell>
          <cell r="B454" t="str">
            <v xml:space="preserve">Ton </v>
          </cell>
          <cell r="C454" t="str">
            <v xml:space="preserve">Enjeksiyon Betoniti </v>
          </cell>
          <cell r="D454">
            <v>120000000</v>
          </cell>
        </row>
        <row r="455">
          <cell r="A455" t="str">
            <v>04.015</v>
          </cell>
          <cell r="B455" t="str">
            <v xml:space="preserve">kg </v>
          </cell>
          <cell r="C455" t="str">
            <v xml:space="preserve">Söndürülmemis parça kalker kireci (TS 30) </v>
          </cell>
          <cell r="D455">
            <v>50000</v>
          </cell>
        </row>
        <row r="456">
          <cell r="A456" t="str">
            <v>04.017/A</v>
          </cell>
          <cell r="B456" t="str">
            <v xml:space="preserve">Ad. </v>
          </cell>
          <cell r="C456" t="str">
            <v xml:space="preserve">Dolu harman tuğlası (19x9x5 cm) </v>
          </cell>
          <cell r="D456">
            <v>65000</v>
          </cell>
        </row>
        <row r="457">
          <cell r="A457" t="str">
            <v>04.017/B</v>
          </cell>
          <cell r="B457" t="str">
            <v xml:space="preserve">Ad. </v>
          </cell>
          <cell r="C457" t="str">
            <v xml:space="preserve">Delikli harman tuğlası (19x9x5) </v>
          </cell>
          <cell r="D457">
            <v>67000</v>
          </cell>
        </row>
        <row r="458">
          <cell r="A458" t="str">
            <v>04.018/A</v>
          </cell>
          <cell r="B458" t="str">
            <v xml:space="preserve">Ad. </v>
          </cell>
          <cell r="C458" t="str">
            <v xml:space="preserve">Cephe tuğlası (TS 705)(19x9x5 cm) </v>
          </cell>
          <cell r="D458">
            <v>118000</v>
          </cell>
        </row>
        <row r="459">
          <cell r="A459" t="str">
            <v>04.018/B</v>
          </cell>
          <cell r="B459" t="str">
            <v xml:space="preserve">Ad. </v>
          </cell>
          <cell r="C459" t="str">
            <v xml:space="preserve">19 x19 x8.5 yatay delikli tuğla </v>
          </cell>
          <cell r="D459">
            <v>85000</v>
          </cell>
        </row>
        <row r="460">
          <cell r="A460" t="str">
            <v>04.018/C</v>
          </cell>
          <cell r="B460" t="str">
            <v xml:space="preserve">Ad. </v>
          </cell>
          <cell r="C460" t="str">
            <v xml:space="preserve">19x19x13.5 yatay delikli tuğla </v>
          </cell>
          <cell r="D460">
            <v>100000</v>
          </cell>
        </row>
        <row r="461">
          <cell r="A461" t="str">
            <v>04.018/D</v>
          </cell>
          <cell r="B461" t="str">
            <v xml:space="preserve">Ad. </v>
          </cell>
          <cell r="C461" t="str">
            <v xml:space="preserve">19x9x5 Dolu ve düşey delikli </v>
          </cell>
          <cell r="D461">
            <v>80000</v>
          </cell>
        </row>
        <row r="462">
          <cell r="A462" t="str">
            <v>04.018/E</v>
          </cell>
          <cell r="B462" t="str">
            <v xml:space="preserve">Ad. </v>
          </cell>
          <cell r="C462" t="str">
            <v xml:space="preserve">Düşey delikli 19x19x8.5 taşıyıcı tuğla </v>
          </cell>
          <cell r="D462">
            <v>90000</v>
          </cell>
        </row>
        <row r="463">
          <cell r="A463" t="str">
            <v>04.018/F</v>
          </cell>
          <cell r="B463" t="str">
            <v xml:space="preserve">Ad. </v>
          </cell>
          <cell r="C463" t="str">
            <v xml:space="preserve">Düşey delikli 19x19x13.5 taşıyıcı tuğla </v>
          </cell>
          <cell r="D463">
            <v>102000</v>
          </cell>
        </row>
        <row r="464">
          <cell r="A464" t="str">
            <v>04.018/G</v>
          </cell>
          <cell r="B464" t="str">
            <v xml:space="preserve">Ad. </v>
          </cell>
          <cell r="C464" t="str">
            <v xml:space="preserve">Düşey delikli 19x 9x8.5 taşıyıcı tuğla </v>
          </cell>
          <cell r="D464">
            <v>84000</v>
          </cell>
        </row>
        <row r="465">
          <cell r="A465" t="str">
            <v>04.018/H</v>
          </cell>
          <cell r="B465" t="str">
            <v xml:space="preserve">Ad. </v>
          </cell>
          <cell r="C465" t="str">
            <v xml:space="preserve">Düşey delikli 19x29x13.5 taşıyıcı tuğla </v>
          </cell>
          <cell r="D465">
            <v>180000</v>
          </cell>
        </row>
        <row r="466">
          <cell r="A466" t="str">
            <v>04.018/I</v>
          </cell>
          <cell r="B466" t="str">
            <v xml:space="preserve">Ad. </v>
          </cell>
          <cell r="C466" t="str">
            <v xml:space="preserve">Düşey az delikli 19x29x13.5 duvar tuğlası </v>
          </cell>
          <cell r="D466">
            <v>315000</v>
          </cell>
        </row>
        <row r="467">
          <cell r="A467" t="str">
            <v>04.018/İ</v>
          </cell>
          <cell r="B467" t="str">
            <v xml:space="preserve">Ad. </v>
          </cell>
          <cell r="C467" t="str">
            <v xml:space="preserve">Hafif Tuğla 19x39x13.5 </v>
          </cell>
          <cell r="D467">
            <v>458000</v>
          </cell>
        </row>
        <row r="468">
          <cell r="A468" t="str">
            <v>04.018/İ1</v>
          </cell>
          <cell r="B468" t="str">
            <v xml:space="preserve">Ad. </v>
          </cell>
          <cell r="C468" t="str">
            <v xml:space="preserve">Hafif Tuğla 24x11.5x23.5 </v>
          </cell>
          <cell r="D468">
            <v>297000</v>
          </cell>
        </row>
        <row r="469">
          <cell r="A469" t="str">
            <v>04.018/İ2</v>
          </cell>
          <cell r="B469" t="str">
            <v xml:space="preserve">Ad. </v>
          </cell>
          <cell r="C469" t="str">
            <v xml:space="preserve">Hafif Tuğla 24x14.5x23.5 </v>
          </cell>
          <cell r="D469">
            <v>350000</v>
          </cell>
        </row>
        <row r="470">
          <cell r="A470" t="str">
            <v>04.018/İ3</v>
          </cell>
          <cell r="B470" t="str">
            <v xml:space="preserve">Ad. </v>
          </cell>
          <cell r="C470" t="str">
            <v xml:space="preserve">Hafif Tuğla 24x17.5x23.5 </v>
          </cell>
          <cell r="D470">
            <v>417000</v>
          </cell>
        </row>
        <row r="471">
          <cell r="A471" t="str">
            <v>04.018/İ4</v>
          </cell>
          <cell r="B471" t="str">
            <v xml:space="preserve">Ad. </v>
          </cell>
          <cell r="C471" t="str">
            <v xml:space="preserve">Hafif Tuğla 29x19x23.5 </v>
          </cell>
          <cell r="D471">
            <v>525000</v>
          </cell>
        </row>
        <row r="472">
          <cell r="A472" t="str">
            <v>04.018/İ5</v>
          </cell>
          <cell r="B472" t="str">
            <v xml:space="preserve">Ad. </v>
          </cell>
          <cell r="C472" t="str">
            <v xml:space="preserve">Hafif Tuğla 24x24x23.5 </v>
          </cell>
          <cell r="D472">
            <v>566000</v>
          </cell>
        </row>
        <row r="473">
          <cell r="A473" t="str">
            <v>04.018/İ6</v>
          </cell>
          <cell r="B473" t="str">
            <v xml:space="preserve">Ad. </v>
          </cell>
          <cell r="C473" t="str">
            <v xml:space="preserve">Hafif Tuğla 24x30x23.5 </v>
          </cell>
          <cell r="D473">
            <v>642000</v>
          </cell>
        </row>
        <row r="474">
          <cell r="A474" t="str">
            <v>04.018/İ7</v>
          </cell>
          <cell r="B474" t="str">
            <v xml:space="preserve">Ad. </v>
          </cell>
          <cell r="C474" t="str">
            <v xml:space="preserve">Hafif Tuğla 24x36.5x23.5 </v>
          </cell>
          <cell r="D474">
            <v>1067000</v>
          </cell>
        </row>
        <row r="475">
          <cell r="A475" t="str">
            <v>04.019</v>
          </cell>
          <cell r="B475" t="str">
            <v xml:space="preserve">kg </v>
          </cell>
          <cell r="C475" t="str">
            <v xml:space="preserve">Ateş tuğlası </v>
          </cell>
          <cell r="D475">
            <v>636000</v>
          </cell>
        </row>
        <row r="476">
          <cell r="A476" t="str">
            <v>04.020</v>
          </cell>
          <cell r="B476" t="str">
            <v xml:space="preserve">kg </v>
          </cell>
          <cell r="C476" t="str">
            <v xml:space="preserve">Ateş tuğlası harcı </v>
          </cell>
          <cell r="D476">
            <v>367000</v>
          </cell>
        </row>
        <row r="477">
          <cell r="A477" t="str">
            <v>04.023/B</v>
          </cell>
          <cell r="B477" t="str">
            <v xml:space="preserve">Ad. </v>
          </cell>
          <cell r="C477" t="str">
            <v xml:space="preserve">Kireç Kumtaşı TS 808(19x9x8.5 cm boyutunda) </v>
          </cell>
          <cell r="D477">
            <v>94000</v>
          </cell>
        </row>
        <row r="478">
          <cell r="A478" t="str">
            <v>04.023/D</v>
          </cell>
          <cell r="B478" t="str">
            <v xml:space="preserve">Ad. </v>
          </cell>
          <cell r="C478" t="str">
            <v xml:space="preserve">Kireç Kumtaşı TS 808 19x19x8.5 cm boyutunda </v>
          </cell>
          <cell r="D478">
            <v>124000</v>
          </cell>
        </row>
        <row r="479">
          <cell r="A479" t="str">
            <v>04.023/İ</v>
          </cell>
          <cell r="B479" t="str">
            <v xml:space="preserve">Ad. </v>
          </cell>
          <cell r="C479" t="str">
            <v xml:space="preserve">Kireç Kumtaşı TS 808 29x19x13.5 cm boyutunda </v>
          </cell>
          <cell r="D479">
            <v>255000</v>
          </cell>
        </row>
        <row r="480">
          <cell r="A480" t="str">
            <v>04.024/1a</v>
          </cell>
          <cell r="B480" t="str">
            <v xml:space="preserve">Ad. </v>
          </cell>
          <cell r="C480" t="str">
            <v xml:space="preserve">20x20x40 cm, Asmolen döşeme dolgu tuğlal (TS 1261) </v>
          </cell>
          <cell r="D480">
            <v>346000</v>
          </cell>
        </row>
        <row r="481">
          <cell r="A481" t="str">
            <v>04.024/1b</v>
          </cell>
          <cell r="B481" t="str">
            <v xml:space="preserve">Ad. </v>
          </cell>
          <cell r="C481" t="str">
            <v xml:space="preserve">22.5x20x40 cm, Asmolen döşeme dolgu tuğla (TS 1261) </v>
          </cell>
          <cell r="D481">
            <v>380000</v>
          </cell>
        </row>
        <row r="482">
          <cell r="A482" t="str">
            <v>04.024/1c</v>
          </cell>
          <cell r="B482" t="str">
            <v xml:space="preserve">Ad. </v>
          </cell>
          <cell r="C482" t="str">
            <v xml:space="preserve">25x20x40 cm, Asmolen döşeme dolgu tuğla (TS 1261) </v>
          </cell>
          <cell r="D482">
            <v>413000</v>
          </cell>
        </row>
        <row r="483">
          <cell r="A483" t="str">
            <v>04.024/1d</v>
          </cell>
          <cell r="B483" t="str">
            <v xml:space="preserve">Ad. </v>
          </cell>
          <cell r="C483" t="str">
            <v xml:space="preserve">27.5x20x40 cm, Asmolen döşeme dolgu tuğla (TS 1261) </v>
          </cell>
          <cell r="D483">
            <v>442000</v>
          </cell>
        </row>
        <row r="484">
          <cell r="A484" t="str">
            <v>04.024/1e</v>
          </cell>
          <cell r="B484" t="str">
            <v xml:space="preserve">Ad. </v>
          </cell>
          <cell r="C484" t="str">
            <v xml:space="preserve">30x20x40 cm, Asmolen döşeme dolgu tuğla (TS 1261) </v>
          </cell>
          <cell r="D484">
            <v>469000</v>
          </cell>
        </row>
        <row r="485">
          <cell r="A485" t="str">
            <v>04.024/1f</v>
          </cell>
          <cell r="B485" t="str">
            <v xml:space="preserve">Ad. </v>
          </cell>
          <cell r="C485" t="str">
            <v xml:space="preserve">32.5x20x40 cm, Asmolen döşeme dolgu tuğla (TS 1261) </v>
          </cell>
          <cell r="D485">
            <v>493000</v>
          </cell>
        </row>
        <row r="486">
          <cell r="A486" t="str">
            <v>04.024/2a</v>
          </cell>
          <cell r="B486" t="str">
            <v xml:space="preserve">Ad. </v>
          </cell>
          <cell r="C486" t="str">
            <v xml:space="preserve">12x20x53 cm, Asmolen döşeme kiriş tuğla (TS 1261) </v>
          </cell>
          <cell r="D486">
            <v>258000</v>
          </cell>
        </row>
        <row r="487">
          <cell r="A487" t="str">
            <v>04.024/2b</v>
          </cell>
          <cell r="B487" t="str">
            <v xml:space="preserve">Ad. </v>
          </cell>
          <cell r="C487" t="str">
            <v xml:space="preserve">16x20x53 cm, Asmolen döşeme kiriş tuğla (TS 1261) </v>
          </cell>
          <cell r="D487">
            <v>338000</v>
          </cell>
        </row>
        <row r="488">
          <cell r="A488" t="str">
            <v>04.024/2c</v>
          </cell>
          <cell r="B488" t="str">
            <v xml:space="preserve">Ad. </v>
          </cell>
          <cell r="C488" t="str">
            <v xml:space="preserve">20x20x53 cm, Asmolen döşeme kiriş tuğla (TS 1261) </v>
          </cell>
          <cell r="D488">
            <v>387000</v>
          </cell>
        </row>
        <row r="489">
          <cell r="A489" t="str">
            <v>04.024/2d</v>
          </cell>
          <cell r="B489" t="str">
            <v xml:space="preserve">Ad. </v>
          </cell>
          <cell r="C489" t="str">
            <v xml:space="preserve">25x20x53 cm, Asmolen döşeme kiriş tuğla (TS 1261) </v>
          </cell>
          <cell r="D489">
            <v>518000</v>
          </cell>
        </row>
        <row r="490">
          <cell r="A490" t="str">
            <v>04.024/2e</v>
          </cell>
          <cell r="B490" t="str">
            <v xml:space="preserve">Ad. </v>
          </cell>
          <cell r="C490" t="str">
            <v xml:space="preserve">30x20x53 cm, Asmolen döşeme kiriş tuğla (TS 1261) </v>
          </cell>
          <cell r="D490">
            <v>620000</v>
          </cell>
        </row>
        <row r="491">
          <cell r="A491" t="str">
            <v>04.024/2f</v>
          </cell>
          <cell r="B491" t="str">
            <v xml:space="preserve">Ad. </v>
          </cell>
          <cell r="C491" t="str">
            <v xml:space="preserve">12x20x33 cm, Asmolen döşeme kiriş tuğla (TS 1261) </v>
          </cell>
          <cell r="D491">
            <v>156000</v>
          </cell>
        </row>
        <row r="492">
          <cell r="A492" t="str">
            <v>04.024/2g</v>
          </cell>
          <cell r="B492" t="str">
            <v xml:space="preserve">Ad. </v>
          </cell>
          <cell r="C492" t="str">
            <v xml:space="preserve">16x20x33 cm, Asmolen döşeme kiriş tuğla (TS 1261) </v>
          </cell>
          <cell r="D492">
            <v>207000</v>
          </cell>
        </row>
        <row r="493">
          <cell r="A493" t="str">
            <v>04.024/2h</v>
          </cell>
          <cell r="B493" t="str">
            <v xml:space="preserve">Ad. </v>
          </cell>
          <cell r="C493" t="str">
            <v xml:space="preserve">25x20x33 cm, Asmolen döşeme kiriş tuğla (TS 1261) </v>
          </cell>
          <cell r="D493">
            <v>337000</v>
          </cell>
        </row>
        <row r="494">
          <cell r="A494" t="str">
            <v>04.025</v>
          </cell>
          <cell r="B494" t="str">
            <v xml:space="preserve">Ad. </v>
          </cell>
          <cell r="C494" t="str">
            <v xml:space="preserve">Alaturka kiremit </v>
          </cell>
          <cell r="D494">
            <v>266000</v>
          </cell>
        </row>
        <row r="495">
          <cell r="A495" t="str">
            <v>04.026</v>
          </cell>
          <cell r="B495" t="str">
            <v xml:space="preserve">Ad. </v>
          </cell>
          <cell r="C495" t="str">
            <v xml:space="preserve">Oluklu Kiremit (TS 562) </v>
          </cell>
          <cell r="D495">
            <v>284000</v>
          </cell>
        </row>
        <row r="496">
          <cell r="A496" t="str">
            <v>04.026/1</v>
          </cell>
          <cell r="B496" t="str">
            <v xml:space="preserve">m2 </v>
          </cell>
          <cell r="C496" t="str">
            <v xml:space="preserve">Çatı kiremitleri (TS EN 1304) sınıf 1 </v>
          </cell>
          <cell r="D496">
            <v>4715000</v>
          </cell>
        </row>
        <row r="497">
          <cell r="A497" t="str">
            <v>04.026/2</v>
          </cell>
          <cell r="B497" t="str">
            <v xml:space="preserve">m2 </v>
          </cell>
          <cell r="C497" t="str">
            <v xml:space="preserve">Çatı kiremitleri (TS EN 1304) sınıf 2 </v>
          </cell>
          <cell r="D497">
            <v>4370000</v>
          </cell>
        </row>
        <row r="498">
          <cell r="A498" t="str">
            <v>04.027</v>
          </cell>
          <cell r="B498" t="str">
            <v xml:space="preserve">Ad. </v>
          </cell>
          <cell r="C498" t="str">
            <v xml:space="preserve">Alaturka mahya kiremidi </v>
          </cell>
          <cell r="D498">
            <v>266000</v>
          </cell>
        </row>
        <row r="499">
          <cell r="A499" t="str">
            <v>04.028</v>
          </cell>
          <cell r="B499" t="str">
            <v xml:space="preserve">Ad. </v>
          </cell>
          <cell r="C499" t="str">
            <v xml:space="preserve">Mahya Kiremidi (TS 562) </v>
          </cell>
          <cell r="D499">
            <v>300000</v>
          </cell>
        </row>
        <row r="500">
          <cell r="A500" t="str">
            <v>04.028/1</v>
          </cell>
          <cell r="B500" t="str">
            <v xml:space="preserve">m </v>
          </cell>
          <cell r="C500" t="str">
            <v xml:space="preserve">Mahya Kiremidi (TS EN 1304) </v>
          </cell>
          <cell r="D500">
            <v>1150000</v>
          </cell>
        </row>
        <row r="501">
          <cell r="A501" t="str">
            <v>04.029</v>
          </cell>
          <cell r="B501" t="str">
            <v xml:space="preserve">m3 </v>
          </cell>
          <cell r="C501" t="str">
            <v xml:space="preserve">Biriket betonu (08.600) </v>
          </cell>
          <cell r="D501">
            <v>43451563</v>
          </cell>
        </row>
        <row r="502">
          <cell r="A502" t="str">
            <v>04.029/1A</v>
          </cell>
          <cell r="B502" t="str">
            <v xml:space="preserve">Ad. </v>
          </cell>
          <cell r="C502" t="str">
            <v xml:space="preserve">Boşluklu beton biriketler (TS 406)(10x19x39)(08.601) </v>
          </cell>
          <cell r="D502">
            <v>248213</v>
          </cell>
        </row>
        <row r="503">
          <cell r="A503" t="str">
            <v>04.029/1B</v>
          </cell>
          <cell r="B503" t="str">
            <v xml:space="preserve">Ad. </v>
          </cell>
          <cell r="C503" t="str">
            <v xml:space="preserve">Boşluklu beton biriketler (TS 406)(20x19x39)(08.602) </v>
          </cell>
          <cell r="D503">
            <v>309183</v>
          </cell>
        </row>
        <row r="504">
          <cell r="A504" t="str">
            <v>04.029/1C</v>
          </cell>
          <cell r="B504" t="str">
            <v xml:space="preserve">Ad. </v>
          </cell>
          <cell r="C504" t="str">
            <v xml:space="preserve">Boşluklu beton briketler (TS 406)(30x24x49)(08.603) </v>
          </cell>
          <cell r="D504">
            <v>425101</v>
          </cell>
        </row>
        <row r="505">
          <cell r="A505" t="str">
            <v>04.030/01</v>
          </cell>
          <cell r="B505" t="str">
            <v xml:space="preserve">m2 </v>
          </cell>
          <cell r="C505" t="str">
            <v xml:space="preserve">Boşluklu hafif beton bloğu (h=0.20mt) (08.610) </v>
          </cell>
          <cell r="D505">
            <v>2500684</v>
          </cell>
        </row>
        <row r="506">
          <cell r="A506" t="str">
            <v>04.030/02</v>
          </cell>
          <cell r="B506" t="str">
            <v xml:space="preserve">m2 </v>
          </cell>
          <cell r="C506" t="str">
            <v xml:space="preserve">Boşluklu hafif beton bloğu (h=0.22mt) (08.611) </v>
          </cell>
          <cell r="D506">
            <v>2558826</v>
          </cell>
        </row>
        <row r="507">
          <cell r="A507" t="str">
            <v>04.030/03</v>
          </cell>
          <cell r="B507" t="str">
            <v xml:space="preserve">m2 </v>
          </cell>
          <cell r="C507" t="str">
            <v xml:space="preserve">Boşluklu hafif beton bloğu (h=0.24mt) (08.612) </v>
          </cell>
          <cell r="D507">
            <v>2639384</v>
          </cell>
        </row>
        <row r="508">
          <cell r="A508" t="str">
            <v>04.030/04</v>
          </cell>
          <cell r="B508" t="str">
            <v xml:space="preserve">m2 </v>
          </cell>
          <cell r="C508" t="str">
            <v xml:space="preserve">Boşluklu hafif beton bloğu (h=0.25mt) (08.613) </v>
          </cell>
          <cell r="D508">
            <v>2674393</v>
          </cell>
        </row>
        <row r="509">
          <cell r="A509" t="str">
            <v>04.030/05</v>
          </cell>
          <cell r="B509" t="str">
            <v xml:space="preserve">m2 </v>
          </cell>
          <cell r="C509" t="str">
            <v xml:space="preserve">Boşluklu hafif beton bloğu (h=0.26mt) (08.614) </v>
          </cell>
          <cell r="D509">
            <v>2692553</v>
          </cell>
        </row>
        <row r="510">
          <cell r="A510" t="str">
            <v>04.030/06</v>
          </cell>
          <cell r="B510" t="str">
            <v xml:space="preserve">m2 </v>
          </cell>
          <cell r="C510" t="str">
            <v xml:space="preserve">Boşluklu hafif beton bloğu (h=0.28mt) (08.615) </v>
          </cell>
          <cell r="D510">
            <v>2749865</v>
          </cell>
        </row>
        <row r="511">
          <cell r="A511" t="str">
            <v>04.030/07</v>
          </cell>
          <cell r="B511" t="str">
            <v xml:space="preserve">m2 </v>
          </cell>
          <cell r="C511" t="str">
            <v xml:space="preserve">Boşluklu hafif beton bloğu (h=0.29mt) (08.616) </v>
          </cell>
          <cell r="D511">
            <v>2811823</v>
          </cell>
        </row>
        <row r="512">
          <cell r="A512" t="str">
            <v>04.030/08</v>
          </cell>
          <cell r="B512" t="str">
            <v xml:space="preserve">m2 </v>
          </cell>
          <cell r="C512" t="str">
            <v xml:space="preserve">Boşluklu hafif beton bloğu (h=0.30mt) (08.617) </v>
          </cell>
          <cell r="D512">
            <v>2855998</v>
          </cell>
        </row>
        <row r="513">
          <cell r="A513" t="str">
            <v>04.030/09</v>
          </cell>
          <cell r="B513" t="str">
            <v xml:space="preserve">m2 </v>
          </cell>
          <cell r="C513" t="str">
            <v xml:space="preserve">Boşluklu hafif beton bloğu (h=0.32mt) (08.618) </v>
          </cell>
          <cell r="D513">
            <v>2997971</v>
          </cell>
        </row>
        <row r="514">
          <cell r="A514" t="str">
            <v>04.030/10</v>
          </cell>
          <cell r="B514" t="str">
            <v xml:space="preserve">m2 </v>
          </cell>
          <cell r="C514" t="str">
            <v xml:space="preserve">Boşluklu hafif beton bloğu (H=0,34mt)(08.619) </v>
          </cell>
          <cell r="D514">
            <v>3032015</v>
          </cell>
        </row>
        <row r="515">
          <cell r="A515" t="str">
            <v>04.031</v>
          </cell>
          <cell r="B515" t="str">
            <v xml:space="preserve">m3 </v>
          </cell>
          <cell r="C515" t="str">
            <v xml:space="preserve">Su-beton sulama suyu- </v>
          </cell>
          <cell r="D515">
            <v>2500000</v>
          </cell>
        </row>
        <row r="516">
          <cell r="A516" t="str">
            <v>04.034</v>
          </cell>
          <cell r="B516" t="str">
            <v xml:space="preserve">Ad. </v>
          </cell>
          <cell r="C516" t="str">
            <v xml:space="preserve">Büyük parke taşı (BPT) </v>
          </cell>
          <cell r="D516">
            <v>450000</v>
          </cell>
        </row>
        <row r="517">
          <cell r="A517" t="str">
            <v>04.034/1</v>
          </cell>
          <cell r="B517" t="str">
            <v xml:space="preserve">Ad. </v>
          </cell>
          <cell r="C517" t="str">
            <v xml:space="preserve">Küçük parke taşı </v>
          </cell>
          <cell r="D517">
            <v>217000</v>
          </cell>
        </row>
        <row r="518">
          <cell r="A518" t="str">
            <v>04.035</v>
          </cell>
          <cell r="B518" t="str">
            <v xml:space="preserve">Ad. </v>
          </cell>
          <cell r="C518" t="str">
            <v xml:space="preserve">Mozaik parke taşı </v>
          </cell>
          <cell r="D518">
            <v>110000</v>
          </cell>
        </row>
        <row r="519">
          <cell r="A519" t="str">
            <v>04.036</v>
          </cell>
          <cell r="B519" t="str">
            <v xml:space="preserve">Ad. </v>
          </cell>
          <cell r="C519" t="str">
            <v xml:space="preserve">Küçük çift oluklu renksiz beton kiremit 42x 33.5 cm </v>
          </cell>
          <cell r="D519">
            <v>320000</v>
          </cell>
        </row>
        <row r="520">
          <cell r="A520" t="str">
            <v>04.037</v>
          </cell>
          <cell r="B520" t="str">
            <v xml:space="preserve">Ad. </v>
          </cell>
          <cell r="C520" t="str">
            <v xml:space="preserve">Mahya beton kiremiti (renksiz) </v>
          </cell>
          <cell r="D520">
            <v>353000</v>
          </cell>
        </row>
        <row r="521">
          <cell r="A521" t="str">
            <v>04.038</v>
          </cell>
          <cell r="B521" t="str">
            <v xml:space="preserve">Ad. </v>
          </cell>
          <cell r="C521" t="str">
            <v xml:space="preserve">Küçük çift oluklu beton kiremit 42x33.5 cm (renkli) </v>
          </cell>
          <cell r="D521">
            <v>353000</v>
          </cell>
        </row>
        <row r="522">
          <cell r="A522" t="str">
            <v>04.039</v>
          </cell>
          <cell r="B522" t="str">
            <v xml:space="preserve">Ad. </v>
          </cell>
          <cell r="C522" t="str">
            <v xml:space="preserve">Mahya beton kiremiti renkli </v>
          </cell>
          <cell r="D522">
            <v>454000</v>
          </cell>
        </row>
        <row r="523">
          <cell r="A523" t="str">
            <v>04.040/A</v>
          </cell>
          <cell r="B523" t="str">
            <v xml:space="preserve">Ad. </v>
          </cell>
          <cell r="C523" t="str">
            <v xml:space="preserve">Perlit esaslı Beton Kiremit (42x33)(Renksiz) </v>
          </cell>
          <cell r="D523">
            <v>0</v>
          </cell>
        </row>
        <row r="524">
          <cell r="A524" t="str">
            <v>04.040/B</v>
          </cell>
          <cell r="B524" t="str">
            <v xml:space="preserve">Ad. </v>
          </cell>
          <cell r="C524" t="str">
            <v xml:space="preserve">Perlit esaslı Beton Kiremit (42x33)(Renkli) </v>
          </cell>
          <cell r="D524">
            <v>800000</v>
          </cell>
        </row>
        <row r="525">
          <cell r="A525" t="str">
            <v>04.040/C</v>
          </cell>
          <cell r="B525" t="str">
            <v xml:space="preserve">Ad. </v>
          </cell>
          <cell r="C525" t="str">
            <v xml:space="preserve">Perlit esaslı Mahya Kiremiti (Renksiz) </v>
          </cell>
          <cell r="D525">
            <v>650000</v>
          </cell>
        </row>
        <row r="526">
          <cell r="A526" t="str">
            <v>04.040/D</v>
          </cell>
          <cell r="B526" t="str">
            <v xml:space="preserve">Ad. </v>
          </cell>
          <cell r="C526" t="str">
            <v xml:space="preserve">Perlit esaslı Mahya Kiremiti (Renkli) </v>
          </cell>
          <cell r="D526">
            <v>1000000</v>
          </cell>
        </row>
        <row r="527">
          <cell r="A527" t="str">
            <v>04.042/1-A</v>
          </cell>
          <cell r="B527" t="str">
            <v xml:space="preserve">m3 </v>
          </cell>
          <cell r="C527" t="str">
            <v xml:space="preserve">Fabrikasyon B.16 beton harcı BS.16 (Yerine basılması dahil)-İşyerinde- </v>
          </cell>
          <cell r="D527">
            <v>59963000</v>
          </cell>
        </row>
        <row r="528">
          <cell r="A528" t="str">
            <v>04.042/1-B</v>
          </cell>
          <cell r="B528" t="str">
            <v xml:space="preserve">m3 </v>
          </cell>
          <cell r="C528" t="str">
            <v xml:space="preserve">Fabrikasyon B.16 beton harcı BS.16 (Yerine basılması dahil)-Nakliye hariç- </v>
          </cell>
          <cell r="D528">
            <v>54512000</v>
          </cell>
        </row>
        <row r="529">
          <cell r="C529" t="str">
            <v xml:space="preserve">01.01.2002 den Sonraki İşler için </v>
          </cell>
          <cell r="D529">
            <v>54512000</v>
          </cell>
        </row>
        <row r="530">
          <cell r="A530" t="str">
            <v>04.042/A</v>
          </cell>
          <cell r="B530" t="str">
            <v xml:space="preserve">m3 </v>
          </cell>
          <cell r="C530" t="str">
            <v xml:space="preserve">Fabrikasyon BS.14 (B.160) beton harcı (yerine basılması dahil)-İşyerinde- </v>
          </cell>
          <cell r="D530">
            <v>59463000</v>
          </cell>
        </row>
        <row r="531">
          <cell r="A531" t="str">
            <v>04.042/B</v>
          </cell>
          <cell r="B531" t="str">
            <v xml:space="preserve">m3 </v>
          </cell>
          <cell r="C531" t="str">
            <v xml:space="preserve">Fabrikasyon BS.14 (B.160) beton harcı (yerine basılması dahil)-Nakliye hariç- </v>
          </cell>
          <cell r="D531">
            <v>54059000</v>
          </cell>
        </row>
        <row r="532">
          <cell r="C532" t="str">
            <v xml:space="preserve">01.01.2002 den Sonraki İşler için </v>
          </cell>
          <cell r="D532">
            <v>54059000</v>
          </cell>
        </row>
        <row r="533">
          <cell r="A533" t="str">
            <v>04.043/1-A</v>
          </cell>
          <cell r="B533" t="str">
            <v xml:space="preserve">m3 </v>
          </cell>
          <cell r="C533" t="str">
            <v xml:space="preserve">Fabrikasyon BS.20 betonu harcı (Yerine basılması dahil)-İşyerinde- </v>
          </cell>
          <cell r="D533">
            <v>62462000</v>
          </cell>
        </row>
        <row r="534">
          <cell r="A534" t="str">
            <v>04.043/1-B</v>
          </cell>
          <cell r="B534" t="str">
            <v xml:space="preserve">m3 </v>
          </cell>
          <cell r="C534" t="str">
            <v xml:space="preserve">Fabrikasyon BS.20 betonu harcı (Yerine basılması dahil)-Nakliye hariç- </v>
          </cell>
          <cell r="D534">
            <v>56784000</v>
          </cell>
        </row>
        <row r="535">
          <cell r="C535" t="str">
            <v xml:space="preserve">01.01.2002 den Sonraki İşler için </v>
          </cell>
          <cell r="D535">
            <v>56784000</v>
          </cell>
        </row>
        <row r="536">
          <cell r="A536" t="str">
            <v>04.043/A</v>
          </cell>
          <cell r="B536" t="str">
            <v xml:space="preserve">m3 </v>
          </cell>
          <cell r="C536" t="str">
            <v xml:space="preserve">Fabrikasyon BS.18 (B.225) betonu harcı (Yerine basılması dahil)-İşyerinde- </v>
          </cell>
          <cell r="D536">
            <v>61462000</v>
          </cell>
        </row>
        <row r="537">
          <cell r="A537" t="str">
            <v>04.043/B</v>
          </cell>
          <cell r="B537" t="str">
            <v xml:space="preserve">m3 </v>
          </cell>
          <cell r="C537" t="str">
            <v xml:space="preserve">Fabrikasyon BS.18 (B.225) betonu harcı (Yerine basılması dahil)-Nakliye hariç- </v>
          </cell>
          <cell r="D537">
            <v>55875000</v>
          </cell>
        </row>
        <row r="538">
          <cell r="C538" t="str">
            <v xml:space="preserve">01.01.2002 den Sonraki İşler için </v>
          </cell>
          <cell r="D538">
            <v>55875000</v>
          </cell>
        </row>
        <row r="539">
          <cell r="A539" t="str">
            <v>04.044/A</v>
          </cell>
          <cell r="B539" t="str">
            <v xml:space="preserve">m3 </v>
          </cell>
          <cell r="C539" t="str">
            <v xml:space="preserve">Fabrikasyon BS.25 (B.300) betonu harcı (Yerine basılması dahil)-İşyerinde- </v>
          </cell>
          <cell r="D539">
            <v>64961000</v>
          </cell>
        </row>
        <row r="540">
          <cell r="A540" t="str">
            <v>04.044/B</v>
          </cell>
          <cell r="B540" t="str">
            <v xml:space="preserve">m3 </v>
          </cell>
          <cell r="C540" t="str">
            <v xml:space="preserve">Fabrikasyon BS.25 (B.300) betonu harcı (Yerine basılması dahil)-Nakliye hariç- </v>
          </cell>
          <cell r="D540">
            <v>59055000</v>
          </cell>
        </row>
        <row r="541">
          <cell r="C541" t="str">
            <v xml:space="preserve">01.01.2002 den Sonraki İşler için </v>
          </cell>
          <cell r="D541">
            <v>59055000</v>
          </cell>
        </row>
        <row r="542">
          <cell r="A542" t="str">
            <v>04.045/A</v>
          </cell>
          <cell r="B542" t="str">
            <v xml:space="preserve">m3 </v>
          </cell>
          <cell r="C542" t="str">
            <v xml:space="preserve">Fabrikasyon B.300 betonu harcı BS.30 (Yerine basılması dahil)-İşyerinde- </v>
          </cell>
          <cell r="D542">
            <v>69958000</v>
          </cell>
        </row>
        <row r="543">
          <cell r="A543" t="str">
            <v>04.045/B</v>
          </cell>
          <cell r="B543" t="str">
            <v xml:space="preserve">m3 </v>
          </cell>
          <cell r="C543" t="str">
            <v xml:space="preserve">Fabrikasyon B.300 betonu harcı BS.30 (Yerine basılması dahil)-Nakliye hariç- </v>
          </cell>
          <cell r="D543">
            <v>63598000</v>
          </cell>
        </row>
        <row r="544">
          <cell r="C544" t="str">
            <v xml:space="preserve">01.01.2002 den Sonraki İşler için </v>
          </cell>
          <cell r="D544">
            <v>63598000</v>
          </cell>
        </row>
        <row r="545">
          <cell r="A545" t="str">
            <v>04.046/A</v>
          </cell>
          <cell r="B545" t="str">
            <v xml:space="preserve">m3 </v>
          </cell>
          <cell r="C545" t="str">
            <v xml:space="preserve">Fabrikasyon B.300 betonu harcı BS.35 (Yerine basılması dahil)-İşyerinde- </v>
          </cell>
          <cell r="D545">
            <v>72955000</v>
          </cell>
        </row>
        <row r="546">
          <cell r="A546" t="str">
            <v>04.046/B</v>
          </cell>
          <cell r="B546" t="str">
            <v xml:space="preserve">m3 </v>
          </cell>
          <cell r="C546" t="str">
            <v xml:space="preserve">Fabrikasyon B.300 betonu harcı BS.35 (Yerine basılması dahil)-Nakliye hariç- </v>
          </cell>
          <cell r="D546">
            <v>66324000</v>
          </cell>
        </row>
        <row r="547">
          <cell r="C547" t="str">
            <v xml:space="preserve">01.01.2002 den Sonraki İşler için </v>
          </cell>
          <cell r="D547">
            <v>66324000</v>
          </cell>
        </row>
        <row r="548">
          <cell r="A548" t="str">
            <v>04.047/A</v>
          </cell>
          <cell r="B548" t="str">
            <v xml:space="preserve">m3 </v>
          </cell>
          <cell r="C548" t="str">
            <v xml:space="preserve">Fabrikasyon B.300 betonu harcı BS.40 (Yerine basılması dahil)-İşyerinde- </v>
          </cell>
          <cell r="D548">
            <v>74954000</v>
          </cell>
        </row>
        <row r="549">
          <cell r="A549" t="str">
            <v>04.047/B</v>
          </cell>
          <cell r="B549" t="str">
            <v xml:space="preserve">m3 </v>
          </cell>
          <cell r="C549" t="str">
            <v xml:space="preserve">Fabrikasyon B.300 betonu harcı BS.40 (Yerine basılması dahil)-Nakliye hariç- </v>
          </cell>
          <cell r="D549">
            <v>68140000</v>
          </cell>
        </row>
        <row r="550">
          <cell r="C550" t="str">
            <v xml:space="preserve">01.01.2002 den Sonraki İşler için </v>
          </cell>
          <cell r="D550">
            <v>68140000</v>
          </cell>
        </row>
        <row r="551">
          <cell r="A551" t="str">
            <v>04.048/A</v>
          </cell>
          <cell r="B551" t="str">
            <v xml:space="preserve">m3 </v>
          </cell>
          <cell r="C551" t="str">
            <v xml:space="preserve">Fabrikasyon B.300 betonu harcı BS.45 (Yerine basılması dahil)-İşyerinde- </v>
          </cell>
          <cell r="D551">
            <v>77453000</v>
          </cell>
        </row>
        <row r="552">
          <cell r="A552" t="str">
            <v>04.048/B</v>
          </cell>
          <cell r="B552" t="str">
            <v xml:space="preserve">m3 </v>
          </cell>
          <cell r="C552" t="str">
            <v xml:space="preserve">Fabrikasyon B.300 betonu harcı BS.45 (Yerine basılması dahil)-Nakliye hariç- </v>
          </cell>
          <cell r="D552">
            <v>70412000</v>
          </cell>
        </row>
        <row r="553">
          <cell r="C553" t="str">
            <v xml:space="preserve">01.01.2002 den Sonraki İşler için </v>
          </cell>
          <cell r="D553">
            <v>70412000</v>
          </cell>
        </row>
        <row r="554">
          <cell r="A554" t="str">
            <v>04.049/A</v>
          </cell>
          <cell r="B554" t="str">
            <v xml:space="preserve">m3 </v>
          </cell>
          <cell r="C554" t="str">
            <v xml:space="preserve">Fabrikasyon B.300 betonu harcı BS.50 (Yerine basılması dahil)-İşyerinde- </v>
          </cell>
          <cell r="D554">
            <v>78952000</v>
          </cell>
        </row>
        <row r="555">
          <cell r="A555" t="str">
            <v>04.049/B</v>
          </cell>
          <cell r="B555" t="str">
            <v xml:space="preserve">m3 </v>
          </cell>
          <cell r="C555" t="str">
            <v xml:space="preserve">Fabrikasyon B.300 betonu harcı BS.50 (Yerine basılması dahil)-Nakliye hariç- </v>
          </cell>
          <cell r="D555">
            <v>71775000</v>
          </cell>
        </row>
        <row r="556">
          <cell r="C556" t="str">
            <v xml:space="preserve">01.01.2002 den Sonraki İşler için </v>
          </cell>
          <cell r="D556">
            <v>71775000</v>
          </cell>
        </row>
        <row r="557">
          <cell r="A557" t="str">
            <v>04.100</v>
          </cell>
          <cell r="C557" t="str">
            <v xml:space="preserve">B-PATLAYICI VE YANICI GEREÇLERİ </v>
          </cell>
          <cell r="D557">
            <v>0</v>
          </cell>
        </row>
        <row r="558">
          <cell r="A558" t="str">
            <v>04.100</v>
          </cell>
          <cell r="B558" t="str">
            <v xml:space="preserve">kg </v>
          </cell>
          <cell r="C558" t="str">
            <v xml:space="preserve">Dinamit (Gom 2-a1) </v>
          </cell>
          <cell r="D558">
            <v>3875000</v>
          </cell>
        </row>
        <row r="559">
          <cell r="A559" t="str">
            <v>04.101</v>
          </cell>
          <cell r="B559" t="str">
            <v xml:space="preserve">kg </v>
          </cell>
          <cell r="C559" t="str">
            <v xml:space="preserve">Dinamit (Gom 2) </v>
          </cell>
          <cell r="D559">
            <v>4125000</v>
          </cell>
        </row>
        <row r="560">
          <cell r="A560" t="str">
            <v>04.102</v>
          </cell>
          <cell r="B560" t="str">
            <v xml:space="preserve">kg </v>
          </cell>
          <cell r="C560" t="str">
            <v xml:space="preserve">Emülsiyon türü patlayıcı (Kapsüle duyarlı, suya dayanıklı) </v>
          </cell>
          <cell r="D560">
            <v>1342000</v>
          </cell>
        </row>
        <row r="561">
          <cell r="A561" t="str">
            <v>04.103</v>
          </cell>
          <cell r="B561" t="str">
            <v xml:space="preserve">kg </v>
          </cell>
          <cell r="C561" t="str">
            <v xml:space="preserve">Amonyum nitrat, fuel-oil karışımı (Kapsüle duyarsız ve suya dayanıksız) </v>
          </cell>
          <cell r="D561">
            <v>1000000</v>
          </cell>
        </row>
        <row r="562">
          <cell r="A562" t="str">
            <v>04.104</v>
          </cell>
          <cell r="B562" t="str">
            <v xml:space="preserve">m </v>
          </cell>
          <cell r="C562" t="str">
            <v xml:space="preserve">Katranlı fitil </v>
          </cell>
          <cell r="D562">
            <v>706000</v>
          </cell>
        </row>
        <row r="563">
          <cell r="A563" t="str">
            <v>04.105</v>
          </cell>
          <cell r="B563" t="str">
            <v xml:space="preserve">Ad. </v>
          </cell>
          <cell r="C563" t="str">
            <v xml:space="preserve">Kapsül (adi) </v>
          </cell>
          <cell r="D563">
            <v>303000</v>
          </cell>
        </row>
        <row r="564">
          <cell r="A564" t="str">
            <v>04.105/1</v>
          </cell>
          <cell r="B564" t="str">
            <v xml:space="preserve">Ad. </v>
          </cell>
          <cell r="C564" t="str">
            <v xml:space="preserve">Tavikli kapsül </v>
          </cell>
          <cell r="D564">
            <v>960000</v>
          </cell>
        </row>
        <row r="565">
          <cell r="A565" t="str">
            <v>04.106/A</v>
          </cell>
          <cell r="B565" t="str">
            <v xml:space="preserve">Ad. </v>
          </cell>
          <cell r="C565" t="str">
            <v xml:space="preserve">(1.50 mt.tel boylu) elektrikli kapsül </v>
          </cell>
          <cell r="D565">
            <v>1046000</v>
          </cell>
        </row>
        <row r="566">
          <cell r="A566" t="str">
            <v>04.106/B</v>
          </cell>
          <cell r="B566" t="str">
            <v xml:space="preserve">Ad. </v>
          </cell>
          <cell r="C566" t="str">
            <v xml:space="preserve">(2.50 mt. tel boylu) elektrikli kapsül </v>
          </cell>
          <cell r="D566">
            <v>1121000</v>
          </cell>
        </row>
        <row r="567">
          <cell r="A567" t="str">
            <v>04.107</v>
          </cell>
          <cell r="B567" t="str">
            <v xml:space="preserve">kg </v>
          </cell>
          <cell r="C567" t="str">
            <v xml:space="preserve">Kerosen (gazyağı) </v>
          </cell>
          <cell r="D567">
            <v>1478000</v>
          </cell>
        </row>
        <row r="568">
          <cell r="A568" t="str">
            <v>04.107/1</v>
          </cell>
          <cell r="B568" t="str">
            <v xml:space="preserve">kg </v>
          </cell>
          <cell r="C568" t="str">
            <v xml:space="preserve">Likit petrol gazı (LPG) </v>
          </cell>
          <cell r="D568">
            <v>1100000</v>
          </cell>
        </row>
        <row r="569">
          <cell r="A569" t="str">
            <v>04.108</v>
          </cell>
          <cell r="B569" t="str">
            <v xml:space="preserve">kg </v>
          </cell>
          <cell r="C569" t="str">
            <v xml:space="preserve">Benzin </v>
          </cell>
          <cell r="D569">
            <v>2384000</v>
          </cell>
        </row>
        <row r="570">
          <cell r="A570" t="str">
            <v>04.109</v>
          </cell>
          <cell r="B570" t="str">
            <v xml:space="preserve">kg </v>
          </cell>
          <cell r="C570" t="str">
            <v xml:space="preserve">Mazot (motorin) </v>
          </cell>
          <cell r="D570">
            <v>1594000</v>
          </cell>
        </row>
        <row r="571">
          <cell r="A571" t="str">
            <v>04.109N</v>
          </cell>
          <cell r="B571" t="str">
            <v xml:space="preserve">litr </v>
          </cell>
          <cell r="C571" t="str">
            <v xml:space="preserve">Mazot (nakliyede akaryakıt için) </v>
          </cell>
          <cell r="D571">
            <v>0</v>
          </cell>
        </row>
        <row r="572">
          <cell r="A572" t="str">
            <v>04.110</v>
          </cell>
          <cell r="B572" t="str">
            <v xml:space="preserve">kg </v>
          </cell>
          <cell r="C572" t="str">
            <v xml:space="preserve">Makine yağı </v>
          </cell>
          <cell r="D572">
            <v>3380000</v>
          </cell>
        </row>
        <row r="573">
          <cell r="A573" t="str">
            <v>04.110/1</v>
          </cell>
          <cell r="B573" t="str">
            <v xml:space="preserve">kg </v>
          </cell>
          <cell r="C573" t="str">
            <v xml:space="preserve">Yanmış yağ </v>
          </cell>
          <cell r="D573">
            <v>135000</v>
          </cell>
        </row>
        <row r="574">
          <cell r="A574" t="str">
            <v>04.111</v>
          </cell>
          <cell r="B574" t="str">
            <v xml:space="preserve">kg </v>
          </cell>
          <cell r="C574" t="str">
            <v xml:space="preserve">Üstübü </v>
          </cell>
          <cell r="D574">
            <v>650000</v>
          </cell>
        </row>
        <row r="575">
          <cell r="A575" t="str">
            <v>04.112</v>
          </cell>
          <cell r="B575" t="str">
            <v xml:space="preserve">kWh </v>
          </cell>
          <cell r="C575" t="str">
            <v xml:space="preserve">Elektrik enerjisi </v>
          </cell>
          <cell r="D575">
            <v>155000</v>
          </cell>
        </row>
        <row r="576">
          <cell r="A576" t="str">
            <v>04.113</v>
          </cell>
          <cell r="B576" t="str">
            <v xml:space="preserve">kg </v>
          </cell>
          <cell r="C576" t="str">
            <v xml:space="preserve">Karpit </v>
          </cell>
          <cell r="D576">
            <v>950000</v>
          </cell>
        </row>
        <row r="577">
          <cell r="A577" t="str">
            <v>04.114</v>
          </cell>
          <cell r="B577" t="str">
            <v xml:space="preserve">Ad. </v>
          </cell>
          <cell r="C577" t="str">
            <v xml:space="preserve">Oksijen tüpü 20 lt </v>
          </cell>
          <cell r="D577">
            <v>5336000</v>
          </cell>
        </row>
        <row r="578">
          <cell r="A578" t="str">
            <v>04.115</v>
          </cell>
          <cell r="B578" t="str">
            <v xml:space="preserve">Ad. </v>
          </cell>
          <cell r="C578" t="str">
            <v xml:space="preserve">Pressiometre tazyikli hava tüpü (20 lt'lik doldurulması) </v>
          </cell>
          <cell r="D578">
            <v>5336000</v>
          </cell>
        </row>
        <row r="579">
          <cell r="A579" t="str">
            <v>04.116/1</v>
          </cell>
          <cell r="B579" t="str">
            <v xml:space="preserve">kg </v>
          </cell>
          <cell r="C579" t="str">
            <v xml:space="preserve">Yağ bazlı kalıp ayırıcı (konsantre kalıp yağı, ahşap-plastik) </v>
          </cell>
          <cell r="D579">
            <v>2000000</v>
          </cell>
        </row>
        <row r="580">
          <cell r="A580" t="str">
            <v>04.116/2</v>
          </cell>
          <cell r="B580" t="str">
            <v xml:space="preserve">kg </v>
          </cell>
          <cell r="C580" t="str">
            <v xml:space="preserve">Yağ bazlı kalıp ayırıcı (konsantre kalıp yağı, plastik-çelik) </v>
          </cell>
          <cell r="D580">
            <v>1900000</v>
          </cell>
        </row>
        <row r="581">
          <cell r="A581" t="str">
            <v>04.117</v>
          </cell>
          <cell r="B581" t="str">
            <v xml:space="preserve">kg </v>
          </cell>
          <cell r="C581" t="str">
            <v xml:space="preserve">Jelatinit </v>
          </cell>
          <cell r="D581">
            <v>3000000</v>
          </cell>
        </row>
        <row r="582">
          <cell r="A582" t="str">
            <v>04.120</v>
          </cell>
          <cell r="B582" t="str">
            <v xml:space="preserve">kg </v>
          </cell>
          <cell r="C582" t="str">
            <v xml:space="preserve">Teknik a.nitrat granule </v>
          </cell>
          <cell r="D582">
            <v>375000</v>
          </cell>
        </row>
        <row r="583">
          <cell r="A583" t="str">
            <v>04.121</v>
          </cell>
          <cell r="B583" t="str">
            <v xml:space="preserve">kg </v>
          </cell>
          <cell r="C583" t="str">
            <v xml:space="preserve">Teknik a.nitrat kristalize </v>
          </cell>
          <cell r="D583">
            <v>375000</v>
          </cell>
        </row>
        <row r="584">
          <cell r="A584" t="str">
            <v>04.122</v>
          </cell>
          <cell r="B584" t="str">
            <v xml:space="preserve">Ad. </v>
          </cell>
          <cell r="C584" t="str">
            <v xml:space="preserve">Elektrot (3.25-4 mm çapında) </v>
          </cell>
          <cell r="D584">
            <v>75000</v>
          </cell>
        </row>
        <row r="585">
          <cell r="A585" t="str">
            <v>04.150</v>
          </cell>
          <cell r="C585" t="str">
            <v xml:space="preserve">C-AHŞAP İNŞAAT GEREÇLERİ </v>
          </cell>
          <cell r="D585">
            <v>0</v>
          </cell>
        </row>
        <row r="586">
          <cell r="A586" t="str">
            <v>04.151</v>
          </cell>
          <cell r="B586" t="str">
            <v xml:space="preserve">m3 </v>
          </cell>
          <cell r="C586" t="str">
            <v xml:space="preserve">Çam kerestesi 1.sınıf </v>
          </cell>
          <cell r="D586">
            <v>555000000</v>
          </cell>
        </row>
        <row r="587">
          <cell r="A587" t="str">
            <v>04.152</v>
          </cell>
          <cell r="B587" t="str">
            <v xml:space="preserve">m3 </v>
          </cell>
          <cell r="C587" t="str">
            <v xml:space="preserve">Çam kerestesi 2.sınıf </v>
          </cell>
          <cell r="D587">
            <v>416250000</v>
          </cell>
        </row>
        <row r="588">
          <cell r="A588" t="str">
            <v>04.152/A</v>
          </cell>
          <cell r="B588" t="str">
            <v xml:space="preserve">m3 </v>
          </cell>
          <cell r="C588" t="str">
            <v xml:space="preserve">Çam tomruk (3. sınıf normal boy, işyerine en yakın Orman İşletmesinden) </v>
          </cell>
          <cell r="D588">
            <v>0</v>
          </cell>
        </row>
        <row r="589">
          <cell r="A589" t="str">
            <v>04.153</v>
          </cell>
          <cell r="B589" t="str">
            <v xml:space="preserve">m3 </v>
          </cell>
          <cell r="C589" t="str">
            <v xml:space="preserve">Yuvarlak yapı odunu, çam 2 sınıf </v>
          </cell>
          <cell r="D589">
            <v>194250000</v>
          </cell>
        </row>
        <row r="590">
          <cell r="A590" t="str">
            <v>04.153/A</v>
          </cell>
          <cell r="B590" t="str">
            <v xml:space="preserve">m3 </v>
          </cell>
          <cell r="C590" t="str">
            <v xml:space="preserve">Yuvarlak yapı odunu, beyaz çam (köknar)1.sınıf </v>
          </cell>
          <cell r="D590">
            <v>416250000</v>
          </cell>
        </row>
        <row r="591">
          <cell r="A591" t="str">
            <v>04.153/B</v>
          </cell>
          <cell r="B591" t="str">
            <v xml:space="preserve">m3 </v>
          </cell>
          <cell r="C591" t="str">
            <v xml:space="preserve">Yuvarlak yapı odunu, beyaz çam (köknar)2.sınıf </v>
          </cell>
          <cell r="D591">
            <v>374625000</v>
          </cell>
        </row>
        <row r="592">
          <cell r="A592" t="str">
            <v>04.154</v>
          </cell>
          <cell r="B592" t="str">
            <v xml:space="preserve">m3 </v>
          </cell>
          <cell r="C592" t="str">
            <v xml:space="preserve">Kavak kerestesi </v>
          </cell>
          <cell r="D592">
            <v>144300000</v>
          </cell>
        </row>
        <row r="593">
          <cell r="A593" t="str">
            <v>04.156</v>
          </cell>
          <cell r="B593" t="str">
            <v xml:space="preserve">m3 </v>
          </cell>
          <cell r="C593" t="str">
            <v xml:space="preserve">Meşe kerestesi </v>
          </cell>
          <cell r="D593">
            <v>750000000</v>
          </cell>
        </row>
        <row r="594">
          <cell r="A594" t="str">
            <v>04.157</v>
          </cell>
          <cell r="B594" t="str">
            <v xml:space="preserve">m3 </v>
          </cell>
          <cell r="C594" t="str">
            <v xml:space="preserve">Ceviz kerestesi </v>
          </cell>
          <cell r="D594">
            <v>950000000</v>
          </cell>
        </row>
        <row r="595">
          <cell r="A595" t="str">
            <v>04.158</v>
          </cell>
          <cell r="B595" t="str">
            <v xml:space="preserve">m3 </v>
          </cell>
          <cell r="C595" t="str">
            <v xml:space="preserve">Kayın kerestesi </v>
          </cell>
          <cell r="D595">
            <v>650000000</v>
          </cell>
        </row>
        <row r="596">
          <cell r="A596" t="str">
            <v>04.161</v>
          </cell>
          <cell r="B596" t="str">
            <v xml:space="preserve">m2 </v>
          </cell>
          <cell r="C596" t="str">
            <v xml:space="preserve">İşlenmiş meşe parke 1.sınıf </v>
          </cell>
          <cell r="D596">
            <v>18750000</v>
          </cell>
        </row>
        <row r="597">
          <cell r="A597" t="str">
            <v>04.162</v>
          </cell>
          <cell r="B597" t="str">
            <v xml:space="preserve">m2 </v>
          </cell>
          <cell r="C597" t="str">
            <v xml:space="preserve">İşlenmiş meşe parke 2.sınıf </v>
          </cell>
          <cell r="D597">
            <v>15000000</v>
          </cell>
        </row>
        <row r="598">
          <cell r="A598" t="str">
            <v>04.163</v>
          </cell>
          <cell r="B598" t="str">
            <v xml:space="preserve">m2 </v>
          </cell>
          <cell r="C598" t="str">
            <v xml:space="preserve">İşlenmiş meşe parke 3.sınıf </v>
          </cell>
          <cell r="D598">
            <v>10000000</v>
          </cell>
        </row>
        <row r="599">
          <cell r="A599" t="str">
            <v>04.164</v>
          </cell>
          <cell r="B599" t="str">
            <v xml:space="preserve">m2 </v>
          </cell>
          <cell r="C599" t="str">
            <v xml:space="preserve">İşlenmiş kayın parke 1.sınıf </v>
          </cell>
          <cell r="D599">
            <v>18750000</v>
          </cell>
        </row>
        <row r="600">
          <cell r="A600" t="str">
            <v>04.165</v>
          </cell>
          <cell r="B600" t="str">
            <v xml:space="preserve">m2 </v>
          </cell>
          <cell r="C600" t="str">
            <v xml:space="preserve">İşlenmiş kayın parke 2.sınıf </v>
          </cell>
          <cell r="D600">
            <v>15000000</v>
          </cell>
        </row>
        <row r="601">
          <cell r="A601" t="str">
            <v>04.166</v>
          </cell>
          <cell r="B601" t="str">
            <v xml:space="preserve">m2 </v>
          </cell>
          <cell r="C601" t="str">
            <v xml:space="preserve">İşlenmiş kayın parke 3.sınıf </v>
          </cell>
          <cell r="D601">
            <v>12500000</v>
          </cell>
        </row>
        <row r="602">
          <cell r="A602" t="str">
            <v>04.167</v>
          </cell>
          <cell r="B602" t="str">
            <v xml:space="preserve">m3 </v>
          </cell>
          <cell r="C602" t="str">
            <v xml:space="preserve">Kontraplak </v>
          </cell>
          <cell r="D602">
            <v>1070000000</v>
          </cell>
        </row>
        <row r="603">
          <cell r="A603" t="str">
            <v>04.169</v>
          </cell>
          <cell r="B603" t="str">
            <v xml:space="preserve">m3 </v>
          </cell>
          <cell r="C603" t="str">
            <v xml:space="preserve">Üç katlı kontratablalar (kayın, kavak ve çam kaplamalı) </v>
          </cell>
          <cell r="D603">
            <v>1070000000</v>
          </cell>
        </row>
        <row r="604">
          <cell r="A604" t="str">
            <v>04.170</v>
          </cell>
          <cell r="B604" t="str">
            <v xml:space="preserve">m3 </v>
          </cell>
          <cell r="C604" t="str">
            <v xml:space="preserve">Birleştirilmiş kayın masif levha (masif pan) </v>
          </cell>
          <cell r="D604">
            <v>1948000000</v>
          </cell>
        </row>
        <row r="605">
          <cell r="A605" t="str">
            <v>04.175</v>
          </cell>
          <cell r="B605" t="str">
            <v xml:space="preserve">kg </v>
          </cell>
          <cell r="C605" t="str">
            <v xml:space="preserve">Kemik tutkal (sıcak) </v>
          </cell>
          <cell r="D605">
            <v>1701000</v>
          </cell>
        </row>
        <row r="606">
          <cell r="A606" t="str">
            <v>04.177</v>
          </cell>
          <cell r="B606" t="str">
            <v xml:space="preserve">kg </v>
          </cell>
          <cell r="C606" t="str">
            <v xml:space="preserve">Sentetik tutkal </v>
          </cell>
          <cell r="D606">
            <v>1525000</v>
          </cell>
        </row>
        <row r="607">
          <cell r="A607" t="str">
            <v>04.177/1</v>
          </cell>
          <cell r="B607" t="str">
            <v xml:space="preserve">kg </v>
          </cell>
          <cell r="C607" t="str">
            <v xml:space="preserve">Duvar kağıdı tutkalı </v>
          </cell>
          <cell r="D607">
            <v>2900000</v>
          </cell>
        </row>
        <row r="608">
          <cell r="A608" t="str">
            <v>04.178</v>
          </cell>
          <cell r="B608" t="str">
            <v xml:space="preserve">m2 </v>
          </cell>
          <cell r="C608" t="str">
            <v xml:space="preserve">Ceviz kaplama 0.8 mm </v>
          </cell>
          <cell r="D608">
            <v>4270000</v>
          </cell>
        </row>
        <row r="609">
          <cell r="A609" t="str">
            <v>04.179</v>
          </cell>
          <cell r="B609" t="str">
            <v xml:space="preserve">m2 </v>
          </cell>
          <cell r="C609" t="str">
            <v xml:space="preserve">Meşe kaplama 0.8 mm </v>
          </cell>
          <cell r="D609">
            <v>3050000</v>
          </cell>
        </row>
        <row r="610">
          <cell r="A610" t="str">
            <v>04.180</v>
          </cell>
          <cell r="B610" t="str">
            <v xml:space="preserve">m2 </v>
          </cell>
          <cell r="C610" t="str">
            <v xml:space="preserve">Maun kaplama 0.6 mm </v>
          </cell>
          <cell r="D610">
            <v>2196000</v>
          </cell>
        </row>
        <row r="611">
          <cell r="A611" t="str">
            <v>04.183</v>
          </cell>
          <cell r="B611" t="str">
            <v xml:space="preserve">m2 </v>
          </cell>
          <cell r="C611" t="str">
            <v xml:space="preserve">Kayın kaplama 0.8 mm </v>
          </cell>
          <cell r="D611">
            <v>1220000</v>
          </cell>
        </row>
        <row r="612">
          <cell r="A612" t="str">
            <v>04.184</v>
          </cell>
          <cell r="B612" t="str">
            <v xml:space="preserve">m2 </v>
          </cell>
          <cell r="C612" t="str">
            <v xml:space="preserve">Karaağaç kaplama 0.7 mm </v>
          </cell>
          <cell r="D612">
            <v>1952000</v>
          </cell>
        </row>
        <row r="613">
          <cell r="A613" t="str">
            <v>04.247</v>
          </cell>
          <cell r="B613" t="str">
            <v xml:space="preserve">Ad. </v>
          </cell>
          <cell r="C613" t="str">
            <v xml:space="preserve">Vidye ucu (sert maden) </v>
          </cell>
          <cell r="D613">
            <v>1357000</v>
          </cell>
        </row>
        <row r="614">
          <cell r="A614" t="str">
            <v>04.247/1</v>
          </cell>
          <cell r="B614" t="str">
            <v xml:space="preserve">Ad. </v>
          </cell>
          <cell r="C614" t="str">
            <v xml:space="preserve">Vidye kron </v>
          </cell>
          <cell r="D614">
            <v>13823000</v>
          </cell>
        </row>
        <row r="615">
          <cell r="A615" t="str">
            <v>04.248</v>
          </cell>
          <cell r="B615" t="str">
            <v xml:space="preserve">Ad. </v>
          </cell>
          <cell r="C615" t="str">
            <v xml:space="preserve">Elmas uclu sondaj matkabı (kırat yüzdesi 23) </v>
          </cell>
          <cell r="D615">
            <v>172500000</v>
          </cell>
        </row>
        <row r="616">
          <cell r="A616" t="str">
            <v>04.249</v>
          </cell>
          <cell r="B616" t="str">
            <v xml:space="preserve">Ad. </v>
          </cell>
          <cell r="C616" t="str">
            <v xml:space="preserve">Matkap (4.1/2 inc sondaj için) </v>
          </cell>
          <cell r="D616">
            <v>213900000</v>
          </cell>
        </row>
        <row r="617">
          <cell r="A617" t="str">
            <v>04.249/1</v>
          </cell>
          <cell r="B617" t="str">
            <v xml:space="preserve">Ad. </v>
          </cell>
          <cell r="C617" t="str">
            <v xml:space="preserve">Matkap (9.7/8 inc sondaj için) </v>
          </cell>
          <cell r="D617">
            <v>442750000</v>
          </cell>
        </row>
        <row r="618">
          <cell r="A618" t="str">
            <v>04.249/2</v>
          </cell>
          <cell r="B618" t="str">
            <v xml:space="preserve">Ad. </v>
          </cell>
          <cell r="C618" t="str">
            <v xml:space="preserve">Matkap (12.1/4 inc) </v>
          </cell>
          <cell r="D618">
            <v>529000000</v>
          </cell>
        </row>
        <row r="619">
          <cell r="A619" t="str">
            <v>04.249/3</v>
          </cell>
          <cell r="B619" t="str">
            <v xml:space="preserve">Ad. </v>
          </cell>
          <cell r="C619" t="str">
            <v xml:space="preserve">Matkap (15 inc) </v>
          </cell>
          <cell r="D619">
            <v>667000000</v>
          </cell>
        </row>
        <row r="620">
          <cell r="A620" t="str">
            <v>04.249/4</v>
          </cell>
          <cell r="B620" t="str">
            <v xml:space="preserve">Ad. </v>
          </cell>
          <cell r="C620" t="str">
            <v xml:space="preserve">Matkap (17.1/2 inc) </v>
          </cell>
          <cell r="D620">
            <v>713000000</v>
          </cell>
        </row>
        <row r="621">
          <cell r="A621" t="str">
            <v>04.250</v>
          </cell>
          <cell r="C621" t="str">
            <v xml:space="preserve">D-MADENİ GEREÇLER </v>
          </cell>
          <cell r="D621">
            <v>0</v>
          </cell>
        </row>
        <row r="622">
          <cell r="A622" t="str">
            <v>04.250</v>
          </cell>
          <cell r="B622" t="str">
            <v xml:space="preserve">Ton </v>
          </cell>
          <cell r="C622" t="str">
            <v xml:space="preserve">Beton çelik çubuğu, düz 6 mm çap </v>
          </cell>
          <cell r="D622">
            <v>516000000</v>
          </cell>
        </row>
        <row r="623">
          <cell r="A623" t="str">
            <v>04.251</v>
          </cell>
          <cell r="B623" t="str">
            <v xml:space="preserve">Ton </v>
          </cell>
          <cell r="C623" t="str">
            <v xml:space="preserve">Beton çelik çubuğu. düz 8-10-12 mm </v>
          </cell>
          <cell r="D623">
            <v>493000000</v>
          </cell>
        </row>
        <row r="624">
          <cell r="A624" t="str">
            <v>04.252</v>
          </cell>
          <cell r="B624" t="str">
            <v xml:space="preserve">Ton </v>
          </cell>
          <cell r="C624" t="str">
            <v xml:space="preserve">Beton çelik çubuğu düz 14-50 mm </v>
          </cell>
          <cell r="D624">
            <v>493000000</v>
          </cell>
        </row>
        <row r="625">
          <cell r="A625" t="str">
            <v>04.253</v>
          </cell>
          <cell r="B625" t="str">
            <v xml:space="preserve">Ton </v>
          </cell>
          <cell r="C625" t="str">
            <v xml:space="preserve">Beton çelik çubuğu nervürlü (IIIa) 8-12 mm </v>
          </cell>
          <cell r="D625">
            <v>493000000</v>
          </cell>
        </row>
        <row r="626">
          <cell r="A626" t="str">
            <v>04.254</v>
          </cell>
          <cell r="B626" t="str">
            <v xml:space="preserve">Ton </v>
          </cell>
          <cell r="C626" t="str">
            <v xml:space="preserve">Beton çelik çub.ner.(3a) 14-28 mm </v>
          </cell>
          <cell r="D626">
            <v>493000000</v>
          </cell>
        </row>
        <row r="627">
          <cell r="A627" t="str">
            <v>04.254/2</v>
          </cell>
          <cell r="B627" t="str">
            <v xml:space="preserve">kg </v>
          </cell>
          <cell r="C627" t="str">
            <v xml:space="preserve">80-100 mm çelik </v>
          </cell>
          <cell r="D627">
            <v>1194000</v>
          </cell>
        </row>
        <row r="628">
          <cell r="A628" t="str">
            <v>04.255</v>
          </cell>
          <cell r="B628" t="str">
            <v xml:space="preserve">kg </v>
          </cell>
          <cell r="C628" t="str">
            <v xml:space="preserve">Lamalar </v>
          </cell>
          <cell r="D628">
            <v>439000</v>
          </cell>
        </row>
        <row r="629">
          <cell r="A629" t="str">
            <v>04.256</v>
          </cell>
          <cell r="B629" t="str">
            <v xml:space="preserve">kg </v>
          </cell>
          <cell r="C629" t="str">
            <v xml:space="preserve">Profil demirler (i-u-t-omega) </v>
          </cell>
          <cell r="D629">
            <v>574000</v>
          </cell>
        </row>
        <row r="630">
          <cell r="A630" t="str">
            <v>04.256/2</v>
          </cell>
          <cell r="B630" t="str">
            <v xml:space="preserve">kg </v>
          </cell>
          <cell r="C630" t="str">
            <v xml:space="preserve">Köşebentler 40x40x4-5 150x150x14-15 </v>
          </cell>
          <cell r="D630">
            <v>609000</v>
          </cell>
        </row>
        <row r="631">
          <cell r="A631" t="str">
            <v>04.257</v>
          </cell>
          <cell r="B631" t="str">
            <v xml:space="preserve">kg </v>
          </cell>
          <cell r="C631" t="str">
            <v xml:space="preserve">Çelik piki </v>
          </cell>
          <cell r="D631">
            <v>342000</v>
          </cell>
        </row>
        <row r="632">
          <cell r="A632" t="str">
            <v>04.258</v>
          </cell>
          <cell r="B632" t="str">
            <v xml:space="preserve">kg </v>
          </cell>
          <cell r="C632" t="str">
            <v xml:space="preserve">Düz siyah sac 0.75 mm </v>
          </cell>
          <cell r="D632">
            <v>670000</v>
          </cell>
        </row>
        <row r="633">
          <cell r="A633" t="str">
            <v>04.259</v>
          </cell>
          <cell r="B633" t="str">
            <v xml:space="preserve">kg </v>
          </cell>
          <cell r="C633" t="str">
            <v xml:space="preserve">Düz siyah sac 1.00 mm </v>
          </cell>
          <cell r="D633">
            <v>660000</v>
          </cell>
        </row>
        <row r="634">
          <cell r="A634" t="str">
            <v>04.260</v>
          </cell>
          <cell r="B634" t="str">
            <v xml:space="preserve">kg </v>
          </cell>
          <cell r="C634" t="str">
            <v xml:space="preserve">Düz siyah sac 1.50 mm </v>
          </cell>
          <cell r="D634">
            <v>635000</v>
          </cell>
        </row>
        <row r="635">
          <cell r="A635" t="str">
            <v>04.261</v>
          </cell>
          <cell r="B635" t="str">
            <v xml:space="preserve">kg </v>
          </cell>
          <cell r="C635" t="str">
            <v xml:space="preserve">Düz siyah sac 2.00 mm </v>
          </cell>
          <cell r="D635">
            <v>565000</v>
          </cell>
        </row>
        <row r="636">
          <cell r="A636" t="str">
            <v>04.262</v>
          </cell>
          <cell r="B636" t="str">
            <v xml:space="preserve">kg </v>
          </cell>
          <cell r="C636" t="str">
            <v xml:space="preserve">Düz siyah sac 2,5 mm kalınlık ve yukarısı (1200x2400 HRU ve diğerleri) </v>
          </cell>
          <cell r="D636">
            <v>552000</v>
          </cell>
        </row>
        <row r="637">
          <cell r="A637" t="str">
            <v>04.263</v>
          </cell>
          <cell r="B637" t="str">
            <v xml:space="preserve">kg </v>
          </cell>
          <cell r="C637" t="str">
            <v xml:space="preserve">Çinko levha </v>
          </cell>
          <cell r="D637">
            <v>2560000</v>
          </cell>
        </row>
        <row r="638">
          <cell r="A638" t="str">
            <v>04.263/1</v>
          </cell>
          <cell r="B638" t="str">
            <v xml:space="preserve">kg </v>
          </cell>
          <cell r="C638" t="str">
            <v xml:space="preserve">Çinko külçe </v>
          </cell>
          <cell r="D638">
            <v>1658000</v>
          </cell>
        </row>
        <row r="639">
          <cell r="A639" t="str">
            <v>04.264</v>
          </cell>
          <cell r="B639" t="str">
            <v xml:space="preserve">kg </v>
          </cell>
          <cell r="C639" t="str">
            <v xml:space="preserve">Kurşun levha </v>
          </cell>
          <cell r="D639">
            <v>1131000</v>
          </cell>
        </row>
        <row r="640">
          <cell r="A640" t="str">
            <v>04.264/1</v>
          </cell>
          <cell r="B640" t="str">
            <v xml:space="preserve">kg </v>
          </cell>
          <cell r="C640" t="str">
            <v xml:space="preserve">Kurşun külçe </v>
          </cell>
          <cell r="D640">
            <v>965000</v>
          </cell>
        </row>
        <row r="641">
          <cell r="A641" t="str">
            <v>04.264/2</v>
          </cell>
          <cell r="B641" t="str">
            <v xml:space="preserve">kg </v>
          </cell>
          <cell r="C641" t="str">
            <v xml:space="preserve">Yüksek evsaflı çelik mesnet özel döküm </v>
          </cell>
          <cell r="D641">
            <v>2227000</v>
          </cell>
        </row>
        <row r="642">
          <cell r="A642" t="str">
            <v>04.264/3</v>
          </cell>
          <cell r="B642" t="str">
            <v xml:space="preserve">cm3 </v>
          </cell>
          <cell r="C642" t="str">
            <v xml:space="preserve">İçi çelik takviyeli kauçuk köprü mesneti (60 sorluk) </v>
          </cell>
          <cell r="D642">
            <v>25000</v>
          </cell>
        </row>
        <row r="643">
          <cell r="A643" t="str">
            <v>04.264/4</v>
          </cell>
          <cell r="B643" t="str">
            <v xml:space="preserve">kg </v>
          </cell>
          <cell r="C643" t="str">
            <v xml:space="preserve">Font'tan mamul ızgara kapak kazık çarığı </v>
          </cell>
          <cell r="D643">
            <v>452000</v>
          </cell>
        </row>
        <row r="644">
          <cell r="A644" t="str">
            <v>04.264/5A</v>
          </cell>
          <cell r="B644" t="str">
            <v xml:space="preserve">Ad. </v>
          </cell>
          <cell r="C644" t="str">
            <v xml:space="preserve">Ankraj kon takımı 12 çap 7 </v>
          </cell>
          <cell r="D644">
            <v>10718000</v>
          </cell>
        </row>
        <row r="645">
          <cell r="A645" t="str">
            <v>04.264/5B</v>
          </cell>
          <cell r="B645" t="str">
            <v xml:space="preserve">Ad. </v>
          </cell>
          <cell r="C645" t="str">
            <v xml:space="preserve">Ankraj kon takımı 12 çap 8 </v>
          </cell>
          <cell r="D645">
            <v>11205000</v>
          </cell>
        </row>
        <row r="646">
          <cell r="A646" t="str">
            <v>04.265</v>
          </cell>
          <cell r="B646" t="str">
            <v xml:space="preserve">kg </v>
          </cell>
          <cell r="C646" t="str">
            <v xml:space="preserve">Bakırdan yapılmış muh.profil ve levhalar </v>
          </cell>
          <cell r="D646">
            <v>4987000</v>
          </cell>
        </row>
        <row r="647">
          <cell r="A647" t="str">
            <v>04.265/1</v>
          </cell>
          <cell r="B647" t="str">
            <v xml:space="preserve">kg </v>
          </cell>
          <cell r="C647" t="str">
            <v xml:space="preserve">Blister bakır </v>
          </cell>
          <cell r="D647">
            <v>3210000</v>
          </cell>
        </row>
        <row r="648">
          <cell r="A648" t="str">
            <v>04.266</v>
          </cell>
          <cell r="B648" t="str">
            <v xml:space="preserve">kg </v>
          </cell>
          <cell r="C648" t="str">
            <v xml:space="preserve">Teçhizat bağlama teli </v>
          </cell>
          <cell r="D648">
            <v>812000</v>
          </cell>
        </row>
        <row r="649">
          <cell r="A649" t="str">
            <v>04.267</v>
          </cell>
          <cell r="B649" t="str">
            <v xml:space="preserve">m2 </v>
          </cell>
          <cell r="C649" t="str">
            <v xml:space="preserve">Kümes teli galvanizli </v>
          </cell>
          <cell r="D649">
            <v>904000</v>
          </cell>
        </row>
        <row r="650">
          <cell r="A650" t="str">
            <v>04.268</v>
          </cell>
          <cell r="B650" t="str">
            <v xml:space="preserve">m2 </v>
          </cell>
          <cell r="C650" t="str">
            <v xml:space="preserve">Sinek teli galvanizli </v>
          </cell>
          <cell r="D650">
            <v>1218000</v>
          </cell>
        </row>
        <row r="651">
          <cell r="A651" t="str">
            <v>04.268/1</v>
          </cell>
          <cell r="B651" t="str">
            <v xml:space="preserve">m2 </v>
          </cell>
          <cell r="C651" t="str">
            <v xml:space="preserve">Sineklik tel plastik </v>
          </cell>
          <cell r="D651">
            <v>464000</v>
          </cell>
        </row>
        <row r="652">
          <cell r="A652" t="str">
            <v>04.269</v>
          </cell>
          <cell r="B652" t="str">
            <v xml:space="preserve">m2 </v>
          </cell>
          <cell r="C652" t="str">
            <v xml:space="preserve">Metal depluvaye </v>
          </cell>
          <cell r="D652">
            <v>1160000</v>
          </cell>
        </row>
        <row r="653">
          <cell r="A653" t="str">
            <v>04.270</v>
          </cell>
          <cell r="B653" t="str">
            <v xml:space="preserve">kg </v>
          </cell>
          <cell r="C653" t="str">
            <v xml:space="preserve">Çivi </v>
          </cell>
          <cell r="D653">
            <v>655000</v>
          </cell>
        </row>
        <row r="654">
          <cell r="A654" t="str">
            <v>04.271</v>
          </cell>
          <cell r="B654" t="str">
            <v xml:space="preserve">kg </v>
          </cell>
          <cell r="C654" t="str">
            <v xml:space="preserve">Galvanizli çivi (geniş baş dahil) </v>
          </cell>
          <cell r="D654">
            <v>1392000</v>
          </cell>
        </row>
        <row r="655">
          <cell r="A655" t="str">
            <v>04.272</v>
          </cell>
          <cell r="B655" t="str">
            <v xml:space="preserve">kg </v>
          </cell>
          <cell r="C655" t="str">
            <v xml:space="preserve">Çatal çivi </v>
          </cell>
          <cell r="D655">
            <v>1624000</v>
          </cell>
        </row>
        <row r="656">
          <cell r="A656" t="str">
            <v>04.273</v>
          </cell>
          <cell r="B656" t="str">
            <v xml:space="preserve">Kutu </v>
          </cell>
          <cell r="C656" t="str">
            <v xml:space="preserve">Ağac vidası küçük 144 adet </v>
          </cell>
          <cell r="D656">
            <v>2784000</v>
          </cell>
        </row>
        <row r="657">
          <cell r="A657" t="str">
            <v>04.274</v>
          </cell>
          <cell r="B657" t="str">
            <v xml:space="preserve">Kutu </v>
          </cell>
          <cell r="C657" t="str">
            <v xml:space="preserve">Ağac vidası büyük 144 adet </v>
          </cell>
          <cell r="D657">
            <v>5104000</v>
          </cell>
        </row>
        <row r="658">
          <cell r="A658" t="str">
            <v>04.274/1</v>
          </cell>
          <cell r="B658" t="str">
            <v xml:space="preserve">Ad. </v>
          </cell>
          <cell r="C658" t="str">
            <v xml:space="preserve">Vida ve plastik dübel </v>
          </cell>
          <cell r="D658">
            <v>116000</v>
          </cell>
        </row>
        <row r="659">
          <cell r="A659" t="str">
            <v>04.275</v>
          </cell>
          <cell r="B659" t="str">
            <v xml:space="preserve">kg </v>
          </cell>
          <cell r="C659" t="str">
            <v xml:space="preserve">Buldog kör bulon </v>
          </cell>
          <cell r="D659">
            <v>841000</v>
          </cell>
        </row>
        <row r="660">
          <cell r="A660" t="str">
            <v>04.275/1</v>
          </cell>
          <cell r="B660" t="str">
            <v xml:space="preserve">kg </v>
          </cell>
          <cell r="C660" t="str">
            <v xml:space="preserve">Bulon </v>
          </cell>
          <cell r="D660">
            <v>1073000</v>
          </cell>
        </row>
        <row r="661">
          <cell r="A661" t="str">
            <v>04.275/2</v>
          </cell>
          <cell r="B661" t="str">
            <v xml:space="preserve">kg </v>
          </cell>
          <cell r="C661" t="str">
            <v xml:space="preserve">Bulon galvanizli </v>
          </cell>
          <cell r="D661">
            <v>1461000</v>
          </cell>
        </row>
        <row r="662">
          <cell r="A662" t="str">
            <v>04.275/3</v>
          </cell>
          <cell r="B662" t="str">
            <v xml:space="preserve">Ad. </v>
          </cell>
          <cell r="C662" t="str">
            <v xml:space="preserve">Yuvalı raf pimi </v>
          </cell>
          <cell r="D662">
            <v>92000</v>
          </cell>
        </row>
        <row r="663">
          <cell r="A663" t="str">
            <v>04.276</v>
          </cell>
          <cell r="B663" t="str">
            <v xml:space="preserve">kg </v>
          </cell>
          <cell r="C663" t="str">
            <v xml:space="preserve">Galvanizli düz sac </v>
          </cell>
          <cell r="D663">
            <v>1250000</v>
          </cell>
        </row>
        <row r="664">
          <cell r="A664" t="str">
            <v>04.277</v>
          </cell>
          <cell r="B664" t="str">
            <v xml:space="preserve">kg </v>
          </cell>
          <cell r="C664" t="str">
            <v xml:space="preserve">Galvanizli oluklu sac </v>
          </cell>
          <cell r="D664">
            <v>1340000</v>
          </cell>
        </row>
        <row r="665">
          <cell r="A665" t="str">
            <v>04.278</v>
          </cell>
          <cell r="B665" t="str">
            <v xml:space="preserve">kg </v>
          </cell>
          <cell r="C665" t="str">
            <v xml:space="preserve">Galvanizli tel </v>
          </cell>
          <cell r="D665">
            <v>1250000</v>
          </cell>
        </row>
        <row r="666">
          <cell r="A666" t="str">
            <v>04.278/1</v>
          </cell>
          <cell r="B666" t="str">
            <v xml:space="preserve">kg </v>
          </cell>
          <cell r="C666" t="str">
            <v xml:space="preserve">Galvanizli kafes tel muhtelif </v>
          </cell>
          <cell r="D666">
            <v>1775000</v>
          </cell>
        </row>
        <row r="667">
          <cell r="A667" t="str">
            <v>04.279</v>
          </cell>
          <cell r="B667" t="str">
            <v xml:space="preserve">kg </v>
          </cell>
          <cell r="C667" t="str">
            <v xml:space="preserve">İşlenmiş küçük demirler muhtelif </v>
          </cell>
          <cell r="D667">
            <v>778000</v>
          </cell>
        </row>
        <row r="668">
          <cell r="A668" t="str">
            <v>04.279/1</v>
          </cell>
          <cell r="B668" t="str">
            <v xml:space="preserve">kg </v>
          </cell>
          <cell r="C668" t="str">
            <v xml:space="preserve">İşlenerek dekore edilmiş çeşitli demirler </v>
          </cell>
          <cell r="D668">
            <v>2950000</v>
          </cell>
        </row>
        <row r="669">
          <cell r="A669" t="str">
            <v>04.279/2</v>
          </cell>
          <cell r="B669" t="str">
            <v xml:space="preserve">kg </v>
          </cell>
          <cell r="C669" t="str">
            <v xml:space="preserve">Küresel çelik düğüm elemanı (Uzay çatılar için, montaj malzemesi dahil) </v>
          </cell>
          <cell r="D669">
            <v>6500000</v>
          </cell>
        </row>
        <row r="670">
          <cell r="A670" t="str">
            <v>04.279/3A</v>
          </cell>
          <cell r="B670" t="str">
            <v xml:space="preserve">kg </v>
          </cell>
          <cell r="C670" t="str">
            <v xml:space="preserve">Tutkallı, düz, pürüzsüz yüzeyli beton takviyelerinde kullanılan çelik tel </v>
          </cell>
          <cell r="D670">
            <v>1540000</v>
          </cell>
        </row>
        <row r="671">
          <cell r="A671" t="str">
            <v>04.279/3B</v>
          </cell>
          <cell r="B671" t="str">
            <v xml:space="preserve">kg </v>
          </cell>
          <cell r="C671" t="str">
            <v xml:space="preserve">Tutkallı, bütün uzunluğunca deforme olmuş beton takviyelerinde kullanılan çelik tel </v>
          </cell>
          <cell r="D671">
            <v>2464000</v>
          </cell>
        </row>
        <row r="672">
          <cell r="A672" t="str">
            <v>04.279/3C</v>
          </cell>
          <cell r="B672" t="str">
            <v xml:space="preserve">kg </v>
          </cell>
          <cell r="C672" t="str">
            <v xml:space="preserve">0.90 mm çapında ve 6 cm boyunda, tutkallı, sonu kancalı beton takviyelerinde kullanılan çelik tel </v>
          </cell>
          <cell r="D672">
            <v>0</v>
          </cell>
        </row>
        <row r="673">
          <cell r="A673" t="str">
            <v>04.279/3C1</v>
          </cell>
          <cell r="B673" t="str">
            <v xml:space="preserve">kg </v>
          </cell>
          <cell r="C673" t="str">
            <v xml:space="preserve">0.90 mm çapında ve 6 cm boyunda, tutkallı, sonu kancalı beton takviyelerinde kullanılan çelik tel </v>
          </cell>
          <cell r="D673">
            <v>1980000</v>
          </cell>
        </row>
        <row r="674">
          <cell r="A674" t="str">
            <v>04.279/3C2</v>
          </cell>
          <cell r="B674" t="str">
            <v xml:space="preserve">kg </v>
          </cell>
          <cell r="C674" t="str">
            <v xml:space="preserve">0.75 mm çapında ve 6 cm boyunda, tutkallı, sonu kancalı beton takviyelerinde kullanılan çelik tel </v>
          </cell>
          <cell r="D674">
            <v>2464000</v>
          </cell>
        </row>
        <row r="675">
          <cell r="A675" t="str">
            <v>04.279/3C3</v>
          </cell>
          <cell r="B675" t="str">
            <v xml:space="preserve">kg </v>
          </cell>
          <cell r="C675" t="str">
            <v xml:space="preserve">0.75 mm çapında ve 3 cm boyunda, tutkallı, sonu kancalı beton takviyelerinde kullanılan çelik tel </v>
          </cell>
          <cell r="D675">
            <v>2530000</v>
          </cell>
        </row>
        <row r="676">
          <cell r="A676" t="str">
            <v>04.279/3C4</v>
          </cell>
          <cell r="B676" t="str">
            <v xml:space="preserve">kg </v>
          </cell>
          <cell r="C676" t="str">
            <v xml:space="preserve">0.55 mm çapında ve 3 cm boyunda, tutkallı, sonu kancalı beton takviyelerinde kullanılan çelik tel </v>
          </cell>
          <cell r="D676">
            <v>3300000</v>
          </cell>
        </row>
        <row r="677">
          <cell r="A677" t="str">
            <v>04.280</v>
          </cell>
          <cell r="B677" t="str">
            <v xml:space="preserve">m </v>
          </cell>
          <cell r="C677" t="str">
            <v xml:space="preserve">Kılıf borusu (Çelik kablo için) </v>
          </cell>
          <cell r="D677">
            <v>990000</v>
          </cell>
        </row>
        <row r="678">
          <cell r="A678" t="str">
            <v>04.281/1</v>
          </cell>
          <cell r="B678" t="str">
            <v xml:space="preserve">kg </v>
          </cell>
          <cell r="C678" t="str">
            <v xml:space="preserve">Öngerme teli düz yüzeyli 4-12 mm </v>
          </cell>
          <cell r="D678">
            <v>1100000</v>
          </cell>
        </row>
        <row r="679">
          <cell r="A679" t="str">
            <v>04.281/2</v>
          </cell>
          <cell r="B679" t="str">
            <v xml:space="preserve">kg </v>
          </cell>
          <cell r="C679" t="str">
            <v xml:space="preserve">Öngerme teli çentikli yüzeyli 4-12 mm </v>
          </cell>
          <cell r="D679">
            <v>1200000</v>
          </cell>
        </row>
        <row r="680">
          <cell r="A680" t="str">
            <v>04.281/3</v>
          </cell>
          <cell r="B680" t="str">
            <v xml:space="preserve">kg </v>
          </cell>
          <cell r="C680" t="str">
            <v xml:space="preserve">Öngerme halatı (Q 0,5 inç) </v>
          </cell>
          <cell r="D680">
            <v>1500000</v>
          </cell>
        </row>
        <row r="681">
          <cell r="A681" t="str">
            <v>04.281/4</v>
          </cell>
          <cell r="B681" t="str">
            <v xml:space="preserve">kg </v>
          </cell>
          <cell r="C681" t="str">
            <v xml:space="preserve">Öngerme halatı (Q 0,6 inç ve yukarısı) </v>
          </cell>
          <cell r="D681">
            <v>1500000</v>
          </cell>
        </row>
        <row r="682">
          <cell r="A682" t="str">
            <v>04.284</v>
          </cell>
          <cell r="B682" t="str">
            <v xml:space="preserve">kg </v>
          </cell>
          <cell r="C682" t="str">
            <v xml:space="preserve">Galvanizli boru 1 1/2 inc </v>
          </cell>
          <cell r="D682">
            <v>3840000</v>
          </cell>
        </row>
        <row r="683">
          <cell r="A683" t="str">
            <v>04.285</v>
          </cell>
          <cell r="B683" t="str">
            <v xml:space="preserve">m </v>
          </cell>
          <cell r="C683" t="str">
            <v xml:space="preserve">Galvanizli boru 2 inc </v>
          </cell>
          <cell r="D683">
            <v>6000000</v>
          </cell>
        </row>
        <row r="684">
          <cell r="A684" t="str">
            <v>04.286</v>
          </cell>
          <cell r="B684" t="str">
            <v xml:space="preserve">m </v>
          </cell>
          <cell r="C684" t="str">
            <v xml:space="preserve">Galvanizli boru 2 1/2 inc </v>
          </cell>
          <cell r="D684">
            <v>7200000</v>
          </cell>
        </row>
        <row r="685">
          <cell r="A685" t="str">
            <v>04.287</v>
          </cell>
          <cell r="B685" t="str">
            <v xml:space="preserve">kg </v>
          </cell>
          <cell r="C685" t="str">
            <v xml:space="preserve">Font borular 70 mm 300 mm </v>
          </cell>
          <cell r="D685">
            <v>464000</v>
          </cell>
        </row>
        <row r="686">
          <cell r="A686" t="str">
            <v>04.288</v>
          </cell>
          <cell r="B686" t="str">
            <v xml:space="preserve">Ad. </v>
          </cell>
          <cell r="C686" t="str">
            <v xml:space="preserve">Karotiyer </v>
          </cell>
          <cell r="D686">
            <v>382800000</v>
          </cell>
        </row>
        <row r="687">
          <cell r="A687" t="str">
            <v>04.289</v>
          </cell>
          <cell r="B687" t="str">
            <v xml:space="preserve">Ad. </v>
          </cell>
          <cell r="C687" t="str">
            <v xml:space="preserve">Sempler </v>
          </cell>
          <cell r="D687">
            <v>58000000</v>
          </cell>
        </row>
        <row r="688">
          <cell r="A688" t="str">
            <v>04.290/1</v>
          </cell>
          <cell r="B688" t="str">
            <v xml:space="preserve">kg </v>
          </cell>
          <cell r="C688" t="str">
            <v xml:space="preserve">Kapalı sondaj borusu </v>
          </cell>
          <cell r="D688">
            <v>870000</v>
          </cell>
        </row>
        <row r="689">
          <cell r="A689" t="str">
            <v>04.290/2</v>
          </cell>
          <cell r="B689" t="str">
            <v xml:space="preserve">kg </v>
          </cell>
          <cell r="C689" t="str">
            <v xml:space="preserve">Filitreli sondaj borusu </v>
          </cell>
          <cell r="D689">
            <v>1020000</v>
          </cell>
        </row>
        <row r="690">
          <cell r="A690" t="str">
            <v>04.290/3A</v>
          </cell>
          <cell r="B690" t="str">
            <v xml:space="preserve">kg </v>
          </cell>
          <cell r="C690" t="str">
            <v xml:space="preserve">Çelik boru, çap=1/2 </v>
          </cell>
          <cell r="D690">
            <v>1131000</v>
          </cell>
        </row>
        <row r="691">
          <cell r="A691" t="str">
            <v>04.290/3B</v>
          </cell>
          <cell r="B691" t="str">
            <v xml:space="preserve">kg </v>
          </cell>
          <cell r="C691" t="str">
            <v xml:space="preserve">Çelik boru, çap=3/4 </v>
          </cell>
          <cell r="D691">
            <v>1128000</v>
          </cell>
        </row>
        <row r="692">
          <cell r="A692" t="str">
            <v>04.290/3C</v>
          </cell>
          <cell r="B692" t="str">
            <v xml:space="preserve">kg </v>
          </cell>
          <cell r="C692" t="str">
            <v xml:space="preserve">Çelik boru, çap=1 </v>
          </cell>
          <cell r="D692">
            <v>1108000</v>
          </cell>
        </row>
        <row r="693">
          <cell r="A693" t="str">
            <v>04.290/3D</v>
          </cell>
          <cell r="B693" t="str">
            <v xml:space="preserve">kg </v>
          </cell>
          <cell r="C693" t="str">
            <v xml:space="preserve">Çelik boru, çap=1 1/4 </v>
          </cell>
          <cell r="D693">
            <v>1081000</v>
          </cell>
        </row>
        <row r="694">
          <cell r="A694" t="str">
            <v>04.290/3E</v>
          </cell>
          <cell r="B694" t="str">
            <v xml:space="preserve">kg </v>
          </cell>
          <cell r="C694" t="str">
            <v xml:space="preserve">Çelik boru, çap=1 1/2 </v>
          </cell>
          <cell r="D694">
            <v>1083000</v>
          </cell>
        </row>
        <row r="695">
          <cell r="A695" t="str">
            <v>04.290/3F</v>
          </cell>
          <cell r="B695" t="str">
            <v xml:space="preserve">kg </v>
          </cell>
          <cell r="C695" t="str">
            <v xml:space="preserve">Çelik boru, çap=2 </v>
          </cell>
          <cell r="D695">
            <v>1105000</v>
          </cell>
        </row>
        <row r="696">
          <cell r="A696" t="str">
            <v>04.290/3G</v>
          </cell>
          <cell r="B696" t="str">
            <v xml:space="preserve">kg </v>
          </cell>
          <cell r="C696" t="str">
            <v xml:space="preserve">Çelik boru, çap=2 1/2 </v>
          </cell>
          <cell r="D696">
            <v>1095000</v>
          </cell>
        </row>
        <row r="697">
          <cell r="A697" t="str">
            <v>04.290/3H</v>
          </cell>
          <cell r="B697" t="str">
            <v xml:space="preserve">kg </v>
          </cell>
          <cell r="C697" t="str">
            <v xml:space="preserve">Çelik boru, çap=3 </v>
          </cell>
          <cell r="D697">
            <v>1100000</v>
          </cell>
        </row>
        <row r="698">
          <cell r="A698" t="str">
            <v>04.290/3I</v>
          </cell>
          <cell r="B698" t="str">
            <v xml:space="preserve">kg </v>
          </cell>
          <cell r="C698" t="str">
            <v xml:space="preserve">Çelik boru, çap=4 </v>
          </cell>
          <cell r="D698">
            <v>1093000</v>
          </cell>
        </row>
        <row r="699">
          <cell r="A699" t="str">
            <v>04.290/3J</v>
          </cell>
          <cell r="B699" t="str">
            <v xml:space="preserve">kg </v>
          </cell>
          <cell r="C699" t="str">
            <v xml:space="preserve">Çelik boru, çap=6 </v>
          </cell>
          <cell r="D699">
            <v>1106000</v>
          </cell>
        </row>
        <row r="700">
          <cell r="A700" t="str">
            <v>04.290/3K</v>
          </cell>
          <cell r="B700" t="str">
            <v xml:space="preserve">kg </v>
          </cell>
          <cell r="C700" t="str">
            <v xml:space="preserve">Çelik boru, çap=8 </v>
          </cell>
          <cell r="D700">
            <v>1275000</v>
          </cell>
        </row>
        <row r="701">
          <cell r="A701" t="str">
            <v>04.290/3L</v>
          </cell>
          <cell r="B701" t="str">
            <v xml:space="preserve">kg </v>
          </cell>
          <cell r="C701" t="str">
            <v xml:space="preserve">Çelik boru, çap=10 </v>
          </cell>
          <cell r="D701">
            <v>1259000</v>
          </cell>
        </row>
        <row r="702">
          <cell r="A702" t="str">
            <v>04.290/3M</v>
          </cell>
          <cell r="B702" t="str">
            <v xml:space="preserve">kg </v>
          </cell>
          <cell r="C702" t="str">
            <v xml:space="preserve">Çelik boru, çap=12 </v>
          </cell>
          <cell r="D702">
            <v>1225000</v>
          </cell>
        </row>
        <row r="703">
          <cell r="A703" t="str">
            <v>04.290/3N</v>
          </cell>
          <cell r="B703" t="str">
            <v xml:space="preserve">kg </v>
          </cell>
          <cell r="C703" t="str">
            <v xml:space="preserve">Çelik boru, çap=14 </v>
          </cell>
          <cell r="D703">
            <v>1225000</v>
          </cell>
        </row>
        <row r="704">
          <cell r="A704" t="str">
            <v>04.290/3O</v>
          </cell>
          <cell r="B704" t="str">
            <v xml:space="preserve">kg </v>
          </cell>
          <cell r="C704" t="str">
            <v xml:space="preserve">Çelik boru, çap=16 </v>
          </cell>
          <cell r="D704">
            <v>1225000</v>
          </cell>
        </row>
        <row r="705">
          <cell r="A705" t="str">
            <v>04.290/3P</v>
          </cell>
          <cell r="B705" t="str">
            <v xml:space="preserve">kg </v>
          </cell>
          <cell r="C705" t="str">
            <v xml:space="preserve">Çelik boru, çap=20 </v>
          </cell>
          <cell r="D705">
            <v>1225000</v>
          </cell>
        </row>
        <row r="706">
          <cell r="A706" t="str">
            <v>04.290/3R</v>
          </cell>
          <cell r="B706" t="str">
            <v xml:space="preserve">kg </v>
          </cell>
          <cell r="C706" t="str">
            <v xml:space="preserve">Çelik boru, çap=22 </v>
          </cell>
          <cell r="D706">
            <v>1225000</v>
          </cell>
        </row>
        <row r="707">
          <cell r="A707" t="str">
            <v>04.290/3S</v>
          </cell>
          <cell r="B707" t="str">
            <v xml:space="preserve">kg </v>
          </cell>
          <cell r="C707" t="str">
            <v xml:space="preserve">Çelik boru, çap=24 </v>
          </cell>
          <cell r="D707">
            <v>1192000</v>
          </cell>
        </row>
        <row r="708">
          <cell r="A708" t="str">
            <v>04.290/3T</v>
          </cell>
          <cell r="B708" t="str">
            <v xml:space="preserve">kg </v>
          </cell>
          <cell r="C708" t="str">
            <v xml:space="preserve">Çelik boru, çap=28 </v>
          </cell>
          <cell r="D708">
            <v>1192000</v>
          </cell>
        </row>
        <row r="709">
          <cell r="A709" t="str">
            <v>04.290/3U</v>
          </cell>
          <cell r="B709" t="str">
            <v xml:space="preserve">kg </v>
          </cell>
          <cell r="C709" t="str">
            <v xml:space="preserve">Çelik boru, çap=30 </v>
          </cell>
          <cell r="D709">
            <v>1192000</v>
          </cell>
        </row>
        <row r="710">
          <cell r="A710" t="str">
            <v>04.290/3V</v>
          </cell>
          <cell r="B710" t="str">
            <v xml:space="preserve">kg </v>
          </cell>
          <cell r="C710" t="str">
            <v xml:space="preserve">Çelik boru, çap=34 </v>
          </cell>
          <cell r="D710">
            <v>1192000</v>
          </cell>
        </row>
        <row r="711">
          <cell r="A711" t="str">
            <v>04.290/3İ</v>
          </cell>
          <cell r="B711" t="str">
            <v xml:space="preserve">kg </v>
          </cell>
          <cell r="C711" t="str">
            <v xml:space="preserve">Çelik boru, çap=5 </v>
          </cell>
          <cell r="D711">
            <v>1192000</v>
          </cell>
        </row>
        <row r="712">
          <cell r="A712" t="str">
            <v>04.290/3Ü</v>
          </cell>
          <cell r="B712" t="str">
            <v xml:space="preserve">kg </v>
          </cell>
          <cell r="C712" t="str">
            <v xml:space="preserve">Çelik boru, çap=32 </v>
          </cell>
          <cell r="D712">
            <v>1192000</v>
          </cell>
        </row>
        <row r="713">
          <cell r="A713" t="str">
            <v>04.290/3Y</v>
          </cell>
          <cell r="B713" t="str">
            <v xml:space="preserve">kg </v>
          </cell>
          <cell r="C713" t="str">
            <v xml:space="preserve">Çelik boru, çap=36 </v>
          </cell>
          <cell r="D713">
            <v>1192000</v>
          </cell>
        </row>
        <row r="714">
          <cell r="A714" t="str">
            <v>04.290/3Z</v>
          </cell>
          <cell r="B714" t="str">
            <v xml:space="preserve">kg </v>
          </cell>
          <cell r="C714" t="str">
            <v xml:space="preserve">Çelik boru, çap=40 </v>
          </cell>
          <cell r="D714">
            <v>1192000</v>
          </cell>
        </row>
        <row r="715">
          <cell r="A715" t="str">
            <v>04.290/3Ö</v>
          </cell>
          <cell r="B715" t="str">
            <v xml:space="preserve">kg </v>
          </cell>
          <cell r="C715" t="str">
            <v xml:space="preserve">Çelik boru, çap=18 </v>
          </cell>
          <cell r="D715">
            <v>1225000</v>
          </cell>
        </row>
        <row r="716">
          <cell r="A716" t="str">
            <v>04.290/3Ş</v>
          </cell>
          <cell r="B716" t="str">
            <v xml:space="preserve">kg </v>
          </cell>
          <cell r="C716" t="str">
            <v xml:space="preserve">Çelik boru, çap=26 </v>
          </cell>
          <cell r="D716">
            <v>1192000</v>
          </cell>
        </row>
        <row r="717">
          <cell r="A717" t="str">
            <v>04.290/4</v>
          </cell>
          <cell r="B717" t="str">
            <v xml:space="preserve">m </v>
          </cell>
          <cell r="C717" t="str">
            <v xml:space="preserve">Kuyu muhafaza borusu </v>
          </cell>
          <cell r="D717">
            <v>9775000</v>
          </cell>
        </row>
        <row r="718">
          <cell r="A718" t="str">
            <v>04.290/5A-01</v>
          </cell>
          <cell r="B718" t="str">
            <v xml:space="preserve">m </v>
          </cell>
          <cell r="C718" t="str">
            <v xml:space="preserve">Q 150 mm tünel tipi drenaj borusu (PVC esaslı) </v>
          </cell>
          <cell r="D718">
            <v>3900000</v>
          </cell>
        </row>
        <row r="719">
          <cell r="A719" t="str">
            <v>04.290/5A-02</v>
          </cell>
          <cell r="B719" t="str">
            <v xml:space="preserve">m </v>
          </cell>
          <cell r="C719" t="str">
            <v xml:space="preserve">Q 200 mm tünel tipi drenaj borusu (PVC esaslı) </v>
          </cell>
          <cell r="D719">
            <v>5900000</v>
          </cell>
        </row>
        <row r="720">
          <cell r="A720" t="str">
            <v>04.290/5B-01</v>
          </cell>
          <cell r="B720" t="str">
            <v xml:space="preserve">m </v>
          </cell>
          <cell r="C720" t="str">
            <v xml:space="preserve">Q 50 mm koruge drenaj borusu (PVC esaslı) </v>
          </cell>
          <cell r="D720">
            <v>273000</v>
          </cell>
        </row>
        <row r="721">
          <cell r="A721" t="str">
            <v>04.290/5B-02</v>
          </cell>
          <cell r="B721" t="str">
            <v xml:space="preserve">m </v>
          </cell>
          <cell r="C721" t="str">
            <v xml:space="preserve">Q 65 mm koruge drenaj borusu (PVC esaslı) </v>
          </cell>
          <cell r="D721">
            <v>444000</v>
          </cell>
        </row>
        <row r="722">
          <cell r="A722" t="str">
            <v>04.290/5B-03</v>
          </cell>
          <cell r="B722" t="str">
            <v xml:space="preserve">m </v>
          </cell>
          <cell r="C722" t="str">
            <v xml:space="preserve">Q 80 mm koruge drenaj borusu (PVC esaslı) </v>
          </cell>
          <cell r="D722">
            <v>724000</v>
          </cell>
        </row>
        <row r="723">
          <cell r="A723" t="str">
            <v>04.290/5B-04</v>
          </cell>
          <cell r="B723" t="str">
            <v xml:space="preserve">m </v>
          </cell>
          <cell r="C723" t="str">
            <v xml:space="preserve">Q 100 mm koruge drenaj borusu (PVC esaslı) </v>
          </cell>
          <cell r="D723">
            <v>1168000</v>
          </cell>
        </row>
        <row r="724">
          <cell r="A724" t="str">
            <v>04.290/5B-05</v>
          </cell>
          <cell r="B724" t="str">
            <v xml:space="preserve">m </v>
          </cell>
          <cell r="C724" t="str">
            <v xml:space="preserve">Q 125 mm koruge drenaj borusu (PVC esaslı) </v>
          </cell>
          <cell r="D724">
            <v>2285000</v>
          </cell>
        </row>
        <row r="725">
          <cell r="A725" t="str">
            <v>04.290/5B-06</v>
          </cell>
          <cell r="B725" t="str">
            <v xml:space="preserve">m </v>
          </cell>
          <cell r="C725" t="str">
            <v xml:space="preserve">Q 160 mm koruge drenaj borusu (PVC esaslı) </v>
          </cell>
          <cell r="D725">
            <v>3266000</v>
          </cell>
        </row>
        <row r="726">
          <cell r="A726" t="str">
            <v>04.290/5B-07</v>
          </cell>
          <cell r="B726" t="str">
            <v xml:space="preserve">m </v>
          </cell>
          <cell r="C726" t="str">
            <v xml:space="preserve">Q 200 mm koruge drenaj borusu (PVC esaslı) </v>
          </cell>
          <cell r="D726">
            <v>4168000</v>
          </cell>
        </row>
        <row r="727">
          <cell r="A727" t="str">
            <v>04.290/5C-01</v>
          </cell>
          <cell r="B727" t="str">
            <v xml:space="preserve">m </v>
          </cell>
          <cell r="C727" t="str">
            <v xml:space="preserve">Q 150 mm koruge drenaj borusu (HDPE esaslı) </v>
          </cell>
          <cell r="D727">
            <v>5583000</v>
          </cell>
        </row>
        <row r="728">
          <cell r="A728" t="str">
            <v>04.290/5C-02</v>
          </cell>
          <cell r="B728" t="str">
            <v xml:space="preserve">m </v>
          </cell>
          <cell r="C728" t="str">
            <v xml:space="preserve">Q 200 mm koruge drenaj borusu (HDPE esaslı) </v>
          </cell>
          <cell r="D728">
            <v>9713000</v>
          </cell>
        </row>
        <row r="729">
          <cell r="A729" t="str">
            <v>04.290/5C-03</v>
          </cell>
          <cell r="B729" t="str">
            <v xml:space="preserve">m </v>
          </cell>
          <cell r="C729" t="str">
            <v xml:space="preserve">Q 250 mm koruge drenaj borusu (HDPE esaslı) </v>
          </cell>
          <cell r="D729">
            <v>15720000</v>
          </cell>
        </row>
        <row r="730">
          <cell r="A730" t="str">
            <v>04.290/5C-04</v>
          </cell>
          <cell r="B730" t="str">
            <v xml:space="preserve">m </v>
          </cell>
          <cell r="C730" t="str">
            <v xml:space="preserve">Q 300 mm koruge drenaj borusu (HDPE esaslı) </v>
          </cell>
          <cell r="D730">
            <v>21730000</v>
          </cell>
        </row>
        <row r="731">
          <cell r="A731" t="str">
            <v>04.290/5C-05</v>
          </cell>
          <cell r="B731" t="str">
            <v xml:space="preserve">m </v>
          </cell>
          <cell r="C731" t="str">
            <v xml:space="preserve">Q 400 mm koruge drenaj borusu (HDPE esaslı) </v>
          </cell>
          <cell r="D731">
            <v>33746000</v>
          </cell>
        </row>
        <row r="732">
          <cell r="A732" t="str">
            <v>04.290/5D-01</v>
          </cell>
          <cell r="B732" t="str">
            <v xml:space="preserve">m </v>
          </cell>
          <cell r="C732" t="str">
            <v xml:space="preserve">Q 150 mm koruge drenaj borusu (HDPE esaslı) </v>
          </cell>
          <cell r="D732">
            <v>6346000</v>
          </cell>
        </row>
        <row r="733">
          <cell r="A733" t="str">
            <v>04.290/5D-02</v>
          </cell>
          <cell r="B733" t="str">
            <v xml:space="preserve">m </v>
          </cell>
          <cell r="C733" t="str">
            <v xml:space="preserve">Q 200 mm koruge drenaj borusu (HDPE esaslı) </v>
          </cell>
          <cell r="D733">
            <v>9175000</v>
          </cell>
        </row>
        <row r="734">
          <cell r="A734" t="str">
            <v>04.290/5D-03</v>
          </cell>
          <cell r="B734" t="str">
            <v xml:space="preserve">m </v>
          </cell>
          <cell r="C734" t="str">
            <v xml:space="preserve">Q 250 mm koruge drenaj borusu (HDPE esaslı) </v>
          </cell>
          <cell r="D734">
            <v>14620000</v>
          </cell>
        </row>
        <row r="735">
          <cell r="A735" t="str">
            <v>04.290/5D-04</v>
          </cell>
          <cell r="B735" t="str">
            <v xml:space="preserve">m </v>
          </cell>
          <cell r="C735" t="str">
            <v xml:space="preserve">Q 300 mm koruge drenaj borusu (HDPE esaslı) </v>
          </cell>
          <cell r="D735">
            <v>20387000</v>
          </cell>
        </row>
        <row r="736">
          <cell r="A736" t="str">
            <v>04.290/5D-05</v>
          </cell>
          <cell r="B736" t="str">
            <v xml:space="preserve">m </v>
          </cell>
          <cell r="C736" t="str">
            <v xml:space="preserve">Q 400 mm koruge drenaj borusu (HDPE esaslı) </v>
          </cell>
          <cell r="D736">
            <v>35672000</v>
          </cell>
        </row>
        <row r="737">
          <cell r="A737" t="str">
            <v>04.290/6-01</v>
          </cell>
          <cell r="B737" t="str">
            <v xml:space="preserve">m </v>
          </cell>
          <cell r="C737" t="str">
            <v xml:space="preserve">Q 150 mm koruge kanalizasyon borusu (HDPE esaslı) tip 5 </v>
          </cell>
          <cell r="D737">
            <v>5880000</v>
          </cell>
        </row>
        <row r="738">
          <cell r="A738" t="str">
            <v>04.290/6-02</v>
          </cell>
          <cell r="B738" t="str">
            <v xml:space="preserve">m </v>
          </cell>
          <cell r="C738" t="str">
            <v xml:space="preserve">Q 200 mm koruge kanalizasyon borusu (HDPE esaslı) tip 5 </v>
          </cell>
          <cell r="D738">
            <v>10199000</v>
          </cell>
        </row>
        <row r="739">
          <cell r="A739" t="str">
            <v>04.290/6-03</v>
          </cell>
          <cell r="B739" t="str">
            <v xml:space="preserve">m </v>
          </cell>
          <cell r="C739" t="str">
            <v xml:space="preserve">Q 250 mm koruge kanalizasyon borusu (HDPE esaslı) tip 5 </v>
          </cell>
          <cell r="D739">
            <v>16506000</v>
          </cell>
        </row>
        <row r="740">
          <cell r="A740" t="str">
            <v>04.290/6-04</v>
          </cell>
          <cell r="B740" t="str">
            <v xml:space="preserve">m </v>
          </cell>
          <cell r="C740" t="str">
            <v xml:space="preserve">Q 300 mm koruge kanalizasyon borusu (HDPE esaslı) tip 5 </v>
          </cell>
          <cell r="D740">
            <v>22816000</v>
          </cell>
        </row>
        <row r="741">
          <cell r="A741" t="str">
            <v>04.290/6-05</v>
          </cell>
          <cell r="B741" t="str">
            <v xml:space="preserve">m </v>
          </cell>
          <cell r="C741" t="str">
            <v xml:space="preserve">Q 400 mm koruge kanalizasyon borusu (HDPE esaslı) tip 5 </v>
          </cell>
          <cell r="D741">
            <v>35434000</v>
          </cell>
        </row>
        <row r="742">
          <cell r="A742" t="str">
            <v>04.290/7</v>
          </cell>
          <cell r="B742" t="str">
            <v xml:space="preserve">Ad. </v>
          </cell>
          <cell r="C742" t="str">
            <v xml:space="preserve">Cam elfay takviyeli (CTP) polyester, yol kenar dikmesi tip 5 </v>
          </cell>
          <cell r="D742">
            <v>8000000</v>
          </cell>
        </row>
        <row r="743">
          <cell r="A743" t="str">
            <v>04.290/8</v>
          </cell>
          <cell r="B743" t="str">
            <v xml:space="preserve">m </v>
          </cell>
          <cell r="C743" t="str">
            <v xml:space="preserve">PE koruge kablo muhafaza borusu </v>
          </cell>
          <cell r="D743">
            <v>4032000</v>
          </cell>
        </row>
        <row r="744">
          <cell r="A744" t="str">
            <v>04.290/9a</v>
          </cell>
          <cell r="B744" t="str">
            <v xml:space="preserve">m </v>
          </cell>
          <cell r="C744" t="str">
            <v xml:space="preserve">PE 100 tekli göz çoklayıcı boru </v>
          </cell>
          <cell r="D744">
            <v>2800000</v>
          </cell>
        </row>
        <row r="745">
          <cell r="A745" t="str">
            <v>04.290/9b</v>
          </cell>
          <cell r="B745" t="str">
            <v xml:space="preserve">m </v>
          </cell>
          <cell r="C745" t="str">
            <v xml:space="preserve">PE 100 ikili göz çoklayıcı boru </v>
          </cell>
          <cell r="D745">
            <v>6104000</v>
          </cell>
        </row>
        <row r="746">
          <cell r="A746" t="str">
            <v>04.290/9c</v>
          </cell>
          <cell r="B746" t="str">
            <v xml:space="preserve">m </v>
          </cell>
          <cell r="C746" t="str">
            <v xml:space="preserve">PE 100 üçlü göz çoklayıcı boru </v>
          </cell>
          <cell r="D746">
            <v>6384000</v>
          </cell>
        </row>
        <row r="747">
          <cell r="A747" t="str">
            <v>04.291/8</v>
          </cell>
          <cell r="B747" t="str">
            <v xml:space="preserve">kg </v>
          </cell>
          <cell r="C747" t="str">
            <v xml:space="preserve">Demir boru karışık çaplı </v>
          </cell>
          <cell r="D747">
            <v>550000</v>
          </cell>
        </row>
        <row r="748">
          <cell r="A748" t="str">
            <v>04.292</v>
          </cell>
          <cell r="B748" t="str">
            <v xml:space="preserve">kg </v>
          </cell>
          <cell r="C748" t="str">
            <v xml:space="preserve">Kare profil boru ortalama </v>
          </cell>
          <cell r="D748">
            <v>1074000</v>
          </cell>
        </row>
        <row r="749">
          <cell r="A749" t="str">
            <v>04.292/01</v>
          </cell>
          <cell r="B749" t="str">
            <v xml:space="preserve">m </v>
          </cell>
          <cell r="C749" t="str">
            <v xml:space="preserve">Kare profil boru 10x10x1.0 </v>
          </cell>
          <cell r="D749">
            <v>470000</v>
          </cell>
        </row>
        <row r="750">
          <cell r="A750" t="str">
            <v>04.292/02</v>
          </cell>
          <cell r="B750" t="str">
            <v xml:space="preserve">m </v>
          </cell>
          <cell r="C750" t="str">
            <v xml:space="preserve">Kare profil boruları 15x15x1.0 </v>
          </cell>
          <cell r="D750">
            <v>541000</v>
          </cell>
        </row>
        <row r="751">
          <cell r="A751" t="str">
            <v>04.292/03</v>
          </cell>
          <cell r="B751" t="str">
            <v xml:space="preserve">m </v>
          </cell>
          <cell r="C751" t="str">
            <v xml:space="preserve">Kare profil boruları 20x20x1.0 </v>
          </cell>
          <cell r="D751">
            <v>700000</v>
          </cell>
        </row>
        <row r="752">
          <cell r="A752" t="str">
            <v>04.292/04</v>
          </cell>
          <cell r="B752" t="str">
            <v xml:space="preserve">m </v>
          </cell>
          <cell r="C752" t="str">
            <v xml:space="preserve">Kare profil boruları 25x25x1.0 </v>
          </cell>
          <cell r="D752">
            <v>875000</v>
          </cell>
        </row>
        <row r="753">
          <cell r="A753" t="str">
            <v>04.292/05</v>
          </cell>
          <cell r="B753" t="str">
            <v xml:space="preserve">m </v>
          </cell>
          <cell r="C753" t="str">
            <v xml:space="preserve">Kare profil boruları 25x25x1.2 </v>
          </cell>
          <cell r="D753">
            <v>1000000</v>
          </cell>
        </row>
        <row r="754">
          <cell r="A754" t="str">
            <v>04.292/06</v>
          </cell>
          <cell r="B754" t="str">
            <v xml:space="preserve">m </v>
          </cell>
          <cell r="C754" t="str">
            <v xml:space="preserve">Kare profil boruları 30x30x1.0 </v>
          </cell>
          <cell r="D754">
            <v>1050000</v>
          </cell>
        </row>
        <row r="755">
          <cell r="A755" t="str">
            <v>04.292/07</v>
          </cell>
          <cell r="B755" t="str">
            <v xml:space="preserve">m </v>
          </cell>
          <cell r="C755" t="str">
            <v xml:space="preserve">Kare profil boruları 30x30x1.2 </v>
          </cell>
          <cell r="D755">
            <v>1250000</v>
          </cell>
        </row>
        <row r="756">
          <cell r="A756" t="str">
            <v>04.292/08</v>
          </cell>
          <cell r="B756" t="str">
            <v xml:space="preserve">m </v>
          </cell>
          <cell r="C756" t="str">
            <v xml:space="preserve">Kare profil boruları 30x30x1.5 </v>
          </cell>
          <cell r="D756">
            <v>1300000</v>
          </cell>
        </row>
        <row r="757">
          <cell r="A757" t="str">
            <v>04.292/09</v>
          </cell>
          <cell r="B757" t="str">
            <v xml:space="preserve">m </v>
          </cell>
          <cell r="C757" t="str">
            <v xml:space="preserve">Kare profil boruları 40x40x1.5 </v>
          </cell>
          <cell r="D757">
            <v>1700000</v>
          </cell>
        </row>
        <row r="758">
          <cell r="A758" t="str">
            <v>04.292/10</v>
          </cell>
          <cell r="B758" t="str">
            <v xml:space="preserve">m </v>
          </cell>
          <cell r="C758" t="str">
            <v xml:space="preserve">Kare profil boruları 40x40x2.0 </v>
          </cell>
          <cell r="D758">
            <v>1900000</v>
          </cell>
        </row>
        <row r="759">
          <cell r="A759" t="str">
            <v>04.292/11</v>
          </cell>
          <cell r="B759" t="str">
            <v xml:space="preserve">m </v>
          </cell>
          <cell r="C759" t="str">
            <v xml:space="preserve">Kare profil boruları 50x50x2.0 </v>
          </cell>
          <cell r="D759">
            <v>2250000</v>
          </cell>
        </row>
        <row r="760">
          <cell r="A760" t="str">
            <v>04.292/12</v>
          </cell>
          <cell r="B760" t="str">
            <v xml:space="preserve">m </v>
          </cell>
          <cell r="C760" t="str">
            <v xml:space="preserve">Dikdörtgen profiller 10x20x1.0 </v>
          </cell>
          <cell r="D760">
            <v>541000</v>
          </cell>
        </row>
        <row r="761">
          <cell r="A761" t="str">
            <v>04.292/13</v>
          </cell>
          <cell r="B761" t="str">
            <v xml:space="preserve">m </v>
          </cell>
          <cell r="C761" t="str">
            <v xml:space="preserve">Dikdörtgen profiller 10x30x1.0 </v>
          </cell>
          <cell r="D761">
            <v>700000</v>
          </cell>
        </row>
        <row r="762">
          <cell r="A762" t="str">
            <v>04.292/14</v>
          </cell>
          <cell r="B762" t="str">
            <v xml:space="preserve">m </v>
          </cell>
          <cell r="C762" t="str">
            <v xml:space="preserve">Dikdörtgen profiller 15x25x1.0 </v>
          </cell>
          <cell r="D762">
            <v>700000</v>
          </cell>
        </row>
        <row r="763">
          <cell r="A763" t="str">
            <v>04.292/15</v>
          </cell>
          <cell r="B763" t="str">
            <v xml:space="preserve">m </v>
          </cell>
          <cell r="C763" t="str">
            <v xml:space="preserve">Dikdörtgen profiller 20x30x1.0 </v>
          </cell>
          <cell r="D763">
            <v>875000</v>
          </cell>
        </row>
        <row r="764">
          <cell r="A764" t="str">
            <v>04.292/16</v>
          </cell>
          <cell r="B764" t="str">
            <v xml:space="preserve">m </v>
          </cell>
          <cell r="C764" t="str">
            <v xml:space="preserve">Dikdörtgen profiller 20x40x1.0 </v>
          </cell>
          <cell r="D764">
            <v>1050000</v>
          </cell>
        </row>
        <row r="765">
          <cell r="A765" t="str">
            <v>04.292/17</v>
          </cell>
          <cell r="B765" t="str">
            <v xml:space="preserve">m </v>
          </cell>
          <cell r="C765" t="str">
            <v xml:space="preserve">Dikdörtgen profiller 20x40x1.5 </v>
          </cell>
          <cell r="D765">
            <v>1300000</v>
          </cell>
        </row>
        <row r="766">
          <cell r="A766" t="str">
            <v>04.292/18</v>
          </cell>
          <cell r="B766" t="str">
            <v xml:space="preserve">m </v>
          </cell>
          <cell r="C766" t="str">
            <v xml:space="preserve">Dikdörtgen profiller 30x40x1.5 </v>
          </cell>
          <cell r="D766">
            <v>1520000</v>
          </cell>
        </row>
        <row r="767">
          <cell r="A767" t="str">
            <v>04.292/19</v>
          </cell>
          <cell r="B767" t="str">
            <v xml:space="preserve">m </v>
          </cell>
          <cell r="C767" t="str">
            <v xml:space="preserve">Dikdörtgen profiller 30x50x1.5 </v>
          </cell>
          <cell r="D767">
            <v>1700000</v>
          </cell>
        </row>
        <row r="768">
          <cell r="A768" t="str">
            <v>04.292/20</v>
          </cell>
          <cell r="B768" t="str">
            <v xml:space="preserve">m </v>
          </cell>
          <cell r="C768" t="str">
            <v xml:space="preserve">Dikdörtgen profiller 30x50x2.0 </v>
          </cell>
          <cell r="D768">
            <v>1900000</v>
          </cell>
        </row>
        <row r="769">
          <cell r="A769" t="str">
            <v>04.292/21</v>
          </cell>
          <cell r="B769" t="str">
            <v xml:space="preserve">m </v>
          </cell>
          <cell r="C769" t="str">
            <v xml:space="preserve">Dikdörtgen profiller 40x60x2.0 </v>
          </cell>
          <cell r="D769">
            <v>2250000</v>
          </cell>
        </row>
        <row r="770">
          <cell r="A770" t="str">
            <v>04.293</v>
          </cell>
          <cell r="B770" t="str">
            <v xml:space="preserve">Ad. </v>
          </cell>
          <cell r="C770" t="str">
            <v xml:space="preserve">Pik do fen boru çapı 105 mm </v>
          </cell>
          <cell r="D770">
            <v>10440000</v>
          </cell>
        </row>
        <row r="771">
          <cell r="A771" t="str">
            <v>04.294</v>
          </cell>
          <cell r="B771" t="str">
            <v xml:space="preserve">Ad. </v>
          </cell>
          <cell r="C771" t="str">
            <v xml:space="preserve">Pik do fen boru çapı 120 mm </v>
          </cell>
          <cell r="D771">
            <v>10556000</v>
          </cell>
        </row>
        <row r="772">
          <cell r="A772" t="str">
            <v>04.295</v>
          </cell>
          <cell r="B772" t="str">
            <v xml:space="preserve">Ad. </v>
          </cell>
          <cell r="C772" t="str">
            <v xml:space="preserve">Pik do fen boru çapı 130 mm </v>
          </cell>
          <cell r="D772">
            <v>11136000</v>
          </cell>
        </row>
        <row r="773">
          <cell r="A773" t="str">
            <v>04.296</v>
          </cell>
          <cell r="B773" t="str">
            <v xml:space="preserve">Ad. </v>
          </cell>
          <cell r="C773" t="str">
            <v xml:space="preserve">Pik do fen boru çapı 150 mm </v>
          </cell>
          <cell r="D773">
            <v>11252000</v>
          </cell>
        </row>
        <row r="774">
          <cell r="A774" t="str">
            <v>04.297</v>
          </cell>
          <cell r="B774" t="str">
            <v xml:space="preserve">kg </v>
          </cell>
          <cell r="C774" t="str">
            <v xml:space="preserve">Lehim </v>
          </cell>
          <cell r="D774">
            <v>6380000</v>
          </cell>
        </row>
        <row r="775">
          <cell r="A775" t="str">
            <v>04.298</v>
          </cell>
          <cell r="B775" t="str">
            <v xml:space="preserve">kg </v>
          </cell>
          <cell r="C775" t="str">
            <v xml:space="preserve">Tel çivi </v>
          </cell>
          <cell r="D775">
            <v>880000</v>
          </cell>
        </row>
        <row r="776">
          <cell r="A776" t="str">
            <v>04.299/1</v>
          </cell>
          <cell r="B776" t="str">
            <v xml:space="preserve">m2 </v>
          </cell>
          <cell r="C776" t="str">
            <v xml:space="preserve">Emaye çatı örtüsü (kiremit her renkte) </v>
          </cell>
          <cell r="D776">
            <v>14000000</v>
          </cell>
        </row>
        <row r="777">
          <cell r="A777" t="str">
            <v>04.299/2</v>
          </cell>
          <cell r="B777" t="str">
            <v xml:space="preserve">m </v>
          </cell>
          <cell r="C777" t="str">
            <v xml:space="preserve">Emaye mahya (her renkte, her çeşit) </v>
          </cell>
          <cell r="D777">
            <v>6500000</v>
          </cell>
        </row>
        <row r="778">
          <cell r="A778" t="str">
            <v>04.299/3</v>
          </cell>
          <cell r="B778" t="str">
            <v xml:space="preserve">m </v>
          </cell>
          <cell r="C778" t="str">
            <v xml:space="preserve">Emaye dere ( her renkte, her çeşit) </v>
          </cell>
          <cell r="D778">
            <v>4000000</v>
          </cell>
        </row>
        <row r="779">
          <cell r="A779" t="str">
            <v>04.299/4</v>
          </cell>
          <cell r="B779" t="str">
            <v xml:space="preserve">m </v>
          </cell>
          <cell r="C779" t="str">
            <v xml:space="preserve">Emaye baca ve duvar eteği ile alın kaplama parçası (her renkte) </v>
          </cell>
          <cell r="D779">
            <v>4000000</v>
          </cell>
        </row>
        <row r="780">
          <cell r="A780" t="str">
            <v>04.301</v>
          </cell>
          <cell r="B780" t="str">
            <v xml:space="preserve">Ad. </v>
          </cell>
          <cell r="C780" t="str">
            <v xml:space="preserve">Prinç ağac vidası küçük </v>
          </cell>
          <cell r="D780">
            <v>33000</v>
          </cell>
        </row>
        <row r="781">
          <cell r="A781" t="str">
            <v>04.302</v>
          </cell>
          <cell r="B781" t="str">
            <v xml:space="preserve">Ad. </v>
          </cell>
          <cell r="C781" t="str">
            <v xml:space="preserve">Prinç ağac vidası büyük </v>
          </cell>
          <cell r="D781">
            <v>44000</v>
          </cell>
        </row>
        <row r="782">
          <cell r="A782" t="str">
            <v>04.303</v>
          </cell>
          <cell r="B782" t="str">
            <v xml:space="preserve">Ad. </v>
          </cell>
          <cell r="C782" t="str">
            <v xml:space="preserve">Kapitone için özel başlı çivi </v>
          </cell>
          <cell r="D782">
            <v>38000</v>
          </cell>
        </row>
        <row r="783">
          <cell r="A783" t="str">
            <v>04.304</v>
          </cell>
          <cell r="B783" t="str">
            <v xml:space="preserve">Ad. </v>
          </cell>
          <cell r="C783" t="str">
            <v xml:space="preserve">Madeni pul </v>
          </cell>
          <cell r="D783">
            <v>38000</v>
          </cell>
        </row>
        <row r="784">
          <cell r="A784" t="str">
            <v>04.305/1</v>
          </cell>
          <cell r="B784" t="str">
            <v xml:space="preserve">kg </v>
          </cell>
          <cell r="C784" t="str">
            <v xml:space="preserve">Nervürlü hasır çelik (m2 ağırlığı 3.01-10.00 kg) </v>
          </cell>
          <cell r="D784">
            <v>560000</v>
          </cell>
        </row>
        <row r="785">
          <cell r="A785" t="str">
            <v>04.305/2</v>
          </cell>
          <cell r="B785" t="str">
            <v xml:space="preserve">kg </v>
          </cell>
          <cell r="C785" t="str">
            <v xml:space="preserve">Nervürlü hasır çelik (m2 ağırlığı 1.50-3.00 kg) </v>
          </cell>
          <cell r="D785">
            <v>585000</v>
          </cell>
        </row>
        <row r="786">
          <cell r="A786" t="str">
            <v>04.305/3</v>
          </cell>
          <cell r="B786" t="str">
            <v xml:space="preserve">Ton </v>
          </cell>
          <cell r="C786" t="str">
            <v xml:space="preserve">Nervürlü hasır (Kanalet hasırları) </v>
          </cell>
          <cell r="D786">
            <v>600000</v>
          </cell>
        </row>
        <row r="787">
          <cell r="A787" t="str">
            <v>04.306</v>
          </cell>
          <cell r="B787" t="str">
            <v xml:space="preserve">kg </v>
          </cell>
          <cell r="C787" t="str">
            <v xml:space="preserve">Fabrikasyon hasır b.a. kiriş demiri (filigran kirişi veya benzeri) </v>
          </cell>
          <cell r="D787">
            <v>560000</v>
          </cell>
        </row>
        <row r="788">
          <cell r="A788" t="str">
            <v>04.400</v>
          </cell>
          <cell r="C788" t="str">
            <v xml:space="preserve">E-KAPLAMA GEREÇLERİ </v>
          </cell>
          <cell r="D788">
            <v>0</v>
          </cell>
        </row>
        <row r="789">
          <cell r="A789" t="str">
            <v>04.401</v>
          </cell>
          <cell r="B789" t="str">
            <v xml:space="preserve">Ton </v>
          </cell>
          <cell r="C789" t="str">
            <v xml:space="preserve">Mermer pirinci (beyaz) </v>
          </cell>
          <cell r="D789">
            <v>8120000</v>
          </cell>
        </row>
        <row r="790">
          <cell r="A790" t="str">
            <v>04.402</v>
          </cell>
          <cell r="B790" t="str">
            <v xml:space="preserve">Ton </v>
          </cell>
          <cell r="C790" t="str">
            <v xml:space="preserve">Mermer pirinci (renkli) </v>
          </cell>
          <cell r="D790">
            <v>10440000</v>
          </cell>
        </row>
        <row r="791">
          <cell r="A791" t="str">
            <v>04.403</v>
          </cell>
          <cell r="B791" t="str">
            <v xml:space="preserve">Ton </v>
          </cell>
          <cell r="C791" t="str">
            <v xml:space="preserve">Mermer tozu (beyaz) </v>
          </cell>
          <cell r="D791">
            <v>7308000</v>
          </cell>
        </row>
        <row r="792">
          <cell r="A792" t="str">
            <v>04.404</v>
          </cell>
          <cell r="B792" t="str">
            <v xml:space="preserve">Ton </v>
          </cell>
          <cell r="C792" t="str">
            <v xml:space="preserve">Memer tozu (renkli) </v>
          </cell>
          <cell r="D792">
            <v>9048000</v>
          </cell>
        </row>
        <row r="793">
          <cell r="A793" t="str">
            <v>04.405</v>
          </cell>
          <cell r="B793" t="str">
            <v xml:space="preserve">Ton </v>
          </cell>
          <cell r="C793" t="str">
            <v xml:space="preserve">Tabii taş pirinci </v>
          </cell>
          <cell r="D793">
            <v>6960000</v>
          </cell>
        </row>
        <row r="794">
          <cell r="A794" t="str">
            <v>04.406</v>
          </cell>
          <cell r="B794" t="str">
            <v xml:space="preserve">Ton </v>
          </cell>
          <cell r="C794" t="str">
            <v xml:space="preserve">Tabii taş tozu </v>
          </cell>
          <cell r="D794">
            <v>8120000</v>
          </cell>
        </row>
        <row r="795">
          <cell r="A795" t="str">
            <v>04.407/A</v>
          </cell>
          <cell r="B795" t="str">
            <v xml:space="preserve">m2 </v>
          </cell>
          <cell r="C795" t="str">
            <v xml:space="preserve">Beyaz karo fayans 150x </v>
          </cell>
          <cell r="D795">
            <v>6800000</v>
          </cell>
        </row>
        <row r="796">
          <cell r="A796" t="str">
            <v>04.407/B</v>
          </cell>
          <cell r="B796" t="str">
            <v xml:space="preserve">m2 </v>
          </cell>
          <cell r="C796" t="str">
            <v xml:space="preserve">Her renkte karo fayans (150x </v>
          </cell>
          <cell r="D796">
            <v>7787000</v>
          </cell>
        </row>
        <row r="797">
          <cell r="A797" t="str">
            <v>04.407/C</v>
          </cell>
          <cell r="B797" t="str">
            <v xml:space="preserve">m2 </v>
          </cell>
          <cell r="C797" t="str">
            <v xml:space="preserve">Dekoratif karo fayans (her renkte ve desen 150x150x6 mmbirinci </v>
          </cell>
          <cell r="D797">
            <v>17000000</v>
          </cell>
        </row>
        <row r="798">
          <cell r="A798" t="str">
            <v>04.407/D</v>
          </cell>
          <cell r="B798" t="str">
            <v xml:space="preserve">m2 </v>
          </cell>
          <cell r="C798" t="str">
            <v xml:space="preserve">Beyaz karo fayans (150x200x6 mm birinci) </v>
          </cell>
          <cell r="D798">
            <v>6557000</v>
          </cell>
        </row>
        <row r="799">
          <cell r="A799" t="str">
            <v>04.407/E</v>
          </cell>
          <cell r="B799" t="str">
            <v xml:space="preserve">m2 </v>
          </cell>
          <cell r="C799" t="str">
            <v xml:space="preserve">Her renkte karo fayans (150x200x6 mm birinci) </v>
          </cell>
          <cell r="D799">
            <v>7870000</v>
          </cell>
        </row>
        <row r="800">
          <cell r="A800" t="str">
            <v>04.407/F</v>
          </cell>
          <cell r="B800" t="str">
            <v xml:space="preserve">m2 </v>
          </cell>
          <cell r="C800" t="str">
            <v xml:space="preserve">Dekoratif karo fayans (150x200x6 mm birinci) </v>
          </cell>
          <cell r="D800">
            <v>19000000</v>
          </cell>
        </row>
        <row r="801">
          <cell r="A801" t="str">
            <v>04.407/G</v>
          </cell>
          <cell r="B801" t="str">
            <v xml:space="preserve">m2 </v>
          </cell>
          <cell r="C801" t="str">
            <v xml:space="preserve">Her renkte karo fayans (200x200x6 mm birinci) </v>
          </cell>
          <cell r="D801">
            <v>8607000</v>
          </cell>
        </row>
        <row r="802">
          <cell r="A802" t="str">
            <v>04.407/H</v>
          </cell>
          <cell r="B802" t="str">
            <v xml:space="preserve">m2 </v>
          </cell>
          <cell r="C802" t="str">
            <v xml:space="preserve">Dekoratif karo fayans (200x200x6 mm birinci) </v>
          </cell>
          <cell r="D802">
            <v>19800000</v>
          </cell>
        </row>
        <row r="803">
          <cell r="A803" t="str">
            <v>04.407/I</v>
          </cell>
          <cell r="B803" t="str">
            <v xml:space="preserve">m2 </v>
          </cell>
          <cell r="C803" t="str">
            <v xml:space="preserve">Her renkte karo fayans (200x250x6 mm birinci) </v>
          </cell>
          <cell r="D803">
            <v>10000000</v>
          </cell>
        </row>
        <row r="804">
          <cell r="A804" t="str">
            <v>04.407/J</v>
          </cell>
          <cell r="B804" t="str">
            <v xml:space="preserve">m2 </v>
          </cell>
          <cell r="C804" t="str">
            <v xml:space="preserve">Dekoratif karo fayans (200x250x6 mm birinci) </v>
          </cell>
          <cell r="D804">
            <v>21400000</v>
          </cell>
        </row>
        <row r="805">
          <cell r="A805" t="str">
            <v>04.408/A</v>
          </cell>
          <cell r="B805" t="str">
            <v xml:space="preserve">m2 </v>
          </cell>
          <cell r="C805" t="str">
            <v xml:space="preserve">Karo mozaik seramik, extra50x50x6 mm veya 20x20x6 mm (sırsız) </v>
          </cell>
          <cell r="D805">
            <v>5500000</v>
          </cell>
        </row>
        <row r="806">
          <cell r="A806" t="str">
            <v>04.408/B</v>
          </cell>
          <cell r="B806" t="str">
            <v xml:space="preserve">m2 </v>
          </cell>
          <cell r="C806" t="str">
            <v xml:space="preserve">Karo mozaik 50x50x6 veya 20x20x6 (sırlı) </v>
          </cell>
          <cell r="D806">
            <v>7500000</v>
          </cell>
        </row>
        <row r="807">
          <cell r="A807" t="str">
            <v>04.409/A</v>
          </cell>
          <cell r="B807" t="str">
            <v xml:space="preserve">m2 </v>
          </cell>
          <cell r="C807" t="str">
            <v xml:space="preserve">Karo simanlar, yivli renksiz </v>
          </cell>
          <cell r="D807">
            <v>3741000</v>
          </cell>
        </row>
        <row r="808">
          <cell r="A808" t="str">
            <v>04.409/B</v>
          </cell>
          <cell r="B808" t="str">
            <v xml:space="preserve">m2 </v>
          </cell>
          <cell r="C808" t="str">
            <v xml:space="preserve">Karo simanlar (20x20), yivli renkli </v>
          </cell>
          <cell r="D808">
            <v>3928000</v>
          </cell>
        </row>
        <row r="809">
          <cell r="A809" t="str">
            <v>04.409/C</v>
          </cell>
          <cell r="B809" t="str">
            <v xml:space="preserve">m2 </v>
          </cell>
          <cell r="C809" t="str">
            <v xml:space="preserve">Karo simanlar (20x20) , düz renksiz </v>
          </cell>
          <cell r="D809">
            <v>3527000</v>
          </cell>
        </row>
        <row r="810">
          <cell r="A810" t="str">
            <v>04.409/D</v>
          </cell>
          <cell r="B810" t="str">
            <v xml:space="preserve">m2 </v>
          </cell>
          <cell r="C810" t="str">
            <v xml:space="preserve">Karo simanlar (20x20), düz renkli </v>
          </cell>
          <cell r="D810">
            <v>3741000</v>
          </cell>
        </row>
        <row r="811">
          <cell r="A811" t="str">
            <v>04.410/1A</v>
          </cell>
          <cell r="B811" t="str">
            <v xml:space="preserve">m2 </v>
          </cell>
          <cell r="C811" t="str">
            <v xml:space="preserve">01-10mm mermer agregalı kompoze taş (40x40) 1.5 </v>
          </cell>
          <cell r="D811">
            <v>21514000</v>
          </cell>
        </row>
        <row r="812">
          <cell r="A812" t="str">
            <v>04.410/1B</v>
          </cell>
          <cell r="B812" t="str">
            <v xml:space="preserve">m2 </v>
          </cell>
          <cell r="C812" t="str">
            <v xml:space="preserve">01-10mm mermer agregalı kompoze taş (30x60 ve 60x60) 2 </v>
          </cell>
          <cell r="D812">
            <v>27983000</v>
          </cell>
        </row>
        <row r="813">
          <cell r="A813" t="str">
            <v>04.410/1C</v>
          </cell>
          <cell r="B813" t="str">
            <v xml:space="preserve">m2 </v>
          </cell>
          <cell r="C813" t="str">
            <v xml:space="preserve">01-10mm mermer agregalı kompoze taş (30x60 ve 60x60) 2,5 </v>
          </cell>
          <cell r="D813">
            <v>32587000</v>
          </cell>
        </row>
        <row r="814">
          <cell r="A814" t="str">
            <v>04.410/1D</v>
          </cell>
          <cell r="B814" t="str">
            <v xml:space="preserve">m2 </v>
          </cell>
          <cell r="C814" t="str">
            <v xml:space="preserve">01-10mm mermer agregalı kompoze taş (30x60 ve 60x60) 3 </v>
          </cell>
          <cell r="D814">
            <v>39387000</v>
          </cell>
        </row>
        <row r="815">
          <cell r="A815" t="str">
            <v>04.410/1E</v>
          </cell>
          <cell r="B815" t="str">
            <v xml:space="preserve">m2 </v>
          </cell>
          <cell r="C815" t="str">
            <v xml:space="preserve">01-10mm mermer agregalı kompoze taş (75x60 ve 60x60) 2,5 </v>
          </cell>
          <cell r="D815">
            <v>34603000</v>
          </cell>
        </row>
        <row r="816">
          <cell r="A816" t="str">
            <v>04.410/1F</v>
          </cell>
          <cell r="B816" t="str">
            <v xml:space="preserve">m </v>
          </cell>
          <cell r="C816" t="str">
            <v xml:space="preserve">150 ( basamak 30+rıht 15) 2,5 (merdiven için) </v>
          </cell>
          <cell r="D816">
            <v>37070000</v>
          </cell>
        </row>
        <row r="817">
          <cell r="A817" t="str">
            <v>04.410/1G</v>
          </cell>
          <cell r="B817" t="str">
            <v xml:space="preserve">m </v>
          </cell>
          <cell r="C817" t="str">
            <v xml:space="preserve">150 ( basamak 30+rıht 15) 3 (merdiven için) </v>
          </cell>
          <cell r="D817">
            <v>40000000</v>
          </cell>
        </row>
        <row r="818">
          <cell r="A818" t="str">
            <v>04.410/2A</v>
          </cell>
          <cell r="B818" t="str">
            <v xml:space="preserve">m2 </v>
          </cell>
          <cell r="C818" t="str">
            <v xml:space="preserve">01-10mm granit agregalı kompoze taş (40x40) 1.5 </v>
          </cell>
          <cell r="D818">
            <v>31762000</v>
          </cell>
        </row>
        <row r="819">
          <cell r="A819" t="str">
            <v>04.410/2B</v>
          </cell>
          <cell r="B819" t="str">
            <v xml:space="preserve">m2 </v>
          </cell>
          <cell r="C819" t="str">
            <v xml:space="preserve">01-10mm kuvars agregalı kompoze taş (30x60 ve 60x60) 2 </v>
          </cell>
          <cell r="D819">
            <v>38912000</v>
          </cell>
        </row>
        <row r="820">
          <cell r="A820" t="str">
            <v>04.410/2C</v>
          </cell>
          <cell r="B820" t="str">
            <v xml:space="preserve">m2 </v>
          </cell>
          <cell r="C820" t="str">
            <v xml:space="preserve">01-10mm granit agregalı kompoze taş (30x60 ve 60x60) 2,5 </v>
          </cell>
          <cell r="D820">
            <v>50957000</v>
          </cell>
        </row>
        <row r="821">
          <cell r="A821" t="str">
            <v>04.410/2D</v>
          </cell>
          <cell r="B821" t="str">
            <v xml:space="preserve">m2 </v>
          </cell>
          <cell r="C821" t="str">
            <v xml:space="preserve">01-10mm granit agregalı kompoze taş (30x60 ve 60x60) 3 </v>
          </cell>
          <cell r="D821">
            <v>60467000</v>
          </cell>
        </row>
        <row r="822">
          <cell r="A822" t="str">
            <v>04.410/2E</v>
          </cell>
          <cell r="B822" t="str">
            <v xml:space="preserve">m2 </v>
          </cell>
          <cell r="C822" t="str">
            <v xml:space="preserve">01-10mm granit agregalı kompoze taş (75x60 ve 60x60) 2,5 </v>
          </cell>
          <cell r="D822">
            <v>53845000</v>
          </cell>
        </row>
        <row r="823">
          <cell r="A823" t="str">
            <v>04.410/2F</v>
          </cell>
          <cell r="B823" t="str">
            <v xml:space="preserve">m </v>
          </cell>
          <cell r="C823" t="str">
            <v xml:space="preserve">150 ( basamak 30+rıht 15) 2,5 (merdiven için) granit agregalı </v>
          </cell>
          <cell r="D823">
            <v>43824000</v>
          </cell>
        </row>
        <row r="824">
          <cell r="A824" t="str">
            <v>04.410/2G</v>
          </cell>
          <cell r="B824" t="str">
            <v xml:space="preserve">m </v>
          </cell>
          <cell r="C824" t="str">
            <v xml:space="preserve">150 ( basamak 30+rıht 15) 3 (merdiven için) granit agregalı </v>
          </cell>
          <cell r="D824">
            <v>47982000</v>
          </cell>
        </row>
        <row r="825">
          <cell r="A825" t="str">
            <v>04.410/3A</v>
          </cell>
          <cell r="B825" t="str">
            <v xml:space="preserve">m2 </v>
          </cell>
          <cell r="C825" t="str">
            <v xml:space="preserve">01-10mm kuvars agregalı kompoze taş (40x40) 1.5 </v>
          </cell>
          <cell r="D825">
            <v>36850000</v>
          </cell>
        </row>
        <row r="826">
          <cell r="A826" t="str">
            <v>04.410/3B</v>
          </cell>
          <cell r="B826" t="str">
            <v xml:space="preserve">m2 </v>
          </cell>
          <cell r="C826" t="str">
            <v xml:space="preserve">01-10mm kuvars agregalı kompoze taş (30x60 ve 60x60) 2 </v>
          </cell>
          <cell r="D826">
            <v>52360000</v>
          </cell>
        </row>
        <row r="827">
          <cell r="A827" t="str">
            <v>04.410/3C</v>
          </cell>
          <cell r="B827" t="str">
            <v xml:space="preserve">m2 </v>
          </cell>
          <cell r="C827" t="str">
            <v xml:space="preserve">01-10mm kuvars agregalı kompoze taş (30x60 ve 60x60) 2,5 </v>
          </cell>
          <cell r="D827">
            <v>61979000</v>
          </cell>
        </row>
        <row r="828">
          <cell r="A828" t="str">
            <v>04.410/3D</v>
          </cell>
          <cell r="B828" t="str">
            <v xml:space="preserve">m2 </v>
          </cell>
          <cell r="C828" t="str">
            <v xml:space="preserve">01-10mm kuvars agregalı kompoze taş (30x60 ve 60x60) 3 </v>
          </cell>
          <cell r="D828">
            <v>72314000</v>
          </cell>
        </row>
        <row r="829">
          <cell r="A829" t="str">
            <v>04.410/3E</v>
          </cell>
          <cell r="B829" t="str">
            <v xml:space="preserve">m2 </v>
          </cell>
          <cell r="C829" t="str">
            <v xml:space="preserve">01-10mm kuvars agregalı kompoze taş (75x60 ve 60x60) 2,5 </v>
          </cell>
          <cell r="D829">
            <v>65395000</v>
          </cell>
        </row>
        <row r="830">
          <cell r="A830" t="str">
            <v>04.410/3F</v>
          </cell>
          <cell r="B830" t="str">
            <v xml:space="preserve">m </v>
          </cell>
          <cell r="C830" t="str">
            <v xml:space="preserve">150 ( basamak 30+rıht 15) 2,5 (merdiven için) kuvars agregalı </v>
          </cell>
          <cell r="D830">
            <v>52316000</v>
          </cell>
        </row>
        <row r="831">
          <cell r="A831" t="str">
            <v>04.410/3G</v>
          </cell>
          <cell r="B831" t="str">
            <v xml:space="preserve">m </v>
          </cell>
          <cell r="C831" t="str">
            <v xml:space="preserve">150 ( basamak 30+rıht 15) 3 (merdiven için) kuvars agregalı </v>
          </cell>
          <cell r="D831">
            <v>54763000</v>
          </cell>
        </row>
        <row r="832">
          <cell r="A832" t="str">
            <v>04.410/4A</v>
          </cell>
          <cell r="B832" t="str">
            <v xml:space="preserve">m2 </v>
          </cell>
          <cell r="C832" t="str">
            <v xml:space="preserve">01-2,5mm kuvars agregalı kompoze taş (40x40) (09-1,2) </v>
          </cell>
          <cell r="D832">
            <v>54450000</v>
          </cell>
        </row>
        <row r="833">
          <cell r="A833" t="str">
            <v>04.410/4B</v>
          </cell>
          <cell r="B833" t="str">
            <v xml:space="preserve">m2 </v>
          </cell>
          <cell r="C833" t="str">
            <v xml:space="preserve">01-2,5mm kuvars agregalı kompoze taş (30x60 ve 60x60) 1,5 </v>
          </cell>
          <cell r="D833">
            <v>76835000</v>
          </cell>
        </row>
        <row r="834">
          <cell r="A834" t="str">
            <v>04.410/4C</v>
          </cell>
          <cell r="B834" t="str">
            <v xml:space="preserve">m2 </v>
          </cell>
          <cell r="C834" t="str">
            <v xml:space="preserve">01-2,5mm kuvars agregalı kompoze taş (30x60 ve 60x60) 2 </v>
          </cell>
          <cell r="D834">
            <v>84414000</v>
          </cell>
        </row>
        <row r="835">
          <cell r="A835" t="str">
            <v>04.410/4D</v>
          </cell>
          <cell r="B835" t="str">
            <v xml:space="preserve">m2 </v>
          </cell>
          <cell r="C835" t="str">
            <v xml:space="preserve">01-2,5mm kuvars agregalı kompoze taş (30x60 ve 60x60) 2,5 </v>
          </cell>
          <cell r="D835">
            <v>87197000</v>
          </cell>
        </row>
        <row r="836">
          <cell r="A836" t="str">
            <v>04.410/4E</v>
          </cell>
          <cell r="B836" t="str">
            <v xml:space="preserve">m2 </v>
          </cell>
          <cell r="C836" t="str">
            <v xml:space="preserve">01-2,5mm kuvars agregalı kompoze taş (30x60 ve 60x60) 3 </v>
          </cell>
          <cell r="D836">
            <v>96745000</v>
          </cell>
        </row>
        <row r="837">
          <cell r="A837" t="str">
            <v>04.410/4F</v>
          </cell>
          <cell r="B837" t="str">
            <v xml:space="preserve">m2 </v>
          </cell>
          <cell r="C837" t="str">
            <v xml:space="preserve">0,1-2,5mm kuvars agregalı kompoze taş (75x60 ve 150x60) 2 </v>
          </cell>
          <cell r="D837">
            <v>90623000</v>
          </cell>
        </row>
        <row r="838">
          <cell r="A838" t="str">
            <v>04.410/4G</v>
          </cell>
          <cell r="B838" t="str">
            <v xml:space="preserve">m2 </v>
          </cell>
          <cell r="C838" t="str">
            <v xml:space="preserve">0,1-2,5mm kuvars agregalı kompoze taş (75x60 ve 150x60) 2,5 </v>
          </cell>
          <cell r="D838">
            <v>94380000</v>
          </cell>
        </row>
        <row r="839">
          <cell r="A839" t="str">
            <v>04.410/4H</v>
          </cell>
          <cell r="B839" t="str">
            <v xml:space="preserve">m </v>
          </cell>
          <cell r="C839" t="str">
            <v xml:space="preserve">150 ( basamak 30+rıht 15) 2,5 (merdiven için) kuvars agregalı </v>
          </cell>
          <cell r="D839">
            <v>75504000</v>
          </cell>
        </row>
        <row r="840">
          <cell r="A840" t="str">
            <v>04.410/4I</v>
          </cell>
          <cell r="B840" t="str">
            <v xml:space="preserve">m </v>
          </cell>
          <cell r="C840" t="str">
            <v xml:space="preserve">150 ( basamak 30+rıht 15) 3 (merdiven için) kuvars agregalı </v>
          </cell>
          <cell r="D840">
            <v>87791000</v>
          </cell>
        </row>
        <row r="841">
          <cell r="A841" t="str">
            <v>04.412/A</v>
          </cell>
          <cell r="B841" t="str">
            <v xml:space="preserve">m2 </v>
          </cell>
          <cell r="C841" t="str">
            <v xml:space="preserve">Mozaik karo ( Düz ) </v>
          </cell>
          <cell r="D841">
            <v>6264000</v>
          </cell>
        </row>
        <row r="842">
          <cell r="A842" t="str">
            <v>04.412/B</v>
          </cell>
          <cell r="B842" t="str">
            <v xml:space="preserve">m2 </v>
          </cell>
          <cell r="C842" t="str">
            <v xml:space="preserve">Mozaik karo ( Desenli beyaz çimentolu ) </v>
          </cell>
          <cell r="D842">
            <v>7888000</v>
          </cell>
        </row>
        <row r="843">
          <cell r="A843" t="str">
            <v>04.413/A</v>
          </cell>
          <cell r="B843" t="str">
            <v xml:space="preserve">Ad. </v>
          </cell>
          <cell r="C843" t="str">
            <v xml:space="preserve">Karo seramikler 100x100x8 mm (her rente ve birinci) </v>
          </cell>
          <cell r="D843">
            <v>174000</v>
          </cell>
        </row>
        <row r="844">
          <cell r="A844" t="str">
            <v>04.413/B</v>
          </cell>
          <cell r="B844" t="str">
            <v xml:space="preserve">Ad. </v>
          </cell>
          <cell r="C844" t="str">
            <v xml:space="preserve">Karo seramikler 100x50x8 mm (her renkte ve birinci sırlı) </v>
          </cell>
          <cell r="D844">
            <v>84000</v>
          </cell>
        </row>
        <row r="845">
          <cell r="A845" t="str">
            <v>04.413/C</v>
          </cell>
          <cell r="B845" t="str">
            <v xml:space="preserve">Ad. </v>
          </cell>
          <cell r="C845" t="str">
            <v xml:space="preserve">Karo seramikler 150x150x12.5 mm (her renkte ve birinci sırlı </v>
          </cell>
          <cell r="D845">
            <v>208000</v>
          </cell>
        </row>
        <row r="846">
          <cell r="A846" t="str">
            <v>04.414/1a</v>
          </cell>
          <cell r="B846" t="str">
            <v xml:space="preserve">m2 </v>
          </cell>
          <cell r="C846" t="str">
            <v xml:space="preserve">Düz renkli sırlı gre seramik (100x200x9 mm veya 200x200x9 mm boyutlarında) (birinci) </v>
          </cell>
          <cell r="D846">
            <v>7618000</v>
          </cell>
        </row>
        <row r="847">
          <cell r="A847" t="str">
            <v>04.414/1b</v>
          </cell>
          <cell r="B847" t="str">
            <v xml:space="preserve">m2 </v>
          </cell>
          <cell r="C847" t="str">
            <v xml:space="preserve">Düz renkli sırlı gre seramik (100x200x6 mm veya 200x200x6 mm boyutlarında modüler) (birinci) </v>
          </cell>
          <cell r="D847">
            <v>11427000</v>
          </cell>
        </row>
        <row r="848">
          <cell r="A848" t="str">
            <v>04.414/1c</v>
          </cell>
          <cell r="B848" t="str">
            <v xml:space="preserve">m2 </v>
          </cell>
          <cell r="C848" t="str">
            <v xml:space="preserve">Düz renkli sırlı gre seramik (100x200x9 mm veya 200x200x9 mm boyutlarında kaymaz modüler) (birinci) </v>
          </cell>
          <cell r="D848">
            <v>11173000</v>
          </cell>
        </row>
        <row r="849">
          <cell r="A849" t="str">
            <v>04.414/2</v>
          </cell>
          <cell r="B849" t="str">
            <v xml:space="preserve">m2 </v>
          </cell>
          <cell r="C849" t="str">
            <v xml:space="preserve">Dekoratif sırlı gre seramik (100x200x9 mm boyutlarında) (birinci) </v>
          </cell>
          <cell r="D849">
            <v>9110000</v>
          </cell>
        </row>
        <row r="850">
          <cell r="A850" t="str">
            <v>04.414/3</v>
          </cell>
          <cell r="B850" t="str">
            <v xml:space="preserve">m2 </v>
          </cell>
          <cell r="C850" t="str">
            <v xml:space="preserve">Roliefli sırlı gre seramik (100x200x9 mm veya 200x200x9 mm boy. birinci </v>
          </cell>
          <cell r="D850">
            <v>9345000</v>
          </cell>
        </row>
        <row r="851">
          <cell r="A851" t="str">
            <v>04.414/4a</v>
          </cell>
          <cell r="B851" t="str">
            <v xml:space="preserve">m2 </v>
          </cell>
          <cell r="C851" t="str">
            <v xml:space="preserve">Her renkte gre seramik karolar 100x100x9mm(birinci) </v>
          </cell>
          <cell r="D851">
            <v>9345000</v>
          </cell>
        </row>
        <row r="852">
          <cell r="A852" t="str">
            <v>04.414/4b</v>
          </cell>
          <cell r="B852" t="str">
            <v xml:space="preserve">m2 </v>
          </cell>
          <cell r="C852" t="str">
            <v xml:space="preserve">Her renkte gre seramik karolar 100x100x6mm modüler(birinci) </v>
          </cell>
          <cell r="D852">
            <v>17776000</v>
          </cell>
        </row>
        <row r="853">
          <cell r="A853" t="str">
            <v>04.414/4c</v>
          </cell>
          <cell r="B853" t="str">
            <v xml:space="preserve">m2 </v>
          </cell>
          <cell r="C853" t="str">
            <v xml:space="preserve">Her renkte gre seramik karolar 100x100x6mm modüler kaymaz(birinci) </v>
          </cell>
          <cell r="D853">
            <v>15236000</v>
          </cell>
        </row>
        <row r="854">
          <cell r="A854" t="str">
            <v>04.414/5a</v>
          </cell>
          <cell r="B854" t="str">
            <v xml:space="preserve">m2 </v>
          </cell>
          <cell r="C854" t="str">
            <v xml:space="preserve">Her renkte sırlı gre seramik karolar 300x300x9mm veya 330x330x9mm boyutlarında(birinci) </v>
          </cell>
          <cell r="D854">
            <v>11681000</v>
          </cell>
        </row>
        <row r="855">
          <cell r="A855" t="str">
            <v>04.414/5b</v>
          </cell>
          <cell r="B855" t="str">
            <v xml:space="preserve">m2 </v>
          </cell>
          <cell r="C855" t="str">
            <v xml:space="preserve">Her renkte sırlı gre seramik karolar 300x300x7mm veya 330x330x7mm boyutlarında modüler(birinci) </v>
          </cell>
          <cell r="D855">
            <v>12697000</v>
          </cell>
        </row>
        <row r="856">
          <cell r="A856" t="str">
            <v>04.414/5c</v>
          </cell>
          <cell r="B856" t="str">
            <v xml:space="preserve">m2 </v>
          </cell>
          <cell r="C856" t="str">
            <v xml:space="preserve">Her renkte sırlı gre seramik karolar 300x300x7mm modüler kaymaz(birinci) </v>
          </cell>
          <cell r="D856">
            <v>12951000</v>
          </cell>
        </row>
        <row r="857">
          <cell r="A857" t="str">
            <v>04.414/6</v>
          </cell>
          <cell r="B857" t="str">
            <v xml:space="preserve">m2 </v>
          </cell>
          <cell r="C857" t="str">
            <v xml:space="preserve">Düz renkli sırlı gre seramik süpürgelik (80x30 mm birinci) </v>
          </cell>
          <cell r="D857">
            <v>1122000</v>
          </cell>
        </row>
        <row r="858">
          <cell r="A858" t="str">
            <v>04.414/7A</v>
          </cell>
          <cell r="B858" t="str">
            <v xml:space="preserve">m2 </v>
          </cell>
          <cell r="C858" t="str">
            <v xml:space="preserve">Granit seramik karolar (300x300x9 mm birinci) Mat </v>
          </cell>
          <cell r="D858">
            <v>14000000</v>
          </cell>
        </row>
        <row r="859">
          <cell r="A859" t="str">
            <v>04.414/7B</v>
          </cell>
          <cell r="B859" t="str">
            <v xml:space="preserve">m2 </v>
          </cell>
          <cell r="C859" t="str">
            <v xml:space="preserve">Granit seramik karolar (300x300x9 mm birinci) Parlak </v>
          </cell>
          <cell r="D859">
            <v>22000000</v>
          </cell>
        </row>
        <row r="860">
          <cell r="A860" t="str">
            <v>04.414/7C</v>
          </cell>
          <cell r="B860" t="str">
            <v xml:space="preserve">m2 </v>
          </cell>
          <cell r="C860" t="str">
            <v xml:space="preserve">Granit seramik karolar (330x330x9 mm birinci) Mat </v>
          </cell>
          <cell r="D860">
            <v>25310000</v>
          </cell>
        </row>
        <row r="861">
          <cell r="A861" t="str">
            <v>04.414/7D</v>
          </cell>
          <cell r="B861" t="str">
            <v xml:space="preserve">m2 </v>
          </cell>
          <cell r="C861" t="str">
            <v xml:space="preserve">Granit seramik karolar (330x330x9 mm birinci) Parlak </v>
          </cell>
          <cell r="D861">
            <v>45045000</v>
          </cell>
        </row>
        <row r="862">
          <cell r="A862" t="str">
            <v>04.414/7E</v>
          </cell>
          <cell r="B862" t="str">
            <v xml:space="preserve">m2 </v>
          </cell>
          <cell r="C862" t="str">
            <v xml:space="preserve">Granit seramik karolar (400x400x9 mm birinci) Mat </v>
          </cell>
          <cell r="D862">
            <v>25740000</v>
          </cell>
        </row>
        <row r="863">
          <cell r="A863" t="str">
            <v>04.414/7F</v>
          </cell>
          <cell r="B863" t="str">
            <v xml:space="preserve">m2 </v>
          </cell>
          <cell r="C863" t="str">
            <v xml:space="preserve">Granit seramik karolar (400x400x9 mm birinci) Parlak </v>
          </cell>
          <cell r="D863">
            <v>48905000</v>
          </cell>
        </row>
        <row r="864">
          <cell r="A864" t="str">
            <v>04.415/1</v>
          </cell>
          <cell r="B864" t="str">
            <v xml:space="preserve">m2 </v>
          </cell>
          <cell r="C864" t="str">
            <v xml:space="preserve">Sivrihisar bej mermer fayans levha 8-12 mm </v>
          </cell>
          <cell r="D864">
            <v>27720000</v>
          </cell>
        </row>
        <row r="865">
          <cell r="A865" t="str">
            <v>04.415/2</v>
          </cell>
          <cell r="B865" t="str">
            <v xml:space="preserve">m2 </v>
          </cell>
          <cell r="C865" t="str">
            <v xml:space="preserve">Safranbolu-Efrani fosilli rustik yeşil levha 8-12 mm </v>
          </cell>
          <cell r="D865">
            <v>41580000</v>
          </cell>
        </row>
        <row r="866">
          <cell r="A866" t="str">
            <v>04.417</v>
          </cell>
          <cell r="B866" t="str">
            <v xml:space="preserve">m2 </v>
          </cell>
          <cell r="C866" t="str">
            <v xml:space="preserve">Beyaz mermer levha 2 cm </v>
          </cell>
          <cell r="D866">
            <v>13813000</v>
          </cell>
        </row>
        <row r="867">
          <cell r="A867" t="str">
            <v>04.418</v>
          </cell>
          <cell r="B867" t="str">
            <v xml:space="preserve">m2 </v>
          </cell>
          <cell r="C867" t="str">
            <v xml:space="preserve">Beyaz mermer levha 3 cm </v>
          </cell>
          <cell r="D867">
            <v>17267000</v>
          </cell>
        </row>
        <row r="868">
          <cell r="A868" t="str">
            <v>04.419</v>
          </cell>
          <cell r="B868" t="str">
            <v xml:space="preserve">m2 </v>
          </cell>
          <cell r="C868" t="str">
            <v xml:space="preserve">Beyaz mermer levha 4 cm </v>
          </cell>
          <cell r="D868">
            <v>27627000</v>
          </cell>
        </row>
        <row r="869">
          <cell r="A869" t="str">
            <v>04.422</v>
          </cell>
          <cell r="B869" t="str">
            <v xml:space="preserve">m2 </v>
          </cell>
          <cell r="C869" t="str">
            <v xml:space="preserve">Renkli mermer (Afyon bulut v.s.) levha 2 cm </v>
          </cell>
          <cell r="D869">
            <v>21252000</v>
          </cell>
        </row>
        <row r="870">
          <cell r="A870" t="str">
            <v>04.423</v>
          </cell>
          <cell r="B870" t="str">
            <v xml:space="preserve">m2 </v>
          </cell>
          <cell r="C870" t="str">
            <v xml:space="preserve">Renkli mermer (Afyon bulut v.s.) levha 3 cm </v>
          </cell>
          <cell r="D870">
            <v>28690000</v>
          </cell>
        </row>
        <row r="871">
          <cell r="A871" t="str">
            <v>04.424</v>
          </cell>
          <cell r="B871" t="str">
            <v xml:space="preserve">m2 </v>
          </cell>
          <cell r="C871" t="str">
            <v xml:space="preserve">Renkli mermer (Afyon bulut v.s.) levha 4 cm </v>
          </cell>
          <cell r="D871">
            <v>39448000</v>
          </cell>
        </row>
        <row r="872">
          <cell r="A872" t="str">
            <v>04.424/01A</v>
          </cell>
          <cell r="B872" t="str">
            <v xml:space="preserve">m2 </v>
          </cell>
          <cell r="C872" t="str">
            <v xml:space="preserve">Özel Mermer (Afyon Kaymak) Levha 2 cm </v>
          </cell>
          <cell r="D872">
            <v>44265000</v>
          </cell>
        </row>
        <row r="873">
          <cell r="A873" t="str">
            <v>04.424/01B</v>
          </cell>
          <cell r="B873" t="str">
            <v xml:space="preserve">m2 </v>
          </cell>
          <cell r="C873" t="str">
            <v xml:space="preserve">Özel Mermer (Afyon Kaymak) Levha 3 cm </v>
          </cell>
          <cell r="D873">
            <v>61032000</v>
          </cell>
        </row>
        <row r="874">
          <cell r="A874" t="str">
            <v>04.424/01C</v>
          </cell>
          <cell r="B874" t="str">
            <v xml:space="preserve">m2 </v>
          </cell>
          <cell r="C874" t="str">
            <v xml:space="preserve">Özel Mermer (Afyon Kaymak) Levha 4 cm </v>
          </cell>
          <cell r="D874">
            <v>79812000</v>
          </cell>
        </row>
        <row r="875">
          <cell r="A875" t="str">
            <v>04.424/02A</v>
          </cell>
          <cell r="B875" t="str">
            <v xml:space="preserve">m2 </v>
          </cell>
          <cell r="C875" t="str">
            <v xml:space="preserve">Özel Mermer (Afyon Şeker) Levha 2 cm </v>
          </cell>
          <cell r="D875">
            <v>27498000</v>
          </cell>
        </row>
        <row r="876">
          <cell r="A876" t="str">
            <v>04.424/02B</v>
          </cell>
          <cell r="B876" t="str">
            <v xml:space="preserve">m2 </v>
          </cell>
          <cell r="C876" t="str">
            <v xml:space="preserve">Özel Mermer (Afyon Şeker) Levha 3 cm </v>
          </cell>
          <cell r="D876">
            <v>36887000</v>
          </cell>
        </row>
        <row r="877">
          <cell r="A877" t="str">
            <v>04.424/02C</v>
          </cell>
          <cell r="B877" t="str">
            <v xml:space="preserve">m2 </v>
          </cell>
          <cell r="C877" t="str">
            <v xml:space="preserve">Özel Mermer (Afyon Şeker) Levha 4 cm </v>
          </cell>
          <cell r="D877">
            <v>46947000</v>
          </cell>
        </row>
        <row r="878">
          <cell r="A878" t="str">
            <v>04.424/03A</v>
          </cell>
          <cell r="B878" t="str">
            <v xml:space="preserve">m2 </v>
          </cell>
          <cell r="C878" t="str">
            <v xml:space="preserve">Ege bordo Levha 2 cm </v>
          </cell>
          <cell r="D878">
            <v>55443000</v>
          </cell>
        </row>
        <row r="879">
          <cell r="A879" t="str">
            <v>04.424/03B</v>
          </cell>
          <cell r="B879" t="str">
            <v xml:space="preserve">m2 </v>
          </cell>
          <cell r="C879" t="str">
            <v xml:space="preserve">Ege bordo Levha 3 cm </v>
          </cell>
          <cell r="D879">
            <v>73924000</v>
          </cell>
        </row>
        <row r="880">
          <cell r="A880" t="str">
            <v>04.424/03C</v>
          </cell>
          <cell r="B880" t="str">
            <v xml:space="preserve">m2 </v>
          </cell>
          <cell r="C880" t="str">
            <v xml:space="preserve">Ege bordo Levha 4 cm </v>
          </cell>
          <cell r="D880">
            <v>95385000</v>
          </cell>
        </row>
        <row r="881">
          <cell r="A881" t="str">
            <v>04.424/04A</v>
          </cell>
          <cell r="B881" t="str">
            <v xml:space="preserve">m2 </v>
          </cell>
          <cell r="C881" t="str">
            <v xml:space="preserve">Elazığ Vişne Levha 2 cm </v>
          </cell>
          <cell r="D881">
            <v>82270000</v>
          </cell>
        </row>
        <row r="882">
          <cell r="A882" t="str">
            <v>04.424/04B</v>
          </cell>
          <cell r="B882" t="str">
            <v xml:space="preserve">m2 </v>
          </cell>
          <cell r="C882" t="str">
            <v xml:space="preserve">Elazığ Vişne Levha 3 cm </v>
          </cell>
          <cell r="D882">
            <v>111482000</v>
          </cell>
        </row>
        <row r="883">
          <cell r="A883" t="str">
            <v>04.424/04C</v>
          </cell>
          <cell r="B883" t="str">
            <v xml:space="preserve">m2 </v>
          </cell>
          <cell r="C883" t="str">
            <v xml:space="preserve">Elazığ Vişne Levha 4 cm </v>
          </cell>
          <cell r="D883">
            <v>143078000</v>
          </cell>
        </row>
        <row r="884">
          <cell r="A884" t="str">
            <v>04.424/05A</v>
          </cell>
          <cell r="B884" t="str">
            <v xml:space="preserve">m2 </v>
          </cell>
          <cell r="C884" t="str">
            <v xml:space="preserve">Sandıklı beyaz Levha 2 cm </v>
          </cell>
          <cell r="D884">
            <v>82270000</v>
          </cell>
        </row>
        <row r="885">
          <cell r="A885" t="str">
            <v>04.424/05B</v>
          </cell>
          <cell r="B885" t="str">
            <v xml:space="preserve">m2 </v>
          </cell>
          <cell r="C885" t="str">
            <v xml:space="preserve">Sandıklı beyaz Levha 3 cm </v>
          </cell>
          <cell r="D885">
            <v>111482000</v>
          </cell>
        </row>
        <row r="886">
          <cell r="A886" t="str">
            <v>04.424/05C</v>
          </cell>
          <cell r="B886" t="str">
            <v xml:space="preserve">m2 </v>
          </cell>
          <cell r="C886" t="str">
            <v xml:space="preserve">Sandıklı beyaz Levha 4 cm </v>
          </cell>
          <cell r="D886">
            <v>146059000</v>
          </cell>
        </row>
        <row r="887">
          <cell r="A887" t="str">
            <v>04.424/06A</v>
          </cell>
          <cell r="B887" t="str">
            <v xml:space="preserve">m2 </v>
          </cell>
          <cell r="C887" t="str">
            <v xml:space="preserve">Onyx Levha 2 cm </v>
          </cell>
          <cell r="D887">
            <v>89424000</v>
          </cell>
        </row>
        <row r="888">
          <cell r="A888" t="str">
            <v>04.424/06B</v>
          </cell>
          <cell r="B888" t="str">
            <v xml:space="preserve">m2 </v>
          </cell>
          <cell r="C888" t="str">
            <v xml:space="preserve">Onyx Levha 3 cm </v>
          </cell>
          <cell r="D888">
            <v>132348000</v>
          </cell>
        </row>
        <row r="889">
          <cell r="A889" t="str">
            <v>04.424/06C</v>
          </cell>
          <cell r="B889" t="str">
            <v xml:space="preserve">m2 </v>
          </cell>
          <cell r="C889" t="str">
            <v xml:space="preserve">Onyx Levha 4 cm </v>
          </cell>
          <cell r="D889">
            <v>169905000</v>
          </cell>
        </row>
        <row r="890">
          <cell r="A890" t="str">
            <v>04.424/07A</v>
          </cell>
          <cell r="B890" t="str">
            <v xml:space="preserve">m2 </v>
          </cell>
          <cell r="C890" t="str">
            <v xml:space="preserve">Diabaz Levha 2 cm </v>
          </cell>
          <cell r="D890">
            <v>89424000</v>
          </cell>
        </row>
        <row r="891">
          <cell r="A891" t="str">
            <v>04.424/07B</v>
          </cell>
          <cell r="B891" t="str">
            <v xml:space="preserve">m2 </v>
          </cell>
          <cell r="C891" t="str">
            <v xml:space="preserve">Diabaz Levha 3 cm </v>
          </cell>
          <cell r="D891">
            <v>116251000</v>
          </cell>
        </row>
        <row r="892">
          <cell r="A892" t="str">
            <v>04.424/07C</v>
          </cell>
          <cell r="B892" t="str">
            <v xml:space="preserve">m2 </v>
          </cell>
          <cell r="C892" t="str">
            <v xml:space="preserve">Diabaz Levha 4 cm </v>
          </cell>
          <cell r="D892">
            <v>148444000</v>
          </cell>
        </row>
        <row r="893">
          <cell r="A893" t="str">
            <v>04.424/08Aa</v>
          </cell>
          <cell r="B893" t="str">
            <v xml:space="preserve">m2 </v>
          </cell>
          <cell r="C893" t="str">
            <v xml:space="preserve">Granit levha, 2 cm, Bergama gri </v>
          </cell>
          <cell r="D893">
            <v>86562000</v>
          </cell>
        </row>
        <row r="894">
          <cell r="A894" t="str">
            <v>04.424/08Ab</v>
          </cell>
          <cell r="B894" t="str">
            <v xml:space="preserve">m2 </v>
          </cell>
          <cell r="C894" t="str">
            <v xml:space="preserve">Granit levha, 3 cm, Bergama gri </v>
          </cell>
          <cell r="D894">
            <v>114105000</v>
          </cell>
        </row>
        <row r="895">
          <cell r="A895" t="str">
            <v>04.424/08Ac</v>
          </cell>
          <cell r="B895" t="str">
            <v xml:space="preserve">m2 </v>
          </cell>
          <cell r="C895" t="str">
            <v xml:space="preserve">Granit levha, 4 cm, Bergama gri </v>
          </cell>
          <cell r="D895">
            <v>145090000</v>
          </cell>
        </row>
        <row r="896">
          <cell r="A896" t="str">
            <v>04.424/08Ba</v>
          </cell>
          <cell r="B896" t="str">
            <v xml:space="preserve">m2 </v>
          </cell>
          <cell r="C896" t="str">
            <v xml:space="preserve">Granit levha, 2 cm, Hirfanlı gri </v>
          </cell>
          <cell r="D896">
            <v>95907000</v>
          </cell>
        </row>
        <row r="897">
          <cell r="A897" t="str">
            <v>04.424/08Bb</v>
          </cell>
          <cell r="B897" t="str">
            <v xml:space="preserve">m2 </v>
          </cell>
          <cell r="C897" t="str">
            <v xml:space="preserve">Granit levha, 3 cm, Hirfanlı gri </v>
          </cell>
          <cell r="D897">
            <v>128860000</v>
          </cell>
        </row>
        <row r="898">
          <cell r="A898" t="str">
            <v>04.424/08Bc</v>
          </cell>
          <cell r="B898" t="str">
            <v xml:space="preserve">m2 </v>
          </cell>
          <cell r="C898" t="str">
            <v xml:space="preserve">Granit levha, 4 cm, Hirfanlı gri </v>
          </cell>
          <cell r="D898">
            <v>152959000</v>
          </cell>
        </row>
        <row r="899">
          <cell r="A899" t="str">
            <v>04.424/08Ca</v>
          </cell>
          <cell r="B899" t="str">
            <v xml:space="preserve">m2 </v>
          </cell>
          <cell r="C899" t="str">
            <v xml:space="preserve">Granit levha, 2 cm, Bulancak füme </v>
          </cell>
          <cell r="D899">
            <v>119514000</v>
          </cell>
        </row>
        <row r="900">
          <cell r="A900" t="str">
            <v>04.424/08Cb</v>
          </cell>
          <cell r="B900" t="str">
            <v xml:space="preserve">m2 </v>
          </cell>
          <cell r="C900" t="str">
            <v xml:space="preserve">Granit levha, 3 cm, Bulancak füme </v>
          </cell>
          <cell r="D900">
            <v>161316000</v>
          </cell>
        </row>
        <row r="901">
          <cell r="A901" t="str">
            <v>04.424/08Cc</v>
          </cell>
          <cell r="B901" t="str">
            <v xml:space="preserve">m2 </v>
          </cell>
          <cell r="C901" t="str">
            <v xml:space="preserve">Granit levha, 4 cm, Bulancak füme </v>
          </cell>
          <cell r="D901">
            <v>227227000</v>
          </cell>
        </row>
        <row r="902">
          <cell r="A902" t="str">
            <v>04.424/08Da</v>
          </cell>
          <cell r="B902" t="str">
            <v xml:space="preserve">m2 </v>
          </cell>
          <cell r="C902" t="str">
            <v xml:space="preserve">Granit levha, 2 cm, doğal kırmızı </v>
          </cell>
          <cell r="D902">
            <v>234000000</v>
          </cell>
        </row>
        <row r="903">
          <cell r="A903" t="str">
            <v>04.424/08Db</v>
          </cell>
          <cell r="B903" t="str">
            <v xml:space="preserve">m2 </v>
          </cell>
          <cell r="C903" t="str">
            <v xml:space="preserve">Granit levha, 3 cm, doğal kırmızı </v>
          </cell>
          <cell r="D903">
            <v>314400000</v>
          </cell>
        </row>
        <row r="904">
          <cell r="A904" t="str">
            <v>04.424/08Dc</v>
          </cell>
          <cell r="B904" t="str">
            <v xml:space="preserve">m2 </v>
          </cell>
          <cell r="C904" t="str">
            <v xml:space="preserve">Granit levha, 4 cm, doğal kırmızı </v>
          </cell>
          <cell r="D904">
            <v>426000000</v>
          </cell>
        </row>
        <row r="905">
          <cell r="A905" t="str">
            <v>04.424/08Ea</v>
          </cell>
          <cell r="B905" t="str">
            <v xml:space="preserve">m2 </v>
          </cell>
          <cell r="C905" t="str">
            <v xml:space="preserve">Aksaray sarı yahşi yaylak gri levha 2cm </v>
          </cell>
          <cell r="D905">
            <v>95287000</v>
          </cell>
        </row>
        <row r="906">
          <cell r="A906" t="str">
            <v>04.424/08Eb</v>
          </cell>
          <cell r="B906" t="str">
            <v xml:space="preserve">m2 </v>
          </cell>
          <cell r="C906" t="str">
            <v xml:space="preserve">Aksaray sarı yahşi yaylak gri levha 3cm </v>
          </cell>
          <cell r="D906">
            <v>129937000</v>
          </cell>
        </row>
        <row r="907">
          <cell r="A907" t="str">
            <v>04.424/08Ec</v>
          </cell>
          <cell r="B907" t="str">
            <v xml:space="preserve">m2 </v>
          </cell>
          <cell r="C907" t="str">
            <v xml:space="preserve">Aksaray sarı yahşi yaylak gri levha 4cm </v>
          </cell>
          <cell r="D907">
            <v>181912000</v>
          </cell>
        </row>
        <row r="908">
          <cell r="A908" t="str">
            <v>04.424/09A</v>
          </cell>
          <cell r="B908" t="str">
            <v xml:space="preserve">m2 </v>
          </cell>
          <cell r="C908" t="str">
            <v xml:space="preserve">Harmankaya, Bilecik, Sivrihisar, pembe levha 2 cm </v>
          </cell>
          <cell r="D908">
            <v>38949000</v>
          </cell>
        </row>
        <row r="909">
          <cell r="A909" t="str">
            <v>04.424/09B</v>
          </cell>
          <cell r="B909" t="str">
            <v xml:space="preserve">m2 </v>
          </cell>
          <cell r="C909" t="str">
            <v xml:space="preserve">Harmankaya, Bilecik, Sivrihisar, pembe levha 3 cm </v>
          </cell>
          <cell r="D909">
            <v>52860000</v>
          </cell>
        </row>
        <row r="910">
          <cell r="A910" t="str">
            <v>04.424/09C</v>
          </cell>
          <cell r="B910" t="str">
            <v xml:space="preserve">m2 </v>
          </cell>
          <cell r="C910" t="str">
            <v xml:space="preserve">Harmankaya, Bilecik, Sivrihisar, pembe levha 4 cm </v>
          </cell>
          <cell r="D910">
            <v>68438000</v>
          </cell>
        </row>
        <row r="911">
          <cell r="A911" t="str">
            <v>04.424/10A</v>
          </cell>
          <cell r="B911" t="str">
            <v xml:space="preserve">m2 </v>
          </cell>
          <cell r="C911" t="str">
            <v xml:space="preserve">Milas beyaz Levha 2 cm </v>
          </cell>
          <cell r="D911">
            <v>29272000</v>
          </cell>
        </row>
        <row r="912">
          <cell r="A912" t="str">
            <v>04.424/10B</v>
          </cell>
          <cell r="B912" t="str">
            <v xml:space="preserve">m2 </v>
          </cell>
          <cell r="C912" t="str">
            <v xml:space="preserve">Milas beyaz Levha 3 cm </v>
          </cell>
          <cell r="D912">
            <v>39119000</v>
          </cell>
        </row>
        <row r="913">
          <cell r="A913" t="str">
            <v>04.424/10C</v>
          </cell>
          <cell r="B913" t="str">
            <v xml:space="preserve">m2 </v>
          </cell>
          <cell r="C913" t="str">
            <v xml:space="preserve">Milas beyaz Levha 4 cm </v>
          </cell>
          <cell r="D913">
            <v>50611000</v>
          </cell>
        </row>
        <row r="914">
          <cell r="A914" t="str">
            <v>04.424/11A</v>
          </cell>
          <cell r="B914" t="str">
            <v xml:space="preserve">m2 </v>
          </cell>
          <cell r="C914" t="str">
            <v xml:space="preserve">Uşak beyaz Levha 2 cm </v>
          </cell>
          <cell r="D914">
            <v>41314000</v>
          </cell>
        </row>
        <row r="915">
          <cell r="A915" t="str">
            <v>04.424/11B</v>
          </cell>
          <cell r="B915" t="str">
            <v xml:space="preserve">m2 </v>
          </cell>
          <cell r="C915" t="str">
            <v xml:space="preserve">Uşak beyaz Levha 3 cm </v>
          </cell>
          <cell r="D915">
            <v>55710000</v>
          </cell>
        </row>
        <row r="916">
          <cell r="A916" t="str">
            <v>04.424/11C</v>
          </cell>
          <cell r="B916" t="str">
            <v xml:space="preserve">m2 </v>
          </cell>
          <cell r="C916" t="str">
            <v xml:space="preserve">Uşak beyaz Levha 4 cm </v>
          </cell>
          <cell r="D916">
            <v>72299000</v>
          </cell>
        </row>
        <row r="917">
          <cell r="A917" t="str">
            <v>04.424/12A</v>
          </cell>
          <cell r="B917" t="str">
            <v xml:space="preserve">m2 </v>
          </cell>
          <cell r="C917" t="str">
            <v xml:space="preserve">Sandıklı siyah Levha 2 cm </v>
          </cell>
          <cell r="D917">
            <v>44514000</v>
          </cell>
        </row>
        <row r="918">
          <cell r="A918" t="str">
            <v>04.424/12B</v>
          </cell>
          <cell r="B918" t="str">
            <v xml:space="preserve">m2 </v>
          </cell>
          <cell r="C918" t="str">
            <v xml:space="preserve">Sandıklı siyah Levha 3 cm </v>
          </cell>
          <cell r="D918">
            <v>55641000</v>
          </cell>
        </row>
        <row r="919">
          <cell r="A919" t="str">
            <v>04.424/12C</v>
          </cell>
          <cell r="B919" t="str">
            <v xml:space="preserve">m2 </v>
          </cell>
          <cell r="C919" t="str">
            <v xml:space="preserve">Sandıklı siyah Levha 4 cm </v>
          </cell>
          <cell r="D919">
            <v>77899000</v>
          </cell>
        </row>
        <row r="920">
          <cell r="A920" t="str">
            <v>04.424/13A</v>
          </cell>
          <cell r="B920" t="str">
            <v xml:space="preserve">m2 </v>
          </cell>
          <cell r="C920" t="str">
            <v xml:space="preserve">Sandıklı kahve Levha 2 cm </v>
          </cell>
          <cell r="D920">
            <v>66770000</v>
          </cell>
        </row>
        <row r="921">
          <cell r="A921" t="str">
            <v>04.424/13B</v>
          </cell>
          <cell r="B921" t="str">
            <v xml:space="preserve">m2 </v>
          </cell>
          <cell r="C921" t="str">
            <v xml:space="preserve">Sandıklı kahve Levha 3 cm </v>
          </cell>
          <cell r="D921">
            <v>90139000</v>
          </cell>
        </row>
        <row r="922">
          <cell r="A922" t="str">
            <v>04.424/13C</v>
          </cell>
          <cell r="B922" t="str">
            <v xml:space="preserve">m2 </v>
          </cell>
          <cell r="C922" t="str">
            <v xml:space="preserve">Sandıklı kahve Levha 4 cm </v>
          </cell>
          <cell r="D922">
            <v>116847000</v>
          </cell>
        </row>
        <row r="923">
          <cell r="A923" t="str">
            <v>04.424/14a</v>
          </cell>
          <cell r="B923" t="str">
            <v xml:space="preserve">m2 </v>
          </cell>
          <cell r="C923" t="str">
            <v xml:space="preserve">Safranbolu-Eflani fosilli rustik yeşil levha 2 cm </v>
          </cell>
          <cell r="D923">
            <v>48384000</v>
          </cell>
        </row>
        <row r="924">
          <cell r="A924" t="str">
            <v>04.424/14b</v>
          </cell>
          <cell r="B924" t="str">
            <v xml:space="preserve">m2 </v>
          </cell>
          <cell r="C924" t="str">
            <v xml:space="preserve">Safranbolu-Eflani fosilli rustik yeşil levha 3 cm </v>
          </cell>
          <cell r="D924">
            <v>63504000</v>
          </cell>
        </row>
        <row r="925">
          <cell r="A925" t="str">
            <v>04.424/14c</v>
          </cell>
          <cell r="B925" t="str">
            <v xml:space="preserve">m2 </v>
          </cell>
          <cell r="C925" t="str">
            <v xml:space="preserve">Safranbolu-Eflani fosilli rustik yeşil levha 4 cm </v>
          </cell>
          <cell r="D925">
            <v>83160000</v>
          </cell>
        </row>
        <row r="926">
          <cell r="A926" t="str">
            <v>04.424/15a</v>
          </cell>
          <cell r="B926" t="str">
            <v xml:space="preserve">m2 </v>
          </cell>
          <cell r="C926" t="str">
            <v xml:space="preserve">Balıkesir-Bigadiç kumru tüyğ levha 2 cm </v>
          </cell>
          <cell r="D926">
            <v>36288000</v>
          </cell>
        </row>
        <row r="927">
          <cell r="A927" t="str">
            <v>04.424/15b</v>
          </cell>
          <cell r="B927" t="str">
            <v xml:space="preserve">m2 </v>
          </cell>
          <cell r="C927" t="str">
            <v xml:space="preserve">Balıkesir-Bigadiç kumru tüyğ levha 3 cm </v>
          </cell>
          <cell r="D927">
            <v>49291000</v>
          </cell>
        </row>
        <row r="928">
          <cell r="A928" t="str">
            <v>04.424/15c</v>
          </cell>
          <cell r="B928" t="str">
            <v xml:space="preserve">m2 </v>
          </cell>
          <cell r="C928" t="str">
            <v xml:space="preserve">Balıkesir-Bigadiç kumru tüyğ levha 4 cm </v>
          </cell>
          <cell r="D928">
            <v>63504000</v>
          </cell>
        </row>
        <row r="929">
          <cell r="A929" t="str">
            <v>04.424/16a</v>
          </cell>
          <cell r="B929" t="str">
            <v xml:space="preserve">m2 </v>
          </cell>
          <cell r="C929" t="str">
            <v xml:space="preserve">Tokat yeşilırmak diyabazı (Dolerit) levha 2 cm </v>
          </cell>
          <cell r="D929">
            <v>93250000</v>
          </cell>
        </row>
        <row r="930">
          <cell r="A930" t="str">
            <v>04.424/16b</v>
          </cell>
          <cell r="B930" t="str">
            <v xml:space="preserve">m2 </v>
          </cell>
          <cell r="C930" t="str">
            <v xml:space="preserve">Tokat yeşilırmak diyabazı (Dolerit) levha 3 cm </v>
          </cell>
          <cell r="D930">
            <v>121250000</v>
          </cell>
        </row>
        <row r="931">
          <cell r="A931" t="str">
            <v>04.424/16c</v>
          </cell>
          <cell r="B931" t="str">
            <v xml:space="preserve">m2 </v>
          </cell>
          <cell r="C931" t="str">
            <v xml:space="preserve">Tokat yeşilırmak diyabazı (Dolerit) levha 4 cm </v>
          </cell>
          <cell r="D931">
            <v>155000000</v>
          </cell>
        </row>
        <row r="932">
          <cell r="A932" t="str">
            <v>04.425/1a</v>
          </cell>
          <cell r="B932" t="str">
            <v xml:space="preserve">Ad. </v>
          </cell>
          <cell r="C932" t="str">
            <v xml:space="preserve">10x15x50 cm, Andezit bordür </v>
          </cell>
          <cell r="D932">
            <v>6700000</v>
          </cell>
        </row>
        <row r="933">
          <cell r="A933" t="str">
            <v>04.425/1b</v>
          </cell>
          <cell r="B933" t="str">
            <v xml:space="preserve">Ad. </v>
          </cell>
          <cell r="C933" t="str">
            <v xml:space="preserve">10x20x70 cm, Andezit bordür </v>
          </cell>
          <cell r="D933">
            <v>7800000</v>
          </cell>
        </row>
        <row r="934">
          <cell r="A934" t="str">
            <v>04.425/1c</v>
          </cell>
          <cell r="B934" t="str">
            <v xml:space="preserve">Ad. </v>
          </cell>
          <cell r="C934" t="str">
            <v xml:space="preserve">10x25x70 cm, Andezit bordür </v>
          </cell>
          <cell r="D934">
            <v>11500000</v>
          </cell>
        </row>
        <row r="935">
          <cell r="A935" t="str">
            <v>04.425/2</v>
          </cell>
          <cell r="B935" t="str">
            <v xml:space="preserve">m2 </v>
          </cell>
          <cell r="C935" t="str">
            <v xml:space="preserve">Andezit plaklar (4 cm kalınlığında ve her boyutta) </v>
          </cell>
          <cell r="D935">
            <v>15750000</v>
          </cell>
        </row>
        <row r="936">
          <cell r="A936" t="str">
            <v>04.425/3</v>
          </cell>
          <cell r="B936" t="str">
            <v xml:space="preserve">m2 </v>
          </cell>
          <cell r="C936" t="str">
            <v xml:space="preserve">Antezit plaklar (6 cm kalınlığında ve her boyutta) </v>
          </cell>
          <cell r="D936">
            <v>22500000</v>
          </cell>
        </row>
        <row r="937">
          <cell r="A937" t="str">
            <v>04.425/4a</v>
          </cell>
          <cell r="B937" t="str">
            <v xml:space="preserve">m2 </v>
          </cell>
          <cell r="C937" t="str">
            <v xml:space="preserve">Korgun pembe (4 cm kalınlığında ve her boyutta) </v>
          </cell>
          <cell r="D937">
            <v>25987000</v>
          </cell>
        </row>
        <row r="938">
          <cell r="A938" t="str">
            <v>04.425/4b</v>
          </cell>
          <cell r="B938" t="str">
            <v xml:space="preserve">m2 </v>
          </cell>
          <cell r="C938" t="str">
            <v xml:space="preserve">Korgun pembe (6 cm kalınlığında ve her boyutta) </v>
          </cell>
          <cell r="D938">
            <v>33075000</v>
          </cell>
        </row>
        <row r="939">
          <cell r="A939" t="str">
            <v>04.425/4c</v>
          </cell>
          <cell r="B939" t="str">
            <v xml:space="preserve">m2 </v>
          </cell>
          <cell r="C939" t="str">
            <v xml:space="preserve">Kurşunlu siyah (4 cm kalınlığında ve her boyutta) </v>
          </cell>
          <cell r="D939">
            <v>29295000</v>
          </cell>
        </row>
        <row r="940">
          <cell r="A940" t="str">
            <v>04.425/4d</v>
          </cell>
          <cell r="B940" t="str">
            <v xml:space="preserve">m2 </v>
          </cell>
          <cell r="C940" t="str">
            <v xml:space="preserve">Kurşunlu siyah (6 cm kalınlığında ve her boyutta) </v>
          </cell>
          <cell r="D940">
            <v>36855000</v>
          </cell>
        </row>
        <row r="941">
          <cell r="A941" t="str">
            <v>04.427</v>
          </cell>
          <cell r="B941" t="str">
            <v xml:space="preserve">m2 </v>
          </cell>
          <cell r="C941" t="str">
            <v xml:space="preserve">Traverten levha, 2 cm, projesine göre boyutlu </v>
          </cell>
          <cell r="D941">
            <v>21532000</v>
          </cell>
        </row>
        <row r="942">
          <cell r="A942" t="str">
            <v>04.428</v>
          </cell>
          <cell r="B942" t="str">
            <v xml:space="preserve">m2 </v>
          </cell>
          <cell r="C942" t="str">
            <v xml:space="preserve">Traverten levha, 3 cm, projesine göre boyutlu </v>
          </cell>
          <cell r="D942">
            <v>26100000</v>
          </cell>
        </row>
        <row r="943">
          <cell r="A943" t="str">
            <v>04.429</v>
          </cell>
          <cell r="B943" t="str">
            <v xml:space="preserve">m2 </v>
          </cell>
          <cell r="C943" t="str">
            <v xml:space="preserve">Traverten levha, 4 cm, projesine göre boyutlu </v>
          </cell>
          <cell r="D943">
            <v>33603000</v>
          </cell>
        </row>
        <row r="944">
          <cell r="A944" t="str">
            <v>04.430</v>
          </cell>
          <cell r="B944" t="str">
            <v xml:space="preserve">m2 </v>
          </cell>
          <cell r="C944" t="str">
            <v xml:space="preserve">Bayburt taşı (tüf,tüfit) levha 4cm </v>
          </cell>
          <cell r="D944">
            <v>10800000</v>
          </cell>
        </row>
        <row r="945">
          <cell r="A945" t="str">
            <v>04.436</v>
          </cell>
          <cell r="B945" t="str">
            <v xml:space="preserve">Ad. </v>
          </cell>
          <cell r="C945" t="str">
            <v xml:space="preserve">Cam karo (20x20x2 cm) </v>
          </cell>
          <cell r="D945">
            <v>2250000</v>
          </cell>
        </row>
        <row r="946">
          <cell r="A946" t="str">
            <v>04.440</v>
          </cell>
          <cell r="B946" t="str">
            <v xml:space="preserve">m2 </v>
          </cell>
          <cell r="C946" t="str">
            <v xml:space="preserve">PVC asbestli yer döşemesi karosu (250x250x2 mm)(TS 624)(sert) </v>
          </cell>
          <cell r="D946">
            <v>2676000</v>
          </cell>
        </row>
        <row r="947">
          <cell r="A947" t="str">
            <v>04.441</v>
          </cell>
          <cell r="B947" t="str">
            <v xml:space="preserve">m2 </v>
          </cell>
          <cell r="C947" t="str">
            <v xml:space="preserve">PVC asbestli yer döşemesi karo (250x250x1.60 mm)(TS 624)(sert) </v>
          </cell>
          <cell r="D947">
            <v>1963000</v>
          </cell>
        </row>
        <row r="948">
          <cell r="A948" t="str">
            <v>04.442/A</v>
          </cell>
          <cell r="B948" t="str">
            <v xml:space="preserve">m2 </v>
          </cell>
          <cell r="C948" t="str">
            <v xml:space="preserve">1.6 mm kalınlıkta (250x250 ve 300x300 mm), PVC esnek yer döşemesi karosu </v>
          </cell>
          <cell r="D948">
            <v>1994000</v>
          </cell>
        </row>
        <row r="949">
          <cell r="A949" t="str">
            <v>04.442/B</v>
          </cell>
          <cell r="B949" t="str">
            <v xml:space="preserve">m2 </v>
          </cell>
          <cell r="C949" t="str">
            <v xml:space="preserve">2.0 mm kalınlıkta (250x250 ve 300x300 mm), PVC esnek yer döşemesi karosu </v>
          </cell>
          <cell r="D949">
            <v>2083000</v>
          </cell>
        </row>
        <row r="950">
          <cell r="A950" t="str">
            <v>04.443/1a</v>
          </cell>
          <cell r="B950" t="str">
            <v xml:space="preserve">m2 </v>
          </cell>
          <cell r="C950" t="str">
            <v xml:space="preserve">Hasta odalarında, esnek homojen 2 mm kalınlığında, yönsüz, desenli PVC esaslı yer döşemesi (DIN 51963) </v>
          </cell>
          <cell r="D950">
            <v>40040000</v>
          </cell>
        </row>
        <row r="951">
          <cell r="A951" t="str">
            <v>04.443/2a</v>
          </cell>
          <cell r="B951" t="str">
            <v xml:space="preserve">m2 </v>
          </cell>
          <cell r="C951" t="str">
            <v xml:space="preserve">Koridorlar-Yoğun bakın odalarında, esnek hetorejen 2 mm kalınlığında, bakteriostat, PVC esaslı yer döşemesi (DIN 51963) </v>
          </cell>
          <cell r="D951">
            <v>42900000</v>
          </cell>
        </row>
        <row r="952">
          <cell r="A952" t="str">
            <v>04.443/3a</v>
          </cell>
          <cell r="B952" t="str">
            <v xml:space="preserve">m2 </v>
          </cell>
          <cell r="C952" t="str">
            <v xml:space="preserve">Ameliyathanelerde, esnek homojen 2 mm kalınlığında, iletken, karo, PVC esaslı yer döşemesi (DIN 51963) </v>
          </cell>
          <cell r="D952">
            <v>50050000</v>
          </cell>
        </row>
        <row r="953">
          <cell r="A953" t="str">
            <v>04.443/4a</v>
          </cell>
          <cell r="B953" t="str">
            <v xml:space="preserve">m2 </v>
          </cell>
          <cell r="C953" t="str">
            <v xml:space="preserve">Islak mekanlarda, yüzeyi granürlü, heterojen, bakteriostat, 2 mm kalınlığında, yönsüz, desenli PVC esaslı yer döşemesi (DIN 51963) </v>
          </cell>
          <cell r="D953">
            <v>42900000</v>
          </cell>
        </row>
        <row r="954">
          <cell r="A954" t="str">
            <v>04.443/5</v>
          </cell>
          <cell r="B954" t="str">
            <v xml:space="preserve">m2 </v>
          </cell>
          <cell r="C954" t="str">
            <v xml:space="preserve">Sentetik katkı maddeli çimento bazlı zemin düzleme şapı </v>
          </cell>
          <cell r="D954">
            <v>5220000</v>
          </cell>
        </row>
        <row r="955">
          <cell r="A955" t="str">
            <v>04.443/6</v>
          </cell>
          <cell r="B955" t="str">
            <v xml:space="preserve">m </v>
          </cell>
          <cell r="C955" t="str">
            <v xml:space="preserve">Süpürgelik (PVC) </v>
          </cell>
          <cell r="D955">
            <v>3314000</v>
          </cell>
        </row>
        <row r="956">
          <cell r="A956" t="str">
            <v>04.443/7</v>
          </cell>
          <cell r="B956" t="str">
            <v xml:space="preserve">m2 </v>
          </cell>
          <cell r="C956" t="str">
            <v xml:space="preserve">Poliakrilat esaslı sentetik reçin astar </v>
          </cell>
          <cell r="D956">
            <v>1566000</v>
          </cell>
        </row>
        <row r="957">
          <cell r="A957" t="str">
            <v>04.444</v>
          </cell>
          <cell r="B957" t="str">
            <v xml:space="preserve">kg </v>
          </cell>
          <cell r="C957" t="str">
            <v xml:space="preserve">Özel yapıstırıcı (bitüm menşeli) </v>
          </cell>
          <cell r="D957">
            <v>870000</v>
          </cell>
        </row>
        <row r="958">
          <cell r="A958" t="str">
            <v>04.445/1</v>
          </cell>
          <cell r="B958" t="str">
            <v xml:space="preserve">m2 </v>
          </cell>
          <cell r="C958" t="str">
            <v xml:space="preserve">Tafting tüylü, kesik havlı, polyamid esaslı her renk, tekstil yer döşemesi </v>
          </cell>
          <cell r="D958">
            <v>10730000</v>
          </cell>
        </row>
        <row r="959">
          <cell r="A959" t="str">
            <v>04.445/2</v>
          </cell>
          <cell r="B959" t="str">
            <v xml:space="preserve">m2 </v>
          </cell>
          <cell r="C959" t="str">
            <v xml:space="preserve">Tafting tüylü, kesik havlı, akrilik esaslı her renk, tekstil yer döşemesi </v>
          </cell>
          <cell r="D959">
            <v>10440000</v>
          </cell>
        </row>
        <row r="960">
          <cell r="A960" t="str">
            <v>04.445/3</v>
          </cell>
          <cell r="B960" t="str">
            <v xml:space="preserve">m2 </v>
          </cell>
          <cell r="C960" t="str">
            <v xml:space="preserve">Tafting, kesik havlı, poliproplen esaslı her renk, tekstil yer döşemesi </v>
          </cell>
          <cell r="D960">
            <v>8352000</v>
          </cell>
        </row>
        <row r="961">
          <cell r="A961" t="str">
            <v>04.445/4</v>
          </cell>
          <cell r="B961" t="str">
            <v xml:space="preserve">m2 </v>
          </cell>
          <cell r="C961" t="str">
            <v xml:space="preserve">Tafting bukle, halkalı havlı, poliproplen esaslı, düz veya desenli, tekstil yer döşemesi </v>
          </cell>
          <cell r="D961">
            <v>5220000</v>
          </cell>
        </row>
        <row r="962">
          <cell r="A962" t="str">
            <v>04.445/5</v>
          </cell>
          <cell r="B962" t="str">
            <v xml:space="preserve">m2 </v>
          </cell>
          <cell r="C962" t="str">
            <v xml:space="preserve">Tafting bukle, halkalı havlı, yün esaslı, köpük tabanlı, her renk, tekstil yer döşemesi </v>
          </cell>
          <cell r="D962">
            <v>13688000</v>
          </cell>
        </row>
        <row r="963">
          <cell r="A963" t="str">
            <v>04.445/6</v>
          </cell>
          <cell r="B963" t="str">
            <v xml:space="preserve">m2 </v>
          </cell>
          <cell r="C963" t="str">
            <v xml:space="preserve">Tafting keçe, halkalı havlı, poliproplen esaslı, her renk, tekstil yer döşemesi </v>
          </cell>
          <cell r="D963">
            <v>2030000</v>
          </cell>
        </row>
        <row r="964">
          <cell r="A964" t="str">
            <v>04.445/7</v>
          </cell>
          <cell r="B964" t="str">
            <v xml:space="preserve">m2 </v>
          </cell>
          <cell r="C964" t="str">
            <v xml:space="preserve">Tafting çelik tabanlı, halkalı havlı, poliproplen esaslı, her renk, tekstil yer döşemesi </v>
          </cell>
          <cell r="D964">
            <v>6960000</v>
          </cell>
        </row>
        <row r="965">
          <cell r="A965" t="str">
            <v>04.455/A</v>
          </cell>
          <cell r="B965" t="str">
            <v xml:space="preserve">m2 </v>
          </cell>
          <cell r="C965" t="str">
            <v xml:space="preserve">Odun talaşı Levhalar 2.5 cm </v>
          </cell>
          <cell r="D965">
            <v>3450000</v>
          </cell>
        </row>
        <row r="966">
          <cell r="A966" t="str">
            <v>04.455/B</v>
          </cell>
          <cell r="B966" t="str">
            <v xml:space="preserve">m2 </v>
          </cell>
          <cell r="C966" t="str">
            <v xml:space="preserve">Odun talaşı Levhalar 3.5 cm </v>
          </cell>
          <cell r="D966">
            <v>4370000</v>
          </cell>
        </row>
        <row r="967">
          <cell r="A967" t="str">
            <v>04.455/C</v>
          </cell>
          <cell r="B967" t="str">
            <v xml:space="preserve">m2 </v>
          </cell>
          <cell r="C967" t="str">
            <v xml:space="preserve">Odun talaşı Levhalar 5 cm </v>
          </cell>
          <cell r="D967">
            <v>5520000</v>
          </cell>
        </row>
        <row r="968">
          <cell r="A968" t="str">
            <v>04.455/D</v>
          </cell>
          <cell r="B968" t="str">
            <v xml:space="preserve">m2 </v>
          </cell>
          <cell r="C968" t="str">
            <v xml:space="preserve">Odun talaşı Levhalar 7.5 cm </v>
          </cell>
          <cell r="D968">
            <v>6900000</v>
          </cell>
        </row>
        <row r="969">
          <cell r="A969" t="str">
            <v>04.455/E</v>
          </cell>
          <cell r="B969" t="str">
            <v xml:space="preserve">m2 </v>
          </cell>
          <cell r="C969" t="str">
            <v xml:space="preserve">Odun talaşı Levhalar 10 cm </v>
          </cell>
          <cell r="D969">
            <v>8970000</v>
          </cell>
        </row>
        <row r="970">
          <cell r="A970" t="str">
            <v>04.456/1a</v>
          </cell>
          <cell r="B970" t="str">
            <v xml:space="preserve">m2 </v>
          </cell>
          <cell r="C970" t="str">
            <v xml:space="preserve">Alçı tavan karosu, 9.5 mm kalınlığında </v>
          </cell>
          <cell r="D970">
            <v>3998000</v>
          </cell>
        </row>
        <row r="971">
          <cell r="A971" t="str">
            <v>04.456/1b</v>
          </cell>
          <cell r="B971" t="str">
            <v xml:space="preserve">m2 </v>
          </cell>
          <cell r="C971" t="str">
            <v xml:space="preserve">Alçı tavan karosu, 9.5 mm kalınlığında (PVC kaplamalı) </v>
          </cell>
          <cell r="D971">
            <v>9997000</v>
          </cell>
        </row>
        <row r="972">
          <cell r="A972" t="str">
            <v>04.456/1c</v>
          </cell>
          <cell r="B972" t="str">
            <v xml:space="preserve">m2 </v>
          </cell>
          <cell r="C972" t="str">
            <v xml:space="preserve">Alçı tavan karosu, 9.5 mm kalınlığında (akustik) </v>
          </cell>
          <cell r="D972">
            <v>10996000</v>
          </cell>
        </row>
        <row r="973">
          <cell r="A973" t="str">
            <v>04.457/1A</v>
          </cell>
          <cell r="B973" t="str">
            <v xml:space="preserve">m2 </v>
          </cell>
          <cell r="C973" t="str">
            <v xml:space="preserve">Alçı duvar levha, 12.5 mm, suya dayanıklı </v>
          </cell>
          <cell r="D973">
            <v>4117000</v>
          </cell>
        </row>
        <row r="974">
          <cell r="A974" t="str">
            <v>04.457/1B</v>
          </cell>
          <cell r="B974" t="str">
            <v xml:space="preserve">m2 </v>
          </cell>
          <cell r="C974" t="str">
            <v xml:space="preserve">Alçı duvar levha, 15 mm, suya dayanıklı </v>
          </cell>
          <cell r="D974">
            <v>4940000</v>
          </cell>
        </row>
        <row r="975">
          <cell r="A975" t="str">
            <v>04.457/1C</v>
          </cell>
          <cell r="B975" t="str">
            <v xml:space="preserve">m2 </v>
          </cell>
          <cell r="C975" t="str">
            <v xml:space="preserve">Alçı duvar levha, 12.5 mm, suya ve yangına dayanıklı </v>
          </cell>
          <cell r="D975">
            <v>4999000</v>
          </cell>
        </row>
        <row r="976">
          <cell r="A976" t="str">
            <v>04.457/1D</v>
          </cell>
          <cell r="B976" t="str">
            <v xml:space="preserve">m2 </v>
          </cell>
          <cell r="C976" t="str">
            <v xml:space="preserve">Alçı duvar levha, 15 mm, suya ve yangına dayanıklı </v>
          </cell>
          <cell r="D976">
            <v>5880000</v>
          </cell>
        </row>
        <row r="977">
          <cell r="A977" t="str">
            <v>04.457/A</v>
          </cell>
          <cell r="B977" t="str">
            <v xml:space="preserve">m2 </v>
          </cell>
          <cell r="C977" t="str">
            <v xml:space="preserve">Alçı duvar levha, 9.5 mm </v>
          </cell>
          <cell r="D977">
            <v>2633000</v>
          </cell>
        </row>
        <row r="978">
          <cell r="A978" t="str">
            <v>04.457/B</v>
          </cell>
          <cell r="B978" t="str">
            <v xml:space="preserve">m2 </v>
          </cell>
          <cell r="C978" t="str">
            <v xml:space="preserve">Alçı duvar levha, 12.5 mm </v>
          </cell>
          <cell r="D978">
            <v>3481000</v>
          </cell>
        </row>
        <row r="979">
          <cell r="A979" t="str">
            <v>04.457/C</v>
          </cell>
          <cell r="B979" t="str">
            <v xml:space="preserve">m2 </v>
          </cell>
          <cell r="C979" t="str">
            <v xml:space="preserve">Alçı duvar levha, 15 mm </v>
          </cell>
          <cell r="D979">
            <v>4186000</v>
          </cell>
        </row>
        <row r="980">
          <cell r="A980" t="str">
            <v>04.458/A</v>
          </cell>
          <cell r="B980" t="str">
            <v xml:space="preserve">kg </v>
          </cell>
          <cell r="C980" t="str">
            <v xml:space="preserve">Yapı alçıları (Susuz alçı) </v>
          </cell>
          <cell r="D980">
            <v>230000</v>
          </cell>
        </row>
        <row r="981">
          <cell r="A981" t="str">
            <v>04.458/B</v>
          </cell>
          <cell r="B981" t="str">
            <v xml:space="preserve">kg </v>
          </cell>
          <cell r="C981" t="str">
            <v xml:space="preserve">Yapı alçıları (Adi alçı) </v>
          </cell>
          <cell r="D981">
            <v>100000</v>
          </cell>
        </row>
        <row r="982">
          <cell r="A982" t="str">
            <v>04.458/C</v>
          </cell>
          <cell r="B982" t="str">
            <v xml:space="preserve">kg </v>
          </cell>
          <cell r="C982" t="str">
            <v xml:space="preserve">Yapı alçıları (Katkılı susuz alçı) </v>
          </cell>
          <cell r="D982">
            <v>100000</v>
          </cell>
        </row>
        <row r="983">
          <cell r="A983" t="str">
            <v>04.458/D</v>
          </cell>
          <cell r="B983" t="str">
            <v xml:space="preserve">kg </v>
          </cell>
          <cell r="C983" t="str">
            <v xml:space="preserve">Yapı alçıları (Katkılı susuz alçı) KSA </v>
          </cell>
          <cell r="D983">
            <v>315000</v>
          </cell>
        </row>
        <row r="984">
          <cell r="A984" t="str">
            <v>04.458/E</v>
          </cell>
          <cell r="B984" t="str">
            <v xml:space="preserve">kg </v>
          </cell>
          <cell r="C984" t="str">
            <v xml:space="preserve">Saten alçı (toz) </v>
          </cell>
          <cell r="D984">
            <v>300000</v>
          </cell>
        </row>
        <row r="985">
          <cell r="A985" t="str">
            <v>04.459</v>
          </cell>
          <cell r="B985" t="str">
            <v xml:space="preserve">kg </v>
          </cell>
          <cell r="C985" t="str">
            <v xml:space="preserve">Kıtık </v>
          </cell>
          <cell r="D985">
            <v>210000</v>
          </cell>
        </row>
        <row r="986">
          <cell r="A986" t="str">
            <v>04.460</v>
          </cell>
          <cell r="B986" t="str">
            <v xml:space="preserve">m2 </v>
          </cell>
          <cell r="C986" t="str">
            <v xml:space="preserve">İyi cins suni deri </v>
          </cell>
          <cell r="D986">
            <v>3400000</v>
          </cell>
        </row>
        <row r="987">
          <cell r="A987" t="str">
            <v>04.461</v>
          </cell>
          <cell r="B987" t="str">
            <v xml:space="preserve">m </v>
          </cell>
          <cell r="C987" t="str">
            <v xml:space="preserve">Şerit kordon </v>
          </cell>
          <cell r="D987">
            <v>500000</v>
          </cell>
        </row>
        <row r="988">
          <cell r="A988" t="str">
            <v>04.463</v>
          </cell>
          <cell r="B988" t="str">
            <v xml:space="preserve">Ad. </v>
          </cell>
          <cell r="C988" t="str">
            <v xml:space="preserve">Lastik conta </v>
          </cell>
          <cell r="D988">
            <v>125000</v>
          </cell>
        </row>
        <row r="989">
          <cell r="A989" t="str">
            <v>04.463/1</v>
          </cell>
          <cell r="B989" t="str">
            <v xml:space="preserve">Ad. </v>
          </cell>
          <cell r="C989" t="str">
            <v xml:space="preserve">Lastik papuc veya başlık </v>
          </cell>
          <cell r="D989">
            <v>50000</v>
          </cell>
        </row>
        <row r="990">
          <cell r="A990" t="str">
            <v>04.466</v>
          </cell>
          <cell r="B990" t="str">
            <v xml:space="preserve">kg </v>
          </cell>
          <cell r="C990" t="str">
            <v xml:space="preserve">Sentetik reçineli astar (renksiz) </v>
          </cell>
          <cell r="D990">
            <v>2000000</v>
          </cell>
        </row>
        <row r="991">
          <cell r="A991" t="str">
            <v>04.466/1</v>
          </cell>
          <cell r="B991" t="str">
            <v xml:space="preserve">kg </v>
          </cell>
          <cell r="C991" t="str">
            <v xml:space="preserve">Sentetik reçineli astar (renkli) </v>
          </cell>
          <cell r="D991">
            <v>2500000</v>
          </cell>
        </row>
        <row r="992">
          <cell r="A992" t="str">
            <v>04.467</v>
          </cell>
          <cell r="B992" t="str">
            <v xml:space="preserve">kg </v>
          </cell>
          <cell r="C992" t="str">
            <v xml:space="preserve">Sentetik reçineli ince plastik sıva </v>
          </cell>
          <cell r="D992">
            <v>2000000</v>
          </cell>
        </row>
        <row r="993">
          <cell r="A993" t="str">
            <v>04.468</v>
          </cell>
          <cell r="B993" t="str">
            <v xml:space="preserve">kg </v>
          </cell>
          <cell r="C993" t="str">
            <v xml:space="preserve">Sentetik reçineli plastik sıva </v>
          </cell>
          <cell r="D993">
            <v>1250000</v>
          </cell>
        </row>
        <row r="994">
          <cell r="A994" t="str">
            <v>04.469</v>
          </cell>
          <cell r="B994" t="str">
            <v xml:space="preserve">kg </v>
          </cell>
          <cell r="C994" t="str">
            <v xml:space="preserve">Sentetik reçineli doğal taşlı plastik sıva </v>
          </cell>
          <cell r="D994">
            <v>2000000</v>
          </cell>
        </row>
        <row r="995">
          <cell r="A995" t="str">
            <v>04.471</v>
          </cell>
          <cell r="B995" t="str">
            <v xml:space="preserve">kg </v>
          </cell>
          <cell r="C995" t="str">
            <v xml:space="preserve">Polyester (yağ esaslı) tamir macunu </v>
          </cell>
          <cell r="D995">
            <v>8500000</v>
          </cell>
        </row>
        <row r="996">
          <cell r="A996" t="str">
            <v>04.472</v>
          </cell>
          <cell r="B996" t="str">
            <v xml:space="preserve">kg </v>
          </cell>
          <cell r="C996" t="str">
            <v xml:space="preserve">Silikon esaslı koruyucu astar (renksiz) </v>
          </cell>
          <cell r="D996">
            <v>6500000</v>
          </cell>
        </row>
        <row r="997">
          <cell r="A997" t="str">
            <v>04.473</v>
          </cell>
          <cell r="B997" t="str">
            <v xml:space="preserve">kg </v>
          </cell>
          <cell r="C997" t="str">
            <v xml:space="preserve">Polyester (yağ esaslı) elyaflı kalın hazır sıva </v>
          </cell>
          <cell r="D997">
            <v>8500000</v>
          </cell>
        </row>
        <row r="998">
          <cell r="A998" t="str">
            <v>04.474</v>
          </cell>
          <cell r="B998" t="str">
            <v xml:space="preserve">kg </v>
          </cell>
          <cell r="C998" t="str">
            <v xml:space="preserve">Solvent-32 </v>
          </cell>
          <cell r="D998">
            <v>2500000</v>
          </cell>
        </row>
        <row r="999">
          <cell r="A999" t="str">
            <v>04.475/A</v>
          </cell>
          <cell r="B999" t="str">
            <v xml:space="preserve">kg </v>
          </cell>
          <cell r="C999" t="str">
            <v xml:space="preserve">Makina sıvası (Hazır kuru karışım çimento-kireç esaslı) </v>
          </cell>
          <cell r="D999">
            <v>200000</v>
          </cell>
        </row>
        <row r="1000">
          <cell r="A1000" t="str">
            <v>04.475/B</v>
          </cell>
          <cell r="B1000" t="str">
            <v xml:space="preserve">kg </v>
          </cell>
          <cell r="C1000" t="str">
            <v xml:space="preserve">Makina sıvası (Hazır kuru karışım çimento-alçı esaslı) </v>
          </cell>
          <cell r="D1000">
            <v>250000</v>
          </cell>
        </row>
        <row r="1001">
          <cell r="A1001" t="str">
            <v>04.476/A</v>
          </cell>
          <cell r="B1001" t="str">
            <v xml:space="preserve">kg </v>
          </cell>
          <cell r="C1001" t="str">
            <v xml:space="preserve">Çimento esaslı kuru karışım dış cephe kaplaması </v>
          </cell>
          <cell r="D1001">
            <v>1100000</v>
          </cell>
        </row>
        <row r="1002">
          <cell r="A1002" t="str">
            <v>04.476/B</v>
          </cell>
          <cell r="B1002" t="str">
            <v xml:space="preserve">kg </v>
          </cell>
          <cell r="C1002" t="str">
            <v xml:space="preserve">Çimento-Kireç esaslı kuru karışım iç cephe kaplaması </v>
          </cell>
          <cell r="D1002">
            <v>660000</v>
          </cell>
        </row>
        <row r="1003">
          <cell r="A1003" t="str">
            <v>04.476/C</v>
          </cell>
          <cell r="B1003" t="str">
            <v xml:space="preserve">kg </v>
          </cell>
          <cell r="C1003" t="str">
            <v xml:space="preserve">Çimento-Kireç esaslı kuru karışım ince sıva </v>
          </cell>
          <cell r="D1003">
            <v>550000</v>
          </cell>
        </row>
        <row r="1004">
          <cell r="A1004" t="str">
            <v>04.476/D</v>
          </cell>
          <cell r="B1004" t="str">
            <v xml:space="preserve">kg </v>
          </cell>
          <cell r="C1004" t="str">
            <v xml:space="preserve">Çimento-Kireç esaslı kuru karışım Beyaz hazır sıva </v>
          </cell>
          <cell r="D1004">
            <v>330000</v>
          </cell>
        </row>
        <row r="1005">
          <cell r="A1005" t="str">
            <v>04.476/E</v>
          </cell>
          <cell r="B1005" t="str">
            <v xml:space="preserve">kg </v>
          </cell>
          <cell r="C1005" t="str">
            <v xml:space="preserve">Çimento esaslı kuru karışım tamir sıvası </v>
          </cell>
          <cell r="D1005">
            <v>528000</v>
          </cell>
        </row>
        <row r="1006">
          <cell r="A1006" t="str">
            <v>04.477/1</v>
          </cell>
          <cell r="B1006" t="str">
            <v xml:space="preserve">kg </v>
          </cell>
          <cell r="C1006" t="str">
            <v xml:space="preserve">Çimento esaslı polimer modifiyeli kullanıma hazır yalıtım harcı (beyaz) </v>
          </cell>
          <cell r="D1006">
            <v>1624000</v>
          </cell>
        </row>
        <row r="1007">
          <cell r="A1007" t="str">
            <v>04.477/2</v>
          </cell>
          <cell r="B1007" t="str">
            <v xml:space="preserve">kg </v>
          </cell>
          <cell r="C1007" t="str">
            <v xml:space="preserve">Çimento esaslı polimer modifiyeli kullanıma hazır yalıtım harcı (gri) </v>
          </cell>
          <cell r="D1007">
            <v>1624000</v>
          </cell>
        </row>
        <row r="1008">
          <cell r="A1008" t="str">
            <v>04.478</v>
          </cell>
          <cell r="B1008" t="str">
            <v xml:space="preserve">kg </v>
          </cell>
          <cell r="C1008" t="str">
            <v xml:space="preserve">Hafif örgü harcı (TS 4916) </v>
          </cell>
          <cell r="D1008">
            <v>255000</v>
          </cell>
        </row>
        <row r="1009">
          <cell r="A1009" t="str">
            <v>04.500</v>
          </cell>
          <cell r="C1009" t="str">
            <v xml:space="preserve">F-BOYA, CİLA VE İZOLASYON GEREÇLERİ </v>
          </cell>
          <cell r="D1009">
            <v>0</v>
          </cell>
        </row>
        <row r="1010">
          <cell r="A1010" t="str">
            <v>04.501</v>
          </cell>
          <cell r="B1010" t="str">
            <v xml:space="preserve">kg </v>
          </cell>
          <cell r="C1010" t="str">
            <v xml:space="preserve">Sülyen boya </v>
          </cell>
          <cell r="D1010">
            <v>3000000</v>
          </cell>
        </row>
        <row r="1011">
          <cell r="A1011" t="str">
            <v>04.501/1</v>
          </cell>
          <cell r="B1011" t="str">
            <v xml:space="preserve">kg </v>
          </cell>
          <cell r="C1011" t="str">
            <v xml:space="preserve">Kurşun sülyeni </v>
          </cell>
          <cell r="D1011">
            <v>3000000</v>
          </cell>
        </row>
        <row r="1012">
          <cell r="A1012" t="str">
            <v>04.502</v>
          </cell>
          <cell r="B1012" t="str">
            <v xml:space="preserve">kg </v>
          </cell>
          <cell r="C1012" t="str">
            <v xml:space="preserve">Bezir (açık ve koyu renkli) </v>
          </cell>
          <cell r="D1012">
            <v>3000000</v>
          </cell>
        </row>
        <row r="1013">
          <cell r="A1013" t="str">
            <v>04.503</v>
          </cell>
          <cell r="B1013" t="str">
            <v xml:space="preserve">kg </v>
          </cell>
          <cell r="C1013" t="str">
            <v xml:space="preserve">Kaynamış bezir (TS 150) </v>
          </cell>
          <cell r="D1013">
            <v>3240000</v>
          </cell>
        </row>
        <row r="1014">
          <cell r="A1014" t="str">
            <v>04.504</v>
          </cell>
          <cell r="B1014" t="str">
            <v xml:space="preserve">kg </v>
          </cell>
          <cell r="C1014" t="str">
            <v xml:space="preserve">Mamul yağlı astar boya </v>
          </cell>
          <cell r="D1014">
            <v>3000000</v>
          </cell>
        </row>
        <row r="1015">
          <cell r="A1015" t="str">
            <v>04.505</v>
          </cell>
          <cell r="B1015" t="str">
            <v xml:space="preserve">kg </v>
          </cell>
          <cell r="C1015" t="str">
            <v xml:space="preserve">Mamul yağlı boya </v>
          </cell>
          <cell r="D1015">
            <v>5520000</v>
          </cell>
        </row>
        <row r="1016">
          <cell r="A1016" t="str">
            <v>04.506a</v>
          </cell>
          <cell r="B1016" t="str">
            <v xml:space="preserve">kg </v>
          </cell>
          <cell r="C1016" t="str">
            <v xml:space="preserve">Akrilik modifiye poliüretan esaslı su bazlı boya </v>
          </cell>
          <cell r="D1016">
            <v>4000000</v>
          </cell>
        </row>
        <row r="1017">
          <cell r="A1017" t="str">
            <v>04.506b</v>
          </cell>
          <cell r="B1017" t="str">
            <v xml:space="preserve">kg </v>
          </cell>
          <cell r="C1017" t="str">
            <v xml:space="preserve">Silikon emilsiyon esaslı su bazlı dış cephe boyası </v>
          </cell>
          <cell r="D1017">
            <v>6600000</v>
          </cell>
        </row>
        <row r="1018">
          <cell r="A1018" t="str">
            <v>04.506c</v>
          </cell>
          <cell r="B1018" t="str">
            <v xml:space="preserve">kg </v>
          </cell>
          <cell r="C1018" t="str">
            <v xml:space="preserve">Akrilik modifiye poliüretan astar </v>
          </cell>
          <cell r="D1018">
            <v>12500000</v>
          </cell>
        </row>
        <row r="1019">
          <cell r="A1019" t="str">
            <v>04.507</v>
          </cell>
          <cell r="B1019" t="str">
            <v xml:space="preserve">kg </v>
          </cell>
          <cell r="C1019" t="str">
            <v xml:space="preserve">Alüminyum boya </v>
          </cell>
          <cell r="D1019">
            <v>5250000</v>
          </cell>
        </row>
        <row r="1020">
          <cell r="A1020" t="str">
            <v>04.507/1</v>
          </cell>
          <cell r="B1020" t="str">
            <v xml:space="preserve">kg </v>
          </cell>
          <cell r="C1020" t="str">
            <v xml:space="preserve">Sıcak uygulamalı trafik yol çizgi boyası </v>
          </cell>
          <cell r="D1020">
            <v>3800000</v>
          </cell>
        </row>
        <row r="1021">
          <cell r="A1021" t="str">
            <v>04.507/2</v>
          </cell>
          <cell r="B1021" t="str">
            <v xml:space="preserve">kg </v>
          </cell>
          <cell r="C1021" t="str">
            <v xml:space="preserve">Soğuk uygulamalı trafik yol çizgi boyası </v>
          </cell>
          <cell r="D1021">
            <v>4000000</v>
          </cell>
        </row>
        <row r="1022">
          <cell r="A1022" t="str">
            <v>04.508</v>
          </cell>
          <cell r="B1022" t="str">
            <v xml:space="preserve">kg </v>
          </cell>
          <cell r="C1022" t="str">
            <v xml:space="preserve">Arap sabunu </v>
          </cell>
          <cell r="D1022">
            <v>1000000</v>
          </cell>
        </row>
        <row r="1023">
          <cell r="A1023" t="str">
            <v>04.509</v>
          </cell>
          <cell r="B1023" t="str">
            <v xml:space="preserve">kg </v>
          </cell>
          <cell r="C1023" t="str">
            <v xml:space="preserve">Elostomerik reçine esaslı sıvı plastik kaplama malzemesi </v>
          </cell>
          <cell r="D1023">
            <v>5800000</v>
          </cell>
        </row>
        <row r="1024">
          <cell r="A1024" t="str">
            <v>04.510/A</v>
          </cell>
          <cell r="B1024" t="str">
            <v xml:space="preserve">kg </v>
          </cell>
          <cell r="C1024" t="str">
            <v xml:space="preserve">Boya macunu (selüloz macunu) </v>
          </cell>
          <cell r="D1024">
            <v>3500000</v>
          </cell>
        </row>
        <row r="1025">
          <cell r="A1025" t="str">
            <v>04.510/B</v>
          </cell>
          <cell r="B1025" t="str">
            <v xml:space="preserve">kg </v>
          </cell>
          <cell r="C1025" t="str">
            <v xml:space="preserve">Boya macunu (sentetik veya yağlı) </v>
          </cell>
          <cell r="D1025">
            <v>2750000</v>
          </cell>
        </row>
        <row r="1026">
          <cell r="A1026" t="str">
            <v>04.511</v>
          </cell>
          <cell r="B1026" t="str">
            <v xml:space="preserve">Ad. </v>
          </cell>
          <cell r="C1026" t="str">
            <v xml:space="preserve">Zımpara kağıdı </v>
          </cell>
          <cell r="D1026">
            <v>90000</v>
          </cell>
        </row>
        <row r="1027">
          <cell r="A1027" t="str">
            <v>04.512</v>
          </cell>
          <cell r="B1027" t="str">
            <v xml:space="preserve">kg </v>
          </cell>
          <cell r="C1027" t="str">
            <v xml:space="preserve">İspirto </v>
          </cell>
          <cell r="D1027">
            <v>1400000</v>
          </cell>
        </row>
        <row r="1028">
          <cell r="A1028" t="str">
            <v>04.512/1</v>
          </cell>
          <cell r="B1028" t="str">
            <v xml:space="preserve">kg </v>
          </cell>
          <cell r="C1028" t="str">
            <v xml:space="preserve">Yol çizgi boyası inceltisi (klor ve benzolden ari) </v>
          </cell>
          <cell r="D1028">
            <v>1500000</v>
          </cell>
        </row>
        <row r="1029">
          <cell r="A1029" t="str">
            <v>04.514</v>
          </cell>
          <cell r="B1029" t="str">
            <v xml:space="preserve">kg </v>
          </cell>
          <cell r="C1029" t="str">
            <v xml:space="preserve">Terebentin (neft) </v>
          </cell>
          <cell r="D1029">
            <v>1750000</v>
          </cell>
        </row>
        <row r="1030">
          <cell r="A1030" t="str">
            <v>04.515</v>
          </cell>
          <cell r="B1030" t="str">
            <v xml:space="preserve">kg </v>
          </cell>
          <cell r="C1030" t="str">
            <v xml:space="preserve">Gomalak (TS 447) </v>
          </cell>
          <cell r="D1030">
            <v>3000000</v>
          </cell>
        </row>
        <row r="1031">
          <cell r="A1031" t="str">
            <v>04.515/1</v>
          </cell>
          <cell r="B1031" t="str">
            <v xml:space="preserve">kg </v>
          </cell>
          <cell r="C1031" t="str">
            <v xml:space="preserve">Vernik </v>
          </cell>
          <cell r="D1031">
            <v>2500000</v>
          </cell>
        </row>
        <row r="1032">
          <cell r="A1032" t="str">
            <v>04.516</v>
          </cell>
          <cell r="B1032" t="str">
            <v xml:space="preserve">kg </v>
          </cell>
          <cell r="C1032" t="str">
            <v xml:space="preserve">Pamuk </v>
          </cell>
          <cell r="D1032">
            <v>500000</v>
          </cell>
        </row>
        <row r="1033">
          <cell r="A1033" t="str">
            <v>04.517</v>
          </cell>
          <cell r="B1033" t="str">
            <v xml:space="preserve">m2 </v>
          </cell>
          <cell r="C1033" t="str">
            <v xml:space="preserve">Tülbent bezi </v>
          </cell>
          <cell r="D1033">
            <v>500000</v>
          </cell>
        </row>
        <row r="1034">
          <cell r="A1034" t="str">
            <v>04.518</v>
          </cell>
          <cell r="B1034" t="str">
            <v xml:space="preserve">kg </v>
          </cell>
          <cell r="C1034" t="str">
            <v xml:space="preserve">Pomza taşı </v>
          </cell>
          <cell r="D1034">
            <v>500000</v>
          </cell>
        </row>
        <row r="1035">
          <cell r="A1035" t="str">
            <v>04.519</v>
          </cell>
          <cell r="B1035" t="str">
            <v xml:space="preserve">kg </v>
          </cell>
          <cell r="C1035" t="str">
            <v xml:space="preserve">Madeni toz boya (her renkte) </v>
          </cell>
          <cell r="D1035">
            <v>1300000</v>
          </cell>
        </row>
        <row r="1036">
          <cell r="A1036" t="str">
            <v>04.520</v>
          </cell>
          <cell r="B1036" t="str">
            <v xml:space="preserve">kg </v>
          </cell>
          <cell r="C1036" t="str">
            <v xml:space="preserve">İspanyol üstübeci </v>
          </cell>
          <cell r="D1036">
            <v>600000</v>
          </cell>
        </row>
        <row r="1037">
          <cell r="A1037" t="str">
            <v>04.521/1</v>
          </cell>
          <cell r="B1037" t="str">
            <v xml:space="preserve">kg </v>
          </cell>
          <cell r="C1037" t="str">
            <v xml:space="preserve">Özel macun (suni mermer için) </v>
          </cell>
          <cell r="D1037">
            <v>750000</v>
          </cell>
        </row>
        <row r="1038">
          <cell r="A1038" t="str">
            <v>04.522/A</v>
          </cell>
          <cell r="B1038" t="str">
            <v xml:space="preserve">kg </v>
          </cell>
          <cell r="C1038" t="str">
            <v xml:space="preserve">Akrilik esaslı kalın cephe kaplama malzemesi (sıvı) </v>
          </cell>
          <cell r="D1038">
            <v>3800000</v>
          </cell>
        </row>
        <row r="1039">
          <cell r="A1039" t="str">
            <v>04.522/B</v>
          </cell>
          <cell r="B1039" t="str">
            <v xml:space="preserve">kg </v>
          </cell>
          <cell r="C1039" t="str">
            <v xml:space="preserve">Akrilik esaslı dekoratif iç duvar kaplama malzemesi (sıvı) </v>
          </cell>
          <cell r="D1039">
            <v>4704000</v>
          </cell>
        </row>
        <row r="1040">
          <cell r="A1040" t="str">
            <v>04.522/C</v>
          </cell>
          <cell r="B1040" t="str">
            <v xml:space="preserve">kg </v>
          </cell>
          <cell r="C1040" t="str">
            <v xml:space="preserve">Desen malzemesi (sıvı) </v>
          </cell>
          <cell r="D1040">
            <v>3920000</v>
          </cell>
        </row>
        <row r="1041">
          <cell r="A1041" t="str">
            <v>04.522/D</v>
          </cell>
          <cell r="B1041" t="str">
            <v xml:space="preserve">kg </v>
          </cell>
          <cell r="C1041" t="str">
            <v xml:space="preserve">Akrilik esaslı ince cephe kaplama malzemesi (sıvı) </v>
          </cell>
          <cell r="D1041">
            <v>4480000</v>
          </cell>
        </row>
        <row r="1042">
          <cell r="A1042" t="str">
            <v>04.522/E</v>
          </cell>
          <cell r="B1042" t="str">
            <v xml:space="preserve">kg </v>
          </cell>
          <cell r="C1042" t="str">
            <v xml:space="preserve">Çinko kromat esaslı metal koruyucu malzeme (sıvı) </v>
          </cell>
          <cell r="D1042">
            <v>4480000</v>
          </cell>
        </row>
        <row r="1043">
          <cell r="A1043" t="str">
            <v>04.522/F</v>
          </cell>
          <cell r="B1043" t="str">
            <v xml:space="preserve">kg </v>
          </cell>
          <cell r="C1043" t="str">
            <v xml:space="preserve">Akrilik reçine esaslı saydam veya renkli cila (sıvı) </v>
          </cell>
          <cell r="D1043">
            <v>7280000</v>
          </cell>
        </row>
        <row r="1044">
          <cell r="A1044" t="str">
            <v>04.522/G</v>
          </cell>
          <cell r="B1044" t="str">
            <v xml:space="preserve">kg </v>
          </cell>
          <cell r="C1044" t="str">
            <v xml:space="preserve">Akrilik esaslı macun </v>
          </cell>
          <cell r="D1044">
            <v>1560000</v>
          </cell>
        </row>
        <row r="1045">
          <cell r="A1045" t="str">
            <v>04.522/H</v>
          </cell>
          <cell r="B1045" t="str">
            <v xml:space="preserve">kg </v>
          </cell>
          <cell r="C1045" t="str">
            <v xml:space="preserve">Poliüretan esaslı astar malzemesi (sıvı) </v>
          </cell>
          <cell r="D1045">
            <v>5600000</v>
          </cell>
        </row>
        <row r="1046">
          <cell r="A1046" t="str">
            <v>04.522/J</v>
          </cell>
          <cell r="B1046" t="str">
            <v xml:space="preserve">kg </v>
          </cell>
          <cell r="C1046" t="str">
            <v xml:space="preserve">Poliüretan esaslı sert kaplama malzemesi (sıvı) </v>
          </cell>
          <cell r="D1046">
            <v>5936000</v>
          </cell>
        </row>
        <row r="1047">
          <cell r="A1047" t="str">
            <v>04.522/K</v>
          </cell>
          <cell r="B1047" t="str">
            <v xml:space="preserve">kg </v>
          </cell>
          <cell r="C1047" t="str">
            <v xml:space="preserve">Poliüretan esaslı yarı sert kaplama malzemesi (sıvı) </v>
          </cell>
          <cell r="D1047">
            <v>10304000</v>
          </cell>
        </row>
        <row r="1048">
          <cell r="A1048" t="str">
            <v>04.522/L</v>
          </cell>
          <cell r="B1048" t="str">
            <v xml:space="preserve">kg </v>
          </cell>
          <cell r="C1048" t="str">
            <v xml:space="preserve">Poliüretan esaslı yarı sert macun </v>
          </cell>
          <cell r="D1048">
            <v>11200000</v>
          </cell>
        </row>
        <row r="1049">
          <cell r="A1049" t="str">
            <v>04.522/M</v>
          </cell>
          <cell r="B1049" t="str">
            <v xml:space="preserve">kg </v>
          </cell>
          <cell r="C1049" t="str">
            <v xml:space="preserve">Poliüretan esaslı sert macun </v>
          </cell>
          <cell r="D1049">
            <v>5936000</v>
          </cell>
        </row>
        <row r="1050">
          <cell r="A1050" t="str">
            <v>04.522/N</v>
          </cell>
          <cell r="B1050" t="str">
            <v xml:space="preserve">kg </v>
          </cell>
          <cell r="C1050" t="str">
            <v xml:space="preserve">Poliüretan esaslı vernik sıvı </v>
          </cell>
          <cell r="D1050">
            <v>8960000</v>
          </cell>
        </row>
        <row r="1051">
          <cell r="A1051" t="str">
            <v>04.522/O</v>
          </cell>
          <cell r="B1051" t="str">
            <v xml:space="preserve">kg </v>
          </cell>
          <cell r="C1051" t="str">
            <v xml:space="preserve">Poliüretan esaslı metal astarı (sıvı) </v>
          </cell>
          <cell r="D1051">
            <v>11200000</v>
          </cell>
        </row>
        <row r="1052">
          <cell r="A1052" t="str">
            <v>04.522/P</v>
          </cell>
          <cell r="B1052" t="str">
            <v xml:space="preserve">kg </v>
          </cell>
          <cell r="C1052" t="str">
            <v xml:space="preserve">Poliüretan esaslı inceltici ve temizleyici malzeme (sıvı) </v>
          </cell>
          <cell r="D1052">
            <v>3584000</v>
          </cell>
        </row>
        <row r="1053">
          <cell r="A1053" t="str">
            <v>04.522/R</v>
          </cell>
          <cell r="B1053" t="str">
            <v xml:space="preserve">kg </v>
          </cell>
          <cell r="C1053" t="str">
            <v xml:space="preserve">Silikon emülsiyon esaslı grenli dış cephe kaplaması </v>
          </cell>
          <cell r="D1053">
            <v>4256000</v>
          </cell>
        </row>
        <row r="1054">
          <cell r="A1054" t="str">
            <v>04.522/S</v>
          </cell>
          <cell r="B1054" t="str">
            <v xml:space="preserve">kg </v>
          </cell>
          <cell r="C1054" t="str">
            <v xml:space="preserve">Silikon esaslı dış cephe boyası (TS5808) </v>
          </cell>
          <cell r="D1054">
            <v>4704000</v>
          </cell>
        </row>
        <row r="1055">
          <cell r="A1055" t="str">
            <v>04.522/İ</v>
          </cell>
          <cell r="B1055" t="str">
            <v xml:space="preserve">kg </v>
          </cell>
          <cell r="C1055" t="str">
            <v xml:space="preserve">Poliüretan esaslı parke cilası (sıvı) </v>
          </cell>
          <cell r="D1055">
            <v>5936000</v>
          </cell>
        </row>
        <row r="1056">
          <cell r="A1056" t="str">
            <v>04.522/ö</v>
          </cell>
          <cell r="B1056" t="str">
            <v xml:space="preserve">kg </v>
          </cell>
          <cell r="C1056" t="str">
            <v xml:space="preserve">Poliüretan esaslı akıcı olmayan macun </v>
          </cell>
          <cell r="D1056">
            <v>5936000</v>
          </cell>
        </row>
        <row r="1057">
          <cell r="A1057" t="str">
            <v>04.523</v>
          </cell>
          <cell r="B1057" t="str">
            <v xml:space="preserve">kg </v>
          </cell>
          <cell r="C1057" t="str">
            <v xml:space="preserve">Litopon üstübeci </v>
          </cell>
          <cell r="D1057">
            <v>1870000</v>
          </cell>
        </row>
        <row r="1058">
          <cell r="A1058" t="str">
            <v>04.524/1</v>
          </cell>
          <cell r="B1058" t="str">
            <v xml:space="preserve">kg </v>
          </cell>
          <cell r="C1058" t="str">
            <v xml:space="preserve">Plastik duvar boyası (PVA esaslı) </v>
          </cell>
          <cell r="D1058">
            <v>4500000</v>
          </cell>
        </row>
        <row r="1059">
          <cell r="A1059" t="str">
            <v>04.524/2</v>
          </cell>
          <cell r="B1059" t="str">
            <v xml:space="preserve">kg </v>
          </cell>
          <cell r="C1059" t="str">
            <v xml:space="preserve">Yarı mat su bazlı duvar boyası </v>
          </cell>
          <cell r="D1059">
            <v>8500000</v>
          </cell>
        </row>
        <row r="1060">
          <cell r="A1060" t="str">
            <v>04.524/3</v>
          </cell>
          <cell r="B1060" t="str">
            <v xml:space="preserve">kg </v>
          </cell>
          <cell r="C1060" t="str">
            <v xml:space="preserve">Termoplastik reçine esaslı duvar boyası </v>
          </cell>
          <cell r="D1060">
            <v>7500000</v>
          </cell>
        </row>
        <row r="1061">
          <cell r="A1061" t="str">
            <v>04.524/4</v>
          </cell>
          <cell r="B1061" t="str">
            <v xml:space="preserve">kg </v>
          </cell>
          <cell r="C1061" t="str">
            <v xml:space="preserve">Elektromerik reçine esaslı dış cephe boyası </v>
          </cell>
          <cell r="D1061">
            <v>8500000</v>
          </cell>
        </row>
        <row r="1062">
          <cell r="A1062" t="str">
            <v>04.525</v>
          </cell>
          <cell r="B1062" t="str">
            <v xml:space="preserve">kg </v>
          </cell>
          <cell r="C1062" t="str">
            <v xml:space="preserve">Gliserin </v>
          </cell>
          <cell r="D1062">
            <v>3200000</v>
          </cell>
        </row>
        <row r="1063">
          <cell r="A1063" t="str">
            <v>04.526</v>
          </cell>
          <cell r="B1063" t="str">
            <v xml:space="preserve">kg </v>
          </cell>
          <cell r="C1063" t="str">
            <v xml:space="preserve">600 serisi macun </v>
          </cell>
          <cell r="D1063">
            <v>2700000</v>
          </cell>
        </row>
        <row r="1064">
          <cell r="A1064" t="str">
            <v>04.527</v>
          </cell>
          <cell r="B1064" t="str">
            <v xml:space="preserve">kg </v>
          </cell>
          <cell r="C1064" t="str">
            <v xml:space="preserve">Özel PVC ve CAB reçi.modifi. poliure. esas.sert par.renk. </v>
          </cell>
          <cell r="D1064">
            <v>9000000</v>
          </cell>
        </row>
        <row r="1065">
          <cell r="A1065" t="str">
            <v>04.527/1</v>
          </cell>
          <cell r="B1065" t="str">
            <v xml:space="preserve">kg </v>
          </cell>
          <cell r="C1065" t="str">
            <v xml:space="preserve">Özel PVC ve CAB reç.modifi.poliu.esas.parl.meta.saha.pas.kar. </v>
          </cell>
          <cell r="D1065">
            <v>9200000</v>
          </cell>
        </row>
        <row r="1066">
          <cell r="A1066" t="str">
            <v>04.528</v>
          </cell>
          <cell r="B1066" t="str">
            <v xml:space="preserve">kg </v>
          </cell>
          <cell r="C1066" t="str">
            <v xml:space="preserve">ST-7/167 Serisi (Bant ve macun) </v>
          </cell>
          <cell r="D1066">
            <v>1350000</v>
          </cell>
        </row>
        <row r="1067">
          <cell r="A1067" t="str">
            <v>04.529</v>
          </cell>
          <cell r="B1067" t="str">
            <v xml:space="preserve">kg </v>
          </cell>
          <cell r="C1067" t="str">
            <v xml:space="preserve">Neopran esaslı 700 serisi macun </v>
          </cell>
          <cell r="D1067">
            <v>5900000</v>
          </cell>
        </row>
        <row r="1068">
          <cell r="A1068" t="str">
            <v>04.530</v>
          </cell>
          <cell r="B1068" t="str">
            <v xml:space="preserve">kg </v>
          </cell>
          <cell r="C1068" t="str">
            <v xml:space="preserve">Silikon esaslı 800 serisi macun </v>
          </cell>
          <cell r="D1068">
            <v>8000000</v>
          </cell>
        </row>
        <row r="1069">
          <cell r="A1069" t="str">
            <v>04.601</v>
          </cell>
          <cell r="B1069" t="str">
            <v xml:space="preserve">m2 </v>
          </cell>
          <cell r="C1069" t="str">
            <v xml:space="preserve">Bitüm doyurulmuş pamuklu kanaviçe </v>
          </cell>
          <cell r="D1069">
            <v>385000</v>
          </cell>
        </row>
        <row r="1070">
          <cell r="A1070" t="str">
            <v>04.601/1</v>
          </cell>
          <cell r="B1070" t="str">
            <v xml:space="preserve">m2 </v>
          </cell>
          <cell r="C1070" t="str">
            <v xml:space="preserve">Cam tülü taşıyıcılı örtüler kaneviçeli </v>
          </cell>
          <cell r="D1070">
            <v>1300000</v>
          </cell>
        </row>
        <row r="1071">
          <cell r="A1071" t="str">
            <v>04.602</v>
          </cell>
          <cell r="B1071" t="str">
            <v xml:space="preserve">m2 </v>
          </cell>
          <cell r="C1071" t="str">
            <v xml:space="preserve">Kaput bezi </v>
          </cell>
          <cell r="D1071">
            <v>400000</v>
          </cell>
        </row>
        <row r="1072">
          <cell r="A1072" t="str">
            <v>04.603</v>
          </cell>
          <cell r="B1072" t="str">
            <v xml:space="preserve">m </v>
          </cell>
          <cell r="C1072" t="str">
            <v xml:space="preserve">Katranlı urgan </v>
          </cell>
          <cell r="D1072">
            <v>400000</v>
          </cell>
        </row>
        <row r="1073">
          <cell r="A1073" t="str">
            <v>04.603/A</v>
          </cell>
          <cell r="B1073" t="str">
            <v xml:space="preserve">m </v>
          </cell>
          <cell r="C1073" t="str">
            <v xml:space="preserve">Kanaitler için katranlı iple sızdırmazlık çubuğu </v>
          </cell>
          <cell r="D1073">
            <v>400000</v>
          </cell>
        </row>
        <row r="1074">
          <cell r="A1074" t="str">
            <v>04.604</v>
          </cell>
          <cell r="B1074" t="str">
            <v xml:space="preserve">m2 </v>
          </cell>
          <cell r="C1074" t="str">
            <v xml:space="preserve">Bitümlu karton (TS 114 tip 18) </v>
          </cell>
          <cell r="D1074">
            <v>200000</v>
          </cell>
        </row>
        <row r="1075">
          <cell r="A1075" t="str">
            <v>04.605</v>
          </cell>
          <cell r="B1075" t="str">
            <v xml:space="preserve">m2 </v>
          </cell>
          <cell r="C1075" t="str">
            <v xml:space="preserve">Bitümlu karton (TS 114 tip 27) </v>
          </cell>
          <cell r="D1075">
            <v>210000</v>
          </cell>
        </row>
        <row r="1076">
          <cell r="A1076" t="str">
            <v>04.606</v>
          </cell>
          <cell r="B1076" t="str">
            <v xml:space="preserve">m2 </v>
          </cell>
          <cell r="C1076" t="str">
            <v xml:space="preserve">Bitüm karton (TS 114 tip 36) </v>
          </cell>
          <cell r="D1076">
            <v>250000</v>
          </cell>
        </row>
        <row r="1077">
          <cell r="A1077" t="str">
            <v>04.608</v>
          </cell>
          <cell r="B1077" t="str">
            <v xml:space="preserve">m2 </v>
          </cell>
          <cell r="C1077" t="str">
            <v xml:space="preserve">Bitümlu karton (kumlu 1kg/m2) </v>
          </cell>
          <cell r="D1077">
            <v>140000</v>
          </cell>
        </row>
        <row r="1078">
          <cell r="A1078" t="str">
            <v>04.609</v>
          </cell>
          <cell r="B1078" t="str">
            <v xml:space="preserve">kg </v>
          </cell>
          <cell r="C1078" t="str">
            <v xml:space="preserve">Bitümlu karton macunu </v>
          </cell>
          <cell r="D1078">
            <v>400000</v>
          </cell>
        </row>
        <row r="1079">
          <cell r="A1079" t="str">
            <v>04.610/1A</v>
          </cell>
          <cell r="B1079" t="str">
            <v xml:space="preserve">kg </v>
          </cell>
          <cell r="C1079" t="str">
            <v xml:space="preserve">Asfalt Çimentosu (Penetrasyon asfalt)(TS 1081)İzmit </v>
          </cell>
          <cell r="D1079">
            <v>202000</v>
          </cell>
        </row>
        <row r="1080">
          <cell r="A1080" t="str">
            <v>04.610/1B</v>
          </cell>
          <cell r="B1080" t="str">
            <v xml:space="preserve">kg </v>
          </cell>
          <cell r="C1080" t="str">
            <v xml:space="preserve">Asfalt Çimentosu (Penetrasyon asfalt)(TS 1081) Kırıkkale </v>
          </cell>
          <cell r="D1080">
            <v>205000</v>
          </cell>
        </row>
        <row r="1081">
          <cell r="A1081" t="str">
            <v>04.610/1C</v>
          </cell>
          <cell r="B1081" t="str">
            <v xml:space="preserve">kg </v>
          </cell>
          <cell r="C1081" t="str">
            <v xml:space="preserve">Asfalt Çimentosu (Penetrasyon asfalt)(TS 1081) Batman </v>
          </cell>
          <cell r="D1081">
            <v>205000</v>
          </cell>
        </row>
        <row r="1082">
          <cell r="A1082" t="str">
            <v>04.610/1D</v>
          </cell>
          <cell r="B1082" t="str">
            <v xml:space="preserve">kg </v>
          </cell>
          <cell r="C1082" t="str">
            <v xml:space="preserve">Asfalt Çimentosu (Penetrasyon asfalt)(TS 1081) İzmir </v>
          </cell>
          <cell r="D1082">
            <v>202000</v>
          </cell>
        </row>
        <row r="1083">
          <cell r="A1083" t="str">
            <v>04.610/1E</v>
          </cell>
          <cell r="B1083" t="str">
            <v xml:space="preserve">kg </v>
          </cell>
          <cell r="C1083" t="str">
            <v xml:space="preserve">RC-250 (Çabuk kür olan) Batman </v>
          </cell>
          <cell r="D1083">
            <v>0</v>
          </cell>
        </row>
        <row r="1084">
          <cell r="A1084" t="str">
            <v>04.610/1F</v>
          </cell>
          <cell r="B1084" t="str">
            <v xml:space="preserve">kg </v>
          </cell>
          <cell r="C1084" t="str">
            <v xml:space="preserve">MC-30 (Orta hızda kür olan) </v>
          </cell>
          <cell r="D1084">
            <v>416000</v>
          </cell>
        </row>
        <row r="1085">
          <cell r="A1085" t="str">
            <v>04.610/1G</v>
          </cell>
          <cell r="B1085" t="str">
            <v xml:space="preserve">kg </v>
          </cell>
          <cell r="C1085" t="str">
            <v xml:space="preserve">MC-800 (Orta hızda kür olan) </v>
          </cell>
          <cell r="D1085">
            <v>341000</v>
          </cell>
        </row>
        <row r="1086">
          <cell r="A1086" t="str">
            <v>04.610/A</v>
          </cell>
          <cell r="B1086" t="str">
            <v xml:space="preserve">kg </v>
          </cell>
          <cell r="C1086" t="str">
            <v xml:space="preserve">Asfalt-Çatı ört.kull. (TS105), Tip1 (Yumuşama noktası:57-66) </v>
          </cell>
          <cell r="D1086">
            <v>210000</v>
          </cell>
        </row>
        <row r="1087">
          <cell r="A1087" t="str">
            <v>04.610/B</v>
          </cell>
          <cell r="B1087" t="str">
            <v xml:space="preserve">kg </v>
          </cell>
          <cell r="C1087" t="str">
            <v xml:space="preserve">Asfalt-Çatı ört.kull. (TS105), Tip2 (Yumuşama noktası:70-80) </v>
          </cell>
          <cell r="D1087">
            <v>210000</v>
          </cell>
        </row>
        <row r="1088">
          <cell r="A1088" t="str">
            <v>04.610/C</v>
          </cell>
          <cell r="B1088" t="str">
            <v xml:space="preserve">kg </v>
          </cell>
          <cell r="C1088" t="str">
            <v xml:space="preserve">Asfalt-Çatı ört.kull. (TS105), Tip3 (Yumuşama noktası:85-96) </v>
          </cell>
          <cell r="D1088">
            <v>210000</v>
          </cell>
        </row>
        <row r="1089">
          <cell r="A1089" t="str">
            <v>04.610/D</v>
          </cell>
          <cell r="B1089" t="str">
            <v xml:space="preserve">kg </v>
          </cell>
          <cell r="C1089" t="str">
            <v xml:space="preserve">Asfalt-Çatı ört.kull. (TS105), Tip4 (Yumuşama noktası:99-107) </v>
          </cell>
          <cell r="D1089">
            <v>210000</v>
          </cell>
        </row>
        <row r="1090">
          <cell r="A1090" t="str">
            <v>04.611</v>
          </cell>
          <cell r="B1090" t="str">
            <v xml:space="preserve">kg </v>
          </cell>
          <cell r="C1090" t="str">
            <v xml:space="preserve">Asfalt emülsiyonu (TS 113) </v>
          </cell>
          <cell r="D1090">
            <v>800000</v>
          </cell>
        </row>
        <row r="1091">
          <cell r="A1091" t="str">
            <v>04.611/1A</v>
          </cell>
          <cell r="B1091" t="str">
            <v xml:space="preserve">kg </v>
          </cell>
          <cell r="C1091" t="str">
            <v xml:space="preserve">Katyonik Asfalt Emülsiyonu (CRS-1 Tipi) </v>
          </cell>
          <cell r="D1091">
            <v>540000</v>
          </cell>
        </row>
        <row r="1092">
          <cell r="A1092" t="str">
            <v>04.611/1B</v>
          </cell>
          <cell r="B1092" t="str">
            <v xml:space="preserve">kg </v>
          </cell>
          <cell r="C1092" t="str">
            <v xml:space="preserve">Katyonik Asfalt Emülsiyonu (CRS-2 Tipi) </v>
          </cell>
          <cell r="D1092">
            <v>630000</v>
          </cell>
        </row>
        <row r="1093">
          <cell r="A1093" t="str">
            <v>04.611/1C</v>
          </cell>
          <cell r="B1093" t="str">
            <v xml:space="preserve">kg </v>
          </cell>
          <cell r="C1093" t="str">
            <v xml:space="preserve">Katyonik Asfalt Emülsiyonu ( cmS-2 Tipi) </v>
          </cell>
          <cell r="D1093">
            <v>640000</v>
          </cell>
        </row>
        <row r="1094">
          <cell r="A1094" t="str">
            <v>04.611/1D</v>
          </cell>
          <cell r="B1094" t="str">
            <v xml:space="preserve">kg </v>
          </cell>
          <cell r="C1094" t="str">
            <v xml:space="preserve">Katyonik Asfalt Emülsiyonu (CSS-1 Tipi) </v>
          </cell>
          <cell r="D1094">
            <v>850000</v>
          </cell>
        </row>
        <row r="1095">
          <cell r="A1095" t="str">
            <v>04.611/1E</v>
          </cell>
          <cell r="B1095" t="str">
            <v xml:space="preserve">kg </v>
          </cell>
          <cell r="C1095" t="str">
            <v xml:space="preserve">Anyonik Asfalt Emülsiyonu (RS-1 Tipi) </v>
          </cell>
          <cell r="D1095">
            <v>530000</v>
          </cell>
        </row>
        <row r="1096">
          <cell r="A1096" t="str">
            <v>04.611/1F</v>
          </cell>
          <cell r="B1096" t="str">
            <v xml:space="preserve">kg </v>
          </cell>
          <cell r="C1096" t="str">
            <v xml:space="preserve">Anyonik Asfalt Emülsiyonu (SS-1 Tipi) </v>
          </cell>
          <cell r="D1096">
            <v>590000</v>
          </cell>
        </row>
        <row r="1097">
          <cell r="A1097" t="str">
            <v>04.612/1</v>
          </cell>
          <cell r="B1097" t="str">
            <v xml:space="preserve">kg </v>
          </cell>
          <cell r="C1097" t="str">
            <v xml:space="preserve">Mastik asfalt (TS 112) </v>
          </cell>
          <cell r="D1097">
            <v>700000</v>
          </cell>
        </row>
        <row r="1098">
          <cell r="A1098" t="str">
            <v>04.612/2A</v>
          </cell>
          <cell r="B1098" t="str">
            <v xml:space="preserve">m3 </v>
          </cell>
          <cell r="C1098" t="str">
            <v xml:space="preserve">Polistiren köpüğü 14kg/m2 </v>
          </cell>
          <cell r="D1098">
            <v>63800000</v>
          </cell>
        </row>
        <row r="1099">
          <cell r="A1099" t="str">
            <v>04.612/2B</v>
          </cell>
          <cell r="B1099" t="str">
            <v xml:space="preserve">m3 </v>
          </cell>
          <cell r="C1099" t="str">
            <v xml:space="preserve">Polistiren köpüğü 20 kg/m2 </v>
          </cell>
          <cell r="D1099">
            <v>81200000</v>
          </cell>
        </row>
        <row r="1100">
          <cell r="A1100" t="str">
            <v>04.612/2C</v>
          </cell>
          <cell r="B1100" t="str">
            <v xml:space="preserve">m3 </v>
          </cell>
          <cell r="C1100" t="str">
            <v xml:space="preserve">Polistiren köpüğü (30 kg/m2) </v>
          </cell>
          <cell r="D1100">
            <v>127600000</v>
          </cell>
        </row>
        <row r="1101">
          <cell r="A1101" t="str">
            <v>04.612/3</v>
          </cell>
          <cell r="B1101" t="str">
            <v xml:space="preserve">m3 </v>
          </cell>
          <cell r="C1101" t="str">
            <v xml:space="preserve">Poliüretan sert köpük </v>
          </cell>
          <cell r="D1101">
            <v>160000000</v>
          </cell>
        </row>
        <row r="1102">
          <cell r="A1102" t="str">
            <v>04.612/4A</v>
          </cell>
          <cell r="B1102" t="str">
            <v xml:space="preserve">m3 </v>
          </cell>
          <cell r="C1102" t="str">
            <v xml:space="preserve">Enjekte edilmiş poliüretan köpüğü </v>
          </cell>
          <cell r="D1102">
            <v>180000000</v>
          </cell>
        </row>
        <row r="1103">
          <cell r="A1103" t="str">
            <v>04.612/4B</v>
          </cell>
          <cell r="B1103" t="str">
            <v xml:space="preserve">m3 </v>
          </cell>
          <cell r="C1103" t="str">
            <v xml:space="preserve">Enjekte edilmiş politren köpüğü </v>
          </cell>
          <cell r="D1103">
            <v>200000000</v>
          </cell>
        </row>
        <row r="1104">
          <cell r="A1104" t="str">
            <v>04.612/4C1a</v>
          </cell>
          <cell r="B1104" t="str">
            <v xml:space="preserve">m3 </v>
          </cell>
          <cell r="C1104" t="str">
            <v xml:space="preserve">Ekstrüde polistren köpük (yüzeyi pürüzlü) 100 kPa basınç dayanımlı (1 kg/cm2) </v>
          </cell>
          <cell r="D1104">
            <v>217000000</v>
          </cell>
        </row>
        <row r="1105">
          <cell r="A1105" t="str">
            <v>04.612/4C1b</v>
          </cell>
          <cell r="B1105" t="str">
            <v xml:space="preserve">m3 </v>
          </cell>
          <cell r="C1105" t="str">
            <v xml:space="preserve">Ekstrüde polistren köpük (yüzeyi pürüzlü) 200 kPa basınç dayanımlı (2 kg/cm2) </v>
          </cell>
          <cell r="D1105">
            <v>240000000</v>
          </cell>
        </row>
        <row r="1106">
          <cell r="A1106" t="str">
            <v>04.612/4C2a</v>
          </cell>
          <cell r="B1106" t="str">
            <v xml:space="preserve">m3 </v>
          </cell>
          <cell r="C1106" t="str">
            <v xml:space="preserve">Ekstrüde polistren köpük (yüzeyi düzgün) 200 kPa basınç dayanımlı (2 kg/cm2) </v>
          </cell>
          <cell r="D1106">
            <v>230000000</v>
          </cell>
        </row>
        <row r="1107">
          <cell r="A1107" t="str">
            <v>04.612/4C2b</v>
          </cell>
          <cell r="B1107" t="str">
            <v xml:space="preserve">m3 </v>
          </cell>
          <cell r="C1107" t="str">
            <v xml:space="preserve">Ekstrüde polistren köpük (yüzeyi düzgün) 300 kPa basınç dayanımlı (3 kg/cm2) </v>
          </cell>
          <cell r="D1107">
            <v>240000000</v>
          </cell>
        </row>
        <row r="1108">
          <cell r="A1108" t="str">
            <v>04.612/4C2c</v>
          </cell>
          <cell r="B1108" t="str">
            <v xml:space="preserve">m3 </v>
          </cell>
          <cell r="C1108" t="str">
            <v xml:space="preserve">Ekstrüde polistren köpük (yüzeyi düzgün) 400 kPa basınç dayanımlı (4 kg/cm2) </v>
          </cell>
          <cell r="D1108">
            <v>280000000</v>
          </cell>
        </row>
        <row r="1109">
          <cell r="A1109" t="str">
            <v>04.612/4C2d</v>
          </cell>
          <cell r="B1109" t="str">
            <v xml:space="preserve">m3 </v>
          </cell>
          <cell r="C1109" t="str">
            <v xml:space="preserve">Ekstrüde polistren köpük (yüzeyi düzgün) 500 kPa basınç dayanımlı (5 kg/cm2) </v>
          </cell>
          <cell r="D1109">
            <v>350000000</v>
          </cell>
        </row>
        <row r="1110">
          <cell r="A1110" t="str">
            <v>04.612/5</v>
          </cell>
          <cell r="B1110" t="str">
            <v xml:space="preserve">m3 </v>
          </cell>
          <cell r="C1110" t="str">
            <v xml:space="preserve">Ahşap kadron takviyeli poliüretan levha </v>
          </cell>
          <cell r="D1110">
            <v>280000000</v>
          </cell>
        </row>
        <row r="1111">
          <cell r="A1111" t="str">
            <v>04.612/6A</v>
          </cell>
          <cell r="B1111" t="str">
            <v xml:space="preserve">m2 </v>
          </cell>
          <cell r="C1111" t="str">
            <v xml:space="preserve">Polistren dolgulu sandviç panel levha 0.50x0.70(40 mm dolgulu </v>
          </cell>
          <cell r="D1111">
            <v>30000000</v>
          </cell>
        </row>
        <row r="1112">
          <cell r="A1112" t="str">
            <v>04.612/6B</v>
          </cell>
          <cell r="B1112" t="str">
            <v xml:space="preserve">m2 </v>
          </cell>
          <cell r="C1112" t="str">
            <v xml:space="preserve">Polistren dolgulu sandviç panel levha 0.50x0.70(60 mm dolgulu </v>
          </cell>
          <cell r="D1112">
            <v>31000000</v>
          </cell>
        </row>
        <row r="1113">
          <cell r="A1113" t="str">
            <v>04.612/6C</v>
          </cell>
          <cell r="B1113" t="str">
            <v xml:space="preserve">m2 </v>
          </cell>
          <cell r="C1113" t="str">
            <v xml:space="preserve">Polistren dolgulu sandviç panel levha 0.50x0.50(40 mm dolgulu </v>
          </cell>
          <cell r="D1113">
            <v>27000000</v>
          </cell>
        </row>
        <row r="1114">
          <cell r="A1114" t="str">
            <v>04.613/1A1</v>
          </cell>
          <cell r="B1114" t="str">
            <v xml:space="preserve">kg </v>
          </cell>
          <cell r="C1114" t="str">
            <v xml:space="preserve">Beton normal akışkanlaştırıcı yüksek mukavemet katkısı (sıvı) </v>
          </cell>
          <cell r="D1114">
            <v>900000</v>
          </cell>
        </row>
        <row r="1115">
          <cell r="A1115" t="str">
            <v>04.613/1A2</v>
          </cell>
          <cell r="B1115" t="str">
            <v xml:space="preserve">kg </v>
          </cell>
          <cell r="C1115" t="str">
            <v xml:space="preserve">Beton orta akışkanlaştırıcı yüksek mukavemet katkısı (sıvı) </v>
          </cell>
          <cell r="D1115">
            <v>1200000</v>
          </cell>
        </row>
        <row r="1116">
          <cell r="A1116" t="str">
            <v>04.613/1A3</v>
          </cell>
          <cell r="B1116" t="str">
            <v xml:space="preserve">kg </v>
          </cell>
          <cell r="C1116" t="str">
            <v xml:space="preserve">Beton süper akışkanlaştırıcı yüksek mukavemet katkısı (sıvı) </v>
          </cell>
          <cell r="D1116">
            <v>2200000</v>
          </cell>
        </row>
        <row r="1117">
          <cell r="A1117" t="str">
            <v>04.613/1B</v>
          </cell>
          <cell r="B1117" t="str">
            <v xml:space="preserve">kg </v>
          </cell>
          <cell r="C1117" t="str">
            <v xml:space="preserve">Beton karışım suyunu azaltıcı ve pirizigecik.kim.katkı.madde </v>
          </cell>
          <cell r="D1117">
            <v>1500000</v>
          </cell>
        </row>
        <row r="1118">
          <cell r="A1118" t="str">
            <v>04.613/1C</v>
          </cell>
          <cell r="B1118" t="str">
            <v xml:space="preserve">kg </v>
          </cell>
          <cell r="C1118" t="str">
            <v xml:space="preserve">Betonda su geçirmezlik katkısı </v>
          </cell>
          <cell r="D1118">
            <v>1000000</v>
          </cell>
        </row>
        <row r="1119">
          <cell r="A1119" t="str">
            <v>04.613/1D</v>
          </cell>
          <cell r="B1119" t="str">
            <v xml:space="preserve">kg </v>
          </cell>
          <cell r="C1119" t="str">
            <v xml:space="preserve">Beton pirizini hızlandırıcı kimyasal katkı maddeleri </v>
          </cell>
          <cell r="D1119">
            <v>1200000</v>
          </cell>
        </row>
        <row r="1120">
          <cell r="A1120" t="str">
            <v>04.613/1E</v>
          </cell>
          <cell r="B1120" t="str">
            <v xml:space="preserve">kg </v>
          </cell>
          <cell r="C1120" t="str">
            <v xml:space="preserve">Beton harcını şişirici katkı (toz) </v>
          </cell>
          <cell r="D1120">
            <v>1400000</v>
          </cell>
        </row>
        <row r="1121">
          <cell r="A1121" t="str">
            <v>04.613/1F</v>
          </cell>
          <cell r="B1121" t="str">
            <v xml:space="preserve">kg </v>
          </cell>
          <cell r="C1121" t="str">
            <v xml:space="preserve">Taze betonda yüzey koruyucu kür maddesi (sıvı) </v>
          </cell>
          <cell r="D1121">
            <v>2000000</v>
          </cell>
        </row>
        <row r="1122">
          <cell r="A1122" t="str">
            <v>04.613/1G</v>
          </cell>
          <cell r="B1122" t="str">
            <v xml:space="preserve">kg </v>
          </cell>
          <cell r="C1122" t="str">
            <v xml:space="preserve">Betona hava sürükleyici katkı maddesi </v>
          </cell>
          <cell r="D1122">
            <v>1200000</v>
          </cell>
        </row>
        <row r="1123">
          <cell r="A1123" t="str">
            <v>04.613/1H</v>
          </cell>
          <cell r="B1123" t="str">
            <v xml:space="preserve">kg </v>
          </cell>
          <cell r="C1123" t="str">
            <v xml:space="preserve">Taze beton dökümünde çiçeklenmeyi önleyici katkı </v>
          </cell>
          <cell r="D1123">
            <v>1600000</v>
          </cell>
        </row>
        <row r="1124">
          <cell r="A1124" t="str">
            <v>04.613/1K</v>
          </cell>
          <cell r="B1124" t="str">
            <v xml:space="preserve">kg </v>
          </cell>
          <cell r="C1124" t="str">
            <v xml:space="preserve">Pompalanabilirliği kolaylaştırıcı katkı maddesi </v>
          </cell>
          <cell r="D1124">
            <v>1000000</v>
          </cell>
        </row>
        <row r="1125">
          <cell r="A1125" t="str">
            <v>04.613/1L</v>
          </cell>
          <cell r="B1125" t="str">
            <v xml:space="preserve">kg </v>
          </cell>
          <cell r="C1125" t="str">
            <v xml:space="preserve">Beton, sıva, şap ve tabii taş yüzeylerine koruyucu tabaka teşkili için katkı maddesi </v>
          </cell>
          <cell r="D1125">
            <v>3000000</v>
          </cell>
        </row>
        <row r="1126">
          <cell r="A1126" t="str">
            <v>04.613/1İ</v>
          </cell>
          <cell r="B1126" t="str">
            <v xml:space="preserve">kg </v>
          </cell>
          <cell r="C1126" t="str">
            <v xml:space="preserve">Aderans teşkili tamir ve su izalasyonu katkısı </v>
          </cell>
          <cell r="D1126">
            <v>3700000</v>
          </cell>
        </row>
        <row r="1127">
          <cell r="A1127" t="str">
            <v>04.613/2</v>
          </cell>
          <cell r="B1127" t="str">
            <v xml:space="preserve">kg </v>
          </cell>
          <cell r="C1127" t="str">
            <v xml:space="preserve">Beton prizini geciktirici kimyasal katkı maddesi (sıvı) </v>
          </cell>
          <cell r="D1127">
            <v>1500000</v>
          </cell>
        </row>
        <row r="1128">
          <cell r="A1128" t="str">
            <v>04.613/3a</v>
          </cell>
          <cell r="B1128" t="str">
            <v xml:space="preserve">kg </v>
          </cell>
          <cell r="C1128" t="str">
            <v xml:space="preserve">Yüzeysel beton onarımı için (max.5 mm) çimento esaslı, polimer modifiye hazır harç </v>
          </cell>
          <cell r="D1128">
            <v>1750000</v>
          </cell>
        </row>
        <row r="1129">
          <cell r="A1129" t="str">
            <v>04.613/3b</v>
          </cell>
          <cell r="B1129" t="str">
            <v xml:space="preserve">kg </v>
          </cell>
          <cell r="C1129" t="str">
            <v xml:space="preserve">Derin beton onarımı için (5-30 mm) çimento esaslı, polimer modifiye hazır harç </v>
          </cell>
          <cell r="D1129">
            <v>1750000</v>
          </cell>
        </row>
        <row r="1130">
          <cell r="A1130" t="str">
            <v>04.613/3c</v>
          </cell>
          <cell r="B1130" t="str">
            <v xml:space="preserve">kg </v>
          </cell>
          <cell r="C1130" t="str">
            <v xml:space="preserve">Büzülme yapmayan ve kendiliğinden yerleşen hazır harç </v>
          </cell>
          <cell r="D1130">
            <v>1750000</v>
          </cell>
        </row>
        <row r="1131">
          <cell r="A1131" t="str">
            <v>04.613/4</v>
          </cell>
          <cell r="B1131" t="str">
            <v xml:space="preserve">kg </v>
          </cell>
          <cell r="C1131" t="str">
            <v xml:space="preserve">Donatıyı korozyondan koruyucu katkı maddesi </v>
          </cell>
          <cell r="D1131">
            <v>5000000</v>
          </cell>
        </row>
        <row r="1132">
          <cell r="A1132" t="str">
            <v>04.613/5</v>
          </cell>
          <cell r="B1132" t="str">
            <v xml:space="preserve">kg </v>
          </cell>
          <cell r="C1132" t="str">
            <v xml:space="preserve">Püskürtme betonda piriz çabuklaştırıcı katkı </v>
          </cell>
          <cell r="D1132">
            <v>1250000</v>
          </cell>
        </row>
        <row r="1133">
          <cell r="A1133" t="str">
            <v>04.613/7</v>
          </cell>
          <cell r="B1133" t="str">
            <v xml:space="preserve">kg </v>
          </cell>
          <cell r="C1133" t="str">
            <v xml:space="preserve">Beton antifirizi (sıvı) (TS 11746) </v>
          </cell>
          <cell r="D1133">
            <v>1250000</v>
          </cell>
        </row>
        <row r="1134">
          <cell r="A1134" t="str">
            <v>04.613/8a</v>
          </cell>
          <cell r="B1134" t="str">
            <v xml:space="preserve">kg </v>
          </cell>
          <cell r="C1134" t="str">
            <v xml:space="preserve">Eski betonla yeni betonunaderansını sağlayan yapıştırıcı maddeler </v>
          </cell>
          <cell r="D1134">
            <v>32400000</v>
          </cell>
        </row>
        <row r="1135">
          <cell r="A1135" t="str">
            <v>04.613/8b</v>
          </cell>
          <cell r="B1135" t="str">
            <v xml:space="preserve">kg </v>
          </cell>
          <cell r="C1135" t="str">
            <v xml:space="preserve">Yapısal beton yerine geçen tamir harcı </v>
          </cell>
          <cell r="D1135">
            <v>13200000</v>
          </cell>
        </row>
        <row r="1136">
          <cell r="A1136" t="str">
            <v>04.613/8c</v>
          </cell>
          <cell r="B1136" t="str">
            <v xml:space="preserve">kg </v>
          </cell>
          <cell r="C1136" t="str">
            <v xml:space="preserve">Onarım betonları için katkı maddeleri </v>
          </cell>
          <cell r="D1136">
            <v>7200000</v>
          </cell>
        </row>
        <row r="1137">
          <cell r="A1137" t="str">
            <v>04.613/8d</v>
          </cell>
          <cell r="B1137" t="str">
            <v xml:space="preserve">kg </v>
          </cell>
          <cell r="C1137" t="str">
            <v xml:space="preserve">Çatlakları kapatmak için kullanılan maddeler </v>
          </cell>
          <cell r="D1137">
            <v>24000000</v>
          </cell>
        </row>
        <row r="1138">
          <cell r="A1138" t="str">
            <v>04.613/8e</v>
          </cell>
          <cell r="B1138" t="str">
            <v xml:space="preserve">kg </v>
          </cell>
          <cell r="C1138" t="str">
            <v xml:space="preserve">Ankreaj işlerinde kullanılan maddeler </v>
          </cell>
          <cell r="D1138">
            <v>8400000</v>
          </cell>
        </row>
        <row r="1139">
          <cell r="A1139" t="str">
            <v>04.613/A</v>
          </cell>
          <cell r="B1139" t="str">
            <v xml:space="preserve">kg </v>
          </cell>
          <cell r="C1139" t="str">
            <v xml:space="preserve">Harçta su geçirimsizlik katkısı (Sıvı) </v>
          </cell>
          <cell r="D1139">
            <v>1600000</v>
          </cell>
        </row>
        <row r="1140">
          <cell r="A1140" t="str">
            <v>04.613/B</v>
          </cell>
          <cell r="B1140" t="str">
            <v xml:space="preserve">kg </v>
          </cell>
          <cell r="C1140" t="str">
            <v xml:space="preserve">Harçta ani piriz su tıkayıcı katkısı (sıvı) </v>
          </cell>
          <cell r="D1140">
            <v>1900000</v>
          </cell>
        </row>
        <row r="1141">
          <cell r="A1141" t="str">
            <v>04.613/C</v>
          </cell>
          <cell r="B1141" t="str">
            <v xml:space="preserve">kg </v>
          </cell>
          <cell r="C1141" t="str">
            <v xml:space="preserve">Harçta piriz çabuklaştırma katkısı (sıvı) </v>
          </cell>
          <cell r="D1141">
            <v>2000000</v>
          </cell>
        </row>
        <row r="1142">
          <cell r="A1142" t="str">
            <v>04.614</v>
          </cell>
          <cell r="B1142" t="str">
            <v xml:space="preserve">kg </v>
          </cell>
          <cell r="C1142" t="str">
            <v xml:space="preserve">Asfaltlı çatı örtülerinde kullanılan astar </v>
          </cell>
          <cell r="D1142">
            <v>2000000</v>
          </cell>
        </row>
        <row r="1143">
          <cell r="A1143" t="str">
            <v>04.615</v>
          </cell>
          <cell r="B1143" t="str">
            <v xml:space="preserve">kg </v>
          </cell>
          <cell r="C1143" t="str">
            <v xml:space="preserve">Derz dolgu malzemesi </v>
          </cell>
          <cell r="D1143">
            <v>2100000</v>
          </cell>
        </row>
        <row r="1144">
          <cell r="A1144" t="str">
            <v>04.615/1</v>
          </cell>
          <cell r="B1144" t="str">
            <v xml:space="preserve">kg </v>
          </cell>
          <cell r="C1144" t="str">
            <v xml:space="preserve">Bitümlü boya </v>
          </cell>
          <cell r="D1144">
            <v>2500000</v>
          </cell>
        </row>
        <row r="1145">
          <cell r="A1145" t="str">
            <v>04.615/2</v>
          </cell>
          <cell r="B1145" t="str">
            <v xml:space="preserve">kg </v>
          </cell>
          <cell r="C1145" t="str">
            <v xml:space="preserve">Bitüm esaslı soğuk uygulamalı derz macunu </v>
          </cell>
          <cell r="D1145">
            <v>2500000</v>
          </cell>
        </row>
        <row r="1146">
          <cell r="A1146" t="str">
            <v>04.615/3</v>
          </cell>
          <cell r="B1146" t="str">
            <v xml:space="preserve">kg </v>
          </cell>
          <cell r="C1146" t="str">
            <v xml:space="preserve">Beton yapılar için sıcak uygulamalı elastik derz örtme malz. </v>
          </cell>
          <cell r="D1146">
            <v>2600000</v>
          </cell>
        </row>
        <row r="1147">
          <cell r="A1147" t="str">
            <v>04.615/4A</v>
          </cell>
          <cell r="B1147" t="str">
            <v xml:space="preserve">m </v>
          </cell>
          <cell r="C1147" t="str">
            <v xml:space="preserve">Döşeme kaplama altı köşe tipi alüminyum profil(H:35mm, B:50mm) </v>
          </cell>
          <cell r="D1147">
            <v>41674000</v>
          </cell>
        </row>
        <row r="1148">
          <cell r="A1148" t="str">
            <v>04.615/4B</v>
          </cell>
          <cell r="B1148" t="str">
            <v xml:space="preserve">m </v>
          </cell>
          <cell r="C1148" t="str">
            <v xml:space="preserve">Duvar,tavan kaplama altı köşe tipi alüminyum profil(H:17mm, B:50mm) </v>
          </cell>
          <cell r="D1148">
            <v>8517000</v>
          </cell>
        </row>
        <row r="1149">
          <cell r="A1149" t="str">
            <v>04.615/4C</v>
          </cell>
          <cell r="B1149" t="str">
            <v xml:space="preserve">m </v>
          </cell>
          <cell r="C1149" t="str">
            <v xml:space="preserve">Döşeme kaplama üstü köşe tipi alüminyum profil(H:43mm, B:80mm) </v>
          </cell>
          <cell r="D1149">
            <v>86154000</v>
          </cell>
        </row>
        <row r="1150">
          <cell r="A1150" t="str">
            <v>04.615/4D</v>
          </cell>
          <cell r="B1150" t="str">
            <v xml:space="preserve">m </v>
          </cell>
          <cell r="C1150" t="str">
            <v xml:space="preserve">Döşeme kaplama altı köşe tipi alüminyum profil(H:35mm, B:50mm) </v>
          </cell>
          <cell r="D1150">
            <v>15312000</v>
          </cell>
        </row>
        <row r="1151">
          <cell r="A1151" t="str">
            <v>04.615/4E</v>
          </cell>
          <cell r="B1151" t="str">
            <v xml:space="preserve">m </v>
          </cell>
          <cell r="C1151" t="str">
            <v xml:space="preserve">Döşeme kaplama üstü köşe tipi alüminyum profil(H:15mm, B:50mm) </v>
          </cell>
          <cell r="D1151">
            <v>9870000</v>
          </cell>
        </row>
        <row r="1152">
          <cell r="A1152" t="str">
            <v>04.615/4F</v>
          </cell>
          <cell r="B1152" t="str">
            <v xml:space="preserve">m </v>
          </cell>
          <cell r="C1152" t="str">
            <v xml:space="preserve">Döşeme kaplama altı köşe tipi alüminyum profil(H:35mm, B:30mm) </v>
          </cell>
          <cell r="D1152">
            <v>12000000</v>
          </cell>
        </row>
        <row r="1153">
          <cell r="A1153" t="str">
            <v>04.615/4G</v>
          </cell>
          <cell r="B1153" t="str">
            <v xml:space="preserve">m </v>
          </cell>
          <cell r="C1153" t="str">
            <v xml:space="preserve">Duvar sıva altı tipi alüminyum profil(H:15mm, B:50mm) </v>
          </cell>
          <cell r="D1153">
            <v>23000000</v>
          </cell>
        </row>
        <row r="1154">
          <cell r="A1154" t="str">
            <v>04.616/A</v>
          </cell>
          <cell r="B1154" t="str">
            <v xml:space="preserve">kg </v>
          </cell>
          <cell r="C1154" t="str">
            <v xml:space="preserve">Lastik dilatasyon malzemeleri 1.sınıf </v>
          </cell>
          <cell r="D1154">
            <v>4290000</v>
          </cell>
        </row>
        <row r="1155">
          <cell r="A1155" t="str">
            <v>04.616/AA</v>
          </cell>
          <cell r="B1155" t="str">
            <v xml:space="preserve">kg </v>
          </cell>
          <cell r="C1155" t="str">
            <v xml:space="preserve">Plastik dilatasyon malzemeleri.normal contalar </v>
          </cell>
          <cell r="D1155">
            <v>3450000</v>
          </cell>
        </row>
        <row r="1156">
          <cell r="A1156" t="str">
            <v>04.616/AB</v>
          </cell>
          <cell r="B1156" t="str">
            <v xml:space="preserve">kg </v>
          </cell>
          <cell r="C1156" t="str">
            <v xml:space="preserve">Plastik dilatasyon malzemeleri. özel parçalar </v>
          </cell>
          <cell r="D1156">
            <v>3335000</v>
          </cell>
        </row>
        <row r="1157">
          <cell r="A1157" t="str">
            <v>04.616/AC</v>
          </cell>
          <cell r="B1157" t="str">
            <v xml:space="preserve">kg </v>
          </cell>
          <cell r="C1157" t="str">
            <v xml:space="preserve">Plastik dilatasyon malzemeleri.değisik tip contalar </v>
          </cell>
          <cell r="D1157">
            <v>2875000</v>
          </cell>
        </row>
        <row r="1158">
          <cell r="A1158" t="str">
            <v>04.616/B</v>
          </cell>
          <cell r="B1158" t="str">
            <v xml:space="preserve">kg </v>
          </cell>
          <cell r="C1158" t="str">
            <v xml:space="preserve">Lastik dilatasyon malzemeleri 2.sınıf </v>
          </cell>
          <cell r="D1158">
            <v>3300000</v>
          </cell>
        </row>
        <row r="1159">
          <cell r="A1159" t="str">
            <v>04.616/C</v>
          </cell>
          <cell r="B1159" t="str">
            <v xml:space="preserve">kg </v>
          </cell>
          <cell r="C1159" t="str">
            <v xml:space="preserve">Lastik dilatasyon malzemeleri 3.sınıf </v>
          </cell>
          <cell r="D1159">
            <v>3190000</v>
          </cell>
        </row>
        <row r="1160">
          <cell r="A1160" t="str">
            <v>04.617</v>
          </cell>
          <cell r="B1160" t="str">
            <v xml:space="preserve">m2 </v>
          </cell>
          <cell r="C1160" t="str">
            <v xml:space="preserve">Asfalt kaplanmış cam tülü pestili asfalt en az 1100gr/m2 </v>
          </cell>
          <cell r="D1160">
            <v>2552000</v>
          </cell>
        </row>
        <row r="1161">
          <cell r="A1161" t="str">
            <v>04.618</v>
          </cell>
          <cell r="B1161" t="str">
            <v xml:space="preserve">m2 </v>
          </cell>
          <cell r="C1161" t="str">
            <v xml:space="preserve">Asfalt kaplanmıs cam tülü pestili asfalt en az 1300gr/m2 </v>
          </cell>
          <cell r="D1161">
            <v>3016000</v>
          </cell>
        </row>
        <row r="1162">
          <cell r="A1162" t="str">
            <v>04.619</v>
          </cell>
          <cell r="B1162" t="str">
            <v xml:space="preserve">m2 </v>
          </cell>
          <cell r="C1162" t="str">
            <v xml:space="preserve">Mineral kaplan.asfalt.cam tülü pesti.asfalt en az 1300gr/m2 </v>
          </cell>
          <cell r="D1162">
            <v>3480000</v>
          </cell>
        </row>
        <row r="1163">
          <cell r="A1163" t="str">
            <v>04.620</v>
          </cell>
          <cell r="B1163" t="str">
            <v xml:space="preserve">m2 </v>
          </cell>
          <cell r="C1163" t="str">
            <v xml:space="preserve">Kaba kumla kaplanmıs asfalt.cam tülü buhar dengeci 1200gr/m2 </v>
          </cell>
          <cell r="D1163">
            <v>2900000</v>
          </cell>
        </row>
        <row r="1164">
          <cell r="A1164" t="str">
            <v>04.621</v>
          </cell>
          <cell r="B1164" t="str">
            <v xml:space="preserve">m2 </v>
          </cell>
          <cell r="C1164" t="str">
            <v xml:space="preserve">Kaba kum. kap.asfalt. delikli cam tülü buhar den. (as. en az 1000 g/m2) </v>
          </cell>
          <cell r="D1164">
            <v>3132000</v>
          </cell>
        </row>
        <row r="1165">
          <cell r="A1165" t="str">
            <v>04.622</v>
          </cell>
          <cell r="B1165" t="str">
            <v xml:space="preserve">m2 </v>
          </cell>
          <cell r="C1165" t="str">
            <v xml:space="preserve">Asfalt kaplanmıs alüminyum buhar tutucu pestili (Asf. en az 1300 g/m2) </v>
          </cell>
          <cell r="D1165">
            <v>3480000</v>
          </cell>
        </row>
        <row r="1166">
          <cell r="A1166" t="str">
            <v>04.623</v>
          </cell>
          <cell r="B1166" t="str">
            <v xml:space="preserve">m2 </v>
          </cell>
          <cell r="C1166" t="str">
            <v xml:space="preserve">Asfalt metal folyo yalıtım pestili </v>
          </cell>
          <cell r="D1166">
            <v>8120000</v>
          </cell>
        </row>
        <row r="1167">
          <cell r="A1167" t="str">
            <v>04.624</v>
          </cell>
          <cell r="B1167" t="str">
            <v xml:space="preserve">m2 </v>
          </cell>
          <cell r="C1167" t="str">
            <v xml:space="preserve">Sıvı toprak stabilizatörü </v>
          </cell>
          <cell r="D1167">
            <v>140000000</v>
          </cell>
        </row>
        <row r="1168">
          <cell r="A1168" t="str">
            <v>04.625</v>
          </cell>
          <cell r="B1168" t="str">
            <v xml:space="preserve">m2 </v>
          </cell>
          <cell r="C1168" t="str">
            <v xml:space="preserve">Asfaltlı cam dokuma yalıtım pestili </v>
          </cell>
          <cell r="D1168">
            <v>5000000</v>
          </cell>
        </row>
        <row r="1169">
          <cell r="A1169" t="str">
            <v>04.626/1a</v>
          </cell>
          <cell r="B1169" t="str">
            <v xml:space="preserve">m2 </v>
          </cell>
          <cell r="C1169" t="str">
            <v xml:space="preserve">2 mm plastomer esaslı cam tülü taşıyıcılı örtü </v>
          </cell>
          <cell r="D1169">
            <v>4840000</v>
          </cell>
        </row>
        <row r="1170">
          <cell r="A1170" t="str">
            <v>04.626/1b</v>
          </cell>
          <cell r="B1170" t="str">
            <v xml:space="preserve">m2 </v>
          </cell>
          <cell r="C1170" t="str">
            <v xml:space="preserve">3 mm plastomer esaslı cam tülü taşıyıcılı örtü </v>
          </cell>
          <cell r="D1170">
            <v>5720000</v>
          </cell>
        </row>
        <row r="1171">
          <cell r="A1171" t="str">
            <v>04.626/1c</v>
          </cell>
          <cell r="B1171" t="str">
            <v xml:space="preserve">m2 </v>
          </cell>
          <cell r="C1171" t="str">
            <v xml:space="preserve">3.3 mm plastomer esaslı cam tülü taşıyıcılı örtü, bir yüzü gri reflektif mineral kaplı </v>
          </cell>
          <cell r="D1171">
            <v>8360000</v>
          </cell>
        </row>
        <row r="1172">
          <cell r="A1172" t="str">
            <v>04.626/1d</v>
          </cell>
          <cell r="B1172" t="str">
            <v xml:space="preserve">m2 </v>
          </cell>
          <cell r="C1172" t="str">
            <v xml:space="preserve">3.3 mm plastomer esaslı cam tülü taşıyıcılı örtü, bir yüzü beyaz reflektif mineral kaplı </v>
          </cell>
          <cell r="D1172">
            <v>8580000</v>
          </cell>
        </row>
        <row r="1173">
          <cell r="A1173" t="str">
            <v>04.626/1e</v>
          </cell>
          <cell r="B1173" t="str">
            <v xml:space="preserve">m2 </v>
          </cell>
          <cell r="C1173" t="str">
            <v xml:space="preserve">3.3 mm plastomer esaslı cam tülü taşıyıcılı örtü, bir yüzü kırmızıi reflektif mineral kaplı </v>
          </cell>
          <cell r="D1173">
            <v>8331000</v>
          </cell>
        </row>
        <row r="1174">
          <cell r="A1174" t="str">
            <v>04.626/1f</v>
          </cell>
          <cell r="B1174" t="str">
            <v xml:space="preserve">m2 </v>
          </cell>
          <cell r="C1174" t="str">
            <v xml:space="preserve">3.3 mm plastomer esaslı cam tülü taşıyıcılı örtü, bir yüzü yeşil reflektif mineral kaplı </v>
          </cell>
          <cell r="D1174">
            <v>8595000</v>
          </cell>
        </row>
        <row r="1175">
          <cell r="A1175" t="str">
            <v>04.626/1g</v>
          </cell>
          <cell r="B1175" t="str">
            <v xml:space="preserve">m2 </v>
          </cell>
          <cell r="C1175" t="str">
            <v xml:space="preserve">3 mm plastomer esaslı cam tülü taşıyıcılı örtü, bir metal folyo kaplı </v>
          </cell>
          <cell r="D1175">
            <v>10335000</v>
          </cell>
        </row>
        <row r="1176">
          <cell r="A1176" t="str">
            <v>04.626/2a</v>
          </cell>
          <cell r="B1176" t="str">
            <v xml:space="preserve">m2 </v>
          </cell>
          <cell r="C1176" t="str">
            <v xml:space="preserve">3 mm plastomer esaslı polyester keçe taşıyıcılı örtü </v>
          </cell>
          <cell r="D1176">
            <v>8331000</v>
          </cell>
        </row>
        <row r="1177">
          <cell r="A1177" t="str">
            <v>04.626/2b</v>
          </cell>
          <cell r="B1177" t="str">
            <v xml:space="preserve">m2 </v>
          </cell>
          <cell r="C1177" t="str">
            <v xml:space="preserve">3.3 mm plastomer esaslı polyester keçe taşıyıcılı örtü, bir yüzü gri reflektif mineral kaplı </v>
          </cell>
          <cell r="D1177">
            <v>10602000</v>
          </cell>
        </row>
        <row r="1178">
          <cell r="A1178" t="str">
            <v>04.626/2c</v>
          </cell>
          <cell r="B1178" t="str">
            <v xml:space="preserve">m2 </v>
          </cell>
          <cell r="C1178" t="str">
            <v xml:space="preserve">3.3 mm plastomer esaslı polyester keçe taşıyıcılı örtü, bir yüzü beyaz reflektif mineral kaplı </v>
          </cell>
          <cell r="D1178">
            <v>11589000</v>
          </cell>
        </row>
        <row r="1179">
          <cell r="A1179" t="str">
            <v>04.626/2d</v>
          </cell>
          <cell r="B1179" t="str">
            <v xml:space="preserve">m2 </v>
          </cell>
          <cell r="C1179" t="str">
            <v xml:space="preserve">3.3 mm plastomer esaslı polyester keçe taşıyıcılı örtü, bir yüzü kırmızı reflektif mineral kaplı </v>
          </cell>
          <cell r="D1179">
            <v>10983000</v>
          </cell>
        </row>
        <row r="1180">
          <cell r="A1180" t="str">
            <v>04.626/2e</v>
          </cell>
          <cell r="B1180" t="str">
            <v xml:space="preserve">m2 </v>
          </cell>
          <cell r="C1180" t="str">
            <v xml:space="preserve">3.3 mm plastomer esaslı polyester keçe taşıyıcılı örtü, bir yüzü yeşil reflektif mineral kaplı </v>
          </cell>
          <cell r="D1180">
            <v>11322000</v>
          </cell>
        </row>
        <row r="1181">
          <cell r="A1181" t="str">
            <v>04.626/2f</v>
          </cell>
          <cell r="B1181" t="str">
            <v xml:space="preserve">m2 </v>
          </cell>
          <cell r="C1181" t="str">
            <v xml:space="preserve">3 mm plastomer esaslı polyester keçe taşıyıcılı örtü, bir yüzü metal folyo kaplı </v>
          </cell>
          <cell r="D1181">
            <v>13329000</v>
          </cell>
        </row>
        <row r="1182">
          <cell r="A1182" t="str">
            <v>04.626/2g</v>
          </cell>
          <cell r="B1182" t="str">
            <v xml:space="preserve">m2 </v>
          </cell>
          <cell r="C1182" t="str">
            <v xml:space="preserve">4 mm plastomer esaslı polyester keçe taşıyıcılı örtü </v>
          </cell>
          <cell r="D1182">
            <v>9317000</v>
          </cell>
        </row>
        <row r="1183">
          <cell r="A1183" t="str">
            <v>04.626/2h</v>
          </cell>
          <cell r="B1183" t="str">
            <v xml:space="preserve">m2 </v>
          </cell>
          <cell r="C1183" t="str">
            <v xml:space="preserve">4.3 mm plastomer esaslı polyester keçe taşıyıcılı örtü, bir yüzü gri reflektif mineral kaplı </v>
          </cell>
          <cell r="D1183">
            <v>11966000</v>
          </cell>
        </row>
        <row r="1184">
          <cell r="A1184" t="str">
            <v>04.626/2i</v>
          </cell>
          <cell r="B1184" t="str">
            <v xml:space="preserve">m2 </v>
          </cell>
          <cell r="C1184" t="str">
            <v xml:space="preserve">4.3 mm plastomer esaslı polyester keçe taşıyıcılı örtü, bir yüzü kırmızı reflektif mineral kaplı </v>
          </cell>
          <cell r="D1184">
            <v>12305000</v>
          </cell>
        </row>
        <row r="1185">
          <cell r="A1185" t="str">
            <v>04.626/2j</v>
          </cell>
          <cell r="B1185" t="str">
            <v xml:space="preserve">m2 </v>
          </cell>
          <cell r="C1185" t="str">
            <v xml:space="preserve">4.3 mm plastomer esaslı polyester keçe taşıyıcılı örtü, bir yüzü yeşil reflektif mineral kaplı </v>
          </cell>
          <cell r="D1185">
            <v>12537000</v>
          </cell>
        </row>
        <row r="1186">
          <cell r="A1186" t="str">
            <v>04.626/2k</v>
          </cell>
          <cell r="B1186" t="str">
            <v xml:space="preserve">m2 </v>
          </cell>
          <cell r="C1186" t="str">
            <v xml:space="preserve">4 mm plastomer esaslı polyester keçe taşıyıcılı örtü, viyadük tipi </v>
          </cell>
          <cell r="D1186">
            <v>10602000</v>
          </cell>
        </row>
        <row r="1187">
          <cell r="A1187" t="str">
            <v>04.626/2l</v>
          </cell>
          <cell r="B1187" t="str">
            <v xml:space="preserve">m2 </v>
          </cell>
          <cell r="C1187" t="str">
            <v xml:space="preserve">4 mm plastomer esaslı polyester keçe taşıyıcılı örtü, bir yüzü metal folyo kaplı </v>
          </cell>
          <cell r="D1187">
            <v>14655000</v>
          </cell>
        </row>
        <row r="1188">
          <cell r="A1188" t="str">
            <v>04.626/2ı</v>
          </cell>
          <cell r="B1188" t="str">
            <v xml:space="preserve">m2 </v>
          </cell>
          <cell r="C1188" t="str">
            <v xml:space="preserve">4.3 mm plastomer esaslı polyester keçe taşıyıcılı örtü, bir yüzü beyaz reflektif mineral kaplı </v>
          </cell>
          <cell r="D1188">
            <v>12875000</v>
          </cell>
        </row>
        <row r="1189">
          <cell r="A1189" t="str">
            <v>04.626/3a</v>
          </cell>
          <cell r="B1189" t="str">
            <v xml:space="preserve">m2 </v>
          </cell>
          <cell r="C1189" t="str">
            <v xml:space="preserve">2 mm elastomer esaslı cam tülü taşıyıcılı örtü </v>
          </cell>
          <cell r="D1189">
            <v>5604000</v>
          </cell>
        </row>
        <row r="1190">
          <cell r="A1190" t="str">
            <v>04.626/3b</v>
          </cell>
          <cell r="B1190" t="str">
            <v xml:space="preserve">m2 </v>
          </cell>
          <cell r="C1190" t="str">
            <v xml:space="preserve">3 mm elastomer esaslı cam tülü taşıyıcılı örtü </v>
          </cell>
          <cell r="D1190">
            <v>7384000</v>
          </cell>
        </row>
        <row r="1191">
          <cell r="A1191" t="str">
            <v>04.626/3c</v>
          </cell>
          <cell r="B1191" t="str">
            <v xml:space="preserve">m2 </v>
          </cell>
          <cell r="C1191" t="str">
            <v xml:space="preserve">3.3 mm elastomer esaslı cam tülü taşıyıcılı örtü, bir yüzü gri reflektif mineral kaplı </v>
          </cell>
          <cell r="D1191">
            <v>8785000</v>
          </cell>
        </row>
        <row r="1192">
          <cell r="A1192" t="str">
            <v>04.626/3d</v>
          </cell>
          <cell r="B1192" t="str">
            <v xml:space="preserve">m2 </v>
          </cell>
          <cell r="C1192" t="str">
            <v xml:space="preserve">3.3 mm elastomer esaslı cam tülü taşıyıcılı örtü, bir yüzü beyaz reflektif mineral kaplı </v>
          </cell>
          <cell r="D1192">
            <v>9620000</v>
          </cell>
        </row>
        <row r="1193">
          <cell r="A1193" t="str">
            <v>04.626/3e</v>
          </cell>
          <cell r="B1193" t="str">
            <v xml:space="preserve">m2 </v>
          </cell>
          <cell r="C1193" t="str">
            <v xml:space="preserve">3.3 mm elastomer esaslı cam tülü taşıyıcılı örtü, bir yüzü kırmızı reflektif mineral kaplı </v>
          </cell>
          <cell r="D1193">
            <v>9088000</v>
          </cell>
        </row>
        <row r="1194">
          <cell r="A1194" t="str">
            <v>04.626/3f</v>
          </cell>
          <cell r="B1194" t="str">
            <v xml:space="preserve">m2 </v>
          </cell>
          <cell r="C1194" t="str">
            <v xml:space="preserve">3.3 mm elastomer esaslı cam tülü taşıyıcılı örtü, bir yüzü yeşil reflektif mineral kaplı </v>
          </cell>
          <cell r="D1194">
            <v>9391000</v>
          </cell>
        </row>
        <row r="1195">
          <cell r="A1195" t="str">
            <v>04.626/3g</v>
          </cell>
          <cell r="B1195" t="str">
            <v xml:space="preserve">m2 </v>
          </cell>
          <cell r="C1195" t="str">
            <v xml:space="preserve">3 mm elastomer esaslı cam tülü taşıyıcılı örtü, bir yüzü metal folyo kaplı </v>
          </cell>
          <cell r="D1195">
            <v>12305000</v>
          </cell>
        </row>
        <row r="1196">
          <cell r="A1196" t="str">
            <v>04.626/4a</v>
          </cell>
          <cell r="B1196" t="str">
            <v xml:space="preserve">m2 </v>
          </cell>
          <cell r="C1196" t="str">
            <v xml:space="preserve">3 mm elastomer esaslı polyester keçe taşıyıcılı örtü </v>
          </cell>
          <cell r="D1196">
            <v>9997000</v>
          </cell>
        </row>
        <row r="1197">
          <cell r="A1197" t="str">
            <v>04.626/4b</v>
          </cell>
          <cell r="B1197" t="str">
            <v xml:space="preserve">m2 </v>
          </cell>
          <cell r="C1197" t="str">
            <v xml:space="preserve">3.3 mm elastomer esaslı polyester keçe taşıyıcılı örtü, bir yüzü gri reflektif mineral kaplı </v>
          </cell>
          <cell r="D1197">
            <v>11913000</v>
          </cell>
        </row>
        <row r="1198">
          <cell r="A1198" t="str">
            <v>04.626/4c</v>
          </cell>
          <cell r="B1198" t="str">
            <v xml:space="preserve">m2 </v>
          </cell>
          <cell r="C1198" t="str">
            <v xml:space="preserve">3.3 mm elastomer esaslı polyester keçe taşıyıcılı örtü, bir yüzü beyaz reflektif mineral kaplı </v>
          </cell>
          <cell r="D1198">
            <v>12800000</v>
          </cell>
        </row>
        <row r="1199">
          <cell r="A1199" t="str">
            <v>04.626/4d</v>
          </cell>
          <cell r="B1199" t="str">
            <v xml:space="preserve">m2 </v>
          </cell>
          <cell r="C1199" t="str">
            <v xml:space="preserve">3.3 mm elastomer esaslı polyester keçe taşıyıcılı örtü, bir yüzü kırmızı reflektif mineral kaplı </v>
          </cell>
          <cell r="D1199">
            <v>12195000</v>
          </cell>
        </row>
        <row r="1200">
          <cell r="A1200" t="str">
            <v>04.626/4e</v>
          </cell>
          <cell r="B1200" t="str">
            <v xml:space="preserve">m2 </v>
          </cell>
          <cell r="C1200" t="str">
            <v xml:space="preserve">3.3 mm elastomer esaslı polyester keçe taşıyıcılı örtü, bir yüzü yeşil reflektif mineral kaplı </v>
          </cell>
          <cell r="D1200">
            <v>12498000</v>
          </cell>
        </row>
        <row r="1201">
          <cell r="A1201" t="str">
            <v>04.626/4f</v>
          </cell>
          <cell r="B1201" t="str">
            <v xml:space="preserve">m2 </v>
          </cell>
          <cell r="C1201" t="str">
            <v xml:space="preserve">3 mm elastomer esaslı polyester keçe taşıyıcılı örtü, bir yüzü metal folyo kaplı </v>
          </cell>
          <cell r="D1201">
            <v>14770000</v>
          </cell>
        </row>
        <row r="1202">
          <cell r="A1202" t="str">
            <v>04.626/4g</v>
          </cell>
          <cell r="B1202" t="str">
            <v xml:space="preserve">m2 </v>
          </cell>
          <cell r="C1202" t="str">
            <v xml:space="preserve">4 mm elastomer esaslı polyester keçe taşıyıcılı örtü </v>
          </cell>
          <cell r="D1202">
            <v>11913000</v>
          </cell>
        </row>
        <row r="1203">
          <cell r="A1203" t="str">
            <v>04.626/4h</v>
          </cell>
          <cell r="B1203" t="str">
            <v xml:space="preserve">m2 </v>
          </cell>
          <cell r="C1203" t="str">
            <v xml:space="preserve">4.3 mm elastomer esaslı polyester keçe taşıyıcılı örtü, bir yüzü gri reflektif mineral kaplı </v>
          </cell>
          <cell r="D1203">
            <v>13599000</v>
          </cell>
        </row>
        <row r="1204">
          <cell r="A1204" t="str">
            <v>04.626/4i</v>
          </cell>
          <cell r="B1204" t="str">
            <v xml:space="preserve">m2 </v>
          </cell>
          <cell r="C1204" t="str">
            <v xml:space="preserve">4.3 mm elastomer esaslı polyester keçe taşıyıcılı örtü, bir yüzü kırmızı reflektif mineral kaplı </v>
          </cell>
          <cell r="D1204">
            <v>14012000</v>
          </cell>
        </row>
        <row r="1205">
          <cell r="A1205" t="str">
            <v>04.626/4j</v>
          </cell>
          <cell r="B1205" t="str">
            <v xml:space="preserve">m2 </v>
          </cell>
          <cell r="C1205" t="str">
            <v xml:space="preserve">4.3 mm elastomer esaslı polyester keçe taşıyıcılı örtü, bir yüzü yeşil reflektif mineral kaplı </v>
          </cell>
          <cell r="D1205">
            <v>14315000</v>
          </cell>
        </row>
        <row r="1206">
          <cell r="A1206" t="str">
            <v>04.626/4k</v>
          </cell>
          <cell r="B1206" t="str">
            <v xml:space="preserve">m2 </v>
          </cell>
          <cell r="C1206" t="str">
            <v xml:space="preserve">4 mm elastomer esaslı polyester keçe taşıyıcılı örtü, bir yüzü metal folyol kaplı </v>
          </cell>
          <cell r="D1206">
            <v>16207000</v>
          </cell>
        </row>
        <row r="1207">
          <cell r="A1207" t="str">
            <v>04.626/4ı</v>
          </cell>
          <cell r="B1207" t="str">
            <v xml:space="preserve">m2 </v>
          </cell>
          <cell r="C1207" t="str">
            <v xml:space="preserve">4.3 mm elastomer esaslı polyester keçe taşıyıcılı örtü, bir yüzü beyaz reflektif mineral kaplı </v>
          </cell>
          <cell r="D1207">
            <v>14619000</v>
          </cell>
        </row>
        <row r="1208">
          <cell r="A1208" t="str">
            <v>04.626/5a</v>
          </cell>
          <cell r="B1208" t="str">
            <v xml:space="preserve">m2 </v>
          </cell>
          <cell r="C1208" t="str">
            <v xml:space="preserve">2 mm plastomer esaslı cam tülü taşıyıcılı örtü </v>
          </cell>
          <cell r="D1208">
            <v>4037000</v>
          </cell>
        </row>
        <row r="1209">
          <cell r="A1209" t="str">
            <v>04.626/5b</v>
          </cell>
          <cell r="B1209" t="str">
            <v xml:space="preserve">m2 </v>
          </cell>
          <cell r="C1209" t="str">
            <v xml:space="preserve">3 mm plastomer esaslı cam tülü taşıyıcılı örtü </v>
          </cell>
          <cell r="D1209">
            <v>5150000</v>
          </cell>
        </row>
        <row r="1210">
          <cell r="A1210" t="str">
            <v>04.626/5c</v>
          </cell>
          <cell r="B1210" t="str">
            <v xml:space="preserve">m2 </v>
          </cell>
          <cell r="C1210" t="str">
            <v xml:space="preserve">3.3 mm plastomer esaslı cam tülü taşıyıcılı örtü, bir yüzü gri reflektif mineral kaplı </v>
          </cell>
          <cell r="D1210">
            <v>7197000</v>
          </cell>
        </row>
        <row r="1211">
          <cell r="A1211" t="str">
            <v>04.626/5d</v>
          </cell>
          <cell r="B1211" t="str">
            <v xml:space="preserve">m2 </v>
          </cell>
          <cell r="C1211" t="str">
            <v xml:space="preserve">3.3 mm plastomer esaslı cam tülü taşıyıcılı örtü, bir yüzü beyaz reflektif mineral kaplı </v>
          </cell>
          <cell r="D1211">
            <v>7954000</v>
          </cell>
        </row>
        <row r="1212">
          <cell r="A1212" t="str">
            <v>04.626/5e</v>
          </cell>
          <cell r="B1212" t="str">
            <v xml:space="preserve">m2 </v>
          </cell>
          <cell r="C1212" t="str">
            <v xml:space="preserve">3.3 mm plastomer esaslı cam tülü taşıyıcılı örtü, bir yüzü kırmızı reflektif mineral kaplı </v>
          </cell>
          <cell r="D1212">
            <v>7422000</v>
          </cell>
        </row>
        <row r="1213">
          <cell r="A1213" t="str">
            <v>04.626/5f</v>
          </cell>
          <cell r="B1213" t="str">
            <v xml:space="preserve">m2 </v>
          </cell>
          <cell r="C1213" t="str">
            <v xml:space="preserve">3.3 mm plastomer esaslı cam tülü taşıyıcılı örtü, bir yüzü yeşil reflektif mineral kaplı </v>
          </cell>
          <cell r="D1213">
            <v>7725000</v>
          </cell>
        </row>
        <row r="1214">
          <cell r="A1214" t="str">
            <v>04.626/6a</v>
          </cell>
          <cell r="B1214" t="str">
            <v xml:space="preserve">m2 </v>
          </cell>
          <cell r="C1214" t="str">
            <v xml:space="preserve">3 mm plastomer esaslı polyester keçe taşıyıcılı örtü </v>
          </cell>
          <cell r="D1214">
            <v>7573000</v>
          </cell>
        </row>
        <row r="1215">
          <cell r="A1215" t="str">
            <v>04.626/6b</v>
          </cell>
          <cell r="B1215" t="str">
            <v xml:space="preserve">m2 </v>
          </cell>
          <cell r="C1215" t="str">
            <v xml:space="preserve">3.3 mm plastomer esaslı polyester keçe taşıyıcılı örtü, bir yüzü gri reflektif mineral kaplı </v>
          </cell>
          <cell r="D1215">
            <v>9543000</v>
          </cell>
        </row>
        <row r="1216">
          <cell r="A1216" t="str">
            <v>04.626/6c</v>
          </cell>
          <cell r="B1216" t="str">
            <v xml:space="preserve">m2 </v>
          </cell>
          <cell r="C1216" t="str">
            <v xml:space="preserve">3.3 mm plastomer esaslı polyester keçe taşıyıcılı örtü, bir yüzü beyaz reflektif mineral kaplı </v>
          </cell>
          <cell r="D1216">
            <v>10300000</v>
          </cell>
        </row>
        <row r="1217">
          <cell r="A1217" t="str">
            <v>04.626/6d</v>
          </cell>
          <cell r="B1217" t="str">
            <v xml:space="preserve">m2 </v>
          </cell>
          <cell r="C1217" t="str">
            <v xml:space="preserve">3.3 mm plastomer esaslı polyester keçe taşıyıcılı örtü, bir yüzü kırmızı reflektif mineral kaplı </v>
          </cell>
          <cell r="D1217">
            <v>9846000</v>
          </cell>
        </row>
        <row r="1218">
          <cell r="A1218" t="str">
            <v>04.626/6e</v>
          </cell>
          <cell r="B1218" t="str">
            <v xml:space="preserve">m2 </v>
          </cell>
          <cell r="C1218" t="str">
            <v xml:space="preserve">3.3 mm plastomer esaslı polyester keçe taşıyıcılı örtü, bir yüzü yeşil reflektif mineral kaplı </v>
          </cell>
          <cell r="D1218">
            <v>10074000</v>
          </cell>
        </row>
        <row r="1219">
          <cell r="A1219" t="str">
            <v>04.626/6f</v>
          </cell>
          <cell r="B1219" t="str">
            <v xml:space="preserve">m2 </v>
          </cell>
          <cell r="C1219" t="str">
            <v xml:space="preserve">4 mm plastomer esaslı polyester keçe taşıyıcılı örtü </v>
          </cell>
          <cell r="D1219">
            <v>8331000</v>
          </cell>
        </row>
        <row r="1220">
          <cell r="A1220" t="str">
            <v>04.626/6g</v>
          </cell>
          <cell r="B1220" t="str">
            <v xml:space="preserve">m2 </v>
          </cell>
          <cell r="C1220" t="str">
            <v xml:space="preserve">4.3 mm plastomer esaslı polyester keçe taşıyıcılı örtü, bir yüzü gri reflektif mineral kaplı </v>
          </cell>
          <cell r="D1220">
            <v>10602000</v>
          </cell>
        </row>
        <row r="1221">
          <cell r="A1221" t="str">
            <v>04.626/6h</v>
          </cell>
          <cell r="B1221" t="str">
            <v xml:space="preserve">m2 </v>
          </cell>
          <cell r="C1221" t="str">
            <v xml:space="preserve">4.3 mm plastomer esaslı polyester keçe taşıyıcılı örtü, bir yüzü beyaz reflektif mineral kaplı </v>
          </cell>
          <cell r="D1221">
            <v>11589000</v>
          </cell>
        </row>
        <row r="1222">
          <cell r="A1222" t="str">
            <v>04.626/6i</v>
          </cell>
          <cell r="B1222" t="str">
            <v xml:space="preserve">m2 </v>
          </cell>
          <cell r="C1222" t="str">
            <v xml:space="preserve">4.3 mm plastomer esaslı polyester keçe taşıyıcılı örtü, bir yüzü yeşil reflektif mineral kaplı </v>
          </cell>
          <cell r="D1222">
            <v>11258600</v>
          </cell>
        </row>
        <row r="1223">
          <cell r="C1223" t="str">
            <v xml:space="preserve">01.01.2002 den Sonraki İşler için </v>
          </cell>
          <cell r="D1223">
            <v>11258600</v>
          </cell>
        </row>
        <row r="1224">
          <cell r="A1224" t="str">
            <v>04.626/6ı</v>
          </cell>
          <cell r="B1224" t="str">
            <v xml:space="preserve">m2 </v>
          </cell>
          <cell r="C1224" t="str">
            <v xml:space="preserve">4.3 mm plastomer esaslı polyester keçe taşıyıcılı örtü, bir yüzü kırmızı reflektif mineral kaplı </v>
          </cell>
          <cell r="D1224">
            <v>10983000</v>
          </cell>
        </row>
        <row r="1225">
          <cell r="A1225" t="str">
            <v>04.626/7a</v>
          </cell>
          <cell r="B1225" t="str">
            <v xml:space="preserve">kg </v>
          </cell>
          <cell r="C1225" t="str">
            <v xml:space="preserve">Bitüm emülsiyonu, likit astar ve koruyucu </v>
          </cell>
          <cell r="D1225">
            <v>1099000</v>
          </cell>
        </row>
        <row r="1226">
          <cell r="A1226" t="str">
            <v>04.626/7b</v>
          </cell>
          <cell r="B1226" t="str">
            <v xml:space="preserve">kg </v>
          </cell>
          <cell r="C1226" t="str">
            <v xml:space="preserve">Bitüm solüsyonu, likit astar ve koruyucu </v>
          </cell>
          <cell r="D1226">
            <v>2145000</v>
          </cell>
        </row>
        <row r="1227">
          <cell r="A1227" t="str">
            <v>04.626/7c</v>
          </cell>
          <cell r="B1227" t="str">
            <v xml:space="preserve">kg </v>
          </cell>
          <cell r="C1227" t="str">
            <v xml:space="preserve">Elastomerik bitüm solüsyonu, likit astar ve koruyucu </v>
          </cell>
          <cell r="D1227">
            <v>2388000</v>
          </cell>
        </row>
        <row r="1228">
          <cell r="A1228" t="str">
            <v>04.626/7d</v>
          </cell>
          <cell r="B1228" t="str">
            <v xml:space="preserve">kg </v>
          </cell>
          <cell r="C1228" t="str">
            <v xml:space="preserve">Reflektij bitüm solüsyonu, likit astar ve koruyucu </v>
          </cell>
          <cell r="D1228">
            <v>5119000</v>
          </cell>
        </row>
        <row r="1229">
          <cell r="A1229" t="str">
            <v>04.626/7e</v>
          </cell>
          <cell r="B1229" t="str">
            <v xml:space="preserve">kg </v>
          </cell>
          <cell r="C1229" t="str">
            <v xml:space="preserve">Elastomerik bitümlü, likit astar ve koruyucu </v>
          </cell>
          <cell r="D1229">
            <v>2624000</v>
          </cell>
        </row>
        <row r="1230">
          <cell r="A1230" t="str">
            <v>04.627/A1</v>
          </cell>
          <cell r="B1230" t="str">
            <v xml:space="preserve">m2 </v>
          </cell>
          <cell r="C1230" t="str">
            <v xml:space="preserve">PVC esaslı jeomembran (düz tip, 1.5 mm kalınlığında, her renkte) </v>
          </cell>
          <cell r="D1230">
            <v>6750000</v>
          </cell>
        </row>
        <row r="1231">
          <cell r="A1231" t="str">
            <v>04.627/A2</v>
          </cell>
          <cell r="B1231" t="str">
            <v xml:space="preserve">m2 </v>
          </cell>
          <cell r="C1231" t="str">
            <v xml:space="preserve">PVC esaslı jeomembran (düz tip, 2 mm kalınlığında, her renkte) </v>
          </cell>
          <cell r="D1231">
            <v>9000000</v>
          </cell>
        </row>
        <row r="1232">
          <cell r="A1232" t="str">
            <v>04.627/A3</v>
          </cell>
          <cell r="B1232" t="str">
            <v xml:space="preserve">m2 </v>
          </cell>
          <cell r="C1232" t="str">
            <v xml:space="preserve">PVC esaslı jeomembran (düz tip, 2.5 mm kalınlığında, her renkte) </v>
          </cell>
          <cell r="D1232">
            <v>11750000</v>
          </cell>
        </row>
        <row r="1233">
          <cell r="A1233" t="str">
            <v>04.627/B1</v>
          </cell>
          <cell r="B1233" t="str">
            <v xml:space="preserve">m2 </v>
          </cell>
          <cell r="C1233" t="str">
            <v xml:space="preserve">PVC esaslı jeomembran (T grip tip, 1.5 mm kalınlığında, her renkte) </v>
          </cell>
          <cell r="D1233">
            <v>8775000</v>
          </cell>
        </row>
        <row r="1234">
          <cell r="A1234" t="str">
            <v>04.627/B2</v>
          </cell>
          <cell r="B1234" t="str">
            <v xml:space="preserve">m2 </v>
          </cell>
          <cell r="C1234" t="str">
            <v xml:space="preserve">PVC esaslı jeomembran (T grip tip, 2 mm kalınlığında, her renkte) </v>
          </cell>
          <cell r="D1234">
            <v>11700000</v>
          </cell>
        </row>
        <row r="1235">
          <cell r="A1235" t="str">
            <v>04.627/B3</v>
          </cell>
          <cell r="B1235" t="str">
            <v xml:space="preserve">m2 </v>
          </cell>
          <cell r="C1235" t="str">
            <v xml:space="preserve">PVC esaslı jeomembran (T grip tip, 2.5 mm kalınlığında, her renkte) </v>
          </cell>
          <cell r="D1235">
            <v>15275000</v>
          </cell>
        </row>
        <row r="1236">
          <cell r="A1236" t="str">
            <v>04.650</v>
          </cell>
          <cell r="C1236" t="str">
            <v xml:space="preserve">G-CAM VE BENZERİ GEREÇLER </v>
          </cell>
          <cell r="D1236">
            <v>0</v>
          </cell>
        </row>
        <row r="1237">
          <cell r="A1237" t="str">
            <v>04.651</v>
          </cell>
          <cell r="B1237" t="str">
            <v xml:space="preserve">m2 </v>
          </cell>
          <cell r="C1237" t="str">
            <v xml:space="preserve">Normal düz camlar 2 mm kalınlıkta </v>
          </cell>
          <cell r="D1237">
            <v>3810000</v>
          </cell>
        </row>
        <row r="1238">
          <cell r="A1238" t="str">
            <v>04.652</v>
          </cell>
          <cell r="B1238" t="str">
            <v xml:space="preserve">m2 </v>
          </cell>
          <cell r="C1238" t="str">
            <v xml:space="preserve">Normal düz camlar 3 mm kalınlıkta </v>
          </cell>
          <cell r="D1238">
            <v>3900000</v>
          </cell>
        </row>
        <row r="1239">
          <cell r="A1239" t="str">
            <v>04.653</v>
          </cell>
          <cell r="B1239" t="str">
            <v xml:space="preserve">m2 </v>
          </cell>
          <cell r="C1239" t="str">
            <v xml:space="preserve">Normal düz camlar 4 mm kalınlıkta </v>
          </cell>
          <cell r="D1239">
            <v>4840000</v>
          </cell>
        </row>
        <row r="1240">
          <cell r="A1240" t="str">
            <v>04.653/1</v>
          </cell>
          <cell r="B1240" t="str">
            <v xml:space="preserve">m2 </v>
          </cell>
          <cell r="C1240" t="str">
            <v xml:space="preserve">Normal düz camlar 5 mm kalınlıkta </v>
          </cell>
          <cell r="D1240">
            <v>6940000</v>
          </cell>
        </row>
        <row r="1241">
          <cell r="A1241" t="str">
            <v>04.653/2</v>
          </cell>
          <cell r="B1241" t="str">
            <v xml:space="preserve">m2 </v>
          </cell>
          <cell r="C1241" t="str">
            <v xml:space="preserve">Normal düz camlar 6 mm kalınlıkta </v>
          </cell>
          <cell r="D1241">
            <v>8260000</v>
          </cell>
        </row>
        <row r="1242">
          <cell r="A1242" t="str">
            <v>04.653/4</v>
          </cell>
          <cell r="B1242" t="str">
            <v xml:space="preserve">m2 </v>
          </cell>
          <cell r="C1242" t="str">
            <v xml:space="preserve">Normal düz camlar 8 mm kalınlıkta </v>
          </cell>
          <cell r="D1242">
            <v>11460000</v>
          </cell>
        </row>
        <row r="1243">
          <cell r="A1243" t="str">
            <v>04.654/1</v>
          </cell>
          <cell r="B1243" t="str">
            <v xml:space="preserve">m2 </v>
          </cell>
          <cell r="C1243" t="str">
            <v xml:space="preserve">Mikalı çift cam (renksiz) 3+3 mm camlı </v>
          </cell>
          <cell r="D1243">
            <v>18280000</v>
          </cell>
        </row>
        <row r="1244">
          <cell r="A1244" t="str">
            <v>04.654/2</v>
          </cell>
          <cell r="B1244" t="str">
            <v xml:space="preserve">m2 </v>
          </cell>
          <cell r="C1244" t="str">
            <v xml:space="preserve">Mikalı çift cam (renksiz) 4+4 mm camlı </v>
          </cell>
          <cell r="D1244">
            <v>21280000</v>
          </cell>
        </row>
        <row r="1245">
          <cell r="A1245" t="str">
            <v>04.654/3</v>
          </cell>
          <cell r="B1245" t="str">
            <v xml:space="preserve">m2 </v>
          </cell>
          <cell r="C1245" t="str">
            <v xml:space="preserve">Mikalı çift cam (renksiz) 5+5 mm camlı </v>
          </cell>
          <cell r="D1245">
            <v>25550000</v>
          </cell>
        </row>
        <row r="1246">
          <cell r="A1246" t="str">
            <v>04.655/a</v>
          </cell>
          <cell r="B1246" t="str">
            <v xml:space="preserve">m2 </v>
          </cell>
          <cell r="C1246" t="str">
            <v xml:space="preserve">Flotal ayna, 3 mm kalınlıkta </v>
          </cell>
          <cell r="D1246">
            <v>7340000</v>
          </cell>
        </row>
        <row r="1247">
          <cell r="A1247" t="str">
            <v>04.655/b</v>
          </cell>
          <cell r="B1247" t="str">
            <v xml:space="preserve">m2 </v>
          </cell>
          <cell r="C1247" t="str">
            <v xml:space="preserve">Flotal ayna, 4 mm kalınlıkta </v>
          </cell>
          <cell r="D1247">
            <v>8570000</v>
          </cell>
        </row>
        <row r="1248">
          <cell r="A1248" t="str">
            <v>04.655/c</v>
          </cell>
          <cell r="B1248" t="str">
            <v xml:space="preserve">m2 </v>
          </cell>
          <cell r="C1248" t="str">
            <v xml:space="preserve">Flotal ayna, 5 mm kalınlıkta </v>
          </cell>
          <cell r="D1248">
            <v>10130000</v>
          </cell>
        </row>
        <row r="1249">
          <cell r="A1249" t="str">
            <v>04.655/d</v>
          </cell>
          <cell r="B1249" t="str">
            <v xml:space="preserve">m2 </v>
          </cell>
          <cell r="C1249" t="str">
            <v xml:space="preserve">Flotal ayna, 6 mm kalınlıkta </v>
          </cell>
          <cell r="D1249">
            <v>11680000</v>
          </cell>
        </row>
        <row r="1250">
          <cell r="A1250" t="str">
            <v>04.666</v>
          </cell>
          <cell r="B1250" t="str">
            <v xml:space="preserve">m2 </v>
          </cell>
          <cell r="C1250" t="str">
            <v xml:space="preserve">Telli cam (6 mm kalınlıkta) (renksiz) </v>
          </cell>
          <cell r="D1250">
            <v>10250000</v>
          </cell>
        </row>
        <row r="1251">
          <cell r="A1251" t="str">
            <v>04.670</v>
          </cell>
          <cell r="B1251" t="str">
            <v xml:space="preserve">m2 </v>
          </cell>
          <cell r="C1251" t="str">
            <v xml:space="preserve">Emprime cam (4 mm kalınlıkta) (renksiz) </v>
          </cell>
          <cell r="D1251">
            <v>4610000</v>
          </cell>
        </row>
        <row r="1252">
          <cell r="A1252" t="str">
            <v>04.680</v>
          </cell>
          <cell r="B1252" t="str">
            <v xml:space="preserve">Ad. </v>
          </cell>
          <cell r="C1252" t="str">
            <v xml:space="preserve">Cam parke (24x245x245 mm) </v>
          </cell>
          <cell r="D1252">
            <v>6575000</v>
          </cell>
        </row>
        <row r="1253">
          <cell r="A1253" t="str">
            <v>04.681</v>
          </cell>
          <cell r="B1253" t="str">
            <v xml:space="preserve">Ad. </v>
          </cell>
          <cell r="C1253" t="str">
            <v xml:space="preserve">Cam parke (19x300x350 mm) </v>
          </cell>
          <cell r="D1253">
            <v>7612000</v>
          </cell>
        </row>
        <row r="1254">
          <cell r="A1254" t="str">
            <v>04.682</v>
          </cell>
          <cell r="B1254" t="str">
            <v xml:space="preserve">Ad. </v>
          </cell>
          <cell r="C1254" t="str">
            <v xml:space="preserve">Cam parke (22x200x200 mm) </v>
          </cell>
          <cell r="D1254">
            <v>4221000</v>
          </cell>
        </row>
        <row r="1255">
          <cell r="A1255" t="str">
            <v>04.683</v>
          </cell>
          <cell r="B1255" t="str">
            <v xml:space="preserve">m2 </v>
          </cell>
          <cell r="C1255" t="str">
            <v xml:space="preserve">Buzlu cam (2 mm kalınlıkta) </v>
          </cell>
          <cell r="D1255">
            <v>4436000</v>
          </cell>
        </row>
        <row r="1256">
          <cell r="A1256" t="str">
            <v>04.684</v>
          </cell>
          <cell r="B1256" t="str">
            <v xml:space="preserve">m2 </v>
          </cell>
          <cell r="C1256" t="str">
            <v xml:space="preserve">Buzlu cam (3 mm kalınlıkta) </v>
          </cell>
          <cell r="D1256">
            <v>5914000</v>
          </cell>
        </row>
        <row r="1257">
          <cell r="A1257" t="str">
            <v>04.685</v>
          </cell>
          <cell r="B1257" t="str">
            <v xml:space="preserve">m2 </v>
          </cell>
          <cell r="C1257" t="str">
            <v xml:space="preserve">Buzlu cam (4 mm kalınlıkta) </v>
          </cell>
          <cell r="D1257">
            <v>6970000</v>
          </cell>
        </row>
        <row r="1258">
          <cell r="A1258" t="str">
            <v>04.686</v>
          </cell>
          <cell r="B1258" t="str">
            <v xml:space="preserve">m2 </v>
          </cell>
          <cell r="C1258" t="str">
            <v xml:space="preserve">Buzlu cam (5 mm kalınlıkta) </v>
          </cell>
          <cell r="D1258">
            <v>8026000</v>
          </cell>
        </row>
        <row r="1259">
          <cell r="A1259" t="str">
            <v>04.687</v>
          </cell>
          <cell r="B1259" t="str">
            <v xml:space="preserve">kg </v>
          </cell>
          <cell r="C1259" t="str">
            <v xml:space="preserve">Cam macunu </v>
          </cell>
          <cell r="D1259">
            <v>1000000</v>
          </cell>
        </row>
        <row r="1260">
          <cell r="A1260" t="str">
            <v>04.690</v>
          </cell>
          <cell r="B1260" t="str">
            <v xml:space="preserve">Ad. </v>
          </cell>
          <cell r="C1260" t="str">
            <v xml:space="preserve">Cam tuğlası (Yapışık 2 adet </v>
          </cell>
          <cell r="D1260">
            <v>2622000</v>
          </cell>
        </row>
        <row r="1261">
          <cell r="A1261" t="str">
            <v>04.691/1</v>
          </cell>
          <cell r="B1261" t="str">
            <v xml:space="preserve">m2 </v>
          </cell>
          <cell r="C1261" t="str">
            <v xml:space="preserve">Çift camlı pencere ünitesi 3+3 mm camlı </v>
          </cell>
          <cell r="D1261">
            <v>22080000</v>
          </cell>
        </row>
        <row r="1262">
          <cell r="A1262" t="str">
            <v>04.691/2</v>
          </cell>
          <cell r="B1262" t="str">
            <v xml:space="preserve">m2 </v>
          </cell>
          <cell r="C1262" t="str">
            <v xml:space="preserve">Çift camlı pencere ünitesi 4+4 mm camlı </v>
          </cell>
          <cell r="D1262">
            <v>23430000</v>
          </cell>
        </row>
        <row r="1263">
          <cell r="A1263" t="str">
            <v>04.691/3</v>
          </cell>
          <cell r="B1263" t="str">
            <v xml:space="preserve">m2 </v>
          </cell>
          <cell r="C1263" t="str">
            <v xml:space="preserve">Çift camlı pencere ünitesi 5+5 mm camlı </v>
          </cell>
          <cell r="D1263">
            <v>31200000</v>
          </cell>
        </row>
        <row r="1264">
          <cell r="A1264" t="str">
            <v>04.691/4</v>
          </cell>
          <cell r="B1264" t="str">
            <v xml:space="preserve">m2 </v>
          </cell>
          <cell r="C1264" t="str">
            <v xml:space="preserve">Çift camlı pencere ünitesi 6+6 mm camlı </v>
          </cell>
          <cell r="D1264">
            <v>34780000</v>
          </cell>
        </row>
        <row r="1265">
          <cell r="A1265" t="str">
            <v>04.691/5</v>
          </cell>
          <cell r="B1265" t="str">
            <v xml:space="preserve">Ad. </v>
          </cell>
          <cell r="C1265" t="str">
            <v xml:space="preserve">Isı cam takozu </v>
          </cell>
          <cell r="D1265">
            <v>10000</v>
          </cell>
        </row>
        <row r="1266">
          <cell r="A1266" t="str">
            <v>04.691/6</v>
          </cell>
          <cell r="B1266" t="str">
            <v xml:space="preserve">kg </v>
          </cell>
          <cell r="C1266" t="str">
            <v xml:space="preserve">Yüksek nitelikte macun (hava boşluklu çift cam için) </v>
          </cell>
          <cell r="D1266">
            <v>1000000</v>
          </cell>
        </row>
        <row r="1267">
          <cell r="A1267" t="str">
            <v>04.691/7a</v>
          </cell>
          <cell r="B1267" t="str">
            <v xml:space="preserve">m2 </v>
          </cell>
          <cell r="C1267" t="str">
            <v xml:space="preserve">4+4 mm, ısı kontrol kaplamalı çift cam </v>
          </cell>
          <cell r="D1267">
            <v>30940000</v>
          </cell>
        </row>
        <row r="1268">
          <cell r="A1268" t="str">
            <v>04.691/7b</v>
          </cell>
          <cell r="B1268" t="str">
            <v xml:space="preserve">m2 </v>
          </cell>
          <cell r="C1268" t="str">
            <v xml:space="preserve">4+5 mm, ısı kontrol kaplamalı çift cam </v>
          </cell>
          <cell r="D1268">
            <v>33200000</v>
          </cell>
        </row>
        <row r="1269">
          <cell r="A1269" t="str">
            <v>04.691/7c</v>
          </cell>
          <cell r="B1269" t="str">
            <v xml:space="preserve">m2 </v>
          </cell>
          <cell r="C1269" t="str">
            <v xml:space="preserve">4+6 mm, ısı kontrol kaplamalı çift cam </v>
          </cell>
          <cell r="D1269">
            <v>34280000</v>
          </cell>
        </row>
        <row r="1270">
          <cell r="A1270" t="str">
            <v>04.692</v>
          </cell>
          <cell r="B1270" t="str">
            <v xml:space="preserve">kg </v>
          </cell>
          <cell r="C1270" t="str">
            <v xml:space="preserve">Reklektif cam küreciği </v>
          </cell>
          <cell r="D1270">
            <v>2500000</v>
          </cell>
        </row>
        <row r="1271">
          <cell r="A1271" t="str">
            <v>04.692/1</v>
          </cell>
          <cell r="B1271" t="str">
            <v xml:space="preserve">Ad. </v>
          </cell>
          <cell r="C1271" t="str">
            <v xml:space="preserve">Yol çizgilerinde kullanılmak için reklektif buton </v>
          </cell>
          <cell r="D1271">
            <v>7500000</v>
          </cell>
        </row>
        <row r="1272">
          <cell r="A1272" t="str">
            <v>04.700</v>
          </cell>
          <cell r="C1272" t="str">
            <v xml:space="preserve">H-DİĞER GEREÇLER </v>
          </cell>
          <cell r="D1272">
            <v>0</v>
          </cell>
        </row>
        <row r="1273">
          <cell r="A1273" t="str">
            <v>04.700</v>
          </cell>
          <cell r="B1273" t="str">
            <v xml:space="preserve">kg </v>
          </cell>
          <cell r="C1273" t="str">
            <v xml:space="preserve">Odun </v>
          </cell>
          <cell r="D1273">
            <v>180000</v>
          </cell>
        </row>
        <row r="1274">
          <cell r="A1274" t="str">
            <v>04.701</v>
          </cell>
          <cell r="B1274" t="str">
            <v xml:space="preserve">kg </v>
          </cell>
          <cell r="C1274" t="str">
            <v xml:space="preserve">Odun kömürü </v>
          </cell>
          <cell r="D1274">
            <v>720000</v>
          </cell>
        </row>
        <row r="1275">
          <cell r="A1275" t="str">
            <v>04.702</v>
          </cell>
          <cell r="B1275" t="str">
            <v xml:space="preserve">kg </v>
          </cell>
          <cell r="C1275" t="str">
            <v xml:space="preserve">Maden kömürü </v>
          </cell>
          <cell r="D1275">
            <v>192000</v>
          </cell>
        </row>
        <row r="1276">
          <cell r="A1276" t="str">
            <v>04.703</v>
          </cell>
          <cell r="B1276" t="str">
            <v xml:space="preserve">m3 </v>
          </cell>
          <cell r="C1276" t="str">
            <v xml:space="preserve">Hafif agrega (Elenmiş kömür curufu) </v>
          </cell>
          <cell r="D1276">
            <v>540000</v>
          </cell>
        </row>
        <row r="1277">
          <cell r="A1277" t="str">
            <v>04.704/A</v>
          </cell>
          <cell r="B1277" t="str">
            <v xml:space="preserve">m </v>
          </cell>
          <cell r="C1277" t="str">
            <v xml:space="preserve">Perde kornijleri 3 raylı alimünyum </v>
          </cell>
          <cell r="D1277">
            <v>4600000</v>
          </cell>
        </row>
        <row r="1278">
          <cell r="A1278" t="str">
            <v>04.704/B</v>
          </cell>
          <cell r="B1278" t="str">
            <v xml:space="preserve">m </v>
          </cell>
          <cell r="C1278" t="str">
            <v xml:space="preserve">Perde kornijleri 3 raylı PVC esaslı </v>
          </cell>
          <cell r="D1278">
            <v>3270000</v>
          </cell>
        </row>
        <row r="1279">
          <cell r="A1279" t="str">
            <v>04.707/A1</v>
          </cell>
          <cell r="B1279" t="str">
            <v xml:space="preserve">m2 </v>
          </cell>
          <cell r="C1279" t="str">
            <v xml:space="preserve">Dekoratif Laminant Levhalar 0,65 mm </v>
          </cell>
          <cell r="D1279">
            <v>8500000</v>
          </cell>
        </row>
        <row r="1280">
          <cell r="A1280" t="str">
            <v>04.707/A2</v>
          </cell>
          <cell r="B1280" t="str">
            <v xml:space="preserve">m2 </v>
          </cell>
          <cell r="C1280" t="str">
            <v xml:space="preserve">Dekoratif Laminant Levhalar 1,00 mm </v>
          </cell>
          <cell r="D1280">
            <v>10000000</v>
          </cell>
        </row>
        <row r="1281">
          <cell r="A1281" t="str">
            <v>04.707/B1</v>
          </cell>
          <cell r="B1281" t="str">
            <v xml:space="preserve">m2 </v>
          </cell>
          <cell r="C1281" t="str">
            <v xml:space="preserve">Şekil verilebilen Laminant Levhalar 0,65 mm </v>
          </cell>
          <cell r="D1281">
            <v>9500000</v>
          </cell>
        </row>
        <row r="1282">
          <cell r="A1282" t="str">
            <v>04.707/C1</v>
          </cell>
          <cell r="B1282" t="str">
            <v xml:space="preserve">m2 </v>
          </cell>
          <cell r="C1282" t="str">
            <v xml:space="preserve">Kompakt Lamine Levhalar 2 mm </v>
          </cell>
          <cell r="D1282">
            <v>17000000</v>
          </cell>
        </row>
        <row r="1283">
          <cell r="A1283" t="str">
            <v>04.707/C2</v>
          </cell>
          <cell r="B1283" t="str">
            <v xml:space="preserve">m2 </v>
          </cell>
          <cell r="C1283" t="str">
            <v xml:space="preserve">Kompakt Lamine Levhalar 20 mm </v>
          </cell>
          <cell r="D1283">
            <v>170000000</v>
          </cell>
        </row>
        <row r="1284">
          <cell r="A1284" t="str">
            <v>04.709/2</v>
          </cell>
          <cell r="B1284" t="str">
            <v xml:space="preserve">kg </v>
          </cell>
          <cell r="C1284" t="str">
            <v xml:space="preserve">Saman </v>
          </cell>
          <cell r="D1284">
            <v>225000</v>
          </cell>
        </row>
        <row r="1285">
          <cell r="A1285" t="str">
            <v>04.709/3</v>
          </cell>
          <cell r="B1285" t="str">
            <v xml:space="preserve">m2 </v>
          </cell>
          <cell r="C1285" t="str">
            <v xml:space="preserve">Ambalaj kağıdı </v>
          </cell>
          <cell r="D1285">
            <v>142000</v>
          </cell>
        </row>
        <row r="1286">
          <cell r="A1286" t="str">
            <v>04.709/4</v>
          </cell>
          <cell r="B1286" t="str">
            <v xml:space="preserve">m </v>
          </cell>
          <cell r="C1286" t="str">
            <v xml:space="preserve">Ambalaj kağıdı bandı </v>
          </cell>
          <cell r="D1286">
            <v>75000</v>
          </cell>
        </row>
        <row r="1287">
          <cell r="A1287" t="str">
            <v>04.709/5</v>
          </cell>
          <cell r="B1287" t="str">
            <v xml:space="preserve">m </v>
          </cell>
          <cell r="C1287" t="str">
            <v xml:space="preserve">Silikon esaslı band </v>
          </cell>
          <cell r="D1287">
            <v>130000</v>
          </cell>
        </row>
        <row r="1288">
          <cell r="A1288" t="str">
            <v>04.709/6A</v>
          </cell>
          <cell r="B1288" t="str">
            <v xml:space="preserve">m2 </v>
          </cell>
          <cell r="C1288" t="str">
            <v xml:space="preserve">Dekoratif duvar kağıtları (plastik) </v>
          </cell>
          <cell r="D1288">
            <v>1820000</v>
          </cell>
        </row>
        <row r="1289">
          <cell r="A1289" t="str">
            <v>04.709/6B</v>
          </cell>
          <cell r="B1289" t="str">
            <v xml:space="preserve">m2 </v>
          </cell>
          <cell r="C1289" t="str">
            <v xml:space="preserve">Dekoratif duvar kağıtları (kabartma) </v>
          </cell>
          <cell r="D1289">
            <v>910000</v>
          </cell>
        </row>
        <row r="1290">
          <cell r="A1290" t="str">
            <v>04.709/6C</v>
          </cell>
          <cell r="B1290" t="str">
            <v xml:space="preserve">m2 </v>
          </cell>
          <cell r="C1290" t="str">
            <v xml:space="preserve">Dekoratif duvar kağıtları (düz) </v>
          </cell>
          <cell r="D1290">
            <v>780000</v>
          </cell>
        </row>
        <row r="1291">
          <cell r="A1291" t="str">
            <v>04.710/01</v>
          </cell>
          <cell r="B1291" t="str">
            <v xml:space="preserve">kg </v>
          </cell>
          <cell r="C1291" t="str">
            <v xml:space="preserve">DKP sac 0.40 mm lik </v>
          </cell>
          <cell r="D1291">
            <v>750000</v>
          </cell>
        </row>
        <row r="1292">
          <cell r="A1292" t="str">
            <v>04.710/03</v>
          </cell>
          <cell r="B1292" t="str">
            <v xml:space="preserve">kg </v>
          </cell>
          <cell r="C1292" t="str">
            <v xml:space="preserve">DKP sac 0.50 mm lik </v>
          </cell>
          <cell r="D1292">
            <v>725000</v>
          </cell>
        </row>
        <row r="1293">
          <cell r="A1293" t="str">
            <v>04.710/04</v>
          </cell>
          <cell r="B1293" t="str">
            <v xml:space="preserve">kg </v>
          </cell>
          <cell r="C1293" t="str">
            <v xml:space="preserve">DKP sac 0.60 mm lik </v>
          </cell>
          <cell r="D1293">
            <v>709000</v>
          </cell>
        </row>
        <row r="1294">
          <cell r="A1294" t="str">
            <v>04.710/05</v>
          </cell>
          <cell r="B1294" t="str">
            <v xml:space="preserve">kg </v>
          </cell>
          <cell r="C1294" t="str">
            <v xml:space="preserve">DKP sac 0.70 mm lik </v>
          </cell>
          <cell r="D1294">
            <v>693000</v>
          </cell>
        </row>
        <row r="1295">
          <cell r="A1295" t="str">
            <v>04.710/06</v>
          </cell>
          <cell r="B1295" t="str">
            <v xml:space="preserve">kg </v>
          </cell>
          <cell r="C1295" t="str">
            <v xml:space="preserve">DKP sac 0.80 mm lik </v>
          </cell>
          <cell r="D1295">
            <v>676000</v>
          </cell>
        </row>
        <row r="1296">
          <cell r="A1296" t="str">
            <v>04.710/07</v>
          </cell>
          <cell r="B1296" t="str">
            <v xml:space="preserve">kg </v>
          </cell>
          <cell r="C1296" t="str">
            <v xml:space="preserve">DKP sac 0.90 mm lik </v>
          </cell>
          <cell r="D1296">
            <v>668000</v>
          </cell>
        </row>
        <row r="1297">
          <cell r="A1297" t="str">
            <v>04.710/08</v>
          </cell>
          <cell r="B1297" t="str">
            <v xml:space="preserve">kg </v>
          </cell>
          <cell r="C1297" t="str">
            <v xml:space="preserve">DKP sac 1.00 mm lik </v>
          </cell>
          <cell r="D1297">
            <v>668000</v>
          </cell>
        </row>
        <row r="1298">
          <cell r="A1298" t="str">
            <v>04.710/09</v>
          </cell>
          <cell r="B1298" t="str">
            <v xml:space="preserve">kg </v>
          </cell>
          <cell r="C1298" t="str">
            <v xml:space="preserve">DKP sac 1.20 mm lik </v>
          </cell>
          <cell r="D1298">
            <v>668000</v>
          </cell>
        </row>
        <row r="1299">
          <cell r="A1299" t="str">
            <v>04.710/11</v>
          </cell>
          <cell r="B1299" t="str">
            <v xml:space="preserve">kg </v>
          </cell>
          <cell r="C1299" t="str">
            <v xml:space="preserve">DKP sac 1.50 mm lik </v>
          </cell>
          <cell r="D1299">
            <v>668000</v>
          </cell>
        </row>
        <row r="1300">
          <cell r="A1300" t="str">
            <v>04.710/12</v>
          </cell>
          <cell r="B1300" t="str">
            <v xml:space="preserve">kg </v>
          </cell>
          <cell r="C1300" t="str">
            <v xml:space="preserve">DKP sac 2.00 mm lik </v>
          </cell>
          <cell r="D1300">
            <v>668000</v>
          </cell>
        </row>
        <row r="1301">
          <cell r="A1301" t="str">
            <v>04.710/13</v>
          </cell>
          <cell r="B1301" t="str">
            <v xml:space="preserve">kg </v>
          </cell>
          <cell r="C1301" t="str">
            <v xml:space="preserve">DKP sac 2.50 mm lik </v>
          </cell>
          <cell r="D1301">
            <v>556000</v>
          </cell>
        </row>
        <row r="1302">
          <cell r="A1302" t="str">
            <v>04.710/14</v>
          </cell>
          <cell r="B1302" t="str">
            <v xml:space="preserve">kg </v>
          </cell>
          <cell r="C1302" t="str">
            <v xml:space="preserve">DKP sac 3.00 mm lik </v>
          </cell>
          <cell r="D1302">
            <v>544000</v>
          </cell>
        </row>
        <row r="1303">
          <cell r="A1303" t="str">
            <v>04.710/15</v>
          </cell>
          <cell r="B1303" t="str">
            <v xml:space="preserve">kg </v>
          </cell>
          <cell r="C1303" t="str">
            <v xml:space="preserve">DKP sac 4.00 mm lik </v>
          </cell>
          <cell r="D1303">
            <v>544000</v>
          </cell>
        </row>
        <row r="1304">
          <cell r="A1304" t="str">
            <v>04.710/16</v>
          </cell>
          <cell r="B1304" t="str">
            <v xml:space="preserve">kg </v>
          </cell>
          <cell r="C1304" t="str">
            <v xml:space="preserve">DKP sac 5.00 mm lik </v>
          </cell>
          <cell r="D1304">
            <v>523000</v>
          </cell>
        </row>
        <row r="1305">
          <cell r="A1305" t="str">
            <v>04.710/17</v>
          </cell>
          <cell r="B1305" t="str">
            <v xml:space="preserve">kg </v>
          </cell>
          <cell r="C1305" t="str">
            <v xml:space="preserve">DKP sac 6.00 mm lik </v>
          </cell>
          <cell r="D1305">
            <v>523000</v>
          </cell>
        </row>
        <row r="1306">
          <cell r="A1306" t="str">
            <v>04.710/18</v>
          </cell>
          <cell r="B1306" t="str">
            <v xml:space="preserve">kg </v>
          </cell>
          <cell r="C1306" t="str">
            <v xml:space="preserve">DKP sac 7.00 mm lik </v>
          </cell>
          <cell r="D1306">
            <v>523000</v>
          </cell>
        </row>
        <row r="1307">
          <cell r="A1307" t="str">
            <v>04.710/19</v>
          </cell>
          <cell r="B1307" t="str">
            <v xml:space="preserve">kg </v>
          </cell>
          <cell r="C1307" t="str">
            <v xml:space="preserve">DKP sac 8.00 mm lik </v>
          </cell>
          <cell r="D1307">
            <v>523000</v>
          </cell>
        </row>
        <row r="1308">
          <cell r="A1308" t="str">
            <v>04.710/20</v>
          </cell>
          <cell r="B1308" t="str">
            <v xml:space="preserve">kg </v>
          </cell>
          <cell r="C1308" t="str">
            <v xml:space="preserve">DKP sac 9.00 mm lik </v>
          </cell>
          <cell r="D1308">
            <v>523000</v>
          </cell>
        </row>
        <row r="1309">
          <cell r="A1309" t="str">
            <v>04.710/21</v>
          </cell>
          <cell r="B1309" t="str">
            <v xml:space="preserve">kg </v>
          </cell>
          <cell r="C1309" t="str">
            <v xml:space="preserve">DKP sac 10.00 mm lik </v>
          </cell>
          <cell r="D1309">
            <v>523000</v>
          </cell>
        </row>
        <row r="1310">
          <cell r="A1310" t="str">
            <v>04.710/22</v>
          </cell>
          <cell r="B1310" t="str">
            <v xml:space="preserve">kg </v>
          </cell>
          <cell r="C1310" t="str">
            <v xml:space="preserve">DKP sac 12.00 mm lik </v>
          </cell>
          <cell r="D1310">
            <v>523000</v>
          </cell>
        </row>
        <row r="1311">
          <cell r="A1311" t="str">
            <v>04.710/23</v>
          </cell>
          <cell r="B1311" t="str">
            <v xml:space="preserve">kg </v>
          </cell>
          <cell r="C1311" t="str">
            <v xml:space="preserve">DKP sac 14.00 mm lik </v>
          </cell>
          <cell r="D1311">
            <v>523000</v>
          </cell>
        </row>
        <row r="1312">
          <cell r="A1312" t="str">
            <v>04.710/24</v>
          </cell>
          <cell r="B1312" t="str">
            <v xml:space="preserve">kg </v>
          </cell>
          <cell r="C1312" t="str">
            <v xml:space="preserve">DKP sac 15.00 mm lik </v>
          </cell>
          <cell r="D1312">
            <v>523000</v>
          </cell>
        </row>
        <row r="1313">
          <cell r="A1313" t="str">
            <v>04.710/25</v>
          </cell>
          <cell r="B1313" t="str">
            <v xml:space="preserve">kg </v>
          </cell>
          <cell r="C1313" t="str">
            <v xml:space="preserve">DKP sac 16.00 mm lik </v>
          </cell>
          <cell r="D1313">
            <v>582000</v>
          </cell>
        </row>
        <row r="1314">
          <cell r="A1314" t="str">
            <v>04.710/26</v>
          </cell>
          <cell r="B1314" t="str">
            <v xml:space="preserve">kg </v>
          </cell>
          <cell r="C1314" t="str">
            <v xml:space="preserve">DKP sac 18.00 mm lik </v>
          </cell>
          <cell r="D1314">
            <v>582000</v>
          </cell>
        </row>
        <row r="1315">
          <cell r="A1315" t="str">
            <v>04.710/27</v>
          </cell>
          <cell r="B1315" t="str">
            <v xml:space="preserve">kg </v>
          </cell>
          <cell r="C1315" t="str">
            <v xml:space="preserve">DKP sac 20.00 mm lik </v>
          </cell>
          <cell r="D1315">
            <v>577000</v>
          </cell>
        </row>
        <row r="1316">
          <cell r="A1316" t="str">
            <v>04.711</v>
          </cell>
          <cell r="B1316" t="str">
            <v xml:space="preserve">kg </v>
          </cell>
          <cell r="C1316" t="str">
            <v xml:space="preserve">Baklavalı sac </v>
          </cell>
          <cell r="D1316">
            <v>577000</v>
          </cell>
        </row>
        <row r="1317">
          <cell r="A1317" t="str">
            <v>04.712</v>
          </cell>
          <cell r="B1317" t="str">
            <v xml:space="preserve">kg </v>
          </cell>
          <cell r="C1317" t="str">
            <v xml:space="preserve">Dikenli tel </v>
          </cell>
          <cell r="D1317">
            <v>1450000</v>
          </cell>
        </row>
        <row r="1318">
          <cell r="A1318" t="str">
            <v>04.713/D</v>
          </cell>
          <cell r="B1318" t="str">
            <v xml:space="preserve">kg </v>
          </cell>
          <cell r="C1318" t="str">
            <v xml:space="preserve">Pirinçten mamül borular </v>
          </cell>
          <cell r="D1318">
            <v>6000000</v>
          </cell>
        </row>
        <row r="1319">
          <cell r="A1319" t="str">
            <v>04.713/E</v>
          </cell>
          <cell r="B1319" t="str">
            <v xml:space="preserve">kg </v>
          </cell>
          <cell r="C1319" t="str">
            <v xml:space="preserve">Pirinç lama </v>
          </cell>
          <cell r="D1319">
            <v>6000000</v>
          </cell>
        </row>
        <row r="1320">
          <cell r="A1320" t="str">
            <v>04.714</v>
          </cell>
          <cell r="B1320" t="str">
            <v xml:space="preserve">kg </v>
          </cell>
          <cell r="C1320" t="str">
            <v xml:space="preserve">Alüminyum profiller </v>
          </cell>
          <cell r="D1320">
            <v>4000000</v>
          </cell>
        </row>
        <row r="1321">
          <cell r="A1321" t="str">
            <v>04.714/A</v>
          </cell>
          <cell r="B1321" t="str">
            <v xml:space="preserve">kg </v>
          </cell>
          <cell r="C1321" t="str">
            <v xml:space="preserve">Naturel-mat eloksallı alüminyum profiller </v>
          </cell>
          <cell r="D1321">
            <v>5500000</v>
          </cell>
        </row>
        <row r="1322">
          <cell r="A1322" t="str">
            <v>04.714/B</v>
          </cell>
          <cell r="B1322" t="str">
            <v xml:space="preserve">kg </v>
          </cell>
          <cell r="C1322" t="str">
            <v xml:space="preserve">Naturel parlak eloksallı alüminyum profil </v>
          </cell>
          <cell r="D1322">
            <v>5900000</v>
          </cell>
        </row>
        <row r="1323">
          <cell r="A1323" t="str">
            <v>04.714/C</v>
          </cell>
          <cell r="B1323" t="str">
            <v xml:space="preserve">kg </v>
          </cell>
          <cell r="C1323" t="str">
            <v xml:space="preserve">Renkli-mat eloksallı alüminyum profil </v>
          </cell>
          <cell r="D1323">
            <v>5900000</v>
          </cell>
        </row>
        <row r="1324">
          <cell r="A1324" t="str">
            <v>04.714/D</v>
          </cell>
          <cell r="B1324" t="str">
            <v xml:space="preserve">kg </v>
          </cell>
          <cell r="C1324" t="str">
            <v xml:space="preserve">Renkli-parlak eloksallı alüminyum profil </v>
          </cell>
          <cell r="D1324">
            <v>6000000</v>
          </cell>
        </row>
        <row r="1325">
          <cell r="A1325" t="str">
            <v>04.714/E</v>
          </cell>
          <cell r="B1325" t="str">
            <v xml:space="preserve">kg </v>
          </cell>
          <cell r="C1325" t="str">
            <v xml:space="preserve">Elektrostatik toz boyalı alümiyum profil </v>
          </cell>
          <cell r="D1325">
            <v>6000000</v>
          </cell>
        </row>
        <row r="1326">
          <cell r="A1326" t="str">
            <v>04.714/F</v>
          </cell>
          <cell r="B1326" t="str">
            <v xml:space="preserve">kg </v>
          </cell>
          <cell r="C1326" t="str">
            <v xml:space="preserve">Naturel-mat eloksallı ısı yalıtımlı alüminyum profil </v>
          </cell>
          <cell r="D1326">
            <v>6200000</v>
          </cell>
        </row>
        <row r="1327">
          <cell r="A1327" t="str">
            <v>04.714/G</v>
          </cell>
          <cell r="B1327" t="str">
            <v xml:space="preserve">kg </v>
          </cell>
          <cell r="C1327" t="str">
            <v xml:space="preserve">Naturel parlak eloksallı ısı yalıtımlı alüminyum profil </v>
          </cell>
          <cell r="D1327">
            <v>6500000</v>
          </cell>
        </row>
        <row r="1328">
          <cell r="A1328" t="str">
            <v>04.714/H</v>
          </cell>
          <cell r="B1328" t="str">
            <v xml:space="preserve">kg </v>
          </cell>
          <cell r="C1328" t="str">
            <v xml:space="preserve">Renkli mat eloksallı ısı yalıtımlı alüminyum profil </v>
          </cell>
          <cell r="D1328">
            <v>6500000</v>
          </cell>
        </row>
        <row r="1329">
          <cell r="A1329" t="str">
            <v>04.714/K</v>
          </cell>
          <cell r="B1329" t="str">
            <v xml:space="preserve">kg </v>
          </cell>
          <cell r="C1329" t="str">
            <v xml:space="preserve">Renkli parlak eloksallı ısı yalıtımlı alüminyum profil </v>
          </cell>
          <cell r="D1329">
            <v>6500000</v>
          </cell>
        </row>
        <row r="1330">
          <cell r="A1330" t="str">
            <v>04.714/L</v>
          </cell>
          <cell r="B1330" t="str">
            <v xml:space="preserve">kg </v>
          </cell>
          <cell r="C1330" t="str">
            <v xml:space="preserve">Elektrostatik toz boyalı ısı yalıtımlı alüminyum profil </v>
          </cell>
          <cell r="D1330">
            <v>6600000</v>
          </cell>
        </row>
        <row r="1331">
          <cell r="A1331" t="str">
            <v>04.714/M</v>
          </cell>
          <cell r="B1331" t="str">
            <v xml:space="preserve">kg </v>
          </cell>
          <cell r="C1331" t="str">
            <v xml:space="preserve">Alüminyum asma tavan lamel alüminyumu </v>
          </cell>
          <cell r="D1331">
            <v>6700000</v>
          </cell>
        </row>
        <row r="1332">
          <cell r="A1332" t="str">
            <v>04.714/N</v>
          </cell>
          <cell r="B1332" t="str">
            <v xml:space="preserve">kg </v>
          </cell>
          <cell r="C1332" t="str">
            <v xml:space="preserve">Özel fırın boyalı alüminyum, asma tavan lamel alüminyumu </v>
          </cell>
          <cell r="D1332">
            <v>9100000</v>
          </cell>
        </row>
        <row r="1333">
          <cell r="A1333" t="str">
            <v>04.714/O</v>
          </cell>
          <cell r="B1333" t="str">
            <v xml:space="preserve">kg </v>
          </cell>
          <cell r="C1333" t="str">
            <v xml:space="preserve">Asma tavan taşıyıcı metal profil sistemleri </v>
          </cell>
          <cell r="D1333">
            <v>5800000</v>
          </cell>
        </row>
        <row r="1334">
          <cell r="A1334" t="str">
            <v>04.715/1</v>
          </cell>
          <cell r="B1334" t="str">
            <v xml:space="preserve">kg </v>
          </cell>
          <cell r="C1334" t="str">
            <v xml:space="preserve">Alüminyum trifon takımı </v>
          </cell>
          <cell r="D1334">
            <v>140000</v>
          </cell>
        </row>
        <row r="1335">
          <cell r="A1335" t="str">
            <v>04.715/2</v>
          </cell>
          <cell r="B1335" t="str">
            <v xml:space="preserve">kg </v>
          </cell>
          <cell r="C1335" t="str">
            <v xml:space="preserve">Alüminyum pop perçin </v>
          </cell>
          <cell r="D1335">
            <v>14000</v>
          </cell>
        </row>
        <row r="1336">
          <cell r="A1336" t="str">
            <v>04.715/3</v>
          </cell>
          <cell r="B1336" t="str">
            <v xml:space="preserve">kg </v>
          </cell>
          <cell r="C1336" t="str">
            <v xml:space="preserve">Trapezoidal alüminyum levhalar </v>
          </cell>
          <cell r="D1336">
            <v>5250000</v>
          </cell>
        </row>
        <row r="1337">
          <cell r="A1337" t="str">
            <v>04.715/3A</v>
          </cell>
          <cell r="B1337" t="str">
            <v xml:space="preserve">kg </v>
          </cell>
          <cell r="C1337" t="str">
            <v xml:space="preserve">Özel fırın boyalı trapozoidal alüminyum levhalar </v>
          </cell>
          <cell r="D1337">
            <v>6720000</v>
          </cell>
        </row>
        <row r="1338">
          <cell r="A1338" t="str">
            <v>04.715/3B</v>
          </cell>
          <cell r="B1338" t="str">
            <v xml:space="preserve">kg </v>
          </cell>
          <cell r="C1338" t="str">
            <v xml:space="preserve">Trapozoidal alüminyum levhalar etial 0 serisi </v>
          </cell>
          <cell r="D1338">
            <v>4725000</v>
          </cell>
        </row>
        <row r="1339">
          <cell r="A1339" t="str">
            <v>04.715/3C</v>
          </cell>
          <cell r="B1339" t="str">
            <v xml:space="preserve">kg </v>
          </cell>
          <cell r="C1339" t="str">
            <v xml:space="preserve">Özel fırın boy.trapozoidal alüminyum levhalar etial 0 serisi </v>
          </cell>
          <cell r="D1339">
            <v>5985000</v>
          </cell>
        </row>
        <row r="1340">
          <cell r="A1340" t="str">
            <v>04.715/4</v>
          </cell>
          <cell r="B1340" t="str">
            <v xml:space="preserve">kg </v>
          </cell>
          <cell r="C1340" t="str">
            <v xml:space="preserve">Külçe alüminyum (Etial-5) </v>
          </cell>
          <cell r="D1340">
            <v>2364000</v>
          </cell>
        </row>
        <row r="1341">
          <cell r="A1341" t="str">
            <v>04.715/A1</v>
          </cell>
          <cell r="B1341" t="str">
            <v xml:space="preserve">kg </v>
          </cell>
          <cell r="C1341" t="str">
            <v xml:space="preserve">Al.düz levhalar (Etial 30-50) 0.30 mm kalınlıkta </v>
          </cell>
          <cell r="D1341">
            <v>4005000</v>
          </cell>
        </row>
        <row r="1342">
          <cell r="A1342" t="str">
            <v>04.715/A2</v>
          </cell>
          <cell r="B1342" t="str">
            <v xml:space="preserve">kg </v>
          </cell>
          <cell r="C1342" t="str">
            <v xml:space="preserve">Al.düz levhalar (Etial 30-50) 0.50 mm kalınlıkta </v>
          </cell>
          <cell r="D1342">
            <v>4005000</v>
          </cell>
        </row>
        <row r="1343">
          <cell r="A1343" t="str">
            <v>04.715/A3</v>
          </cell>
          <cell r="B1343" t="str">
            <v xml:space="preserve">kg </v>
          </cell>
          <cell r="C1343" t="str">
            <v xml:space="preserve">Al.düz levhalar (Etial 30-50) 0.70 mm kalınlıkta </v>
          </cell>
          <cell r="D1343">
            <v>4005000</v>
          </cell>
        </row>
        <row r="1344">
          <cell r="A1344" t="str">
            <v>04.715/A4</v>
          </cell>
          <cell r="B1344" t="str">
            <v xml:space="preserve">kg </v>
          </cell>
          <cell r="C1344" t="str">
            <v xml:space="preserve">Al.düz levhalar (Etial 30-50) 3 mm kalınlıkta </v>
          </cell>
          <cell r="D1344">
            <v>4005000</v>
          </cell>
        </row>
        <row r="1345">
          <cell r="A1345" t="str">
            <v>04.715/B1</v>
          </cell>
          <cell r="B1345" t="str">
            <v xml:space="preserve">kg </v>
          </cell>
          <cell r="C1345" t="str">
            <v xml:space="preserve">Al.düz levhalar (Etial 0) 0.30 mm kalınlıkta </v>
          </cell>
          <cell r="D1345">
            <v>2942000</v>
          </cell>
        </row>
        <row r="1346">
          <cell r="A1346" t="str">
            <v>04.715/B2</v>
          </cell>
          <cell r="B1346" t="str">
            <v xml:space="preserve">kg </v>
          </cell>
          <cell r="C1346" t="str">
            <v xml:space="preserve">Al.düz levhalar (Etial 0) 0.50 mm kalınlıkta </v>
          </cell>
          <cell r="D1346">
            <v>2942000</v>
          </cell>
        </row>
        <row r="1347">
          <cell r="A1347" t="str">
            <v>04.715/B3</v>
          </cell>
          <cell r="B1347" t="str">
            <v xml:space="preserve">kg </v>
          </cell>
          <cell r="C1347" t="str">
            <v xml:space="preserve">Al.düz levhalar (Etial 0) 0.70 mm kalınlıkta </v>
          </cell>
          <cell r="D1347">
            <v>2942000</v>
          </cell>
        </row>
        <row r="1348">
          <cell r="A1348" t="str">
            <v>04.715/B4</v>
          </cell>
          <cell r="B1348" t="str">
            <v xml:space="preserve">kg </v>
          </cell>
          <cell r="C1348" t="str">
            <v xml:space="preserve">Al.düz levhalar (Etial 0) 3 mm kalınlıkta </v>
          </cell>
          <cell r="D1348">
            <v>2942000</v>
          </cell>
        </row>
        <row r="1349">
          <cell r="A1349" t="str">
            <v>04.716/A</v>
          </cell>
          <cell r="B1349" t="str">
            <v xml:space="preserve">m2 </v>
          </cell>
          <cell r="C1349" t="str">
            <v xml:space="preserve">Beton döşeme plakaları.muhtelif renkli taşlı beyaz çimentolu </v>
          </cell>
          <cell r="D1349">
            <v>10800000</v>
          </cell>
        </row>
        <row r="1350">
          <cell r="A1350" t="str">
            <v>04.716/B</v>
          </cell>
          <cell r="B1350" t="str">
            <v xml:space="preserve">m2 </v>
          </cell>
          <cell r="C1350" t="str">
            <v xml:space="preserve">Beton döşeme plakal.muhtelif renkli taşlı normal çimentolu </v>
          </cell>
          <cell r="D1350">
            <v>10000000</v>
          </cell>
        </row>
        <row r="1351">
          <cell r="A1351" t="str">
            <v>04.717/A</v>
          </cell>
          <cell r="B1351" t="str">
            <v xml:space="preserve">m2 </v>
          </cell>
          <cell r="C1351" t="str">
            <v xml:space="preserve">Merd.basa.beton. yap.hazırlanması muhtelif renk.taş.4 cm kalı.nor.çime </v>
          </cell>
          <cell r="D1351">
            <v>14850000</v>
          </cell>
        </row>
        <row r="1352">
          <cell r="A1352" t="str">
            <v>04.717/B</v>
          </cell>
          <cell r="B1352" t="str">
            <v xml:space="preserve">m2 </v>
          </cell>
          <cell r="C1352" t="str">
            <v xml:space="preserve">Mer.basamağı bet.yap.hazırlanması muhte.renk.taş.4 cm kalın. beyaz çimento </v>
          </cell>
          <cell r="D1352">
            <v>15950000</v>
          </cell>
        </row>
        <row r="1353">
          <cell r="A1353" t="str">
            <v>04.718/A</v>
          </cell>
          <cell r="B1353" t="str">
            <v xml:space="preserve">m2 </v>
          </cell>
          <cell r="C1353" t="str">
            <v xml:space="preserve">Çimento mer.pir.cep.kap.par.ve deniz.bet yap muh.renk.taş.3 cm n </v>
          </cell>
          <cell r="D1353">
            <v>9900000</v>
          </cell>
        </row>
        <row r="1354">
          <cell r="A1354" t="str">
            <v>04.718/B</v>
          </cell>
          <cell r="B1354" t="str">
            <v xml:space="preserve">m2 </v>
          </cell>
          <cell r="C1354" t="str">
            <v xml:space="preserve">çimento mer.pir.cep.kap.para.den.bet yap.muh.ren.taş.3 cm kal.be </v>
          </cell>
          <cell r="D1354">
            <v>10600000</v>
          </cell>
        </row>
        <row r="1355">
          <cell r="A1355" t="str">
            <v>04.719/A</v>
          </cell>
          <cell r="B1355" t="str">
            <v xml:space="preserve">m </v>
          </cell>
          <cell r="C1355" t="str">
            <v xml:space="preserve">Muhtelif renkli taşlı, beyaz çimentolu, gönye şeklinde hazır teçhizatlı merdiven basamağı (TS 4067) </v>
          </cell>
          <cell r="D1355">
            <v>16100000</v>
          </cell>
        </row>
        <row r="1356">
          <cell r="A1356" t="str">
            <v>04.719/B</v>
          </cell>
          <cell r="B1356" t="str">
            <v xml:space="preserve">m </v>
          </cell>
          <cell r="C1356" t="str">
            <v xml:space="preserve">Muhtelif renkli taşlı, normal çimentolu, gönye şeklinde hazır teçhizatlı merdiven basamağı (TS 4067) </v>
          </cell>
          <cell r="D1356">
            <v>14950000</v>
          </cell>
        </row>
        <row r="1357">
          <cell r="A1357" t="str">
            <v>04.720</v>
          </cell>
          <cell r="B1357" t="str">
            <v xml:space="preserve">m2 </v>
          </cell>
          <cell r="C1357" t="str">
            <v xml:space="preserve">Beton döşeme plağı muhtalif renkli taşlı normal çim </v>
          </cell>
          <cell r="D1357">
            <v>4875000</v>
          </cell>
        </row>
        <row r="1358">
          <cell r="A1358" t="str">
            <v>04.721</v>
          </cell>
          <cell r="B1358" t="str">
            <v xml:space="preserve">m2 </v>
          </cell>
          <cell r="C1358" t="str">
            <v xml:space="preserve">Dalgalı asbestli çimento levha (6 mm kalınlıkta ve her boyut) </v>
          </cell>
          <cell r="D1358">
            <v>5500000</v>
          </cell>
        </row>
        <row r="1359">
          <cell r="A1359" t="str">
            <v>04.721/1</v>
          </cell>
          <cell r="B1359" t="str">
            <v xml:space="preserve">m2 </v>
          </cell>
          <cell r="C1359" t="str">
            <v xml:space="preserve">Organik lifli bitümlu oluklu levhalar ve özel parca.(3 mmkal) Siyah </v>
          </cell>
          <cell r="D1359">
            <v>4485000</v>
          </cell>
        </row>
        <row r="1360">
          <cell r="A1360" t="str">
            <v>04.721/2</v>
          </cell>
          <cell r="B1360" t="str">
            <v xml:space="preserve">m2 </v>
          </cell>
          <cell r="C1360" t="str">
            <v xml:space="preserve">Organik lifli bitümlu oluklu levha.ve özel parca.(3 mm kalın) Renkli </v>
          </cell>
          <cell r="D1360">
            <v>4945000</v>
          </cell>
        </row>
        <row r="1361">
          <cell r="A1361" t="str">
            <v>04.721/3</v>
          </cell>
          <cell r="B1361" t="str">
            <v xml:space="preserve">Ad. </v>
          </cell>
          <cell r="C1361" t="str">
            <v xml:space="preserve">Galve. çivi 70/17 kapla.levha.renginde plastik ronde.ile bir </v>
          </cell>
          <cell r="D1361">
            <v>26000</v>
          </cell>
        </row>
        <row r="1362">
          <cell r="A1362" t="str">
            <v>04.721/4</v>
          </cell>
          <cell r="B1362" t="str">
            <v xml:space="preserve">Ad. </v>
          </cell>
          <cell r="C1362" t="str">
            <v xml:space="preserve">Plastik başlıklı galvenizli kanca </v>
          </cell>
          <cell r="D1362">
            <v>120000</v>
          </cell>
        </row>
        <row r="1363">
          <cell r="A1363" t="str">
            <v>04.721/5</v>
          </cell>
          <cell r="B1363" t="str">
            <v xml:space="preserve">Ad. </v>
          </cell>
          <cell r="C1363" t="str">
            <v xml:space="preserve">Galvenizli plastik rondelalı burgulu özel çivi </v>
          </cell>
          <cell r="D1363">
            <v>237000</v>
          </cell>
        </row>
        <row r="1364">
          <cell r="A1364" t="str">
            <v>04.722</v>
          </cell>
          <cell r="B1364" t="str">
            <v xml:space="preserve">Ad. </v>
          </cell>
          <cell r="C1364" t="str">
            <v xml:space="preserve">Asbest levhalar için kepli trifon vida </v>
          </cell>
          <cell r="D1364">
            <v>120000</v>
          </cell>
        </row>
        <row r="1365">
          <cell r="A1365" t="str">
            <v>04.723</v>
          </cell>
          <cell r="B1365" t="str">
            <v xml:space="preserve">Ad. </v>
          </cell>
          <cell r="C1365" t="str">
            <v xml:space="preserve">Asbestli levhalar için kepli kancalı vida </v>
          </cell>
          <cell r="D1365">
            <v>120000</v>
          </cell>
        </row>
        <row r="1366">
          <cell r="A1366" t="str">
            <v>04.724</v>
          </cell>
          <cell r="B1366" t="str">
            <v xml:space="preserve">kg </v>
          </cell>
          <cell r="C1366" t="str">
            <v xml:space="preserve">PVC özel yapıştırıcı </v>
          </cell>
          <cell r="D1366">
            <v>1800000</v>
          </cell>
        </row>
        <row r="1367">
          <cell r="A1367" t="str">
            <v>04.725/A</v>
          </cell>
          <cell r="B1367" t="str">
            <v xml:space="preserve">m2 </v>
          </cell>
          <cell r="C1367" t="str">
            <v xml:space="preserve">Cam elyaflı takvi.plas.lev.bitumlu karton profilo için </v>
          </cell>
          <cell r="D1367">
            <v>7400000</v>
          </cell>
        </row>
        <row r="1368">
          <cell r="A1368" t="str">
            <v>04.725/B</v>
          </cell>
          <cell r="B1368" t="str">
            <v xml:space="preserve">m2 </v>
          </cell>
          <cell r="C1368" t="str">
            <v xml:space="preserve">Cam elyaf.ile takvi.plas.levha.5-6 oluk.asbest lev.profi.tip </v>
          </cell>
          <cell r="D1368">
            <v>6200000</v>
          </cell>
        </row>
        <row r="1369">
          <cell r="A1369" t="str">
            <v>04.725/C</v>
          </cell>
          <cell r="B1369" t="str">
            <v xml:space="preserve">m2 </v>
          </cell>
          <cell r="C1369" t="str">
            <v xml:space="preserve">Cam elyafı ile takviyeli plastik levhalar. sera profilo tipi </v>
          </cell>
          <cell r="D1369">
            <v>7750000</v>
          </cell>
        </row>
        <row r="1370">
          <cell r="A1370" t="str">
            <v>04.726/a</v>
          </cell>
          <cell r="B1370" t="str">
            <v xml:space="preserve">m2 </v>
          </cell>
          <cell r="C1370" t="str">
            <v xml:space="preserve">Cam, emaye vb mozaik, siyah, kahverengi, lacivert vb renkler (her boyutta) </v>
          </cell>
          <cell r="D1370">
            <v>15860000</v>
          </cell>
        </row>
        <row r="1371">
          <cell r="A1371" t="str">
            <v>04.726/b</v>
          </cell>
          <cell r="B1371" t="str">
            <v xml:space="preserve">m2 </v>
          </cell>
          <cell r="C1371" t="str">
            <v xml:space="preserve">Cam, emaye vb mozaik, sarı ve orta renkler (her boyutta) </v>
          </cell>
          <cell r="D1371">
            <v>12350000</v>
          </cell>
        </row>
        <row r="1372">
          <cell r="A1372" t="str">
            <v>04.726/c</v>
          </cell>
          <cell r="B1372" t="str">
            <v xml:space="preserve">m2 </v>
          </cell>
          <cell r="C1372" t="str">
            <v xml:space="preserve">Cam, emaye vb mozaik, diğer açıktan bütün renkler (her boyutta) </v>
          </cell>
          <cell r="D1372">
            <v>11700000</v>
          </cell>
        </row>
        <row r="1373">
          <cell r="C1373" t="str">
            <v xml:space="preserve">01.01.2002 den Sonraki İşler için </v>
          </cell>
          <cell r="D1373">
            <v>11700000</v>
          </cell>
        </row>
        <row r="1374">
          <cell r="A1374" t="str">
            <v>04.727/1</v>
          </cell>
          <cell r="B1374" t="str">
            <v xml:space="preserve">kg </v>
          </cell>
          <cell r="C1374" t="str">
            <v xml:space="preserve">Emprenye mad.C(CCA Tipi suda çözünen TS 788) Bakır, Krom, Arse. </v>
          </cell>
          <cell r="D1374">
            <v>7772000</v>
          </cell>
        </row>
        <row r="1375">
          <cell r="A1375" t="str">
            <v>04.727/2</v>
          </cell>
          <cell r="B1375" t="str">
            <v xml:space="preserve">kg </v>
          </cell>
          <cell r="C1375" t="str">
            <v xml:space="preserve">Emprenye mad.CBC(CBC suda çözünen TS 788) Bakır, Krom, Bor </v>
          </cell>
          <cell r="D1375">
            <v>5916000</v>
          </cell>
        </row>
        <row r="1376">
          <cell r="A1376" t="str">
            <v>04.727/3</v>
          </cell>
          <cell r="B1376" t="str">
            <v xml:space="preserve">L </v>
          </cell>
          <cell r="C1376" t="str">
            <v xml:space="preserve">Kalay esaslı emprenye maddesi (organik solvent bazlı) </v>
          </cell>
          <cell r="D1376">
            <v>4524000</v>
          </cell>
        </row>
        <row r="1377">
          <cell r="A1377" t="str">
            <v>04.728</v>
          </cell>
          <cell r="B1377" t="str">
            <v xml:space="preserve">kg </v>
          </cell>
          <cell r="C1377" t="str">
            <v xml:space="preserve">Kreozot </v>
          </cell>
          <cell r="D1377">
            <v>380000</v>
          </cell>
        </row>
        <row r="1378">
          <cell r="A1378" t="str">
            <v>04.729</v>
          </cell>
          <cell r="B1378" t="str">
            <v xml:space="preserve">kg </v>
          </cell>
          <cell r="C1378" t="str">
            <v xml:space="preserve">Sıcak uygulamalı kömür katran zifti </v>
          </cell>
          <cell r="D1378">
            <v>250000</v>
          </cell>
        </row>
        <row r="1379">
          <cell r="A1379" t="str">
            <v>04.730</v>
          </cell>
          <cell r="B1379" t="str">
            <v xml:space="preserve">m </v>
          </cell>
          <cell r="C1379" t="str">
            <v xml:space="preserve">Polyes. köpük esas. bitum emdiril.derz dolgu ve dilatas.seri </v>
          </cell>
          <cell r="D1379">
            <v>72000</v>
          </cell>
        </row>
        <row r="1380">
          <cell r="A1380" t="str">
            <v>04.734/A01</v>
          </cell>
          <cell r="B1380" t="str">
            <v xml:space="preserve">m2 </v>
          </cell>
          <cell r="C1380" t="str">
            <v xml:space="preserve">18 kg/m3 yoğunluğunda, 12 cm kalınlığında cam yünü (inorganik menşeli) </v>
          </cell>
          <cell r="D1380">
            <v>4720000</v>
          </cell>
        </row>
        <row r="1381">
          <cell r="A1381" t="str">
            <v>04.734/A02</v>
          </cell>
          <cell r="B1381" t="str">
            <v xml:space="preserve">m2 </v>
          </cell>
          <cell r="C1381" t="str">
            <v xml:space="preserve">18 kg/m3 yoğunluğunda, 8 cm kalınlığında cam yünü (inorganik menşeli) </v>
          </cell>
          <cell r="D1381">
            <v>3068000</v>
          </cell>
        </row>
        <row r="1382">
          <cell r="A1382" t="str">
            <v>04.734/A03</v>
          </cell>
          <cell r="B1382" t="str">
            <v xml:space="preserve">m2 </v>
          </cell>
          <cell r="C1382" t="str">
            <v xml:space="preserve">18 kg/m3 yoğunluğunda, 10 cm kalınlığında cam yünü (inorganik menşeli) </v>
          </cell>
          <cell r="D1382">
            <v>3540000</v>
          </cell>
        </row>
        <row r="1383">
          <cell r="A1383" t="str">
            <v>04.734/A04</v>
          </cell>
          <cell r="B1383" t="str">
            <v xml:space="preserve">m2 </v>
          </cell>
          <cell r="C1383" t="str">
            <v xml:space="preserve">30 kg/m3 yoğunluğunda, yüklenemiyen, bakalitli ve silikonlu esnek levha, 3 cm kalınlığında cam yünü (inorganik menşeli) </v>
          </cell>
          <cell r="D1383">
            <v>2006000</v>
          </cell>
        </row>
        <row r="1384">
          <cell r="A1384" t="str">
            <v>04.734/A05</v>
          </cell>
          <cell r="B1384" t="str">
            <v xml:space="preserve">m2 </v>
          </cell>
          <cell r="C1384" t="str">
            <v xml:space="preserve">30 kg/m3 yoğunluğunda, yüklenemiyen, bakalitli ve silikonlu esnek levha, 5 cm kalınlığında cam yünü (inorganik menşeli) </v>
          </cell>
          <cell r="D1384">
            <v>3068000</v>
          </cell>
        </row>
        <row r="1385">
          <cell r="A1385" t="str">
            <v>04.734/A06</v>
          </cell>
          <cell r="B1385" t="str">
            <v xml:space="preserve">m2 </v>
          </cell>
          <cell r="C1385" t="str">
            <v xml:space="preserve">50 kg/m3 yoğunluğunda, yüklenemiyen, 2 cm kalınlığında cam yünü (inorganik menşeli) </v>
          </cell>
          <cell r="D1385">
            <v>2950000</v>
          </cell>
        </row>
        <row r="1386">
          <cell r="A1386" t="str">
            <v>04.734/A07</v>
          </cell>
          <cell r="B1386" t="str">
            <v xml:space="preserve">m2 </v>
          </cell>
          <cell r="C1386" t="str">
            <v xml:space="preserve">50 kg/m3 yoğunluğunda, yüklenemiyen, 2.5 cm kalınlığında cam yünü (inorganik menşeli) </v>
          </cell>
          <cell r="D1386">
            <v>3540000</v>
          </cell>
        </row>
        <row r="1387">
          <cell r="A1387" t="str">
            <v>04.734/A08</v>
          </cell>
          <cell r="B1387" t="str">
            <v xml:space="preserve">m2 </v>
          </cell>
          <cell r="C1387" t="str">
            <v xml:space="preserve">50 kg/m3 yoğunluğunda, yüklenemiyen, 3 cm kalınlığında cam yünü (inorganik menşeli) </v>
          </cell>
          <cell r="D1387">
            <v>4130000</v>
          </cell>
        </row>
        <row r="1388">
          <cell r="A1388" t="str">
            <v>04.734/A09</v>
          </cell>
          <cell r="B1388" t="str">
            <v xml:space="preserve">m2 </v>
          </cell>
          <cell r="C1388" t="str">
            <v xml:space="preserve">100 kg/m3 yoğunluğunda, yüklenebilen, 1.5 cm kalınlığında cam yünü (inorganik menşeli) </v>
          </cell>
          <cell r="D1388">
            <v>3500000</v>
          </cell>
        </row>
        <row r="1389">
          <cell r="A1389" t="str">
            <v>04.734/A10</v>
          </cell>
          <cell r="B1389" t="str">
            <v xml:space="preserve">m2 </v>
          </cell>
          <cell r="C1389" t="str">
            <v xml:space="preserve">100 kg/m3 yoğunluğunda, yüklenebilen, 2 cm kalınlığında cam yünü (inorganik menşeli) </v>
          </cell>
          <cell r="D1389">
            <v>4800000</v>
          </cell>
        </row>
        <row r="1390">
          <cell r="A1390" t="str">
            <v>04.734/A11</v>
          </cell>
          <cell r="B1390" t="str">
            <v xml:space="preserve">m2 </v>
          </cell>
          <cell r="C1390" t="str">
            <v xml:space="preserve">100 kg/m3 yoğunluğunda, yüklenebilen, 2.5 cm kalınlığında cam yünü (inorganik menşeli) </v>
          </cell>
          <cell r="D1390">
            <v>6000000</v>
          </cell>
        </row>
        <row r="1391">
          <cell r="A1391" t="str">
            <v>04.734/A12</v>
          </cell>
          <cell r="B1391" t="str">
            <v xml:space="preserve">m2 </v>
          </cell>
          <cell r="C1391" t="str">
            <v xml:space="preserve">100 kg/m3 yoğunluğunda, yüklenebilen, 1.5 cm kalınlığında, tek yüzü alüminyum folyo kaplı cam yünü (inorganik menşeli) </v>
          </cell>
          <cell r="D1391">
            <v>5664000</v>
          </cell>
        </row>
        <row r="1392">
          <cell r="A1392" t="str">
            <v>04.734/A13</v>
          </cell>
          <cell r="B1392" t="str">
            <v xml:space="preserve">m2 </v>
          </cell>
          <cell r="C1392" t="str">
            <v xml:space="preserve">18 kg/m3 yoğunluğunda, 6 cm kalınlığında (şilte) cam yünü (inorganik menşeli) </v>
          </cell>
          <cell r="D1392">
            <v>3068000</v>
          </cell>
        </row>
        <row r="1393">
          <cell r="A1393" t="str">
            <v>04.734/A14</v>
          </cell>
          <cell r="B1393" t="str">
            <v xml:space="preserve">m2 </v>
          </cell>
          <cell r="C1393" t="str">
            <v xml:space="preserve">24 kg/m3 yoğunluğunda, yüklenemiyen, 5 cm kalınlığında cam yünü (inorganik menşeli) </v>
          </cell>
          <cell r="D1393">
            <v>3304000</v>
          </cell>
        </row>
        <row r="1394">
          <cell r="A1394" t="str">
            <v>04.734/A15</v>
          </cell>
          <cell r="B1394" t="str">
            <v xml:space="preserve">m2 </v>
          </cell>
          <cell r="C1394" t="str">
            <v xml:space="preserve">50 kg/m3 yoğunluğunda, yüklenemiyen, 5 cm kalınlığında cam yünü (inorganik menşeli) </v>
          </cell>
          <cell r="D1394">
            <v>6844000</v>
          </cell>
        </row>
        <row r="1395">
          <cell r="A1395" t="str">
            <v>04.734/A16</v>
          </cell>
          <cell r="B1395" t="str">
            <v xml:space="preserve">m2 </v>
          </cell>
          <cell r="C1395" t="str">
            <v xml:space="preserve">100 kg/m3 yoğunluğunda, yüklenebilen, 5 cm kalınlığında cam yünü (inorganik menşeli) </v>
          </cell>
          <cell r="D1395">
            <v>10000000</v>
          </cell>
        </row>
        <row r="1396">
          <cell r="A1396" t="str">
            <v>04.734/A17</v>
          </cell>
          <cell r="B1396" t="str">
            <v xml:space="preserve">m2 </v>
          </cell>
          <cell r="C1396" t="str">
            <v xml:space="preserve">100 kg/m3 yoğunluğunda, yüklenebilen, 3 cm kalınlığında cam yünü (inorganik menşeli) </v>
          </cell>
          <cell r="D1396">
            <v>6000000</v>
          </cell>
        </row>
        <row r="1397">
          <cell r="A1397" t="str">
            <v>04.734/A18</v>
          </cell>
          <cell r="B1397" t="str">
            <v xml:space="preserve">m2 </v>
          </cell>
          <cell r="C1397" t="str">
            <v xml:space="preserve">100 kg/m3 yoğunluğunda, yüklenebilen, bir yüzü fabrikasında cam tülü taşıyıcılı bitüm kaplanmış levha, 3 cm kalınlığında cam yünü (inorganik menşeli) </v>
          </cell>
          <cell r="D1397">
            <v>7500000</v>
          </cell>
        </row>
        <row r="1398">
          <cell r="A1398" t="str">
            <v>04.734/A19</v>
          </cell>
          <cell r="B1398" t="str">
            <v xml:space="preserve">m2 </v>
          </cell>
          <cell r="C1398" t="str">
            <v xml:space="preserve">100 kg/m3 yoğunluğunda, yük.bilen, bir yüzü fab. cam tülü taşıyıcılı bitüm kaplanmış levha, 5 cm kalınlığında cam yünü (inorganik menşeli) </v>
          </cell>
          <cell r="D1398">
            <v>12000000</v>
          </cell>
        </row>
        <row r="1399">
          <cell r="A1399" t="str">
            <v>04.734/A20</v>
          </cell>
          <cell r="B1399" t="str">
            <v xml:space="preserve">m2 </v>
          </cell>
          <cell r="C1399" t="str">
            <v xml:space="preserve">50 kg/m3 yoğunluğunda, yüklenemiyen, bir yüzü fabrikasında 50 kg/m3 yoğunluğunda, yüklenemiyen, bir yüzü fabrikasında PVC kaplı tavan levhası, 2.5 cm </v>
          </cell>
          <cell r="D1399">
            <v>5300000</v>
          </cell>
        </row>
        <row r="1400">
          <cell r="A1400" t="str">
            <v>04.734/A21</v>
          </cell>
          <cell r="B1400" t="str">
            <v xml:space="preserve">m2 </v>
          </cell>
          <cell r="C1400" t="str">
            <v xml:space="preserve">50 kg/m3 yoğunluğunda, yüklenemiyen, bir yüzü fabrikasında cam kumaş kaplı tavan levhası, 2.5 cm kalınlığında cam yünü (inorganik menşeli) </v>
          </cell>
          <cell r="D1400">
            <v>13500000</v>
          </cell>
        </row>
        <row r="1401">
          <cell r="A1401" t="str">
            <v>04.734/A22a</v>
          </cell>
          <cell r="B1401" t="str">
            <v xml:space="preserve">m2 </v>
          </cell>
          <cell r="C1401" t="str">
            <v xml:space="preserve">0,65+0,55+(50mm dolgulu) cam yünü dolgulu sandviç panel çatı levhası (üst trapezoidal galvaniz boyalı sac+cam yünü+alt düz galvaniz boyalı sac) 0,70 k </v>
          </cell>
          <cell r="D1401">
            <v>51750000</v>
          </cell>
        </row>
        <row r="1402">
          <cell r="A1402" t="str">
            <v>04.734/A22b</v>
          </cell>
          <cell r="B1402" t="str">
            <v xml:space="preserve">m2 </v>
          </cell>
          <cell r="C1402" t="str">
            <v xml:space="preserve">0,65+0,55+(60mm dolgulu) cam yünü dolgulu sandviç panel çatı levhası (üst trapezoidal galvaniz boyalı sac+cam yünü+alt düz galvaniz boyalı sac) 0,70 k </v>
          </cell>
          <cell r="D1402">
            <v>55200000</v>
          </cell>
        </row>
        <row r="1403">
          <cell r="A1403" t="str">
            <v>04.734/A22c</v>
          </cell>
          <cell r="B1403" t="str">
            <v xml:space="preserve">m2 </v>
          </cell>
          <cell r="C1403" t="str">
            <v xml:space="preserve">0,65+0,65+(75mm dolgulu) cam yünü dolgulu sandviç panel çatı levhası (üst trapezoidal galvaniz boyalı sac+cam yünü+alt düz galvaniz boyalı sac) 0,70 k </v>
          </cell>
          <cell r="D1403">
            <v>60950000</v>
          </cell>
        </row>
        <row r="1404">
          <cell r="A1404" t="str">
            <v>04.734/A22d</v>
          </cell>
          <cell r="B1404" t="str">
            <v xml:space="preserve">m2 </v>
          </cell>
          <cell r="C1404" t="str">
            <v xml:space="preserve">0,65+0,65+(100mm dolgulu) cam yünü dolgulu sandviç panel çatı levhası (üst trapezoidal galvaniz boyalı sac+cam yünü+alt düz galvaniz boyalı sac) 0,70 </v>
          </cell>
          <cell r="D1404">
            <v>66700000</v>
          </cell>
        </row>
        <row r="1405">
          <cell r="A1405" t="str">
            <v>04.734/B01</v>
          </cell>
          <cell r="B1405" t="str">
            <v xml:space="preserve">m2 </v>
          </cell>
          <cell r="C1405" t="str">
            <v xml:space="preserve">110 kg/m3 yoğunluğunda, yüklenebilen, 2 cm kalınlığında taş yünü (inorganik menşeli) </v>
          </cell>
          <cell r="D1405">
            <v>7166000</v>
          </cell>
        </row>
        <row r="1406">
          <cell r="A1406" t="str">
            <v>04.734/B02</v>
          </cell>
          <cell r="B1406" t="str">
            <v xml:space="preserve">m2 </v>
          </cell>
          <cell r="C1406" t="str">
            <v xml:space="preserve">110 kg/m3 yoğunluğunda, yüklenebilen, 2.5 cm kalınlığında taş yünü (inorganik menşeli) </v>
          </cell>
          <cell r="D1406">
            <v>9295000</v>
          </cell>
        </row>
        <row r="1407">
          <cell r="A1407" t="str">
            <v>04.734/B03</v>
          </cell>
          <cell r="B1407" t="str">
            <v xml:space="preserve">m2 </v>
          </cell>
          <cell r="C1407" t="str">
            <v xml:space="preserve">110 kg/m3 yoğunluğunda, yüklenebilen, 3 cm kalınlığında taş yünü (inorganik menşeli) </v>
          </cell>
          <cell r="D1407">
            <v>10440000</v>
          </cell>
        </row>
        <row r="1408">
          <cell r="A1408" t="str">
            <v>04.734/B04</v>
          </cell>
          <cell r="B1408" t="str">
            <v xml:space="preserve">m2 </v>
          </cell>
          <cell r="C1408" t="str">
            <v xml:space="preserve">150 kg/m3 yoğunluğunda, yüklenebilen, 3 cm kalınlığında taş yünü (inorganik menşeli) </v>
          </cell>
          <cell r="D1408">
            <v>11457000</v>
          </cell>
        </row>
        <row r="1409">
          <cell r="A1409" t="str">
            <v>04.734/B05</v>
          </cell>
          <cell r="B1409" t="str">
            <v xml:space="preserve">m2 </v>
          </cell>
          <cell r="C1409" t="str">
            <v xml:space="preserve">150 kg/m3 yoğunluğunda, yüklenebilen, 4 cm kalınlığında taş yünü (inorganik menşeli) </v>
          </cell>
          <cell r="D1409">
            <v>14195000</v>
          </cell>
        </row>
        <row r="1410">
          <cell r="A1410" t="str">
            <v>04.734/B06</v>
          </cell>
          <cell r="B1410" t="str">
            <v xml:space="preserve">m2 </v>
          </cell>
          <cell r="C1410" t="str">
            <v xml:space="preserve">150 kg/m3 yoğunluğunda, yüklenebilen, 5 cm kalınlığında taş yünü (inorganik menşeli) </v>
          </cell>
          <cell r="D1410">
            <v>17800000</v>
          </cell>
        </row>
        <row r="1411">
          <cell r="A1411" t="str">
            <v>04.734/B07</v>
          </cell>
          <cell r="B1411" t="str">
            <v xml:space="preserve">m2 </v>
          </cell>
          <cell r="C1411" t="str">
            <v xml:space="preserve">150 kg/m3 yoğunluğunda, yüklenebilen, bir yüzü fabrikasında cam tülü yaşıyıcılı bitüm kaplanmış levha, 3 cm kalınlığında taş yünü (inorganik menşeli) </v>
          </cell>
          <cell r="D1411">
            <v>13702000</v>
          </cell>
        </row>
        <row r="1412">
          <cell r="A1412" t="str">
            <v>04.734/B08</v>
          </cell>
          <cell r="B1412" t="str">
            <v xml:space="preserve">m2 </v>
          </cell>
          <cell r="C1412" t="str">
            <v xml:space="preserve">150 kg/m3 yoğunluğunda, yüklenebilen, bir yüzü fabrikasında cam tülü yaşıyıcılı bitüm kaplanmış levha, 5 cm kalınlığında taş yünü (inorganik menşeli) </v>
          </cell>
          <cell r="D1412">
            <v>21315000</v>
          </cell>
        </row>
        <row r="1413">
          <cell r="A1413" t="str">
            <v>04.734/B09</v>
          </cell>
          <cell r="B1413" t="str">
            <v xml:space="preserve">m2 </v>
          </cell>
          <cell r="C1413" t="str">
            <v xml:space="preserve">110 kg/m3 yoğunluğunda, yüklenemeyen, bir yüzü fabrikasında cam tülü kaplı tavan levhası, 2.5 cm kalınlığında taş yünü (inorganik menşeli) </v>
          </cell>
          <cell r="D1413">
            <v>12528000</v>
          </cell>
        </row>
        <row r="1414">
          <cell r="A1414" t="str">
            <v>04.734/B10</v>
          </cell>
          <cell r="B1414" t="str">
            <v xml:space="preserve">m2 </v>
          </cell>
          <cell r="C1414" t="str">
            <v xml:space="preserve">15 mm kalınlığında tavan plakası, 240-260 kg/m3 yoğunluğunda, yüklenemeyen, beyaz boyalı, %70bağıl nem dayanımına sahip </v>
          </cell>
          <cell r="D1414">
            <v>21420000</v>
          </cell>
        </row>
        <row r="1415">
          <cell r="A1415" t="str">
            <v>04.734/B11</v>
          </cell>
          <cell r="B1415" t="str">
            <v xml:space="preserve">m2 </v>
          </cell>
          <cell r="C1415" t="str">
            <v xml:space="preserve">19 mm kalınlığında tavan plakası, 240-260 kg/m3 yoğunluğunda, yüklenemeyen, yüzeyi çizilmeye dayanıklı, silinebilen beyaz boyalı, %95 bağıl nem dayanı </v>
          </cell>
          <cell r="D1415">
            <v>71680000</v>
          </cell>
        </row>
        <row r="1416">
          <cell r="A1416" t="str">
            <v>04.734/B12</v>
          </cell>
          <cell r="B1416" t="str">
            <v xml:space="preserve">m2 </v>
          </cell>
          <cell r="C1416" t="str">
            <v xml:space="preserve">15 mm kalınlığında tavan plakası, 240-260 kg/m3 yoğunluğunda, yüklenemeyen, yüzeyi antibakteriyel boyalı, %95 bağıl nem dayanımına sahip </v>
          </cell>
          <cell r="D1416">
            <v>53550000</v>
          </cell>
        </row>
        <row r="1417">
          <cell r="A1417" t="str">
            <v>04.734/B13</v>
          </cell>
          <cell r="B1417" t="str">
            <v xml:space="preserve">m2 </v>
          </cell>
          <cell r="C1417" t="str">
            <v xml:space="preserve">15 mm kalınlığında tavan plakası, 240-260 kg/m3 yoğunluğunda, yüklenemeyen, yüzeyi alüminyum folyo üzeri vinil kaplı silinebilen, antimikrobiyal, %95 </v>
          </cell>
          <cell r="D1417">
            <v>61920000</v>
          </cell>
        </row>
        <row r="1418">
          <cell r="A1418" t="str">
            <v>04.734/B14</v>
          </cell>
          <cell r="B1418" t="str">
            <v xml:space="preserve">m2 </v>
          </cell>
          <cell r="C1418" t="str">
            <v xml:space="preserve">15 mm kalınlığında tavan plakası, 240-260 kg/m3 yoğunluğunda, yüklenemeyen, beyaz boyalı, %95 bağıl nem dayanımına sahip </v>
          </cell>
          <cell r="D1418">
            <v>53300000</v>
          </cell>
        </row>
        <row r="1419">
          <cell r="A1419" t="str">
            <v>04.734/B15a</v>
          </cell>
          <cell r="B1419" t="str">
            <v xml:space="preserve">m2 </v>
          </cell>
          <cell r="C1419" t="str">
            <v xml:space="preserve">0,65+0,65+(50mm dolgulu) taş yünü dolgulu sandviç panel çatı levhası (üst trapezoidal galvaniz boyalı sac+taş yünü+alt düz galvaniz boyalı sac) 110 kg </v>
          </cell>
          <cell r="D1419">
            <v>52900000</v>
          </cell>
        </row>
        <row r="1420">
          <cell r="A1420" t="str">
            <v>04.734/B15b</v>
          </cell>
          <cell r="B1420" t="str">
            <v xml:space="preserve">m2 </v>
          </cell>
          <cell r="C1420" t="str">
            <v xml:space="preserve">0,65+0,65+(60mm dolgulu) taş yünü dolgulu sandviç panel çatı levhası (üst trapezoidal galvaniz boyalı sac+taş yünü+alt düz galvaniz boyalı sac) 110 kg </v>
          </cell>
          <cell r="D1420">
            <v>56350000</v>
          </cell>
        </row>
        <row r="1421">
          <cell r="A1421" t="str">
            <v>04.734/B15c</v>
          </cell>
          <cell r="B1421" t="str">
            <v xml:space="preserve">m2 </v>
          </cell>
          <cell r="C1421" t="str">
            <v xml:space="preserve">0,65+0,65+(75mm dolgulu) taş yünü dolgulu sandviç panel çatı levhası (üst trapezoidal galvaniz boyalı sac+taş yünü+alt düz galvaniz boyalı sac) 110 kg </v>
          </cell>
          <cell r="D1421">
            <v>59800000</v>
          </cell>
        </row>
        <row r="1422">
          <cell r="A1422" t="str">
            <v>04.734/B15d</v>
          </cell>
          <cell r="B1422" t="str">
            <v xml:space="preserve">m2 </v>
          </cell>
          <cell r="C1422" t="str">
            <v xml:space="preserve">0,65+0,65+(100mm dolgulu) taş yünü dolgulu sandviç panel çatı levhası (üst trapezoidal galvaniz boyalı sac+taş yünü+alt düz galvaniz boyalı sac) 110 k </v>
          </cell>
          <cell r="D1422">
            <v>66700000</v>
          </cell>
        </row>
        <row r="1423">
          <cell r="A1423" t="str">
            <v>04.734/C1</v>
          </cell>
          <cell r="B1423" t="str">
            <v xml:space="preserve">m </v>
          </cell>
          <cell r="C1423" t="str">
            <v xml:space="preserve">Halat (3 cm çapında) </v>
          </cell>
          <cell r="D1423">
            <v>805000</v>
          </cell>
        </row>
        <row r="1424">
          <cell r="A1424" t="str">
            <v>04.734/C2</v>
          </cell>
          <cell r="B1424" t="str">
            <v xml:space="preserve">m </v>
          </cell>
          <cell r="C1424" t="str">
            <v xml:space="preserve">Halat (5 cm çapında) </v>
          </cell>
          <cell r="D1424">
            <v>1035000</v>
          </cell>
        </row>
        <row r="1425">
          <cell r="A1425" t="str">
            <v>04.734/C3</v>
          </cell>
          <cell r="B1425" t="str">
            <v xml:space="preserve">m2 </v>
          </cell>
          <cell r="C1425" t="str">
            <v xml:space="preserve">Dolgulu delikli akustik alçı plaka </v>
          </cell>
          <cell r="D1425">
            <v>4945000</v>
          </cell>
        </row>
        <row r="1426">
          <cell r="A1426" t="str">
            <v>04.734/D</v>
          </cell>
          <cell r="B1426" t="str">
            <v xml:space="preserve">m2 </v>
          </cell>
          <cell r="C1426" t="str">
            <v xml:space="preserve">Cam tülü (TS 1908) </v>
          </cell>
          <cell r="D1426">
            <v>400000</v>
          </cell>
        </row>
        <row r="1427">
          <cell r="A1427" t="str">
            <v>04.735</v>
          </cell>
          <cell r="B1427" t="str">
            <v xml:space="preserve">m2 </v>
          </cell>
          <cell r="C1427" t="str">
            <v xml:space="preserve">PVC pestili (1 mm lik) </v>
          </cell>
          <cell r="D1427">
            <v>2500000</v>
          </cell>
        </row>
        <row r="1428">
          <cell r="A1428" t="str">
            <v>04.735/1</v>
          </cell>
          <cell r="B1428" t="str">
            <v xml:space="preserve">m2 </v>
          </cell>
          <cell r="C1428" t="str">
            <v xml:space="preserve">Noktalı girintili PVC(buhar kes. ve den.)(0.50 kalınlıkta) </v>
          </cell>
          <cell r="D1428">
            <v>1500000</v>
          </cell>
        </row>
        <row r="1429">
          <cell r="A1429" t="str">
            <v>04.736</v>
          </cell>
          <cell r="B1429" t="str">
            <v xml:space="preserve">m2 </v>
          </cell>
          <cell r="C1429" t="str">
            <v xml:space="preserve">Buhar kesici ve dengeci </v>
          </cell>
          <cell r="D1429">
            <v>1800000</v>
          </cell>
        </row>
        <row r="1430">
          <cell r="A1430" t="str">
            <v>04.737/A</v>
          </cell>
          <cell r="B1430" t="str">
            <v xml:space="preserve">Ton </v>
          </cell>
          <cell r="C1430" t="str">
            <v xml:space="preserve">Perlitli çimentolu kaba sıva harcı </v>
          </cell>
          <cell r="D1430">
            <v>297000000</v>
          </cell>
        </row>
        <row r="1431">
          <cell r="A1431" t="str">
            <v>04.737/C</v>
          </cell>
          <cell r="B1431" t="str">
            <v xml:space="preserve">Ton </v>
          </cell>
          <cell r="C1431" t="str">
            <v xml:space="preserve">Perlitli çimentolu yalıtım harcı </v>
          </cell>
          <cell r="D1431">
            <v>275000000</v>
          </cell>
        </row>
        <row r="1432">
          <cell r="A1432" t="str">
            <v>04.737/E</v>
          </cell>
          <cell r="B1432" t="str">
            <v xml:space="preserve">Ton </v>
          </cell>
          <cell r="C1432" t="str">
            <v xml:space="preserve">Perlitli sıva serpme harcı </v>
          </cell>
          <cell r="D1432">
            <v>115500000</v>
          </cell>
        </row>
        <row r="1433">
          <cell r="A1433" t="str">
            <v>04.737/F</v>
          </cell>
          <cell r="B1433" t="str">
            <v xml:space="preserve">Ton </v>
          </cell>
          <cell r="C1433" t="str">
            <v xml:space="preserve">Perlitli çimentolu ince sıva harcı </v>
          </cell>
          <cell r="D1433">
            <v>115500000</v>
          </cell>
        </row>
        <row r="1434">
          <cell r="A1434" t="str">
            <v>04.737/H</v>
          </cell>
          <cell r="B1434" t="str">
            <v xml:space="preserve">Ton </v>
          </cell>
          <cell r="C1434" t="str">
            <v xml:space="preserve">Perlitli alçılı tek kat sıva harcı </v>
          </cell>
          <cell r="D1434">
            <v>115500000</v>
          </cell>
        </row>
        <row r="1435">
          <cell r="A1435" t="str">
            <v>04.739</v>
          </cell>
          <cell r="B1435" t="str">
            <v xml:space="preserve">m </v>
          </cell>
          <cell r="C1435" t="str">
            <v xml:space="preserve">Urgan (0.12 mm lik) </v>
          </cell>
          <cell r="D1435">
            <v>250000</v>
          </cell>
        </row>
        <row r="1436">
          <cell r="A1436" t="str">
            <v>04.740</v>
          </cell>
          <cell r="B1436" t="str">
            <v xml:space="preserve">kg </v>
          </cell>
          <cell r="C1436" t="str">
            <v xml:space="preserve">Çim tohumu </v>
          </cell>
          <cell r="D1436">
            <v>1100000</v>
          </cell>
        </row>
        <row r="1437">
          <cell r="A1437" t="str">
            <v>04.741/1</v>
          </cell>
          <cell r="B1437" t="str">
            <v xml:space="preserve">m2 </v>
          </cell>
          <cell r="C1437" t="str">
            <v xml:space="preserve">Prefabrik kapı kasası </v>
          </cell>
          <cell r="D1437">
            <v>23520000</v>
          </cell>
        </row>
        <row r="1438">
          <cell r="A1438" t="str">
            <v>04.741/2</v>
          </cell>
          <cell r="B1438" t="str">
            <v xml:space="preserve">m2 </v>
          </cell>
          <cell r="C1438" t="str">
            <v xml:space="preserve">Tam dolu prefabrik kapı kanadı </v>
          </cell>
          <cell r="D1438">
            <v>28000000</v>
          </cell>
        </row>
        <row r="1439">
          <cell r="A1439" t="str">
            <v>04.741/3</v>
          </cell>
          <cell r="B1439" t="str">
            <v xml:space="preserve">m2 </v>
          </cell>
          <cell r="C1439" t="str">
            <v xml:space="preserve">Camlı prefabrik kapı kanadı </v>
          </cell>
          <cell r="D1439">
            <v>21280000</v>
          </cell>
        </row>
        <row r="1440">
          <cell r="A1440" t="str">
            <v>04.742/1</v>
          </cell>
          <cell r="B1440" t="str">
            <v xml:space="preserve">m2 </v>
          </cell>
          <cell r="C1440" t="str">
            <v xml:space="preserve">Odun lifinden yapılmış levhalar (TS 64) düz 3.00 mm </v>
          </cell>
          <cell r="D1440">
            <v>1972000</v>
          </cell>
        </row>
        <row r="1441">
          <cell r="A1441" t="str">
            <v>04.742/2</v>
          </cell>
          <cell r="B1441" t="str">
            <v xml:space="preserve">m2 </v>
          </cell>
          <cell r="C1441" t="str">
            <v xml:space="preserve">Odun lif.yap.levha düz 4 mm </v>
          </cell>
          <cell r="D1441">
            <v>2320000</v>
          </cell>
        </row>
        <row r="1442">
          <cell r="A1442" t="str">
            <v>04.742/3</v>
          </cell>
          <cell r="B1442" t="str">
            <v xml:space="preserve">m2 </v>
          </cell>
          <cell r="C1442" t="str">
            <v xml:space="preserve">Odun lifinden yapılmış levhalar (TS 64) düz 5.00 mm </v>
          </cell>
          <cell r="D1442">
            <v>2784000</v>
          </cell>
        </row>
        <row r="1443">
          <cell r="A1443" t="str">
            <v>04.742/4</v>
          </cell>
          <cell r="B1443" t="str">
            <v xml:space="preserve">Ad. </v>
          </cell>
          <cell r="C1443" t="str">
            <v xml:space="preserve">Odun lif.yap.levhatavanlık delikli (40x40 cm)3.0 kalınlıkta </v>
          </cell>
          <cell r="D1443">
            <v>614000</v>
          </cell>
        </row>
        <row r="1444">
          <cell r="A1444" t="str">
            <v>04.742/5</v>
          </cell>
          <cell r="B1444" t="str">
            <v xml:space="preserve">Ad. </v>
          </cell>
          <cell r="C1444" t="str">
            <v xml:space="preserve">Odun lif.yap.levha tavanlık delikli boyalı (40x40 cm) 3.0 mm kal. </v>
          </cell>
          <cell r="D1444">
            <v>928000</v>
          </cell>
        </row>
        <row r="1445">
          <cell r="A1445" t="str">
            <v>04.742/6</v>
          </cell>
          <cell r="B1445" t="str">
            <v xml:space="preserve">Ad. </v>
          </cell>
          <cell r="C1445" t="str">
            <v xml:space="preserve">Odun lif.yap.levha tavanlık delikl (40x80 cm)3.0 mm kal. </v>
          </cell>
          <cell r="D1445">
            <v>870000</v>
          </cell>
        </row>
        <row r="1446">
          <cell r="A1446" t="str">
            <v>04.742/7</v>
          </cell>
          <cell r="B1446" t="str">
            <v xml:space="preserve">Ad. </v>
          </cell>
          <cell r="C1446" t="str">
            <v xml:space="preserve">Odun lif.yap.levha tavanlık delikli boyalı (40x80 cm)3.0 mm kal. </v>
          </cell>
          <cell r="D1446">
            <v>1392000</v>
          </cell>
        </row>
        <row r="1447">
          <cell r="A1447" t="str">
            <v>04.742/8</v>
          </cell>
          <cell r="B1447" t="str">
            <v xml:space="preserve">m2 </v>
          </cell>
          <cell r="C1447" t="str">
            <v xml:space="preserve">Odun lif.yap.levha kordonlu 4 mm kalınlıkta </v>
          </cell>
          <cell r="D1447">
            <v>928000</v>
          </cell>
        </row>
        <row r="1448">
          <cell r="A1448" t="str">
            <v>04.742/9</v>
          </cell>
          <cell r="B1448" t="str">
            <v xml:space="preserve">m2 </v>
          </cell>
          <cell r="C1448" t="str">
            <v xml:space="preserve">Odun lif.yap.levha odun lifi levhaların yumuşak levha.(12.7 mm) </v>
          </cell>
          <cell r="D1448">
            <v>1392000</v>
          </cell>
        </row>
        <row r="1449">
          <cell r="A1449" t="str">
            <v>04.743/01</v>
          </cell>
          <cell r="B1449" t="str">
            <v xml:space="preserve">m2 </v>
          </cell>
          <cell r="C1449" t="str">
            <v xml:space="preserve">Yonga levha 4 mm kalınlıkta </v>
          </cell>
          <cell r="D1449">
            <v>1650000</v>
          </cell>
        </row>
        <row r="1450">
          <cell r="A1450" t="str">
            <v>04.743/02</v>
          </cell>
          <cell r="B1450" t="str">
            <v xml:space="preserve">m2 </v>
          </cell>
          <cell r="C1450" t="str">
            <v xml:space="preserve">Yonga levha 6 mm kalınlıkta </v>
          </cell>
          <cell r="D1450">
            <v>2200000</v>
          </cell>
        </row>
        <row r="1451">
          <cell r="A1451" t="str">
            <v>04.743/03</v>
          </cell>
          <cell r="B1451" t="str">
            <v xml:space="preserve">m2 </v>
          </cell>
          <cell r="C1451" t="str">
            <v xml:space="preserve">Yonga levha 8 mm kalınlıkta </v>
          </cell>
          <cell r="D1451">
            <v>2444000</v>
          </cell>
        </row>
        <row r="1452">
          <cell r="A1452" t="str">
            <v>04.743/04</v>
          </cell>
          <cell r="B1452" t="str">
            <v xml:space="preserve">m2 </v>
          </cell>
          <cell r="C1452" t="str">
            <v xml:space="preserve">Yonga levha 10 mm kalınlıkta </v>
          </cell>
          <cell r="D1452">
            <v>2790000</v>
          </cell>
        </row>
        <row r="1453">
          <cell r="A1453" t="str">
            <v>04.743/05</v>
          </cell>
          <cell r="B1453" t="str">
            <v xml:space="preserve">m2 </v>
          </cell>
          <cell r="C1453" t="str">
            <v xml:space="preserve">Yonga levha 13 mm kalınlıkta </v>
          </cell>
          <cell r="D1453">
            <v>3157000</v>
          </cell>
        </row>
        <row r="1454">
          <cell r="A1454" t="str">
            <v>04.743/06</v>
          </cell>
          <cell r="B1454" t="str">
            <v xml:space="preserve">m2 </v>
          </cell>
          <cell r="C1454" t="str">
            <v xml:space="preserve">Yonga levha 16 mm kalınlıkta </v>
          </cell>
          <cell r="D1454">
            <v>3524000</v>
          </cell>
        </row>
        <row r="1455">
          <cell r="A1455" t="str">
            <v>04.743/07</v>
          </cell>
          <cell r="B1455" t="str">
            <v xml:space="preserve">m2 </v>
          </cell>
          <cell r="C1455" t="str">
            <v xml:space="preserve">Yonga levha 19 mm kalınlıkta </v>
          </cell>
          <cell r="D1455">
            <v>3890000</v>
          </cell>
        </row>
        <row r="1456">
          <cell r="A1456" t="str">
            <v>04.743/08</v>
          </cell>
          <cell r="B1456" t="str">
            <v xml:space="preserve">m2 </v>
          </cell>
          <cell r="C1456" t="str">
            <v xml:space="preserve">Yonga levha 22 mm kalınlıkta </v>
          </cell>
          <cell r="D1456">
            <v>4290000</v>
          </cell>
        </row>
        <row r="1457">
          <cell r="A1457" t="str">
            <v>04.743/09</v>
          </cell>
          <cell r="B1457" t="str">
            <v xml:space="preserve">m2 </v>
          </cell>
          <cell r="C1457" t="str">
            <v xml:space="preserve">Yonga levha 25 mm kalınlıkta </v>
          </cell>
          <cell r="D1457">
            <v>4624000</v>
          </cell>
        </row>
        <row r="1458">
          <cell r="A1458" t="str">
            <v>04.743/10</v>
          </cell>
          <cell r="B1458" t="str">
            <v xml:space="preserve">m2 </v>
          </cell>
          <cell r="C1458" t="str">
            <v xml:space="preserve">Yonga levha 30 mm kalınlıkta </v>
          </cell>
          <cell r="D1458">
            <v>5574000</v>
          </cell>
        </row>
        <row r="1459">
          <cell r="A1459" t="str">
            <v>04.743/1A</v>
          </cell>
          <cell r="B1459" t="str">
            <v xml:space="preserve">m2 </v>
          </cell>
          <cell r="C1459" t="str">
            <v xml:space="preserve">Çimentolu yonga levha 8 mm kalınlıkta </v>
          </cell>
          <cell r="D1459">
            <v>4478000</v>
          </cell>
        </row>
        <row r="1460">
          <cell r="A1460" t="str">
            <v>04.743/1B</v>
          </cell>
          <cell r="B1460" t="str">
            <v xml:space="preserve">m2 </v>
          </cell>
          <cell r="C1460" t="str">
            <v xml:space="preserve">Çimentolu yonga levha 10 mm kalınlıkta </v>
          </cell>
          <cell r="D1460">
            <v>4786000</v>
          </cell>
        </row>
        <row r="1461">
          <cell r="A1461" t="str">
            <v>04.743/1C</v>
          </cell>
          <cell r="B1461" t="str">
            <v xml:space="preserve">m2 </v>
          </cell>
          <cell r="C1461" t="str">
            <v xml:space="preserve">Çimentolu yonga levha 12 mm kalınlıkta </v>
          </cell>
          <cell r="D1461">
            <v>5804000</v>
          </cell>
        </row>
        <row r="1462">
          <cell r="A1462" t="str">
            <v>04.743/1D</v>
          </cell>
          <cell r="B1462" t="str">
            <v xml:space="preserve">m2 </v>
          </cell>
          <cell r="C1462" t="str">
            <v xml:space="preserve">Çimentolu yonga levha 14 mm kalınlıkta </v>
          </cell>
          <cell r="D1462">
            <v>6821000</v>
          </cell>
        </row>
        <row r="1463">
          <cell r="A1463" t="str">
            <v>04.743/1E</v>
          </cell>
          <cell r="B1463" t="str">
            <v xml:space="preserve">m2 </v>
          </cell>
          <cell r="C1463" t="str">
            <v xml:space="preserve">Çimentolu yonga levha 16 mm kalınlıkta </v>
          </cell>
          <cell r="D1463">
            <v>7736000</v>
          </cell>
        </row>
        <row r="1464">
          <cell r="A1464" t="str">
            <v>04.743/1F</v>
          </cell>
          <cell r="B1464" t="str">
            <v xml:space="preserve">m2 </v>
          </cell>
          <cell r="C1464" t="str">
            <v xml:space="preserve">Çimentolu yonga levha 18 mm kalınlıkta </v>
          </cell>
          <cell r="D1464">
            <v>8857000</v>
          </cell>
        </row>
        <row r="1465">
          <cell r="A1465" t="str">
            <v>04.743/1G</v>
          </cell>
          <cell r="B1465" t="str">
            <v xml:space="preserve">m2 </v>
          </cell>
          <cell r="C1465" t="str">
            <v xml:space="preserve">Çimentolu yonga levha 20 mm kalınlıkta </v>
          </cell>
          <cell r="D1465">
            <v>9672000</v>
          </cell>
        </row>
        <row r="1466">
          <cell r="A1466" t="str">
            <v>04.743/1H</v>
          </cell>
          <cell r="B1466" t="str">
            <v xml:space="preserve">m2 </v>
          </cell>
          <cell r="C1466" t="str">
            <v xml:space="preserve">Çimentolu yonga levha 24 mm kalınlıkta </v>
          </cell>
          <cell r="D1466">
            <v>11807000</v>
          </cell>
        </row>
        <row r="1467">
          <cell r="A1467" t="str">
            <v>04.743/1İ</v>
          </cell>
          <cell r="B1467" t="str">
            <v xml:space="preserve">m2 </v>
          </cell>
          <cell r="C1467" t="str">
            <v xml:space="preserve">Çimentolu yonga levha 28 mm kalınlıkta </v>
          </cell>
          <cell r="D1467">
            <v>13640000</v>
          </cell>
        </row>
        <row r="1468">
          <cell r="A1468" t="str">
            <v>04.744</v>
          </cell>
          <cell r="B1468" t="str">
            <v xml:space="preserve">m2 </v>
          </cell>
          <cell r="C1468" t="str">
            <v xml:space="preserve">Mozaik mese parke (endustriyel) </v>
          </cell>
          <cell r="D1468">
            <v>4914000</v>
          </cell>
        </row>
        <row r="1469">
          <cell r="A1469" t="str">
            <v>04.745</v>
          </cell>
          <cell r="B1469" t="str">
            <v xml:space="preserve">m2 </v>
          </cell>
          <cell r="C1469" t="str">
            <v xml:space="preserve">Mozaik meşe parke (ekonomik) </v>
          </cell>
          <cell r="D1469">
            <v>5614000</v>
          </cell>
        </row>
        <row r="1470">
          <cell r="A1470" t="str">
            <v>04.746</v>
          </cell>
          <cell r="B1470" t="str">
            <v xml:space="preserve">m2 </v>
          </cell>
          <cell r="C1470" t="str">
            <v xml:space="preserve">Mozaik meşe parke (desenli) </v>
          </cell>
          <cell r="D1470">
            <v>5967000</v>
          </cell>
        </row>
        <row r="1471">
          <cell r="A1471" t="str">
            <v>04.747</v>
          </cell>
          <cell r="B1471" t="str">
            <v xml:space="preserve">kg </v>
          </cell>
          <cell r="C1471" t="str">
            <v xml:space="preserve">Ahşap parke özel yapıştırıcısı </v>
          </cell>
          <cell r="D1471">
            <v>1053000</v>
          </cell>
        </row>
        <row r="1472">
          <cell r="A1472" t="str">
            <v>04.748/A</v>
          </cell>
          <cell r="B1472" t="str">
            <v xml:space="preserve">m2 </v>
          </cell>
          <cell r="C1472" t="str">
            <v xml:space="preserve">17 mm lik yon.levha üze.selulozik kap.pro.levha iç kaplamalarda </v>
          </cell>
          <cell r="D1472">
            <v>60840000</v>
          </cell>
        </row>
        <row r="1473">
          <cell r="A1473" t="str">
            <v>04.748/B</v>
          </cell>
          <cell r="B1473" t="str">
            <v xml:space="preserve">m2 </v>
          </cell>
          <cell r="C1473" t="str">
            <v xml:space="preserve">17 mm lik yon.levha üze.kim.selulozik kap.pro.levha dış kaplamala </v>
          </cell>
          <cell r="D1473">
            <v>64350000</v>
          </cell>
        </row>
        <row r="1474">
          <cell r="A1474" t="str">
            <v>04.749</v>
          </cell>
          <cell r="B1474" t="str">
            <v xml:space="preserve">m3 </v>
          </cell>
          <cell r="C1474" t="str">
            <v xml:space="preserve">Hafif gazbeton teçhizatsız harçlı bloklar </v>
          </cell>
          <cell r="D1474">
            <v>77720000</v>
          </cell>
        </row>
        <row r="1475">
          <cell r="A1475" t="str">
            <v>04.749/01</v>
          </cell>
          <cell r="B1475" t="str">
            <v xml:space="preserve">m2 </v>
          </cell>
          <cell r="C1475" t="str">
            <v xml:space="preserve">Teçhizatsız harçlı blok, 7.5 cm kalınlıkta </v>
          </cell>
          <cell r="D1475">
            <v>5829000</v>
          </cell>
        </row>
        <row r="1476">
          <cell r="A1476" t="str">
            <v>04.749/02</v>
          </cell>
          <cell r="B1476" t="str">
            <v xml:space="preserve">m2 </v>
          </cell>
          <cell r="C1476" t="str">
            <v xml:space="preserve">Teçhizatsız harçlı blok, 8.5 cm kalınlıkta </v>
          </cell>
          <cell r="D1476">
            <v>6606000</v>
          </cell>
        </row>
        <row r="1477">
          <cell r="A1477" t="str">
            <v>04.749/03</v>
          </cell>
          <cell r="B1477" t="str">
            <v xml:space="preserve">m2 </v>
          </cell>
          <cell r="C1477" t="str">
            <v xml:space="preserve">Teçhizatsız harçlı blok, TS 453, 9 cm kalınlıkta </v>
          </cell>
          <cell r="D1477">
            <v>6995000</v>
          </cell>
        </row>
        <row r="1478">
          <cell r="A1478" t="str">
            <v>04.749/04</v>
          </cell>
          <cell r="B1478" t="str">
            <v xml:space="preserve">m2 </v>
          </cell>
          <cell r="C1478" t="str">
            <v xml:space="preserve">Teçhizatsız harçlı blok, 10 cm kalınlıkta </v>
          </cell>
          <cell r="D1478">
            <v>7772000</v>
          </cell>
        </row>
        <row r="1479">
          <cell r="A1479" t="str">
            <v>04.749/05</v>
          </cell>
          <cell r="B1479" t="str">
            <v xml:space="preserve">m2 </v>
          </cell>
          <cell r="C1479" t="str">
            <v xml:space="preserve">Teçhizatsız harçlı blok, 12.5 cm kalınlığında </v>
          </cell>
          <cell r="D1479">
            <v>9715000</v>
          </cell>
        </row>
        <row r="1480">
          <cell r="A1480" t="str">
            <v>04.749/06</v>
          </cell>
          <cell r="B1480" t="str">
            <v xml:space="preserve">m2 </v>
          </cell>
          <cell r="C1480" t="str">
            <v xml:space="preserve">Teçhizatsız harçlı blok, 13.5 cm kalınlığında </v>
          </cell>
          <cell r="D1480">
            <v>10492000</v>
          </cell>
        </row>
        <row r="1481">
          <cell r="A1481" t="str">
            <v>04.749/07</v>
          </cell>
          <cell r="B1481" t="str">
            <v xml:space="preserve">m2 </v>
          </cell>
          <cell r="C1481" t="str">
            <v xml:space="preserve">Teçhizatsız harçlı blok, 15 cm kalınlıkta </v>
          </cell>
          <cell r="D1481">
            <v>11658000</v>
          </cell>
        </row>
        <row r="1482">
          <cell r="A1482" t="str">
            <v>04.749/08</v>
          </cell>
          <cell r="B1482" t="str">
            <v xml:space="preserve">m2 </v>
          </cell>
          <cell r="C1482" t="str">
            <v xml:space="preserve">Teçhizatsız harçlı blok, 17.5 cm kalınlıkta </v>
          </cell>
          <cell r="D1482">
            <v>13601000</v>
          </cell>
        </row>
        <row r="1483">
          <cell r="A1483" t="str">
            <v>04.749/09</v>
          </cell>
          <cell r="B1483" t="str">
            <v xml:space="preserve">m2 </v>
          </cell>
          <cell r="C1483" t="str">
            <v xml:space="preserve">Teçhizatsız harçlı blok, 18.5 kalınlıkta </v>
          </cell>
          <cell r="D1483">
            <v>14378000</v>
          </cell>
        </row>
        <row r="1484">
          <cell r="A1484" t="str">
            <v>04.749/10</v>
          </cell>
          <cell r="B1484" t="str">
            <v xml:space="preserve">m2 </v>
          </cell>
          <cell r="C1484" t="str">
            <v xml:space="preserve">Teçhizatsız harçlı blok 19 cm kalınlıkta </v>
          </cell>
          <cell r="D1484">
            <v>14767000</v>
          </cell>
        </row>
        <row r="1485">
          <cell r="A1485" t="str">
            <v>04.749/11</v>
          </cell>
          <cell r="B1485" t="str">
            <v xml:space="preserve">m2 </v>
          </cell>
          <cell r="C1485" t="str">
            <v xml:space="preserve">Teçhizatsız harçlı blok, 20 cm kalınlıkta </v>
          </cell>
          <cell r="D1485">
            <v>15544000</v>
          </cell>
        </row>
        <row r="1486">
          <cell r="A1486" t="str">
            <v>04.749/12</v>
          </cell>
          <cell r="B1486" t="str">
            <v xml:space="preserve">m2 </v>
          </cell>
          <cell r="C1486" t="str">
            <v xml:space="preserve">Teçhizatsız harçlı blok, 22.5 cm kalınlıkta </v>
          </cell>
          <cell r="D1486">
            <v>17487000</v>
          </cell>
        </row>
        <row r="1487">
          <cell r="A1487" t="str">
            <v>04.749/13</v>
          </cell>
          <cell r="B1487" t="str">
            <v xml:space="preserve">m2 </v>
          </cell>
          <cell r="C1487" t="str">
            <v xml:space="preserve">Teçhizatsız harçlı blok, 25 cm kalınlıkta </v>
          </cell>
          <cell r="D1487">
            <v>19430000</v>
          </cell>
        </row>
        <row r="1488">
          <cell r="A1488" t="str">
            <v>04.750/1</v>
          </cell>
          <cell r="B1488" t="str">
            <v xml:space="preserve">m3 </v>
          </cell>
          <cell r="C1488" t="str">
            <v xml:space="preserve">Gazbeton asmolen blokları (G2) </v>
          </cell>
          <cell r="D1488">
            <v>77720000</v>
          </cell>
        </row>
        <row r="1489">
          <cell r="A1489" t="str">
            <v>04.750/2</v>
          </cell>
          <cell r="B1489" t="str">
            <v xml:space="preserve">m3 </v>
          </cell>
          <cell r="C1489" t="str">
            <v xml:space="preserve">Teçhizatlı gazbeton lento (G3) </v>
          </cell>
          <cell r="D1489">
            <v>143840000</v>
          </cell>
        </row>
        <row r="1490">
          <cell r="A1490" t="str">
            <v>04.751</v>
          </cell>
          <cell r="B1490" t="str">
            <v xml:space="preserve">m3 </v>
          </cell>
          <cell r="C1490" t="str">
            <v xml:space="preserve">Hafif gazbeton teçhizatsız izolasyon plakları </v>
          </cell>
          <cell r="D1490">
            <v>77720000</v>
          </cell>
        </row>
        <row r="1491">
          <cell r="A1491" t="str">
            <v>04.751/1</v>
          </cell>
          <cell r="B1491" t="str">
            <v xml:space="preserve">m2 </v>
          </cell>
          <cell r="C1491" t="str">
            <v xml:space="preserve">Hafif gazbeton teçhizatsız izolasyon plak, 5 cm kalınlıkta </v>
          </cell>
          <cell r="D1491">
            <v>3886000</v>
          </cell>
        </row>
        <row r="1492">
          <cell r="A1492" t="str">
            <v>04.751/2</v>
          </cell>
          <cell r="B1492" t="str">
            <v xml:space="preserve">m2 </v>
          </cell>
          <cell r="C1492" t="str">
            <v xml:space="preserve">Hafif gazbeton teçhizatsız izolasyon plak, 7.5 cm kalınlıkta </v>
          </cell>
          <cell r="D1492">
            <v>5829000</v>
          </cell>
        </row>
        <row r="1493">
          <cell r="A1493" t="str">
            <v>04.751/3</v>
          </cell>
          <cell r="B1493" t="str">
            <v xml:space="preserve">m2 </v>
          </cell>
          <cell r="C1493" t="str">
            <v xml:space="preserve">Hafif gazbeton teçhizatsız izolasyon plak, 10 cm kalınlıkta </v>
          </cell>
          <cell r="D1493">
            <v>7772000</v>
          </cell>
        </row>
        <row r="1494">
          <cell r="A1494" t="str">
            <v>04.751/4</v>
          </cell>
          <cell r="B1494" t="str">
            <v xml:space="preserve">m2 </v>
          </cell>
          <cell r="C1494" t="str">
            <v xml:space="preserve">Hafif gazbeton techizatsız izolasyon plak, 12.5 cm kalınlıkta </v>
          </cell>
          <cell r="D1494">
            <v>9715400</v>
          </cell>
        </row>
        <row r="1495">
          <cell r="A1495" t="str">
            <v>04.751/5</v>
          </cell>
          <cell r="B1495" t="str">
            <v xml:space="preserve">m2 </v>
          </cell>
          <cell r="C1495" t="str">
            <v xml:space="preserve">Hafif gazbeton teçhizatsız izolasyon plak, 15 cm kalınlıkta </v>
          </cell>
          <cell r="D1495">
            <v>11658000</v>
          </cell>
        </row>
        <row r="1496">
          <cell r="A1496" t="str">
            <v>04.751/6</v>
          </cell>
          <cell r="B1496" t="str">
            <v xml:space="preserve">m2 </v>
          </cell>
          <cell r="C1496" t="str">
            <v xml:space="preserve">Hafif gazbeton teçhizatsız izolasyon plak, 17.5 cm kalınlıkta </v>
          </cell>
          <cell r="D1496">
            <v>13601000</v>
          </cell>
        </row>
        <row r="1497">
          <cell r="A1497" t="str">
            <v>04.751/7</v>
          </cell>
          <cell r="B1497" t="str">
            <v xml:space="preserve">m2 </v>
          </cell>
          <cell r="C1497" t="str">
            <v xml:space="preserve">Hafif gazbeton teçhizatsız izolasyon plak, 20 cm kalınlıkta </v>
          </cell>
          <cell r="D1497">
            <v>15544000</v>
          </cell>
        </row>
        <row r="1498">
          <cell r="A1498" t="str">
            <v>04.752</v>
          </cell>
          <cell r="B1498" t="str">
            <v xml:space="preserve">m3 </v>
          </cell>
          <cell r="C1498" t="str">
            <v xml:space="preserve">Hafif gazbeton teçhizatlı çatı plağı (G3) </v>
          </cell>
          <cell r="D1498">
            <v>136880000</v>
          </cell>
        </row>
        <row r="1499">
          <cell r="A1499" t="str">
            <v>04.752/2</v>
          </cell>
          <cell r="B1499" t="str">
            <v xml:space="preserve">m2 </v>
          </cell>
          <cell r="C1499" t="str">
            <v xml:space="preserve">Hafif gazbeton teçhizatlı çatı plağı, 10 cm kalınlıkta </v>
          </cell>
          <cell r="D1499">
            <v>13688000</v>
          </cell>
        </row>
        <row r="1500">
          <cell r="A1500" t="str">
            <v>04.752/3</v>
          </cell>
          <cell r="B1500" t="str">
            <v xml:space="preserve">m2 </v>
          </cell>
          <cell r="C1500" t="str">
            <v xml:space="preserve">Teçhizatlı çatı plağı, 12.5 cm kalınlıkta </v>
          </cell>
          <cell r="D1500">
            <v>17110000</v>
          </cell>
        </row>
        <row r="1501">
          <cell r="A1501" t="str">
            <v>04.752/4</v>
          </cell>
          <cell r="B1501" t="str">
            <v xml:space="preserve">m2 </v>
          </cell>
          <cell r="C1501" t="str">
            <v xml:space="preserve">Hafif gazbeton teçhizatlı çatı plağı, 10 cm kalınlıkta </v>
          </cell>
          <cell r="D1501">
            <v>20532000</v>
          </cell>
        </row>
        <row r="1502">
          <cell r="A1502" t="str">
            <v>04.752/5</v>
          </cell>
          <cell r="B1502" t="str">
            <v xml:space="preserve">m2 </v>
          </cell>
          <cell r="C1502" t="str">
            <v xml:space="preserve">Hafif gazbeton teçhizatlı çatı plağı, 17.5 cm kalınlıkta </v>
          </cell>
          <cell r="D1502">
            <v>23954000</v>
          </cell>
        </row>
        <row r="1503">
          <cell r="A1503" t="str">
            <v>04.752/6</v>
          </cell>
          <cell r="B1503" t="str">
            <v xml:space="preserve">m2 </v>
          </cell>
          <cell r="C1503" t="str">
            <v xml:space="preserve">Hafif gazbeton teçhizatlı çatı plağı, 20 cm kalınlıkta </v>
          </cell>
          <cell r="D1503">
            <v>27376000</v>
          </cell>
        </row>
        <row r="1504">
          <cell r="A1504" t="str">
            <v>04.753</v>
          </cell>
          <cell r="B1504" t="str">
            <v xml:space="preserve">m3 </v>
          </cell>
          <cell r="C1504" t="str">
            <v xml:space="preserve">Teçhizatlı döşeme plağı (G4) </v>
          </cell>
          <cell r="D1504">
            <v>157760000</v>
          </cell>
        </row>
        <row r="1505">
          <cell r="A1505" t="str">
            <v>04.753/1</v>
          </cell>
          <cell r="B1505" t="str">
            <v xml:space="preserve">m2 </v>
          </cell>
          <cell r="C1505" t="str">
            <v xml:space="preserve">Teçhizatlı döşeme plağı, 10 cm kalınlıkta </v>
          </cell>
          <cell r="D1505">
            <v>15776000</v>
          </cell>
        </row>
        <row r="1506">
          <cell r="A1506" t="str">
            <v>04.753/2</v>
          </cell>
          <cell r="B1506" t="str">
            <v xml:space="preserve">m2 </v>
          </cell>
          <cell r="C1506" t="str">
            <v xml:space="preserve">Teçhizatlı döşeme plağı, 12.5 cm kalınlıkta </v>
          </cell>
          <cell r="D1506">
            <v>19720000</v>
          </cell>
        </row>
        <row r="1507">
          <cell r="A1507" t="str">
            <v>04.753/3</v>
          </cell>
          <cell r="B1507" t="str">
            <v xml:space="preserve">m2 </v>
          </cell>
          <cell r="C1507" t="str">
            <v xml:space="preserve">Teçhizatlı döşeme plağı, 15 cm kalınlıkta </v>
          </cell>
          <cell r="D1507">
            <v>23664000</v>
          </cell>
        </row>
        <row r="1508">
          <cell r="A1508" t="str">
            <v>04.753/4</v>
          </cell>
          <cell r="B1508" t="str">
            <v xml:space="preserve">m2 </v>
          </cell>
          <cell r="C1508" t="str">
            <v xml:space="preserve">Teçhizatlı döşeme plağı, 17.5 cm kalınlıkta </v>
          </cell>
          <cell r="D1508">
            <v>27608000</v>
          </cell>
        </row>
        <row r="1509">
          <cell r="A1509" t="str">
            <v>04.753/5</v>
          </cell>
          <cell r="B1509" t="str">
            <v xml:space="preserve">m2 </v>
          </cell>
          <cell r="C1509" t="str">
            <v xml:space="preserve">Teçhizatlı döşeme plağı, 20 cm kalınlıkta </v>
          </cell>
          <cell r="D1509">
            <v>31552000</v>
          </cell>
        </row>
        <row r="1510">
          <cell r="A1510" t="str">
            <v>04.753/6</v>
          </cell>
          <cell r="B1510" t="str">
            <v xml:space="preserve">m2 </v>
          </cell>
          <cell r="C1510" t="str">
            <v xml:space="preserve">Teçhizatlı döşeme plağı, 22.5 cm kalınlıkta </v>
          </cell>
          <cell r="D1510">
            <v>35496000</v>
          </cell>
        </row>
        <row r="1511">
          <cell r="A1511" t="str">
            <v>04.753/7</v>
          </cell>
          <cell r="B1511" t="str">
            <v xml:space="preserve">m2 </v>
          </cell>
          <cell r="C1511" t="str">
            <v xml:space="preserve">Teçhizatlı döşeme plağı, 25 cm kalınlıkta </v>
          </cell>
          <cell r="D1511">
            <v>39440000</v>
          </cell>
        </row>
        <row r="1512">
          <cell r="A1512" t="str">
            <v>04.753/8</v>
          </cell>
          <cell r="B1512" t="str">
            <v xml:space="preserve">m2 </v>
          </cell>
          <cell r="C1512" t="str">
            <v xml:space="preserve">Teçhizatlı döşeme plağı, 27.5 cm kalınlıkta </v>
          </cell>
          <cell r="D1512">
            <v>43384000</v>
          </cell>
        </row>
        <row r="1513">
          <cell r="A1513" t="str">
            <v>04.754</v>
          </cell>
          <cell r="B1513" t="str">
            <v xml:space="preserve">m3 </v>
          </cell>
          <cell r="C1513" t="str">
            <v xml:space="preserve">Teçhizatlı duvar elemanı (G3) </v>
          </cell>
          <cell r="D1513">
            <v>136880000</v>
          </cell>
        </row>
        <row r="1514">
          <cell r="A1514" t="str">
            <v>04.754/2</v>
          </cell>
          <cell r="B1514" t="str">
            <v xml:space="preserve">m2 </v>
          </cell>
          <cell r="C1514" t="str">
            <v xml:space="preserve">Teçhizatlı duvar elemanı, 10 cm kalınlıkta </v>
          </cell>
          <cell r="D1514">
            <v>13688000</v>
          </cell>
        </row>
        <row r="1515">
          <cell r="A1515" t="str">
            <v>04.754/3</v>
          </cell>
          <cell r="B1515" t="str">
            <v xml:space="preserve">m2 </v>
          </cell>
          <cell r="C1515" t="str">
            <v xml:space="preserve">Teçhizatlı duvar elemanı, 12.5 cm kalınlıkta </v>
          </cell>
          <cell r="D1515">
            <v>17110000</v>
          </cell>
        </row>
        <row r="1516">
          <cell r="A1516" t="str">
            <v>04.754/4</v>
          </cell>
          <cell r="B1516" t="str">
            <v xml:space="preserve">m2 </v>
          </cell>
          <cell r="C1516" t="str">
            <v xml:space="preserve">Hafif gazbeton teçhizatlı duvar elemanı, 15 cm kalınlıkta </v>
          </cell>
          <cell r="D1516">
            <v>20532000</v>
          </cell>
        </row>
        <row r="1517">
          <cell r="A1517" t="str">
            <v>04.754/5</v>
          </cell>
          <cell r="B1517" t="str">
            <v xml:space="preserve">m2 </v>
          </cell>
          <cell r="C1517" t="str">
            <v xml:space="preserve">Hafif gazbeton teçhizatlı duvar elamanı, 17.5 cm kalınlıkta </v>
          </cell>
          <cell r="D1517">
            <v>23954000</v>
          </cell>
        </row>
        <row r="1518">
          <cell r="A1518" t="str">
            <v>04.754/6</v>
          </cell>
          <cell r="B1518" t="str">
            <v xml:space="preserve">m2 </v>
          </cell>
          <cell r="C1518" t="str">
            <v xml:space="preserve">Hafif gazbeton teçhizatlı duvar elamanı, 20 cm kalınlıkta </v>
          </cell>
          <cell r="D1518">
            <v>27376000</v>
          </cell>
        </row>
        <row r="1519">
          <cell r="A1519" t="str">
            <v>04.754/7</v>
          </cell>
          <cell r="B1519" t="str">
            <v xml:space="preserve">m2 </v>
          </cell>
          <cell r="C1519" t="str">
            <v xml:space="preserve">Teçhizatlı duvar elemanı, 22.5 cm kalınlıkta </v>
          </cell>
          <cell r="D1519">
            <v>30798000</v>
          </cell>
        </row>
        <row r="1520">
          <cell r="A1520" t="str">
            <v>04.754/8</v>
          </cell>
          <cell r="B1520" t="str">
            <v xml:space="preserve">m2 </v>
          </cell>
          <cell r="C1520" t="str">
            <v xml:space="preserve">Teçhizatlı duvar elemanı, 25 cm kalınlıkta </v>
          </cell>
          <cell r="D1520">
            <v>34220000</v>
          </cell>
        </row>
        <row r="1521">
          <cell r="A1521" t="str">
            <v>04.755</v>
          </cell>
          <cell r="B1521" t="str">
            <v xml:space="preserve">m2 </v>
          </cell>
          <cell r="C1521" t="str">
            <v xml:space="preserve">8 cm kalınlığında dolu gövdeli alçı bölme bloku </v>
          </cell>
          <cell r="D1521">
            <v>8500000</v>
          </cell>
        </row>
        <row r="1522">
          <cell r="A1522" t="str">
            <v>04.755/1A</v>
          </cell>
          <cell r="B1522" t="str">
            <v xml:space="preserve">m2 </v>
          </cell>
          <cell r="C1522" t="str">
            <v xml:space="preserve">10 cm kalınlıkta ve (10x39x19 cm)ebadında boşluklu duvar blok </v>
          </cell>
          <cell r="D1522">
            <v>3924000</v>
          </cell>
        </row>
        <row r="1523">
          <cell r="A1523" t="str">
            <v>04.755/1B</v>
          </cell>
          <cell r="B1523" t="str">
            <v xml:space="preserve">m2 </v>
          </cell>
          <cell r="C1523" t="str">
            <v xml:space="preserve">15 cm kalınlıkta ve (15x39x19 cm)boşluklu duvar bloku </v>
          </cell>
          <cell r="D1523">
            <v>5596000</v>
          </cell>
        </row>
        <row r="1524">
          <cell r="A1524" t="str">
            <v>04.755/1C</v>
          </cell>
          <cell r="B1524" t="str">
            <v xml:space="preserve">m2 </v>
          </cell>
          <cell r="C1524" t="str">
            <v xml:space="preserve">19 cm kalınlıkta ve (19x39x19 cm)ebadında boşluklu duvar bloku </v>
          </cell>
          <cell r="D1524">
            <v>6111000</v>
          </cell>
        </row>
        <row r="1525">
          <cell r="A1525" t="str">
            <v>04.755/1D</v>
          </cell>
          <cell r="B1525" t="str">
            <v xml:space="preserve">m2 </v>
          </cell>
          <cell r="C1525" t="str">
            <v xml:space="preserve">19 cm kalınlıkta ve (19x39x18.5 cm)ebadında boşluklu duvar blok </v>
          </cell>
          <cell r="D1525">
            <v>6431000</v>
          </cell>
        </row>
        <row r="1526">
          <cell r="A1526" t="str">
            <v>04.755/1E</v>
          </cell>
          <cell r="B1526" t="str">
            <v xml:space="preserve">m2 </v>
          </cell>
          <cell r="C1526" t="str">
            <v xml:space="preserve">20 cm kalınlıkta ve (20x39x19 cm)ebadında boşluksuz duvar blok </v>
          </cell>
          <cell r="D1526">
            <v>6111000</v>
          </cell>
        </row>
        <row r="1527">
          <cell r="A1527" t="str">
            <v>04.755/2A</v>
          </cell>
          <cell r="B1527" t="str">
            <v xml:space="preserve">m2 </v>
          </cell>
          <cell r="C1527" t="str">
            <v xml:space="preserve">20 cm yükseklikte (40x25)bims betondan yapılmış asmolen döş.bl </v>
          </cell>
          <cell r="D1527">
            <v>5860000</v>
          </cell>
        </row>
        <row r="1528">
          <cell r="A1528" t="str">
            <v>04.755/2B</v>
          </cell>
          <cell r="B1528" t="str">
            <v xml:space="preserve">m2 </v>
          </cell>
          <cell r="C1528" t="str">
            <v xml:space="preserve">25 cm yükseklikte (40x25)bims betondan yapılmış asmolen döş bl </v>
          </cell>
          <cell r="D1528">
            <v>6712000</v>
          </cell>
        </row>
        <row r="1529">
          <cell r="A1529" t="str">
            <v>04.756</v>
          </cell>
          <cell r="B1529" t="str">
            <v xml:space="preserve">kg </v>
          </cell>
          <cell r="C1529" t="str">
            <v xml:space="preserve">Hafif gazbeton tutkalı </v>
          </cell>
          <cell r="D1529">
            <v>380000</v>
          </cell>
        </row>
        <row r="1530">
          <cell r="A1530" t="str">
            <v>04.759</v>
          </cell>
          <cell r="B1530" t="str">
            <v xml:space="preserve">Ton </v>
          </cell>
          <cell r="C1530" t="str">
            <v xml:space="preserve">Sönmüş toz kireci (torbada) </v>
          </cell>
          <cell r="D1530">
            <v>50000000</v>
          </cell>
        </row>
        <row r="1531">
          <cell r="A1531" t="str">
            <v>04.763</v>
          </cell>
          <cell r="B1531" t="str">
            <v xml:space="preserve">m3 </v>
          </cell>
          <cell r="C1531" t="str">
            <v xml:space="preserve">Perlit agregası </v>
          </cell>
          <cell r="D1531">
            <v>22000000</v>
          </cell>
        </row>
        <row r="1532">
          <cell r="A1532" t="str">
            <v>04.764/A</v>
          </cell>
          <cell r="B1532" t="str">
            <v xml:space="preserve">m3 </v>
          </cell>
          <cell r="C1532" t="str">
            <v xml:space="preserve">Genleştirilmiş perlit.iri taneli,1-5 mm tane iriliğinde </v>
          </cell>
          <cell r="D1532">
            <v>57000000</v>
          </cell>
        </row>
        <row r="1533">
          <cell r="A1533" t="str">
            <v>04.764/B</v>
          </cell>
          <cell r="B1533" t="str">
            <v xml:space="preserve">m3 </v>
          </cell>
          <cell r="C1533" t="str">
            <v xml:space="preserve">Genleştirilmiş perlit 0-3 mm tane iriliğinde torba TS 3681 </v>
          </cell>
          <cell r="D1533">
            <v>43700000</v>
          </cell>
        </row>
        <row r="1534">
          <cell r="A1534" t="str">
            <v>04.764/C</v>
          </cell>
          <cell r="B1534" t="str">
            <v xml:space="preserve">m3 </v>
          </cell>
          <cell r="C1534" t="str">
            <v xml:space="preserve">Genleştirilmiş perlit incetaneli 0-1 mm tane iri.(Torbalı) </v>
          </cell>
          <cell r="D1534">
            <v>22800000</v>
          </cell>
        </row>
        <row r="1535">
          <cell r="A1535" t="str">
            <v>04.764/D</v>
          </cell>
          <cell r="B1535" t="str">
            <v xml:space="preserve">m2 </v>
          </cell>
          <cell r="C1535" t="str">
            <v xml:space="preserve">Genleştirilmiş perlitli şilte 7 cm kalınlık TS 3681 </v>
          </cell>
          <cell r="D1535">
            <v>6000000</v>
          </cell>
        </row>
        <row r="1536">
          <cell r="A1536" t="str">
            <v>04.764/E</v>
          </cell>
          <cell r="B1536" t="str">
            <v xml:space="preserve">m3 </v>
          </cell>
          <cell r="C1536" t="str">
            <v xml:space="preserve">Genleştirilmiş perlit normal taneli 0-2 mm (Torbalı) </v>
          </cell>
          <cell r="D1536">
            <v>39900000</v>
          </cell>
        </row>
        <row r="1537">
          <cell r="A1537" t="str">
            <v>04.765</v>
          </cell>
          <cell r="B1537" t="str">
            <v xml:space="preserve">Ad. </v>
          </cell>
          <cell r="C1537" t="str">
            <v xml:space="preserve">Mozaik silme taşı </v>
          </cell>
          <cell r="D1537">
            <v>3000000</v>
          </cell>
        </row>
        <row r="1538">
          <cell r="A1538" t="str">
            <v>04.768/1</v>
          </cell>
          <cell r="B1538" t="str">
            <v xml:space="preserve">kg </v>
          </cell>
          <cell r="C1538" t="str">
            <v xml:space="preserve">Tabii kauçuk esaslı pestil (yapıştırıcı bant ola.kulla.dahil) </v>
          </cell>
          <cell r="D1538">
            <v>1534000</v>
          </cell>
        </row>
        <row r="1539">
          <cell r="A1539" t="str">
            <v>04.768/10-01</v>
          </cell>
          <cell r="B1539" t="str">
            <v xml:space="preserve">kg </v>
          </cell>
          <cell r="C1539" t="str">
            <v xml:space="preserve">1/2" PE kaplı çelik doğalgaz borusu (TS 6047) </v>
          </cell>
          <cell r="D1539">
            <v>1817000</v>
          </cell>
        </row>
        <row r="1540">
          <cell r="A1540" t="str">
            <v>04.768/10-02</v>
          </cell>
          <cell r="B1540" t="str">
            <v xml:space="preserve">kg </v>
          </cell>
          <cell r="C1540" t="str">
            <v xml:space="preserve">3/4" PE kaplı çelik doğalgaz borusu GR-A (TS 6047) </v>
          </cell>
          <cell r="D1540">
            <v>2393000</v>
          </cell>
        </row>
        <row r="1541">
          <cell r="A1541" t="str">
            <v>04.768/10-03</v>
          </cell>
          <cell r="B1541" t="str">
            <v xml:space="preserve">kg </v>
          </cell>
          <cell r="C1541" t="str">
            <v xml:space="preserve">1" PE kaplı çelik doğalgaz borusu GR-A (TS 6047) </v>
          </cell>
          <cell r="D1541">
            <v>3569000</v>
          </cell>
        </row>
        <row r="1542">
          <cell r="A1542" t="str">
            <v>04.768/10-04</v>
          </cell>
          <cell r="B1542" t="str">
            <v xml:space="preserve">kg </v>
          </cell>
          <cell r="C1542" t="str">
            <v xml:space="preserve">1 1/4" PE kaplı çelik doğalgaz borusu GR-A (TS 6047) </v>
          </cell>
          <cell r="D1542">
            <v>4839000</v>
          </cell>
        </row>
        <row r="1543">
          <cell r="A1543" t="str">
            <v>04.768/10-05</v>
          </cell>
          <cell r="B1543" t="str">
            <v xml:space="preserve">kg </v>
          </cell>
          <cell r="C1543" t="str">
            <v xml:space="preserve">1 1/2" PE kaplı çelik doğalgaz borusu GR-A (TS 6047) </v>
          </cell>
          <cell r="D1543">
            <v>5783000</v>
          </cell>
        </row>
        <row r="1544">
          <cell r="A1544" t="str">
            <v>04.768/10-06</v>
          </cell>
          <cell r="B1544" t="str">
            <v xml:space="preserve">kg </v>
          </cell>
          <cell r="C1544" t="str">
            <v xml:space="preserve">2" PE kaplı çelik doğalgaz borusu GR-A (TS 6047) </v>
          </cell>
          <cell r="D1544">
            <v>7766000</v>
          </cell>
        </row>
        <row r="1545">
          <cell r="A1545" t="str">
            <v>04.768/10-07</v>
          </cell>
          <cell r="B1545" t="str">
            <v xml:space="preserve">kg </v>
          </cell>
          <cell r="C1545" t="str">
            <v xml:space="preserve">2 1/2" PE kaplı çelik doğalgaz borusu GR-A (TS 6047) </v>
          </cell>
          <cell r="D1545">
            <v>12328000</v>
          </cell>
        </row>
        <row r="1546">
          <cell r="A1546" t="str">
            <v>04.768/10-08</v>
          </cell>
          <cell r="B1546" t="str">
            <v xml:space="preserve">kg </v>
          </cell>
          <cell r="C1546" t="str">
            <v xml:space="preserve">3" PE kaplı çelik doğalgaz borusu GR-A (TS 6047) </v>
          </cell>
          <cell r="D1546">
            <v>16102000</v>
          </cell>
        </row>
        <row r="1547">
          <cell r="A1547" t="str">
            <v>04.768/10-09</v>
          </cell>
          <cell r="B1547" t="str">
            <v xml:space="preserve">kg </v>
          </cell>
          <cell r="C1547" t="str">
            <v xml:space="preserve">4" PE kaplı çelik doğalgaz borusu GR-B (TS 6047) </v>
          </cell>
          <cell r="D1547">
            <v>21223000</v>
          </cell>
        </row>
        <row r="1548">
          <cell r="A1548" t="str">
            <v>04.768/10-10</v>
          </cell>
          <cell r="B1548" t="str">
            <v xml:space="preserve">kg </v>
          </cell>
          <cell r="C1548" t="str">
            <v xml:space="preserve">5" PE kaplı çelik doğalgaz borusu GR-B (TS 6047) </v>
          </cell>
          <cell r="D1548">
            <v>29651000</v>
          </cell>
        </row>
        <row r="1549">
          <cell r="A1549" t="str">
            <v>04.768/10-11</v>
          </cell>
          <cell r="B1549" t="str">
            <v xml:space="preserve">kg </v>
          </cell>
          <cell r="C1549" t="str">
            <v xml:space="preserve">6" PE kaplı çelik doğalgaz borusu GR-B (TS 6047) </v>
          </cell>
          <cell r="D1549">
            <v>37454000</v>
          </cell>
        </row>
        <row r="1550">
          <cell r="A1550" t="str">
            <v>04.768/10-12</v>
          </cell>
          <cell r="B1550" t="str">
            <v xml:space="preserve">kg </v>
          </cell>
          <cell r="C1550" t="str">
            <v xml:space="preserve">8" PE kaplı çelik doğalgaz borusu GR-B (TS 6047) </v>
          </cell>
          <cell r="D1550">
            <v>58053000</v>
          </cell>
        </row>
        <row r="1551">
          <cell r="A1551" t="str">
            <v>04.768/10-13</v>
          </cell>
          <cell r="B1551" t="str">
            <v xml:space="preserve">kg </v>
          </cell>
          <cell r="C1551" t="str">
            <v xml:space="preserve">10" PE kaplı çelik doğalgaz borusu GR-B (TS 6047) </v>
          </cell>
          <cell r="D1551">
            <v>81151000</v>
          </cell>
        </row>
        <row r="1552">
          <cell r="A1552" t="str">
            <v>04.768/10-14</v>
          </cell>
          <cell r="B1552" t="str">
            <v xml:space="preserve">kg </v>
          </cell>
          <cell r="C1552" t="str">
            <v xml:space="preserve">12" PE kaplı çelik doğalgaz borusu GR-B (TS 6047) </v>
          </cell>
          <cell r="D1552">
            <v>93503000</v>
          </cell>
        </row>
        <row r="1553">
          <cell r="A1553" t="str">
            <v>04.768/11A-01</v>
          </cell>
          <cell r="B1553" t="str">
            <v xml:space="preserve">kg </v>
          </cell>
          <cell r="C1553" t="str">
            <v xml:space="preserve">Q=450 mm anma çaplı 6 Atmosfer sert PVC plastik içme suyu borusu </v>
          </cell>
          <cell r="D1553">
            <v>148243000</v>
          </cell>
        </row>
        <row r="1554">
          <cell r="A1554" t="str">
            <v>04.768/11A-02</v>
          </cell>
          <cell r="B1554" t="str">
            <v xml:space="preserve">kg </v>
          </cell>
          <cell r="C1554" t="str">
            <v xml:space="preserve">Q=500 mm anma çaplı 6 Atmosfer sert PVC plastik içme suyu borusu </v>
          </cell>
          <cell r="D1554">
            <v>183589000</v>
          </cell>
        </row>
        <row r="1555">
          <cell r="A1555" t="str">
            <v>04.768/11A-03</v>
          </cell>
          <cell r="B1555" t="str">
            <v xml:space="preserve">kg </v>
          </cell>
          <cell r="C1555" t="str">
            <v xml:space="preserve">Q=560 mm anma çaplı 6 Atmosfer sert PVC plastik içme suyu borusu </v>
          </cell>
          <cell r="D1555">
            <v>231389000</v>
          </cell>
        </row>
        <row r="1556">
          <cell r="A1556" t="str">
            <v>04.768/11A-04</v>
          </cell>
          <cell r="B1556" t="str">
            <v xml:space="preserve">kg </v>
          </cell>
          <cell r="C1556" t="str">
            <v xml:space="preserve">Q=630 mm anma çaplı 6 Atmosfer sert PVC plastik içme suyu borusu </v>
          </cell>
          <cell r="D1556">
            <v>292880000</v>
          </cell>
        </row>
        <row r="1557">
          <cell r="A1557" t="str">
            <v>04.768/11A-05</v>
          </cell>
          <cell r="B1557" t="str">
            <v xml:space="preserve">kg </v>
          </cell>
          <cell r="C1557" t="str">
            <v xml:space="preserve">Q=710 mm anma çaplı 6 Atmosfer sert PVC plastik içme suyu borusu </v>
          </cell>
          <cell r="D1557">
            <v>379811000</v>
          </cell>
        </row>
        <row r="1558">
          <cell r="A1558" t="str">
            <v>04.768/11A-06</v>
          </cell>
          <cell r="B1558" t="str">
            <v xml:space="preserve">kg </v>
          </cell>
          <cell r="C1558" t="str">
            <v xml:space="preserve">Q=800 mm anma çaplı 6 Atmosfer sert PVC plastik içme suyu borusu </v>
          </cell>
          <cell r="D1558">
            <v>483566000</v>
          </cell>
        </row>
        <row r="1559">
          <cell r="A1559" t="str">
            <v>04.768/11A-07</v>
          </cell>
          <cell r="B1559" t="str">
            <v xml:space="preserve">kg </v>
          </cell>
          <cell r="C1559" t="str">
            <v xml:space="preserve">Q=900 mm anma çaplı 6 Atmosfer sert PVC plastik içme suyu borusu </v>
          </cell>
          <cell r="D1559">
            <v>613073000</v>
          </cell>
        </row>
        <row r="1560">
          <cell r="A1560" t="str">
            <v>04.768/11A-08</v>
          </cell>
          <cell r="B1560" t="str">
            <v xml:space="preserve">kg </v>
          </cell>
          <cell r="C1560" t="str">
            <v xml:space="preserve">Q=1000 mm anma çaplı 6 Atmosfer sert PVC plastik içme suyu borusu </v>
          </cell>
          <cell r="D1560">
            <v>758213000</v>
          </cell>
        </row>
        <row r="1561">
          <cell r="A1561" t="str">
            <v>04.768/11B-01</v>
          </cell>
          <cell r="B1561" t="str">
            <v xml:space="preserve">kg </v>
          </cell>
          <cell r="C1561" t="str">
            <v xml:space="preserve">Q=450 mm anma çaplı 10 Atmosfer sert PVC plastik içme suyu borusu </v>
          </cell>
          <cell r="D1561">
            <v>236022000</v>
          </cell>
        </row>
        <row r="1562">
          <cell r="A1562" t="str">
            <v>04.768/11B-02</v>
          </cell>
          <cell r="B1562" t="str">
            <v xml:space="preserve">kg </v>
          </cell>
          <cell r="C1562" t="str">
            <v xml:space="preserve">Q=500 mm anma çaplı 10 Atmosfer sert PVC plastik içme suyu borusu </v>
          </cell>
          <cell r="D1562">
            <v>291999000</v>
          </cell>
        </row>
        <row r="1563">
          <cell r="A1563" t="str">
            <v>04.768/11B-03</v>
          </cell>
          <cell r="B1563" t="str">
            <v xml:space="preserve">kg </v>
          </cell>
          <cell r="C1563" t="str">
            <v xml:space="preserve">Q=560 mm anma çaplı 10 Atmosfer sert PVC plastik içme suyu borusu </v>
          </cell>
          <cell r="D1563">
            <v>367650000</v>
          </cell>
        </row>
        <row r="1564">
          <cell r="A1564" t="str">
            <v>04.768/11B-04</v>
          </cell>
          <cell r="B1564" t="str">
            <v xml:space="preserve">kg </v>
          </cell>
          <cell r="C1564" t="str">
            <v xml:space="preserve">Q=630 mm anma çaplı 10 Atmosfer sert PVC plastik içme suyu borusu </v>
          </cell>
          <cell r="D1564">
            <v>468679000</v>
          </cell>
        </row>
        <row r="1565">
          <cell r="A1565" t="str">
            <v>04.768/11B-05</v>
          </cell>
          <cell r="B1565" t="str">
            <v xml:space="preserve">kg </v>
          </cell>
          <cell r="C1565" t="str">
            <v xml:space="preserve">Q=710 mm anma çaplı 10 Atmosfer sert PVC plastik içme suyu borusu </v>
          </cell>
          <cell r="D1565">
            <v>607736000</v>
          </cell>
        </row>
        <row r="1566">
          <cell r="A1566" t="str">
            <v>04.768/11B-06</v>
          </cell>
          <cell r="B1566" t="str">
            <v xml:space="preserve">kg </v>
          </cell>
          <cell r="C1566" t="str">
            <v xml:space="preserve">Q=800 mm anma çaplı 10 Atmosfer sert PVC plastik içme suyu borusu </v>
          </cell>
          <cell r="D1566">
            <v>773158000</v>
          </cell>
        </row>
        <row r="1567">
          <cell r="A1567" t="str">
            <v>04.768/11C-01</v>
          </cell>
          <cell r="B1567" t="str">
            <v xml:space="preserve">kg </v>
          </cell>
          <cell r="C1567" t="str">
            <v xml:space="preserve">Q=40 mm anma çaplı 16 Atmosfer sert PVC plastik içme suyu borusu </v>
          </cell>
          <cell r="D1567">
            <v>5173000</v>
          </cell>
        </row>
        <row r="1568">
          <cell r="A1568" t="str">
            <v>04.768/11C-02</v>
          </cell>
          <cell r="B1568" t="str">
            <v xml:space="preserve">kg </v>
          </cell>
          <cell r="C1568" t="str">
            <v xml:space="preserve">Q=80 mm anma çaplı 16 Atmosfer sert PVC plastik içme suyu borusu </v>
          </cell>
          <cell r="D1568">
            <v>16976000</v>
          </cell>
        </row>
        <row r="1569">
          <cell r="A1569" t="str">
            <v>04.768/11C-03</v>
          </cell>
          <cell r="B1569" t="str">
            <v xml:space="preserve">kg </v>
          </cell>
          <cell r="C1569" t="str">
            <v xml:space="preserve">Q=100 mm anma çaplı 16 Atmosfer sert PVC plastik içme suyu borusu </v>
          </cell>
          <cell r="D1569">
            <v>21133000</v>
          </cell>
        </row>
        <row r="1570">
          <cell r="A1570" t="str">
            <v>04.768/11C-04</v>
          </cell>
          <cell r="B1570" t="str">
            <v xml:space="preserve">kg </v>
          </cell>
          <cell r="C1570" t="str">
            <v xml:space="preserve">Q=150 mm anma çaplı 16 Atmosfer sert PVC plastik içme suyu borusu </v>
          </cell>
          <cell r="D1570">
            <v>44367000</v>
          </cell>
        </row>
        <row r="1571">
          <cell r="A1571" t="str">
            <v>04.768/11C-05</v>
          </cell>
          <cell r="B1571" t="str">
            <v xml:space="preserve">kg </v>
          </cell>
          <cell r="C1571" t="str">
            <v xml:space="preserve">Q=200 mm anma çaplı 16 Atmosfer sert PVC plastik içme suyu borusu </v>
          </cell>
          <cell r="D1571">
            <v>76160000</v>
          </cell>
        </row>
        <row r="1572">
          <cell r="A1572" t="str">
            <v>04.768/11C-06</v>
          </cell>
          <cell r="B1572" t="str">
            <v xml:space="preserve">kg </v>
          </cell>
          <cell r="C1572" t="str">
            <v xml:space="preserve">Q=250 mm anma çaplı 16 Atmosfer sert PVC plastik içme suyu borusu </v>
          </cell>
          <cell r="D1572">
            <v>116480000</v>
          </cell>
        </row>
        <row r="1573">
          <cell r="A1573" t="str">
            <v>04.768/11C-07</v>
          </cell>
          <cell r="B1573" t="str">
            <v xml:space="preserve">kg </v>
          </cell>
          <cell r="C1573" t="str">
            <v xml:space="preserve">Q=300 mm anma çaplı 16 Atmosfer sert PVC plastik içme suyu borusu </v>
          </cell>
          <cell r="D1573">
            <v>173626000</v>
          </cell>
        </row>
        <row r="1574">
          <cell r="A1574" t="str">
            <v>04.768/11C-08</v>
          </cell>
          <cell r="B1574" t="str">
            <v xml:space="preserve">kg </v>
          </cell>
          <cell r="C1574" t="str">
            <v xml:space="preserve">Q=400 mm anma çaplı 16 Atmosfer sert PVC plastik içme suyu borusu </v>
          </cell>
          <cell r="D1574">
            <v>284585000</v>
          </cell>
        </row>
        <row r="1575">
          <cell r="A1575" t="str">
            <v>04.768/11C-09</v>
          </cell>
          <cell r="B1575" t="str">
            <v xml:space="preserve">kg </v>
          </cell>
          <cell r="C1575" t="str">
            <v xml:space="preserve">Q=500 mm anma çaplı 16 Atmosfer sert PVC plastik içme suyu borusu </v>
          </cell>
          <cell r="D1575">
            <v>448166000</v>
          </cell>
        </row>
        <row r="1576">
          <cell r="A1576" t="str">
            <v>04.768/11D-01</v>
          </cell>
          <cell r="B1576" t="str">
            <v xml:space="preserve">kg </v>
          </cell>
          <cell r="C1576" t="str">
            <v xml:space="preserve">Q=15 mm anma çaplı 16 Atmosfer yapıştırma muflu boru </v>
          </cell>
          <cell r="D1576">
            <v>712000</v>
          </cell>
        </row>
        <row r="1577">
          <cell r="A1577" t="str">
            <v>04.768/11D-02</v>
          </cell>
          <cell r="B1577" t="str">
            <v xml:space="preserve">kg </v>
          </cell>
          <cell r="C1577" t="str">
            <v xml:space="preserve">Q=32 mm anma çaplı 16 Atmosfer yapıştırma muflu boru </v>
          </cell>
          <cell r="D1577">
            <v>2768000</v>
          </cell>
        </row>
        <row r="1578">
          <cell r="A1578" t="str">
            <v>04.768/11D-03</v>
          </cell>
          <cell r="B1578" t="str">
            <v xml:space="preserve">kg </v>
          </cell>
          <cell r="C1578" t="str">
            <v xml:space="preserve">Q=50 mm anma çaplı 16 Atmosfer yapıştırma muflu boru </v>
          </cell>
          <cell r="D1578">
            <v>6823000</v>
          </cell>
        </row>
        <row r="1579">
          <cell r="A1579" t="str">
            <v>04.768/11D-04</v>
          </cell>
          <cell r="B1579" t="str">
            <v xml:space="preserve">kg </v>
          </cell>
          <cell r="C1579" t="str">
            <v xml:space="preserve">Q=80 mm anma çaplı 16 Atmosfer yapıştırma muflu boru </v>
          </cell>
          <cell r="D1579">
            <v>13820000</v>
          </cell>
        </row>
        <row r="1580">
          <cell r="A1580" t="str">
            <v>04.768/11D-05</v>
          </cell>
          <cell r="B1580" t="str">
            <v xml:space="preserve">kg </v>
          </cell>
          <cell r="C1580" t="str">
            <v xml:space="preserve">Q=100 mm anma çaplı 16 Atmosfer yapıştırma muflu boru </v>
          </cell>
          <cell r="D1580">
            <v>17235000</v>
          </cell>
        </row>
        <row r="1581">
          <cell r="A1581" t="str">
            <v>04.768/11D-06</v>
          </cell>
          <cell r="B1581" t="str">
            <v xml:space="preserve">kg </v>
          </cell>
          <cell r="C1581" t="str">
            <v xml:space="preserve">Q=150 mm anma çaplı 16 Atmosfer yapıştırma muflu boru </v>
          </cell>
          <cell r="D1581">
            <v>36182000</v>
          </cell>
        </row>
        <row r="1582">
          <cell r="A1582" t="str">
            <v>04.768/11D-07</v>
          </cell>
          <cell r="B1582" t="str">
            <v xml:space="preserve">kg </v>
          </cell>
          <cell r="C1582" t="str">
            <v xml:space="preserve">Q=200 mm anma çaplı 16 Atmosfer yapıştırma muflu boru </v>
          </cell>
          <cell r="D1582">
            <v>71994000</v>
          </cell>
        </row>
        <row r="1583">
          <cell r="A1583" t="str">
            <v>04.768/11D-08</v>
          </cell>
          <cell r="B1583" t="str">
            <v xml:space="preserve">kg </v>
          </cell>
          <cell r="C1583" t="str">
            <v xml:space="preserve">Q=250 mm anma çaplı 16 Atmosfer yapıştırma muflu boru </v>
          </cell>
          <cell r="D1583">
            <v>111318000</v>
          </cell>
        </row>
        <row r="1584">
          <cell r="A1584" t="str">
            <v>04.768/11D-09</v>
          </cell>
          <cell r="B1584" t="str">
            <v xml:space="preserve">kg </v>
          </cell>
          <cell r="C1584" t="str">
            <v xml:space="preserve">Q=300 mm anma çaplı 16 Atmosfer yapıştırma muflu boru </v>
          </cell>
          <cell r="D1584">
            <v>141384000</v>
          </cell>
        </row>
        <row r="1585">
          <cell r="A1585" t="str">
            <v>04.768/11D-10</v>
          </cell>
          <cell r="B1585" t="str">
            <v xml:space="preserve">kg </v>
          </cell>
          <cell r="C1585" t="str">
            <v xml:space="preserve">Q=400 mm anma çaplı 16 Atmosfer yapıştırma muflu boru </v>
          </cell>
          <cell r="D1585">
            <v>231351000</v>
          </cell>
        </row>
        <row r="1586">
          <cell r="A1586" t="str">
            <v>04.768/12A-01</v>
          </cell>
          <cell r="B1586" t="str">
            <v xml:space="preserve">kg </v>
          </cell>
          <cell r="C1586" t="str">
            <v xml:space="preserve">Q=160 mm anma çaplı geçme muflu sert PVC kanalizasyon borusu SN 2 SDR 51 </v>
          </cell>
          <cell r="D1586">
            <v>17175000</v>
          </cell>
        </row>
        <row r="1587">
          <cell r="A1587" t="str">
            <v>04.768/12A-02</v>
          </cell>
          <cell r="B1587" t="str">
            <v xml:space="preserve">kg </v>
          </cell>
          <cell r="C1587" t="str">
            <v xml:space="preserve">Q=200 mm anma çaplı geçme muflu sert PVC kanalizasyon borusu SN 2 SDR 51 </v>
          </cell>
          <cell r="D1587">
            <v>25829000</v>
          </cell>
        </row>
        <row r="1588">
          <cell r="A1588" t="str">
            <v>04.768/12A-03</v>
          </cell>
          <cell r="B1588" t="str">
            <v xml:space="preserve">kg </v>
          </cell>
          <cell r="C1588" t="str">
            <v xml:space="preserve">Q=315 mm anma çaplı geçme muflu sert PVC kanalizasyon borusu SN 2 SDR 51 </v>
          </cell>
          <cell r="D1588">
            <v>64922000</v>
          </cell>
        </row>
        <row r="1589">
          <cell r="A1589" t="str">
            <v>04.768/12A-04</v>
          </cell>
          <cell r="B1589" t="str">
            <v xml:space="preserve">kg </v>
          </cell>
          <cell r="C1589" t="str">
            <v xml:space="preserve">Q=400 mm anma çaplı geçme muflu sert PVC kanalizasyon borusu SN 2 SDR 51 </v>
          </cell>
          <cell r="D1589">
            <v>104650000</v>
          </cell>
        </row>
        <row r="1590">
          <cell r="A1590" t="str">
            <v>04.768/12A-05</v>
          </cell>
          <cell r="B1590" t="str">
            <v xml:space="preserve">kg </v>
          </cell>
          <cell r="C1590" t="str">
            <v xml:space="preserve">Q=500 mm anma çaplı geçme muflu sert PVC kanalizasyon borusu SN 2 SDR 51 </v>
          </cell>
          <cell r="D1590">
            <v>163025000</v>
          </cell>
        </row>
        <row r="1591">
          <cell r="A1591" t="str">
            <v>04.768/12A-06</v>
          </cell>
          <cell r="B1591" t="str">
            <v xml:space="preserve">kg </v>
          </cell>
          <cell r="C1591" t="str">
            <v xml:space="preserve">Q=630 mm anma çaplı geçme muflu sert PVC kanalizasyon borusu SN 2 SDR 51 </v>
          </cell>
          <cell r="D1591">
            <v>259400000</v>
          </cell>
        </row>
        <row r="1592">
          <cell r="A1592" t="str">
            <v>04.768/12A-07</v>
          </cell>
          <cell r="B1592" t="str">
            <v xml:space="preserve">kg </v>
          </cell>
          <cell r="C1592" t="str">
            <v xml:space="preserve">Q=710 mm anma çaplı geçme muflu sert PVC kanalizasyon borusu SN 2 SDR 51 </v>
          </cell>
          <cell r="D1592">
            <v>332420000</v>
          </cell>
        </row>
        <row r="1593">
          <cell r="A1593" t="str">
            <v>04.768/12A-08</v>
          </cell>
          <cell r="B1593" t="str">
            <v xml:space="preserve">kg </v>
          </cell>
          <cell r="C1593" t="str">
            <v xml:space="preserve">Q=800 mm anma çaplı geçme muflu sert PVC kanalizasyon borusu SN 2 SDR 51 </v>
          </cell>
          <cell r="D1593">
            <v>425586000</v>
          </cell>
        </row>
        <row r="1594">
          <cell r="A1594" t="str">
            <v>04.768/12A-09</v>
          </cell>
          <cell r="B1594" t="str">
            <v xml:space="preserve">kg </v>
          </cell>
          <cell r="C1594" t="str">
            <v xml:space="preserve">Q=1000 mm anma çaplı geçme muflu sert PVC kanalizasyon borusu SN 2 SDR 51 </v>
          </cell>
          <cell r="D1594">
            <v>667509000</v>
          </cell>
        </row>
        <row r="1595">
          <cell r="A1595" t="str">
            <v>04.768/12B-01</v>
          </cell>
          <cell r="B1595" t="str">
            <v xml:space="preserve">kg </v>
          </cell>
          <cell r="C1595" t="str">
            <v xml:space="preserve">Q=110 mm anma çaplı geçme muflu sert PVC kanalizasyon borusu SN 4 SDR 41 </v>
          </cell>
          <cell r="D1595">
            <v>11597000</v>
          </cell>
        </row>
        <row r="1596">
          <cell r="A1596" t="str">
            <v>04.768/12B-02</v>
          </cell>
          <cell r="B1596" t="str">
            <v xml:space="preserve">kg </v>
          </cell>
          <cell r="C1596" t="str">
            <v xml:space="preserve">Q=160 mm anma çaplı geçme muflu sert PVC kanalizasyon borusu SN 4 SDR 41 </v>
          </cell>
          <cell r="D1596">
            <v>20995000</v>
          </cell>
        </row>
        <row r="1597">
          <cell r="A1597" t="str">
            <v>04.768/12B-03</v>
          </cell>
          <cell r="B1597" t="str">
            <v xml:space="preserve">kg </v>
          </cell>
          <cell r="C1597" t="str">
            <v xml:space="preserve">Q=200 mm anma çaplı geçme muflu sert PVC kanalizasyon borusu SN 4 SDR 41 </v>
          </cell>
          <cell r="D1597">
            <v>32113000</v>
          </cell>
        </row>
        <row r="1598">
          <cell r="A1598" t="str">
            <v>04.768/12B-04</v>
          </cell>
          <cell r="B1598" t="str">
            <v xml:space="preserve">kg </v>
          </cell>
          <cell r="C1598" t="str">
            <v xml:space="preserve">Q=315 mm anma çaplı geçme muflu sert PVC kanalizasyon borusu SN 4 SDR 41 </v>
          </cell>
          <cell r="D1598">
            <v>79652000</v>
          </cell>
        </row>
        <row r="1599">
          <cell r="A1599" t="str">
            <v>04.768/12B-05</v>
          </cell>
          <cell r="B1599" t="str">
            <v xml:space="preserve">kg </v>
          </cell>
          <cell r="C1599" t="str">
            <v xml:space="preserve">Q=400 mm anma çaplı geçme muflu sert PVC kanalizasyon borusu SN 4 SDR 41 </v>
          </cell>
          <cell r="D1599">
            <v>128903000</v>
          </cell>
        </row>
        <row r="1600">
          <cell r="A1600" t="str">
            <v>04.768/12B-06</v>
          </cell>
          <cell r="B1600" t="str">
            <v xml:space="preserve">kg </v>
          </cell>
          <cell r="C1600" t="str">
            <v xml:space="preserve">Q=500 mm anma çaplı geçme muflu sert PVC kanalizasyon borusu SN 4 SDR 41 </v>
          </cell>
          <cell r="D1600">
            <v>203460000</v>
          </cell>
        </row>
        <row r="1601">
          <cell r="A1601" t="str">
            <v>04.768/12B-07</v>
          </cell>
          <cell r="B1601" t="str">
            <v xml:space="preserve">kg </v>
          </cell>
          <cell r="C1601" t="str">
            <v xml:space="preserve">Q=630 mm anma çaplı geçme muflu sert PVC kanalizasyon borusu SN 4 SDR 41 </v>
          </cell>
          <cell r="D1601">
            <v>322302000</v>
          </cell>
        </row>
        <row r="1602">
          <cell r="A1602" t="str">
            <v>04.768/12B-08</v>
          </cell>
          <cell r="B1602" t="str">
            <v xml:space="preserve">kg </v>
          </cell>
          <cell r="C1602" t="str">
            <v xml:space="preserve">Q=800 mm anma çaplı geçme muflu sert PVC kanalizasyon borusu SN 4 SDR 41 </v>
          </cell>
          <cell r="D1602">
            <v>527920000</v>
          </cell>
        </row>
        <row r="1603">
          <cell r="A1603" t="str">
            <v>04.768/12B-09</v>
          </cell>
          <cell r="B1603" t="str">
            <v xml:space="preserve">kg </v>
          </cell>
          <cell r="C1603" t="str">
            <v xml:space="preserve">Q=1000 mm anma çaplı geçme muflu sert PVC kanalizasyon borusu SN 4 SDR 41 </v>
          </cell>
          <cell r="D1603">
            <v>829198000</v>
          </cell>
        </row>
        <row r="1604">
          <cell r="A1604" t="str">
            <v>04.768/12C-01</v>
          </cell>
          <cell r="B1604" t="str">
            <v xml:space="preserve">kg </v>
          </cell>
          <cell r="C1604" t="str">
            <v xml:space="preserve">Q=110 mm anma çaplı geçme muflu sert PVC kanalizasyon borusu SN 8 SDR 34 </v>
          </cell>
          <cell r="D1604">
            <v>11597000</v>
          </cell>
        </row>
        <row r="1605">
          <cell r="A1605" t="str">
            <v>04.768/12C-02</v>
          </cell>
          <cell r="B1605" t="str">
            <v xml:space="preserve">kg </v>
          </cell>
          <cell r="C1605" t="str">
            <v xml:space="preserve">Q=160 mm anma çaplı geçme muflu sert PVC kanalizasyon borusu SN 8 SDR 34 </v>
          </cell>
          <cell r="D1605">
            <v>24539000</v>
          </cell>
        </row>
        <row r="1606">
          <cell r="A1606" t="str">
            <v>04.768/12C-03</v>
          </cell>
          <cell r="B1606" t="str">
            <v xml:space="preserve">kg </v>
          </cell>
          <cell r="C1606" t="str">
            <v xml:space="preserve">Q=200 mm anma çaplı geçme muflu sert PVC kanalizasyon borusu SN 8 SDR 34 </v>
          </cell>
          <cell r="D1606">
            <v>38329000</v>
          </cell>
        </row>
        <row r="1607">
          <cell r="A1607" t="str">
            <v>04.768/12C-04</v>
          </cell>
          <cell r="B1607" t="str">
            <v xml:space="preserve">kg </v>
          </cell>
          <cell r="C1607" t="str">
            <v xml:space="preserve">Q=300 mm anma çaplı geçme muflu sert PVC kanalizasyon borusu SN 8 SDR 34 </v>
          </cell>
          <cell r="D1607">
            <v>94701000</v>
          </cell>
        </row>
        <row r="1608">
          <cell r="A1608" t="str">
            <v>04.768/12C-05</v>
          </cell>
          <cell r="B1608" t="str">
            <v xml:space="preserve">kg </v>
          </cell>
          <cell r="C1608" t="str">
            <v xml:space="preserve">Q=400 mm anma çaplı geçme muflu sert PVC kanalizasyon borusu SN 8 SDR 34 </v>
          </cell>
          <cell r="D1608">
            <v>152906000</v>
          </cell>
        </row>
        <row r="1609">
          <cell r="A1609" t="str">
            <v>04.768/12C-06</v>
          </cell>
          <cell r="B1609" t="str">
            <v xml:space="preserve">kg </v>
          </cell>
          <cell r="C1609" t="str">
            <v xml:space="preserve">Q=500 mm anma çaplı geçme muflu sert PVC kanalizasyon borusu SN 8 SDR 34 </v>
          </cell>
          <cell r="D1609">
            <v>239688000</v>
          </cell>
        </row>
        <row r="1610">
          <cell r="A1610" t="str">
            <v>04.768/12C-07</v>
          </cell>
          <cell r="B1610" t="str">
            <v xml:space="preserve">kg </v>
          </cell>
          <cell r="C1610" t="str">
            <v xml:space="preserve">Q=630 mm anma çaplı geçme muflu sert PVC kanalizasyon borusu SN 8 SDR 34 </v>
          </cell>
          <cell r="D1610">
            <v>382614000</v>
          </cell>
        </row>
        <row r="1611">
          <cell r="A1611" t="str">
            <v>04.768/2</v>
          </cell>
          <cell r="B1611" t="str">
            <v xml:space="preserve">kg </v>
          </cell>
          <cell r="C1611" t="str">
            <v xml:space="preserve">Tabii kauçuk esaslı pestil yapıştırıcısı </v>
          </cell>
          <cell r="D1611">
            <v>1239000</v>
          </cell>
        </row>
        <row r="1612">
          <cell r="A1612" t="str">
            <v>04.768/3</v>
          </cell>
          <cell r="B1612" t="str">
            <v xml:space="preserve">kg </v>
          </cell>
          <cell r="C1612" t="str">
            <v xml:space="preserve">Tabii kauçuk esaslı pestil yapıştırıcısı astarı </v>
          </cell>
          <cell r="D1612">
            <v>767000</v>
          </cell>
        </row>
        <row r="1613">
          <cell r="A1613" t="str">
            <v>04.768/4a</v>
          </cell>
          <cell r="B1613" t="str">
            <v xml:space="preserve">m </v>
          </cell>
          <cell r="C1613" t="str">
            <v xml:space="preserve">Q=150 mm, spiral sarımlı yeraltı drenaj, yağmursuyu ve kanalizasyon boruları (PVC esaslı) (TS 12132) </v>
          </cell>
          <cell r="D1613">
            <v>13572000</v>
          </cell>
        </row>
        <row r="1614">
          <cell r="A1614" t="str">
            <v>04.768/4b</v>
          </cell>
          <cell r="B1614" t="str">
            <v xml:space="preserve">m </v>
          </cell>
          <cell r="C1614" t="str">
            <v xml:space="preserve">Q=200 mm, spiral sarımlı yeraltı drenaj, yağmursuyu ve kanalizasyon boruları (PVC esaslı) (TS 12132) </v>
          </cell>
          <cell r="D1614">
            <v>15600000</v>
          </cell>
        </row>
        <row r="1615">
          <cell r="A1615" t="str">
            <v>04.768/4c</v>
          </cell>
          <cell r="B1615" t="str">
            <v xml:space="preserve">m </v>
          </cell>
          <cell r="C1615" t="str">
            <v xml:space="preserve">Q=300 mm, spiral sarımlı yeraltı drenaj, yağmursuyu ve kanalizasyon boruları (PVC esaslı) (TS 12132) </v>
          </cell>
          <cell r="D1615">
            <v>23362000</v>
          </cell>
        </row>
        <row r="1616">
          <cell r="A1616" t="str">
            <v>04.768/4d</v>
          </cell>
          <cell r="B1616" t="str">
            <v xml:space="preserve">m </v>
          </cell>
          <cell r="C1616" t="str">
            <v xml:space="preserve">Q=400 mm, spiral sarımlı yeraltı drenaj, yağmursuyu ve kanalizasyon boruları (PVC esaslı) (TS 12132) </v>
          </cell>
          <cell r="D1616">
            <v>45630000</v>
          </cell>
        </row>
        <row r="1617">
          <cell r="A1617" t="str">
            <v>04.768/4e</v>
          </cell>
          <cell r="B1617" t="str">
            <v xml:space="preserve">m </v>
          </cell>
          <cell r="C1617" t="str">
            <v xml:space="preserve">Q=500 mm, spiral sarımlı yeraltı drenaj, yağmursuyu ve kanalizasyon boruları (PVC esaslı) (TS 12132) </v>
          </cell>
          <cell r="D1617">
            <v>64234000</v>
          </cell>
        </row>
        <row r="1618">
          <cell r="A1618" t="str">
            <v>04.768/4f</v>
          </cell>
          <cell r="B1618" t="str">
            <v xml:space="preserve">m </v>
          </cell>
          <cell r="C1618" t="str">
            <v xml:space="preserve">Q=600 mm, spiral sarımlı yeraltı drenaj, yağmursuyu ve kanalizasyon boruları (PVC esaslı) (TS 12132) </v>
          </cell>
          <cell r="D1618">
            <v>77610000</v>
          </cell>
        </row>
        <row r="1619">
          <cell r="A1619" t="str">
            <v>04.768/4g</v>
          </cell>
          <cell r="B1619" t="str">
            <v xml:space="preserve">m </v>
          </cell>
          <cell r="C1619" t="str">
            <v xml:space="preserve">Q=800 mm, 2.sıra kuşak takviyeli, spiral sarımlı yeraltı drenaj, yağmursuyu ve kanalizasyon boruları (PVC esaslı) (TS 12132) </v>
          </cell>
          <cell r="D1619">
            <v>161226000</v>
          </cell>
        </row>
        <row r="1620">
          <cell r="A1620" t="str">
            <v>04.768/4h</v>
          </cell>
          <cell r="B1620" t="str">
            <v xml:space="preserve">m </v>
          </cell>
          <cell r="C1620" t="str">
            <v xml:space="preserve">Q=1000 mm, 2.sıra kuşak takviyeli, spiral sarımlı yeraltı drenaj, yağmursuyu ve kanalizasyon boruları (PVC esaslı) (TS 12132) </v>
          </cell>
          <cell r="D1620">
            <v>200928000</v>
          </cell>
        </row>
        <row r="1621">
          <cell r="A1621" t="str">
            <v>04.768/4j</v>
          </cell>
          <cell r="B1621" t="str">
            <v xml:space="preserve">m </v>
          </cell>
          <cell r="C1621" t="str">
            <v xml:space="preserve">Q=1400 mm, 2.sıra kuşak takviyeli, spiral sarımlı yeraltı drenaj, yağmursuyu ve kanalizasyon boruları (PVC esaslı) (TS 12132) </v>
          </cell>
          <cell r="D1621">
            <v>280098000</v>
          </cell>
        </row>
        <row r="1622">
          <cell r="A1622" t="str">
            <v>04.768/4k</v>
          </cell>
          <cell r="B1622" t="str">
            <v xml:space="preserve">m </v>
          </cell>
          <cell r="C1622" t="str">
            <v xml:space="preserve">Q=1500 mm, 2.sıra kuşak takviyeli, spiral sarımlı yeraltı drenaj, yağmursuyu ve kanalizasyon boruları (PVC esaslı) (TS 12132) </v>
          </cell>
          <cell r="D1622">
            <v>299910000</v>
          </cell>
        </row>
        <row r="1623">
          <cell r="A1623" t="str">
            <v>04.768/4l</v>
          </cell>
          <cell r="B1623" t="str">
            <v xml:space="preserve">m </v>
          </cell>
          <cell r="C1623" t="str">
            <v xml:space="preserve">Q=1600 mm, 2.sıra kuşak takviyeli, spiral sarımlı yeraltı drenaj, yağmursuyu ve kanalizasyon boruları (PVC esaslı) (TS 12132) </v>
          </cell>
          <cell r="D1623">
            <v>577243000</v>
          </cell>
        </row>
        <row r="1624">
          <cell r="A1624" t="str">
            <v>04.768/4m</v>
          </cell>
          <cell r="B1624" t="str">
            <v xml:space="preserve">m </v>
          </cell>
          <cell r="C1624" t="str">
            <v xml:space="preserve">Q=1700 mm, 2.sıra kuşak takviyeli, spiral sarımlı yeraltı drenaj, yağmursuyu ve kanalizasyon boruları (PVC esaslı) (TS 12132) </v>
          </cell>
          <cell r="D1624">
            <v>613073000</v>
          </cell>
        </row>
        <row r="1625">
          <cell r="A1625" t="str">
            <v>04.768/4n</v>
          </cell>
          <cell r="B1625" t="str">
            <v xml:space="preserve">m </v>
          </cell>
          <cell r="C1625" t="str">
            <v xml:space="preserve">Q=1800 mm, 2.sıra kuşak takviyeli, spiral sarımlı yeraltı drenaj, yağmursuyu ve kanalizasyon boruları (PVC esaslı) (TS 12132) </v>
          </cell>
          <cell r="D1625">
            <v>648684000</v>
          </cell>
        </row>
        <row r="1626">
          <cell r="A1626" t="str">
            <v>04.768/4o</v>
          </cell>
          <cell r="B1626" t="str">
            <v xml:space="preserve">m </v>
          </cell>
          <cell r="C1626" t="str">
            <v xml:space="preserve">Q=1900 mm, 2.sıra kuşak takviyeli, spiral sarımlı yeraltı drenaj, yağmursuyu ve kanalizasyon boruları (PVC esaslı) (TS 12132) </v>
          </cell>
          <cell r="D1626">
            <v>684517000</v>
          </cell>
        </row>
        <row r="1627">
          <cell r="A1627" t="str">
            <v>04.768/4p</v>
          </cell>
          <cell r="B1627" t="str">
            <v xml:space="preserve">m </v>
          </cell>
          <cell r="C1627" t="str">
            <v xml:space="preserve">Q=2100 mm, 2.sıra kuşak takviyeli, spiral sarımlı yeraltı drenaj, yağmursuyu ve kanalizasyon boruları (PVC esaslı) (TS 12132) </v>
          </cell>
          <cell r="D1627">
            <v>882166000</v>
          </cell>
        </row>
        <row r="1628">
          <cell r="A1628" t="str">
            <v>04.768/4r</v>
          </cell>
          <cell r="B1628" t="str">
            <v xml:space="preserve">m </v>
          </cell>
          <cell r="C1628" t="str">
            <v xml:space="preserve">Q=2200 mm, 2.sıra kuşak takviyeli, spiral sarımlı yeraltı drenaj, yağmursuyu ve kanalizasyon boruları (PVC esaslı) (TS 12132) </v>
          </cell>
          <cell r="D1628">
            <v>923722000</v>
          </cell>
        </row>
        <row r="1629">
          <cell r="A1629" t="str">
            <v>04.768/4s</v>
          </cell>
          <cell r="B1629" t="str">
            <v xml:space="preserve">m </v>
          </cell>
          <cell r="C1629" t="str">
            <v xml:space="preserve">Q=2300 mm, 2.sıra kuşak takviyeli, spiral sarımlı yeraltı drenaj, yağmursuyu ve kanalizasyon boruları (PVC esaslı) (TS 12132) </v>
          </cell>
          <cell r="D1629">
            <v>965498000</v>
          </cell>
        </row>
        <row r="1630">
          <cell r="A1630" t="str">
            <v>04.768/4t</v>
          </cell>
          <cell r="B1630" t="str">
            <v xml:space="preserve">m </v>
          </cell>
          <cell r="C1630" t="str">
            <v xml:space="preserve">Q=2500 mm, 2.sıra kuşak takviyeli, spiral sarımlı yeraltı drenaj, yağmursuyu ve kanalizasyon boruları (PVC esaslı) (TS 12132) </v>
          </cell>
          <cell r="D1630">
            <v>1048856000</v>
          </cell>
        </row>
        <row r="1631">
          <cell r="A1631" t="str">
            <v>04.768/4u</v>
          </cell>
          <cell r="B1631" t="str">
            <v xml:space="preserve">m </v>
          </cell>
          <cell r="C1631" t="str">
            <v xml:space="preserve">Q=2600 mm, 2.sıra kuşak takviyeli, spiral sarımlı yeraltı drenaj, yağmursuyu ve kanalizasyon boruları (PVC esaslı) (TS 12132) </v>
          </cell>
          <cell r="D1631">
            <v>1090645000</v>
          </cell>
        </row>
        <row r="1632">
          <cell r="A1632" t="str">
            <v>04.768/4ı</v>
          </cell>
          <cell r="B1632" t="str">
            <v xml:space="preserve">m </v>
          </cell>
          <cell r="C1632" t="str">
            <v xml:space="preserve">Q=1200 mm, 2.sıra kuşak takviyeli, spiral sarımlı yeraltı drenaj, yağmursuyu ve kanalizasyon boruları (PVC esaslı) (TS 12132) </v>
          </cell>
          <cell r="D1632">
            <v>240436000</v>
          </cell>
        </row>
        <row r="1633">
          <cell r="A1633" t="str">
            <v>04.768/4ö</v>
          </cell>
          <cell r="B1633" t="str">
            <v xml:space="preserve">m </v>
          </cell>
          <cell r="C1633" t="str">
            <v xml:space="preserve">Q=2000 mm, 2.sıra kuşak takviyeli, spiral sarımlı yeraltı drenaj, yağmursuyu ve kanalizasyon boruları (PVC esaslı) (TS 12132) </v>
          </cell>
          <cell r="D1633">
            <v>720319000</v>
          </cell>
        </row>
        <row r="1634">
          <cell r="A1634" t="str">
            <v>04.768/4ş</v>
          </cell>
          <cell r="B1634" t="str">
            <v xml:space="preserve">m </v>
          </cell>
          <cell r="C1634" t="str">
            <v xml:space="preserve">Q=2400 mm, 2.sıra kuşak takviyeli, spiral sarımlı yeraltı drenaj, yağmursuyu ve kanalizasyon boruları (PVC esaslı) (TS 12132) </v>
          </cell>
          <cell r="D1634">
            <v>1007069000</v>
          </cell>
        </row>
        <row r="1635">
          <cell r="A1635" t="str">
            <v>04.768/5A-01</v>
          </cell>
          <cell r="B1635" t="str">
            <v xml:space="preserve">m </v>
          </cell>
          <cell r="C1635" t="str">
            <v xml:space="preserve">Q=400 mm, 6 atmosfer basınca dayanıklı, cam elyafı ile takviyeli (CTP) plastik borular </v>
          </cell>
          <cell r="D1635">
            <v>124722000</v>
          </cell>
        </row>
        <row r="1636">
          <cell r="A1636" t="str">
            <v>04.768/5A-02</v>
          </cell>
          <cell r="B1636" t="str">
            <v xml:space="preserve">m </v>
          </cell>
          <cell r="C1636" t="str">
            <v xml:space="preserve">Q=450 mm, 6 atmosfer basınca dayanıklı, cam elyafı ile takviyeli (CTP) plastik borular </v>
          </cell>
          <cell r="D1636">
            <v>135200000</v>
          </cell>
        </row>
        <row r="1637">
          <cell r="A1637" t="str">
            <v>04.768/5A-03</v>
          </cell>
          <cell r="B1637" t="str">
            <v xml:space="preserve">m </v>
          </cell>
          <cell r="C1637" t="str">
            <v xml:space="preserve">Q=500 mm, 6 atmosfer basınca dayanıklı, cam elyafı ile takviyeli (CTP) plastik borular </v>
          </cell>
          <cell r="D1637">
            <v>152100000</v>
          </cell>
        </row>
        <row r="1638">
          <cell r="A1638" t="str">
            <v>04.768/5A-04</v>
          </cell>
          <cell r="B1638" t="str">
            <v xml:space="preserve">m </v>
          </cell>
          <cell r="C1638" t="str">
            <v xml:space="preserve">Q=600 mm, 6 atmosfer basınç dayanımlı, cam elyafı ile takviyeli (CTP) plastik borular </v>
          </cell>
          <cell r="D1638">
            <v>189618000</v>
          </cell>
        </row>
        <row r="1639">
          <cell r="A1639" t="str">
            <v>04.768/5A-05</v>
          </cell>
          <cell r="B1639" t="str">
            <v xml:space="preserve">m </v>
          </cell>
          <cell r="C1639" t="str">
            <v xml:space="preserve">Q=700 mm, 6 atmosfer basınç dayanımlı, cam elyafı ile takviyeli (CTP) plastik borular </v>
          </cell>
          <cell r="D1639">
            <v>241332000</v>
          </cell>
        </row>
        <row r="1640">
          <cell r="A1640" t="str">
            <v>04.768/5A-06</v>
          </cell>
          <cell r="B1640" t="str">
            <v xml:space="preserve">m </v>
          </cell>
          <cell r="C1640" t="str">
            <v xml:space="preserve">Q=800 mm, 6 atmosfer basınç dayanımlı, cam elyafı ile takviyeli (CTP) plastik borular </v>
          </cell>
          <cell r="D1640">
            <v>301666000</v>
          </cell>
        </row>
        <row r="1641">
          <cell r="A1641" t="str">
            <v>04.768/5A-07</v>
          </cell>
          <cell r="B1641" t="str">
            <v xml:space="preserve">m </v>
          </cell>
          <cell r="C1641" t="str">
            <v xml:space="preserve">Q=900 mm, 6 atmosfer basınç dayanımlı, cam elyafı ile takviyeli (CTP) plastik borular </v>
          </cell>
          <cell r="D1641">
            <v>344760000</v>
          </cell>
        </row>
        <row r="1642">
          <cell r="A1642" t="str">
            <v>04.768/5A-08</v>
          </cell>
          <cell r="B1642" t="str">
            <v xml:space="preserve">m </v>
          </cell>
          <cell r="C1642" t="str">
            <v xml:space="preserve">Q=1000 mm, 6 atmosfer basınç dayanımlı, cam elyafı ile takviyeli (CTP) plastik borular </v>
          </cell>
          <cell r="D1642">
            <v>413712000</v>
          </cell>
        </row>
        <row r="1643">
          <cell r="A1643" t="str">
            <v>04.768/5A-09</v>
          </cell>
          <cell r="B1643" t="str">
            <v xml:space="preserve">m </v>
          </cell>
          <cell r="C1643" t="str">
            <v xml:space="preserve">Q=1200 mm, 6 atmosfer basınç dayanımlı, cam elyafı ile takviyeli (CTP) plastik borular </v>
          </cell>
          <cell r="D1643">
            <v>560236000</v>
          </cell>
        </row>
        <row r="1644">
          <cell r="A1644" t="str">
            <v>04.768/5A-10</v>
          </cell>
          <cell r="B1644" t="str">
            <v xml:space="preserve">m </v>
          </cell>
          <cell r="C1644" t="str">
            <v xml:space="preserve">Q=1300 mm, 6 atmosfer basınç dayanımlı, cam elyafı ile takviyeli (CTP) plastik borular </v>
          </cell>
          <cell r="D1644">
            <v>630032000</v>
          </cell>
        </row>
        <row r="1645">
          <cell r="A1645" t="str">
            <v>04.768/5A-11</v>
          </cell>
          <cell r="B1645" t="str">
            <v xml:space="preserve">m </v>
          </cell>
          <cell r="C1645" t="str">
            <v xml:space="preserve">Q=1400 mm, 6 atmosfer basınç dayanımlı, cam elyafı ile takviyeli (CTP) plastik borular </v>
          </cell>
          <cell r="D1645">
            <v>738192000</v>
          </cell>
        </row>
        <row r="1646">
          <cell r="A1646" t="str">
            <v>04.768/5A-12</v>
          </cell>
          <cell r="B1646" t="str">
            <v xml:space="preserve">m </v>
          </cell>
          <cell r="C1646" t="str">
            <v xml:space="preserve">Q=1500 mm, 6 atmosfer basınç dayanımlı, cam elyafı ile takviyeli (CTP) plastik borular </v>
          </cell>
          <cell r="D1646">
            <v>862576000</v>
          </cell>
        </row>
        <row r="1647">
          <cell r="A1647" t="str">
            <v>04.768/5A-13</v>
          </cell>
          <cell r="B1647" t="str">
            <v xml:space="preserve">m </v>
          </cell>
          <cell r="C1647" t="str">
            <v xml:space="preserve">Q=1600 mm, 6 atmosfer basınç dayanımlı, cam elyafı ile takviyeli (CTP) plastik borular </v>
          </cell>
          <cell r="D1647">
            <v>1038336000</v>
          </cell>
        </row>
        <row r="1648">
          <cell r="A1648" t="str">
            <v>04.768/5A-14</v>
          </cell>
          <cell r="B1648" t="str">
            <v xml:space="preserve">m </v>
          </cell>
          <cell r="C1648" t="str">
            <v xml:space="preserve">Q=1700 mm, 6 atmosfer basınç dayanımlı, cam elyafı ile takviyeli (CTP) plastik borular </v>
          </cell>
          <cell r="D1648">
            <v>1149200000</v>
          </cell>
        </row>
        <row r="1649">
          <cell r="A1649" t="str">
            <v>04.768/5A-15</v>
          </cell>
          <cell r="B1649" t="str">
            <v xml:space="preserve">m </v>
          </cell>
          <cell r="C1649" t="str">
            <v xml:space="preserve">Q=1800 mm, 6 atmosfer basınç dayanımlı, cam elyafı ile takviyeli (CTP) plastik borular </v>
          </cell>
          <cell r="D1649">
            <v>1260064000</v>
          </cell>
        </row>
        <row r="1650">
          <cell r="A1650" t="str">
            <v>04.768/5A-16</v>
          </cell>
          <cell r="B1650" t="str">
            <v xml:space="preserve">m </v>
          </cell>
          <cell r="C1650" t="str">
            <v xml:space="preserve">Q=1900 mm, 6 atmosfer basınç dayanımlı, cam elyafı ile takviyeli (CTP) plastik borular </v>
          </cell>
          <cell r="D1650">
            <v>1395264000</v>
          </cell>
        </row>
        <row r="1651">
          <cell r="A1651" t="str">
            <v>04.768/5A-17</v>
          </cell>
          <cell r="B1651" t="str">
            <v xml:space="preserve">m </v>
          </cell>
          <cell r="C1651" t="str">
            <v xml:space="preserve">Q=2000 mm, 6 atmosfer basınç dayanımlı, cam elyafı ile takviyeli (CTP) plastik borular </v>
          </cell>
          <cell r="D1651">
            <v>1533168000</v>
          </cell>
        </row>
        <row r="1652">
          <cell r="A1652" t="str">
            <v>04.768/5A-18</v>
          </cell>
          <cell r="B1652" t="str">
            <v xml:space="preserve">m </v>
          </cell>
          <cell r="C1652" t="str">
            <v xml:space="preserve">Q=2100 mm, 6 atmosfer basınç dayanımlı, cam elyafı ile takviyeli (CTP) plastik borular </v>
          </cell>
          <cell r="D1652">
            <v>1708928000</v>
          </cell>
        </row>
        <row r="1653">
          <cell r="A1653" t="str">
            <v>04.768/5A-19</v>
          </cell>
          <cell r="B1653" t="str">
            <v xml:space="preserve">m </v>
          </cell>
          <cell r="C1653" t="str">
            <v xml:space="preserve">Q=2200 mm, 6 atmosfer basınç dayanımlı, cam elyafı ile takviyeli (CTP) plastik borular </v>
          </cell>
          <cell r="D1653">
            <v>1884688000</v>
          </cell>
        </row>
        <row r="1654">
          <cell r="A1654" t="str">
            <v>04.768/5A-20</v>
          </cell>
          <cell r="B1654" t="str">
            <v xml:space="preserve">m </v>
          </cell>
          <cell r="C1654" t="str">
            <v xml:space="preserve">Q=2300 mm, 6 atmosfer basınç dayanımlı, cam elyafı ile takviyeli (CTP) plastik borular </v>
          </cell>
          <cell r="D1654">
            <v>2057744000</v>
          </cell>
        </row>
        <row r="1655">
          <cell r="A1655" t="str">
            <v>04.768/5A-21</v>
          </cell>
          <cell r="B1655" t="str">
            <v xml:space="preserve">m </v>
          </cell>
          <cell r="C1655" t="str">
            <v xml:space="preserve">Q=2400 mm, 6 atmosfer basınç dayanımlı, cam elyafı ile takviyeli (CTP) plastik borular </v>
          </cell>
          <cell r="D1655">
            <v>2233504000</v>
          </cell>
        </row>
        <row r="1656">
          <cell r="A1656" t="str">
            <v>04.768/5B-01</v>
          </cell>
          <cell r="B1656" t="str">
            <v xml:space="preserve">m </v>
          </cell>
          <cell r="C1656" t="str">
            <v xml:space="preserve">Q=400 mm, 10 atmosfer basınca dayanıklı, cam elyafı ile takviyeli (CTP) plastik borular </v>
          </cell>
          <cell r="D1656">
            <v>138580000</v>
          </cell>
        </row>
        <row r="1657">
          <cell r="A1657" t="str">
            <v>04.768/5B-02</v>
          </cell>
          <cell r="B1657" t="str">
            <v xml:space="preserve">m </v>
          </cell>
          <cell r="C1657" t="str">
            <v xml:space="preserve">Q=450 mm, 10 atmosfer basınca dayanıklı, cam elyafı ile takviyeli (CTP) plastik borular </v>
          </cell>
          <cell r="D1657">
            <v>155480000</v>
          </cell>
        </row>
        <row r="1658">
          <cell r="A1658" t="str">
            <v>04.768/5B-03</v>
          </cell>
          <cell r="B1658" t="str">
            <v xml:space="preserve">m </v>
          </cell>
          <cell r="C1658" t="str">
            <v xml:space="preserve">Q=500 mm, 10 atmosfer basınca dayanıklı, cam elyafı ile takviyeli (CTP) plastik borular </v>
          </cell>
          <cell r="D1658">
            <v>169000000</v>
          </cell>
        </row>
        <row r="1659">
          <cell r="A1659" t="str">
            <v>04.768/5B-04</v>
          </cell>
          <cell r="B1659" t="str">
            <v xml:space="preserve">m </v>
          </cell>
          <cell r="C1659" t="str">
            <v xml:space="preserve">Q=600 mm, 10 atmosfer basınç dayanımlı, cam elyafı ile takviyeli (CTP) plastik borular </v>
          </cell>
          <cell r="D1659">
            <v>215476000</v>
          </cell>
        </row>
        <row r="1660">
          <cell r="A1660" t="str">
            <v>04.768/5B-05</v>
          </cell>
          <cell r="B1660" t="str">
            <v xml:space="preserve">m </v>
          </cell>
          <cell r="C1660" t="str">
            <v xml:space="preserve">Q=700 mm, 10 atmosfer basınç dayanımlı, cam elyafı ile takviyeli (CTP) plastik borular </v>
          </cell>
          <cell r="D1660">
            <v>267190000</v>
          </cell>
        </row>
        <row r="1661">
          <cell r="A1661" t="str">
            <v>04.768/5B-06</v>
          </cell>
          <cell r="B1661" t="str">
            <v xml:space="preserve">m </v>
          </cell>
          <cell r="C1661" t="str">
            <v xml:space="preserve">Q=800 mm, 10 atmosfer basınç dayanımlı, cam elyafı ile takviyeli (CTP) plastik borular </v>
          </cell>
          <cell r="D1661">
            <v>327522000</v>
          </cell>
        </row>
        <row r="1662">
          <cell r="A1662" t="str">
            <v>04.768/5B-07</v>
          </cell>
          <cell r="B1662" t="str">
            <v xml:space="preserve">m </v>
          </cell>
          <cell r="C1662" t="str">
            <v xml:space="preserve">Q=900 mm, 10 atmosfer basınç dayanımlı, cam elyafı ile takviyeli (CTP) plastik borular </v>
          </cell>
          <cell r="D1662">
            <v>370618000</v>
          </cell>
        </row>
        <row r="1663">
          <cell r="A1663" t="str">
            <v>04.768/5B-08</v>
          </cell>
          <cell r="B1663" t="str">
            <v xml:space="preserve">m </v>
          </cell>
          <cell r="C1663" t="str">
            <v xml:space="preserve">Q=1000 mm, 10 atmosfer basınç dayanımlı, cam elyafı ile takviyeli (CTP) plastik borular </v>
          </cell>
          <cell r="D1663">
            <v>448188000</v>
          </cell>
        </row>
        <row r="1664">
          <cell r="A1664" t="str">
            <v>04.768/5B-09</v>
          </cell>
          <cell r="B1664" t="str">
            <v xml:space="preserve">m </v>
          </cell>
          <cell r="C1664" t="str">
            <v xml:space="preserve">Q=1200 mm, 10 atmosfer basınç dayanımlı, cam elyafı ile takviyeli (CTP) plastik borular </v>
          </cell>
          <cell r="D1664">
            <v>646426000</v>
          </cell>
        </row>
        <row r="1665">
          <cell r="A1665" t="str">
            <v>04.768/5B-10</v>
          </cell>
          <cell r="B1665" t="str">
            <v xml:space="preserve">m </v>
          </cell>
          <cell r="C1665" t="str">
            <v xml:space="preserve">Q=1300 mm, 10 atmosfer basınç dayanımlı, cam elyafı ile takviyeli (CTP) plastik borular </v>
          </cell>
          <cell r="D1665">
            <v>670592000</v>
          </cell>
        </row>
        <row r="1666">
          <cell r="A1666" t="str">
            <v>04.768/5B-11</v>
          </cell>
          <cell r="B1666" t="str">
            <v xml:space="preserve">m </v>
          </cell>
          <cell r="C1666" t="str">
            <v xml:space="preserve">Q=1400 mm, 10 atmosfer basınç dayanımlı, cam elyafı ile takviyeli (CTP) plastik borular </v>
          </cell>
          <cell r="D1666">
            <v>789568000</v>
          </cell>
        </row>
        <row r="1667">
          <cell r="A1667" t="str">
            <v>04.768/5B-12</v>
          </cell>
          <cell r="B1667" t="str">
            <v xml:space="preserve">m </v>
          </cell>
          <cell r="C1667" t="str">
            <v xml:space="preserve">Q=1500 mm, 10 atmosfer basınç dayanımlı, cam elyafı ile takviyeli (CTP) plastik borular </v>
          </cell>
          <cell r="D1667">
            <v>919360000</v>
          </cell>
        </row>
        <row r="1668">
          <cell r="A1668" t="str">
            <v>04.768/5B-13</v>
          </cell>
          <cell r="B1668" t="str">
            <v xml:space="preserve">m </v>
          </cell>
          <cell r="C1668" t="str">
            <v xml:space="preserve">Q=1600 mm, 10 atmosfer basınç dayanımlı, cam elyafı ile takviyeli (CTP) plastik borular </v>
          </cell>
          <cell r="D1668">
            <v>1103232000</v>
          </cell>
        </row>
        <row r="1669">
          <cell r="A1669" t="str">
            <v>04.768/5B-14</v>
          </cell>
          <cell r="B1669" t="str">
            <v xml:space="preserve">m </v>
          </cell>
          <cell r="C1669" t="str">
            <v xml:space="preserve">Q=1700 mm, 10 atmosfer basınç dayanımlı, cam elyafı ile takviyeli (CTP) plastik borular </v>
          </cell>
          <cell r="D1669">
            <v>1222208000</v>
          </cell>
        </row>
        <row r="1670">
          <cell r="A1670" t="str">
            <v>04.768/5B-15</v>
          </cell>
          <cell r="B1670" t="str">
            <v xml:space="preserve">m </v>
          </cell>
          <cell r="C1670" t="str">
            <v xml:space="preserve">Q=1800 mm, 10 atmosfer basınç dayanımlı, cam elyafı ile takviyeli (CTP) plastik borular </v>
          </cell>
          <cell r="D1670">
            <v>1341184000</v>
          </cell>
        </row>
        <row r="1671">
          <cell r="A1671" t="str">
            <v>04.768/5B-16</v>
          </cell>
          <cell r="B1671" t="str">
            <v xml:space="preserve">m </v>
          </cell>
          <cell r="C1671" t="str">
            <v xml:space="preserve">Q=1900 mm, 10 atmosfer basınç dayanımlı, cam elyafı ile takviyeli (CTP) plastik borular </v>
          </cell>
          <cell r="D1671">
            <v>1487200000</v>
          </cell>
        </row>
        <row r="1672">
          <cell r="A1672" t="str">
            <v>04.768/5B-17</v>
          </cell>
          <cell r="B1672" t="str">
            <v xml:space="preserve">m </v>
          </cell>
          <cell r="C1672" t="str">
            <v xml:space="preserve">Q=2000 mm, 10 atmosfer basınç dayanımlı, cam elyafı ile takviyeli (CTP) plastik borular </v>
          </cell>
          <cell r="D1672">
            <v>1633216000</v>
          </cell>
        </row>
        <row r="1673">
          <cell r="A1673" t="str">
            <v>04.768/5B-18</v>
          </cell>
          <cell r="B1673" t="str">
            <v xml:space="preserve">m </v>
          </cell>
          <cell r="C1673" t="str">
            <v xml:space="preserve">Q=2100 mm, 10 atmosfer basınç dayanımlı, cam elyafı ile takviyeli (CTP) plastik borular </v>
          </cell>
          <cell r="D1673">
            <v>1822496000</v>
          </cell>
        </row>
        <row r="1674">
          <cell r="A1674" t="str">
            <v>04.768/5B-19</v>
          </cell>
          <cell r="B1674" t="str">
            <v xml:space="preserve">m </v>
          </cell>
          <cell r="C1674" t="str">
            <v xml:space="preserve">Q=2200 mm, 10 atmosfer basınç dayanımlı, cam elyafı ile takviyeli (CTP) plastik borular </v>
          </cell>
          <cell r="D1674">
            <v>2009072000</v>
          </cell>
        </row>
        <row r="1675">
          <cell r="A1675" t="str">
            <v>04.768/5B-20</v>
          </cell>
          <cell r="B1675" t="str">
            <v xml:space="preserve">m </v>
          </cell>
          <cell r="C1675" t="str">
            <v xml:space="preserve">Q=2300 mm, 10 atmosfer basınç dayanımlı, cam elyafı ile takviyeli (CTP) plastik borular </v>
          </cell>
          <cell r="D1675">
            <v>2195468000</v>
          </cell>
        </row>
        <row r="1676">
          <cell r="A1676" t="str">
            <v>04.768/5B-21</v>
          </cell>
          <cell r="B1676" t="str">
            <v xml:space="preserve">m </v>
          </cell>
          <cell r="C1676" t="str">
            <v xml:space="preserve">Q=2400 mm, 10 atmosfer basınç dayanımlı, cam elyafı ile takviyeli (CTP) plastik borular </v>
          </cell>
          <cell r="D1676">
            <v>2382224000</v>
          </cell>
        </row>
        <row r="1677">
          <cell r="A1677" t="str">
            <v>04.768/5C-01</v>
          </cell>
          <cell r="B1677" t="str">
            <v xml:space="preserve">m </v>
          </cell>
          <cell r="C1677" t="str">
            <v xml:space="preserve">Q=400 mm, 16 atmosfer basınç dayanımlı, cam elyafı ile takviyeli (CTP) plastik borular </v>
          </cell>
          <cell r="D1677">
            <v>159536000</v>
          </cell>
        </row>
        <row r="1678">
          <cell r="A1678" t="str">
            <v>04.768/5C-02</v>
          </cell>
          <cell r="B1678" t="str">
            <v xml:space="preserve">m </v>
          </cell>
          <cell r="C1678" t="str">
            <v xml:space="preserve">Q=450 mm, 16 atmosfer basınç dayanımlı, cam elyafı ile takviyeli (CTP) plastik borular </v>
          </cell>
          <cell r="D1678">
            <v>182168000</v>
          </cell>
        </row>
        <row r="1679">
          <cell r="A1679" t="str">
            <v>04.768/5C-03</v>
          </cell>
          <cell r="B1679" t="str">
            <v xml:space="preserve">m </v>
          </cell>
          <cell r="C1679" t="str">
            <v xml:space="preserve">Q=500 mm, 16 atmosfer basınç dayanımlı, cam elyafı ile takviyeli (CTP) plastik borular </v>
          </cell>
          <cell r="D1679">
            <v>199866000</v>
          </cell>
        </row>
        <row r="1680">
          <cell r="A1680" t="str">
            <v>04.768/5C-04</v>
          </cell>
          <cell r="B1680" t="str">
            <v xml:space="preserve">m </v>
          </cell>
          <cell r="C1680" t="str">
            <v xml:space="preserve">Q=600 mm, 16 atmosfer basınç dayanımlı, cam elyafı ile takviyeli (CTP) plastik borular </v>
          </cell>
          <cell r="D1680">
            <v>257177000</v>
          </cell>
        </row>
        <row r="1681">
          <cell r="A1681" t="str">
            <v>04.768/5C-05</v>
          </cell>
          <cell r="B1681" t="str">
            <v xml:space="preserve">m </v>
          </cell>
          <cell r="C1681" t="str">
            <v xml:space="preserve">Q=700 mm, 16 atmosfer basınç dayanımlı, cam elyafı ile takviyeli (CTP) plastik borular </v>
          </cell>
          <cell r="D1681">
            <v>324750000</v>
          </cell>
        </row>
        <row r="1682">
          <cell r="A1682" t="str">
            <v>04.768/5C-06</v>
          </cell>
          <cell r="B1682" t="str">
            <v xml:space="preserve">m </v>
          </cell>
          <cell r="C1682" t="str">
            <v xml:space="preserve">Q=800 mm, 16 atmosfer basınç dayanımlı, cam elyafı ile takviyeli (CTP) plastik borular </v>
          </cell>
          <cell r="D1682">
            <v>398082000</v>
          </cell>
        </row>
        <row r="1683">
          <cell r="A1683" t="str">
            <v>04.768/5C-07</v>
          </cell>
          <cell r="B1683" t="str">
            <v xml:space="preserve">m </v>
          </cell>
          <cell r="C1683" t="str">
            <v xml:space="preserve">Q=900 mm, 16 atmosfer basınç dayanımlı, cam elyafı ile takviyeli (CTP) plastik borular </v>
          </cell>
          <cell r="D1683">
            <v>454528000</v>
          </cell>
        </row>
        <row r="1684">
          <cell r="A1684" t="str">
            <v>04.768/5C-08</v>
          </cell>
          <cell r="B1684" t="str">
            <v xml:space="preserve">m </v>
          </cell>
          <cell r="C1684" t="str">
            <v xml:space="preserve">Q=1000 mm, 16 atmosfer basınç dayanımlı, cam elyafı ile takviyeli (CTP) plastik borular </v>
          </cell>
          <cell r="D1684">
            <v>554563000</v>
          </cell>
        </row>
        <row r="1685">
          <cell r="A1685" t="str">
            <v>04.768/5C-09</v>
          </cell>
          <cell r="B1685" t="str">
            <v xml:space="preserve">m </v>
          </cell>
          <cell r="C1685" t="str">
            <v xml:space="preserve">Q=1100 mm, 16 atmosfer basınç dayanımlı, cam elyafı ile takviyeli (CTP) plastik borular </v>
          </cell>
          <cell r="D1685">
            <v>677216000</v>
          </cell>
        </row>
        <row r="1686">
          <cell r="A1686" t="str">
            <v>04.768/5C-10</v>
          </cell>
          <cell r="B1686" t="str">
            <v xml:space="preserve">m </v>
          </cell>
          <cell r="C1686" t="str">
            <v xml:space="preserve">Q=1200 mm, 16 atmosfer basınç dayanımlı, cam elyafı ile takviyeli (CTP) plastik borular </v>
          </cell>
          <cell r="D1686">
            <v>806927000</v>
          </cell>
        </row>
        <row r="1687">
          <cell r="A1687" t="str">
            <v>04.768/5C-11</v>
          </cell>
          <cell r="B1687" t="str">
            <v xml:space="preserve">m </v>
          </cell>
          <cell r="C1687" t="str">
            <v xml:space="preserve">Q=1300 mm, 16 atmosfer basınç dayanımlı, cam elyafı ile takviyeli (CTP) plastik borular </v>
          </cell>
          <cell r="D1687">
            <v>844445000</v>
          </cell>
        </row>
        <row r="1688">
          <cell r="A1688" t="str">
            <v>04.768/5C-12</v>
          </cell>
          <cell r="B1688" t="str">
            <v xml:space="preserve">m </v>
          </cell>
          <cell r="C1688" t="str">
            <v xml:space="preserve">Q=1400 mm, 16 atmosfer basınç dayanımlı, cam elyafı ile takviyeli (CTP) plastik borular </v>
          </cell>
          <cell r="D1688">
            <v>994260000</v>
          </cell>
        </row>
        <row r="1689">
          <cell r="A1689" t="str">
            <v>04.768/5C-13</v>
          </cell>
          <cell r="B1689" t="str">
            <v xml:space="preserve">m </v>
          </cell>
          <cell r="C1689" t="str">
            <v xml:space="preserve">Q=1500 mm, 16 atmosfer basınç dayanımlı, cam elyafı ile takviyeli (CTP) plastik borular </v>
          </cell>
          <cell r="D1689">
            <v>1157704000</v>
          </cell>
        </row>
        <row r="1690">
          <cell r="A1690" t="str">
            <v>04.768/5C-14</v>
          </cell>
          <cell r="B1690" t="str">
            <v xml:space="preserve">m </v>
          </cell>
          <cell r="C1690" t="str">
            <v xml:space="preserve">Q=1600 mm, 16 atmosfer basınç dayanımlı, cam elyafı ile takviyeli (CTP) plastik borular </v>
          </cell>
          <cell r="D1690">
            <v>1401320000</v>
          </cell>
        </row>
        <row r="1691">
          <cell r="A1691" t="str">
            <v>04.768/5C-15</v>
          </cell>
          <cell r="B1691" t="str">
            <v xml:space="preserve">m </v>
          </cell>
          <cell r="C1691" t="str">
            <v xml:space="preserve">Q=1700 mm, 16 atmosfer basınç dayanımlı, cam elyafı ile takviyeli (CTP) plastik borular </v>
          </cell>
          <cell r="D1691">
            <v>1565832000</v>
          </cell>
        </row>
        <row r="1692">
          <cell r="A1692" t="str">
            <v>04.768/5C-16</v>
          </cell>
          <cell r="B1692" t="str">
            <v xml:space="preserve">m </v>
          </cell>
          <cell r="C1692" t="str">
            <v xml:space="preserve">Q=1800 mm, 16 atmosfer basınç dayanımlı, cam elyafı ile takviyeli (CTP) plastik borular </v>
          </cell>
          <cell r="D1692">
            <v>1718256000</v>
          </cell>
        </row>
        <row r="1693">
          <cell r="A1693" t="str">
            <v>04.768/5C-16c</v>
          </cell>
          <cell r="B1693" t="str">
            <v xml:space="preserve">kg </v>
          </cell>
          <cell r="C1693" t="str">
            <v xml:space="preserve">Her çap için özel parça </v>
          </cell>
          <cell r="D1693">
            <v>15600000</v>
          </cell>
        </row>
        <row r="1694">
          <cell r="A1694" t="str">
            <v>04.768/6A1</v>
          </cell>
          <cell r="B1694" t="str">
            <v xml:space="preserve">m </v>
          </cell>
          <cell r="C1694" t="str">
            <v xml:space="preserve">Q=200 mm, 2.5 atmosfer basınca dayanıklı, asbestli çimento borular </v>
          </cell>
          <cell r="D1694">
            <v>12805000</v>
          </cell>
        </row>
        <row r="1695">
          <cell r="A1695" t="str">
            <v>04.768/6A2</v>
          </cell>
          <cell r="B1695" t="str">
            <v xml:space="preserve">m </v>
          </cell>
          <cell r="C1695" t="str">
            <v xml:space="preserve">Q=300 mm, 2.5 atmosfer basınca dayanıklı, asbestli çimento borular </v>
          </cell>
          <cell r="D1695">
            <v>23387000</v>
          </cell>
        </row>
        <row r="1696">
          <cell r="A1696" t="str">
            <v>04.768/6A3</v>
          </cell>
          <cell r="B1696" t="str">
            <v xml:space="preserve">m </v>
          </cell>
          <cell r="C1696" t="str">
            <v xml:space="preserve">Q=400 mm, 2.5 atmosfer basınca dayanıklı, asbestli çimento borular </v>
          </cell>
          <cell r="D1696">
            <v>42691000</v>
          </cell>
        </row>
        <row r="1697">
          <cell r="A1697" t="str">
            <v>04.768/6A4</v>
          </cell>
          <cell r="B1697" t="str">
            <v xml:space="preserve">m </v>
          </cell>
          <cell r="C1697" t="str">
            <v xml:space="preserve">Q=500 mm, 2.5 atmosfer basınca dayanıklı, asbestli çimento borular </v>
          </cell>
          <cell r="D1697">
            <v>50813000</v>
          </cell>
        </row>
        <row r="1698">
          <cell r="A1698" t="str">
            <v>04.768/6A5</v>
          </cell>
          <cell r="B1698" t="str">
            <v xml:space="preserve">m </v>
          </cell>
          <cell r="C1698" t="str">
            <v xml:space="preserve">Q=600 mm, 2.5 atmosfer basınca dayanıklı, asbestli çimento borular </v>
          </cell>
          <cell r="D1698">
            <v>66000000</v>
          </cell>
        </row>
        <row r="1699">
          <cell r="A1699" t="str">
            <v>04.768/6B1</v>
          </cell>
          <cell r="B1699" t="str">
            <v xml:space="preserve">m </v>
          </cell>
          <cell r="C1699" t="str">
            <v xml:space="preserve">Q=200 mm, 5 atmosfer basınca dayanıklı, asbestli çimento borular </v>
          </cell>
          <cell r="D1699">
            <v>14975000</v>
          </cell>
        </row>
        <row r="1700">
          <cell r="A1700" t="str">
            <v>04.768/6B2</v>
          </cell>
          <cell r="B1700" t="str">
            <v xml:space="preserve">m </v>
          </cell>
          <cell r="C1700" t="str">
            <v xml:space="preserve">Q=300 mm, 5 atmosfer basınca dayanıklı, asbestli çimento borular </v>
          </cell>
          <cell r="D1700">
            <v>26735000</v>
          </cell>
        </row>
        <row r="1701">
          <cell r="A1701" t="str">
            <v>04.768/6B3</v>
          </cell>
          <cell r="B1701" t="str">
            <v xml:space="preserve">m </v>
          </cell>
          <cell r="C1701" t="str">
            <v xml:space="preserve">Q=400 mm, 5 atmosfer basınca dayanıklı, asbestli çimento borular </v>
          </cell>
          <cell r="D1701">
            <v>47078000</v>
          </cell>
        </row>
        <row r="1702">
          <cell r="A1702" t="str">
            <v>04.768/6B4</v>
          </cell>
          <cell r="B1702" t="str">
            <v xml:space="preserve">m </v>
          </cell>
          <cell r="C1702" t="str">
            <v xml:space="preserve">Q=500 mm, 5 atmosfer basınca dayanıklı, asbestli çimento borular </v>
          </cell>
          <cell r="D1702">
            <v>55449000</v>
          </cell>
        </row>
        <row r="1703">
          <cell r="A1703" t="str">
            <v>04.768/6B5</v>
          </cell>
          <cell r="B1703" t="str">
            <v xml:space="preserve">m </v>
          </cell>
          <cell r="C1703" t="str">
            <v xml:space="preserve">Q=600 mm, 5 atmosfer basınca dayanıklı, asbestli çimento borular </v>
          </cell>
          <cell r="D1703">
            <v>77004000</v>
          </cell>
        </row>
        <row r="1704">
          <cell r="A1704" t="str">
            <v>04.768/6B6</v>
          </cell>
          <cell r="B1704" t="str">
            <v xml:space="preserve">m </v>
          </cell>
          <cell r="C1704" t="str">
            <v xml:space="preserve">Q=800 mm, 5 atmosfer basınca dayanıklı, asbestli çimento borular </v>
          </cell>
          <cell r="D1704">
            <v>124732000</v>
          </cell>
        </row>
        <row r="1705">
          <cell r="A1705" t="str">
            <v>04.768/6B7</v>
          </cell>
          <cell r="B1705" t="str">
            <v xml:space="preserve">m </v>
          </cell>
          <cell r="C1705" t="str">
            <v xml:space="preserve">Q=1000 mm, 5 atmosfer basınca dayanıklı, asbestli çimento borular </v>
          </cell>
          <cell r="D1705">
            <v>190413000</v>
          </cell>
        </row>
        <row r="1706">
          <cell r="A1706" t="str">
            <v>04.768/6C1</v>
          </cell>
          <cell r="B1706" t="str">
            <v xml:space="preserve">m </v>
          </cell>
          <cell r="C1706" t="str">
            <v xml:space="preserve">Q=200 mm, 7.5 atmosfer basınca dayanıklı, asbestli çimento borular </v>
          </cell>
          <cell r="D1706">
            <v>16597000</v>
          </cell>
        </row>
        <row r="1707">
          <cell r="A1707" t="str">
            <v>04.768/6C2</v>
          </cell>
          <cell r="B1707" t="str">
            <v xml:space="preserve">m </v>
          </cell>
          <cell r="C1707" t="str">
            <v xml:space="preserve">Q=300 mm, 7.5 atmosfer basınca dayanıklı, asbestli çimento borular </v>
          </cell>
          <cell r="D1707">
            <v>33482000</v>
          </cell>
        </row>
        <row r="1708">
          <cell r="A1708" t="str">
            <v>04.768/6C3</v>
          </cell>
          <cell r="B1708" t="str">
            <v xml:space="preserve">m </v>
          </cell>
          <cell r="C1708" t="str">
            <v xml:space="preserve">Q=400 mm, 7.5 atmosfer basınca dayanıklı, asbestli çimento borular </v>
          </cell>
          <cell r="D1708">
            <v>52771000</v>
          </cell>
        </row>
        <row r="1709">
          <cell r="A1709" t="str">
            <v>04.768/6C4</v>
          </cell>
          <cell r="B1709" t="str">
            <v xml:space="preserve">m </v>
          </cell>
          <cell r="C1709" t="str">
            <v xml:space="preserve">Q=500 mm, 7.5 atmosfer basınca dayanıklı, asbestli çimento borular </v>
          </cell>
          <cell r="D1709">
            <v>64662000</v>
          </cell>
        </row>
        <row r="1710">
          <cell r="A1710" t="str">
            <v>04.768/6C5</v>
          </cell>
          <cell r="B1710" t="str">
            <v xml:space="preserve">m </v>
          </cell>
          <cell r="C1710" t="str">
            <v xml:space="preserve">Q=600 mm, 7.5 atmosfer basınca dayanıklı, asbestli çimento borular </v>
          </cell>
          <cell r="D1710">
            <v>90515000</v>
          </cell>
        </row>
        <row r="1711">
          <cell r="A1711" t="str">
            <v>04.768/6C6</v>
          </cell>
          <cell r="B1711" t="str">
            <v xml:space="preserve">m </v>
          </cell>
          <cell r="C1711" t="str">
            <v xml:space="preserve">Q=800 mm, 7.5 atmosfer basınca dayanıklı, asbestli çimento borular </v>
          </cell>
          <cell r="D1711">
            <v>145336000</v>
          </cell>
        </row>
        <row r="1712">
          <cell r="A1712" t="str">
            <v>04.768/6C7</v>
          </cell>
          <cell r="B1712" t="str">
            <v xml:space="preserve">m </v>
          </cell>
          <cell r="C1712" t="str">
            <v xml:space="preserve">Q=1000 mm, 7.5 atmosfer basınca dayanıklı, asbestli çimento borular </v>
          </cell>
          <cell r="D1712">
            <v>232917000</v>
          </cell>
        </row>
        <row r="1713">
          <cell r="A1713" t="str">
            <v>04.768/6D1</v>
          </cell>
          <cell r="B1713" t="str">
            <v xml:space="preserve">m </v>
          </cell>
          <cell r="C1713" t="str">
            <v xml:space="preserve">Q=150 mm, 10 atmosfer basınca dayanıklı, asbestli çimento borular </v>
          </cell>
          <cell r="D1713">
            <v>10365000</v>
          </cell>
        </row>
        <row r="1714">
          <cell r="A1714" t="str">
            <v>04.768/6D2</v>
          </cell>
          <cell r="B1714" t="str">
            <v xml:space="preserve">m </v>
          </cell>
          <cell r="C1714" t="str">
            <v xml:space="preserve">Q=200 mm, 10 atmosfer basınca dayanıklı, asbestli çimento borular </v>
          </cell>
          <cell r="D1714">
            <v>18819000</v>
          </cell>
        </row>
        <row r="1715">
          <cell r="A1715" t="str">
            <v>04.768/6D3</v>
          </cell>
          <cell r="B1715" t="str">
            <v xml:space="preserve">m </v>
          </cell>
          <cell r="C1715" t="str">
            <v xml:space="preserve">Q=300 mm, 10 atmosfer basınca dayanıklı, asbestli çimento borular </v>
          </cell>
          <cell r="D1715">
            <v>38017000</v>
          </cell>
        </row>
        <row r="1716">
          <cell r="A1716" t="str">
            <v>04.768/6D4</v>
          </cell>
          <cell r="B1716" t="str">
            <v xml:space="preserve">m </v>
          </cell>
          <cell r="C1716" t="str">
            <v xml:space="preserve">Q=400 mm, 10 atmosfer basınca dayanıklı, asbestli çimento borular </v>
          </cell>
          <cell r="D1716">
            <v>63137000</v>
          </cell>
        </row>
        <row r="1717">
          <cell r="A1717" t="str">
            <v>04.768/6D5</v>
          </cell>
          <cell r="B1717" t="str">
            <v xml:space="preserve">m </v>
          </cell>
          <cell r="C1717" t="str">
            <v xml:space="preserve">Q=500 mm, 10 atmosfer basınca dayanıklı, asbestli çimento borular </v>
          </cell>
          <cell r="D1717">
            <v>82925000</v>
          </cell>
        </row>
        <row r="1718">
          <cell r="A1718" t="str">
            <v>04.768/6D6</v>
          </cell>
          <cell r="B1718" t="str">
            <v xml:space="preserve">m </v>
          </cell>
          <cell r="C1718" t="str">
            <v xml:space="preserve">Q=600 mm, 10 atmosfer basınca dayanıklı, asbestli çimento borular </v>
          </cell>
          <cell r="D1718">
            <v>111678000</v>
          </cell>
        </row>
        <row r="1719">
          <cell r="A1719" t="str">
            <v>04.768/6D7</v>
          </cell>
          <cell r="B1719" t="str">
            <v xml:space="preserve">m </v>
          </cell>
          <cell r="C1719" t="str">
            <v xml:space="preserve">Q=800 mm, 10 atmosfer basınca dayanıklı, asbestli çimento borular </v>
          </cell>
          <cell r="D1719">
            <v>192195000</v>
          </cell>
        </row>
        <row r="1720">
          <cell r="A1720" t="str">
            <v>04.768/6D8</v>
          </cell>
          <cell r="B1720" t="str">
            <v xml:space="preserve">m </v>
          </cell>
          <cell r="C1720" t="str">
            <v xml:space="preserve">Q=1000 mm, 10 atmosfer basınca dayanıklı, asbestli çimento borular </v>
          </cell>
          <cell r="D1720">
            <v>296393000</v>
          </cell>
        </row>
        <row r="1721">
          <cell r="A1721" t="str">
            <v>04.768/6E1</v>
          </cell>
          <cell r="B1721" t="str">
            <v xml:space="preserve">m </v>
          </cell>
          <cell r="C1721" t="str">
            <v xml:space="preserve">Q=150 mm, 12.5 atmosfer basınca dayanıklı, asbestli çimento borular </v>
          </cell>
          <cell r="D1721">
            <v>12826000</v>
          </cell>
        </row>
        <row r="1722">
          <cell r="A1722" t="str">
            <v>04.768/6E2</v>
          </cell>
          <cell r="B1722" t="str">
            <v xml:space="preserve">m </v>
          </cell>
          <cell r="C1722" t="str">
            <v xml:space="preserve">Q=200 mm, 12.5 atmosfer basınca dayanıklı, asbestli çimento borular </v>
          </cell>
          <cell r="D1722">
            <v>24378000</v>
          </cell>
        </row>
        <row r="1723">
          <cell r="A1723" t="str">
            <v>04.768/6E3</v>
          </cell>
          <cell r="B1723" t="str">
            <v xml:space="preserve">m </v>
          </cell>
          <cell r="C1723" t="str">
            <v xml:space="preserve">Q=300 mm, 12.5 atmosfer basınca dayanıklı, asbestli çimento borular </v>
          </cell>
          <cell r="D1723">
            <v>49055000</v>
          </cell>
        </row>
        <row r="1724">
          <cell r="A1724" t="str">
            <v>04.768/6E4</v>
          </cell>
          <cell r="B1724" t="str">
            <v xml:space="preserve">m </v>
          </cell>
          <cell r="C1724" t="str">
            <v xml:space="preserve">Q=400 mm, 12.5 atmosfer basınca dayanıklı, asbestli çimento borular </v>
          </cell>
          <cell r="D1724">
            <v>75860000</v>
          </cell>
        </row>
        <row r="1725">
          <cell r="A1725" t="str">
            <v>04.768/6E5</v>
          </cell>
          <cell r="B1725" t="str">
            <v xml:space="preserve">m </v>
          </cell>
          <cell r="C1725" t="str">
            <v xml:space="preserve">Q=500 mm, 12.5 atmosfer basınca dayanıklı, asbestli çimento borular </v>
          </cell>
          <cell r="D1725">
            <v>96344000</v>
          </cell>
        </row>
        <row r="1726">
          <cell r="A1726" t="str">
            <v>04.768/6E6</v>
          </cell>
          <cell r="B1726" t="str">
            <v xml:space="preserve">m </v>
          </cell>
          <cell r="C1726" t="str">
            <v xml:space="preserve">Q=600 mm, 12.5 atmosfer basınca dayanıklı, asbestli çimento borular </v>
          </cell>
          <cell r="D1726">
            <v>123194000</v>
          </cell>
        </row>
        <row r="1727">
          <cell r="A1727" t="str">
            <v>04.768/6E7</v>
          </cell>
          <cell r="B1727" t="str">
            <v xml:space="preserve">m </v>
          </cell>
          <cell r="C1727" t="str">
            <v xml:space="preserve">Q=800 mm, 12.5 atmosfer basınca dayanıklı, asbestli çimento borular </v>
          </cell>
          <cell r="D1727">
            <v>237468000</v>
          </cell>
        </row>
        <row r="1728">
          <cell r="A1728" t="str">
            <v>04.768/6E8</v>
          </cell>
          <cell r="B1728" t="str">
            <v xml:space="preserve">m </v>
          </cell>
          <cell r="C1728" t="str">
            <v xml:space="preserve">Q=1000 mm, 12.5 atmosfer basınca dayanıklı, asbestli çimento borular </v>
          </cell>
          <cell r="D1728">
            <v>366568000</v>
          </cell>
        </row>
        <row r="1729">
          <cell r="A1729" t="str">
            <v>04.768/6F1</v>
          </cell>
          <cell r="B1729" t="str">
            <v xml:space="preserve">m </v>
          </cell>
          <cell r="C1729" t="str">
            <v xml:space="preserve">Q=150 mm, 15 atmosfer basınca dayanıklı, asbestli çimento borular </v>
          </cell>
          <cell r="D1729">
            <v>15843000</v>
          </cell>
        </row>
        <row r="1730">
          <cell r="A1730" t="str">
            <v>04.768/6F2</v>
          </cell>
          <cell r="B1730" t="str">
            <v xml:space="preserve">m </v>
          </cell>
          <cell r="C1730" t="str">
            <v xml:space="preserve">Q=200 mm, 15 atmosfer basınca dayanıklı, asbestli çimento borular </v>
          </cell>
          <cell r="D1730">
            <v>28466000</v>
          </cell>
        </row>
        <row r="1731">
          <cell r="A1731" t="str">
            <v>04.768/6F3</v>
          </cell>
          <cell r="B1731" t="str">
            <v xml:space="preserve">m </v>
          </cell>
          <cell r="C1731" t="str">
            <v xml:space="preserve">Q=300 mm, 15 atmosfer basınca dayanıklı, asbestli çimento borular </v>
          </cell>
          <cell r="D1731">
            <v>54489000</v>
          </cell>
        </row>
        <row r="1732">
          <cell r="A1732" t="str">
            <v>04.768/6F4</v>
          </cell>
          <cell r="B1732" t="str">
            <v xml:space="preserve">m </v>
          </cell>
          <cell r="C1732" t="str">
            <v xml:space="preserve">Q=400 mm, 15 atmosfer basınca dayanıklı, asbestli çimento borular </v>
          </cell>
          <cell r="D1732">
            <v>94967000</v>
          </cell>
        </row>
        <row r="1733">
          <cell r="A1733" t="str">
            <v>04.768/6F5</v>
          </cell>
          <cell r="B1733" t="str">
            <v xml:space="preserve">m </v>
          </cell>
          <cell r="C1733" t="str">
            <v xml:space="preserve">Q=500 mm, 15 atmosfer basınca dayanıklı, asbestli çimento borular </v>
          </cell>
          <cell r="D1733">
            <v>117381000</v>
          </cell>
        </row>
        <row r="1734">
          <cell r="A1734" t="str">
            <v>04.768/6F6</v>
          </cell>
          <cell r="B1734" t="str">
            <v xml:space="preserve">m </v>
          </cell>
          <cell r="C1734" t="str">
            <v xml:space="preserve">Q=600 mm, 15 atmosfer basınca dayanıklı, asbestli çimento borular </v>
          </cell>
          <cell r="D1734">
            <v>153373000</v>
          </cell>
        </row>
        <row r="1735">
          <cell r="A1735" t="str">
            <v>04.768/6G1</v>
          </cell>
          <cell r="B1735" t="str">
            <v xml:space="preserve">m </v>
          </cell>
          <cell r="C1735" t="str">
            <v xml:space="preserve">Q=150 mm, 17.5 atmosfer basınca dayanıklı, asbestli çimento borular </v>
          </cell>
          <cell r="D1735">
            <v>17513000</v>
          </cell>
        </row>
        <row r="1736">
          <cell r="A1736" t="str">
            <v>04.768/6G2</v>
          </cell>
          <cell r="B1736" t="str">
            <v xml:space="preserve">m </v>
          </cell>
          <cell r="C1736" t="str">
            <v xml:space="preserve">Q=200 mm, 17.5 atmosfer basınca dayanıklı, asbestli çimento borular </v>
          </cell>
          <cell r="D1736">
            <v>30709000</v>
          </cell>
        </row>
        <row r="1737">
          <cell r="A1737" t="str">
            <v>04.768/6G3</v>
          </cell>
          <cell r="B1737" t="str">
            <v xml:space="preserve">m </v>
          </cell>
          <cell r="C1737" t="str">
            <v xml:space="preserve">Q=300 mm, 17.5 atmosfer basınca dayanıklı, asbestli çimento borular </v>
          </cell>
          <cell r="D1737">
            <v>56813000</v>
          </cell>
        </row>
        <row r="1738">
          <cell r="A1738" t="str">
            <v>04.768/6G4</v>
          </cell>
          <cell r="B1738" t="str">
            <v xml:space="preserve">m </v>
          </cell>
          <cell r="C1738" t="str">
            <v xml:space="preserve">Q=400 mm, 17.5 atmosfer basınca dayanıklı, asbestli çimento borular </v>
          </cell>
          <cell r="D1738">
            <v>95832000</v>
          </cell>
        </row>
        <row r="1739">
          <cell r="A1739" t="str">
            <v>04.768/6G5</v>
          </cell>
          <cell r="B1739" t="str">
            <v xml:space="preserve">m </v>
          </cell>
          <cell r="C1739" t="str">
            <v xml:space="preserve">Q=500 mm, 17.5 atmosfer basınca dayanıklı, asbestli çimento borular </v>
          </cell>
          <cell r="D1739">
            <v>124623000</v>
          </cell>
        </row>
        <row r="1740">
          <cell r="A1740" t="str">
            <v>04.768/6G6</v>
          </cell>
          <cell r="B1740" t="str">
            <v xml:space="preserve">m </v>
          </cell>
          <cell r="C1740" t="str">
            <v xml:space="preserve">Q=600 mm, 17.5 atmosfer basınca dayanıklı, asbestli çimento borular </v>
          </cell>
          <cell r="D1740">
            <v>168131000</v>
          </cell>
        </row>
        <row r="1741">
          <cell r="A1741" t="str">
            <v>04.768/6H1</v>
          </cell>
          <cell r="B1741" t="str">
            <v xml:space="preserve">m </v>
          </cell>
          <cell r="C1741" t="str">
            <v xml:space="preserve">Q=100-200 dahil asbestli manşon tüm basınç kademeleri için </v>
          </cell>
          <cell r="D1741">
            <v>1851000</v>
          </cell>
        </row>
        <row r="1742">
          <cell r="A1742" t="str">
            <v>04.768/6H2</v>
          </cell>
          <cell r="B1742" t="str">
            <v xml:space="preserve">m </v>
          </cell>
          <cell r="C1742" t="str">
            <v xml:space="preserve">Q=250-600 dahil asbestli manşon tüm basınç kademeleri için </v>
          </cell>
          <cell r="D1742">
            <v>1742000</v>
          </cell>
        </row>
        <row r="1743">
          <cell r="A1743" t="str">
            <v>04.768/6H3</v>
          </cell>
          <cell r="B1743" t="str">
            <v xml:space="preserve">m </v>
          </cell>
          <cell r="C1743" t="str">
            <v xml:space="preserve">Q=700-1000 dahil asbestli manşon tüm basınç kademeleri için </v>
          </cell>
          <cell r="D1743">
            <v>1306000</v>
          </cell>
        </row>
        <row r="1744">
          <cell r="A1744" t="str">
            <v>04.768/7A-01</v>
          </cell>
          <cell r="B1744" t="str">
            <v xml:space="preserve">m </v>
          </cell>
          <cell r="C1744" t="str">
            <v xml:space="preserve">Q=200 mm, Spiral sarımlı yeraltı drenaj, yağmur suyu ve kanalizasyon boruları (HDPE esaslı) Tip 2 </v>
          </cell>
          <cell r="D1744">
            <v>23000000</v>
          </cell>
        </row>
        <row r="1745">
          <cell r="A1745" t="str">
            <v>04.768/7A-02</v>
          </cell>
          <cell r="B1745" t="str">
            <v xml:space="preserve">m </v>
          </cell>
          <cell r="C1745" t="str">
            <v xml:space="preserve">Q=300 mm, Spiral sarımlı yeraltı drenaj, yağmur suyu ve kanalizasyon boruları (HDPE esaslı) Tip 2 </v>
          </cell>
          <cell r="D1745">
            <v>38561000</v>
          </cell>
        </row>
        <row r="1746">
          <cell r="A1746" t="str">
            <v>04.768/7A-03</v>
          </cell>
          <cell r="B1746" t="str">
            <v xml:space="preserve">m </v>
          </cell>
          <cell r="C1746" t="str">
            <v xml:space="preserve">Q=400 mm, Spiral sarımlı yeraltı drenaj, yağmur suyu ve kanalizasyon boruları (HDPE esaslı) Tip 2 </v>
          </cell>
          <cell r="D1746">
            <v>51414000</v>
          </cell>
        </row>
        <row r="1747">
          <cell r="A1747" t="str">
            <v>04.768/7A-04</v>
          </cell>
          <cell r="B1747" t="str">
            <v xml:space="preserve">m </v>
          </cell>
          <cell r="C1747" t="str">
            <v xml:space="preserve">Q=500 mm, Spiral sarımlı yeraltı drenaj, yağmur suyu ve kanalizasyon boruları (HDPE esaslı) Tip 2 </v>
          </cell>
          <cell r="D1747">
            <v>76678000</v>
          </cell>
        </row>
        <row r="1748">
          <cell r="A1748" t="str">
            <v>04.768/7A-05</v>
          </cell>
          <cell r="B1748" t="str">
            <v xml:space="preserve">m </v>
          </cell>
          <cell r="C1748" t="str">
            <v xml:space="preserve">Q=600 mm, Spiral sarımlı yeraltı drenaj, yağmur suyu ve kanalizasyon boruları (HDPE esaslı) Tip 2 </v>
          </cell>
          <cell r="D1748">
            <v>91251000</v>
          </cell>
        </row>
        <row r="1749">
          <cell r="A1749" t="str">
            <v>04.768/7A-06</v>
          </cell>
          <cell r="B1749" t="str">
            <v xml:space="preserve">m </v>
          </cell>
          <cell r="C1749" t="str">
            <v xml:space="preserve">Q=800 mm, Spiral sarımlı yeraltı drenaj, yağmur suyu ve kanalizasyon boruları (HDPE esaslı) Tip 2 </v>
          </cell>
          <cell r="D1749">
            <v>141872000</v>
          </cell>
        </row>
        <row r="1750">
          <cell r="A1750" t="str">
            <v>04.768/7A-07</v>
          </cell>
          <cell r="B1750" t="str">
            <v xml:space="preserve">m </v>
          </cell>
          <cell r="C1750" t="str">
            <v xml:space="preserve">Q=1000 mm, Spiral sarımlı yeraltı drenaj, yağmur suyu ve kanalizasyon boruları (HDPE esaslı) Tip 2 </v>
          </cell>
          <cell r="D1750">
            <v>185343000</v>
          </cell>
        </row>
        <row r="1751">
          <cell r="A1751" t="str">
            <v>04.768/7A-08</v>
          </cell>
          <cell r="B1751" t="str">
            <v xml:space="preserve">m </v>
          </cell>
          <cell r="C1751" t="str">
            <v xml:space="preserve">Q=1200 mm, Spiral sarımlı yeraltı drenaj, yağmur suyu ve kanalizasyon boruları (HDPE esaslı) Tip 2 </v>
          </cell>
          <cell r="D1751">
            <v>271485000</v>
          </cell>
        </row>
        <row r="1752">
          <cell r="A1752" t="str">
            <v>04.768/7A-09</v>
          </cell>
          <cell r="B1752" t="str">
            <v xml:space="preserve">m </v>
          </cell>
          <cell r="C1752" t="str">
            <v xml:space="preserve">Q=1400 mm, Spiral sarımlı yeraltı drenaj, yağmur suyu ve kanalizasyon boruları (HDPE esaslı) Tip 2 </v>
          </cell>
          <cell r="D1752">
            <v>344230000</v>
          </cell>
        </row>
        <row r="1753">
          <cell r="A1753" t="str">
            <v>04.768/7A-10</v>
          </cell>
          <cell r="B1753" t="str">
            <v xml:space="preserve">m </v>
          </cell>
          <cell r="C1753" t="str">
            <v xml:space="preserve">Q=1600 mm, Spiral sarımlı yeraltı drenaj, yağmur suyu ve kanalizasyon boruları (HDPE esaslı) Tip 2 </v>
          </cell>
          <cell r="D1753">
            <v>415035000</v>
          </cell>
        </row>
        <row r="1754">
          <cell r="A1754" t="str">
            <v>04.768/7A-11</v>
          </cell>
          <cell r="B1754" t="str">
            <v xml:space="preserve">m </v>
          </cell>
          <cell r="C1754" t="str">
            <v xml:space="preserve">Q=1800 mm, Spiral sarımlı yeraltı drenaj, yağmur suyu ve kanalizasyon boruları (HDPE esaslı) Tip 2 </v>
          </cell>
          <cell r="D1754">
            <v>567787000</v>
          </cell>
        </row>
        <row r="1755">
          <cell r="A1755" t="str">
            <v>04.768/7A-12</v>
          </cell>
          <cell r="B1755" t="str">
            <v xml:space="preserve">m </v>
          </cell>
          <cell r="C1755" t="str">
            <v xml:space="preserve">Q=2000 mm, Spiral sarımlı yeraltı drenaj, yağmur suyu ve kanalizasyon boruları (HDPE esaslı) Tip 2 </v>
          </cell>
          <cell r="D1755">
            <v>735277000</v>
          </cell>
        </row>
        <row r="1756">
          <cell r="A1756" t="str">
            <v>04.768/7A-13</v>
          </cell>
          <cell r="B1756" t="str">
            <v xml:space="preserve">m </v>
          </cell>
          <cell r="C1756" t="str">
            <v xml:space="preserve">Q=2500 mm, Spiral sarımlı yeraltı drenaj, yağmur suyu ve kanalizasyon boruları (HDPE esaslı) Tip 2 </v>
          </cell>
          <cell r="D1756">
            <v>1582066000</v>
          </cell>
        </row>
        <row r="1757">
          <cell r="A1757" t="str">
            <v>04.768/7A-14</v>
          </cell>
          <cell r="B1757" t="str">
            <v xml:space="preserve">m </v>
          </cell>
          <cell r="C1757" t="str">
            <v xml:space="preserve">Q=3000 mm, Spiral sarımlı yeraltı drenaj, yağmur suyu ve kanalizasyon boruları (HDPE esaslı) Tip 2 </v>
          </cell>
          <cell r="D1757">
            <v>1716433000</v>
          </cell>
        </row>
        <row r="1758">
          <cell r="A1758" t="str">
            <v>04.768/7B-01</v>
          </cell>
          <cell r="B1758" t="str">
            <v xml:space="preserve">m </v>
          </cell>
          <cell r="C1758" t="str">
            <v xml:space="preserve">Q=200 mm, Spiral sarımlı yeraltı drenaj, yağmur suyu ve kanalizasyon boruları (HDPE esaslı) Tip 4 </v>
          </cell>
          <cell r="D1758">
            <v>76913000</v>
          </cell>
        </row>
        <row r="1759">
          <cell r="A1759" t="str">
            <v>04.768/7B-02</v>
          </cell>
          <cell r="B1759" t="str">
            <v xml:space="preserve">m </v>
          </cell>
          <cell r="C1759" t="str">
            <v xml:space="preserve">Q=300 mm, Spiral sarımlı yeraltı drenaj, yağmur suyu ve kanalizasyon boruları (HDPE esaslı) Tip 4 </v>
          </cell>
          <cell r="D1759">
            <v>102507000</v>
          </cell>
        </row>
        <row r="1760">
          <cell r="A1760" t="str">
            <v>04.768/7B-03</v>
          </cell>
          <cell r="B1760" t="str">
            <v xml:space="preserve">m </v>
          </cell>
          <cell r="C1760" t="str">
            <v xml:space="preserve">Q=400 mm, Spiral sarımlı yeraltı drenaj, yağmur suyu ve kanalizasyon boruları (HDPE esaslı) Tip 4 </v>
          </cell>
          <cell r="D1760">
            <v>149858000</v>
          </cell>
        </row>
        <row r="1761">
          <cell r="A1761" t="str">
            <v>04.768/7B-04</v>
          </cell>
          <cell r="B1761" t="str">
            <v xml:space="preserve">m </v>
          </cell>
          <cell r="C1761" t="str">
            <v xml:space="preserve">Q=500 mm, Spiral sarımlı yeraltı drenaj, yağmur suyu ve kanalizasyon boruları (HDPE esaslı) Tip 4 </v>
          </cell>
          <cell r="D1761">
            <v>208541000</v>
          </cell>
        </row>
        <row r="1762">
          <cell r="A1762" t="str">
            <v>04.768/7B-05</v>
          </cell>
          <cell r="B1762" t="str">
            <v xml:space="preserve">m </v>
          </cell>
          <cell r="C1762" t="str">
            <v xml:space="preserve">Q=600 mm, Spiral sarımlı yeraltı drenaj, yağmur suyu ve kanalizasyon boruları (HDPE esaslı) Tip 4 </v>
          </cell>
          <cell r="D1762">
            <v>298218000</v>
          </cell>
        </row>
        <row r="1763">
          <cell r="A1763" t="str">
            <v>04.768/7B-06</v>
          </cell>
          <cell r="B1763" t="str">
            <v xml:space="preserve">m </v>
          </cell>
          <cell r="C1763" t="str">
            <v xml:space="preserve">Q=800 mm, Spiral sarımlı yeraltı drenaj, yağmur suyu ve kanalizasyon boruları (HDPE esaslı) Tip 4 </v>
          </cell>
          <cell r="D1763">
            <v>409549000</v>
          </cell>
        </row>
        <row r="1764">
          <cell r="A1764" t="str">
            <v>04.768/7B-07</v>
          </cell>
          <cell r="B1764" t="str">
            <v xml:space="preserve">m </v>
          </cell>
          <cell r="C1764" t="str">
            <v xml:space="preserve">Q=1000 mm, Spiral sarımlı yeraltı drenaj, yağmur suyu ve kanalizasyon boruları (HDPE esaslı) Tip 4 </v>
          </cell>
          <cell r="D1764">
            <v>560558000</v>
          </cell>
        </row>
        <row r="1765">
          <cell r="A1765" t="str">
            <v>04.768/7B-08</v>
          </cell>
          <cell r="B1765" t="str">
            <v xml:space="preserve">m </v>
          </cell>
          <cell r="C1765" t="str">
            <v xml:space="preserve">Q=1200 mm, Spiral sarımlı yeraltı drenaj, yağmur suyu ve kanalizasyon boruları (HDPE esaslı) Tip 4 </v>
          </cell>
          <cell r="D1765">
            <v>870773000</v>
          </cell>
        </row>
        <row r="1766">
          <cell r="A1766" t="str">
            <v>04.768/7B-09</v>
          </cell>
          <cell r="B1766" t="str">
            <v xml:space="preserve">m </v>
          </cell>
          <cell r="C1766" t="str">
            <v xml:space="preserve">Q=1400 mm, Spiral sarımlı yeraltı drenaj, yağmur suyu ve kanalizasyon boruları (HDPE esaslı) Tip 4 </v>
          </cell>
          <cell r="D1766">
            <v>1154873000</v>
          </cell>
        </row>
        <row r="1767">
          <cell r="A1767" t="str">
            <v>04.768/7B-10</v>
          </cell>
          <cell r="B1767" t="str">
            <v xml:space="preserve">m </v>
          </cell>
          <cell r="C1767" t="str">
            <v xml:space="preserve">Q=1600 mm, Spiral sarımlı yeraltı drenaj, yağmur suyu ve kanalizasyon boruları (HDPE esaslı) Tip 4 </v>
          </cell>
          <cell r="D1767">
            <v>1565848000</v>
          </cell>
        </row>
        <row r="1768">
          <cell r="A1768" t="str">
            <v>04.768/7B-11</v>
          </cell>
          <cell r="B1768" t="str">
            <v xml:space="preserve">m </v>
          </cell>
          <cell r="C1768" t="str">
            <v xml:space="preserve">Q=1800 mm, Spiral sarımlı yeraltı drenaj, yağmur suyu ve kanalizasyon boruları (HDPE esaslı) Tip 4 </v>
          </cell>
          <cell r="D1768">
            <v>1957387000</v>
          </cell>
        </row>
        <row r="1769">
          <cell r="A1769" t="str">
            <v>04.768/7B-12</v>
          </cell>
          <cell r="B1769" t="str">
            <v xml:space="preserve">m </v>
          </cell>
          <cell r="C1769" t="str">
            <v xml:space="preserve">Q=2000 mm, Spiral sarımlı yeraltı drenaj, yağmur suyu ve kanalizasyon boruları (HDPE esaslı) Tip 4 </v>
          </cell>
          <cell r="D1769">
            <v>2306398000</v>
          </cell>
        </row>
        <row r="1770">
          <cell r="A1770" t="str">
            <v>04.768/7B-13</v>
          </cell>
          <cell r="B1770" t="str">
            <v xml:space="preserve">m </v>
          </cell>
          <cell r="C1770" t="str">
            <v xml:space="preserve">Q=2500 mm, Spiral sarımlı yeraltı drenaj, yağmur suyu ve kanalizasyon boruları (HDPE esaslı) Tip 4 </v>
          </cell>
          <cell r="D1770">
            <v>2512206000</v>
          </cell>
        </row>
        <row r="1771">
          <cell r="A1771" t="str">
            <v>04.768/7B-14</v>
          </cell>
          <cell r="B1771" t="str">
            <v xml:space="preserve">m </v>
          </cell>
          <cell r="C1771" t="str">
            <v xml:space="preserve">Q=3000 mm, Spiral sarımlı yeraltı drenaj, yağmur suyu ve kanalizasyon boruları (HDPE esaslı) Tip 4 </v>
          </cell>
          <cell r="D1771">
            <v>2861872000</v>
          </cell>
        </row>
        <row r="1772">
          <cell r="A1772" t="str">
            <v>04.768/7C-01</v>
          </cell>
          <cell r="B1772" t="str">
            <v xml:space="preserve">m </v>
          </cell>
          <cell r="C1772" t="str">
            <v xml:space="preserve">Q=200 mm, Spiral sarımlı yeraltı drenaj, yağmur suyu ve kanalizasyon boruları (HDPE esaslı) Tip 6 </v>
          </cell>
          <cell r="D1772">
            <v>24453000</v>
          </cell>
        </row>
        <row r="1773">
          <cell r="A1773" t="str">
            <v>04.768/7C-02</v>
          </cell>
          <cell r="B1773" t="str">
            <v xml:space="preserve">m </v>
          </cell>
          <cell r="C1773" t="str">
            <v xml:space="preserve">Q=300 mm, Spiral sarımlı yeraltı drenaj, yağmur suyu ve kanalizasyon boruları (HDPE esaslı) Tip 6 </v>
          </cell>
          <cell r="D1773">
            <v>35459000</v>
          </cell>
        </row>
        <row r="1774">
          <cell r="A1774" t="str">
            <v>04.768/7C-03</v>
          </cell>
          <cell r="B1774" t="str">
            <v xml:space="preserve">m </v>
          </cell>
          <cell r="C1774" t="str">
            <v xml:space="preserve">Q=400 mm, Spiral sarımlı yeraltı drenaj, yağmur suyu ve kanalizasyon boruları (HDPE esaslı) Tip 6 </v>
          </cell>
          <cell r="D1774">
            <v>51414000</v>
          </cell>
        </row>
        <row r="1775">
          <cell r="A1775" t="str">
            <v>04.768/7C-04</v>
          </cell>
          <cell r="B1775" t="str">
            <v xml:space="preserve">m </v>
          </cell>
          <cell r="C1775" t="str">
            <v xml:space="preserve">Q=500 mm, Spiral sarımlı yeraltı drenaj, yağmur suyu ve kanalizasyon boruları (HDPE esaslı) Tip 6 </v>
          </cell>
          <cell r="D1775">
            <v>88673000</v>
          </cell>
        </row>
        <row r="1776">
          <cell r="A1776" t="str">
            <v>04.768/7C-05</v>
          </cell>
          <cell r="B1776" t="str">
            <v xml:space="preserve">m </v>
          </cell>
          <cell r="C1776" t="str">
            <v xml:space="preserve">Q=600 mm, Spiral sarımlı yeraltı drenaj, yağmur suyu ve kanalizasyon boruları (HDPE esaslı) Tip 6 </v>
          </cell>
          <cell r="D1776">
            <v>106409000</v>
          </cell>
        </row>
        <row r="1777">
          <cell r="A1777" t="str">
            <v>04.768/7C-06</v>
          </cell>
          <cell r="B1777" t="str">
            <v xml:space="preserve">m </v>
          </cell>
          <cell r="C1777" t="str">
            <v xml:space="preserve">Q=800 mm, Spiral sarımlı yeraltı drenaj, yağmur suyu ve kanalizasyon boruları (HDPE esaslı) Tip 6 </v>
          </cell>
          <cell r="D1777">
            <v>194453000</v>
          </cell>
        </row>
        <row r="1778">
          <cell r="A1778" t="str">
            <v>04.768/7C-07</v>
          </cell>
          <cell r="B1778" t="str">
            <v xml:space="preserve">m </v>
          </cell>
          <cell r="C1778" t="str">
            <v xml:space="preserve">Q=1000 mm, Spiral sarımlı yeraltı drenaj, yağmur suyu ve kanalizasyon boruları (HDPE esaslı) Tip 6 </v>
          </cell>
          <cell r="D1778">
            <v>273804000</v>
          </cell>
        </row>
        <row r="1779">
          <cell r="A1779" t="str">
            <v>04.768/7C-08</v>
          </cell>
          <cell r="B1779" t="str">
            <v xml:space="preserve">m </v>
          </cell>
          <cell r="C1779" t="str">
            <v xml:space="preserve">Q=1200 mm, Spiral sarımlı yeraltı drenaj, yağmur suyu ve kanalizasyon boruları (HDPE esaslı) Tip 6 </v>
          </cell>
          <cell r="D1779">
            <v>384798000</v>
          </cell>
        </row>
        <row r="1780">
          <cell r="A1780" t="str">
            <v>04.768/7C-09</v>
          </cell>
          <cell r="B1780" t="str">
            <v xml:space="preserve">m </v>
          </cell>
          <cell r="C1780" t="str">
            <v xml:space="preserve">Q=1400 mm, Spiral sarımlı yeraltı drenaj, yağmur suyu ve kanalizasyon boruları (HDPE esaslı) Tip 6 </v>
          </cell>
          <cell r="D1780">
            <v>686034000</v>
          </cell>
        </row>
        <row r="1781">
          <cell r="A1781" t="str">
            <v>04.768/7C-10</v>
          </cell>
          <cell r="B1781" t="str">
            <v xml:space="preserve">m </v>
          </cell>
          <cell r="C1781" t="str">
            <v xml:space="preserve">Q=1600 mm, Spiral sarımlı yeraltı drenaj, yağmur suyu ve kanalizasyon boruları (HDPE esaslı) Tip 6 </v>
          </cell>
          <cell r="D1781">
            <v>990101000</v>
          </cell>
        </row>
        <row r="1782">
          <cell r="A1782" t="str">
            <v>04.768/7C-11</v>
          </cell>
          <cell r="B1782" t="str">
            <v xml:space="preserve">m </v>
          </cell>
          <cell r="C1782" t="str">
            <v xml:space="preserve">Q=1800 mm, Spiral sarımlı yeraltı drenaj, yağmur suyu ve kanalizasyon boruları (HDPE esaslı) Tip 6 </v>
          </cell>
          <cell r="D1782">
            <v>1393384000</v>
          </cell>
        </row>
        <row r="1783">
          <cell r="A1783" t="str">
            <v>04.768/7C-12</v>
          </cell>
          <cell r="B1783" t="str">
            <v xml:space="preserve">m </v>
          </cell>
          <cell r="C1783" t="str">
            <v xml:space="preserve">Q=2000 mm, Spiral sarımlı yeraltı drenaj, yağmur suyu ve kanalizasyon boruları (HDPE esaslı) Tip 6 </v>
          </cell>
          <cell r="D1783">
            <v>1821091000</v>
          </cell>
        </row>
        <row r="1784">
          <cell r="A1784" t="str">
            <v>04.768/7C-13</v>
          </cell>
          <cell r="B1784" t="str">
            <v xml:space="preserve">m </v>
          </cell>
          <cell r="C1784" t="str">
            <v xml:space="preserve">Q=2500 mm, Spiral sarımlı yeraltı drenaj, yağmur suyu ve kanalizasyon boruları (HDPE esaslı) Tip 6 </v>
          </cell>
          <cell r="D1784">
            <v>2633349000</v>
          </cell>
        </row>
        <row r="1785">
          <cell r="A1785" t="str">
            <v>04.768/7C-14</v>
          </cell>
          <cell r="B1785" t="str">
            <v xml:space="preserve">m </v>
          </cell>
          <cell r="C1785" t="str">
            <v xml:space="preserve">Q=3000 mm, Spiral sarımlı yeraltı drenaj, yağmur suyu ve kanalizasyon boruları (HDPE esaslı) Tip 6 </v>
          </cell>
          <cell r="D1785">
            <v>3421475000</v>
          </cell>
        </row>
        <row r="1786">
          <cell r="A1786" t="str">
            <v>04.768/7D-01</v>
          </cell>
          <cell r="B1786" t="str">
            <v xml:space="preserve">m </v>
          </cell>
          <cell r="C1786" t="str">
            <v xml:space="preserve">Q=400 mm, Spiral sarımlı yeraltı drenaj, yağmur suyu ve kanalizasyon boruları (HDPE esaslı) Tip 5 </v>
          </cell>
          <cell r="D1786">
            <v>54832000</v>
          </cell>
        </row>
        <row r="1787">
          <cell r="A1787" t="str">
            <v>04.768/7D-02</v>
          </cell>
          <cell r="B1787" t="str">
            <v xml:space="preserve">m </v>
          </cell>
          <cell r="C1787" t="str">
            <v xml:space="preserve">Q=500 mm, Spiral sarımlı yeraltı drenaj, yağmur suyu ve kanalizasyon boruları (HDPE esaslı) Tip 5 </v>
          </cell>
          <cell r="D1787">
            <v>88359000</v>
          </cell>
        </row>
        <row r="1788">
          <cell r="A1788" t="str">
            <v>04.768/7D-03</v>
          </cell>
          <cell r="B1788" t="str">
            <v xml:space="preserve">m </v>
          </cell>
          <cell r="C1788" t="str">
            <v xml:space="preserve">Q=600 mm, Spiral sarımlı yeraltı drenaj, yağmur suyu ve kanalizasyon boruları (HDPE esaslı) Tip 5 </v>
          </cell>
          <cell r="D1788">
            <v>137648000</v>
          </cell>
        </row>
        <row r="1789">
          <cell r="A1789" t="str">
            <v>04.768/7D-04</v>
          </cell>
          <cell r="B1789" t="str">
            <v xml:space="preserve">m </v>
          </cell>
          <cell r="C1789" t="str">
            <v xml:space="preserve">Q=800 mm, Spiral sarımlı yeraltı drenaj, yağmur suyu ve kanalizasyon boruları (HDPE esaslı) Tip 5 </v>
          </cell>
          <cell r="D1789">
            <v>210712000</v>
          </cell>
        </row>
        <row r="1790">
          <cell r="A1790" t="str">
            <v>04.768/7D-05</v>
          </cell>
          <cell r="B1790" t="str">
            <v xml:space="preserve">m </v>
          </cell>
          <cell r="C1790" t="str">
            <v xml:space="preserve">Q=1000 mm, Spiral sarımlı yeraltı drenaj, yağmur suyu ve kanalizasyon boruları (HDPE esaslı) Tip 5 </v>
          </cell>
          <cell r="D1790">
            <v>430365000</v>
          </cell>
        </row>
        <row r="1791">
          <cell r="A1791" t="str">
            <v>04.768/7D-06</v>
          </cell>
          <cell r="B1791" t="str">
            <v xml:space="preserve">m </v>
          </cell>
          <cell r="C1791" t="str">
            <v xml:space="preserve">Q=1200 mm, Spiral sarımlı yeraltı drenaj, yağmur suyu ve kanalizasyon boruları (HDPE esaslı) Tip 5 </v>
          </cell>
          <cell r="D1791">
            <v>692922000</v>
          </cell>
        </row>
        <row r="1792">
          <cell r="A1792" t="str">
            <v>04.768/7D-07</v>
          </cell>
          <cell r="B1792" t="str">
            <v xml:space="preserve">m </v>
          </cell>
          <cell r="C1792" t="str">
            <v xml:space="preserve">Q=1400 mm, Spiral sarımlı yeraltı drenaj, yağmur suyu ve kanalizasyon boruları (HDPE esaslı) Tip 5 </v>
          </cell>
          <cell r="D1792">
            <v>984914000</v>
          </cell>
        </row>
        <row r="1793">
          <cell r="A1793" t="str">
            <v>04.768/7D-08</v>
          </cell>
          <cell r="B1793" t="str">
            <v xml:space="preserve">m </v>
          </cell>
          <cell r="C1793" t="str">
            <v xml:space="preserve">Q=1600 mm, Spiral sarımlı yeraltı drenaj, yağmur suyu ve kanalizasyon boruları (HDPE esaslı) Tip 5 </v>
          </cell>
          <cell r="D1793">
            <v>1383695000</v>
          </cell>
        </row>
        <row r="1794">
          <cell r="A1794" t="str">
            <v>04.768/7D-09</v>
          </cell>
          <cell r="B1794" t="str">
            <v xml:space="preserve">m </v>
          </cell>
          <cell r="C1794" t="str">
            <v xml:space="preserve">Q=1800 mm, Spiral sarımlı yeraltı drenaj, yağmur suyu ve kanalizasyon boruları (HDPE esaslı) Tip 5 </v>
          </cell>
          <cell r="D1794">
            <v>1825794000</v>
          </cell>
        </row>
        <row r="1795">
          <cell r="A1795" t="str">
            <v>04.768/7D-1</v>
          </cell>
          <cell r="B1795" t="str">
            <v xml:space="preserve">m </v>
          </cell>
          <cell r="C1795" t="str">
            <v xml:space="preserve">Q=400 mm, Spiral sarımlı yeraltı drenaj, yağmur suyu ve kanalizasyon boruları (HDPE esaslı) Tip 5 </v>
          </cell>
          <cell r="D1795">
            <v>0</v>
          </cell>
        </row>
        <row r="1796">
          <cell r="A1796" t="str">
            <v>04.768/7D-10</v>
          </cell>
          <cell r="B1796" t="str">
            <v xml:space="preserve">m </v>
          </cell>
          <cell r="C1796" t="str">
            <v xml:space="preserve">Q=2000 mm, Spiral sarımlı yeraltı drenaj, yağmur suyu ve kanalizasyon boruları (HDPE esaslı) Tip 5 </v>
          </cell>
          <cell r="D1796">
            <v>2346791000</v>
          </cell>
        </row>
        <row r="1797">
          <cell r="A1797" t="str">
            <v>04.768/7D-11</v>
          </cell>
          <cell r="B1797" t="str">
            <v xml:space="preserve">m </v>
          </cell>
          <cell r="C1797" t="str">
            <v xml:space="preserve">Q=2200 mm, Spiral sarımlı yeraltı drenaj, yağmur suyu ve kanalizasyon boruları (HDPE esaslı) Tip 5 </v>
          </cell>
          <cell r="D1797">
            <v>2650592000</v>
          </cell>
        </row>
        <row r="1798">
          <cell r="A1798" t="str">
            <v>04.768/7D-12</v>
          </cell>
          <cell r="B1798" t="str">
            <v xml:space="preserve">m </v>
          </cell>
          <cell r="C1798" t="str">
            <v xml:space="preserve">Q=2400 mm, Spiral sarımlı yeraltı drenaj, yağmur suyu ve kanalizasyon boruları (HDPE esaslı) Tip 5 </v>
          </cell>
          <cell r="D1798">
            <v>3211730000</v>
          </cell>
        </row>
        <row r="1799">
          <cell r="A1799" t="str">
            <v>04.768/7D-13</v>
          </cell>
          <cell r="B1799" t="str">
            <v xml:space="preserve">m </v>
          </cell>
          <cell r="C1799" t="str">
            <v xml:space="preserve">Q=2600 mm, Spiral sarımlı yeraltı drenaj, yağmur suyu ve kanalizasyon boruları (HDPE esaslı) Tip 5 </v>
          </cell>
          <cell r="D1799">
            <v>3684998000</v>
          </cell>
        </row>
        <row r="1800">
          <cell r="A1800" t="str">
            <v>04.768/7D-14</v>
          </cell>
          <cell r="B1800" t="str">
            <v xml:space="preserve">m </v>
          </cell>
          <cell r="C1800" t="str">
            <v xml:space="preserve">Q=2800 mm, Spiral sarımlı yeraltı drenaj, yağmur suyu ve kanalizasyon boruları (HDPE esaslı) Tip 5 </v>
          </cell>
          <cell r="D1800">
            <v>4369308000</v>
          </cell>
        </row>
        <row r="1801">
          <cell r="A1801" t="str">
            <v>04.768/7D-15</v>
          </cell>
          <cell r="B1801" t="str">
            <v xml:space="preserve">m </v>
          </cell>
          <cell r="C1801" t="str">
            <v xml:space="preserve">Q=3000 mm, Spiral sarımlı yeraltı drenaj, yağmur suyu ve kanalizasyon boruları (HDPE esaslı) Tip 5 </v>
          </cell>
          <cell r="D1801">
            <v>5070716000</v>
          </cell>
        </row>
        <row r="1802">
          <cell r="A1802" t="str">
            <v>04.768/7D-2</v>
          </cell>
          <cell r="B1802" t="str">
            <v xml:space="preserve">m </v>
          </cell>
          <cell r="C1802" t="str">
            <v xml:space="preserve">Q=500 mm, Spiral sarımlı yeraltı drenaj, yağmur suyu ve kanalizasyon boruları (HDPE esaslı) Tip 5 </v>
          </cell>
          <cell r="D1802">
            <v>0</v>
          </cell>
        </row>
        <row r="1803">
          <cell r="A1803" t="str">
            <v>04.768/7D-3</v>
          </cell>
          <cell r="B1803" t="str">
            <v xml:space="preserve">m </v>
          </cell>
          <cell r="C1803" t="str">
            <v xml:space="preserve">Q=600 mm, Spiral sarımlı yeraltı drenaj, yağmur suyu ve kanalizasyon boruları (HDPE esaslı) Tip 5 </v>
          </cell>
          <cell r="D1803">
            <v>0</v>
          </cell>
        </row>
        <row r="1804">
          <cell r="A1804" t="str">
            <v>04.768/7D-4</v>
          </cell>
          <cell r="B1804" t="str">
            <v xml:space="preserve">m </v>
          </cell>
          <cell r="C1804" t="str">
            <v xml:space="preserve">Q=800 mm, Spiral sarımlı yeraltı drenaj, yağmur suyu ve kanalizasyon boruları (HDPE esaslı) Tip 5 </v>
          </cell>
          <cell r="D1804">
            <v>0</v>
          </cell>
        </row>
        <row r="1805">
          <cell r="A1805" t="str">
            <v>04.768/7D-5</v>
          </cell>
          <cell r="B1805" t="str">
            <v xml:space="preserve">m </v>
          </cell>
          <cell r="C1805" t="str">
            <v xml:space="preserve">Q=1000 mm, Spiral sarımlı yeraltı drenaj, yağmur suyu ve kanalizasyon boruları (HDPE esaslı) Tip 5 </v>
          </cell>
          <cell r="D1805">
            <v>0</v>
          </cell>
        </row>
        <row r="1806">
          <cell r="A1806" t="str">
            <v>04.768/7D-6</v>
          </cell>
          <cell r="B1806" t="str">
            <v xml:space="preserve">m </v>
          </cell>
          <cell r="C1806" t="str">
            <v xml:space="preserve">Q=1200 mm, Spiral sarımlı yeraltı drenaj, yağmur suyu ve kanalizasyon boruları (HDPE esaslı) Tip 5 </v>
          </cell>
          <cell r="D1806">
            <v>0</v>
          </cell>
        </row>
        <row r="1807">
          <cell r="A1807" t="str">
            <v>04.768/7D-7</v>
          </cell>
          <cell r="B1807" t="str">
            <v xml:space="preserve">m </v>
          </cell>
          <cell r="C1807" t="str">
            <v xml:space="preserve">Q=1400 mm, Spiral sarımlı yeraltı drenaj, yağmur suyu ve kanalizasyon boruları (HDPE esaslı) Tip 5 </v>
          </cell>
          <cell r="D1807">
            <v>0</v>
          </cell>
        </row>
        <row r="1808">
          <cell r="A1808" t="str">
            <v>04.768/7D-8</v>
          </cell>
          <cell r="B1808" t="str">
            <v xml:space="preserve">m </v>
          </cell>
          <cell r="C1808" t="str">
            <v xml:space="preserve">Q=1600 mm, Spiral sarımlı yeraltı drenaj, yağmur suyu ve kanalizasyon boruları (HDPE esaslı) Tip 5 </v>
          </cell>
          <cell r="D1808">
            <v>0</v>
          </cell>
        </row>
        <row r="1809">
          <cell r="A1809" t="str">
            <v>04.768/7D-9</v>
          </cell>
          <cell r="B1809" t="str">
            <v xml:space="preserve">m </v>
          </cell>
          <cell r="C1809" t="str">
            <v xml:space="preserve">Q=1800 mm, Spiral sarımlı yeraltı drenaj, yağmur suyu ve kanalizasyon boruları (HDPE esaslı) Tip 5 </v>
          </cell>
          <cell r="D1809">
            <v>0</v>
          </cell>
        </row>
        <row r="1810">
          <cell r="A1810" t="str">
            <v>04.768/7E-01</v>
          </cell>
          <cell r="B1810" t="str">
            <v xml:space="preserve">m </v>
          </cell>
          <cell r="C1810" t="str">
            <v xml:space="preserve">Q=200 mm, Spiral sarımlı yeraltı drenaj, yağmur suyu ve kanalizasyon boruları (HDPE esaslı) Tip 6 </v>
          </cell>
          <cell r="D1810">
            <v>24473000</v>
          </cell>
        </row>
        <row r="1811">
          <cell r="A1811" t="str">
            <v>04.768/7E-02</v>
          </cell>
          <cell r="B1811" t="str">
            <v xml:space="preserve">m </v>
          </cell>
          <cell r="C1811" t="str">
            <v xml:space="preserve">Q=300 mm, Spiral sarımlı yeraltı drenaj, yağmur suyu ve kanalizasyon boruları (HDPE esaslı) Tip 6 </v>
          </cell>
          <cell r="D1811">
            <v>43703000</v>
          </cell>
        </row>
        <row r="1812">
          <cell r="A1812" t="str">
            <v>04.768/7E-03</v>
          </cell>
          <cell r="B1812" t="str">
            <v xml:space="preserve">m </v>
          </cell>
          <cell r="C1812" t="str">
            <v xml:space="preserve">Q=400 mm, Spiral sarımlı yeraltı drenaj, yağmur suyu ve kanalizasyon boruları (HDPE esaslı) Tip 6 </v>
          </cell>
          <cell r="D1812">
            <v>78041000</v>
          </cell>
        </row>
        <row r="1813">
          <cell r="A1813" t="str">
            <v>04.768/7E-04</v>
          </cell>
          <cell r="B1813" t="str">
            <v xml:space="preserve">m </v>
          </cell>
          <cell r="C1813" t="str">
            <v xml:space="preserve">Q=500 mm, Spiral sarımlı yeraltı drenaj, yağmur suyu ve kanalizasyon boruları (HDPE esaslı) Tip 6 </v>
          </cell>
          <cell r="D1813">
            <v>122588000</v>
          </cell>
        </row>
        <row r="1814">
          <cell r="A1814" t="str">
            <v>04.768/7E-05</v>
          </cell>
          <cell r="B1814" t="str">
            <v xml:space="preserve">m </v>
          </cell>
          <cell r="C1814" t="str">
            <v xml:space="preserve">Q=600 mm, Spiral sarımlı yeraltı drenaj, yağmur suyu ve kanalizasyon boruları (HDPE esaslı) Tip 6 </v>
          </cell>
          <cell r="D1814">
            <v>203644000</v>
          </cell>
        </row>
        <row r="1815">
          <cell r="A1815" t="str">
            <v>04.768/7E-06</v>
          </cell>
          <cell r="B1815" t="str">
            <v xml:space="preserve">m </v>
          </cell>
          <cell r="C1815" t="str">
            <v xml:space="preserve">Q=800 mm, Spiral sarımlı yeraltı drenaj, yağmur suyu ve kanalizasyon boruları (HDPE esaslı) Tip 6 </v>
          </cell>
          <cell r="D1815">
            <v>393758000</v>
          </cell>
        </row>
        <row r="1816">
          <cell r="A1816" t="str">
            <v>04.768/7E-07</v>
          </cell>
          <cell r="B1816" t="str">
            <v xml:space="preserve">m </v>
          </cell>
          <cell r="C1816" t="str">
            <v xml:space="preserve">Q=1000 mm, Spiral sarımlı yeraltı drenaj, yağmur suyu ve kanalizasyon boruları (HDPE esaslı) Tip 6 </v>
          </cell>
          <cell r="D1816">
            <v>726729000</v>
          </cell>
        </row>
        <row r="1817">
          <cell r="A1817" t="str">
            <v>04.768/7E-08</v>
          </cell>
          <cell r="B1817" t="str">
            <v xml:space="preserve">m </v>
          </cell>
          <cell r="C1817" t="str">
            <v xml:space="preserve">Q=1200 mm, Spiral sarımlı yeraltı drenaj, yağmur suyu ve kanalizasyon boruları (HDPE esaslı) Tip 6 </v>
          </cell>
          <cell r="D1817">
            <v>998894000</v>
          </cell>
        </row>
        <row r="1818">
          <cell r="A1818" t="str">
            <v>04.768/7E-09</v>
          </cell>
          <cell r="B1818" t="str">
            <v xml:space="preserve">m </v>
          </cell>
          <cell r="C1818" t="str">
            <v xml:space="preserve">Q=1400 mm, Spiral sarımlı yeraltı drenaj, yağmur suyu ve kanalizasyon boruları (HDPE esaslı) Tip 6 </v>
          </cell>
          <cell r="D1818">
            <v>1448114000</v>
          </cell>
        </row>
        <row r="1819">
          <cell r="A1819" t="str">
            <v>04.768/7E-1</v>
          </cell>
          <cell r="B1819" t="str">
            <v xml:space="preserve">m </v>
          </cell>
          <cell r="C1819" t="str">
            <v xml:space="preserve">Q=200 mm, Spiral sarımlı yeraltı drenaj, yağmur suyu ve kanalizasyon boruları (HDPE esaslı) Tip 6 </v>
          </cell>
          <cell r="D1819">
            <v>0</v>
          </cell>
        </row>
        <row r="1820">
          <cell r="A1820" t="str">
            <v>04.768/7E-10</v>
          </cell>
          <cell r="B1820" t="str">
            <v xml:space="preserve">m </v>
          </cell>
          <cell r="C1820" t="str">
            <v xml:space="preserve">Q=1600 mm, Spiral sarımlı yeraltı drenaj, yağmur suyu ve kanalizasyon boruları (HDPE esaslı) Tip 6 </v>
          </cell>
          <cell r="D1820">
            <v>1800610000</v>
          </cell>
        </row>
        <row r="1821">
          <cell r="A1821" t="str">
            <v>04.768/7E-11</v>
          </cell>
          <cell r="B1821" t="str">
            <v xml:space="preserve">m </v>
          </cell>
          <cell r="C1821" t="str">
            <v xml:space="preserve">Q=1800 mm, Spiral sarımlı yeraltı drenaj, yağmur suyu ve kanalizasyon boruları (HDPE esaslı) Tip 6 </v>
          </cell>
          <cell r="D1821">
            <v>2338540000</v>
          </cell>
        </row>
        <row r="1822">
          <cell r="A1822" t="str">
            <v>04.768/7E-12</v>
          </cell>
          <cell r="B1822" t="str">
            <v xml:space="preserve">m </v>
          </cell>
          <cell r="C1822" t="str">
            <v xml:space="preserve">Q=2000 mm, Spiral sarımlı yeraltı drenaj, yağmur suyu ve kanalizasyon boruları (HDPE esaslı) Tip 6 </v>
          </cell>
          <cell r="D1822">
            <v>2973971000</v>
          </cell>
        </row>
        <row r="1823">
          <cell r="A1823" t="str">
            <v>04.768/7E-13</v>
          </cell>
          <cell r="B1823" t="str">
            <v xml:space="preserve">m </v>
          </cell>
          <cell r="C1823" t="str">
            <v xml:space="preserve">Q=2500 mm, Spiral sarımlı yeraltı drenaj, yağmur suyu ve kanalizasyon boruları (HDPE esaslı) Tip 6 </v>
          </cell>
          <cell r="D1823">
            <v>3114386000</v>
          </cell>
        </row>
        <row r="1824">
          <cell r="A1824" t="str">
            <v>04.768/7E-14</v>
          </cell>
          <cell r="B1824" t="str">
            <v xml:space="preserve">m </v>
          </cell>
          <cell r="C1824" t="str">
            <v xml:space="preserve">Q=3000 mm, Spiral sarımlı yeraltı drenaj, yağmur suyu ve kanalizasyon boruları (HDPE esaslı) Tip 6 </v>
          </cell>
          <cell r="D1824">
            <v>5913664000</v>
          </cell>
        </row>
        <row r="1825">
          <cell r="A1825" t="str">
            <v>04.768/7E-2</v>
          </cell>
          <cell r="B1825" t="str">
            <v xml:space="preserve">m </v>
          </cell>
          <cell r="C1825" t="str">
            <v xml:space="preserve">Q=300 mm, Spiral sarımlı yeraltı drenaj, yağmur suyu ve kanalizasyon boruları (HDPE esaslı) Tip 6 </v>
          </cell>
          <cell r="D1825">
            <v>0</v>
          </cell>
        </row>
        <row r="1826">
          <cell r="A1826" t="str">
            <v>04.768/7E-3</v>
          </cell>
          <cell r="B1826" t="str">
            <v xml:space="preserve">m </v>
          </cell>
          <cell r="C1826" t="str">
            <v xml:space="preserve">Q=400 mm, Spiral sarımlı yeraltı drenaj, yağmur suyu ve kanalizasyon boruları (HDPE esaslı) Tip 6 </v>
          </cell>
          <cell r="D1826">
            <v>0</v>
          </cell>
        </row>
        <row r="1827">
          <cell r="A1827" t="str">
            <v>04.768/7E-4</v>
          </cell>
          <cell r="B1827" t="str">
            <v xml:space="preserve">m </v>
          </cell>
          <cell r="C1827" t="str">
            <v xml:space="preserve">Q=500 mm, Spiral sarımlı yeraltı drenaj, yağmur suyu ve kanalizasyon boruları (HDPE esaslı) Tip 6 </v>
          </cell>
          <cell r="D1827">
            <v>0</v>
          </cell>
        </row>
        <row r="1828">
          <cell r="A1828" t="str">
            <v>04.768/7E-5</v>
          </cell>
          <cell r="B1828" t="str">
            <v xml:space="preserve">m </v>
          </cell>
          <cell r="C1828" t="str">
            <v xml:space="preserve">Q=600 mm, Spiral sarımlı yeraltı drenaj, yağmur suyu ve kanalizasyon boruları (HDPE esaslı) Tip 6 </v>
          </cell>
          <cell r="D1828">
            <v>0</v>
          </cell>
        </row>
        <row r="1829">
          <cell r="A1829" t="str">
            <v>04.768/7E-6</v>
          </cell>
          <cell r="B1829" t="str">
            <v xml:space="preserve">m </v>
          </cell>
          <cell r="C1829" t="str">
            <v xml:space="preserve">Q=800 mm, Spiral sarımlı yeraltı drenaj, yağmur suyu ve kanalizasyon boruları (HDPE esaslı) Tip 6 </v>
          </cell>
          <cell r="D1829">
            <v>0</v>
          </cell>
        </row>
        <row r="1830">
          <cell r="A1830" t="str">
            <v>04.768/7E-7</v>
          </cell>
          <cell r="B1830" t="str">
            <v xml:space="preserve">m </v>
          </cell>
          <cell r="C1830" t="str">
            <v xml:space="preserve">Q=1000 mm, Spiral sarımlı yeraltı drenaj, yağmur suyu ve kanalizasyon boruları (HDPE esaslı) Tip 6 </v>
          </cell>
          <cell r="D1830">
            <v>0</v>
          </cell>
        </row>
        <row r="1831">
          <cell r="A1831" t="str">
            <v>04.768/7E-8</v>
          </cell>
          <cell r="B1831" t="str">
            <v xml:space="preserve">m </v>
          </cell>
          <cell r="C1831" t="str">
            <v xml:space="preserve">Q=1200 mm, Spiral sarımlı yeraltı drenaj, yağmur suyu ve kanalizasyon boruları (HDPE esaslı) Tip 6 </v>
          </cell>
          <cell r="D1831">
            <v>0</v>
          </cell>
        </row>
        <row r="1832">
          <cell r="A1832" t="str">
            <v>04.768/7E-9</v>
          </cell>
          <cell r="B1832" t="str">
            <v xml:space="preserve">m </v>
          </cell>
          <cell r="C1832" t="str">
            <v xml:space="preserve">Q=1400 mm, Spiral sarımlı yeraltı drenaj, yağmur suyu ve kanalizasyon boruları (HDPE esaslı) Tip 6 </v>
          </cell>
          <cell r="D1832">
            <v>0</v>
          </cell>
        </row>
        <row r="1833">
          <cell r="A1833" t="str">
            <v>04.768/7F-01</v>
          </cell>
          <cell r="B1833" t="str">
            <v xml:space="preserve">m </v>
          </cell>
          <cell r="C1833" t="str">
            <v xml:space="preserve">Q=400 mm, Spiral sarımlı yeraltı drenaj, yağmur suyu ve kanalizasyon boruları (HDPE esaslı) Tip 7 </v>
          </cell>
          <cell r="D1833">
            <v>132000000</v>
          </cell>
        </row>
        <row r="1834">
          <cell r="A1834" t="str">
            <v>04.768/7F-02</v>
          </cell>
          <cell r="B1834" t="str">
            <v xml:space="preserve">m </v>
          </cell>
          <cell r="C1834" t="str">
            <v xml:space="preserve">Q=500 mm, Spiral sarımlı yeraltı drenaj, yağmur suyu ve kanalizasyon boruları (HDPE esaslı) Tip 7 </v>
          </cell>
          <cell r="D1834">
            <v>173152000</v>
          </cell>
        </row>
        <row r="1835">
          <cell r="A1835" t="str">
            <v>04.768/7F-03</v>
          </cell>
          <cell r="B1835" t="str">
            <v xml:space="preserve">m </v>
          </cell>
          <cell r="C1835" t="str">
            <v xml:space="preserve">Q=600 mm, Spiral sarımlı yeraltı drenaj, yağmur suyu ve kanalizasyon boruları (HDPE esaslı) Tip 7 </v>
          </cell>
          <cell r="D1835">
            <v>254943000</v>
          </cell>
        </row>
        <row r="1836">
          <cell r="A1836" t="str">
            <v>04.768/7F-04</v>
          </cell>
          <cell r="B1836" t="str">
            <v xml:space="preserve">m </v>
          </cell>
          <cell r="C1836" t="str">
            <v xml:space="preserve">Q=800 mm, Spiral sarımlı yeraltı drenaj, yağmur suyu ve kanalizasyon boruları (HDPE esaslı) Tip 7 </v>
          </cell>
          <cell r="D1836">
            <v>597475000</v>
          </cell>
        </row>
        <row r="1837">
          <cell r="A1837" t="str">
            <v>04.768/7F-05</v>
          </cell>
          <cell r="B1837" t="str">
            <v xml:space="preserve">m </v>
          </cell>
          <cell r="C1837" t="str">
            <v xml:space="preserve">Q=1000 mm, Spiral sarımlı yeraltı drenaj, yağmur suyu ve kanalizasyon boruları (HDPE esaslı) Tip 7 </v>
          </cell>
          <cell r="D1837">
            <v>934797000</v>
          </cell>
        </row>
        <row r="1838">
          <cell r="A1838" t="str">
            <v>04.768/7F-06</v>
          </cell>
          <cell r="B1838" t="str">
            <v xml:space="preserve">m </v>
          </cell>
          <cell r="C1838" t="str">
            <v xml:space="preserve">Q=1200 mm, Spiral sarımlı yeraltı drenaj, yağmur suyu ve kanalizasyon boruları (HDPE esaslı) Tip 7 </v>
          </cell>
          <cell r="D1838">
            <v>1312636000</v>
          </cell>
        </row>
        <row r="1839">
          <cell r="A1839" t="str">
            <v>04.768/7F-07</v>
          </cell>
          <cell r="B1839" t="str">
            <v xml:space="preserve">m </v>
          </cell>
          <cell r="C1839" t="str">
            <v xml:space="preserve">Q=1400 mm, Spiral sarımlı yeraltı drenaj, yağmur suyu ve kanalizasyon boruları (HDPE esaslı) Tip 7 </v>
          </cell>
          <cell r="D1839">
            <v>1711737000</v>
          </cell>
        </row>
        <row r="1840">
          <cell r="A1840" t="str">
            <v>04.768/7F-08</v>
          </cell>
          <cell r="B1840" t="str">
            <v xml:space="preserve">m </v>
          </cell>
          <cell r="C1840" t="str">
            <v xml:space="preserve">Q=1600 mm, Spiral sarımlı yeraltı drenaj, yağmur suyu ve kanalizasyon boruları (HDPE esaslı) Tip 7 </v>
          </cell>
          <cell r="D1840">
            <v>2267686000</v>
          </cell>
        </row>
        <row r="1841">
          <cell r="A1841" t="str">
            <v>04.768/7F-09</v>
          </cell>
          <cell r="B1841" t="str">
            <v xml:space="preserve">m </v>
          </cell>
          <cell r="C1841" t="str">
            <v xml:space="preserve">Q=1800 mm, Spiral sarımlı yeraltı drenaj, yağmur suyu ve kanalizasyon boruları (HDPE esaslı) Tip 7 </v>
          </cell>
          <cell r="D1841">
            <v>2808838000</v>
          </cell>
        </row>
        <row r="1842">
          <cell r="A1842" t="str">
            <v>04.768/7F-1</v>
          </cell>
          <cell r="B1842" t="str">
            <v xml:space="preserve">m </v>
          </cell>
          <cell r="C1842" t="str">
            <v xml:space="preserve">Q=400 mm, Spiral sarımlı yeraltı drenaj, yağmur suyu ve kanalizasyon boruları (HDPE esaslı) Tip 7 </v>
          </cell>
          <cell r="D1842">
            <v>0</v>
          </cell>
        </row>
        <row r="1843">
          <cell r="A1843" t="str">
            <v>04.768/7F-2</v>
          </cell>
          <cell r="B1843" t="str">
            <v xml:space="preserve">m </v>
          </cell>
          <cell r="C1843" t="str">
            <v xml:space="preserve">Q=500 mm, Spiral sarımlı yeraltı drenaj, yağmur suyu ve kanalizasyon boruları (HDPE esaslı) Tip 7 </v>
          </cell>
          <cell r="D1843">
            <v>0</v>
          </cell>
        </row>
        <row r="1844">
          <cell r="A1844" t="str">
            <v>04.768/7F-3</v>
          </cell>
          <cell r="B1844" t="str">
            <v xml:space="preserve">m </v>
          </cell>
          <cell r="C1844" t="str">
            <v xml:space="preserve">Q=600 mm, Spiral sarımlı yeraltı drenaj, yağmur suyu ve kanalizasyon boruları (HDPE esaslı) Tip 7 </v>
          </cell>
          <cell r="D1844">
            <v>0</v>
          </cell>
        </row>
        <row r="1845">
          <cell r="A1845" t="str">
            <v>04.768/7F-4</v>
          </cell>
          <cell r="B1845" t="str">
            <v xml:space="preserve">m </v>
          </cell>
          <cell r="C1845" t="str">
            <v xml:space="preserve">Q=800 mm, Spiral sarımlı yeraltı drenaj, yağmur suyu ve kanalizasyon boruları (HDPE esaslı) Tip 7 </v>
          </cell>
          <cell r="D1845">
            <v>0</v>
          </cell>
        </row>
        <row r="1846">
          <cell r="A1846" t="str">
            <v>04.768/7F-5</v>
          </cell>
          <cell r="B1846" t="str">
            <v xml:space="preserve">m </v>
          </cell>
          <cell r="C1846" t="str">
            <v xml:space="preserve">Q=1000 mm, Spiral sarımlı yeraltı drenaj, yağmur suyu ve kanalizasyon boruları (HDPE esaslı) Tip 7 </v>
          </cell>
          <cell r="D1846">
            <v>0</v>
          </cell>
        </row>
        <row r="1847">
          <cell r="A1847" t="str">
            <v>04.768/7F-6</v>
          </cell>
          <cell r="B1847" t="str">
            <v xml:space="preserve">m </v>
          </cell>
          <cell r="C1847" t="str">
            <v xml:space="preserve">Q=1200 mm, Spiral sarımlı yeraltı drenaj, yağmur suyu ve kanalizasyon boruları (HDPE esaslı) Tip 7 </v>
          </cell>
          <cell r="D1847">
            <v>0</v>
          </cell>
        </row>
        <row r="1848">
          <cell r="A1848" t="str">
            <v>04.768/7F-7</v>
          </cell>
          <cell r="B1848" t="str">
            <v xml:space="preserve">m </v>
          </cell>
          <cell r="C1848" t="str">
            <v xml:space="preserve">Q=1400 mm, Spiral sarımlı yeraltı drenaj, yağmur suyu ve kanalizasyon boruları (HDPE esaslı) Tip 7 </v>
          </cell>
          <cell r="D1848">
            <v>0</v>
          </cell>
        </row>
        <row r="1849">
          <cell r="A1849" t="str">
            <v>04.768/7F-8</v>
          </cell>
          <cell r="B1849" t="str">
            <v xml:space="preserve">m </v>
          </cell>
          <cell r="C1849" t="str">
            <v xml:space="preserve">Q=1600 mm, Spiral sarımlı yeraltı drenaj, yağmur suyu ve kanalizasyon boruları (HDPE esaslı) Tip 7 </v>
          </cell>
          <cell r="D1849">
            <v>0</v>
          </cell>
        </row>
        <row r="1850">
          <cell r="A1850" t="str">
            <v>04.768/7F-9</v>
          </cell>
          <cell r="B1850" t="str">
            <v xml:space="preserve">m </v>
          </cell>
          <cell r="C1850" t="str">
            <v xml:space="preserve">Q=1800 mm, Spiral sarımlı yeraltı drenaj, yağmur suyu ve kanalizasyon boruları (HDPE esaslı) Tip 7 </v>
          </cell>
          <cell r="D1850">
            <v>0</v>
          </cell>
        </row>
        <row r="1851">
          <cell r="A1851" t="str">
            <v>04.768/8A-01</v>
          </cell>
          <cell r="B1851" t="str">
            <v xml:space="preserve">m </v>
          </cell>
          <cell r="C1851" t="str">
            <v xml:space="preserve">Q=90 mm, 4 atmosfer basınç dayanımlı, PE 100 polietilenden mamül içme ve kullanma suyu boruları </v>
          </cell>
          <cell r="D1851">
            <v>3130000</v>
          </cell>
        </row>
        <row r="1852">
          <cell r="A1852" t="str">
            <v>04.768/8A-02</v>
          </cell>
          <cell r="B1852" t="str">
            <v xml:space="preserve">m </v>
          </cell>
          <cell r="C1852" t="str">
            <v xml:space="preserve">Q=125 mm, 4 atmosfer basınç dayanımlı, PE 100 polietilenden mamül içme ve kullanma suyu boruları </v>
          </cell>
          <cell r="D1852">
            <v>5812000</v>
          </cell>
        </row>
        <row r="1853">
          <cell r="A1853" t="str">
            <v>04.768/8A-03</v>
          </cell>
          <cell r="B1853" t="str">
            <v xml:space="preserve">m </v>
          </cell>
          <cell r="C1853" t="str">
            <v xml:space="preserve">Q=160 mm, 4 atmosfer basınç dayanımlı, PE 100 polietilenden mamül içme ve kullanma suyu boruları </v>
          </cell>
          <cell r="D1853">
            <v>9531000</v>
          </cell>
        </row>
        <row r="1854">
          <cell r="A1854" t="str">
            <v>04.768/8A-04</v>
          </cell>
          <cell r="B1854" t="str">
            <v xml:space="preserve">m </v>
          </cell>
          <cell r="C1854" t="str">
            <v xml:space="preserve">Q=200 mm, 4 atmosfer basınç dayanımlı, PE 100 polietilenden mamül içme ve kullanma suyu boruları </v>
          </cell>
          <cell r="D1854">
            <v>14545000</v>
          </cell>
        </row>
        <row r="1855">
          <cell r="A1855" t="str">
            <v>04.768/8A-05</v>
          </cell>
          <cell r="B1855" t="str">
            <v xml:space="preserve">m </v>
          </cell>
          <cell r="C1855" t="str">
            <v xml:space="preserve">Q=250 mm, 4 atmosfer basınç dayanımlı, PE 100 polietilenden mamül içme ve kullanma suyu boruları </v>
          </cell>
          <cell r="D1855">
            <v>22904000</v>
          </cell>
        </row>
        <row r="1856">
          <cell r="A1856" t="str">
            <v>04.768/8A-06</v>
          </cell>
          <cell r="B1856" t="str">
            <v xml:space="preserve">m </v>
          </cell>
          <cell r="C1856" t="str">
            <v xml:space="preserve">Q=315 mm, 4 atmosfer basınç dayanımlı, PE 100 polietilenden mamül içme ve kullanma suyu boruları </v>
          </cell>
          <cell r="D1856">
            <v>35758000</v>
          </cell>
        </row>
        <row r="1857">
          <cell r="A1857" t="str">
            <v>04.768/8A-07</v>
          </cell>
          <cell r="B1857" t="str">
            <v xml:space="preserve">m </v>
          </cell>
          <cell r="C1857" t="str">
            <v xml:space="preserve">Q=400 mm, 4 atmosfer basınç dayanımlı, PE 100 polietilenden mamül içme ve kullanma suyu boruları </v>
          </cell>
          <cell r="D1857">
            <v>57638000</v>
          </cell>
        </row>
        <row r="1858">
          <cell r="A1858" t="str">
            <v>04.768/8A-08</v>
          </cell>
          <cell r="B1858" t="str">
            <v xml:space="preserve">m </v>
          </cell>
          <cell r="C1858" t="str">
            <v xml:space="preserve">Q=500 mm, 4 atmosfer basınç dayanımlı, PE 100 polietilenden mamül içme ve kullanma suyu boruları </v>
          </cell>
          <cell r="D1858">
            <v>90243000</v>
          </cell>
        </row>
        <row r="1859">
          <cell r="A1859" t="str">
            <v>04.768/8A-09</v>
          </cell>
          <cell r="B1859" t="str">
            <v xml:space="preserve">m </v>
          </cell>
          <cell r="C1859" t="str">
            <v xml:space="preserve">Q=630 mm, 4 atmosfer basınç dayanımlı, PE 100 polietilenden mamül içme ve kullanma suyu boruları </v>
          </cell>
          <cell r="D1859">
            <v>142176000</v>
          </cell>
        </row>
        <row r="1860">
          <cell r="A1860" t="str">
            <v>04.768/8A-10</v>
          </cell>
          <cell r="B1860" t="str">
            <v xml:space="preserve">m </v>
          </cell>
          <cell r="C1860" t="str">
            <v xml:space="preserve">Q=800 mm, 4 atmosfer basınç dayanımlı, PE 100 polietilenden mamül içme ve kullanma suyu boruları </v>
          </cell>
          <cell r="D1860">
            <v>229473000</v>
          </cell>
        </row>
        <row r="1861">
          <cell r="A1861" t="str">
            <v>04.768/8A-11</v>
          </cell>
          <cell r="B1861" t="str">
            <v xml:space="preserve">m </v>
          </cell>
          <cell r="C1861" t="str">
            <v xml:space="preserve">Q=1000 mm, 4 atmosfer basınç dayanımlı, PE 100 polietilenden mamül içme ve kullanma suyu boruları </v>
          </cell>
          <cell r="D1861">
            <v>358219000</v>
          </cell>
        </row>
        <row r="1862">
          <cell r="A1862" t="str">
            <v>04.768/8B-01</v>
          </cell>
          <cell r="B1862" t="str">
            <v xml:space="preserve">m </v>
          </cell>
          <cell r="C1862" t="str">
            <v xml:space="preserve">Q=63 mm, 5 atmosfer basınç dayanımlı, PE 100 polietilenden mamül içme ve kullanma suyu boruları </v>
          </cell>
          <cell r="D1862">
            <v>1903000</v>
          </cell>
        </row>
        <row r="1863">
          <cell r="A1863" t="str">
            <v>04.768/8B-02</v>
          </cell>
          <cell r="B1863" t="str">
            <v xml:space="preserve">m </v>
          </cell>
          <cell r="C1863" t="str">
            <v xml:space="preserve">Q=90 mm, 5 atmosfer basınç dayanımlı, PE 100 polietilenden mamül içme ve kullanma suyu boruları </v>
          </cell>
          <cell r="D1863">
            <v>3765000</v>
          </cell>
        </row>
        <row r="1864">
          <cell r="A1864" t="str">
            <v>04.768/8B-03</v>
          </cell>
          <cell r="B1864" t="str">
            <v xml:space="preserve">m </v>
          </cell>
          <cell r="C1864" t="str">
            <v xml:space="preserve">Q=125 mm, 5 atmosfer basınç dayanımlı, PE 100 polietilenden mamül içme ve kullanma suyu boruları </v>
          </cell>
          <cell r="D1864">
            <v>7212000</v>
          </cell>
        </row>
        <row r="1865">
          <cell r="A1865" t="str">
            <v>04.768/8B-04</v>
          </cell>
          <cell r="B1865" t="str">
            <v xml:space="preserve">m </v>
          </cell>
          <cell r="C1865" t="str">
            <v xml:space="preserve">Q=160 mm, 5 atmosfer basınç dayanımlı, PE 100 polietilenden mamül içme ve kullanma suyu boruları </v>
          </cell>
          <cell r="D1865">
            <v>11554000</v>
          </cell>
        </row>
        <row r="1866">
          <cell r="A1866" t="str">
            <v>04.768/8B-05</v>
          </cell>
          <cell r="B1866" t="str">
            <v xml:space="preserve">m </v>
          </cell>
          <cell r="C1866" t="str">
            <v xml:space="preserve">Q=200 mm, 5 atmosfer basınç dayanımlı, PE 100 polietilenden mamül içme ve kullanma suyu boruları </v>
          </cell>
          <cell r="D1866">
            <v>18199000</v>
          </cell>
        </row>
        <row r="1867">
          <cell r="A1867" t="str">
            <v>04.768/8B-06</v>
          </cell>
          <cell r="B1867" t="str">
            <v xml:space="preserve">m </v>
          </cell>
          <cell r="C1867" t="str">
            <v xml:space="preserve">Q=250 mm, 5 atmosfer basınç dayanımlı, PE 100 polietilenden mamül içme ve kullanma suyu boruları </v>
          </cell>
          <cell r="D1867">
            <v>28178000</v>
          </cell>
        </row>
        <row r="1868">
          <cell r="A1868" t="str">
            <v>04.768/8B-07</v>
          </cell>
          <cell r="B1868" t="str">
            <v xml:space="preserve">m </v>
          </cell>
          <cell r="C1868" t="str">
            <v xml:space="preserve">Q=315 mm, 5 atmosfer basınç dayanımlı, PE 100 polietilenden mamül içme ve kullanma suyu boruları </v>
          </cell>
          <cell r="D1868">
            <v>44620000</v>
          </cell>
        </row>
        <row r="1869">
          <cell r="A1869" t="str">
            <v>04.768/8B-08</v>
          </cell>
          <cell r="B1869" t="str">
            <v xml:space="preserve">m </v>
          </cell>
          <cell r="C1869" t="str">
            <v xml:space="preserve">Q=400 mm, 5 atmosfer basınç dayanımlı, PE 100 polietilenden mamül içme ve kullanma suyu boruları </v>
          </cell>
          <cell r="D1869">
            <v>71712000</v>
          </cell>
        </row>
        <row r="1870">
          <cell r="A1870" t="str">
            <v>04.768/8B-09</v>
          </cell>
          <cell r="B1870" t="str">
            <v xml:space="preserve">m </v>
          </cell>
          <cell r="C1870" t="str">
            <v xml:space="preserve">Q=500 mm, 5 atmosfer basınç dayanımlı, PE 100 polietilenden mamül içme ve kullanma suyu boruları </v>
          </cell>
          <cell r="D1870">
            <v>111361000</v>
          </cell>
        </row>
        <row r="1871">
          <cell r="A1871" t="str">
            <v>04.768/8B-10</v>
          </cell>
          <cell r="B1871" t="str">
            <v xml:space="preserve">m </v>
          </cell>
          <cell r="C1871" t="str">
            <v xml:space="preserve">Q=630 mm, 5 atmosfer basınç dayanımlı, PE 100 polietilenden mamül içme ve kullanma suyu boruları </v>
          </cell>
          <cell r="D1871">
            <v>176775000</v>
          </cell>
        </row>
        <row r="1872">
          <cell r="A1872" t="str">
            <v>04.768/8B-11</v>
          </cell>
          <cell r="B1872" t="str">
            <v xml:space="preserve">m </v>
          </cell>
          <cell r="C1872" t="str">
            <v xml:space="preserve">Q=800 mm, 5 atmosfer basınç dayanımlı, PE 100 polietilenden mamül içme ve kullanma suyu boruları </v>
          </cell>
          <cell r="D1872">
            <v>284677000</v>
          </cell>
        </row>
        <row r="1873">
          <cell r="A1873" t="str">
            <v>04.768/8B-12</v>
          </cell>
          <cell r="B1873" t="str">
            <v xml:space="preserve">m </v>
          </cell>
          <cell r="C1873" t="str">
            <v xml:space="preserve">Q=1000 mm, 5 atmosfer basınç dayanımlı, PE 100 polietilenden mamül içme ve kullanma suyu boruları </v>
          </cell>
          <cell r="D1873">
            <v>444118000</v>
          </cell>
        </row>
        <row r="1874">
          <cell r="A1874" t="str">
            <v>04.768/8C-01</v>
          </cell>
          <cell r="B1874" t="str">
            <v xml:space="preserve">m </v>
          </cell>
          <cell r="C1874" t="str">
            <v xml:space="preserve">Q=50 mm, 6 atmosfer basınç dayanımlı, PE 100 polietilenden mamül içme ve kullanma suyu boruları </v>
          </cell>
          <cell r="D1874">
            <v>1359000</v>
          </cell>
        </row>
        <row r="1875">
          <cell r="A1875" t="str">
            <v>04.768/8C-02</v>
          </cell>
          <cell r="B1875" t="str">
            <v xml:space="preserve">m </v>
          </cell>
          <cell r="C1875" t="str">
            <v xml:space="preserve">Q=75 mm, 6 atmosfer basınç dayanımlı, PE 100 polietilenden mamül içme ve kullanma suyu boruları </v>
          </cell>
          <cell r="D1875">
            <v>3010000</v>
          </cell>
        </row>
        <row r="1876">
          <cell r="A1876" t="str">
            <v>04.768/8C-03</v>
          </cell>
          <cell r="B1876" t="str">
            <v xml:space="preserve">m </v>
          </cell>
          <cell r="C1876" t="str">
            <v xml:space="preserve">Q=110 mm, 6 atmosfer basınç dayanımlı, PE 100 polietilenden mamül içme ve kullanma suyu boruları </v>
          </cell>
          <cell r="D1876">
            <v>6469000</v>
          </cell>
        </row>
        <row r="1877">
          <cell r="A1877" t="str">
            <v>04.768/8C-04</v>
          </cell>
          <cell r="B1877" t="str">
            <v xml:space="preserve">m </v>
          </cell>
          <cell r="C1877" t="str">
            <v xml:space="preserve">Q=160 mm, 6 atmosfer basınç dayanımlı, PE 100 polietilenden mamül içme ve kullanma suyu boruları </v>
          </cell>
          <cell r="D1877">
            <v>13553000</v>
          </cell>
        </row>
        <row r="1878">
          <cell r="A1878" t="str">
            <v>04.768/8C-05</v>
          </cell>
          <cell r="B1878" t="str">
            <v xml:space="preserve">m </v>
          </cell>
          <cell r="C1878" t="str">
            <v xml:space="preserve">Q=200 mm, 6 atmosfer basınç dayanımlı, PE 100 polietilenden mamül içme ve kullanma suyu boruları </v>
          </cell>
          <cell r="D1878">
            <v>20978000</v>
          </cell>
        </row>
        <row r="1879">
          <cell r="A1879" t="str">
            <v>04.768/8C-06</v>
          </cell>
          <cell r="B1879" t="str">
            <v xml:space="preserve">m </v>
          </cell>
          <cell r="C1879" t="str">
            <v xml:space="preserve">Q=250 mm, 6 atmosfer basınç dayanımlı, PE 100 polietilenden mamül içme ve kullanma suyu boruları </v>
          </cell>
          <cell r="D1879">
            <v>33037000</v>
          </cell>
        </row>
        <row r="1880">
          <cell r="A1880" t="str">
            <v>04.768/8C-07</v>
          </cell>
          <cell r="B1880" t="str">
            <v xml:space="preserve">m </v>
          </cell>
          <cell r="C1880" t="str">
            <v xml:space="preserve">Q=315 mm, 6 atmosfer basınç dayanımlı, PE 100 polietilenden mamül içme ve kullanma suyu boruları </v>
          </cell>
          <cell r="D1880">
            <v>52058000</v>
          </cell>
        </row>
        <row r="1881">
          <cell r="A1881" t="str">
            <v>04.768/8C-08</v>
          </cell>
          <cell r="B1881" t="str">
            <v xml:space="preserve">m </v>
          </cell>
          <cell r="C1881" t="str">
            <v xml:space="preserve">Q=400 mm, 6 atmosfer basınç dayanımlı, PE 100 polietilenden mamül içme ve kullanma suyu boruları </v>
          </cell>
          <cell r="D1881">
            <v>83936000</v>
          </cell>
        </row>
        <row r="1882">
          <cell r="A1882" t="str">
            <v>04.768/8C-09</v>
          </cell>
          <cell r="B1882" t="str">
            <v xml:space="preserve">m </v>
          </cell>
          <cell r="C1882" t="str">
            <v xml:space="preserve">Q=500 mm, 6 atmosfer basınç dayanımlı, PE 100 polietilenden mamül içme ve kullanma suyu boruları </v>
          </cell>
          <cell r="D1882">
            <v>130815000</v>
          </cell>
        </row>
        <row r="1883">
          <cell r="A1883" t="str">
            <v>04.768/8C-10</v>
          </cell>
          <cell r="B1883" t="str">
            <v xml:space="preserve">m </v>
          </cell>
          <cell r="C1883" t="str">
            <v xml:space="preserve">Q=710 mm, 6 atmosfer basınç dayanımlı, PE 100 polietilenden mamül içme ve kullanma suyu boruları </v>
          </cell>
          <cell r="D1883">
            <v>263367000</v>
          </cell>
        </row>
        <row r="1884">
          <cell r="A1884" t="str">
            <v>04.768/8C-11</v>
          </cell>
          <cell r="B1884" t="str">
            <v xml:space="preserve">m </v>
          </cell>
          <cell r="C1884" t="str">
            <v xml:space="preserve">Q=800 mm, 6 atmosfer basınç dayanımlı, PE 100 polietilenden mamül içme ve kullanma suyu boruları </v>
          </cell>
          <cell r="D1884">
            <v>334704000</v>
          </cell>
        </row>
        <row r="1885">
          <cell r="A1885" t="str">
            <v>04.768/8C-12</v>
          </cell>
          <cell r="B1885" t="str">
            <v xml:space="preserve">m </v>
          </cell>
          <cell r="C1885" t="str">
            <v xml:space="preserve">Q=1000 mm, 6 atmosfer basınç dayanımlı, PE 100 polietilenden mamül içme ve kullanma suyu boruları </v>
          </cell>
          <cell r="D1885">
            <v>521956000</v>
          </cell>
        </row>
        <row r="1886">
          <cell r="A1886" t="str">
            <v>04.768/8D-01</v>
          </cell>
          <cell r="B1886" t="str">
            <v xml:space="preserve">m </v>
          </cell>
          <cell r="C1886" t="str">
            <v xml:space="preserve">Q=40 mm, 8 atmosfer basınç dayanımlı, PE 100 polietilenden mamül içme e kullanma suyu boruları </v>
          </cell>
          <cell r="D1886">
            <v>1185000</v>
          </cell>
        </row>
        <row r="1887">
          <cell r="A1887" t="str">
            <v>04.768/8D-02</v>
          </cell>
          <cell r="B1887" t="str">
            <v xml:space="preserve">m </v>
          </cell>
          <cell r="C1887" t="str">
            <v xml:space="preserve">Q=63 mm, 8 atmosfer basınç dayanımlı, PE 100 polietilenden mamül içme ve kullanma suyu boruları </v>
          </cell>
          <cell r="D1887">
            <v>2763000</v>
          </cell>
        </row>
        <row r="1888">
          <cell r="A1888" t="str">
            <v>04.768/8D-03</v>
          </cell>
          <cell r="B1888" t="str">
            <v xml:space="preserve">m </v>
          </cell>
          <cell r="C1888" t="str">
            <v xml:space="preserve">Q=90 mm, 8 atmosfer basınç dayanımlı, PE 100 polietilenden mamül içme ve kullanma suyu boruları </v>
          </cell>
          <cell r="D1888">
            <v>5609000</v>
          </cell>
        </row>
        <row r="1889">
          <cell r="A1889" t="str">
            <v>04.768/8D-04</v>
          </cell>
          <cell r="B1889" t="str">
            <v xml:space="preserve">m </v>
          </cell>
          <cell r="C1889" t="str">
            <v xml:space="preserve">Q=125 mm, 8 atmosfer basınç dayanımlı, PE 100 polietilenden mamül içme ve kullanma suyu boruları </v>
          </cell>
          <cell r="D1889">
            <v>10806000</v>
          </cell>
        </row>
        <row r="1890">
          <cell r="A1890" t="str">
            <v>04.768/8D-05</v>
          </cell>
          <cell r="B1890" t="str">
            <v xml:space="preserve">m </v>
          </cell>
          <cell r="C1890" t="str">
            <v xml:space="preserve">Q=160 mm, 8 atmosfer basınç dayanımlı, PE 100 polietilenden mamül içme ve kullanma suyu boruları </v>
          </cell>
          <cell r="D1890">
            <v>17693000</v>
          </cell>
        </row>
        <row r="1891">
          <cell r="A1891" t="str">
            <v>04.768/8D-06</v>
          </cell>
          <cell r="B1891" t="str">
            <v xml:space="preserve">m </v>
          </cell>
          <cell r="C1891" t="str">
            <v xml:space="preserve">Q=200 mm, 8 atmosfer basınç dayanımlı, PE 100 polietilenden mamül içme ve kullanma suyu boruları </v>
          </cell>
          <cell r="D1891">
            <v>27512000</v>
          </cell>
        </row>
        <row r="1892">
          <cell r="A1892" t="str">
            <v>04.768/8D-07</v>
          </cell>
          <cell r="B1892" t="str">
            <v xml:space="preserve">m </v>
          </cell>
          <cell r="C1892" t="str">
            <v xml:space="preserve">Q=250 mm, 8 atmosfer basınç dayanımlı, PE 100 polietilenden mamül içme ve kullanma suyu boruları </v>
          </cell>
          <cell r="D1892">
            <v>42571000</v>
          </cell>
        </row>
        <row r="1893">
          <cell r="A1893" t="str">
            <v>04.768/8D-08</v>
          </cell>
          <cell r="B1893" t="str">
            <v xml:space="preserve">m </v>
          </cell>
          <cell r="C1893" t="str">
            <v xml:space="preserve">Q=315 mm, 8 atmosfer basınç dayanımlı, PE 100 polietilenden mamül içme ve kullanma suyu boruları </v>
          </cell>
          <cell r="D1893">
            <v>67510000</v>
          </cell>
        </row>
        <row r="1894">
          <cell r="A1894" t="str">
            <v>04.768/8D-09</v>
          </cell>
          <cell r="B1894" t="str">
            <v xml:space="preserve">m </v>
          </cell>
          <cell r="C1894" t="str">
            <v xml:space="preserve">Q=400 mm, 8 atmosfer basınç dayanımlı, PE 100 polietilenden mamül içme ve kullanma suyu boruları </v>
          </cell>
          <cell r="D1894">
            <v>109010000</v>
          </cell>
        </row>
        <row r="1895">
          <cell r="A1895" t="str">
            <v>04.768/8D-10</v>
          </cell>
          <cell r="B1895" t="str">
            <v xml:space="preserve">m </v>
          </cell>
          <cell r="C1895" t="str">
            <v xml:space="preserve">Q=500 mm, 8 atmosfer basınç dayanımlı, PE 100 polietilenden mamül içme ve kullanma suyu boruları </v>
          </cell>
          <cell r="D1895">
            <v>170332000</v>
          </cell>
        </row>
        <row r="1896">
          <cell r="A1896" t="str">
            <v>04.768/8D-11</v>
          </cell>
          <cell r="B1896" t="str">
            <v xml:space="preserve">m </v>
          </cell>
          <cell r="C1896" t="str">
            <v xml:space="preserve">Q=630 mm, 8 atmosfer basınç dayanımlı, PE 100 polietilenden mamül içme ve kullanma suyu boruları </v>
          </cell>
          <cell r="D1896">
            <v>269243000</v>
          </cell>
        </row>
        <row r="1897">
          <cell r="A1897" t="str">
            <v>04.768/8D-12</v>
          </cell>
          <cell r="B1897" t="str">
            <v xml:space="preserve">m </v>
          </cell>
          <cell r="C1897" t="str">
            <v xml:space="preserve">Q=800 mm, 8 atmosfer basınç dayanımlı, PE 100 polietilenden mamül içme ve kullanma suyu boruları </v>
          </cell>
          <cell r="D1897">
            <v>433934000</v>
          </cell>
        </row>
        <row r="1898">
          <cell r="A1898" t="str">
            <v>04.768/8D-13</v>
          </cell>
          <cell r="B1898" t="str">
            <v xml:space="preserve">m </v>
          </cell>
          <cell r="C1898" t="str">
            <v xml:space="preserve">Q=1000 mm, 8 atmosfer basınç dayanımlı, PE 100 polietilenden mamül içme ve kullanma suyu boruları </v>
          </cell>
          <cell r="D1898">
            <v>678709000</v>
          </cell>
        </row>
        <row r="1899">
          <cell r="A1899" t="str">
            <v>04.768/8E-01</v>
          </cell>
          <cell r="B1899" t="str">
            <v xml:space="preserve">m </v>
          </cell>
          <cell r="C1899" t="str">
            <v xml:space="preserve">Q=32 mm, 10 atmosfer basınç dayanımlı, PE 100 polietilenden mamül içme e kullanma suyu boruları </v>
          </cell>
          <cell r="D1899">
            <v>933000</v>
          </cell>
        </row>
        <row r="1900">
          <cell r="A1900" t="str">
            <v>04.768/8E-02</v>
          </cell>
          <cell r="B1900" t="str">
            <v xml:space="preserve">m </v>
          </cell>
          <cell r="C1900" t="str">
            <v xml:space="preserve">Q=50 mm, 10 atmosfer basınç dayanımlı, PE 100 polietilenden mamül içme ve kullanma suyu boruları </v>
          </cell>
          <cell r="D1900">
            <v>2160000</v>
          </cell>
        </row>
        <row r="1901">
          <cell r="A1901" t="str">
            <v>04.768/8E-03</v>
          </cell>
          <cell r="B1901" t="str">
            <v xml:space="preserve">m </v>
          </cell>
          <cell r="C1901" t="str">
            <v xml:space="preserve">Q=75 mm, 10 atmosfer basınç dayanımlı, PE 100 polietilenden mamül içme ve kullanma suyu boruları </v>
          </cell>
          <cell r="D1901">
            <v>4830000</v>
          </cell>
        </row>
        <row r="1902">
          <cell r="A1902" t="str">
            <v>04.768/8E-04</v>
          </cell>
          <cell r="B1902" t="str">
            <v xml:space="preserve">m </v>
          </cell>
          <cell r="C1902" t="str">
            <v xml:space="preserve">Q=115 mm, 10 atmosfer basınç dayanımlı, PE 100 polietilenden mamül içme ve kullanma suyu boruları </v>
          </cell>
          <cell r="D1902">
            <v>10362000</v>
          </cell>
        </row>
        <row r="1903">
          <cell r="A1903" t="str">
            <v>04.768/8E-05</v>
          </cell>
          <cell r="B1903" t="str">
            <v xml:space="preserve">m </v>
          </cell>
          <cell r="C1903" t="str">
            <v xml:space="preserve">Q=160 mm, 10 atmosfer basınç dayanımlı, PE 100 polietilenden mamül içme ve kullanma suyu boruları </v>
          </cell>
          <cell r="D1903">
            <v>21625000</v>
          </cell>
        </row>
        <row r="1904">
          <cell r="A1904" t="str">
            <v>04.768/8E-06</v>
          </cell>
          <cell r="B1904" t="str">
            <v xml:space="preserve">m </v>
          </cell>
          <cell r="C1904" t="str">
            <v xml:space="preserve">Q=200 mm, 10 atmosfer basınç dayanımlı, PE 100 polietilenden mamül içme ve kullanma suyu boruları </v>
          </cell>
          <cell r="D1904">
            <v>33713000</v>
          </cell>
        </row>
        <row r="1905">
          <cell r="A1905" t="str">
            <v>04.768/8E-07</v>
          </cell>
          <cell r="B1905" t="str">
            <v xml:space="preserve">m </v>
          </cell>
          <cell r="C1905" t="str">
            <v xml:space="preserve">Q=250 mm, 10 atmosfer basınç dayanımlı, PE 100 polietilenden mamül içme ve kullanma suyu boruları </v>
          </cell>
          <cell r="D1905">
            <v>52354000</v>
          </cell>
        </row>
        <row r="1906">
          <cell r="A1906" t="str">
            <v>04.768/8E-08</v>
          </cell>
          <cell r="B1906" t="str">
            <v xml:space="preserve">m </v>
          </cell>
          <cell r="C1906" t="str">
            <v xml:space="preserve">Q=315 mm, 10 atmosfer basınç dayanımlı, PE 100 polietilenden mamül içme ve kullanma suyu boruları </v>
          </cell>
          <cell r="D1906">
            <v>83231000</v>
          </cell>
        </row>
        <row r="1907">
          <cell r="A1907" t="str">
            <v>04.768/8E-09</v>
          </cell>
          <cell r="B1907" t="str">
            <v xml:space="preserve">m </v>
          </cell>
          <cell r="C1907" t="str">
            <v xml:space="preserve">Q=400 mm, 10 atmosfer basınç dayanımlı, PE 100 polietilenden mamül içme ve kullanma suyu boruları </v>
          </cell>
          <cell r="D1907">
            <v>133830000</v>
          </cell>
        </row>
        <row r="1908">
          <cell r="A1908" t="str">
            <v>04.768/8E-10</v>
          </cell>
          <cell r="B1908" t="str">
            <v xml:space="preserve">m </v>
          </cell>
          <cell r="C1908" t="str">
            <v xml:space="preserve">Q=500 mm, 10 atmosfer basınç dayanımlı, PE 100 polietilenden mamül içme ve kullanma suyu boruları </v>
          </cell>
          <cell r="D1908">
            <v>209448000</v>
          </cell>
        </row>
        <row r="1909">
          <cell r="A1909" t="str">
            <v>04.768/8E-11</v>
          </cell>
          <cell r="B1909" t="str">
            <v xml:space="preserve">m </v>
          </cell>
          <cell r="C1909" t="str">
            <v xml:space="preserve">Q=630 mm, 10 atmosfer basınç dayanımlı, PE 100 polietilenden mamül içme ve kullanma suyu boruları </v>
          </cell>
          <cell r="D1909">
            <v>332137000</v>
          </cell>
        </row>
        <row r="1910">
          <cell r="A1910" t="str">
            <v>04.768/8E-12</v>
          </cell>
          <cell r="B1910" t="str">
            <v xml:space="preserve">m </v>
          </cell>
          <cell r="C1910" t="str">
            <v xml:space="preserve">Q=800 mm, 10 atmosfer basınç dayanımlı, PE 100 polietilenden mamül içme ve kullanma suyu boruları </v>
          </cell>
          <cell r="D1910">
            <v>534330000</v>
          </cell>
        </row>
        <row r="1911">
          <cell r="A1911" t="str">
            <v>04.768/8E-13</v>
          </cell>
          <cell r="B1911" t="str">
            <v xml:space="preserve">m </v>
          </cell>
          <cell r="C1911" t="str">
            <v xml:space="preserve">Q=1000 mm, 10 atmosfer basınç dayanımlı, PE 100 polietilenden mamül içme ve kullanma suyu boruları </v>
          </cell>
          <cell r="D1911">
            <v>835242000</v>
          </cell>
        </row>
        <row r="1912">
          <cell r="A1912" t="str">
            <v>04.768/8F-01</v>
          </cell>
          <cell r="B1912" t="str">
            <v xml:space="preserve">m </v>
          </cell>
          <cell r="C1912" t="str">
            <v xml:space="preserve">Q=25 mm, 12.5 atmosfer basınç dayanımlı, PE 100 polietilenden mamül içme e kullanma suyu boruları </v>
          </cell>
          <cell r="D1912">
            <v>711000</v>
          </cell>
        </row>
        <row r="1913">
          <cell r="A1913" t="str">
            <v>04.768/8F-02</v>
          </cell>
          <cell r="B1913" t="str">
            <v xml:space="preserve">m </v>
          </cell>
          <cell r="C1913" t="str">
            <v xml:space="preserve">Q=50 mm, 12.5 atmosfer basınç dayanımlı, PE 100 polietilenden mamül içme ve kullanma suyu boruları </v>
          </cell>
          <cell r="D1913">
            <v>2608000</v>
          </cell>
        </row>
        <row r="1914">
          <cell r="A1914" t="str">
            <v>04.768/8F-03</v>
          </cell>
          <cell r="B1914" t="str">
            <v xml:space="preserve">m </v>
          </cell>
          <cell r="C1914" t="str">
            <v xml:space="preserve">Q=75 mm, 12.5 atmosfer basınç dayanımlı, PE 100 polietilenden mamül içme ve kullanma suyu boruları </v>
          </cell>
          <cell r="D1914">
            <v>5874000</v>
          </cell>
        </row>
        <row r="1915">
          <cell r="A1915" t="str">
            <v>04.768/8F-04</v>
          </cell>
          <cell r="B1915" t="str">
            <v xml:space="preserve">m </v>
          </cell>
          <cell r="C1915" t="str">
            <v xml:space="preserve">Q=110 mm, 12.5 atmosfer basınç dayanımlı, PE 100 polietilenden mamül içme ve kullanma suyu boruları </v>
          </cell>
          <cell r="D1915">
            <v>12423000</v>
          </cell>
        </row>
        <row r="1916">
          <cell r="A1916" t="str">
            <v>04.768/8F-05</v>
          </cell>
          <cell r="B1916" t="str">
            <v xml:space="preserve">m </v>
          </cell>
          <cell r="C1916" t="str">
            <v xml:space="preserve">Q=160 mm, 12.5 atmosfer basınç dayanımlı, PE 100 polietilenden mamül içme ve kullanma suyu boruları </v>
          </cell>
          <cell r="D1916">
            <v>26233000</v>
          </cell>
        </row>
        <row r="1917">
          <cell r="A1917" t="str">
            <v>04.768/8F-06</v>
          </cell>
          <cell r="B1917" t="str">
            <v xml:space="preserve">m </v>
          </cell>
          <cell r="C1917" t="str">
            <v xml:space="preserve">Q=200 mm, 12.5 atmosfer basınç dayanımlı, PE 100 polietilenden mamül içme ve kullanma suyu boruları </v>
          </cell>
          <cell r="D1917">
            <v>40800000</v>
          </cell>
        </row>
        <row r="1918">
          <cell r="A1918" t="str">
            <v>04.768/8F-07</v>
          </cell>
          <cell r="B1918" t="str">
            <v xml:space="preserve">m </v>
          </cell>
          <cell r="C1918" t="str">
            <v xml:space="preserve">Q=250 mm, 12.5 atmosfer basınç dayanımlı, PE 100 polietilenden mamül içme ve kullanma suyu boruları </v>
          </cell>
          <cell r="D1918">
            <v>63756000</v>
          </cell>
        </row>
        <row r="1919">
          <cell r="A1919" t="str">
            <v>04.768/8F-08</v>
          </cell>
          <cell r="B1919" t="str">
            <v xml:space="preserve">m </v>
          </cell>
          <cell r="C1919" t="str">
            <v xml:space="preserve">Q=315 mm, 12.5 atmosfer basınç dayanımlı, PE 100 polietilenden mamül içme ve kullanma suyu boruları </v>
          </cell>
          <cell r="D1919">
            <v>101188000</v>
          </cell>
        </row>
        <row r="1920">
          <cell r="A1920" t="str">
            <v>04.768/8F-09</v>
          </cell>
          <cell r="B1920" t="str">
            <v xml:space="preserve">m </v>
          </cell>
          <cell r="C1920" t="str">
            <v xml:space="preserve">Q=400 mm, 12.5 atmosfer basınç dayanımlı, PE 100 polietilenden mamül içme ve kullanma suyu boruları </v>
          </cell>
          <cell r="D1920">
            <v>162729000</v>
          </cell>
        </row>
        <row r="1921">
          <cell r="A1921" t="str">
            <v>04.768/8F-10</v>
          </cell>
          <cell r="B1921" t="str">
            <v xml:space="preserve">m </v>
          </cell>
          <cell r="C1921" t="str">
            <v xml:space="preserve">Q=500 mm, 12.5 atmosfer basınç dayanımlı, PE 100 polietilenden mamül içme ve kullanma suyu boruları </v>
          </cell>
          <cell r="D1921">
            <v>254435000</v>
          </cell>
        </row>
        <row r="1922">
          <cell r="A1922" t="str">
            <v>04.768/8F-11</v>
          </cell>
          <cell r="B1922" t="str">
            <v xml:space="preserve">m </v>
          </cell>
          <cell r="C1922" t="str">
            <v xml:space="preserve">Q=630 mm, 12.5 atmosfer basınç dayanımlı, PE 100 polietilenden mamül içme ve kullanma suyu boruları </v>
          </cell>
          <cell r="D1922">
            <v>403199000</v>
          </cell>
        </row>
        <row r="1923">
          <cell r="A1923" t="str">
            <v>04.768/8F-12</v>
          </cell>
          <cell r="B1923" t="str">
            <v xml:space="preserve">m </v>
          </cell>
          <cell r="C1923" t="str">
            <v xml:space="preserve">Q=800 mm, 12.5 atmosfer basınç dayanımlı, PE 100 polietilenden mamül içme ve kullanma suyu boruları </v>
          </cell>
          <cell r="D1923">
            <v>649963000</v>
          </cell>
        </row>
        <row r="1924">
          <cell r="A1924" t="str">
            <v>04.768/8G-01</v>
          </cell>
          <cell r="B1924" t="str">
            <v xml:space="preserve">m </v>
          </cell>
          <cell r="C1924" t="str">
            <v xml:space="preserve">Q=20 mm, 16 atmosfer basınç dayanımlı, PE 100 polietilenden mamül içme e kullanma suyu boruları </v>
          </cell>
          <cell r="D1924">
            <v>557000</v>
          </cell>
        </row>
        <row r="1925">
          <cell r="A1925" t="str">
            <v>04.768/8G-02</v>
          </cell>
          <cell r="B1925" t="str">
            <v xml:space="preserve">m </v>
          </cell>
          <cell r="C1925" t="str">
            <v xml:space="preserve">Q=32 mm, 16 atmosfer basınç dayanımlı, PE 100 polietilenden mamül içme ve kullanma suyu boruları </v>
          </cell>
          <cell r="D1925">
            <v>1334000</v>
          </cell>
        </row>
        <row r="1926">
          <cell r="A1926" t="str">
            <v>04.768/8G-03</v>
          </cell>
          <cell r="B1926" t="str">
            <v xml:space="preserve">m </v>
          </cell>
          <cell r="C1926" t="str">
            <v xml:space="preserve">Q=50 mm, 16 atmosfer basınç dayanımlı, PE 100 polietilenden mamül içme ve kullanma suyu boruları </v>
          </cell>
          <cell r="D1926">
            <v>3169000</v>
          </cell>
        </row>
        <row r="1927">
          <cell r="A1927" t="str">
            <v>04.768/8G-04</v>
          </cell>
          <cell r="B1927" t="str">
            <v xml:space="preserve">m </v>
          </cell>
          <cell r="C1927" t="str">
            <v xml:space="preserve">Q=75 mm, 16 atmosfer basınç dayanımlı, PE 100 polietilenden mamül içme ve kullanma suyu boruları </v>
          </cell>
          <cell r="D1927">
            <v>7049000</v>
          </cell>
        </row>
        <row r="1928">
          <cell r="A1928" t="str">
            <v>04.768/8G-05</v>
          </cell>
          <cell r="B1928" t="str">
            <v xml:space="preserve">m </v>
          </cell>
          <cell r="C1928" t="str">
            <v xml:space="preserve">Q=110 mm, 16 atmosfer basınç dayanımlı, PE 100 polietilenden mamül içme ve kullanma suyu boruları </v>
          </cell>
          <cell r="D1928">
            <v>14954000</v>
          </cell>
        </row>
        <row r="1929">
          <cell r="A1929" t="str">
            <v>04.768/8G-06</v>
          </cell>
          <cell r="B1929" t="str">
            <v xml:space="preserve">m </v>
          </cell>
          <cell r="C1929" t="str">
            <v xml:space="preserve">Q=160 mm, 16 atmosfer basınç dayanımlı, PE 100 polietilenden mamül içme ve kullanma suyu boruları </v>
          </cell>
          <cell r="D1929">
            <v>31768000</v>
          </cell>
        </row>
        <row r="1930">
          <cell r="A1930" t="str">
            <v>04.768/8G-07</v>
          </cell>
          <cell r="B1930" t="str">
            <v xml:space="preserve">m </v>
          </cell>
          <cell r="C1930" t="str">
            <v xml:space="preserve">Q=200 mm, 16 atmosfer basınç dayanımlı, PE 100 polietilenden mamül içme ve kullanma suyu boruları </v>
          </cell>
          <cell r="D1930">
            <v>49537000</v>
          </cell>
        </row>
        <row r="1931">
          <cell r="A1931" t="str">
            <v>04.768/8G-08</v>
          </cell>
          <cell r="B1931" t="str">
            <v xml:space="preserve">m </v>
          </cell>
          <cell r="C1931" t="str">
            <v xml:space="preserve">Q=250 mm, 16 atmosfer basınç dayanımlı, PE 100 polietilenden mamül içme ve kullanma suyu boruları </v>
          </cell>
          <cell r="D1931">
            <v>77165000</v>
          </cell>
        </row>
        <row r="1932">
          <cell r="A1932" t="str">
            <v>04.768/8G-09</v>
          </cell>
          <cell r="B1932" t="str">
            <v xml:space="preserve">m </v>
          </cell>
          <cell r="C1932" t="str">
            <v xml:space="preserve">Q=315 mm, 16 atmosfer basınç dayanımlı, PE 100 polietilenden mamül içme ve kullanma suyu boruları </v>
          </cell>
          <cell r="D1932">
            <v>122411000</v>
          </cell>
        </row>
        <row r="1933">
          <cell r="A1933" t="str">
            <v>04.768/8G-10</v>
          </cell>
          <cell r="B1933" t="str">
            <v xml:space="preserve">m </v>
          </cell>
          <cell r="C1933" t="str">
            <v xml:space="preserve">Q=400 mm, 16 atmosfer basınç dayanımlı, PE 100 polietilenden mamül içme ve kullanma suyu boruları </v>
          </cell>
          <cell r="D1933">
            <v>197196000</v>
          </cell>
        </row>
        <row r="1934">
          <cell r="A1934" t="str">
            <v>04.768/8G-11</v>
          </cell>
          <cell r="B1934" t="str">
            <v xml:space="preserve">m </v>
          </cell>
          <cell r="C1934" t="str">
            <v xml:space="preserve">Q=500 mm, 16 atmosfer basınç dayanımlı, PE 100 polietilenden mamül içme ve kullanma suyu boruları </v>
          </cell>
          <cell r="D1934">
            <v>308894000</v>
          </cell>
        </row>
        <row r="1935">
          <cell r="A1935" t="str">
            <v>04.768/8G-12</v>
          </cell>
          <cell r="B1935" t="str">
            <v xml:space="preserve">m </v>
          </cell>
          <cell r="C1935" t="str">
            <v xml:space="preserve">Q=630 mm, 16 atmosfer basınç dayanımlı, PE 100 polietilenden mamül içme ve kullanma suyu boruları </v>
          </cell>
          <cell r="D1935">
            <v>489663000</v>
          </cell>
        </row>
        <row r="1936">
          <cell r="A1936" t="str">
            <v>04.768/8H-01</v>
          </cell>
          <cell r="B1936" t="str">
            <v xml:space="preserve">m </v>
          </cell>
          <cell r="C1936" t="str">
            <v xml:space="preserve">Q=16 mm, 20 atmosfer basınç dayanımlı, PE 100 polietilenden mamül içme e kullanma suyu boruları </v>
          </cell>
          <cell r="D1936">
            <v>432000</v>
          </cell>
        </row>
        <row r="1937">
          <cell r="A1937" t="str">
            <v>04.768/8H-02</v>
          </cell>
          <cell r="B1937" t="str">
            <v xml:space="preserve">m </v>
          </cell>
          <cell r="C1937" t="str">
            <v xml:space="preserve">Q=25 mm, 20 atmosfer basınç dayanımlı, PE 100 polietilenden mamül içme ve kullanma suyu boruları </v>
          </cell>
          <cell r="D1937">
            <v>1005000</v>
          </cell>
        </row>
        <row r="1938">
          <cell r="A1938" t="str">
            <v>04.768/8H-03</v>
          </cell>
          <cell r="B1938" t="str">
            <v xml:space="preserve">m </v>
          </cell>
          <cell r="C1938" t="str">
            <v xml:space="preserve">Q=32 mm, 20 atmosfer basınç dayanımlı, PE 100 polietilenden mamül içme ve kullanma suyu boruları </v>
          </cell>
          <cell r="D1938">
            <v>1552000</v>
          </cell>
        </row>
        <row r="1939">
          <cell r="A1939" t="str">
            <v>04.768/8H-04</v>
          </cell>
          <cell r="B1939" t="str">
            <v xml:space="preserve">m </v>
          </cell>
          <cell r="C1939" t="str">
            <v xml:space="preserve">Q=50 mm, 20 atmosfer basınç dayanımlı, PE 100 polietilenden mamül içme ve kullanma suyu boruları </v>
          </cell>
          <cell r="D1939">
            <v>3749000</v>
          </cell>
        </row>
        <row r="1940">
          <cell r="A1940" t="str">
            <v>04.768/8H-05</v>
          </cell>
          <cell r="B1940" t="str">
            <v xml:space="preserve">m </v>
          </cell>
          <cell r="C1940" t="str">
            <v xml:space="preserve">Q=75 mm, 20 atmosfer basınç dayanımlı, PE 100 polietilenden mamül içme ve kullanma suyu boruları </v>
          </cell>
          <cell r="D1940">
            <v>8305000</v>
          </cell>
        </row>
        <row r="1941">
          <cell r="A1941" t="str">
            <v>04.768/8H-06</v>
          </cell>
          <cell r="B1941" t="str">
            <v xml:space="preserve">m </v>
          </cell>
          <cell r="C1941" t="str">
            <v xml:space="preserve">Q=110 mm, 20 atmosfer basınç dayanımlı, PE 100 polietilenden mamül içme ve kullanma suyu boruları </v>
          </cell>
          <cell r="D1941">
            <v>17974000</v>
          </cell>
        </row>
        <row r="1942">
          <cell r="A1942" t="str">
            <v>04.768/8H-07</v>
          </cell>
          <cell r="B1942" t="str">
            <v xml:space="preserve">m </v>
          </cell>
          <cell r="C1942" t="str">
            <v xml:space="preserve">Q=160 mm, 20 atmosfer basınç dayanımlı, PE 100 polietilenden mamül içme ve kullanma suyu boruları </v>
          </cell>
          <cell r="D1942">
            <v>37961000</v>
          </cell>
        </row>
        <row r="1943">
          <cell r="A1943" t="str">
            <v>04.768/8H-08</v>
          </cell>
          <cell r="B1943" t="str">
            <v xml:space="preserve">m </v>
          </cell>
          <cell r="C1943" t="str">
            <v xml:space="preserve">Q=200 mm, 20 atmosfer basınç dayanımlı, PE 100 polietilenden mamül içme ve kullanma suyu boruları </v>
          </cell>
          <cell r="D1943">
            <v>59319000</v>
          </cell>
        </row>
        <row r="1944">
          <cell r="A1944" t="str">
            <v>04.768/8H-09</v>
          </cell>
          <cell r="B1944" t="str">
            <v xml:space="preserve">m </v>
          </cell>
          <cell r="C1944" t="str">
            <v xml:space="preserve">Q=250 mm, 20 atmosfer basınç dayanımlı, PE 100 polietilenden mamül içme ve kullanma suyu boruları </v>
          </cell>
          <cell r="D1944">
            <v>92331000</v>
          </cell>
        </row>
        <row r="1945">
          <cell r="A1945" t="str">
            <v>04.768/8H-10</v>
          </cell>
          <cell r="B1945" t="str">
            <v xml:space="preserve">m </v>
          </cell>
          <cell r="C1945" t="str">
            <v xml:space="preserve">Q=315 mm, 20 atmosfer basınç dayanımlı, PE 100 polietilenden mamül içme ve kullanma suyu boruları </v>
          </cell>
          <cell r="D1945">
            <v>146665000</v>
          </cell>
        </row>
        <row r="1946">
          <cell r="A1946" t="str">
            <v>04.768/8H-11</v>
          </cell>
          <cell r="B1946" t="str">
            <v xml:space="preserve">m </v>
          </cell>
          <cell r="C1946" t="str">
            <v xml:space="preserve">Q=400 mm, 20 atmosfer basınç dayanımlı, PE 100 polietilenden mamül içme ve kullanma suyu boruları </v>
          </cell>
          <cell r="D1946">
            <v>236387000</v>
          </cell>
        </row>
        <row r="1947">
          <cell r="A1947" t="str">
            <v>04.768/8H-12</v>
          </cell>
          <cell r="B1947" t="str">
            <v xml:space="preserve">m </v>
          </cell>
          <cell r="C1947" t="str">
            <v xml:space="preserve">Q=500 mm, 20 atmosfer basınç dayanımlı, PE 100 polietilenden mamül içme ve kullanma suyu boruları </v>
          </cell>
          <cell r="D1947">
            <v>368736000</v>
          </cell>
        </row>
        <row r="1948">
          <cell r="A1948" t="str">
            <v>04.768/8I-01</v>
          </cell>
          <cell r="B1948" t="str">
            <v xml:space="preserve">m </v>
          </cell>
          <cell r="C1948" t="str">
            <v xml:space="preserve">Q=16 mm, 25 atmosfer basınç dayanımlı, PE 100 polietilenden mamül içme e kullanma suyu boruları </v>
          </cell>
          <cell r="D1948">
            <v>514000</v>
          </cell>
        </row>
        <row r="1949">
          <cell r="A1949" t="str">
            <v>04.768/8I-02</v>
          </cell>
          <cell r="B1949" t="str">
            <v xml:space="preserve">m </v>
          </cell>
          <cell r="C1949" t="str">
            <v xml:space="preserve">Q=25 mm, 25 atmosfer basınç dayanımlı, PE 100 polietilenden mamül içme ve kullanma suyu boruları </v>
          </cell>
          <cell r="D1949">
            <v>1217000</v>
          </cell>
        </row>
        <row r="1950">
          <cell r="A1950" t="str">
            <v>04.768/8I-03</v>
          </cell>
          <cell r="B1950" t="str">
            <v xml:space="preserve">m </v>
          </cell>
          <cell r="C1950" t="str">
            <v xml:space="preserve">Q=32 mm, 25 atmosfer basınç dayanımlı, PE 100 polietilenden mamül içme ve kullanma suyu boruları </v>
          </cell>
          <cell r="D1950">
            <v>1994000</v>
          </cell>
        </row>
        <row r="1951">
          <cell r="A1951" t="str">
            <v>04.768/8I-04</v>
          </cell>
          <cell r="B1951" t="str">
            <v xml:space="preserve">m </v>
          </cell>
          <cell r="C1951" t="str">
            <v xml:space="preserve">Q=50 mm, 25 atmosfer basınç dayanımlı, PE 100 polietilenden mamül içme ve kullanma suyu boruları </v>
          </cell>
          <cell r="D1951">
            <v>4750000</v>
          </cell>
        </row>
        <row r="1952">
          <cell r="A1952" t="str">
            <v>04.768/8I-05</v>
          </cell>
          <cell r="B1952" t="str">
            <v xml:space="preserve">m </v>
          </cell>
          <cell r="C1952" t="str">
            <v xml:space="preserve">Q=75 mm, 25 atmosfer basınç dayanımlı, PE 100 polietilenden mamül içme ve kullanma suyu boruları </v>
          </cell>
          <cell r="D1952">
            <v>10739000</v>
          </cell>
        </row>
        <row r="1953">
          <cell r="A1953" t="str">
            <v>04.768/8I-06</v>
          </cell>
          <cell r="B1953" t="str">
            <v xml:space="preserve">m </v>
          </cell>
          <cell r="C1953" t="str">
            <v xml:space="preserve">Q=110 mm, 25 atmosfer basınç dayanımlı, PE 100 polietilenden mamül içme ve kullanma suyu boruları </v>
          </cell>
          <cell r="D1953">
            <v>22911000</v>
          </cell>
        </row>
        <row r="1954">
          <cell r="A1954" t="str">
            <v>04.768/8I-07</v>
          </cell>
          <cell r="B1954" t="str">
            <v xml:space="preserve">m </v>
          </cell>
          <cell r="C1954" t="str">
            <v xml:space="preserve">Q=160 mm, 25 atmosfer basınç dayanımlı, PE 100 polietilenden mamül içme ve kullanma suyu boruları </v>
          </cell>
          <cell r="D1954">
            <v>48331000</v>
          </cell>
        </row>
        <row r="1955">
          <cell r="A1955" t="str">
            <v>04.768/8I-08</v>
          </cell>
          <cell r="B1955" t="str">
            <v xml:space="preserve">m </v>
          </cell>
          <cell r="C1955" t="str">
            <v xml:space="preserve">Q=200 mm, 25 atmosfer basınç dayanımlı, PE 100 polietilenden mamül içme ve kullanma suyu boruları </v>
          </cell>
          <cell r="D1955">
            <v>75530000</v>
          </cell>
        </row>
        <row r="1956">
          <cell r="A1956" t="str">
            <v>04.768/8I-09</v>
          </cell>
          <cell r="B1956" t="str">
            <v xml:space="preserve">m </v>
          </cell>
          <cell r="C1956" t="str">
            <v xml:space="preserve">Q=250 mm, 25 atmosfer basınç dayanımlı, PE 100 polietilenden mamül içme ve kullanma suyu boruları </v>
          </cell>
          <cell r="D1956">
            <v>117886000</v>
          </cell>
        </row>
        <row r="1957">
          <cell r="A1957" t="str">
            <v>04.768/8I-10</v>
          </cell>
          <cell r="B1957" t="str">
            <v xml:space="preserve">m </v>
          </cell>
          <cell r="C1957" t="str">
            <v xml:space="preserve">Q=315 mm, 25 atmosfer basınç dayanımlı, PE 100 polietilenden mamül içme ve kullanma suyu boruları </v>
          </cell>
          <cell r="D1957">
            <v>186786000</v>
          </cell>
        </row>
        <row r="1958">
          <cell r="A1958" t="str">
            <v>04.768/8I-11</v>
          </cell>
          <cell r="B1958" t="str">
            <v xml:space="preserve">m </v>
          </cell>
          <cell r="C1958" t="str">
            <v xml:space="preserve">Q=400 mm, 25 atmosfer basınç dayanımlı, PE 100 polietilenden mamül içme ve kullanma suyu boruları </v>
          </cell>
          <cell r="D1958">
            <v>301102000</v>
          </cell>
        </row>
        <row r="1959">
          <cell r="A1959" t="str">
            <v>04.768/8I-12</v>
          </cell>
          <cell r="B1959" t="str">
            <v xml:space="preserve">m </v>
          </cell>
          <cell r="C1959" t="str">
            <v xml:space="preserve">Q=450 mm, 25 atmosfer basınç dayanımlı, PE 100 polietilenden mamül içme ve kullanma suyu boruları </v>
          </cell>
          <cell r="D1959">
            <v>380721000</v>
          </cell>
        </row>
        <row r="1960">
          <cell r="A1960" t="str">
            <v>04.768/8İ-01</v>
          </cell>
          <cell r="B1960" t="str">
            <v xml:space="preserve">m </v>
          </cell>
          <cell r="C1960" t="str">
            <v xml:space="preserve">Q=16 mm, 32 atmosfer basınç dayanımlı, PE 100 polietilenden mamül içme e kullanma suyu boruları </v>
          </cell>
          <cell r="D1960">
            <v>673000</v>
          </cell>
        </row>
        <row r="1961">
          <cell r="A1961" t="str">
            <v>04.768/8İ-02</v>
          </cell>
          <cell r="B1961" t="str">
            <v xml:space="preserve">m </v>
          </cell>
          <cell r="C1961" t="str">
            <v xml:space="preserve">Q=25 mm, 32 atmosfer basınç dayanımlı, PE 100 polietilenden mamül içme ve kullanma suyu boruları </v>
          </cell>
          <cell r="D1961">
            <v>1501000</v>
          </cell>
        </row>
        <row r="1962">
          <cell r="A1962" t="str">
            <v>04.768/8İ-03</v>
          </cell>
          <cell r="B1962" t="str">
            <v xml:space="preserve">m </v>
          </cell>
          <cell r="C1962" t="str">
            <v xml:space="preserve">Q=50 mm, 32 atmosfer basınç dayanımlı, PE 100 polietilenden mamül içme ve kullanma suyu boruları </v>
          </cell>
          <cell r="D1962">
            <v>5906000</v>
          </cell>
        </row>
        <row r="1963">
          <cell r="A1963" t="str">
            <v>04.768/8İ-04</v>
          </cell>
          <cell r="B1963" t="str">
            <v xml:space="preserve">m </v>
          </cell>
          <cell r="C1963" t="str">
            <v xml:space="preserve">Q=75 mm, 32 atmosfer basınç dayanımlı, PE 100 polietilenden mamül içme ve kullanma suyu boruları </v>
          </cell>
          <cell r="D1963">
            <v>13292000</v>
          </cell>
        </row>
        <row r="1964">
          <cell r="A1964" t="str">
            <v>04.768/8İ-05</v>
          </cell>
          <cell r="B1964" t="str">
            <v xml:space="preserve">m </v>
          </cell>
          <cell r="C1964" t="str">
            <v xml:space="preserve">Q=110 mm, 32 atmosfer basınç dayanımlı, PE 100 polietilenden mamül içme ve kullanma suyu boruları </v>
          </cell>
          <cell r="D1964">
            <v>28501000</v>
          </cell>
        </row>
        <row r="1965">
          <cell r="A1965" t="str">
            <v>04.768/8İ-06</v>
          </cell>
          <cell r="B1965" t="str">
            <v xml:space="preserve">m </v>
          </cell>
          <cell r="C1965" t="str">
            <v xml:space="preserve">Q=160 mm, 32 atmosfer basınç dayanımlı, PE 100 polietilenden mamül içme ve kullanma suyu boruları </v>
          </cell>
          <cell r="D1965">
            <v>60191000</v>
          </cell>
        </row>
        <row r="1966">
          <cell r="A1966" t="str">
            <v>04.768/8İ-07</v>
          </cell>
          <cell r="B1966" t="str">
            <v xml:space="preserve">m </v>
          </cell>
          <cell r="C1966" t="str">
            <v xml:space="preserve">Q=200 mm, 32 atmosfer basınç dayanımlı, PE 100 polietilenden mamül içme ve kullanma suyu boruları </v>
          </cell>
          <cell r="D1966">
            <v>93891000</v>
          </cell>
        </row>
        <row r="1967">
          <cell r="A1967" t="str">
            <v>04.768/8İ-08</v>
          </cell>
          <cell r="B1967" t="str">
            <v xml:space="preserve">m </v>
          </cell>
          <cell r="C1967" t="str">
            <v xml:space="preserve">Q=250 mm, 32 atmosfer basınç dayanımlı, PE 100 polietilenden mamül içme ve kullanma suyu boruları </v>
          </cell>
          <cell r="D1967">
            <v>146634000</v>
          </cell>
        </row>
        <row r="1968">
          <cell r="A1968" t="str">
            <v>04.768/8İ-09</v>
          </cell>
          <cell r="B1968" t="str">
            <v xml:space="preserve">m </v>
          </cell>
          <cell r="C1968" t="str">
            <v xml:space="preserve">Q=315 mm, 32 atmosfer basınç dayanımlı, PE 100 polietilenden mamül içme ve kullanma suyu boruları </v>
          </cell>
          <cell r="D1968">
            <v>232753000</v>
          </cell>
        </row>
        <row r="1969">
          <cell r="A1969" t="str">
            <v>04.768/8İ-10</v>
          </cell>
          <cell r="B1969" t="str">
            <v xml:space="preserve">m </v>
          </cell>
          <cell r="C1969" t="str">
            <v xml:space="preserve">Q=355 mm, 32 atmosfer basınç dayanımlı, PE 100 polietilenden mamül içme ve kullanma suyu boruları </v>
          </cell>
          <cell r="D1969">
            <v>295794000</v>
          </cell>
        </row>
        <row r="1970">
          <cell r="A1970" t="str">
            <v>04.768/9A-01</v>
          </cell>
          <cell r="B1970" t="str">
            <v xml:space="preserve">m </v>
          </cell>
          <cell r="C1970" t="str">
            <v xml:space="preserve">8" lik spiral kaynaklı çelik boru, 16 atmosfer basınç dayanımlı (FE37) </v>
          </cell>
          <cell r="D1970">
            <v>49560000</v>
          </cell>
        </row>
        <row r="1971">
          <cell r="A1971" t="str">
            <v>04.768/9A-02</v>
          </cell>
          <cell r="B1971" t="str">
            <v xml:space="preserve">m </v>
          </cell>
          <cell r="C1971" t="str">
            <v xml:space="preserve">10" lik spiral kaynaklı çelik boru, 16 atmosfer basınç dayanımlı (FE37) </v>
          </cell>
          <cell r="D1971">
            <v>60180000</v>
          </cell>
        </row>
        <row r="1972">
          <cell r="A1972" t="str">
            <v>04.768/9A-03</v>
          </cell>
          <cell r="B1972" t="str">
            <v xml:space="preserve">m </v>
          </cell>
          <cell r="C1972" t="str">
            <v xml:space="preserve">12" lik spiral kaynaklı çelik boru, 16 atmosfer basınç dayanımlı (FE37) </v>
          </cell>
          <cell r="D1972">
            <v>74340000</v>
          </cell>
        </row>
        <row r="1973">
          <cell r="A1973" t="str">
            <v>04.768/9A-04</v>
          </cell>
          <cell r="B1973" t="str">
            <v xml:space="preserve">m </v>
          </cell>
          <cell r="C1973" t="str">
            <v xml:space="preserve">16" lik spiral kaynaklı çelik boru, 16 atmosfer basınç dayanımlı (FE37) </v>
          </cell>
          <cell r="D1973">
            <v>95580000</v>
          </cell>
        </row>
        <row r="1974">
          <cell r="A1974" t="str">
            <v>04.768/9A-05</v>
          </cell>
          <cell r="B1974" t="str">
            <v xml:space="preserve">m </v>
          </cell>
          <cell r="C1974" t="str">
            <v xml:space="preserve">18" lik spiral kaynaklı çelik boru, 16 atmosfer basınç dayanımlı (FE37) </v>
          </cell>
          <cell r="D1974">
            <v>116820000</v>
          </cell>
        </row>
        <row r="1975">
          <cell r="A1975" t="str">
            <v>04.768/9A-06</v>
          </cell>
          <cell r="B1975" t="str">
            <v xml:space="preserve">m </v>
          </cell>
          <cell r="C1975" t="str">
            <v xml:space="preserve">20" lik spiral kaynaklı çelik boru, 16 atmosfer basınç dayanımlı (FE37) </v>
          </cell>
          <cell r="D1975">
            <v>127440000</v>
          </cell>
        </row>
        <row r="1976">
          <cell r="A1976" t="str">
            <v>04.768/9A-07</v>
          </cell>
          <cell r="B1976" t="str">
            <v xml:space="preserve">m </v>
          </cell>
          <cell r="C1976" t="str">
            <v xml:space="preserve">24" lik spiral kaynaklı çelik boru, 16 atmosfer basınç dayanımlı (FE37) </v>
          </cell>
          <cell r="D1976">
            <v>159300000</v>
          </cell>
        </row>
        <row r="1977">
          <cell r="A1977" t="str">
            <v>04.768/9A-08</v>
          </cell>
          <cell r="B1977" t="str">
            <v xml:space="preserve">m </v>
          </cell>
          <cell r="C1977" t="str">
            <v xml:space="preserve">28" lik spiral kaynaklı çelik boru, 16 atmosfer basınç dayanımlı (FE37) </v>
          </cell>
          <cell r="D1977">
            <v>219480000</v>
          </cell>
        </row>
        <row r="1978">
          <cell r="A1978" t="str">
            <v>04.768/9A-09</v>
          </cell>
          <cell r="B1978" t="str">
            <v xml:space="preserve">m </v>
          </cell>
          <cell r="C1978" t="str">
            <v xml:space="preserve">30" lik spiral kaynaklı çelik boru, 16 atmosfer basınç dayanımlı (FE37) </v>
          </cell>
          <cell r="D1978">
            <v>237180000</v>
          </cell>
        </row>
        <row r="1979">
          <cell r="A1979" t="str">
            <v>04.768/9A-10</v>
          </cell>
          <cell r="B1979" t="str">
            <v xml:space="preserve">m </v>
          </cell>
          <cell r="C1979" t="str">
            <v xml:space="preserve">32" lik spiral kaynaklı çelik boru, 16 atmosfer basınç dayanımlı (FE37) </v>
          </cell>
          <cell r="D1979">
            <v>279660000</v>
          </cell>
        </row>
        <row r="1980">
          <cell r="A1980" t="str">
            <v>04.768/9A-11</v>
          </cell>
          <cell r="B1980" t="str">
            <v xml:space="preserve">m </v>
          </cell>
          <cell r="C1980" t="str">
            <v xml:space="preserve">36" lik spiral kaynaklı çelik boru, 16 atmosfer basınç dayanımlı (FE37) </v>
          </cell>
          <cell r="D1980">
            <v>343380000</v>
          </cell>
        </row>
        <row r="1981">
          <cell r="A1981" t="str">
            <v>04.768/9A-12</v>
          </cell>
          <cell r="B1981" t="str">
            <v xml:space="preserve">m </v>
          </cell>
          <cell r="C1981" t="str">
            <v xml:space="preserve">40" lik spiral kaynaklı çelik boru, 16 atmosfer basınç dayanımlı (FE37) </v>
          </cell>
          <cell r="D1981">
            <v>382320000</v>
          </cell>
        </row>
        <row r="1982">
          <cell r="A1982" t="str">
            <v>04.768/9A-13</v>
          </cell>
          <cell r="B1982" t="str">
            <v xml:space="preserve">m </v>
          </cell>
          <cell r="C1982" t="str">
            <v xml:space="preserve">48" lik spiral kaynaklı çelik boru, 16 atmosfer basınç dayanımlı (FE37) </v>
          </cell>
          <cell r="D1982">
            <v>545160000</v>
          </cell>
        </row>
        <row r="1983">
          <cell r="A1983" t="str">
            <v>04.768/9A-14</v>
          </cell>
          <cell r="B1983" t="str">
            <v xml:space="preserve">m </v>
          </cell>
          <cell r="C1983" t="str">
            <v xml:space="preserve">56" lik spiral kaynaklı çelik boru, 16 atmosfer basınç dayanımlı (FE37) </v>
          </cell>
          <cell r="D1983">
            <v>672600000</v>
          </cell>
        </row>
        <row r="1984">
          <cell r="A1984" t="str">
            <v>04.768/9A-15</v>
          </cell>
          <cell r="B1984" t="str">
            <v xml:space="preserve">m </v>
          </cell>
          <cell r="C1984" t="str">
            <v xml:space="preserve">64" lik spiral kaynaklı çelik boru, 16 atmosfer basınç dayanımlı (FE37) </v>
          </cell>
          <cell r="D1984">
            <v>920400000</v>
          </cell>
        </row>
        <row r="1985">
          <cell r="A1985" t="str">
            <v>04.768/9A-16</v>
          </cell>
          <cell r="B1985" t="str">
            <v xml:space="preserve">m </v>
          </cell>
          <cell r="C1985" t="str">
            <v xml:space="preserve">72" lik spiral kaynaklı çelik boru, 16 atmosfer basınç dayanımlı (FE37) </v>
          </cell>
          <cell r="D1985">
            <v>1062000000</v>
          </cell>
        </row>
        <row r="1986">
          <cell r="A1986" t="str">
            <v>04.768/9A-17</v>
          </cell>
          <cell r="B1986" t="str">
            <v xml:space="preserve">m </v>
          </cell>
          <cell r="C1986" t="str">
            <v xml:space="preserve">80" lik spiral kaynaklı çelik boru, 16 atmosfer basınç dayanımlı (FE37) </v>
          </cell>
          <cell r="D1986">
            <v>1292100000</v>
          </cell>
        </row>
        <row r="1987">
          <cell r="A1987" t="str">
            <v>04.768/9A-18</v>
          </cell>
          <cell r="B1987" t="str">
            <v xml:space="preserve">m </v>
          </cell>
          <cell r="C1987" t="str">
            <v xml:space="preserve">88" lik spiral kaynaklı çelik boru, 16 atmosfer basınç dayanımlı (FE37) </v>
          </cell>
          <cell r="D1987">
            <v>1552200000</v>
          </cell>
        </row>
        <row r="1988">
          <cell r="A1988" t="str">
            <v>04.768/9A-19</v>
          </cell>
          <cell r="B1988" t="str">
            <v xml:space="preserve">m </v>
          </cell>
          <cell r="C1988" t="str">
            <v xml:space="preserve">96" lik spiral kaynaklı çelik boru, 16 atmosfer basınç dayanımlı (FE37) </v>
          </cell>
          <cell r="D1988">
            <v>1805400000</v>
          </cell>
        </row>
        <row r="1989">
          <cell r="A1989" t="str">
            <v>04.768/9A-20</v>
          </cell>
          <cell r="B1989" t="str">
            <v xml:space="preserve">m </v>
          </cell>
          <cell r="C1989" t="str">
            <v xml:space="preserve">100" lik spiral kaynaklı çelik boru, 16 atmosfer basınç dayanımlı (FE37) </v>
          </cell>
          <cell r="D1989">
            <v>1911600000</v>
          </cell>
        </row>
        <row r="1990">
          <cell r="A1990" t="str">
            <v>04.768/9A-21</v>
          </cell>
          <cell r="B1990" t="str">
            <v xml:space="preserve">kg </v>
          </cell>
          <cell r="C1990" t="str">
            <v xml:space="preserve">Her çap için özel parça </v>
          </cell>
          <cell r="D1990">
            <v>3540000</v>
          </cell>
        </row>
        <row r="1991">
          <cell r="A1991" t="str">
            <v>04.768/9B-01</v>
          </cell>
          <cell r="B1991" t="str">
            <v xml:space="preserve">m </v>
          </cell>
          <cell r="C1991" t="str">
            <v xml:space="preserve">8" lik spiral kaynaklı çelik boru, 25 atmosfer basınç dayanımlı (FE44) </v>
          </cell>
          <cell r="D1991">
            <v>53100000</v>
          </cell>
        </row>
        <row r="1992">
          <cell r="A1992" t="str">
            <v>04.768/9B-02</v>
          </cell>
          <cell r="B1992" t="str">
            <v xml:space="preserve">m </v>
          </cell>
          <cell r="C1992" t="str">
            <v xml:space="preserve">10" lik spiral kaynaklı çelik boru, 25 atmosfer basınç dayanımlı (FE44) </v>
          </cell>
          <cell r="D1992">
            <v>63720000</v>
          </cell>
        </row>
        <row r="1993">
          <cell r="A1993" t="str">
            <v>04.768/9B-03</v>
          </cell>
          <cell r="B1993" t="str">
            <v xml:space="preserve">m </v>
          </cell>
          <cell r="C1993" t="str">
            <v xml:space="preserve">12" lik spiral kaynaklı çelik boru, 25 atmosfer basınç dayanımlı (FE44) </v>
          </cell>
          <cell r="D1993">
            <v>77880000</v>
          </cell>
        </row>
        <row r="1994">
          <cell r="A1994" t="str">
            <v>04.768/9B-04</v>
          </cell>
          <cell r="B1994" t="str">
            <v xml:space="preserve">m </v>
          </cell>
          <cell r="C1994" t="str">
            <v xml:space="preserve">16" lik spiral kaynaklı çelik boru, 25 atmosfer basınç dayanımlı (FE44) </v>
          </cell>
          <cell r="D1994">
            <v>99120000</v>
          </cell>
        </row>
        <row r="1995">
          <cell r="A1995" t="str">
            <v>04.768/9B-05</v>
          </cell>
          <cell r="B1995" t="str">
            <v xml:space="preserve">m </v>
          </cell>
          <cell r="C1995" t="str">
            <v xml:space="preserve">18" lik spiral kaynaklı çelik boru, 25 atmosfer basınç dayanımlı (FE44) </v>
          </cell>
          <cell r="D1995">
            <v>123900000</v>
          </cell>
        </row>
        <row r="1996">
          <cell r="A1996" t="str">
            <v>04.768/9B-06</v>
          </cell>
          <cell r="B1996" t="str">
            <v xml:space="preserve">m </v>
          </cell>
          <cell r="C1996" t="str">
            <v xml:space="preserve">20" lik spiral kaynaklı çelik boru, 25 atmosfer basınç dayanımlı (FE44) </v>
          </cell>
          <cell r="D1996">
            <v>145140000</v>
          </cell>
        </row>
        <row r="1997">
          <cell r="A1997" t="str">
            <v>04.768/9B-07</v>
          </cell>
          <cell r="B1997" t="str">
            <v xml:space="preserve">m </v>
          </cell>
          <cell r="C1997" t="str">
            <v xml:space="preserve">24" lik spiral kaynaklı çelik boru, 25 atmosfer basınç dayanımlı (FE44) </v>
          </cell>
          <cell r="D1997">
            <v>191160000</v>
          </cell>
        </row>
        <row r="1998">
          <cell r="A1998" t="str">
            <v>04.768/9B-08</v>
          </cell>
          <cell r="B1998" t="str">
            <v xml:space="preserve">m </v>
          </cell>
          <cell r="C1998" t="str">
            <v xml:space="preserve">28" lik spiral kaynaklı çelik boru, 25 atmosfer basınç dayanımlı (FE44) </v>
          </cell>
          <cell r="D1998">
            <v>265500000</v>
          </cell>
        </row>
        <row r="1999">
          <cell r="A1999" t="str">
            <v>04.768/9B-09</v>
          </cell>
          <cell r="B1999" t="str">
            <v xml:space="preserve">m </v>
          </cell>
          <cell r="C1999" t="str">
            <v xml:space="preserve">30" lik spiral kaynaklı çelik boru, 25 atmosfer basınç dayanımlı (FE44) </v>
          </cell>
          <cell r="D1999">
            <v>279660000</v>
          </cell>
        </row>
        <row r="2000">
          <cell r="A2000" t="str">
            <v>04.768/9B-10</v>
          </cell>
          <cell r="B2000" t="str">
            <v xml:space="preserve">m </v>
          </cell>
          <cell r="C2000" t="str">
            <v xml:space="preserve">32" lik spiral kaynaklı çelik boru, 25 atmosfer basınç dayanımlı (FE44) </v>
          </cell>
          <cell r="D2000">
            <v>318600000</v>
          </cell>
        </row>
        <row r="2001">
          <cell r="A2001" t="str">
            <v>04.768/9B-11</v>
          </cell>
          <cell r="B2001" t="str">
            <v xml:space="preserve">m </v>
          </cell>
          <cell r="C2001" t="str">
            <v xml:space="preserve">36" lik spiral kaynaklı çelik boru, 25 atmosfer basınç dayanımlı (FE44) </v>
          </cell>
          <cell r="D2001">
            <v>392940000</v>
          </cell>
        </row>
        <row r="2002">
          <cell r="A2002" t="str">
            <v>04.768/9B-12</v>
          </cell>
          <cell r="B2002" t="str">
            <v xml:space="preserve">m </v>
          </cell>
          <cell r="C2002" t="str">
            <v xml:space="preserve">40" lik spiral kaynaklı çelik boru, 25 atmosfer basınç dayanımlı (FE44) </v>
          </cell>
          <cell r="D2002">
            <v>460200000</v>
          </cell>
        </row>
        <row r="2003">
          <cell r="A2003" t="str">
            <v>04.768/9B-13</v>
          </cell>
          <cell r="B2003" t="str">
            <v xml:space="preserve">m </v>
          </cell>
          <cell r="C2003" t="str">
            <v xml:space="preserve">48" lik spiral kaynaklı çelik boru, 25 atmosfer basınç dayanımlı (FE44) </v>
          </cell>
          <cell r="D2003">
            <v>672600000</v>
          </cell>
        </row>
        <row r="2004">
          <cell r="A2004" t="str">
            <v>04.768/9B-14</v>
          </cell>
          <cell r="B2004" t="str">
            <v xml:space="preserve">m </v>
          </cell>
          <cell r="C2004" t="str">
            <v xml:space="preserve">56" lik spiral kaynaklı çelik boru, 25 atmosfer basınç dayanımlı (FE44) </v>
          </cell>
          <cell r="D2004">
            <v>920400000</v>
          </cell>
        </row>
        <row r="2005">
          <cell r="A2005" t="str">
            <v>04.768/9B-15</v>
          </cell>
          <cell r="B2005" t="str">
            <v xml:space="preserve">m </v>
          </cell>
          <cell r="C2005" t="str">
            <v xml:space="preserve">64" lik spiral kaynaklı çelik boru, 25 atmosfer basınç dayanımlı (FE44) </v>
          </cell>
          <cell r="D2005">
            <v>1115000000</v>
          </cell>
        </row>
        <row r="2006">
          <cell r="A2006" t="str">
            <v>04.768/9B-16</v>
          </cell>
          <cell r="B2006" t="str">
            <v xml:space="preserve">m </v>
          </cell>
          <cell r="C2006" t="str">
            <v xml:space="preserve">72" lik spiral kaynaklı çelik boru, 25 atmosfer basınç dayanımlı (FE44) </v>
          </cell>
          <cell r="D2006">
            <v>1416000000</v>
          </cell>
        </row>
        <row r="2007">
          <cell r="A2007" t="str">
            <v>04.768/9B-17</v>
          </cell>
          <cell r="B2007" t="str">
            <v xml:space="preserve">m </v>
          </cell>
          <cell r="C2007" t="str">
            <v xml:space="preserve">80" lik spiral kaynaklı çelik boru, 25 atmosfer basınç dayanımlı (FE44) </v>
          </cell>
          <cell r="D2007">
            <v>1699200000</v>
          </cell>
        </row>
        <row r="2008">
          <cell r="A2008" t="str">
            <v>04.768/9B-18</v>
          </cell>
          <cell r="B2008" t="str">
            <v xml:space="preserve">m </v>
          </cell>
          <cell r="C2008" t="str">
            <v xml:space="preserve">88" lik spiral kaynaklı çelik boru, 25 atmosfer basınç dayanımlı (FE44) </v>
          </cell>
          <cell r="D2008">
            <v>2088600000</v>
          </cell>
        </row>
        <row r="2009">
          <cell r="A2009" t="str">
            <v>04.768/9B-19</v>
          </cell>
          <cell r="B2009" t="str">
            <v xml:space="preserve">m </v>
          </cell>
          <cell r="C2009" t="str">
            <v xml:space="preserve">96" lik spiral kaynaklı çelik boru, 25 atmosfer basınç dayanımlı (FE44) </v>
          </cell>
          <cell r="D2009">
            <v>2513400000</v>
          </cell>
        </row>
        <row r="2010">
          <cell r="A2010" t="str">
            <v>04.768/9B-20</v>
          </cell>
          <cell r="B2010" t="str">
            <v xml:space="preserve">m </v>
          </cell>
          <cell r="C2010" t="str">
            <v xml:space="preserve">100" lik spiral kaynaklı çelik boru, 25 atmosfer basınç dayanımlı (FE44) </v>
          </cell>
          <cell r="D2010">
            <v>2612520000</v>
          </cell>
        </row>
        <row r="2011">
          <cell r="A2011" t="str">
            <v>04.768/9B-21</v>
          </cell>
          <cell r="B2011" t="str">
            <v xml:space="preserve">kg </v>
          </cell>
          <cell r="C2011" t="str">
            <v xml:space="preserve">Her çap için özel parça </v>
          </cell>
          <cell r="D2011">
            <v>3540000</v>
          </cell>
        </row>
        <row r="2012">
          <cell r="A2012" t="str">
            <v>04.769/01</v>
          </cell>
          <cell r="B2012" t="str">
            <v xml:space="preserve">m </v>
          </cell>
          <cell r="C2012" t="str">
            <v xml:space="preserve">Q 70 mm lik bir ucu muflu sert PVC boru (yağmur borusu) </v>
          </cell>
          <cell r="D2012">
            <v>1818000</v>
          </cell>
        </row>
        <row r="2013">
          <cell r="A2013" t="str">
            <v>04.769/02</v>
          </cell>
          <cell r="B2013" t="str">
            <v xml:space="preserve">m </v>
          </cell>
          <cell r="C2013" t="str">
            <v xml:space="preserve">Q 100 mm lik bir ucu muflu sert PVC boru (yağmur borusu) </v>
          </cell>
          <cell r="D2013">
            <v>3180000</v>
          </cell>
        </row>
        <row r="2014">
          <cell r="A2014" t="str">
            <v>04.769/03</v>
          </cell>
          <cell r="B2014" t="str">
            <v xml:space="preserve">m </v>
          </cell>
          <cell r="C2014" t="str">
            <v xml:space="preserve">Q 125 mm lik bir ucu muflu sert PVC boru </v>
          </cell>
          <cell r="D2014">
            <v>3998000</v>
          </cell>
        </row>
        <row r="2015">
          <cell r="A2015" t="str">
            <v>04.769/04</v>
          </cell>
          <cell r="B2015" t="str">
            <v xml:space="preserve">m </v>
          </cell>
          <cell r="C2015" t="str">
            <v xml:space="preserve">Sert PVC çatı bantı (etek) </v>
          </cell>
          <cell r="D2015">
            <v>2272000</v>
          </cell>
        </row>
        <row r="2016">
          <cell r="A2016" t="str">
            <v>04.769/05</v>
          </cell>
          <cell r="B2016" t="str">
            <v xml:space="preserve">m </v>
          </cell>
          <cell r="C2016" t="str">
            <v xml:space="preserve">Sert PVC yağmur oluğu (0.100 mm) </v>
          </cell>
          <cell r="D2016">
            <v>2000000</v>
          </cell>
        </row>
        <row r="2017">
          <cell r="A2017" t="str">
            <v>04.769/06</v>
          </cell>
          <cell r="B2017" t="str">
            <v xml:space="preserve">m </v>
          </cell>
          <cell r="C2017" t="str">
            <v xml:space="preserve">Sert PVC yağmur oluğu (0.150) </v>
          </cell>
          <cell r="D2017">
            <v>2727000</v>
          </cell>
        </row>
        <row r="2018">
          <cell r="A2018" t="str">
            <v>04.769/07</v>
          </cell>
          <cell r="B2018" t="str">
            <v xml:space="preserve">kg </v>
          </cell>
          <cell r="C2018" t="str">
            <v xml:space="preserve">Metal takviyeli sert PVC doğrama profilleri </v>
          </cell>
          <cell r="D2018">
            <v>639000</v>
          </cell>
        </row>
        <row r="2019">
          <cell r="A2019" t="str">
            <v>04.769/08</v>
          </cell>
          <cell r="B2019" t="str">
            <v xml:space="preserve">kg </v>
          </cell>
          <cell r="C2019" t="str">
            <v xml:space="preserve">Metal takviyesiz sert PVC doğrama profilleri </v>
          </cell>
          <cell r="D2019">
            <v>665000</v>
          </cell>
        </row>
        <row r="2020">
          <cell r="A2020" t="str">
            <v>04.769/09</v>
          </cell>
          <cell r="B2020" t="str">
            <v xml:space="preserve">kg </v>
          </cell>
          <cell r="C2020" t="str">
            <v xml:space="preserve">Her nevi sert PVC plastik levha </v>
          </cell>
          <cell r="D2020">
            <v>665000</v>
          </cell>
        </row>
        <row r="2021">
          <cell r="A2021" t="str">
            <v>04.769/10</v>
          </cell>
          <cell r="B2021" t="str">
            <v xml:space="preserve">kg </v>
          </cell>
          <cell r="C2021" t="str">
            <v xml:space="preserve">Epdm ka. neopren izalasyon ve cam çerçeve fitilleri </v>
          </cell>
          <cell r="D2021">
            <v>1802000</v>
          </cell>
        </row>
        <row r="2022">
          <cell r="A2022" t="str">
            <v>04.769/11</v>
          </cell>
          <cell r="B2022" t="str">
            <v xml:space="preserve">Ad. </v>
          </cell>
          <cell r="C2022" t="str">
            <v xml:space="preserve">Plastik ve alüminyum doğrama montaj dübeli </v>
          </cell>
          <cell r="D2022">
            <v>154000</v>
          </cell>
        </row>
        <row r="2023">
          <cell r="A2023" t="str">
            <v>04.769/12</v>
          </cell>
          <cell r="B2023" t="str">
            <v xml:space="preserve">kg </v>
          </cell>
          <cell r="C2023" t="str">
            <v xml:space="preserve">Alüminyum doğrama ısı yalıtım profilleri </v>
          </cell>
          <cell r="D2023">
            <v>5250000</v>
          </cell>
        </row>
        <row r="2024">
          <cell r="A2024" t="str">
            <v>04.769/13</v>
          </cell>
          <cell r="B2024" t="str">
            <v xml:space="preserve">kg </v>
          </cell>
          <cell r="C2024" t="str">
            <v xml:space="preserve">PVC Süspansiyon hammaddesi </v>
          </cell>
          <cell r="D2024">
            <v>1172000</v>
          </cell>
        </row>
        <row r="2025">
          <cell r="A2025" t="str">
            <v>04.773</v>
          </cell>
          <cell r="C2025" t="str">
            <v xml:space="preserve">İ-DOĞRAMA MADENİ AKSAMI </v>
          </cell>
          <cell r="D2025">
            <v>0</v>
          </cell>
        </row>
        <row r="2026">
          <cell r="A2026" t="str">
            <v>04.770/1</v>
          </cell>
          <cell r="B2026" t="str">
            <v xml:space="preserve">m2 </v>
          </cell>
          <cell r="C2026" t="str">
            <v xml:space="preserve">Laminat kaplamalı mutfak ve banyo alt dolabı </v>
          </cell>
          <cell r="D2026">
            <v>140000000</v>
          </cell>
        </row>
        <row r="2027">
          <cell r="A2027" t="str">
            <v>04.770/2</v>
          </cell>
          <cell r="B2027" t="str">
            <v xml:space="preserve">m2 </v>
          </cell>
          <cell r="C2027" t="str">
            <v xml:space="preserve">Laminat kaplamalı mutfak üst dolabı (camlı, camsız) </v>
          </cell>
          <cell r="D2027">
            <v>130000000</v>
          </cell>
        </row>
        <row r="2028">
          <cell r="A2028" t="str">
            <v>04.770/3</v>
          </cell>
          <cell r="B2028" t="str">
            <v xml:space="preserve">m2 </v>
          </cell>
          <cell r="C2028" t="str">
            <v xml:space="preserve">Düz akerdeon kapı (camlı, camsız) </v>
          </cell>
          <cell r="D2028">
            <v>30000000</v>
          </cell>
        </row>
        <row r="2029">
          <cell r="A2029" t="str">
            <v>04.770/4</v>
          </cell>
          <cell r="B2029" t="str">
            <v xml:space="preserve">m2 </v>
          </cell>
          <cell r="C2029" t="str">
            <v xml:space="preserve">Kaplamalı düz akerdeon kapı (camlı, camsız) </v>
          </cell>
          <cell r="D2029">
            <v>35000000</v>
          </cell>
        </row>
        <row r="2030">
          <cell r="A2030" t="str">
            <v>04.771</v>
          </cell>
          <cell r="B2030" t="str">
            <v xml:space="preserve">m2 </v>
          </cell>
          <cell r="C2030" t="str">
            <v xml:space="preserve">PVC esaslı cephe kaplama malzemesi(iç ve dış cephe) </v>
          </cell>
          <cell r="D2030">
            <v>10000000</v>
          </cell>
        </row>
        <row r="2031">
          <cell r="A2031" t="str">
            <v>04.773/A01</v>
          </cell>
          <cell r="B2031" t="str">
            <v xml:space="preserve">Ad. </v>
          </cell>
          <cell r="C2031" t="str">
            <v xml:space="preserve">Kapı doğrama madeni aksamları.gömme iç kapı kilidi (geniş tip) </v>
          </cell>
          <cell r="D2031">
            <v>3000000</v>
          </cell>
        </row>
        <row r="2032">
          <cell r="A2032" t="str">
            <v>04.773/A02</v>
          </cell>
          <cell r="B2032" t="str">
            <v xml:space="preserve">Ad. </v>
          </cell>
          <cell r="C2032" t="str">
            <v xml:space="preserve">Kapı doğrama madeni aksamları.gömme iç kapı kilidi (dar tip) </v>
          </cell>
          <cell r="D2032">
            <v>3000000</v>
          </cell>
        </row>
        <row r="2033">
          <cell r="A2033" t="str">
            <v>04.773/A03</v>
          </cell>
          <cell r="B2033" t="str">
            <v xml:space="preserve">Ad. </v>
          </cell>
          <cell r="C2033" t="str">
            <v xml:space="preserve">Kapı doğra.madeni aksam.gömme makara.iç kapı kili.(gen.v.d) </v>
          </cell>
          <cell r="D2033">
            <v>5000000</v>
          </cell>
        </row>
        <row r="2034">
          <cell r="A2034" t="str">
            <v>04.773/A04</v>
          </cell>
          <cell r="B2034" t="str">
            <v xml:space="preserve">Ad. </v>
          </cell>
          <cell r="C2034" t="str">
            <v xml:space="preserve">Gömme silindirli iç ve dış kapı kilidi (geniş ve dar tip) </v>
          </cell>
          <cell r="D2034">
            <v>10500000</v>
          </cell>
        </row>
        <row r="2035">
          <cell r="A2035" t="str">
            <v>04.773/A05</v>
          </cell>
          <cell r="B2035" t="str">
            <v xml:space="preserve">Ad. </v>
          </cell>
          <cell r="C2035" t="str">
            <v xml:space="preserve">Gömme makaralı silindirli iç ve dış kapı kilidi (geniş tip) </v>
          </cell>
          <cell r="D2035">
            <v>10500000</v>
          </cell>
        </row>
        <row r="2036">
          <cell r="A2036" t="str">
            <v>04.773/A06</v>
          </cell>
          <cell r="B2036" t="str">
            <v xml:space="preserve">Ad. </v>
          </cell>
          <cell r="C2036" t="str">
            <v xml:space="preserve">Gömme makaralı silindirli iç ve dış kapı kilidi (dar tip) </v>
          </cell>
          <cell r="D2036">
            <v>10500000</v>
          </cell>
        </row>
        <row r="2037">
          <cell r="A2037" t="str">
            <v>04.773/A07</v>
          </cell>
          <cell r="B2037" t="str">
            <v xml:space="preserve">Ad. </v>
          </cell>
          <cell r="C2037" t="str">
            <v xml:space="preserve">Silindir tirajlı dış kapı kilidi </v>
          </cell>
          <cell r="D2037">
            <v>12000000</v>
          </cell>
        </row>
        <row r="2038">
          <cell r="A2038" t="str">
            <v>04.773/A08</v>
          </cell>
          <cell r="B2038" t="str">
            <v xml:space="preserve">Ad. </v>
          </cell>
          <cell r="C2038" t="str">
            <v xml:space="preserve">Kapı kolu ve aynaları (kromajlı) </v>
          </cell>
          <cell r="D2038">
            <v>3000000</v>
          </cell>
        </row>
        <row r="2039">
          <cell r="A2039" t="str">
            <v>04.773/A09</v>
          </cell>
          <cell r="B2039" t="str">
            <v xml:space="preserve">Ad. </v>
          </cell>
          <cell r="C2039" t="str">
            <v xml:space="preserve">Lastik başlı tampon </v>
          </cell>
          <cell r="D2039">
            <v>650000</v>
          </cell>
        </row>
        <row r="2040">
          <cell r="A2040" t="str">
            <v>04.773/A10</v>
          </cell>
          <cell r="B2040" t="str">
            <v xml:space="preserve">Ad. </v>
          </cell>
          <cell r="C2040" t="str">
            <v xml:space="preserve">Menteşe </v>
          </cell>
          <cell r="D2040">
            <v>550000</v>
          </cell>
        </row>
        <row r="2041">
          <cell r="A2041" t="str">
            <v>04.773/A11</v>
          </cell>
          <cell r="B2041" t="str">
            <v xml:space="preserve">Ad. </v>
          </cell>
          <cell r="C2041" t="str">
            <v xml:space="preserve">Yaylı menteşe </v>
          </cell>
          <cell r="D2041">
            <v>5000000</v>
          </cell>
        </row>
        <row r="2042">
          <cell r="A2042" t="str">
            <v>04.773/A12</v>
          </cell>
          <cell r="B2042" t="str">
            <v xml:space="preserve">Ad. </v>
          </cell>
          <cell r="C2042" t="str">
            <v xml:space="preserve">Sürgü (düşey tespit takımı) </v>
          </cell>
          <cell r="D2042">
            <v>600000</v>
          </cell>
        </row>
        <row r="2043">
          <cell r="A2043" t="str">
            <v>04.773/A13</v>
          </cell>
          <cell r="B2043" t="str">
            <v xml:space="preserve">Ad. </v>
          </cell>
          <cell r="C2043" t="str">
            <v xml:space="preserve">Stop (nikelajlı) </v>
          </cell>
          <cell r="D2043">
            <v>3100000</v>
          </cell>
        </row>
        <row r="2044">
          <cell r="A2044" t="str">
            <v>04.773/B01</v>
          </cell>
          <cell r="B2044" t="str">
            <v xml:space="preserve">Ad. </v>
          </cell>
          <cell r="C2044" t="str">
            <v xml:space="preserve">Pencere doğ.madeni aksam:ispanyolet takımı (kol demir tefer.) </v>
          </cell>
          <cell r="D2044">
            <v>3000000</v>
          </cell>
        </row>
        <row r="2045">
          <cell r="A2045" t="str">
            <v>04.773/B02</v>
          </cell>
          <cell r="B2045" t="str">
            <v xml:space="preserve">Ad. </v>
          </cell>
          <cell r="C2045" t="str">
            <v xml:space="preserve">Pencere doğ.madeni aksam:vasistas takımı (basit makas) </v>
          </cell>
          <cell r="D2045">
            <v>1150000</v>
          </cell>
        </row>
        <row r="2046">
          <cell r="A2046" t="str">
            <v>04.773/B03</v>
          </cell>
          <cell r="B2046" t="str">
            <v xml:space="preserve">Ad. </v>
          </cell>
          <cell r="C2046" t="str">
            <v xml:space="preserve">Vasistas takımı (çelik makas kromajkol ve tutamak) </v>
          </cell>
          <cell r="D2046">
            <v>3500000</v>
          </cell>
        </row>
        <row r="2047">
          <cell r="A2047" t="str">
            <v>04.773/B04</v>
          </cell>
          <cell r="B2047" t="str">
            <v xml:space="preserve">Ad. </v>
          </cell>
          <cell r="C2047" t="str">
            <v xml:space="preserve">Mandal (ispanyolet kolu ve damak)sari pirinc montevet vidası </v>
          </cell>
          <cell r="D2047">
            <v>2000000</v>
          </cell>
        </row>
        <row r="2048">
          <cell r="A2048" t="str">
            <v>04.773/B05</v>
          </cell>
          <cell r="B2048" t="str">
            <v xml:space="preserve">Ad. </v>
          </cell>
          <cell r="C2048" t="str">
            <v xml:space="preserve">Pencere doğ.madeni aksam:sürgü </v>
          </cell>
          <cell r="D2048">
            <v>500000</v>
          </cell>
        </row>
        <row r="2049">
          <cell r="A2049" t="str">
            <v>04.773/B06</v>
          </cell>
          <cell r="B2049" t="str">
            <v xml:space="preserve">Ad. </v>
          </cell>
          <cell r="C2049" t="str">
            <v xml:space="preserve">Pencere doğ.madeni aksam:lastik başlı tampon </v>
          </cell>
          <cell r="D2049">
            <v>650000</v>
          </cell>
        </row>
        <row r="2050">
          <cell r="A2050" t="str">
            <v>04.773/B07</v>
          </cell>
          <cell r="B2050" t="str">
            <v xml:space="preserve">Ad. </v>
          </cell>
          <cell r="C2050" t="str">
            <v xml:space="preserve">Pencere doğ.madeni aksam:tespit yaylı mandalı </v>
          </cell>
          <cell r="D2050">
            <v>850000</v>
          </cell>
        </row>
        <row r="2051">
          <cell r="A2051" t="str">
            <v>04.773/B08</v>
          </cell>
          <cell r="B2051" t="str">
            <v xml:space="preserve">kg </v>
          </cell>
          <cell r="C2051" t="str">
            <v xml:space="preserve">Kontrpua takımı (pik örme tel sarıdan makara tel yuvaları il </v>
          </cell>
          <cell r="D2051">
            <v>850000</v>
          </cell>
        </row>
        <row r="2052">
          <cell r="A2052" t="str">
            <v>04.773/B09</v>
          </cell>
          <cell r="B2052" t="str">
            <v xml:space="preserve">Ad. </v>
          </cell>
          <cell r="C2052" t="str">
            <v xml:space="preserve">Sürme kanat tutamağı </v>
          </cell>
          <cell r="D2052">
            <v>2500000</v>
          </cell>
        </row>
        <row r="2053">
          <cell r="A2053" t="str">
            <v>04.773/B10</v>
          </cell>
          <cell r="B2053" t="str">
            <v xml:space="preserve">Ad. </v>
          </cell>
          <cell r="C2053" t="str">
            <v xml:space="preserve">Kavramalı ispanyolet takımı (kol dahil)20 cm lik 2 kavramalı </v>
          </cell>
          <cell r="D2053">
            <v>3377000</v>
          </cell>
        </row>
        <row r="2054">
          <cell r="A2054" t="str">
            <v>04.773/B11</v>
          </cell>
          <cell r="B2054" t="str">
            <v xml:space="preserve">Ad. </v>
          </cell>
          <cell r="C2054" t="str">
            <v xml:space="preserve">Kavramalı ispanyolet takımı (kol dahil)100 cm lik 3 kavramalı </v>
          </cell>
          <cell r="D2054">
            <v>3692000</v>
          </cell>
        </row>
        <row r="2055">
          <cell r="A2055" t="str">
            <v>04.773/B12</v>
          </cell>
          <cell r="B2055" t="str">
            <v xml:space="preserve">Ad. </v>
          </cell>
          <cell r="C2055" t="str">
            <v xml:space="preserve">Kavramalı ispanyolet takım (kol dahil)120 cm lik 3 kavramalı </v>
          </cell>
          <cell r="D2055">
            <v>4443000</v>
          </cell>
        </row>
        <row r="2056">
          <cell r="A2056" t="str">
            <v>04.773/B13</v>
          </cell>
          <cell r="B2056" t="str">
            <v xml:space="preserve">Ad. </v>
          </cell>
          <cell r="C2056" t="str">
            <v xml:space="preserve">Kavramalı ispanyolet takım (kol dahil)140 cm lik 3 kavramalı </v>
          </cell>
          <cell r="D2056">
            <v>4443000</v>
          </cell>
        </row>
        <row r="2057">
          <cell r="A2057" t="str">
            <v>04.773/B14</v>
          </cell>
          <cell r="B2057" t="str">
            <v xml:space="preserve">Ad. </v>
          </cell>
          <cell r="C2057" t="str">
            <v xml:space="preserve">Kavramalı ispanyolet takım (kol dahil)160 cm lik 3 kavramalı </v>
          </cell>
          <cell r="D2057">
            <v>4781000</v>
          </cell>
        </row>
        <row r="2058">
          <cell r="A2058" t="str">
            <v>04.773/B15</v>
          </cell>
          <cell r="B2058" t="str">
            <v xml:space="preserve">Ad. </v>
          </cell>
          <cell r="C2058" t="str">
            <v xml:space="preserve">Kavramalı ispanyolet takım (kol dahil)180 cm lik 4 kavramalı </v>
          </cell>
          <cell r="D2058">
            <v>5147000</v>
          </cell>
        </row>
        <row r="2059">
          <cell r="A2059" t="str">
            <v>04.773/B16</v>
          </cell>
          <cell r="B2059" t="str">
            <v xml:space="preserve">Ad. </v>
          </cell>
          <cell r="C2059" t="str">
            <v xml:space="preserve">Menteşe </v>
          </cell>
          <cell r="D2059">
            <v>650000</v>
          </cell>
        </row>
        <row r="2060">
          <cell r="A2060" t="str">
            <v>04.773/B17</v>
          </cell>
          <cell r="B2060" t="str">
            <v xml:space="preserve">m </v>
          </cell>
          <cell r="C2060" t="str">
            <v xml:space="preserve">Boy menteşe </v>
          </cell>
          <cell r="D2060">
            <v>1040000</v>
          </cell>
        </row>
        <row r="2061">
          <cell r="A2061" t="str">
            <v>04.773/B18</v>
          </cell>
          <cell r="B2061" t="str">
            <v xml:space="preserve">Ad. </v>
          </cell>
          <cell r="C2061" t="str">
            <v xml:space="preserve">Ayarlı menteşe (çift) plastik kaplamalı </v>
          </cell>
          <cell r="D2061">
            <v>2493000</v>
          </cell>
        </row>
        <row r="2062">
          <cell r="A2062" t="str">
            <v>04.774/1</v>
          </cell>
          <cell r="B2062" t="str">
            <v xml:space="preserve">Ad. </v>
          </cell>
          <cell r="C2062" t="str">
            <v xml:space="preserve">Plastik pencere m.aksamı ispanyolet 100 cm'ye kadar 2 kavramalı </v>
          </cell>
          <cell r="D2062">
            <v>11035000</v>
          </cell>
        </row>
        <row r="2063">
          <cell r="A2063" t="str">
            <v>04.774/2</v>
          </cell>
          <cell r="B2063" t="str">
            <v xml:space="preserve">Ad. </v>
          </cell>
          <cell r="C2063" t="str">
            <v xml:space="preserve">Plastik pencere m.aksamı ispanyolet 180 cm'ye kadar 3 kavramalı </v>
          </cell>
          <cell r="D2063">
            <v>13513000</v>
          </cell>
        </row>
        <row r="2064">
          <cell r="A2064" t="str">
            <v>04.774/3</v>
          </cell>
          <cell r="B2064" t="str">
            <v xml:space="preserve">Ad. </v>
          </cell>
          <cell r="C2064" t="str">
            <v xml:space="preserve">Plastik pencere m.aksamı ispanyolet 180 cm'ye kadar 4 kavramalı </v>
          </cell>
          <cell r="D2064">
            <v>13738000</v>
          </cell>
        </row>
        <row r="2065">
          <cell r="A2065" t="str">
            <v>04.774/4</v>
          </cell>
          <cell r="B2065" t="str">
            <v xml:space="preserve">Ad. </v>
          </cell>
          <cell r="C2065" t="str">
            <v xml:space="preserve">Vasistas ispanyolet takımı (kol makas dahil) </v>
          </cell>
          <cell r="D2065">
            <v>11035000</v>
          </cell>
        </row>
        <row r="2066">
          <cell r="A2066" t="str">
            <v>04.800</v>
          </cell>
          <cell r="C2066" t="str">
            <v xml:space="preserve">J-ÖNYAPIMLI ÖNGERİLMELİ BOŞLUKLU BETON ELEMANLARI </v>
          </cell>
          <cell r="D2066">
            <v>0</v>
          </cell>
        </row>
        <row r="2067">
          <cell r="A2067" t="str">
            <v>04.800</v>
          </cell>
          <cell r="B2067" t="str">
            <v xml:space="preserve">m2 </v>
          </cell>
          <cell r="C2067" t="str">
            <v xml:space="preserve">12 cm kal.öngerilmeli boşluklu taşıyıcı döşeme elemanı </v>
          </cell>
          <cell r="D2067">
            <v>33200000</v>
          </cell>
        </row>
        <row r="2068">
          <cell r="A2068" t="str">
            <v>04.801</v>
          </cell>
          <cell r="B2068" t="str">
            <v xml:space="preserve">m2 </v>
          </cell>
          <cell r="C2068" t="str">
            <v xml:space="preserve">16 cm kal.öngerilmeli boşluklu taşıyıcı döşeme elemanı </v>
          </cell>
          <cell r="D2068">
            <v>33000000</v>
          </cell>
        </row>
        <row r="2069">
          <cell r="A2069" t="str">
            <v>04.802</v>
          </cell>
          <cell r="B2069" t="str">
            <v xml:space="preserve">m2 </v>
          </cell>
          <cell r="C2069" t="str">
            <v xml:space="preserve">20 cm kal. öngerilmeli boşluklu taşıyıcı döşeme elemanı </v>
          </cell>
          <cell r="D2069">
            <v>35100000</v>
          </cell>
        </row>
        <row r="2070">
          <cell r="A2070" t="str">
            <v>04.803</v>
          </cell>
          <cell r="B2070" t="str">
            <v xml:space="preserve">m2 </v>
          </cell>
          <cell r="C2070" t="str">
            <v xml:space="preserve">20 cm kal. öngerilmeli boşluklu 350kg/m2 den fazla yük </v>
          </cell>
          <cell r="D2070">
            <v>44100000</v>
          </cell>
        </row>
        <row r="2071">
          <cell r="A2071" t="str">
            <v>04.804</v>
          </cell>
          <cell r="B2071" t="str">
            <v xml:space="preserve">m2 </v>
          </cell>
          <cell r="C2071" t="str">
            <v xml:space="preserve">24 cm kal.öngerilmeli boşluklu taşıyıcı döşeme elemanı </v>
          </cell>
          <cell r="D2071">
            <v>46350000</v>
          </cell>
        </row>
        <row r="2072">
          <cell r="A2072" t="str">
            <v>04.805</v>
          </cell>
          <cell r="B2072" t="str">
            <v xml:space="preserve">m2 </v>
          </cell>
          <cell r="C2072" t="str">
            <v xml:space="preserve">24 cm kal.öngerilmeli boşluklu 500kg/m2 den fazla yük </v>
          </cell>
          <cell r="D2072">
            <v>54900000</v>
          </cell>
        </row>
        <row r="2073">
          <cell r="A2073" t="str">
            <v>04.851</v>
          </cell>
          <cell r="B2073" t="str">
            <v xml:space="preserve">m2 </v>
          </cell>
          <cell r="C2073" t="str">
            <v xml:space="preserve">12 cm kal.öngerilmeli boşluklu bölme (duvar)elemanı </v>
          </cell>
          <cell r="D2073">
            <v>33750000</v>
          </cell>
        </row>
        <row r="2074">
          <cell r="A2074" t="str">
            <v>04.852</v>
          </cell>
          <cell r="B2074" t="str">
            <v xml:space="preserve">m2 </v>
          </cell>
          <cell r="C2074" t="str">
            <v xml:space="preserve">16 cm kal. öngerilmeli boşluklu bölme (duvar) elemanı </v>
          </cell>
          <cell r="D2074">
            <v>36900000</v>
          </cell>
        </row>
        <row r="2075">
          <cell r="A2075" t="str">
            <v>09.001/1</v>
          </cell>
          <cell r="B2075" t="str">
            <v xml:space="preserve">Ton </v>
          </cell>
          <cell r="C2075" t="str">
            <v>Çimento ve su kirecinin taşıtlara yükleme boşaltma</v>
          </cell>
          <cell r="D2075">
            <v>2316250</v>
          </cell>
        </row>
        <row r="2076">
          <cell r="A2076" t="str">
            <v>09.002/1</v>
          </cell>
          <cell r="B2076" t="str">
            <v xml:space="preserve">Ton </v>
          </cell>
          <cell r="C2076" t="str">
            <v xml:space="preserve">Kirecin taşıtlara yükleme ve boşaltılması </v>
          </cell>
          <cell r="D2076">
            <v>2316250</v>
          </cell>
        </row>
        <row r="2077">
          <cell r="A2077" t="str">
            <v>09.003/1</v>
          </cell>
          <cell r="B2077" t="str">
            <v xml:space="preserve">m3 </v>
          </cell>
          <cell r="C2077" t="str">
            <v xml:space="preserve">Kum, çakıl, tuvenan, stabilize ve kil'in taşıtlara yükleme, boşaltma ve figüresi </v>
          </cell>
          <cell r="D2077">
            <v>4632500</v>
          </cell>
        </row>
        <row r="2078">
          <cell r="A2078" t="str">
            <v>09.004/1</v>
          </cell>
          <cell r="B2078" t="str">
            <v xml:space="preserve">m3 </v>
          </cell>
          <cell r="C2078" t="str">
            <v xml:space="preserve">Hafif agreganın taşıtlara yükleme boşaltma ve figüresi </v>
          </cell>
          <cell r="D2078">
            <v>3474375</v>
          </cell>
        </row>
        <row r="2079">
          <cell r="A2079" t="str">
            <v>09.005/1</v>
          </cell>
          <cell r="B2079" t="str">
            <v xml:space="preserve">m3 </v>
          </cell>
          <cell r="C2079" t="str">
            <v xml:space="preserve">Moloz, blokaj, kırma taş, kal.taşının taş.yük. ve boşaltılması </v>
          </cell>
          <cell r="D2079">
            <v>2316250</v>
          </cell>
        </row>
        <row r="2080">
          <cell r="A2080" t="str">
            <v>09.006/1</v>
          </cell>
          <cell r="B2080" t="str">
            <v xml:space="preserve">m3 </v>
          </cell>
          <cell r="C2080" t="str">
            <v xml:space="preserve">150 kg.dan büyük anroşman taşlarının taşıtlara yük. ve boş. </v>
          </cell>
          <cell r="D2080">
            <v>4632500</v>
          </cell>
        </row>
        <row r="2081">
          <cell r="A2081" t="str">
            <v>09.007/1</v>
          </cell>
          <cell r="B2081" t="str">
            <v xml:space="preserve">m3 </v>
          </cell>
          <cell r="C2081" t="str">
            <v xml:space="preserve">Çaplanmış moloz taşının taşıtlara yükleme ve boşaltılması </v>
          </cell>
          <cell r="D2081">
            <v>3474375</v>
          </cell>
        </row>
        <row r="2082">
          <cell r="A2082" t="str">
            <v>09.008/1</v>
          </cell>
          <cell r="B2082" t="str">
            <v xml:space="preserve">m3 </v>
          </cell>
          <cell r="C2082" t="str">
            <v xml:space="preserve">Her çeşit yonu taşı taslağının taşıtlara yükleme ve boşalt. </v>
          </cell>
          <cell r="D2082">
            <v>4632500</v>
          </cell>
        </row>
        <row r="2083">
          <cell r="A2083" t="str">
            <v>09.009/1</v>
          </cell>
          <cell r="B2083" t="str">
            <v xml:space="preserve">m3 </v>
          </cell>
          <cell r="C2083" t="str">
            <v xml:space="preserve">Her nevi kaba yonu ve parke taşının taşıt.yük.boş. ve istifi </v>
          </cell>
          <cell r="D2083">
            <v>5790625</v>
          </cell>
        </row>
        <row r="2084">
          <cell r="A2084" t="str">
            <v>09.010/1</v>
          </cell>
          <cell r="B2084" t="str">
            <v xml:space="preserve">m3 </v>
          </cell>
          <cell r="C2084" t="str">
            <v xml:space="preserve">Her nevi ince yonu ve parke taşının taşıt.yük.boş. ve istifi </v>
          </cell>
          <cell r="D2084">
            <v>6948750</v>
          </cell>
        </row>
        <row r="2085">
          <cell r="A2085" t="str">
            <v>09.011/1</v>
          </cell>
          <cell r="B2085" t="str">
            <v xml:space="preserve">m3 </v>
          </cell>
          <cell r="C2085" t="str">
            <v xml:space="preserve">Kesme taşın taşıtlara yükleme boşaltma ve istifi </v>
          </cell>
          <cell r="D2085">
            <v>9256000</v>
          </cell>
        </row>
        <row r="2086">
          <cell r="A2086" t="str">
            <v>09.012/1</v>
          </cell>
          <cell r="B2086" t="str">
            <v xml:space="preserve">Ton </v>
          </cell>
          <cell r="C2086" t="str">
            <v xml:space="preserve">Her cins demir ve dkp saçlarının taşıt.yük.boş. ve istifi </v>
          </cell>
          <cell r="D2086">
            <v>11581250</v>
          </cell>
        </row>
        <row r="2087">
          <cell r="A2087" t="str">
            <v>09.013/1</v>
          </cell>
          <cell r="B2087" t="str">
            <v xml:space="preserve">Ton </v>
          </cell>
          <cell r="C2087" t="str">
            <v xml:space="preserve">Font borusunun taşıtlara yükleme boşaltma ve istifi </v>
          </cell>
          <cell r="D2087">
            <v>18530000</v>
          </cell>
        </row>
        <row r="2088">
          <cell r="A2088" t="str">
            <v>09.014/1</v>
          </cell>
          <cell r="B2088" t="str">
            <v xml:space="preserve">Ton </v>
          </cell>
          <cell r="C2088" t="str">
            <v xml:space="preserve">Çelik borunun taşıtlara yükleme boşaltma ve istifi </v>
          </cell>
          <cell r="D2088">
            <v>16213750</v>
          </cell>
        </row>
        <row r="2089">
          <cell r="A2089" t="str">
            <v>09.015/1</v>
          </cell>
          <cell r="B2089" t="str">
            <v xml:space="preserve">Ton </v>
          </cell>
          <cell r="C2089" t="str">
            <v xml:space="preserve">Asbestli borunun taşıtlara yükleme boşaltma ve istifi </v>
          </cell>
          <cell r="D2089">
            <v>23162500</v>
          </cell>
        </row>
        <row r="2090">
          <cell r="A2090" t="str">
            <v>09.016/1</v>
          </cell>
          <cell r="B2090" t="str">
            <v xml:space="preserve">Ton </v>
          </cell>
          <cell r="C2090" t="str">
            <v xml:space="preserve">Plastik borunun taşıtlara yükleme boşaltma ve istifi </v>
          </cell>
          <cell r="D2090">
            <v>23162500</v>
          </cell>
        </row>
        <row r="2091">
          <cell r="A2091" t="str">
            <v>09.017/1</v>
          </cell>
          <cell r="B2091" t="str">
            <v xml:space="preserve">Ad. </v>
          </cell>
          <cell r="C2091" t="str">
            <v xml:space="preserve">Normal ve delikli tuğ. kiremitin taş.yük. boş. ve istifi </v>
          </cell>
          <cell r="D2091">
            <v>9265000</v>
          </cell>
        </row>
        <row r="2092">
          <cell r="A2092" t="str">
            <v>09.018/1</v>
          </cell>
          <cell r="B2092" t="str">
            <v xml:space="preserve">Ad. </v>
          </cell>
          <cell r="C2092" t="str">
            <v xml:space="preserve">Delikli blok tuğ. seramik döş. blok. taş.yük. boş. ve istifi </v>
          </cell>
          <cell r="D2092">
            <v>13897500</v>
          </cell>
        </row>
        <row r="2093">
          <cell r="A2093" t="str">
            <v>09.020/1</v>
          </cell>
          <cell r="B2093" t="str">
            <v xml:space="preserve">m3 </v>
          </cell>
          <cell r="C2093" t="str">
            <v xml:space="preserve">Mermer pirinci ve tozunun taşıtlara yük. boş. ve istifi </v>
          </cell>
          <cell r="D2093">
            <v>2316250</v>
          </cell>
        </row>
        <row r="2094">
          <cell r="A2094" t="str">
            <v>09.021/1</v>
          </cell>
          <cell r="B2094" t="str">
            <v xml:space="preserve">m3 </v>
          </cell>
          <cell r="C2094" t="str">
            <v xml:space="preserve">Her cins hafif gazbeton malz. taş.yük. boş. ve istifi </v>
          </cell>
          <cell r="D2094">
            <v>2316250</v>
          </cell>
        </row>
        <row r="2095">
          <cell r="A2095" t="str">
            <v>09.021/2</v>
          </cell>
          <cell r="B2095" t="str">
            <v xml:space="preserve">m3 </v>
          </cell>
          <cell r="C2095" t="str">
            <v xml:space="preserve">Alçı bölme bloku'nun taşıtlara yük. boş. ve istifi </v>
          </cell>
          <cell r="D2095">
            <v>3011125</v>
          </cell>
        </row>
        <row r="2096">
          <cell r="A2096" t="str">
            <v>14.001</v>
          </cell>
          <cell r="B2096" t="str">
            <v xml:space="preserve">m3 </v>
          </cell>
          <cell r="C2096" t="str">
            <v xml:space="preserve">El ile yumuşak toprak kazısı </v>
          </cell>
          <cell r="D2096">
            <v>4632500</v>
          </cell>
        </row>
        <row r="2097">
          <cell r="A2097" t="str">
            <v>14.002</v>
          </cell>
          <cell r="B2097" t="str">
            <v xml:space="preserve">m3 </v>
          </cell>
          <cell r="C2097" t="str">
            <v xml:space="preserve">El ile sert toprak kazısı </v>
          </cell>
          <cell r="D2097">
            <v>6022250</v>
          </cell>
        </row>
        <row r="2098">
          <cell r="A2098" t="str">
            <v>14.003</v>
          </cell>
          <cell r="B2098" t="str">
            <v xml:space="preserve">m3 </v>
          </cell>
          <cell r="C2098" t="str">
            <v xml:space="preserve">El ile yumuşak küskülük kazılması </v>
          </cell>
          <cell r="D2098">
            <v>7527812</v>
          </cell>
        </row>
        <row r="2099">
          <cell r="A2099" t="str">
            <v>14.004</v>
          </cell>
          <cell r="B2099" t="str">
            <v xml:space="preserve">m3 </v>
          </cell>
          <cell r="C2099" t="str">
            <v xml:space="preserve">El ile sert küskülük kazılması </v>
          </cell>
          <cell r="D2099">
            <v>8685937</v>
          </cell>
        </row>
        <row r="2100">
          <cell r="A2100" t="str">
            <v>14.005</v>
          </cell>
          <cell r="B2100" t="str">
            <v xml:space="preserve">m3 </v>
          </cell>
          <cell r="C2100" t="str">
            <v xml:space="preserve">El veya kompresör ile patlayıcı madde kullanarak yumuşak kaya kazılması (01.01.2002 den Önceki İşler için) </v>
          </cell>
          <cell r="D2100">
            <v>8414330</v>
          </cell>
        </row>
        <row r="2101">
          <cell r="A2101" t="str">
            <v>14.006</v>
          </cell>
          <cell r="B2101" t="str">
            <v xml:space="preserve">m3 </v>
          </cell>
          <cell r="C2101" t="str">
            <v xml:space="preserve">El veya kompresör ile patlayıcı madde kullanarak sert kaya kazılması (01.01.2002 den Önceki İşler için) </v>
          </cell>
          <cell r="D2101">
            <v>10250213</v>
          </cell>
        </row>
        <row r="2102">
          <cell r="A2102" t="str">
            <v>14.007</v>
          </cell>
          <cell r="B2102" t="str">
            <v xml:space="preserve">m3 </v>
          </cell>
          <cell r="C2102" t="str">
            <v xml:space="preserve">El veya kompresör ile patlayıcı madde kullanarak çok sert kaya kazılması (01.01.2002 den Önceki İşler için) </v>
          </cell>
          <cell r="D2102">
            <v>12459260</v>
          </cell>
        </row>
        <row r="2103">
          <cell r="A2103" t="str">
            <v>14.008</v>
          </cell>
          <cell r="B2103" t="str">
            <v xml:space="preserve">m3 </v>
          </cell>
          <cell r="C2103" t="str">
            <v xml:space="preserve">El veya kompresör ile patlayıcı madde kullanmadan yumuşak kaya kazılması (01.01.2002 den Önceki İşler için) </v>
          </cell>
          <cell r="D2103">
            <v>12970997</v>
          </cell>
        </row>
        <row r="2104">
          <cell r="C2104" t="str">
            <v xml:space="preserve">01.01.2002 den Sonraki İşler için </v>
          </cell>
          <cell r="D2104">
            <v>12970997</v>
          </cell>
        </row>
        <row r="2105">
          <cell r="A2105" t="str">
            <v>14.009</v>
          </cell>
          <cell r="B2105" t="str">
            <v xml:space="preserve">m3 </v>
          </cell>
          <cell r="C2105" t="str">
            <v xml:space="preserve">El veya kompresör ile patlayıcı madde kullanmadan sert kaya kazılması (01.01.2002 den Önceki İşler için) </v>
          </cell>
          <cell r="D2105">
            <v>18130105</v>
          </cell>
        </row>
        <row r="2106">
          <cell r="C2106" t="str">
            <v xml:space="preserve">01.01.2002 den Sonraki İşler için </v>
          </cell>
          <cell r="D2106">
            <v>18130105</v>
          </cell>
        </row>
        <row r="2107">
          <cell r="A2107" t="str">
            <v>14.010</v>
          </cell>
          <cell r="B2107" t="str">
            <v xml:space="preserve">m3 </v>
          </cell>
          <cell r="C2107" t="str">
            <v xml:space="preserve">El veya kompresör ile patlayıcı madde kullanmadan çok sert kaya kazılması (01.01.2002 den Önceki İşler için) </v>
          </cell>
          <cell r="D2107">
            <v>27711742</v>
          </cell>
        </row>
        <row r="2108">
          <cell r="C2108" t="str">
            <v xml:space="preserve">01.01.2002 den Sonraki İşler için </v>
          </cell>
          <cell r="D2108">
            <v>27711742</v>
          </cell>
        </row>
        <row r="2109">
          <cell r="A2109" t="str">
            <v>14.011</v>
          </cell>
          <cell r="B2109" t="str">
            <v xml:space="preserve">m3 </v>
          </cell>
          <cell r="C2109" t="str">
            <v xml:space="preserve">El ile batak ve balçık kazılması </v>
          </cell>
          <cell r="D2109">
            <v>13897500</v>
          </cell>
        </row>
        <row r="2110">
          <cell r="A2110" t="str">
            <v>14.012</v>
          </cell>
          <cell r="C2110" t="str">
            <v xml:space="preserve">EL İLE YAPILAN DERİN KAZILAR </v>
          </cell>
          <cell r="D2110">
            <v>0</v>
          </cell>
        </row>
        <row r="2111">
          <cell r="A2111" t="str">
            <v>14.012/1</v>
          </cell>
          <cell r="B2111" t="str">
            <v xml:space="preserve">m3 </v>
          </cell>
          <cell r="C2111" t="str">
            <v xml:space="preserve">Yumuşak ve sert toprakta geniş derin kazı yapılması </v>
          </cell>
          <cell r="D2111">
            <v>8685937</v>
          </cell>
        </row>
        <row r="2112">
          <cell r="A2112" t="str">
            <v>14.012/2</v>
          </cell>
          <cell r="B2112" t="str">
            <v xml:space="preserve">m3 </v>
          </cell>
          <cell r="C2112" t="str">
            <v xml:space="preserve">Yumuşak ve sert toprakta dar derin kazı yapılması </v>
          </cell>
          <cell r="D2112">
            <v>9554531</v>
          </cell>
        </row>
        <row r="2113">
          <cell r="A2113" t="str">
            <v>14.013/1</v>
          </cell>
          <cell r="B2113" t="str">
            <v xml:space="preserve">m3 </v>
          </cell>
          <cell r="C2113" t="str">
            <v xml:space="preserve">Yumuşak ve sert küskülük zeminde geniş derin kazı yapılması </v>
          </cell>
          <cell r="D2113">
            <v>12507750</v>
          </cell>
        </row>
        <row r="2114">
          <cell r="A2114" t="str">
            <v>14.013/2</v>
          </cell>
          <cell r="B2114" t="str">
            <v xml:space="preserve">m3 </v>
          </cell>
          <cell r="C2114" t="str">
            <v xml:space="preserve">Yumuşak ve sert küskülük zeminde dar derin kazı yapılması </v>
          </cell>
          <cell r="D2114">
            <v>13758525</v>
          </cell>
        </row>
        <row r="2115">
          <cell r="A2115" t="str">
            <v>14.014/1</v>
          </cell>
          <cell r="B2115" t="str">
            <v xml:space="preserve">m3 </v>
          </cell>
          <cell r="C2115" t="str">
            <v xml:space="preserve">Patlayıcı m. kullanarak yum., sert,çok sert kay. g. derin kazılması (01.01.2002 den Önceki İşler için) </v>
          </cell>
          <cell r="D2115">
            <v>18548336</v>
          </cell>
        </row>
        <row r="2116">
          <cell r="C2116" t="str">
            <v xml:space="preserve">01.01.2002 den Sonraki İşler için </v>
          </cell>
          <cell r="D2116">
            <v>18548336</v>
          </cell>
        </row>
        <row r="2117">
          <cell r="A2117" t="str">
            <v>14.014/2</v>
          </cell>
          <cell r="B2117" t="str">
            <v xml:space="preserve">m3 </v>
          </cell>
          <cell r="C2117" t="str">
            <v xml:space="preserve">Patlayıcı m. kullanarak yum., sert,çok sert kay. d. derin kazılması (01.01.2002 den Önceki İşler için) </v>
          </cell>
          <cell r="D2117">
            <v>20403168</v>
          </cell>
        </row>
        <row r="2118">
          <cell r="C2118" t="str">
            <v xml:space="preserve">01.01.2002 den Sonraki İşler için </v>
          </cell>
          <cell r="D2118">
            <v>20403168</v>
          </cell>
        </row>
        <row r="2119">
          <cell r="A2119" t="str">
            <v>14.015/1</v>
          </cell>
          <cell r="B2119" t="str">
            <v xml:space="preserve">m3 </v>
          </cell>
          <cell r="C2119" t="str">
            <v xml:space="preserve">Patlayıcı m. kullanmadan yumuşak kayada geniş derin kazı yapılması (01.01.2002 den Önceki İşler için) </v>
          </cell>
          <cell r="D2119">
            <v>18337512</v>
          </cell>
        </row>
        <row r="2120">
          <cell r="C2120" t="str">
            <v xml:space="preserve">01.01.2002 den Sonraki İşler için </v>
          </cell>
          <cell r="D2120">
            <v>18337512</v>
          </cell>
        </row>
        <row r="2121">
          <cell r="A2121" t="str">
            <v>14.015/2</v>
          </cell>
          <cell r="B2121" t="str">
            <v xml:space="preserve">m3 </v>
          </cell>
          <cell r="C2121" t="str">
            <v xml:space="preserve">Patlayıcı m. kullanmadan yumuşak kayada dar derin kazı yapılması (01.01.2002 den Önceki İşler için) </v>
          </cell>
          <cell r="D2121">
            <v>20171263</v>
          </cell>
        </row>
        <row r="2122">
          <cell r="C2122" t="str">
            <v xml:space="preserve">01.01.2002 den Sonraki İşler için </v>
          </cell>
          <cell r="D2122">
            <v>20171263</v>
          </cell>
        </row>
        <row r="2123">
          <cell r="A2123" t="str">
            <v>14.016/1</v>
          </cell>
          <cell r="B2123" t="str">
            <v xml:space="preserve">m3 </v>
          </cell>
          <cell r="C2123" t="str">
            <v xml:space="preserve">Patlayıcı m. kullanmadan sert kayada geniş derin kazı (01.01.2002 den Önceki İşler için) </v>
          </cell>
          <cell r="D2123">
            <v>23496620</v>
          </cell>
        </row>
        <row r="2124">
          <cell r="C2124" t="str">
            <v xml:space="preserve">01.01.2002 den Sonraki İşler için </v>
          </cell>
          <cell r="D2124">
            <v>23496620</v>
          </cell>
        </row>
        <row r="2125">
          <cell r="A2125" t="str">
            <v>14.016/2</v>
          </cell>
          <cell r="B2125" t="str">
            <v xml:space="preserve">m3 </v>
          </cell>
          <cell r="C2125" t="str">
            <v xml:space="preserve">Patlayıcı m. kullanmadan sert kayada dar derin kazı (01.01.2002 den Önceki İşler için) </v>
          </cell>
          <cell r="D2125">
            <v>25846281</v>
          </cell>
        </row>
        <row r="2126">
          <cell r="C2126" t="str">
            <v xml:space="preserve">01.01.2002 den Sonraki İşler için </v>
          </cell>
          <cell r="D2126">
            <v>25846281</v>
          </cell>
        </row>
        <row r="2127">
          <cell r="A2127" t="str">
            <v>14.017/1</v>
          </cell>
          <cell r="B2127" t="str">
            <v xml:space="preserve">m3 </v>
          </cell>
          <cell r="C2127" t="str">
            <v xml:space="preserve">Patlayıcı m. kullanmadan çok sert kayada geniş derin kazı (01.01.2002 den Önceki İşler için) </v>
          </cell>
          <cell r="D2127">
            <v>33814835</v>
          </cell>
        </row>
        <row r="2128">
          <cell r="C2128" t="str">
            <v xml:space="preserve">01.01.2002 den Sonraki İşler için </v>
          </cell>
          <cell r="D2128">
            <v>33814835</v>
          </cell>
        </row>
        <row r="2129">
          <cell r="A2129" t="str">
            <v>14.017/2</v>
          </cell>
          <cell r="B2129" t="str">
            <v xml:space="preserve">m3 </v>
          </cell>
          <cell r="C2129" t="str">
            <v xml:space="preserve">Patlayıcı m. kullanmadan çok sert kayada dar derin kazı (01.01.2002 den Önceki İşler için) </v>
          </cell>
          <cell r="D2129">
            <v>37196317</v>
          </cell>
        </row>
        <row r="2130">
          <cell r="C2130" t="str">
            <v xml:space="preserve">01.01.2002 den Sonraki İşler için </v>
          </cell>
          <cell r="D2130">
            <v>37196317</v>
          </cell>
        </row>
        <row r="2131">
          <cell r="A2131" t="str">
            <v>14.018</v>
          </cell>
          <cell r="B2131" t="str">
            <v xml:space="preserve">m3 </v>
          </cell>
          <cell r="C2131" t="str">
            <v xml:space="preserve">Dolguya gelmiş malzemenin elle tokmaklanarak sıkıştırılması </v>
          </cell>
          <cell r="D2131">
            <v>2628750</v>
          </cell>
        </row>
        <row r="2132">
          <cell r="A2132" t="str">
            <v>14.019</v>
          </cell>
          <cell r="B2132" t="str">
            <v xml:space="preserve">m3 </v>
          </cell>
          <cell r="C2132" t="str">
            <v xml:space="preserve">Dolgu altının sürülmesi </v>
          </cell>
          <cell r="D2132">
            <v>11250000</v>
          </cell>
        </row>
        <row r="2133">
          <cell r="A2133" t="str">
            <v>14.020/1</v>
          </cell>
          <cell r="B2133" t="str">
            <v xml:space="preserve">m3 </v>
          </cell>
          <cell r="C2133" t="str">
            <v xml:space="preserve">Batak ve balçık zeminde geniş derin kazı </v>
          </cell>
          <cell r="D2133">
            <v>20962062</v>
          </cell>
        </row>
        <row r="2134">
          <cell r="A2134" t="str">
            <v>14.020/2</v>
          </cell>
          <cell r="B2134" t="str">
            <v xml:space="preserve">m3 </v>
          </cell>
          <cell r="C2134" t="str">
            <v xml:space="preserve">Batak ve balçık zeminde dar derin kazı </v>
          </cell>
          <cell r="D2134">
            <v>23058268</v>
          </cell>
        </row>
        <row r="2135">
          <cell r="A2135" t="str">
            <v>14.021</v>
          </cell>
          <cell r="B2135" t="str">
            <v xml:space="preserve">m2 </v>
          </cell>
          <cell r="C2135" t="str">
            <v xml:space="preserve">Kazı alanındaki fundaların kesilmesi ve temizlenmesi (100m2) </v>
          </cell>
          <cell r="D2135">
            <v>57906250</v>
          </cell>
        </row>
        <row r="2136">
          <cell r="A2136" t="str">
            <v>14.021/1</v>
          </cell>
          <cell r="B2136" t="str">
            <v xml:space="preserve">m2 </v>
          </cell>
          <cell r="C2136" t="str">
            <v xml:space="preserve">Kazı ve dolgu yer.makina ile tem.ve sökme işi yapılması (100m2) (01.01.2002 den Önceki İşler için) </v>
          </cell>
          <cell r="D2136">
            <v>9425378</v>
          </cell>
        </row>
        <row r="2137">
          <cell r="C2137" t="str">
            <v xml:space="preserve">01.01.2002 den Sonraki İşler için </v>
          </cell>
          <cell r="D2137">
            <v>9425378</v>
          </cell>
        </row>
        <row r="2138">
          <cell r="A2138" t="str">
            <v>14.022/1</v>
          </cell>
          <cell r="B2138" t="str">
            <v xml:space="preserve">Ad. </v>
          </cell>
          <cell r="C2138" t="str">
            <v xml:space="preserve">Ağaç kesilmesi ve sökme işi (çapı 5-10 cm beher ağaç için) </v>
          </cell>
          <cell r="D2138">
            <v>1158125</v>
          </cell>
        </row>
        <row r="2139">
          <cell r="A2139" t="str">
            <v>14.022/2</v>
          </cell>
          <cell r="B2139" t="str">
            <v xml:space="preserve">Ad. </v>
          </cell>
          <cell r="C2139" t="str">
            <v xml:space="preserve">Ağaç kesilmesi ve sökme işi (çapı 11-20 cm beher ağaç için) </v>
          </cell>
          <cell r="D2139">
            <v>2316250</v>
          </cell>
        </row>
        <row r="2140">
          <cell r="A2140" t="str">
            <v>14.022/3</v>
          </cell>
          <cell r="B2140" t="str">
            <v xml:space="preserve">Ad. </v>
          </cell>
          <cell r="C2140" t="str">
            <v xml:space="preserve">Ağaç kesilmesi ve sökme işi (çapı 21-30 cm beher ağaç için) </v>
          </cell>
          <cell r="D2140">
            <v>4632500</v>
          </cell>
        </row>
        <row r="2141">
          <cell r="A2141" t="str">
            <v>14.022/4</v>
          </cell>
          <cell r="B2141" t="str">
            <v xml:space="preserve">Ad. </v>
          </cell>
          <cell r="C2141" t="str">
            <v xml:space="preserve">Ağaç kesilmesi ve sökme işi (çapı 31-40 cm beher ağaç için) </v>
          </cell>
          <cell r="D2141">
            <v>6948750</v>
          </cell>
        </row>
        <row r="2142">
          <cell r="A2142" t="str">
            <v>14.022/5</v>
          </cell>
          <cell r="B2142" t="str">
            <v xml:space="preserve">Ad. </v>
          </cell>
          <cell r="C2142" t="str">
            <v xml:space="preserve">Ağaç kesilmesi ve sökme işi (çapı 41-50 cm beher ağaç için) </v>
          </cell>
          <cell r="D2142">
            <v>9265000</v>
          </cell>
        </row>
        <row r="2143">
          <cell r="A2143" t="str">
            <v>14.022/6</v>
          </cell>
          <cell r="B2143" t="str">
            <v xml:space="preserve">Ad. </v>
          </cell>
          <cell r="C2143" t="str">
            <v xml:space="preserve">Ağaç kesilmesi ve sökme işi (çapı 51-60 cm beher ağaç için) </v>
          </cell>
          <cell r="D2143">
            <v>13897500</v>
          </cell>
        </row>
        <row r="2144">
          <cell r="A2144" t="str">
            <v>14.022/7</v>
          </cell>
          <cell r="B2144" t="str">
            <v xml:space="preserve">Ad. </v>
          </cell>
          <cell r="C2144" t="str">
            <v xml:space="preserve">Ağaç kesilmesi ve sökme işi (çapı 61-70 cm beher ağaç için) </v>
          </cell>
          <cell r="D2144">
            <v>20846250</v>
          </cell>
        </row>
        <row r="2145">
          <cell r="A2145" t="str">
            <v>14.022/8</v>
          </cell>
          <cell r="B2145" t="str">
            <v xml:space="preserve">Ad. </v>
          </cell>
          <cell r="C2145" t="str">
            <v xml:space="preserve">Ağaç kesilmesi ve sökme işi (çapı 71-80 cm beher ağaç için) </v>
          </cell>
          <cell r="D2145">
            <v>27795000</v>
          </cell>
        </row>
        <row r="2146">
          <cell r="A2146" t="str">
            <v>14.022/9</v>
          </cell>
          <cell r="B2146" t="str">
            <v xml:space="preserve">Ad. </v>
          </cell>
          <cell r="C2146" t="str">
            <v xml:space="preserve">Ağaç kesilmesi ve sökme işi (çapı 81 cm'den büyük ağaç için </v>
          </cell>
          <cell r="D2146">
            <v>46325000</v>
          </cell>
        </row>
        <row r="2147">
          <cell r="A2147" t="str">
            <v>14.023</v>
          </cell>
          <cell r="C2147" t="str">
            <v xml:space="preserve">İKSA İŞLERİ </v>
          </cell>
          <cell r="D2147">
            <v>0</v>
          </cell>
        </row>
        <row r="2148">
          <cell r="A2148" t="str">
            <v>14.023/1</v>
          </cell>
          <cell r="B2148" t="str">
            <v xml:space="preserve">m2 </v>
          </cell>
          <cell r="C2148" t="str">
            <v xml:space="preserve">Kazılara tam ahşap kaplamalı iksa yapılması </v>
          </cell>
          <cell r="D2148">
            <v>15180312</v>
          </cell>
        </row>
        <row r="2149">
          <cell r="A2149" t="str">
            <v>14.023/2</v>
          </cell>
          <cell r="B2149" t="str">
            <v xml:space="preserve">m2 </v>
          </cell>
          <cell r="C2149" t="str">
            <v xml:space="preserve">Kazılara sık aralıklı ahşap kaplamalı iksa yapılması </v>
          </cell>
          <cell r="D2149">
            <v>10626218</v>
          </cell>
        </row>
        <row r="2150">
          <cell r="A2150" t="str">
            <v>14.023/3</v>
          </cell>
          <cell r="B2150" t="str">
            <v xml:space="preserve">m2 </v>
          </cell>
          <cell r="C2150" t="str">
            <v xml:space="preserve">Kazılara aralıklı ahşap kaplamalı iksa yapılması </v>
          </cell>
          <cell r="D2150">
            <v>7590156</v>
          </cell>
        </row>
        <row r="2151">
          <cell r="A2151" t="str">
            <v>15.000</v>
          </cell>
          <cell r="C2151" t="str">
            <v xml:space="preserve">BİNA İNŞAATLARINDAKİ MAKİNALI KAZILAR </v>
          </cell>
          <cell r="D2151">
            <v>0</v>
          </cell>
        </row>
        <row r="2152">
          <cell r="A2152" t="str">
            <v>15.001/1</v>
          </cell>
          <cell r="B2152" t="str">
            <v xml:space="preserve">m3 </v>
          </cell>
          <cell r="C2152" t="str">
            <v xml:space="preserve">A-Mak.ile yumuşak ve sert toprak kazılması (serbest kazı) (01.01.2002 den Önceki İşler için) </v>
          </cell>
          <cell r="D2152">
            <v>1406622</v>
          </cell>
        </row>
        <row r="2153">
          <cell r="C2153" t="str">
            <v xml:space="preserve">01.01.2002 den Sonraki İşler için </v>
          </cell>
          <cell r="D2153">
            <v>1406622</v>
          </cell>
        </row>
        <row r="2154">
          <cell r="A2154" t="str">
            <v>15.001/2</v>
          </cell>
          <cell r="B2154" t="str">
            <v xml:space="preserve">m3 </v>
          </cell>
          <cell r="C2154" t="str">
            <v xml:space="preserve">B-Mak.ile her derinlikte yumuşak ve sert toprağın kazılması (geniş derin) (01.01.2002 den Önceki İşler için) </v>
          </cell>
          <cell r="D2154">
            <v>1820402</v>
          </cell>
        </row>
        <row r="2155">
          <cell r="C2155" t="str">
            <v xml:space="preserve">01.01.2002 den Sonraki İşler için </v>
          </cell>
          <cell r="D2155">
            <v>1820402</v>
          </cell>
        </row>
        <row r="2156">
          <cell r="A2156" t="str">
            <v>15.001/3</v>
          </cell>
          <cell r="B2156" t="str">
            <v xml:space="preserve">m3 </v>
          </cell>
          <cell r="C2156" t="str">
            <v xml:space="preserve">C-Mak.ile her derinlikte yumuşak ve sert toprağın kazılması (dar derin) (01.01.2002 den Önceki İşler için) </v>
          </cell>
          <cell r="D2156">
            <v>2748048</v>
          </cell>
        </row>
        <row r="2157">
          <cell r="C2157" t="str">
            <v xml:space="preserve">01.01.2002 den Sonraki İşler için </v>
          </cell>
          <cell r="D2157">
            <v>2748048</v>
          </cell>
        </row>
        <row r="2158">
          <cell r="A2158" t="str">
            <v>15.006/1</v>
          </cell>
          <cell r="B2158" t="str">
            <v xml:space="preserve">m3 </v>
          </cell>
          <cell r="C2158" t="str">
            <v xml:space="preserve">A-Mak.ile yumuşak ve sert küskülük kazılması (serbest kazı) (01.01.2002 den Önceki İşler için) </v>
          </cell>
          <cell r="D2158">
            <v>2198931</v>
          </cell>
        </row>
        <row r="2159">
          <cell r="C2159" t="str">
            <v xml:space="preserve">01.01.2002 den Sonraki İşler için </v>
          </cell>
          <cell r="D2159">
            <v>2198931</v>
          </cell>
        </row>
        <row r="2160">
          <cell r="A2160" t="str">
            <v>15.006/2</v>
          </cell>
          <cell r="B2160" t="str">
            <v xml:space="preserve">m3 </v>
          </cell>
          <cell r="C2160" t="str">
            <v xml:space="preserve">B-Mak.ile her derinlikte yumuşak ve sert küskülük zeminin kazılması (geniş derin) (01.01.2002 den Önceki İşler için) </v>
          </cell>
          <cell r="D2160">
            <v>2968766</v>
          </cell>
        </row>
        <row r="2161">
          <cell r="C2161" t="str">
            <v xml:space="preserve">01.01.2002 den Sonraki İşler için </v>
          </cell>
          <cell r="D2161">
            <v>2968766</v>
          </cell>
        </row>
        <row r="2162">
          <cell r="A2162" t="str">
            <v>15.006/3</v>
          </cell>
          <cell r="B2162" t="str">
            <v xml:space="preserve">m3 </v>
          </cell>
          <cell r="C2162" t="str">
            <v xml:space="preserve">C-Mak.ile her derinlikte yumuşak ve sert küskülük zeminin kazılması (dar derin) (01.01.2002 den Önceki İşler için) </v>
          </cell>
          <cell r="D2162">
            <v>4441217</v>
          </cell>
        </row>
        <row r="2163">
          <cell r="C2163" t="str">
            <v xml:space="preserve">01.01.2002 den Sonraki İşler için </v>
          </cell>
          <cell r="D2163">
            <v>4441217</v>
          </cell>
        </row>
        <row r="2164">
          <cell r="A2164" t="str">
            <v>15.010/1</v>
          </cell>
          <cell r="B2164" t="str">
            <v xml:space="preserve">m3 </v>
          </cell>
          <cell r="C2164" t="str">
            <v xml:space="preserve">A-Mak.ile (patlayıcı kullanarak) yumuşak kaya kazılması (serbest kazı) (01.01.2002 den Önceki İşler için) </v>
          </cell>
          <cell r="D2164">
            <v>5250400</v>
          </cell>
        </row>
        <row r="2165">
          <cell r="C2165" t="str">
            <v xml:space="preserve">01.01.2002 den Sonraki İşler için </v>
          </cell>
          <cell r="D2165">
            <v>5250400</v>
          </cell>
        </row>
        <row r="2166">
          <cell r="A2166" t="str">
            <v>15.010/2</v>
          </cell>
          <cell r="B2166" t="str">
            <v xml:space="preserve">m3 </v>
          </cell>
          <cell r="C2166" t="str">
            <v xml:space="preserve">A-Mak.ile (patlayıcı kullanmadan) yumuşak kaya, batak ve balçık kazılması (serbest kazı) (01.01.2002 den Önceki İşler için) </v>
          </cell>
          <cell r="D2166">
            <v>3220153</v>
          </cell>
        </row>
        <row r="2167">
          <cell r="C2167" t="str">
            <v xml:space="preserve">01.01.2002 den Sonraki İşler için </v>
          </cell>
          <cell r="D2167">
            <v>3220153</v>
          </cell>
        </row>
        <row r="2168">
          <cell r="A2168" t="str">
            <v>15.010/3</v>
          </cell>
          <cell r="B2168" t="str">
            <v xml:space="preserve">m3 </v>
          </cell>
          <cell r="C2168" t="str">
            <v xml:space="preserve">B-Mak.ile (patlayıcı kullanarak) her derinlikte yumuşak kaya kazılması (geniş derin) (01.01.2002 den Önceki İşler için) </v>
          </cell>
          <cell r="D2168">
            <v>8205415</v>
          </cell>
        </row>
        <row r="2169">
          <cell r="C2169" t="str">
            <v xml:space="preserve">01.01.2002 den Sonraki İşler için </v>
          </cell>
          <cell r="D2169">
            <v>8205415</v>
          </cell>
        </row>
        <row r="2170">
          <cell r="A2170" t="str">
            <v>15.010/4</v>
          </cell>
          <cell r="B2170" t="str">
            <v xml:space="preserve">m3 </v>
          </cell>
          <cell r="C2170" t="str">
            <v xml:space="preserve">B-Mak.ile (patlayıcı kullanmadan) her derinlikte yumuşak kaya, batak, balçık kazılması (geniş derin) (01.01.2002 den Önceki İşler için) </v>
          </cell>
          <cell r="D2170">
            <v>4941677</v>
          </cell>
        </row>
        <row r="2171">
          <cell r="C2171" t="str">
            <v xml:space="preserve">01.01.2002 den Sonraki İşler için </v>
          </cell>
          <cell r="D2171">
            <v>4941677</v>
          </cell>
        </row>
        <row r="2172">
          <cell r="A2172" t="str">
            <v>15.010/5</v>
          </cell>
          <cell r="B2172" t="str">
            <v xml:space="preserve">m3 </v>
          </cell>
          <cell r="C2172" t="str">
            <v xml:space="preserve">C-Mak.ile (patlayıcı kullanarak) her derinlikte yumuşak kaya kazılması (dar derin) (01.01.2002 den Önceki İşler için) </v>
          </cell>
          <cell r="D2172">
            <v>8759076</v>
          </cell>
        </row>
        <row r="2173">
          <cell r="C2173" t="str">
            <v xml:space="preserve">01.01.2002 den Sonraki İşler için </v>
          </cell>
          <cell r="D2173">
            <v>8759076</v>
          </cell>
        </row>
        <row r="2174">
          <cell r="A2174" t="str">
            <v>15.010/6</v>
          </cell>
          <cell r="B2174" t="str">
            <v xml:space="preserve">m3 </v>
          </cell>
          <cell r="C2174" t="str">
            <v xml:space="preserve">C-Mak.ile (patlayıcı kullanarak) her derinlikte yumuşak kaya kazılması (dar derin) (01.01.2002 den Önceki İşler için) </v>
          </cell>
          <cell r="D2174">
            <v>5591983</v>
          </cell>
        </row>
        <row r="2175">
          <cell r="C2175" t="str">
            <v xml:space="preserve">01.01.2002 den Sonraki İşler için </v>
          </cell>
          <cell r="D2175">
            <v>5591983</v>
          </cell>
        </row>
        <row r="2176">
          <cell r="A2176" t="str">
            <v>15.014/1</v>
          </cell>
          <cell r="B2176" t="str">
            <v xml:space="preserve">m3 </v>
          </cell>
          <cell r="C2176" t="str">
            <v xml:space="preserve">A-Mak.ile (patlayıcı kullanarak) sert kaya kazılması (serbest kazı) (01.01.2002 den Önceki İşler için) </v>
          </cell>
          <cell r="D2176">
            <v>6666787</v>
          </cell>
        </row>
        <row r="2177">
          <cell r="C2177" t="str">
            <v xml:space="preserve">01.01.2002 den Sonraki İşler için </v>
          </cell>
          <cell r="D2177">
            <v>6666787</v>
          </cell>
        </row>
        <row r="2178">
          <cell r="A2178" t="str">
            <v>15.014/2</v>
          </cell>
          <cell r="B2178" t="str">
            <v xml:space="preserve">m3 </v>
          </cell>
          <cell r="C2178" t="str">
            <v xml:space="preserve">B-Mak.ile (patlayıcı kullanarak) her derinlikte sert kaya kazılması (geniş derin) (01.01.2002 den Önceki İşler için) </v>
          </cell>
          <cell r="D2178">
            <v>10355430</v>
          </cell>
        </row>
        <row r="2179">
          <cell r="C2179" t="str">
            <v xml:space="preserve">01.01.2002 den Sonraki İşler için </v>
          </cell>
          <cell r="D2179">
            <v>10355430</v>
          </cell>
        </row>
        <row r="2180">
          <cell r="A2180" t="str">
            <v>15.014/3</v>
          </cell>
          <cell r="B2180" t="str">
            <v xml:space="preserve">m3 </v>
          </cell>
          <cell r="C2180" t="str">
            <v xml:space="preserve">C-Mak.ile (patlayıcı kullanarak) sert kaya kazılması (dar derin) (01.01.2002 den Önceki İşler için) </v>
          </cell>
          <cell r="D2180">
            <v>11623432</v>
          </cell>
        </row>
        <row r="2181">
          <cell r="C2181" t="str">
            <v xml:space="preserve">01.01.2002 den Sonraki İşler için </v>
          </cell>
          <cell r="D2181">
            <v>11623432</v>
          </cell>
        </row>
        <row r="2182">
          <cell r="A2182" t="str">
            <v>15.014/4</v>
          </cell>
          <cell r="B2182" t="str">
            <v xml:space="preserve">m3 </v>
          </cell>
          <cell r="C2182" t="str">
            <v xml:space="preserve">A-Mak.ile sert kaya kazılması (01.01.2002 den Önceki İşler için) </v>
          </cell>
          <cell r="D2182">
            <v>9444248</v>
          </cell>
        </row>
        <row r="2183">
          <cell r="C2183" t="str">
            <v xml:space="preserve">01.01.2002 den Sonraki İşler için </v>
          </cell>
          <cell r="D2183">
            <v>9444248</v>
          </cell>
        </row>
        <row r="2184">
          <cell r="A2184" t="str">
            <v>15.014/5</v>
          </cell>
          <cell r="B2184" t="str">
            <v xml:space="preserve">m3 </v>
          </cell>
          <cell r="C2184" t="str">
            <v xml:space="preserve">B-Mak.ile her derinlikte sert kaya kazılması (geniş derin) (01.01.2002 den Önceki İşler için) </v>
          </cell>
          <cell r="D2184">
            <v>13667577</v>
          </cell>
        </row>
        <row r="2185">
          <cell r="C2185" t="str">
            <v xml:space="preserve">01.01.2002 den Sonraki İşler için </v>
          </cell>
          <cell r="D2185">
            <v>13667577</v>
          </cell>
        </row>
        <row r="2186">
          <cell r="A2186" t="str">
            <v>15.014/6</v>
          </cell>
          <cell r="B2186" t="str">
            <v xml:space="preserve">m3 </v>
          </cell>
          <cell r="C2186" t="str">
            <v xml:space="preserve">C-Mak.ile her derinlikte sert kaya kazılması (dar derin) (01.01.2002 den Önceki İşler için) </v>
          </cell>
          <cell r="D2186">
            <v>16286883</v>
          </cell>
        </row>
        <row r="2187">
          <cell r="C2187" t="str">
            <v xml:space="preserve">01.01.2002 den Sonraki İşler için </v>
          </cell>
          <cell r="D2187">
            <v>16286883</v>
          </cell>
        </row>
        <row r="2188">
          <cell r="A2188" t="str">
            <v>15.018/1</v>
          </cell>
          <cell r="B2188" t="str">
            <v xml:space="preserve">m3 </v>
          </cell>
          <cell r="C2188" t="str">
            <v xml:space="preserve">A-Mak.ile (patlayıcı kullanarak) çok sert kaya kazılması (serbest kazı) (01.01.2002 den Önceki İşler için) </v>
          </cell>
          <cell r="D2188">
            <v>8566958</v>
          </cell>
        </row>
        <row r="2189">
          <cell r="C2189" t="str">
            <v xml:space="preserve">01.01.2002 den Sonraki İşler için </v>
          </cell>
          <cell r="D2189">
            <v>8566958</v>
          </cell>
        </row>
        <row r="2190">
          <cell r="A2190" t="str">
            <v>15.018/2</v>
          </cell>
          <cell r="B2190" t="str">
            <v xml:space="preserve">m3 </v>
          </cell>
          <cell r="C2190" t="str">
            <v xml:space="preserve">B-Mak.ile (patlayıcı kullanarak) her derinlikte çok sert kaya kazılması (geniş derin) (01.01.2002 den Önceki İşler için) </v>
          </cell>
          <cell r="D2190">
            <v>12229820</v>
          </cell>
        </row>
        <row r="2191">
          <cell r="C2191" t="str">
            <v xml:space="preserve">01.01.2002 den Sonraki İşler için </v>
          </cell>
          <cell r="D2191">
            <v>12229820</v>
          </cell>
        </row>
        <row r="2192">
          <cell r="A2192" t="str">
            <v>15.018/3</v>
          </cell>
          <cell r="B2192" t="str">
            <v xml:space="preserve">m3 </v>
          </cell>
          <cell r="C2192" t="str">
            <v xml:space="preserve">C-Mak.ile (patlayıcı kullanarak) her derinlikte çok sert kaya kazılması (dar derin) (01.01.2002 den Önceki İşler için) </v>
          </cell>
          <cell r="D2192">
            <v>13497822</v>
          </cell>
        </row>
        <row r="2193">
          <cell r="C2193" t="str">
            <v xml:space="preserve">01.01.2002 den Sonraki İşler için </v>
          </cell>
          <cell r="D2193">
            <v>13497822</v>
          </cell>
        </row>
        <row r="2194">
          <cell r="A2194" t="str">
            <v>15.018/4</v>
          </cell>
          <cell r="B2194" t="str">
            <v xml:space="preserve">m3 </v>
          </cell>
          <cell r="C2194" t="str">
            <v xml:space="preserve">A-Mak.ile çok sert kaya kazılması (01.01.2002 den Önceki İşler için) </v>
          </cell>
          <cell r="D2194">
            <v>12652292</v>
          </cell>
        </row>
        <row r="2195">
          <cell r="C2195" t="str">
            <v xml:space="preserve">01.01.2002 den Sonraki İşler için </v>
          </cell>
          <cell r="D2195">
            <v>12652292</v>
          </cell>
        </row>
        <row r="2196">
          <cell r="A2196" t="str">
            <v>15.018/5</v>
          </cell>
          <cell r="B2196" t="str">
            <v xml:space="preserve">m3 </v>
          </cell>
          <cell r="C2196" t="str">
            <v xml:space="preserve">B-Mak.ile her derinlikte çok sert kaya kazılması (geniş derin) (01.01.2002 den Önceki İşler için) </v>
          </cell>
          <cell r="D2196">
            <v>16215792</v>
          </cell>
        </row>
        <row r="2197">
          <cell r="C2197" t="str">
            <v xml:space="preserve">01.01.2002 den Sonraki İşler için </v>
          </cell>
          <cell r="D2197">
            <v>16215792</v>
          </cell>
        </row>
        <row r="2198">
          <cell r="A2198" t="str">
            <v>15.018/6</v>
          </cell>
          <cell r="B2198" t="str">
            <v xml:space="preserve">m3 </v>
          </cell>
          <cell r="C2198" t="str">
            <v xml:space="preserve">C-Mak.ile her derinlikte çok sert kaya kazılması (dar derin) (01.01.2002 den Önceki İşler için) </v>
          </cell>
          <cell r="D2198">
            <v>20225847</v>
          </cell>
        </row>
        <row r="2199">
          <cell r="C2199" t="str">
            <v xml:space="preserve">01.01.2002 den Sonraki İşler için </v>
          </cell>
          <cell r="D2199">
            <v>20225847</v>
          </cell>
        </row>
        <row r="2200">
          <cell r="A2200" t="str">
            <v>15.140/2</v>
          </cell>
          <cell r="B2200" t="str">
            <v xml:space="preserve">m3 </v>
          </cell>
          <cell r="C2200" t="str">
            <v xml:space="preserve">D-Temel tabanına el ile kum-çakıl serilmesi </v>
          </cell>
          <cell r="D2200">
            <v>9728250</v>
          </cell>
        </row>
        <row r="2201">
          <cell r="A2201" t="str">
            <v>15.140/3</v>
          </cell>
          <cell r="B2201" t="str">
            <v xml:space="preserve">m3 </v>
          </cell>
          <cell r="C2201" t="str">
            <v xml:space="preserve">Hafif agrega ile (elenmiş kömür curufu) dolgu yapılması </v>
          </cell>
          <cell r="D2201">
            <v>2064750</v>
          </cell>
        </row>
        <row r="2202">
          <cell r="A2202" t="str">
            <v>16.001</v>
          </cell>
          <cell r="B2202" t="str">
            <v xml:space="preserve">m3 </v>
          </cell>
          <cell r="C2202" t="str">
            <v xml:space="preserve">150 dozlu demirsiz beton (01.01.2002 den Önceki İşler için) </v>
          </cell>
          <cell r="D2202">
            <v>55572557</v>
          </cell>
        </row>
        <row r="2203">
          <cell r="C2203" t="str">
            <v xml:space="preserve">01.01.2002 den Sonraki İşler için </v>
          </cell>
          <cell r="D2203">
            <v>55572557</v>
          </cell>
        </row>
        <row r="2204">
          <cell r="A2204" t="str">
            <v>16.002</v>
          </cell>
          <cell r="B2204" t="str">
            <v xml:space="preserve">m3 </v>
          </cell>
          <cell r="C2204" t="str">
            <v xml:space="preserve">200 dozlu demirsiz beton (01.01.2002 den Önceki İşler için) </v>
          </cell>
          <cell r="D2204">
            <v>59549052</v>
          </cell>
        </row>
        <row r="2205">
          <cell r="C2205" t="str">
            <v xml:space="preserve">01.01.2002 den Sonraki İşler için </v>
          </cell>
          <cell r="D2205">
            <v>59549052</v>
          </cell>
        </row>
        <row r="2206">
          <cell r="A2206" t="str">
            <v>16.002/1</v>
          </cell>
          <cell r="B2206" t="str">
            <v xml:space="preserve">m3 </v>
          </cell>
          <cell r="C2206" t="str">
            <v xml:space="preserve">200 Dozlu demirsiz beton (curuf betonu) (01.01.2002 den Önceki İşler için) </v>
          </cell>
          <cell r="D2206">
            <v>44077802</v>
          </cell>
        </row>
        <row r="2207">
          <cell r="C2207" t="str">
            <v xml:space="preserve">01.01.2002 den Sonraki İşler için </v>
          </cell>
          <cell r="D2207">
            <v>44077802</v>
          </cell>
        </row>
        <row r="2208">
          <cell r="A2208" t="str">
            <v>16.003</v>
          </cell>
          <cell r="B2208" t="str">
            <v xml:space="preserve">m3 </v>
          </cell>
          <cell r="C2208" t="str">
            <v xml:space="preserve">250 dozlu demirsiz beton (01.01.2002 den Önceki İşler için) </v>
          </cell>
          <cell r="D2208">
            <v>63525547</v>
          </cell>
        </row>
        <row r="2209">
          <cell r="C2209" t="str">
            <v xml:space="preserve">01.01.2002 den Sonraki İşler için </v>
          </cell>
          <cell r="D2209">
            <v>63525547</v>
          </cell>
        </row>
        <row r="2210">
          <cell r="A2210" t="str">
            <v>16.004</v>
          </cell>
          <cell r="B2210" t="str">
            <v xml:space="preserve">m3 </v>
          </cell>
          <cell r="C2210" t="str">
            <v xml:space="preserve">300 dozlu demirsiz beton (01.01.2002 den Önceki İşler için) </v>
          </cell>
          <cell r="D2210">
            <v>67631752</v>
          </cell>
        </row>
        <row r="2211">
          <cell r="C2211" t="str">
            <v xml:space="preserve">01.01.2002 den Sonraki İşler için </v>
          </cell>
          <cell r="D2211">
            <v>67631752</v>
          </cell>
        </row>
        <row r="2212">
          <cell r="A2212" t="str">
            <v>16.005</v>
          </cell>
          <cell r="B2212" t="str">
            <v xml:space="preserve">m3 </v>
          </cell>
          <cell r="C2212" t="str">
            <v xml:space="preserve">350 dozlu demirsiz beton (01.01.2002 den Önceki İşler için) </v>
          </cell>
          <cell r="D2212">
            <v>71737957</v>
          </cell>
        </row>
        <row r="2213">
          <cell r="C2213" t="str">
            <v xml:space="preserve">01.01.2002 den Sonraki İşler için </v>
          </cell>
          <cell r="D2213">
            <v>71737957</v>
          </cell>
        </row>
        <row r="2214">
          <cell r="A2214" t="str">
            <v>16.012</v>
          </cell>
          <cell r="B2214" t="str">
            <v xml:space="preserve">m3 </v>
          </cell>
          <cell r="C2214" t="str">
            <v xml:space="preserve">200 dozlu demirsiz beton (kırma taşla) (01.01.2002 den Önceki İşler için) </v>
          </cell>
          <cell r="D2214">
            <v>59029341</v>
          </cell>
        </row>
        <row r="2215">
          <cell r="C2215" t="str">
            <v xml:space="preserve">01.01.2002 den Sonraki İşler için </v>
          </cell>
          <cell r="D2215">
            <v>59029341</v>
          </cell>
        </row>
        <row r="2216">
          <cell r="A2216" t="str">
            <v>16.013</v>
          </cell>
          <cell r="B2216" t="str">
            <v xml:space="preserve">m3 </v>
          </cell>
          <cell r="C2216" t="str">
            <v xml:space="preserve">250 dozlu demirsiz beton (kırma taşla) (01.01.2002 den Önceki İşler için) </v>
          </cell>
          <cell r="D2216">
            <v>63074552</v>
          </cell>
        </row>
        <row r="2217">
          <cell r="C2217" t="str">
            <v xml:space="preserve">01.01.2002 den Sonraki İşler için </v>
          </cell>
          <cell r="D2217">
            <v>63074552</v>
          </cell>
        </row>
        <row r="2218">
          <cell r="A2218" t="str">
            <v>16.014</v>
          </cell>
          <cell r="B2218" t="str">
            <v xml:space="preserve">m3 </v>
          </cell>
          <cell r="C2218" t="str">
            <v xml:space="preserve">300 dozlu demirsiz beton (kırma taşla) (01.01.2002 den Önceki İşler için) </v>
          </cell>
          <cell r="D2218">
            <v>67226568</v>
          </cell>
        </row>
        <row r="2219">
          <cell r="C2219" t="str">
            <v xml:space="preserve">01.01.2002 den Sonraki İşler için </v>
          </cell>
          <cell r="D2219">
            <v>67226568</v>
          </cell>
        </row>
        <row r="2220">
          <cell r="A2220" t="str">
            <v>16.015</v>
          </cell>
          <cell r="B2220" t="str">
            <v xml:space="preserve">m3 </v>
          </cell>
          <cell r="C2220" t="str">
            <v xml:space="preserve">350 dozlu demirsiz beton (kırma taşla) (01.01.2002 den Önceki İşler için) </v>
          </cell>
          <cell r="D2220">
            <v>71378583</v>
          </cell>
        </row>
        <row r="2221">
          <cell r="C2221" t="str">
            <v xml:space="preserve">01.01.2002 den Sonraki İşler için </v>
          </cell>
          <cell r="D2221">
            <v>71378583</v>
          </cell>
        </row>
        <row r="2222">
          <cell r="A2222" t="str">
            <v>16.022/1</v>
          </cell>
          <cell r="B2222" t="str">
            <v xml:space="preserve">m3 </v>
          </cell>
          <cell r="C2222" t="str">
            <v xml:space="preserve">Demirli (B.160) betonu (kum ve çakıl ile) (01.01.2002 den Önceki İşler için) </v>
          </cell>
          <cell r="D2222">
            <v>71320430</v>
          </cell>
        </row>
        <row r="2223">
          <cell r="C2223" t="str">
            <v xml:space="preserve">01.01.2002 den Sonraki İşler için </v>
          </cell>
          <cell r="D2223">
            <v>71320430</v>
          </cell>
        </row>
        <row r="2224">
          <cell r="A2224" t="str">
            <v>16.032/1</v>
          </cell>
          <cell r="B2224" t="str">
            <v xml:space="preserve">m3 </v>
          </cell>
          <cell r="C2224" t="str">
            <v xml:space="preserve">Demirli (B.160) betonu (kum ve kırma taş ile) (01.01.2002 den Önceki İşler için) </v>
          </cell>
          <cell r="D2224">
            <v>73052793</v>
          </cell>
        </row>
        <row r="2225">
          <cell r="C2225" t="str">
            <v xml:space="preserve">01.01.2002 den Sonraki İşler için </v>
          </cell>
          <cell r="D2225">
            <v>73052793</v>
          </cell>
        </row>
        <row r="2226">
          <cell r="A2226" t="str">
            <v>16.034</v>
          </cell>
          <cell r="B2226" t="str">
            <v xml:space="preserve">m3 </v>
          </cell>
          <cell r="C2226" t="str">
            <v xml:space="preserve">400 dozlu demirli beton beton (kırmataş ile) </v>
          </cell>
          <cell r="D2226">
            <v>0</v>
          </cell>
        </row>
        <row r="2227">
          <cell r="A2227" t="str">
            <v>16.035/1</v>
          </cell>
          <cell r="B2227" t="str">
            <v xml:space="preserve">m3 </v>
          </cell>
          <cell r="C2227" t="str">
            <v xml:space="preserve">Granülometrik kum ve çakılla yapılan demirsiz BS.16 betonu (01.01.2002 den Önceki İşler için) </v>
          </cell>
          <cell r="D2227">
            <v>74029633</v>
          </cell>
        </row>
        <row r="2228">
          <cell r="C2228" t="str">
            <v xml:space="preserve">01.01.2002 den Sonraki İşler için </v>
          </cell>
          <cell r="D2228">
            <v>74029633</v>
          </cell>
        </row>
        <row r="2229">
          <cell r="A2229" t="str">
            <v>16.035/2</v>
          </cell>
          <cell r="B2229" t="str">
            <v xml:space="preserve">m3 </v>
          </cell>
          <cell r="C2229" t="str">
            <v xml:space="preserve">Granülometrik kum ve çakılla yapılan demirli BS.16 betonu (01.01.2002 den Önceki İşler için) </v>
          </cell>
          <cell r="D2229">
            <v>77038352</v>
          </cell>
        </row>
        <row r="2230">
          <cell r="C2230" t="str">
            <v xml:space="preserve">01.01.2002 den Sonraki İşler için </v>
          </cell>
          <cell r="D2230">
            <v>77038352</v>
          </cell>
        </row>
        <row r="2231">
          <cell r="A2231" t="str">
            <v>16.036/1</v>
          </cell>
          <cell r="B2231" t="str">
            <v xml:space="preserve">m3 </v>
          </cell>
          <cell r="C2231" t="str">
            <v xml:space="preserve">Granülometrik kum ve kırmataşla yapılan demirsiz BS.16 betonu (01.01.2002 den Önceki İşler için) </v>
          </cell>
          <cell r="D2231">
            <v>69321962</v>
          </cell>
        </row>
        <row r="2232">
          <cell r="C2232" t="str">
            <v xml:space="preserve">01.01.2002 den Sonraki İşler için </v>
          </cell>
          <cell r="D2232">
            <v>69321962</v>
          </cell>
        </row>
        <row r="2233">
          <cell r="A2233" t="str">
            <v>16.036/2</v>
          </cell>
          <cell r="B2233" t="str">
            <v xml:space="preserve">m3 </v>
          </cell>
          <cell r="C2233" t="str">
            <v xml:space="preserve">Granülometrik kum ve kırmataşla yapılan demirli BS.16 betonu (01.01.2002 den Önceki İşler için) </v>
          </cell>
          <cell r="D2233">
            <v>73776697</v>
          </cell>
        </row>
        <row r="2234">
          <cell r="C2234" t="str">
            <v xml:space="preserve">01.01.2002 den Sonraki İşler için </v>
          </cell>
          <cell r="D2234">
            <v>73776697</v>
          </cell>
        </row>
        <row r="2235">
          <cell r="A2235" t="str">
            <v>16.041/1</v>
          </cell>
          <cell r="B2235" t="str">
            <v xml:space="preserve">m3 </v>
          </cell>
          <cell r="C2235" t="str">
            <v xml:space="preserve">Demirsiz BS.18 (B.225) betonu (granülometrik kum ve çakıl ile) (01.01.2002 den Önceki İşler için) </v>
          </cell>
          <cell r="D2235">
            <v>76204633</v>
          </cell>
        </row>
        <row r="2236">
          <cell r="C2236" t="str">
            <v xml:space="preserve">01.01.2002 den Sonraki İşler için </v>
          </cell>
          <cell r="D2236">
            <v>76204633</v>
          </cell>
        </row>
        <row r="2237">
          <cell r="A2237" t="str">
            <v>16.042/1</v>
          </cell>
          <cell r="B2237" t="str">
            <v xml:space="preserve">m3 </v>
          </cell>
          <cell r="C2237" t="str">
            <v xml:space="preserve">Demirsiz BS.18 (B.225) betonu (granülometrik kum ve kırmataş ile) (01.01.2002 den Önceki İşler için) </v>
          </cell>
          <cell r="D2237">
            <v>71496962</v>
          </cell>
        </row>
        <row r="2238">
          <cell r="C2238" t="str">
            <v xml:space="preserve">01.01.2002 den Sonraki İşler için </v>
          </cell>
          <cell r="D2238">
            <v>71496962</v>
          </cell>
        </row>
        <row r="2239">
          <cell r="A2239" t="str">
            <v>16.043/1</v>
          </cell>
          <cell r="B2239" t="str">
            <v xml:space="preserve">m3 </v>
          </cell>
          <cell r="C2239" t="str">
            <v xml:space="preserve">Demirli BS.18 (B.225) betonu (granülometrik kum ve çakıl ile) (01.01.2002 den Önceki İşler için) </v>
          </cell>
          <cell r="D2239">
            <v>79213352</v>
          </cell>
        </row>
        <row r="2240">
          <cell r="C2240" t="str">
            <v xml:space="preserve">01.01.2002 den Sonraki İşler için </v>
          </cell>
          <cell r="D2240">
            <v>79213352</v>
          </cell>
        </row>
        <row r="2241">
          <cell r="A2241" t="str">
            <v>16.044/1</v>
          </cell>
          <cell r="B2241" t="str">
            <v xml:space="preserve">m3 </v>
          </cell>
          <cell r="C2241" t="str">
            <v xml:space="preserve">Demirli BS.18 (B.225) betonu (granülometrik kum ve kırmataş ile) (01.01.2002 den Önceki İşler için) </v>
          </cell>
          <cell r="D2241">
            <v>75951697</v>
          </cell>
        </row>
        <row r="2242">
          <cell r="C2242" t="str">
            <v xml:space="preserve">01.01.2002 den Sonraki İşler için </v>
          </cell>
          <cell r="D2242">
            <v>75951697</v>
          </cell>
        </row>
        <row r="2243">
          <cell r="A2243" t="str">
            <v>16.044/4</v>
          </cell>
          <cell r="B2243" t="str">
            <v xml:space="preserve">m3 </v>
          </cell>
          <cell r="C2243" t="str">
            <v xml:space="preserve">Granülometrik kum ve çakılla yapılan demirli BS.20 betonu (01.01.2002 den Önceki İşler için) </v>
          </cell>
          <cell r="D2243">
            <v>80083352</v>
          </cell>
        </row>
        <row r="2244">
          <cell r="C2244" t="str">
            <v xml:space="preserve">01.01.2002 den Sonraki İşler için </v>
          </cell>
          <cell r="D2244">
            <v>80083352</v>
          </cell>
        </row>
        <row r="2245">
          <cell r="A2245" t="str">
            <v>16.044/5</v>
          </cell>
          <cell r="B2245" t="str">
            <v xml:space="preserve">m3 </v>
          </cell>
          <cell r="C2245" t="str">
            <v xml:space="preserve">Granülometrik kum ve kırmataşla yapılan demirli BS.20 betonu (01.01.2002 den Önceki İşler için) </v>
          </cell>
          <cell r="D2245">
            <v>76821697</v>
          </cell>
        </row>
        <row r="2246">
          <cell r="C2246" t="str">
            <v xml:space="preserve">01.01.2002 den Sonraki İşler için </v>
          </cell>
          <cell r="D2246">
            <v>76821697</v>
          </cell>
        </row>
        <row r="2247">
          <cell r="A2247" t="str">
            <v>16.045/1</v>
          </cell>
          <cell r="B2247" t="str">
            <v xml:space="preserve">m3 </v>
          </cell>
          <cell r="C2247" t="str">
            <v xml:space="preserve">Demirli BS.25 (B.300) betonu (granülometrik kum ve çakıl ile) (01.01.2002 den Önceki İşler için) </v>
          </cell>
          <cell r="D2247">
            <v>88365431</v>
          </cell>
        </row>
        <row r="2248">
          <cell r="C2248" t="str">
            <v xml:space="preserve">01.01.2002 den Sonraki İşler için </v>
          </cell>
          <cell r="D2248">
            <v>88365431</v>
          </cell>
        </row>
        <row r="2249">
          <cell r="A2249" t="str">
            <v>16.046/1</v>
          </cell>
          <cell r="B2249" t="str">
            <v xml:space="preserve">m3 </v>
          </cell>
          <cell r="C2249" t="str">
            <v xml:space="preserve">Demirli BS.25 (B.300) betonu (granülometrik kum ve kırmataş ile) (01.01.2002 den Önceki İşler için) </v>
          </cell>
          <cell r="D2249">
            <v>85103776</v>
          </cell>
        </row>
        <row r="2250">
          <cell r="C2250" t="str">
            <v xml:space="preserve">01.01.2002 den Sonraki İşler için </v>
          </cell>
          <cell r="D2250">
            <v>85103776</v>
          </cell>
        </row>
        <row r="2251">
          <cell r="A2251" t="str">
            <v>16.057/1-A</v>
          </cell>
          <cell r="B2251" t="str">
            <v xml:space="preserve">m3 </v>
          </cell>
          <cell r="C2251" t="str">
            <v xml:space="preserve">BS.16 (B.160 betonu), Satın alınan ve beton pompasıyla basılan hazır beton (01.01.2002 den Önceki İşler için) </v>
          </cell>
          <cell r="D2251">
            <v>77609275</v>
          </cell>
        </row>
        <row r="2252">
          <cell r="A2252" t="str">
            <v>16.057/1-B</v>
          </cell>
          <cell r="B2252" t="str">
            <v xml:space="preserve">m3 </v>
          </cell>
          <cell r="C2252" t="str">
            <v xml:space="preserve">BS.16 (B.160 betonu), Satın alınan ve beton pompasıyla basılan hazır beton (2002 Sonrası) </v>
          </cell>
          <cell r="D2252">
            <v>70795525</v>
          </cell>
        </row>
        <row r="2253">
          <cell r="C2253" t="str">
            <v xml:space="preserve">01.01.2002 den Sonraki İşler için </v>
          </cell>
          <cell r="D2253">
            <v>70795525</v>
          </cell>
        </row>
        <row r="2254">
          <cell r="A2254" t="str">
            <v>16.057/A</v>
          </cell>
          <cell r="B2254" t="str">
            <v xml:space="preserve">m3 </v>
          </cell>
          <cell r="C2254" t="str">
            <v xml:space="preserve">BS.14 (B.160 betonu), Satın alınan ve beton pompasıyla basılan hazır beton (01.01.2002 den Önceki İşler için) </v>
          </cell>
          <cell r="D2254">
            <v>76984275</v>
          </cell>
        </row>
        <row r="2255">
          <cell r="A2255" t="str">
            <v>16.057/B</v>
          </cell>
          <cell r="B2255" t="str">
            <v xml:space="preserve">m3 </v>
          </cell>
          <cell r="C2255" t="str">
            <v xml:space="preserve">BS.14 (B.160 betonu), Satın alınan ve beton pompasıyla basılan hazır beton (2002 Sonrası) </v>
          </cell>
          <cell r="D2255">
            <v>70229275</v>
          </cell>
        </row>
        <row r="2256">
          <cell r="C2256" t="str">
            <v xml:space="preserve">01.01.2002 den Sonraki İşler için </v>
          </cell>
          <cell r="D2256">
            <v>70229275</v>
          </cell>
        </row>
        <row r="2257">
          <cell r="A2257" t="str">
            <v>16.058/1-A</v>
          </cell>
          <cell r="B2257" t="str">
            <v xml:space="preserve">m3 </v>
          </cell>
          <cell r="C2257" t="str">
            <v xml:space="preserve">BS.20 (B.225 betonu), Satın alınan ve beton pompasıyla basılan hazır beton (01.01.2002 den Önceki İşler için) </v>
          </cell>
          <cell r="D2257">
            <v>80733025</v>
          </cell>
        </row>
        <row r="2258">
          <cell r="A2258" t="str">
            <v>16.058/1-B</v>
          </cell>
          <cell r="B2258" t="str">
            <v xml:space="preserve">m3 </v>
          </cell>
          <cell r="C2258" t="str">
            <v xml:space="preserve">BS.20 (B.225 betonu), Satın alınan ve beton pompasıyla basılan hazır beton (2002 Sonrası) </v>
          </cell>
          <cell r="D2258">
            <v>73635525</v>
          </cell>
        </row>
        <row r="2259">
          <cell r="C2259" t="str">
            <v xml:space="preserve">01.01.2002 den Sonraki İşler için </v>
          </cell>
          <cell r="D2259">
            <v>73635525</v>
          </cell>
        </row>
        <row r="2260">
          <cell r="A2260" t="str">
            <v>16.058/A</v>
          </cell>
          <cell r="B2260" t="str">
            <v xml:space="preserve">m3 </v>
          </cell>
          <cell r="C2260" t="str">
            <v xml:space="preserve">BS.18 (B.225 betonu), Satın alınan ve beton pompasıyla basılan hazır beton (01.01.2002 den Önceki İşler için) </v>
          </cell>
          <cell r="D2260">
            <v>79483025</v>
          </cell>
        </row>
        <row r="2261">
          <cell r="A2261" t="str">
            <v>16.058/B</v>
          </cell>
          <cell r="B2261" t="str">
            <v xml:space="preserve">m3 </v>
          </cell>
          <cell r="C2261" t="str">
            <v xml:space="preserve">BS.18 (B.225 betonu), Satın alınan ve beton pompasıyla basılan hazır beton (2002 Sonrası) </v>
          </cell>
          <cell r="D2261">
            <v>72499275</v>
          </cell>
        </row>
        <row r="2262">
          <cell r="C2262" t="str">
            <v xml:space="preserve">01.01.2002 den Sonraki İşler için </v>
          </cell>
          <cell r="D2262">
            <v>72499275</v>
          </cell>
        </row>
        <row r="2263">
          <cell r="A2263" t="str">
            <v>16.059/1-A</v>
          </cell>
          <cell r="B2263" t="str">
            <v xml:space="preserve">m3 </v>
          </cell>
          <cell r="C2263" t="str">
            <v xml:space="preserve">BS.30 (B.300 betonu), Satın alınan ve beton pompasıyla basılan hazır beton (01.01.2002 den Önceki İşler için) </v>
          </cell>
          <cell r="D2263">
            <v>90103025</v>
          </cell>
        </row>
        <row r="2264">
          <cell r="A2264" t="str">
            <v>16.059/1-B</v>
          </cell>
          <cell r="B2264" t="str">
            <v xml:space="preserve">m3 </v>
          </cell>
          <cell r="C2264" t="str">
            <v xml:space="preserve">BS.30 (B.300 betonu), Satın alınan ve beton pompasıyla basılan hazır beton (2002 Sonrası) </v>
          </cell>
          <cell r="D2264">
            <v>82153025</v>
          </cell>
        </row>
        <row r="2265">
          <cell r="C2265" t="str">
            <v xml:space="preserve">01.01.2002 den Sonraki İşler için </v>
          </cell>
          <cell r="D2265">
            <v>82153025</v>
          </cell>
        </row>
        <row r="2266">
          <cell r="A2266" t="str">
            <v>16.059/2-A</v>
          </cell>
          <cell r="B2266" t="str">
            <v xml:space="preserve">m3 </v>
          </cell>
          <cell r="C2266" t="str">
            <v xml:space="preserve">BS.35 (B.300 betonu), Satın alınan ve beton pompasıyla basılan hazır beton (01.01.2002 den Önceki İşler için) </v>
          </cell>
          <cell r="D2266">
            <v>93849275</v>
          </cell>
        </row>
        <row r="2267">
          <cell r="A2267" t="str">
            <v>16.059/2-B</v>
          </cell>
          <cell r="B2267" t="str">
            <v xml:space="preserve">m3 </v>
          </cell>
          <cell r="C2267" t="str">
            <v xml:space="preserve">BS.35 (B.300 betonu), Satın alınan ve beton pompasıyla basılan hazır beton (2002 Sonrası) </v>
          </cell>
          <cell r="D2267">
            <v>85560525</v>
          </cell>
        </row>
        <row r="2268">
          <cell r="C2268" t="str">
            <v xml:space="preserve">01.01.2002 den Sonraki İşler için </v>
          </cell>
          <cell r="D2268">
            <v>85560525</v>
          </cell>
        </row>
        <row r="2269">
          <cell r="A2269" t="str">
            <v>16.059/3-A</v>
          </cell>
          <cell r="B2269" t="str">
            <v xml:space="preserve">m3 </v>
          </cell>
          <cell r="C2269" t="str">
            <v xml:space="preserve">BS.40 (B.300 betonu), Satın alınan ve beton pompasıyla basılan hazır beton (01.01.2002 den Önceki İşler için) </v>
          </cell>
          <cell r="D2269">
            <v>96348025</v>
          </cell>
        </row>
        <row r="2270">
          <cell r="A2270" t="str">
            <v>16.059/3-B</v>
          </cell>
          <cell r="B2270" t="str">
            <v xml:space="preserve">m3 </v>
          </cell>
          <cell r="C2270" t="str">
            <v xml:space="preserve">BS.40 (B.300 betonu), Satın alınan ve beton pompasıyla basılan hazır beton (2002 Sonrası) </v>
          </cell>
          <cell r="D2270">
            <v>87830525</v>
          </cell>
        </row>
        <row r="2271">
          <cell r="C2271" t="str">
            <v xml:space="preserve">01.01.2002 den Sonraki İşler için </v>
          </cell>
          <cell r="D2271">
            <v>87830525</v>
          </cell>
        </row>
        <row r="2272">
          <cell r="A2272" t="str">
            <v>16.059/4-A</v>
          </cell>
          <cell r="B2272" t="str">
            <v xml:space="preserve">m3 </v>
          </cell>
          <cell r="C2272" t="str">
            <v xml:space="preserve">BS.45 (B.300 betonu), Satın alınan ve beton pompasıyla basılan hazır beton (01.01.2002 den Önceki İşler için) </v>
          </cell>
          <cell r="D2272">
            <v>99471775</v>
          </cell>
        </row>
        <row r="2273">
          <cell r="A2273" t="str">
            <v>16.059/4-B</v>
          </cell>
          <cell r="B2273" t="str">
            <v xml:space="preserve">m3 </v>
          </cell>
          <cell r="C2273" t="str">
            <v xml:space="preserve">BS.45 (B.300 betonu), Satın alınan ve beton pompasıyla basılan hazır beton (2002 Sonrası) </v>
          </cell>
          <cell r="D2273">
            <v>90670525</v>
          </cell>
        </row>
        <row r="2274">
          <cell r="C2274" t="str">
            <v xml:space="preserve">01.01.2002 den Sonraki İşler için </v>
          </cell>
          <cell r="D2274">
            <v>90670525</v>
          </cell>
        </row>
        <row r="2275">
          <cell r="A2275" t="str">
            <v>16.059/5-A</v>
          </cell>
          <cell r="B2275" t="str">
            <v xml:space="preserve">m3 </v>
          </cell>
          <cell r="C2275" t="str">
            <v xml:space="preserve">BS.50 (B.300 betonu), Satın alınan ve beton pompasıyla basılan hazır beton (01.01.2002 den Önceki İşler için) </v>
          </cell>
          <cell r="D2275">
            <v>101345525</v>
          </cell>
        </row>
        <row r="2276">
          <cell r="A2276" t="str">
            <v>16.059/5-B</v>
          </cell>
          <cell r="B2276" t="str">
            <v xml:space="preserve">m3 </v>
          </cell>
          <cell r="C2276" t="str">
            <v xml:space="preserve">BS.50 (B.300 betonu), Satın alınan ve beton pompasıyla basılan hazır beton (2002 Sonrası) </v>
          </cell>
          <cell r="D2276">
            <v>92374275</v>
          </cell>
        </row>
        <row r="2277">
          <cell r="C2277" t="str">
            <v xml:space="preserve">01.01.2002 den Sonraki İşler için </v>
          </cell>
          <cell r="D2277">
            <v>92374275</v>
          </cell>
        </row>
        <row r="2278">
          <cell r="A2278" t="str">
            <v>16.059/6</v>
          </cell>
          <cell r="B2278" t="str">
            <v xml:space="preserve">m3 </v>
          </cell>
          <cell r="C2278" t="str">
            <v xml:space="preserve">Her sınıf beton harcının pompa ile basılması (01.01.2002 den Önceki İşler için) </v>
          </cell>
          <cell r="D2278">
            <v>2845628</v>
          </cell>
        </row>
        <row r="2279">
          <cell r="C2279" t="str">
            <v xml:space="preserve">01.01.2002 den Sonraki İşler için </v>
          </cell>
          <cell r="D2279">
            <v>2151522</v>
          </cell>
        </row>
        <row r="2280">
          <cell r="A2280" t="str">
            <v>16.059/A</v>
          </cell>
          <cell r="B2280" t="str">
            <v xml:space="preserve">m3 </v>
          </cell>
          <cell r="C2280" t="str">
            <v xml:space="preserve">BS.25 (B.300 betonu), Satın alınan ve beton pompasıyla basılan hazır beton (01.01.2002 den Önceki İşler için) </v>
          </cell>
          <cell r="D2280">
            <v>83856775</v>
          </cell>
        </row>
        <row r="2281">
          <cell r="A2281" t="str">
            <v>16.059/B</v>
          </cell>
          <cell r="B2281" t="str">
            <v xml:space="preserve">m3 </v>
          </cell>
          <cell r="C2281" t="str">
            <v xml:space="preserve">BS.25 (B.300 betonu), Satın alınan ve beton pompasıyla basılan hazır beton (2002 Sonrası) </v>
          </cell>
          <cell r="D2281">
            <v>76474275</v>
          </cell>
        </row>
        <row r="2282">
          <cell r="C2282" t="str">
            <v xml:space="preserve">01.01.2002 den Sonraki İşler için </v>
          </cell>
          <cell r="D2282">
            <v>76474275</v>
          </cell>
        </row>
        <row r="2283">
          <cell r="A2283" t="str">
            <v>16.060</v>
          </cell>
          <cell r="B2283" t="str">
            <v xml:space="preserve">m </v>
          </cell>
          <cell r="C2283" t="str">
            <v xml:space="preserve">Q=16 m (16 m dahil) boyunda Q=45 cm çapında fore kazık yapılması (01.01.2002 den Önceki İşler için) </v>
          </cell>
          <cell r="D2283">
            <v>122915978</v>
          </cell>
        </row>
        <row r="2284">
          <cell r="C2284" t="str">
            <v xml:space="preserve">01.01.2002 den Sonraki İşler için </v>
          </cell>
          <cell r="D2284">
            <v>122915978</v>
          </cell>
        </row>
        <row r="2285">
          <cell r="A2285" t="str">
            <v>16.060/1</v>
          </cell>
          <cell r="B2285" t="str">
            <v xml:space="preserve">m </v>
          </cell>
          <cell r="C2285" t="str">
            <v xml:space="preserve">Q=45 cm çapında, 0-16 m (16 m dahil) fore kazık yapılması (01.01.2002 den Önceki İşler için) </v>
          </cell>
          <cell r="D2285">
            <v>57105398</v>
          </cell>
        </row>
        <row r="2286">
          <cell r="C2286" t="str">
            <v xml:space="preserve">01.01.2002 den Sonraki İşler için </v>
          </cell>
          <cell r="D2286">
            <v>57105398</v>
          </cell>
        </row>
        <row r="2287">
          <cell r="A2287" t="str">
            <v>16.060/2</v>
          </cell>
          <cell r="B2287" t="str">
            <v xml:space="preserve">m </v>
          </cell>
          <cell r="C2287" t="str">
            <v xml:space="preserve">Q=45 cm çapında, 16-24 m (24 m dahil) fore kazık yapılması (01.01.2002 den Önceki İşler için) </v>
          </cell>
          <cell r="D2287">
            <v>63413708</v>
          </cell>
        </row>
        <row r="2288">
          <cell r="C2288" t="str">
            <v xml:space="preserve">01.01.2002 den Sonraki İşler için </v>
          </cell>
          <cell r="D2288">
            <v>63413708</v>
          </cell>
        </row>
        <row r="2289">
          <cell r="A2289" t="str">
            <v>16.060/3</v>
          </cell>
          <cell r="B2289" t="str">
            <v xml:space="preserve">m </v>
          </cell>
          <cell r="C2289" t="str">
            <v xml:space="preserve">Q=45 cm çapında, 24-32 m (32 m dahil) fore kazık yapılması (01.01.2002 den Önceki İşler için) </v>
          </cell>
          <cell r="D2289">
            <v>69471518</v>
          </cell>
        </row>
        <row r="2290">
          <cell r="C2290" t="str">
            <v xml:space="preserve">01.01.2002 den Sonraki İşler için </v>
          </cell>
          <cell r="D2290">
            <v>69471518</v>
          </cell>
        </row>
        <row r="2291">
          <cell r="A2291" t="str">
            <v>16.061</v>
          </cell>
          <cell r="B2291" t="str">
            <v xml:space="preserve">m </v>
          </cell>
          <cell r="C2291" t="str">
            <v xml:space="preserve">16.01-24 m (24 m dahil) boyunda Q=45 cm çapında fore kazık yapılması (01.01.2002 den Önceki İşler için) </v>
          </cell>
          <cell r="D2291">
            <v>137078958</v>
          </cell>
        </row>
        <row r="2292">
          <cell r="C2292" t="str">
            <v xml:space="preserve">01.01.2002 den Sonraki İşler için </v>
          </cell>
          <cell r="D2292">
            <v>137078958</v>
          </cell>
        </row>
        <row r="2293">
          <cell r="A2293" t="str">
            <v>16.061/1</v>
          </cell>
          <cell r="B2293" t="str">
            <v xml:space="preserve">m </v>
          </cell>
          <cell r="C2293" t="str">
            <v xml:space="preserve">Q=65 cm çapında, 0-16 m (16 m dahil) fore kazık yapılması (01.01.2002 den Önceki İşler için) </v>
          </cell>
          <cell r="D2293">
            <v>94033371</v>
          </cell>
        </row>
        <row r="2294">
          <cell r="C2294" t="str">
            <v xml:space="preserve">01.01.2002 den Sonraki İşler için </v>
          </cell>
          <cell r="D2294">
            <v>94033371</v>
          </cell>
        </row>
        <row r="2295">
          <cell r="A2295" t="str">
            <v>16.061/2</v>
          </cell>
          <cell r="B2295" t="str">
            <v xml:space="preserve">m </v>
          </cell>
          <cell r="C2295" t="str">
            <v xml:space="preserve">Q=65 cm çapında, 16-24 m (24 m dahil) fore kazık yapılması (01.01.2002 den Önceki İşler için) </v>
          </cell>
          <cell r="D2295">
            <v>99715431</v>
          </cell>
        </row>
        <row r="2296">
          <cell r="C2296" t="str">
            <v xml:space="preserve">01.01.2002 den Sonraki İşler için </v>
          </cell>
          <cell r="D2296">
            <v>99715431</v>
          </cell>
        </row>
        <row r="2297">
          <cell r="A2297" t="str">
            <v>16.061/3</v>
          </cell>
          <cell r="B2297" t="str">
            <v xml:space="preserve">m </v>
          </cell>
          <cell r="C2297" t="str">
            <v xml:space="preserve">Q=65 cm çapında, 24-32 m (32 m dahil) fore kazık yapılması </v>
          </cell>
          <cell r="D2297">
            <v>108802145</v>
          </cell>
        </row>
        <row r="2298">
          <cell r="C2298" t="str">
            <v xml:space="preserve">01.01.2002 den Sonraki İşler için </v>
          </cell>
          <cell r="D2298">
            <v>108802145</v>
          </cell>
        </row>
        <row r="2299">
          <cell r="A2299" t="str">
            <v>16.062</v>
          </cell>
          <cell r="B2299" t="str">
            <v xml:space="preserve">m </v>
          </cell>
          <cell r="C2299" t="str">
            <v xml:space="preserve">24.01-32 m (32 m dahil) boyunda Q=45 cm çapında fore kazık yapılması </v>
          </cell>
          <cell r="D2299">
            <v>146790698</v>
          </cell>
        </row>
        <row r="2300">
          <cell r="C2300" t="str">
            <v xml:space="preserve">01.01.2002 den Sonraki İşler için </v>
          </cell>
          <cell r="D2300">
            <v>146790698</v>
          </cell>
        </row>
        <row r="2301">
          <cell r="A2301" t="str">
            <v>16.062/1</v>
          </cell>
          <cell r="B2301" t="str">
            <v xml:space="preserve">m </v>
          </cell>
          <cell r="C2301" t="str">
            <v xml:space="preserve">Q=80 cm çapında, 0-16 m (16 m dahil) fore kazık yapılması </v>
          </cell>
          <cell r="D2301">
            <v>124277282</v>
          </cell>
        </row>
        <row r="2302">
          <cell r="C2302" t="str">
            <v xml:space="preserve">01.01.2002 den Sonraki İşler için </v>
          </cell>
          <cell r="D2302">
            <v>124277282</v>
          </cell>
        </row>
        <row r="2303">
          <cell r="A2303" t="str">
            <v>16.062/2</v>
          </cell>
          <cell r="B2303" t="str">
            <v xml:space="preserve">m </v>
          </cell>
          <cell r="C2303" t="str">
            <v xml:space="preserve">Q=80 cm çapında, 16-24 m (24 m dahil) fore kazık yapılması </v>
          </cell>
          <cell r="D2303">
            <v>133113496</v>
          </cell>
        </row>
        <row r="2304">
          <cell r="C2304" t="str">
            <v xml:space="preserve">01.01.2002 den Sonraki İşler için </v>
          </cell>
          <cell r="D2304">
            <v>133113496</v>
          </cell>
        </row>
        <row r="2305">
          <cell r="A2305" t="str">
            <v>16.062/3</v>
          </cell>
          <cell r="B2305" t="str">
            <v xml:space="preserve">m </v>
          </cell>
          <cell r="C2305" t="str">
            <v xml:space="preserve">Q=80 cm çapında, 24-32 m (32 m dahil) fore kazık yapılması (2002 Sonrası) </v>
          </cell>
          <cell r="D2305">
            <v>144978616</v>
          </cell>
        </row>
        <row r="2306">
          <cell r="C2306" t="str">
            <v xml:space="preserve">01.01.2002 den Sonraki İşler için </v>
          </cell>
          <cell r="D2306">
            <v>144978616</v>
          </cell>
        </row>
        <row r="2307">
          <cell r="A2307" t="str">
            <v>16.063/1</v>
          </cell>
          <cell r="B2307" t="str">
            <v xml:space="preserve">m </v>
          </cell>
          <cell r="C2307" t="str">
            <v xml:space="preserve">Q=100 cm çapında, 0-16 m (16 m dahil) fore kazık yapılması (01.01.2002 den Önceki İşler için) </v>
          </cell>
          <cell r="D2307">
            <v>174924386</v>
          </cell>
        </row>
        <row r="2308">
          <cell r="C2308" t="str">
            <v xml:space="preserve">01.01.2002 den Sonraki İşler için </v>
          </cell>
          <cell r="D2308">
            <v>174924386</v>
          </cell>
        </row>
        <row r="2309">
          <cell r="A2309" t="str">
            <v>16.063/2</v>
          </cell>
          <cell r="B2309" t="str">
            <v xml:space="preserve">m </v>
          </cell>
          <cell r="C2309" t="str">
            <v xml:space="preserve">Q=100 cm çapında, 16-24 m (24 m dahil) fore kazık yapılması (01.01.2002 den Önceki İşler için) </v>
          </cell>
          <cell r="D2309">
            <v>183384851</v>
          </cell>
        </row>
        <row r="2310">
          <cell r="C2310" t="str">
            <v xml:space="preserve">01.01.2002 den Sonraki İşler için </v>
          </cell>
          <cell r="D2310">
            <v>183384851</v>
          </cell>
        </row>
        <row r="2311">
          <cell r="A2311" t="str">
            <v>16.063/3</v>
          </cell>
          <cell r="B2311" t="str">
            <v xml:space="preserve">m </v>
          </cell>
          <cell r="C2311" t="str">
            <v xml:space="preserve">Q=100 cm çapında, 24-32 m (32 m dahil) fore kazık yapılması (01.01.2002 den Önceki İşler için) </v>
          </cell>
          <cell r="D2311">
            <v>198028375</v>
          </cell>
        </row>
        <row r="2312">
          <cell r="C2312" t="str">
            <v xml:space="preserve">01.01.2002 den Sonraki İşler için </v>
          </cell>
          <cell r="D2312">
            <v>198028375</v>
          </cell>
        </row>
        <row r="2313">
          <cell r="A2313" t="str">
            <v>16.064/1</v>
          </cell>
          <cell r="B2313" t="str">
            <v xml:space="preserve">m </v>
          </cell>
          <cell r="C2313" t="str">
            <v xml:space="preserve">Q=120 cm çapında, 0-16 m (16 m dahil) fore kazık yapılması (01.01.2002 den Önceki İşler için) </v>
          </cell>
          <cell r="D2313">
            <v>228083025</v>
          </cell>
        </row>
        <row r="2314">
          <cell r="C2314" t="str">
            <v xml:space="preserve">01.01.2002 den Sonraki İşler için </v>
          </cell>
          <cell r="D2314">
            <v>228083025</v>
          </cell>
        </row>
        <row r="2315">
          <cell r="A2315" t="str">
            <v>16.064/2</v>
          </cell>
          <cell r="B2315" t="str">
            <v xml:space="preserve">m </v>
          </cell>
          <cell r="C2315" t="str">
            <v xml:space="preserve">Q=120 cm çapında, 16-24 m (24 m dahil) fore kazık yapılması (01.01.2002 den Önceki İşler için) </v>
          </cell>
          <cell r="D2315">
            <v>239196643</v>
          </cell>
        </row>
        <row r="2316">
          <cell r="C2316" t="str">
            <v xml:space="preserve">01.01.2002 den Sonraki İşler için </v>
          </cell>
          <cell r="D2316">
            <v>239196643</v>
          </cell>
        </row>
        <row r="2317">
          <cell r="A2317" t="str">
            <v>16.064/3</v>
          </cell>
          <cell r="B2317" t="str">
            <v xml:space="preserve">m </v>
          </cell>
          <cell r="C2317" t="str">
            <v xml:space="preserve">Q=120 cm çapında, 24-32 m (32 m dahil) fore kazık yapılması (01.01.2002 den Önceki İşler için) </v>
          </cell>
          <cell r="D2317">
            <v>256368073</v>
          </cell>
        </row>
        <row r="2318">
          <cell r="C2318" t="str">
            <v xml:space="preserve">01.01.2002 den Sonraki İşler için </v>
          </cell>
          <cell r="D2318">
            <v>256368073</v>
          </cell>
        </row>
        <row r="2319">
          <cell r="A2319" t="str">
            <v>16.065</v>
          </cell>
          <cell r="B2319" t="str">
            <v xml:space="preserve">m </v>
          </cell>
          <cell r="C2319" t="str">
            <v xml:space="preserve">0-16 m (16 m dahil) boyunda Q=65 cm çapında fore kazık yapılması (01.01.2002 den Önceki İşler için) </v>
          </cell>
          <cell r="D2319">
            <v>146498353</v>
          </cell>
        </row>
        <row r="2320">
          <cell r="C2320" t="str">
            <v xml:space="preserve">01.01.2002 den Sonraki İşler için </v>
          </cell>
          <cell r="D2320">
            <v>146498353</v>
          </cell>
        </row>
        <row r="2321">
          <cell r="A2321" t="str">
            <v>16.066</v>
          </cell>
          <cell r="B2321" t="str">
            <v xml:space="preserve">m </v>
          </cell>
          <cell r="C2321" t="str">
            <v xml:space="preserve">16.01-24 m (24 m dahil) boyunda Q=65 cm çapında fore kazık yapılması (01.01.2002 den Önceki İşler için) </v>
          </cell>
          <cell r="D2321">
            <v>160661333</v>
          </cell>
        </row>
        <row r="2322">
          <cell r="C2322" t="str">
            <v xml:space="preserve">01.01.2002 den Sonraki İşler için </v>
          </cell>
          <cell r="D2322">
            <v>160661333</v>
          </cell>
        </row>
        <row r="2323">
          <cell r="A2323" t="str">
            <v>16.067</v>
          </cell>
          <cell r="B2323" t="str">
            <v xml:space="preserve">m </v>
          </cell>
          <cell r="C2323" t="str">
            <v xml:space="preserve">24.01-32 m (32 m dahil) boyunda Q=65 cm çapında fore kazık yapılması (01.01.2002 den Önceki İşler için) </v>
          </cell>
          <cell r="D2323">
            <v>170373073</v>
          </cell>
        </row>
        <row r="2324">
          <cell r="C2324" t="str">
            <v xml:space="preserve">01.01.2002 den Sonraki İşler için </v>
          </cell>
          <cell r="D2324">
            <v>170373073</v>
          </cell>
        </row>
        <row r="2325">
          <cell r="A2325" t="str">
            <v>16.080</v>
          </cell>
          <cell r="B2325" t="str">
            <v xml:space="preserve">m </v>
          </cell>
          <cell r="C2325" t="str">
            <v xml:space="preserve">Beton bordür döşenmesi </v>
          </cell>
          <cell r="D2325">
            <v>1521366</v>
          </cell>
        </row>
        <row r="2326">
          <cell r="A2326" t="str">
            <v>17.001</v>
          </cell>
          <cell r="B2326" t="str">
            <v xml:space="preserve">m3 </v>
          </cell>
          <cell r="C2326" t="str">
            <v xml:space="preserve">Ocak taşı ile kuru duvar inşaatı (01.01.2002 den Önceki İşler için) </v>
          </cell>
          <cell r="D2326">
            <v>35168693</v>
          </cell>
        </row>
        <row r="2327">
          <cell r="C2327" t="str">
            <v xml:space="preserve">01.01.2002 den Sonraki İşler için </v>
          </cell>
          <cell r="D2327">
            <v>35168693</v>
          </cell>
        </row>
        <row r="2328">
          <cell r="A2328" t="str">
            <v>17.002</v>
          </cell>
          <cell r="B2328" t="str">
            <v xml:space="preserve">m3 </v>
          </cell>
          <cell r="C2328" t="str">
            <v xml:space="preserve">Ocak taşı ile 200 dozlu çimento harçlı kargir inşaat (01.01.2002 den Önceki İşler için) </v>
          </cell>
          <cell r="D2328">
            <v>54621221</v>
          </cell>
        </row>
        <row r="2329">
          <cell r="C2329" t="str">
            <v xml:space="preserve">01.01.2002 den Sonraki İşler için </v>
          </cell>
          <cell r="D2329">
            <v>54621221</v>
          </cell>
        </row>
        <row r="2330">
          <cell r="A2330" t="str">
            <v>17.011</v>
          </cell>
          <cell r="B2330" t="str">
            <v xml:space="preserve">m3 </v>
          </cell>
          <cell r="C2330" t="str">
            <v xml:space="preserve">Kazı taşı ile kuru duvar inşaatı </v>
          </cell>
          <cell r="D2330">
            <v>29868228</v>
          </cell>
        </row>
        <row r="2331">
          <cell r="A2331" t="str">
            <v>17.012</v>
          </cell>
          <cell r="B2331" t="str">
            <v xml:space="preserve">m3 </v>
          </cell>
          <cell r="C2331" t="str">
            <v xml:space="preserve">Kazı taşı ile 200 dozlu çimento harçlı kargir inşaat </v>
          </cell>
          <cell r="D2331">
            <v>49532775</v>
          </cell>
        </row>
        <row r="2332">
          <cell r="A2332" t="str">
            <v>17.020</v>
          </cell>
          <cell r="B2332" t="str">
            <v xml:space="preserve">m3 </v>
          </cell>
          <cell r="C2332" t="str">
            <v xml:space="preserve">Toplama taş ile kuru duvar inşaatı </v>
          </cell>
          <cell r="D2332">
            <v>36318603</v>
          </cell>
        </row>
        <row r="2333">
          <cell r="A2333" t="str">
            <v>17.031</v>
          </cell>
          <cell r="B2333" t="str">
            <v xml:space="preserve">m3 </v>
          </cell>
          <cell r="C2333" t="str">
            <v xml:space="preserve">Ocakta çaplanmış moloz taş ile 200 dozlu kargir inşaat (01.01.2002 den Önceki İşler için) </v>
          </cell>
          <cell r="D2333">
            <v>81182403</v>
          </cell>
        </row>
        <row r="2334">
          <cell r="C2334" t="str">
            <v xml:space="preserve">01.01.2002 den Sonraki İşler için </v>
          </cell>
          <cell r="D2334">
            <v>81182403</v>
          </cell>
        </row>
        <row r="2335">
          <cell r="A2335" t="str">
            <v>17.036</v>
          </cell>
          <cell r="B2335" t="str">
            <v xml:space="preserve">m3 </v>
          </cell>
          <cell r="C2335" t="str">
            <v xml:space="preserve">Kazıdan çıkan çaplanmış moloz taş ile 200 dozlu kargir inşaa </v>
          </cell>
          <cell r="D2335">
            <v>74063726</v>
          </cell>
        </row>
        <row r="2336">
          <cell r="A2336" t="str">
            <v>17.051</v>
          </cell>
          <cell r="B2336" t="str">
            <v xml:space="preserve">m3 </v>
          </cell>
          <cell r="C2336" t="str">
            <v xml:space="preserve">Kaba yonu kargir inşaat (ocak veya kazı taşı ile)(200 dozlu (01.01.2002 den Önceki İşler için) </v>
          </cell>
          <cell r="D2336">
            <v>149974292</v>
          </cell>
        </row>
        <row r="2337">
          <cell r="C2337" t="str">
            <v xml:space="preserve">01.01.2002 den Sonraki İşler için </v>
          </cell>
          <cell r="D2337">
            <v>149974292</v>
          </cell>
        </row>
        <row r="2338">
          <cell r="A2338" t="str">
            <v>17.081</v>
          </cell>
          <cell r="B2338" t="str">
            <v xml:space="preserve">m3 </v>
          </cell>
          <cell r="C2338" t="str">
            <v xml:space="preserve">100 kg ağırlığa kadar ocak taşı ile istifsiz taş dolgu (01.01.2002 den Önceki İşler için) </v>
          </cell>
          <cell r="D2338">
            <v>20161241</v>
          </cell>
        </row>
        <row r="2339">
          <cell r="C2339" t="str">
            <v xml:space="preserve">01.01.2002 den Sonraki İşler için </v>
          </cell>
          <cell r="D2339">
            <v>20161241</v>
          </cell>
        </row>
        <row r="2340">
          <cell r="A2340" t="str">
            <v>17.082</v>
          </cell>
          <cell r="B2340" t="str">
            <v xml:space="preserve">m3 </v>
          </cell>
          <cell r="C2340" t="str">
            <v xml:space="preserve">100 kg ağırlığa kadar kazı taşı ile istifsiz taş dolgu </v>
          </cell>
          <cell r="D2340">
            <v>16044375</v>
          </cell>
        </row>
        <row r="2341">
          <cell r="A2341" t="str">
            <v>17.083</v>
          </cell>
          <cell r="B2341" t="str">
            <v xml:space="preserve">m3 </v>
          </cell>
          <cell r="C2341" t="str">
            <v xml:space="preserve">100 kg ağırlığa kadar toplama taş ile istifsiz taş dolgu </v>
          </cell>
          <cell r="D2341">
            <v>21054375</v>
          </cell>
        </row>
        <row r="2342">
          <cell r="A2342" t="str">
            <v>17.084</v>
          </cell>
          <cell r="B2342" t="str">
            <v xml:space="preserve">m3 </v>
          </cell>
          <cell r="C2342" t="str">
            <v xml:space="preserve">100 kg ağırlığa kadar ocak taşı ile istifli taş dolgu (01.01.2002 den Önceki İşler için) </v>
          </cell>
          <cell r="D2342">
            <v>26105365</v>
          </cell>
        </row>
        <row r="2343">
          <cell r="C2343" t="str">
            <v xml:space="preserve">01.01.2002 den Sonraki İşler için </v>
          </cell>
          <cell r="D2343">
            <v>26105365</v>
          </cell>
        </row>
        <row r="2344">
          <cell r="A2344" t="str">
            <v>17.085</v>
          </cell>
          <cell r="B2344" t="str">
            <v xml:space="preserve">m3 </v>
          </cell>
          <cell r="C2344" t="str">
            <v xml:space="preserve">100 kg ağırlığa kadar kazı taşı ile istifli taş dolgu </v>
          </cell>
          <cell r="D2344">
            <v>21576812</v>
          </cell>
        </row>
        <row r="2345">
          <cell r="A2345" t="str">
            <v>17.086</v>
          </cell>
          <cell r="B2345" t="str">
            <v xml:space="preserve">m3 </v>
          </cell>
          <cell r="C2345" t="str">
            <v xml:space="preserve">100 kg ağırlığa kadar toplama taş ile istifli taş dolgu </v>
          </cell>
          <cell r="D2345">
            <v>27087812</v>
          </cell>
        </row>
        <row r="2346">
          <cell r="A2346" t="str">
            <v>17.136</v>
          </cell>
          <cell r="B2346" t="str">
            <v xml:space="preserve">m3 </v>
          </cell>
          <cell r="C2346" t="str">
            <v xml:space="preserve">Ocak taşı ile blokaj yapılması (01.01.2002 den Önceki İşler için) </v>
          </cell>
          <cell r="D2346">
            <v>27655990</v>
          </cell>
        </row>
        <row r="2347">
          <cell r="C2347" t="str">
            <v xml:space="preserve">01.01.2002 den Sonraki İşler için </v>
          </cell>
          <cell r="D2347">
            <v>27655990</v>
          </cell>
        </row>
        <row r="2348">
          <cell r="A2348" t="str">
            <v>17.137</v>
          </cell>
          <cell r="B2348" t="str">
            <v xml:space="preserve">m3 </v>
          </cell>
          <cell r="C2348" t="str">
            <v xml:space="preserve">Kazı taşı ile blokaj yapılması </v>
          </cell>
          <cell r="D2348">
            <v>23127437</v>
          </cell>
        </row>
        <row r="2349">
          <cell r="A2349" t="str">
            <v>17.138</v>
          </cell>
          <cell r="B2349" t="str">
            <v xml:space="preserve">m3 </v>
          </cell>
          <cell r="C2349" t="str">
            <v xml:space="preserve">Toplama taşı ile blokaj yapılması </v>
          </cell>
          <cell r="D2349">
            <v>28638437</v>
          </cell>
        </row>
        <row r="2350">
          <cell r="A2350" t="str">
            <v>17.139</v>
          </cell>
          <cell r="B2350" t="str">
            <v xml:space="preserve">m2 </v>
          </cell>
          <cell r="C2350" t="str">
            <v xml:space="preserve">Ocak taşı ile kaldırım döşenmesi (01.01.2002 den Önceki İşler için) </v>
          </cell>
          <cell r="D2350">
            <v>10260022</v>
          </cell>
        </row>
        <row r="2351">
          <cell r="C2351" t="str">
            <v xml:space="preserve">01.01.2002 den Sonraki İşler için </v>
          </cell>
          <cell r="D2351">
            <v>10260022</v>
          </cell>
        </row>
        <row r="2352">
          <cell r="A2352" t="str">
            <v>17.140</v>
          </cell>
          <cell r="B2352" t="str">
            <v xml:space="preserve">m2 </v>
          </cell>
          <cell r="C2352" t="str">
            <v xml:space="preserve">Kazı taşı ile kaldırım döşenmesi </v>
          </cell>
          <cell r="D2352">
            <v>9271975</v>
          </cell>
        </row>
        <row r="2353">
          <cell r="A2353" t="str">
            <v>17.141</v>
          </cell>
          <cell r="B2353" t="str">
            <v xml:space="preserve">m2 </v>
          </cell>
          <cell r="C2353" t="str">
            <v xml:space="preserve">Adi parke taşı ile döşeme </v>
          </cell>
          <cell r="D2353">
            <v>31713562</v>
          </cell>
        </row>
        <row r="2354">
          <cell r="A2354" t="str">
            <v>17.143</v>
          </cell>
          <cell r="B2354" t="str">
            <v xml:space="preserve">m2 </v>
          </cell>
          <cell r="C2354" t="str">
            <v xml:space="preserve">Mozaik parke taşı ile döşeme </v>
          </cell>
          <cell r="D2354">
            <v>50286687</v>
          </cell>
        </row>
        <row r="2355">
          <cell r="A2355" t="str">
            <v>17.144</v>
          </cell>
          <cell r="B2355" t="str">
            <v xml:space="preserve">m2 </v>
          </cell>
          <cell r="C2355" t="str">
            <v xml:space="preserve">Doğal küçük parke taşı (KPT)ile döşeme kaplaması yapılması </v>
          </cell>
          <cell r="D2355">
            <v>38923875</v>
          </cell>
        </row>
        <row r="2356">
          <cell r="A2356" t="str">
            <v>18.001</v>
          </cell>
          <cell r="B2356" t="str">
            <v xml:space="preserve">m3 </v>
          </cell>
          <cell r="C2356" t="str">
            <v xml:space="preserve">200 dozlu çimento harçlı tuğla duvar yapılması </v>
          </cell>
          <cell r="D2356">
            <v>116987040</v>
          </cell>
        </row>
        <row r="2357">
          <cell r="A2357" t="str">
            <v>18.002</v>
          </cell>
          <cell r="B2357" t="str">
            <v xml:space="preserve">m3 </v>
          </cell>
          <cell r="C2357" t="str">
            <v xml:space="preserve">Delikli harman tuğlası ile duvar yapılması </v>
          </cell>
          <cell r="D2357">
            <v>119212040</v>
          </cell>
        </row>
        <row r="2358">
          <cell r="A2358" t="str">
            <v>18.011</v>
          </cell>
          <cell r="B2358" t="str">
            <v xml:space="preserve">m2 </v>
          </cell>
          <cell r="C2358" t="str">
            <v xml:space="preserve">Dolu harman tuğlası ile yarım tuğla duvar yapılması (19x19x5) </v>
          </cell>
          <cell r="D2358">
            <v>13724305</v>
          </cell>
        </row>
        <row r="2359">
          <cell r="A2359" t="str">
            <v>18.011/2</v>
          </cell>
          <cell r="B2359" t="str">
            <v xml:space="preserve">m2 </v>
          </cell>
          <cell r="C2359" t="str">
            <v xml:space="preserve">Cephe tuğlası ile sıvasız yarım tuğla duvar yapılması (10.004 harcı ile) </v>
          </cell>
          <cell r="D2359">
            <v>21878493</v>
          </cell>
        </row>
        <row r="2360">
          <cell r="C2360" t="str">
            <v xml:space="preserve">01.01.2002 den Sonraki İşler için </v>
          </cell>
          <cell r="D2360">
            <v>21878493</v>
          </cell>
        </row>
        <row r="2361">
          <cell r="A2361" t="str">
            <v>18.011/A</v>
          </cell>
          <cell r="B2361" t="str">
            <v xml:space="preserve">m2 </v>
          </cell>
          <cell r="C2361" t="str">
            <v xml:space="preserve">Delikli Harman Tuğlası (19x9x5) ile yarım tuğla duvar yapılması </v>
          </cell>
          <cell r="D2361">
            <v>13936805</v>
          </cell>
        </row>
        <row r="2362">
          <cell r="C2362" t="str">
            <v xml:space="preserve">01.01.2002 den Sonraki İşler için </v>
          </cell>
          <cell r="D2362">
            <v>1605450</v>
          </cell>
        </row>
        <row r="2363">
          <cell r="A2363" t="str">
            <v>18.031/1</v>
          </cell>
          <cell r="B2363" t="str">
            <v xml:space="preserve">m3 </v>
          </cell>
          <cell r="C2363" t="str">
            <v xml:space="preserve">(19x9x5)Tuğla ile taşıyıcı duvar yapılması </v>
          </cell>
          <cell r="D2363">
            <v>134620862</v>
          </cell>
        </row>
        <row r="2364">
          <cell r="A2364" t="str">
            <v>18.031/1A</v>
          </cell>
          <cell r="B2364" t="str">
            <v xml:space="preserve">m2 </v>
          </cell>
          <cell r="C2364" t="str">
            <v xml:space="preserve">(19x9x5)Tuğla ile taşıyıcı duvar yapılması (10.004 harcı ile) </v>
          </cell>
          <cell r="D2364">
            <v>15318055</v>
          </cell>
        </row>
        <row r="2365">
          <cell r="A2365" t="str">
            <v>18.031/2</v>
          </cell>
          <cell r="B2365" t="str">
            <v xml:space="preserve">m3 </v>
          </cell>
          <cell r="C2365" t="str">
            <v xml:space="preserve">(39x13.5x19) ebadında düş. del. hafif tuğla ile duvar yapılması </v>
          </cell>
          <cell r="D2365">
            <v>65214041</v>
          </cell>
        </row>
        <row r="2366">
          <cell r="A2366" t="str">
            <v>18.031/3</v>
          </cell>
          <cell r="B2366" t="str">
            <v xml:space="preserve">m3 </v>
          </cell>
          <cell r="C2366" t="str">
            <v xml:space="preserve">(24x11.5x23.5) ebadında düş. del. hafif tuğla ile duvar yapılması </v>
          </cell>
          <cell r="D2366">
            <v>67594647</v>
          </cell>
        </row>
        <row r="2367">
          <cell r="A2367" t="str">
            <v>18.031/4</v>
          </cell>
          <cell r="B2367" t="str">
            <v xml:space="preserve">m3 </v>
          </cell>
          <cell r="C2367" t="str">
            <v xml:space="preserve">(24x14.5x23.5) ebadında düş. del. hafif tuğla ile duvar yapılması </v>
          </cell>
          <cell r="D2367">
            <v>62344853</v>
          </cell>
        </row>
        <row r="2368">
          <cell r="A2368" t="str">
            <v>18.031/5</v>
          </cell>
          <cell r="B2368" t="str">
            <v xml:space="preserve">m3 </v>
          </cell>
          <cell r="C2368" t="str">
            <v xml:space="preserve">(24x17.5x23.5) ebadında düşey delikli hafif tuğla ile duvar </v>
          </cell>
          <cell r="D2368">
            <v>61195200</v>
          </cell>
        </row>
        <row r="2369">
          <cell r="A2369" t="str">
            <v>18.031/6</v>
          </cell>
          <cell r="B2369" t="str">
            <v xml:space="preserve">m3 </v>
          </cell>
          <cell r="C2369" t="str">
            <v xml:space="preserve">(29x19x23.5) ebadında düşey delikli hafif tuğla ile duvar </v>
          </cell>
          <cell r="D2369">
            <v>57019686</v>
          </cell>
        </row>
        <row r="2370">
          <cell r="A2370" t="str">
            <v>18.031/7</v>
          </cell>
          <cell r="B2370" t="str">
            <v xml:space="preserve">m3 </v>
          </cell>
          <cell r="C2370" t="str">
            <v xml:space="preserve">(24x24x23.5) ebadında düşey delikli hafif tuğla ile duvar </v>
          </cell>
          <cell r="D2370">
            <v>56040983</v>
          </cell>
        </row>
        <row r="2371">
          <cell r="A2371" t="str">
            <v>18.031/8</v>
          </cell>
          <cell r="B2371" t="str">
            <v xml:space="preserve">m3 </v>
          </cell>
          <cell r="C2371" t="str">
            <v xml:space="preserve">(24x30x23.5) ebadında düşey delikli hafif tuğla ile duvar </v>
          </cell>
          <cell r="D2371">
            <v>52867017</v>
          </cell>
        </row>
        <row r="2372">
          <cell r="A2372" t="str">
            <v>18.031/9</v>
          </cell>
          <cell r="B2372" t="str">
            <v xml:space="preserve">m3 </v>
          </cell>
          <cell r="C2372" t="str">
            <v xml:space="preserve">(24x36.5x23.5) ebadında düşey delikli hafif tuğla ile duvar </v>
          </cell>
          <cell r="D2372">
            <v>67735628</v>
          </cell>
        </row>
        <row r="2373">
          <cell r="A2373" t="str">
            <v>18.071</v>
          </cell>
          <cell r="B2373" t="str">
            <v xml:space="preserve">m3 </v>
          </cell>
          <cell r="C2373" t="str">
            <v xml:space="preserve">(19x19x8.5)Tuğla ile duvar yapılması (yatay delikli) </v>
          </cell>
          <cell r="D2373">
            <v>65105575</v>
          </cell>
        </row>
        <row r="2374">
          <cell r="A2374" t="str">
            <v>18.071/1</v>
          </cell>
          <cell r="B2374" t="str">
            <v xml:space="preserve">m2 </v>
          </cell>
          <cell r="C2374" t="str">
            <v xml:space="preserve">(19x19x8.5)Tuğla ile yarım tuğla duvar yapılması (yatay delikli) </v>
          </cell>
          <cell r="D2374">
            <v>7511307</v>
          </cell>
        </row>
        <row r="2375">
          <cell r="A2375" t="str">
            <v>18.071/2</v>
          </cell>
          <cell r="B2375" t="str">
            <v xml:space="preserve">m3 </v>
          </cell>
          <cell r="C2375" t="str">
            <v xml:space="preserve">(19x19x13.5)Tuğla ile duvar yapılması (yatay delikli) </v>
          </cell>
          <cell r="D2375">
            <v>45932211</v>
          </cell>
        </row>
        <row r="2376">
          <cell r="A2376" t="str">
            <v>18.071/3</v>
          </cell>
          <cell r="B2376" t="str">
            <v xml:space="preserve">m2 </v>
          </cell>
          <cell r="C2376" t="str">
            <v xml:space="preserve">(19x19x13.5)Tuğla ile yarım tuğla duvar yapılması (yatay delikli) </v>
          </cell>
          <cell r="D2376">
            <v>8432805</v>
          </cell>
        </row>
        <row r="2377">
          <cell r="A2377" t="str">
            <v>18.081</v>
          </cell>
          <cell r="B2377" t="str">
            <v xml:space="preserve">m3 </v>
          </cell>
          <cell r="C2377" t="str">
            <v xml:space="preserve">(19x19x8.5)Tuğla ile taşıyıcı duvar yapılması (düşey delikli) </v>
          </cell>
          <cell r="D2377">
            <v>68779468</v>
          </cell>
        </row>
        <row r="2378">
          <cell r="A2378" t="str">
            <v>18.081/1</v>
          </cell>
          <cell r="B2378" t="str">
            <v xml:space="preserve">m2 </v>
          </cell>
          <cell r="C2378" t="str">
            <v xml:space="preserve">(19x9x8.5)Tuğla ile yarım tuğla duvay yapılması (düşey delikli) </v>
          </cell>
          <cell r="D2378">
            <v>10853805</v>
          </cell>
        </row>
        <row r="2379">
          <cell r="A2379" t="str">
            <v>18.081/2</v>
          </cell>
          <cell r="B2379" t="str">
            <v xml:space="preserve">m2 </v>
          </cell>
          <cell r="C2379" t="str">
            <v xml:space="preserve">(19x19x8.5)Tuğla ile yarım tuğla duvar yapılması (10.004 harçlı) (düşey delikli) </v>
          </cell>
          <cell r="D2379">
            <v>7891306</v>
          </cell>
        </row>
        <row r="2380">
          <cell r="A2380" t="str">
            <v>18.081/3</v>
          </cell>
          <cell r="B2380" t="str">
            <v xml:space="preserve">m3 </v>
          </cell>
          <cell r="C2380" t="str">
            <v xml:space="preserve">(19x19x13.5)Tuğla ile taşıyıcı duvar yapılması (10.003 harclı) (düşey delikli) </v>
          </cell>
          <cell r="D2380">
            <v>47594401</v>
          </cell>
        </row>
        <row r="2381">
          <cell r="A2381" t="str">
            <v>18.081/4</v>
          </cell>
          <cell r="B2381" t="str">
            <v xml:space="preserve">m2 </v>
          </cell>
          <cell r="C2381" t="str">
            <v xml:space="preserve">(19x19x13.5)Tuğla ile yarım tuğla duvar yapılması (10.004 harçlı) (düşey delikli) </v>
          </cell>
          <cell r="D2381">
            <v>8803302</v>
          </cell>
        </row>
        <row r="2382">
          <cell r="A2382" t="str">
            <v>18.081/5</v>
          </cell>
          <cell r="B2382" t="str">
            <v xml:space="preserve">m3 </v>
          </cell>
          <cell r="C2382" t="str">
            <v xml:space="preserve">(19x9x8.5)Tuğla ile yarım tuğla duvar yapılması (10.003 harçlı) (düşey delikli) </v>
          </cell>
          <cell r="D2382">
            <v>120531971</v>
          </cell>
        </row>
        <row r="2383">
          <cell r="A2383" t="str">
            <v>18.081/6</v>
          </cell>
          <cell r="B2383" t="str">
            <v xml:space="preserve">m3 </v>
          </cell>
          <cell r="C2383" t="str">
            <v xml:space="preserve">(19x29x13.5)Tuğla ile tuğla duvar yapılması (10.003 harçlı) (düşey delikli) </v>
          </cell>
          <cell r="D2383">
            <v>45285220</v>
          </cell>
        </row>
        <row r="2384">
          <cell r="A2384" t="str">
            <v>18.091</v>
          </cell>
          <cell r="B2384" t="str">
            <v xml:space="preserve">m2 </v>
          </cell>
          <cell r="C2384" t="str">
            <v xml:space="preserve">Her boyut ve 20 cm yüksekliğinde asmolen döşeme tuğla blokları döşenmesi </v>
          </cell>
          <cell r="D2384">
            <v>14446187</v>
          </cell>
        </row>
        <row r="2385">
          <cell r="A2385" t="str">
            <v>18.092</v>
          </cell>
          <cell r="B2385" t="str">
            <v xml:space="preserve">m2 </v>
          </cell>
          <cell r="C2385" t="str">
            <v xml:space="preserve">Her boyut ve 22.5 cm yüksekliğinde asmolen döşeme tuğla blokları döşenmesi </v>
          </cell>
          <cell r="D2385">
            <v>15004000</v>
          </cell>
        </row>
        <row r="2386">
          <cell r="A2386" t="str">
            <v>18.093</v>
          </cell>
          <cell r="B2386" t="str">
            <v xml:space="preserve">m2 </v>
          </cell>
          <cell r="C2386" t="str">
            <v xml:space="preserve">Her boyut ve 25 cm yüksekliğinde asmolen döşeme tuğla blokları döşenmesi </v>
          </cell>
          <cell r="D2386">
            <v>15545406</v>
          </cell>
        </row>
        <row r="2387">
          <cell r="A2387" t="str">
            <v>18.094</v>
          </cell>
          <cell r="B2387" t="str">
            <v xml:space="preserve">m2 </v>
          </cell>
          <cell r="C2387" t="str">
            <v xml:space="preserve">Her boyut ve 27.5 cm yüksekliğinde asmolen döşeme tuğla blokları döşenmesi </v>
          </cell>
          <cell r="D2387">
            <v>16021187</v>
          </cell>
        </row>
        <row r="2388">
          <cell r="A2388" t="str">
            <v>18.095</v>
          </cell>
          <cell r="B2388" t="str">
            <v xml:space="preserve">m2 </v>
          </cell>
          <cell r="C2388" t="str">
            <v xml:space="preserve">Her boyut ve 30 cm yüksekliğinde asmolen döşeme tuğla blokları döşenmesi </v>
          </cell>
          <cell r="D2388">
            <v>16464156</v>
          </cell>
        </row>
        <row r="2389">
          <cell r="A2389" t="str">
            <v>18.096</v>
          </cell>
          <cell r="B2389" t="str">
            <v xml:space="preserve">m2 </v>
          </cell>
          <cell r="C2389" t="str">
            <v xml:space="preserve">Her boyut ve 32.5 cm yüksekliğinde asmolen döşeme tuğla blokları döşenmesi </v>
          </cell>
          <cell r="D2389">
            <v>16857906</v>
          </cell>
        </row>
        <row r="2390">
          <cell r="A2390" t="str">
            <v>18.100</v>
          </cell>
          <cell r="C2390" t="str">
            <v xml:space="preserve">HAFİF GAZBETON İNŞAATI </v>
          </cell>
          <cell r="D2390">
            <v>0</v>
          </cell>
        </row>
        <row r="2391">
          <cell r="A2391" t="str">
            <v>18.102</v>
          </cell>
          <cell r="B2391" t="str">
            <v xml:space="preserve">m2 </v>
          </cell>
          <cell r="C2391" t="str">
            <v xml:space="preserve">Hafif gazbeton blokları ile takviyeli harçlı 9 cm duvar </v>
          </cell>
          <cell r="D2391">
            <v>12867626</v>
          </cell>
        </row>
        <row r="2392">
          <cell r="A2392" t="str">
            <v>18.102/1</v>
          </cell>
          <cell r="B2392" t="str">
            <v xml:space="preserve">m2 </v>
          </cell>
          <cell r="C2392" t="str">
            <v xml:space="preserve">Hafif gazbeton blokları ile 9 cm kalınlıktaki duvar (tutkal ile) </v>
          </cell>
          <cell r="D2392">
            <v>14063625</v>
          </cell>
        </row>
        <row r="2393">
          <cell r="A2393" t="str">
            <v>18.106</v>
          </cell>
          <cell r="B2393" t="str">
            <v xml:space="preserve">m2 </v>
          </cell>
          <cell r="C2393" t="str">
            <v xml:space="preserve">Hafif gazbeton blokları ile takviyeli harçlı 19 cm duvar </v>
          </cell>
          <cell r="D2393">
            <v>24895316</v>
          </cell>
        </row>
        <row r="2394">
          <cell r="A2394" t="str">
            <v>18.106/1</v>
          </cell>
          <cell r="B2394" t="str">
            <v xml:space="preserve">m2 </v>
          </cell>
          <cell r="C2394" t="str">
            <v xml:space="preserve">19 cm kalınlığında hafif gazbeton donatısız harçlı bloklar ile duvar yapılması </v>
          </cell>
          <cell r="D2394">
            <v>27545625</v>
          </cell>
        </row>
        <row r="2395">
          <cell r="A2395" t="str">
            <v>18.124</v>
          </cell>
          <cell r="B2395" t="str">
            <v xml:space="preserve">m2 </v>
          </cell>
          <cell r="C2395" t="str">
            <v xml:space="preserve">Hafif gazbeton panoları ile 300 doz çimento harçlı 15 cm duvar </v>
          </cell>
          <cell r="D2395">
            <v>30590978</v>
          </cell>
        </row>
        <row r="2396">
          <cell r="A2396" t="str">
            <v>18.125</v>
          </cell>
          <cell r="B2396" t="str">
            <v xml:space="preserve">m2 </v>
          </cell>
          <cell r="C2396" t="str">
            <v xml:space="preserve">Hafif gazbeton panoları ile 300 doz çimento harçlı 17.5 cm duv </v>
          </cell>
          <cell r="D2396">
            <v>35453262</v>
          </cell>
        </row>
        <row r="2397">
          <cell r="A2397" t="str">
            <v>18.126</v>
          </cell>
          <cell r="B2397" t="str">
            <v xml:space="preserve">m2 </v>
          </cell>
          <cell r="C2397" t="str">
            <v xml:space="preserve">Hafif gazbeton panoları ile 300 doz çimento harçlı 20 cm duvar </v>
          </cell>
          <cell r="D2397">
            <v>40315546</v>
          </cell>
        </row>
        <row r="2398">
          <cell r="A2398" t="str">
            <v>18.137</v>
          </cell>
          <cell r="B2398" t="str">
            <v xml:space="preserve">m2 </v>
          </cell>
          <cell r="C2398" t="str">
            <v xml:space="preserve">8 cm dolu gövdeli alçı bölme blok duvar </v>
          </cell>
          <cell r="D2398">
            <v>15530802</v>
          </cell>
        </row>
        <row r="2399">
          <cell r="A2399" t="str">
            <v>18.152</v>
          </cell>
          <cell r="B2399" t="str">
            <v xml:space="preserve">m2 </v>
          </cell>
          <cell r="C2399" t="str">
            <v xml:space="preserve">Hafif gazbeton plaklar ile 10 cm taşıyıcı çatı döşenmesi </v>
          </cell>
          <cell r="D2399">
            <v>20941116</v>
          </cell>
        </row>
        <row r="2400">
          <cell r="A2400" t="str">
            <v>18.154</v>
          </cell>
          <cell r="B2400" t="str">
            <v xml:space="preserve">m2 </v>
          </cell>
          <cell r="C2400" t="str">
            <v xml:space="preserve">Hafif gazbeton plaklar ile 15 cm taşıyıcı çatı döşenmesi </v>
          </cell>
          <cell r="D2400">
            <v>30569891</v>
          </cell>
        </row>
        <row r="2401">
          <cell r="A2401" t="str">
            <v>18.155</v>
          </cell>
          <cell r="B2401" t="str">
            <v xml:space="preserve">m2 </v>
          </cell>
          <cell r="C2401" t="str">
            <v xml:space="preserve">Hafif gazbeton plaklar ile 17.5 cm taşıyıcı çatı döşenmes </v>
          </cell>
          <cell r="D2401">
            <v>35384278</v>
          </cell>
        </row>
        <row r="2402">
          <cell r="A2402" t="str">
            <v>18.156</v>
          </cell>
          <cell r="B2402" t="str">
            <v xml:space="preserve">m2 </v>
          </cell>
          <cell r="C2402" t="str">
            <v xml:space="preserve">Hafif gazbeton plaklar ile 20 cm taşıyıcı çatı döşenmesi </v>
          </cell>
          <cell r="D2402">
            <v>40198666</v>
          </cell>
        </row>
        <row r="2403">
          <cell r="A2403" t="str">
            <v>18.161</v>
          </cell>
          <cell r="B2403" t="str">
            <v xml:space="preserve">m2 </v>
          </cell>
          <cell r="C2403" t="str">
            <v xml:space="preserve">Hafif gazbeton plaklar ile 5 cm tecrit kaplaması </v>
          </cell>
          <cell r="D2403">
            <v>5906250</v>
          </cell>
        </row>
        <row r="2404">
          <cell r="A2404" t="str">
            <v>18.162</v>
          </cell>
          <cell r="B2404" t="str">
            <v xml:space="preserve">m2 </v>
          </cell>
          <cell r="C2404" t="str">
            <v xml:space="preserve">Hafif gazbeton plaklar ile 7.5 cm tecrit kaplaması </v>
          </cell>
          <cell r="D2404">
            <v>8743562</v>
          </cell>
        </row>
        <row r="2405">
          <cell r="A2405" t="str">
            <v>18.163</v>
          </cell>
          <cell r="B2405" t="str">
            <v xml:space="preserve">m2 </v>
          </cell>
          <cell r="C2405" t="str">
            <v xml:space="preserve">Hafif gazbeton plaklar ile 10 cm tecrit kaplaması </v>
          </cell>
          <cell r="D2405">
            <v>11580875</v>
          </cell>
        </row>
        <row r="2406">
          <cell r="A2406" t="str">
            <v>18.165</v>
          </cell>
          <cell r="B2406" t="str">
            <v xml:space="preserve">m2 </v>
          </cell>
          <cell r="C2406" t="str">
            <v xml:space="preserve">Hafif gazbeton plaklar ile 15 cm tecrit kaplaması </v>
          </cell>
          <cell r="D2406">
            <v>17255500</v>
          </cell>
        </row>
        <row r="2407">
          <cell r="A2407" t="str">
            <v>18.166</v>
          </cell>
          <cell r="B2407" t="str">
            <v xml:space="preserve">m2 </v>
          </cell>
          <cell r="C2407" t="str">
            <v xml:space="preserve">Hafif gazbeton plaklar ile 17.5 cm tecrit kaplaması </v>
          </cell>
          <cell r="D2407">
            <v>20092812</v>
          </cell>
        </row>
        <row r="2408">
          <cell r="A2408" t="str">
            <v>18.167</v>
          </cell>
          <cell r="B2408" t="str">
            <v xml:space="preserve">m2 </v>
          </cell>
          <cell r="C2408" t="str">
            <v xml:space="preserve">Hafif gazbeton plaklar ile 20 cm tecrit kaplaması </v>
          </cell>
          <cell r="D2408">
            <v>22930125</v>
          </cell>
        </row>
        <row r="2409">
          <cell r="A2409" t="str">
            <v>18.168/1</v>
          </cell>
          <cell r="B2409" t="str">
            <v xml:space="preserve">m2 </v>
          </cell>
          <cell r="C2409" t="str">
            <v xml:space="preserve">19 cm boşluklu bimsbeton blokla duvar yapılması </v>
          </cell>
          <cell r="D2409">
            <v>13344201</v>
          </cell>
        </row>
        <row r="2410">
          <cell r="A2410" t="str">
            <v>18.168/2</v>
          </cell>
          <cell r="B2410" t="str">
            <v xml:space="preserve">m2 </v>
          </cell>
          <cell r="C2410" t="str">
            <v xml:space="preserve">10 cm boşluklu bimsbeton blokla duvar yapılması </v>
          </cell>
          <cell r="D2410">
            <v>9368912</v>
          </cell>
        </row>
        <row r="2411">
          <cell r="A2411" t="str">
            <v>18.168/3</v>
          </cell>
          <cell r="B2411" t="str">
            <v xml:space="preserve">m2 </v>
          </cell>
          <cell r="C2411" t="str">
            <v xml:space="preserve">15 cm boşluklu bimsbeton blokla duvar yapılması </v>
          </cell>
          <cell r="D2411">
            <v>11879681</v>
          </cell>
        </row>
        <row r="2412">
          <cell r="A2412" t="str">
            <v>18.168/4</v>
          </cell>
          <cell r="B2412" t="str">
            <v xml:space="preserve">m2 </v>
          </cell>
          <cell r="C2412" t="str">
            <v xml:space="preserve">19 cm boşluklu bimsbeton blokla duvar yapılması </v>
          </cell>
          <cell r="D2412">
            <v>12944201</v>
          </cell>
        </row>
        <row r="2413">
          <cell r="A2413" t="str">
            <v>18.168/5</v>
          </cell>
          <cell r="B2413" t="str">
            <v xml:space="preserve">m2 </v>
          </cell>
          <cell r="C2413" t="str">
            <v xml:space="preserve">20 cm boşluklu bimsbeton blokla duvar yapılması </v>
          </cell>
          <cell r="D2413">
            <v>13284237</v>
          </cell>
        </row>
        <row r="2414">
          <cell r="A2414" t="str">
            <v>18.171</v>
          </cell>
          <cell r="B2414" t="str">
            <v xml:space="preserve">m3 </v>
          </cell>
          <cell r="C2414" t="str">
            <v xml:space="preserve">Perlit betonu ile çatı arasında tecrit yapılması (01.01.2002 den Önceki İşler için) </v>
          </cell>
          <cell r="D2414">
            <v>109367132</v>
          </cell>
        </row>
        <row r="2415">
          <cell r="C2415" t="str">
            <v xml:space="preserve">01.01.2002 den Sonraki İşler için </v>
          </cell>
          <cell r="D2415">
            <v>109367132</v>
          </cell>
        </row>
        <row r="2416">
          <cell r="A2416" t="str">
            <v>18.172</v>
          </cell>
          <cell r="B2416" t="str">
            <v xml:space="preserve">m3 </v>
          </cell>
          <cell r="C2416" t="str">
            <v xml:space="preserve">Perlit betonu ile çatı arasında tecrit yapılması (hazır harç ile) (01.01.2002 den Önceki İşler için) </v>
          </cell>
          <cell r="D2416">
            <v>185985007</v>
          </cell>
        </row>
        <row r="2417">
          <cell r="C2417" t="str">
            <v xml:space="preserve">01.01.2002 den Sonraki İşler için </v>
          </cell>
          <cell r="D2417">
            <v>185985007</v>
          </cell>
        </row>
        <row r="2418">
          <cell r="A2418" t="str">
            <v>18.172/1</v>
          </cell>
          <cell r="B2418" t="str">
            <v xml:space="preserve">m2 </v>
          </cell>
          <cell r="C2418" t="str">
            <v xml:space="preserve">Perlit betonu ile çatı arasında tecrit yapılması </v>
          </cell>
          <cell r="D2418">
            <v>8378250</v>
          </cell>
        </row>
        <row r="2419">
          <cell r="A2419" t="str">
            <v>18.178/2</v>
          </cell>
          <cell r="B2419" t="str">
            <v xml:space="preserve">m3 </v>
          </cell>
          <cell r="C2419" t="str">
            <v xml:space="preserve">19x9x8.5 cm boyutunda kireç kumtaşı ile duvar örülmesi </v>
          </cell>
          <cell r="D2419">
            <v>95720718</v>
          </cell>
        </row>
        <row r="2420">
          <cell r="A2420" t="str">
            <v>18.178/2A</v>
          </cell>
          <cell r="B2420" t="str">
            <v xml:space="preserve">m2 </v>
          </cell>
          <cell r="C2420" t="str">
            <v xml:space="preserve">19x9x8.5 cm boyutunda kireç kumtaşı ile duvar örülmesi </v>
          </cell>
          <cell r="D2420">
            <v>10370623</v>
          </cell>
        </row>
        <row r="2421">
          <cell r="A2421" t="str">
            <v>18.178/4</v>
          </cell>
          <cell r="B2421" t="str">
            <v xml:space="preserve">m3 </v>
          </cell>
          <cell r="C2421" t="str">
            <v xml:space="preserve">19x19x8.5 cm boyutunda kireç kumtaşı ile duvar örülmesi </v>
          </cell>
          <cell r="D2421">
            <v>60986825</v>
          </cell>
        </row>
        <row r="2422">
          <cell r="A2422" t="str">
            <v>18.178/9</v>
          </cell>
          <cell r="B2422" t="str">
            <v xml:space="preserve">m3 </v>
          </cell>
          <cell r="C2422" t="str">
            <v xml:space="preserve">29x19x13.5 cm boyutunda kireç kumtaşı ile duvar örülmesi </v>
          </cell>
          <cell r="D2422">
            <v>51718118</v>
          </cell>
        </row>
        <row r="2423">
          <cell r="A2423" t="str">
            <v>18.180</v>
          </cell>
          <cell r="C2423" t="str">
            <v xml:space="preserve">YIKMA VE SÖKMELER </v>
          </cell>
          <cell r="D2423">
            <v>0</v>
          </cell>
        </row>
        <row r="2424">
          <cell r="A2424" t="str">
            <v>18.181</v>
          </cell>
          <cell r="B2424" t="str">
            <v xml:space="preserve">m3 </v>
          </cell>
          <cell r="C2424" t="str">
            <v xml:space="preserve">Patlayıcı madde kullanmadan harçsız kargir inş. yıkılması </v>
          </cell>
          <cell r="D2424">
            <v>8106875</v>
          </cell>
        </row>
        <row r="2425">
          <cell r="A2425" t="str">
            <v>18.182</v>
          </cell>
          <cell r="B2425" t="str">
            <v xml:space="preserve">m3 </v>
          </cell>
          <cell r="C2425" t="str">
            <v xml:space="preserve">Patlayıcı m. kullanmadan kireç harçlı kargir inş.yıkılması </v>
          </cell>
          <cell r="D2425">
            <v>11581250</v>
          </cell>
        </row>
        <row r="2426">
          <cell r="A2426" t="str">
            <v>18.183</v>
          </cell>
          <cell r="B2426" t="str">
            <v xml:space="preserve">m3 </v>
          </cell>
          <cell r="C2426" t="str">
            <v xml:space="preserve">Patlayıcı madde kullanmadan çimento harçlı kargir inş. yıkıl </v>
          </cell>
          <cell r="D2426">
            <v>17371875</v>
          </cell>
        </row>
        <row r="2427">
          <cell r="A2427" t="str">
            <v>18.184</v>
          </cell>
          <cell r="B2427" t="str">
            <v xml:space="preserve">m3 </v>
          </cell>
          <cell r="C2427" t="str">
            <v xml:space="preserve">Her türlü yıkımdan çıkan taş ve tuğlanın ayrılması </v>
          </cell>
          <cell r="D2427">
            <v>6948750</v>
          </cell>
        </row>
        <row r="2428">
          <cell r="A2428" t="str">
            <v>18.185</v>
          </cell>
          <cell r="B2428" t="str">
            <v xml:space="preserve">m3 </v>
          </cell>
          <cell r="C2428" t="str">
            <v xml:space="preserve">Patlayıcı m. kullanmadan demirli demirsiz beton inş. yıkıl. </v>
          </cell>
          <cell r="D2428">
            <v>35901875</v>
          </cell>
        </row>
        <row r="2429">
          <cell r="A2429" t="str">
            <v>18.186</v>
          </cell>
          <cell r="B2429" t="str">
            <v xml:space="preserve">kg </v>
          </cell>
          <cell r="C2429" t="str">
            <v xml:space="preserve">Demirli beton inşaatından çıkan demirlerin ayrılması </v>
          </cell>
          <cell r="D2429">
            <v>115812</v>
          </cell>
        </row>
        <row r="2430">
          <cell r="A2430" t="str">
            <v>18.187</v>
          </cell>
          <cell r="B2430" t="str">
            <v xml:space="preserve">m3 </v>
          </cell>
          <cell r="C2430" t="str">
            <v xml:space="preserve">Patlayıcı madde kullanarak her cins harçlı kargir inş. yıkıl </v>
          </cell>
          <cell r="D2430">
            <v>15005000</v>
          </cell>
        </row>
        <row r="2431">
          <cell r="A2431" t="str">
            <v>18.188</v>
          </cell>
          <cell r="B2431" t="str">
            <v xml:space="preserve">m3 </v>
          </cell>
          <cell r="C2431" t="str">
            <v xml:space="preserve">Patlayıcı madde kullanarak demirli demirsiz beton inş. yıkıl </v>
          </cell>
          <cell r="D2431">
            <v>22751875</v>
          </cell>
        </row>
        <row r="2432">
          <cell r="A2432" t="str">
            <v>18.189</v>
          </cell>
          <cell r="B2432" t="str">
            <v xml:space="preserve">m2 </v>
          </cell>
          <cell r="C2432" t="str">
            <v xml:space="preserve">Parke, beton plak, adi kaldırım ve blokaj sökülmesi </v>
          </cell>
          <cell r="D2432">
            <v>2316250</v>
          </cell>
        </row>
        <row r="2433">
          <cell r="A2433" t="str">
            <v>18.190</v>
          </cell>
          <cell r="B2433" t="str">
            <v xml:space="preserve">m3 </v>
          </cell>
          <cell r="C2433" t="str">
            <v xml:space="preserve">Kırmataş şose ve asfalt sökülmesi </v>
          </cell>
          <cell r="D2433">
            <v>12739375</v>
          </cell>
        </row>
        <row r="2434">
          <cell r="A2434" t="str">
            <v>18.191</v>
          </cell>
          <cell r="B2434" t="str">
            <v xml:space="preserve">m </v>
          </cell>
          <cell r="C2434" t="str">
            <v xml:space="preserve">Bordür sökülmesi </v>
          </cell>
          <cell r="D2434">
            <v>579062</v>
          </cell>
        </row>
        <row r="2435">
          <cell r="A2435" t="str">
            <v>18.192</v>
          </cell>
          <cell r="B2435" t="str">
            <v xml:space="preserve">m2 </v>
          </cell>
          <cell r="C2435" t="str">
            <v xml:space="preserve">Her türlü iç sıva sökülmesi </v>
          </cell>
          <cell r="D2435">
            <v>1389750</v>
          </cell>
        </row>
        <row r="2436">
          <cell r="A2436" t="str">
            <v>18.193</v>
          </cell>
          <cell r="B2436" t="str">
            <v xml:space="preserve">m2 </v>
          </cell>
          <cell r="C2436" t="str">
            <v xml:space="preserve">Her türlü dış sıva sökülmesi </v>
          </cell>
          <cell r="D2436">
            <v>2547875</v>
          </cell>
        </row>
        <row r="2437">
          <cell r="A2437" t="str">
            <v>18.194</v>
          </cell>
          <cell r="B2437" t="str">
            <v xml:space="preserve">m2 </v>
          </cell>
          <cell r="C2437" t="str">
            <v xml:space="preserve">Her türlü ahşap çatı sökülmesi </v>
          </cell>
          <cell r="D2437">
            <v>4664687</v>
          </cell>
        </row>
        <row r="2438">
          <cell r="A2438" t="str">
            <v>18.195</v>
          </cell>
          <cell r="B2438" t="str">
            <v xml:space="preserve">m2 </v>
          </cell>
          <cell r="C2438" t="str">
            <v xml:space="preserve">Her türlü ahşap, kapı kasası, kapı kanadı pencere ve camekan sökülmesi </v>
          </cell>
          <cell r="D2438">
            <v>2348437</v>
          </cell>
        </row>
        <row r="2439">
          <cell r="A2439" t="str">
            <v>18.196</v>
          </cell>
          <cell r="B2439" t="str">
            <v xml:space="preserve">m2 </v>
          </cell>
          <cell r="C2439" t="str">
            <v xml:space="preserve">Her türlü kiremit örtülü çatılarda kiremit aktarılması </v>
          </cell>
          <cell r="D2439">
            <v>1895462</v>
          </cell>
        </row>
        <row r="2440">
          <cell r="A2440" t="str">
            <v>18.200</v>
          </cell>
          <cell r="C2440" t="str">
            <v xml:space="preserve">ÇATI ÖRTÜLERİ </v>
          </cell>
          <cell r="D2440">
            <v>0</v>
          </cell>
        </row>
        <row r="2441">
          <cell r="A2441" t="str">
            <v>18.211</v>
          </cell>
          <cell r="B2441" t="str">
            <v xml:space="preserve">m2 </v>
          </cell>
          <cell r="C2441" t="str">
            <v xml:space="preserve">Marsilya tipi (oluklu) kiremitle çatı örtüsü yapılması </v>
          </cell>
          <cell r="D2441">
            <v>7768325</v>
          </cell>
        </row>
        <row r="2442">
          <cell r="A2442" t="str">
            <v>18.211/1</v>
          </cell>
          <cell r="B2442" t="str">
            <v xml:space="preserve">m2 </v>
          </cell>
          <cell r="C2442" t="str">
            <v xml:space="preserve">Renksiz beton kiremitle çatı örtüsü yapılması </v>
          </cell>
          <cell r="D2442">
            <v>4904125</v>
          </cell>
        </row>
        <row r="2443">
          <cell r="A2443" t="str">
            <v>18.211/2</v>
          </cell>
          <cell r="B2443" t="str">
            <v xml:space="preserve">m2 </v>
          </cell>
          <cell r="C2443" t="str">
            <v xml:space="preserve">Renkli beton kiremitle çatı örtüsü yapılması </v>
          </cell>
          <cell r="D2443">
            <v>5316625</v>
          </cell>
        </row>
        <row r="2444">
          <cell r="A2444" t="str">
            <v>18.211/3</v>
          </cell>
          <cell r="B2444" t="str">
            <v xml:space="preserve">m2 </v>
          </cell>
          <cell r="C2444" t="str">
            <v xml:space="preserve">Perlit esaslı beton kiremitle çatı örtüsü yapılması (renksiz) </v>
          </cell>
          <cell r="D2444">
            <v>9029125</v>
          </cell>
        </row>
        <row r="2445">
          <cell r="A2445" t="str">
            <v>18.211/4</v>
          </cell>
          <cell r="B2445" t="str">
            <v xml:space="preserve">m2 </v>
          </cell>
          <cell r="C2445" t="str">
            <v xml:space="preserve">Perlit beton kiremitle çatı örtüsü yapılması (renkli) </v>
          </cell>
          <cell r="D2445">
            <v>10904125</v>
          </cell>
        </row>
        <row r="2446">
          <cell r="A2446" t="str">
            <v>18.212/1</v>
          </cell>
          <cell r="B2446" t="str">
            <v xml:space="preserve">m2 </v>
          </cell>
          <cell r="C2446" t="str">
            <v xml:space="preserve">Çatı kiremiti (TS EN 1304) ile çatı örtüsü yapılması (Sınıf 1) </v>
          </cell>
          <cell r="D2446">
            <v>7874887</v>
          </cell>
        </row>
        <row r="2447">
          <cell r="A2447" t="str">
            <v>18.212/2</v>
          </cell>
          <cell r="B2447" t="str">
            <v xml:space="preserve">m2 </v>
          </cell>
          <cell r="C2447" t="str">
            <v xml:space="preserve">Çatı kiremiti (TS EN 1304) ile çatı örtüsü yapılması (Sınıf 2) </v>
          </cell>
          <cell r="D2447">
            <v>7422075</v>
          </cell>
        </row>
        <row r="2448">
          <cell r="A2448" t="str">
            <v>18.212/3</v>
          </cell>
          <cell r="B2448" t="str">
            <v xml:space="preserve">m2 </v>
          </cell>
          <cell r="C2448" t="str">
            <v xml:space="preserve">Çatı kiremiti (TS EN 1304) ile çatı örtüsü yapılması (Sınıf 3) </v>
          </cell>
          <cell r="D2448">
            <v>2971445</v>
          </cell>
        </row>
        <row r="2449">
          <cell r="A2449" t="str">
            <v>18.231</v>
          </cell>
          <cell r="B2449" t="str">
            <v xml:space="preserve">m </v>
          </cell>
          <cell r="C2449" t="str">
            <v xml:space="preserve">Marsilya tipi (oluklu) kiremitle mahya yapılması </v>
          </cell>
          <cell r="D2449">
            <v>2774570</v>
          </cell>
        </row>
        <row r="2450">
          <cell r="A2450" t="str">
            <v>18.231/1</v>
          </cell>
          <cell r="B2450" t="str">
            <v xml:space="preserve">m </v>
          </cell>
          <cell r="C2450" t="str">
            <v xml:space="preserve">Renksiz beton kiremitle mahya yapılması </v>
          </cell>
          <cell r="D2450">
            <v>2493070</v>
          </cell>
        </row>
        <row r="2451">
          <cell r="A2451" t="str">
            <v>18.231/2</v>
          </cell>
          <cell r="B2451" t="str">
            <v xml:space="preserve">m </v>
          </cell>
          <cell r="C2451" t="str">
            <v xml:space="preserve">Renkli beton kiremitle mahya yapılması </v>
          </cell>
          <cell r="D2451">
            <v>2871820</v>
          </cell>
        </row>
        <row r="2452">
          <cell r="A2452" t="str">
            <v>18.231/3</v>
          </cell>
          <cell r="B2452" t="str">
            <v xml:space="preserve">m </v>
          </cell>
          <cell r="C2452" t="str">
            <v xml:space="preserve">Perlit esaslı kiremitle mahya yapılması (renksiz) </v>
          </cell>
          <cell r="D2452">
            <v>3606820</v>
          </cell>
        </row>
        <row r="2453">
          <cell r="A2453" t="str">
            <v>18.231/4</v>
          </cell>
          <cell r="B2453" t="str">
            <v xml:space="preserve">m </v>
          </cell>
          <cell r="C2453" t="str">
            <v xml:space="preserve">Perlit esaslı kiremitle mahya yapılması (renkli) </v>
          </cell>
          <cell r="D2453">
            <v>4919320</v>
          </cell>
        </row>
        <row r="2454">
          <cell r="A2454" t="str">
            <v>18.232</v>
          </cell>
          <cell r="B2454" t="str">
            <v xml:space="preserve">m2 </v>
          </cell>
          <cell r="C2454" t="str">
            <v xml:space="preserve">Ahşap çatı üzerine 10 nolu çinkodan çatı örtüsü yapılması </v>
          </cell>
          <cell r="D2454">
            <v>29484000</v>
          </cell>
        </row>
        <row r="2455">
          <cell r="A2455" t="str">
            <v>18.233</v>
          </cell>
          <cell r="B2455" t="str">
            <v xml:space="preserve">m2 </v>
          </cell>
          <cell r="C2455" t="str">
            <v xml:space="preserve">Ahşap çatı üzerine 0.50 mm'lik bakırdan çatı örtüsü yapılmas </v>
          </cell>
          <cell r="D2455">
            <v>53604656</v>
          </cell>
        </row>
        <row r="2456">
          <cell r="A2456" t="str">
            <v>18.233/1</v>
          </cell>
          <cell r="B2456" t="str">
            <v xml:space="preserve">m2 </v>
          </cell>
          <cell r="C2456" t="str">
            <v xml:space="preserve">Ahşap çatı üzerine 0.70 mm'lik düz alüminyum çatı örtüsü yap </v>
          </cell>
          <cell r="D2456">
            <v>29218438</v>
          </cell>
        </row>
        <row r="2457">
          <cell r="A2457" t="str">
            <v>18.233/10</v>
          </cell>
          <cell r="B2457" t="str">
            <v xml:space="preserve">m2 </v>
          </cell>
          <cell r="C2457" t="str">
            <v xml:space="preserve">Mevcut çatı üzerine 4 cm polistren dolgulu levhalar ile çatı örtüsü yapılması </v>
          </cell>
          <cell r="D2457">
            <v>50192750</v>
          </cell>
        </row>
        <row r="2458">
          <cell r="A2458" t="str">
            <v>18.233/5A</v>
          </cell>
          <cell r="B2458" t="str">
            <v xml:space="preserve">m2 </v>
          </cell>
          <cell r="C2458" t="str">
            <v xml:space="preserve">Ahşap çatı üzerine 0.70 mm'lik trapez alüminyum çatı kap. ya </v>
          </cell>
          <cell r="D2458">
            <v>22974000</v>
          </cell>
        </row>
        <row r="2459">
          <cell r="A2459" t="str">
            <v>18.233/5B</v>
          </cell>
          <cell r="B2459" t="str">
            <v xml:space="preserve">m2 </v>
          </cell>
          <cell r="C2459" t="str">
            <v xml:space="preserve">Ahşap çatı üzerine 0.70 mm'lik trapez alüminyum çatı kap. ya </v>
          </cell>
          <cell r="D2459">
            <v>21036750</v>
          </cell>
        </row>
        <row r="2460">
          <cell r="A2460" t="str">
            <v>18.233/6</v>
          </cell>
          <cell r="B2460" t="str">
            <v xml:space="preserve">m2 </v>
          </cell>
          <cell r="C2460" t="str">
            <v xml:space="preserve">Ahşap çatı üzerine 0.50 mm'lik trapez alüminyum çatı kap. ya </v>
          </cell>
          <cell r="D2460">
            <v>49769500</v>
          </cell>
        </row>
        <row r="2461">
          <cell r="A2461" t="str">
            <v>18.233/7</v>
          </cell>
          <cell r="B2461" t="str">
            <v xml:space="preserve">m2 </v>
          </cell>
          <cell r="C2461" t="str">
            <v xml:space="preserve">Beton plak çatı üzerine 0.70 mm'lik trapez yığılması çatı kap. </v>
          </cell>
          <cell r="D2461">
            <v>27103625</v>
          </cell>
        </row>
        <row r="2462">
          <cell r="A2462" t="str">
            <v>18.233/8</v>
          </cell>
          <cell r="B2462" t="str">
            <v xml:space="preserve">m2 </v>
          </cell>
          <cell r="C2462" t="str">
            <v xml:space="preserve">Beton plak çatı üzerine 0.70 mm'lik trapez alüminyum çatı kap. </v>
          </cell>
          <cell r="D2462">
            <v>34956250</v>
          </cell>
        </row>
        <row r="2463">
          <cell r="A2463" t="str">
            <v>18.233/9</v>
          </cell>
          <cell r="B2463" t="str">
            <v xml:space="preserve">m2 </v>
          </cell>
          <cell r="C2463" t="str">
            <v xml:space="preserve">Beton plak çatı üzerine 0.70 mm'lik trapez alüminyum çatı kap. </v>
          </cell>
          <cell r="D2463">
            <v>44250345</v>
          </cell>
        </row>
        <row r="2464">
          <cell r="A2464" t="str">
            <v>18.233/A</v>
          </cell>
          <cell r="B2464" t="str">
            <v xml:space="preserve">m2 </v>
          </cell>
          <cell r="C2464" t="str">
            <v xml:space="preserve">Ahşap çatı üzerine 0.6 mm'lik bakır levha ile çatı örtüsü yapılması </v>
          </cell>
          <cell r="D2464">
            <v>66228000</v>
          </cell>
        </row>
        <row r="2465">
          <cell r="A2465" t="str">
            <v>18.234</v>
          </cell>
          <cell r="B2465" t="str">
            <v xml:space="preserve">m2 </v>
          </cell>
          <cell r="C2465" t="str">
            <v xml:space="preserve">Ahşap çatı üzerine 0.50 mm'lik galvaniz düz sac ile çatı örtüs </v>
          </cell>
          <cell r="D2465">
            <v>20756250</v>
          </cell>
        </row>
        <row r="2466">
          <cell r="A2466" t="str">
            <v>18.241</v>
          </cell>
          <cell r="B2466" t="str">
            <v xml:space="preserve">m2 </v>
          </cell>
          <cell r="C2466" t="str">
            <v xml:space="preserve">Ahşap çatı üzerine 0.50 mm'lik oluklu galv. sac ile çatı örtüs </v>
          </cell>
          <cell r="D2466">
            <v>14217062</v>
          </cell>
        </row>
        <row r="2467">
          <cell r="A2467" t="str">
            <v>18.246</v>
          </cell>
          <cell r="B2467" t="str">
            <v xml:space="preserve">m2 </v>
          </cell>
          <cell r="C2467" t="str">
            <v xml:space="preserve">Ahşap çatı.kiremit alt tahtasi üst. 1 kat bit. karton ser. </v>
          </cell>
          <cell r="D2467">
            <v>1114025</v>
          </cell>
        </row>
        <row r="2468">
          <cell r="A2468" t="str">
            <v>18.247</v>
          </cell>
          <cell r="B2468" t="str">
            <v xml:space="preserve">m2 </v>
          </cell>
          <cell r="C2468" t="str">
            <v xml:space="preserve">Ahşap çatı üzerine 6 mm kal. oluk. asbest ely. lev. çatı örtüs </v>
          </cell>
          <cell r="D2468">
            <v>13729687</v>
          </cell>
        </row>
        <row r="2469">
          <cell r="A2469" t="str">
            <v>18.247/1</v>
          </cell>
          <cell r="B2469" t="str">
            <v xml:space="preserve">m2 </v>
          </cell>
          <cell r="C2469" t="str">
            <v xml:space="preserve">Ahşap çatı üzerine oluk. bitk. ely. bitüm emd. lev. çatı örtüs </v>
          </cell>
          <cell r="D2469">
            <v>9069500</v>
          </cell>
        </row>
        <row r="2470">
          <cell r="A2470" t="str">
            <v>18.247/2</v>
          </cell>
          <cell r="B2470" t="str">
            <v xml:space="preserve">m2 </v>
          </cell>
          <cell r="C2470" t="str">
            <v xml:space="preserve">Ahşap çatı üzerine oluk. bitk. ely. renkli lev. çatı örtüsü </v>
          </cell>
          <cell r="D2470">
            <v>9788250</v>
          </cell>
        </row>
        <row r="2471">
          <cell r="A2471" t="str">
            <v>18.248/1</v>
          </cell>
          <cell r="B2471" t="str">
            <v xml:space="preserve">m2 </v>
          </cell>
          <cell r="C2471" t="str">
            <v xml:space="preserve">Ahşap çatıda cam tülü pest. ile 2 kat çatı örtüsü (tip i) </v>
          </cell>
          <cell r="D2471">
            <v>14372175</v>
          </cell>
        </row>
        <row r="2472">
          <cell r="A2472" t="str">
            <v>18.248/2</v>
          </cell>
          <cell r="B2472" t="str">
            <v xml:space="preserve">m2 </v>
          </cell>
          <cell r="C2472" t="str">
            <v xml:space="preserve">Ahşap çatıda cam tülü pest. ile 2 kat çatı örtüsü (tip 2) </v>
          </cell>
          <cell r="D2472">
            <v>14372175</v>
          </cell>
        </row>
        <row r="2473">
          <cell r="A2473" t="str">
            <v>18.248/3</v>
          </cell>
          <cell r="B2473" t="str">
            <v xml:space="preserve">m2 </v>
          </cell>
          <cell r="C2473" t="str">
            <v xml:space="preserve">Ahşap çatıda cam tülü pest. ile 2 kat çatı örtüsü (tip 3) </v>
          </cell>
          <cell r="D2473">
            <v>14372175</v>
          </cell>
        </row>
        <row r="2474">
          <cell r="A2474" t="str">
            <v>18.250/1</v>
          </cell>
          <cell r="B2474" t="str">
            <v xml:space="preserve">m2 </v>
          </cell>
          <cell r="C2474" t="str">
            <v xml:space="preserve">Ahşap çatıda cam tülü pest.ile 2 kat su,1 kat kor.yalıtımı (tip i </v>
          </cell>
          <cell r="D2474">
            <v>19833700</v>
          </cell>
        </row>
        <row r="2475">
          <cell r="A2475" t="str">
            <v>18.250/2</v>
          </cell>
          <cell r="B2475" t="str">
            <v xml:space="preserve">m2 </v>
          </cell>
          <cell r="C2475" t="str">
            <v xml:space="preserve">Ahşap çatıda cam tülü pest.ile 2 kat su,1 kat kor.yalıtımı (tip i </v>
          </cell>
          <cell r="D2475">
            <v>19833700</v>
          </cell>
        </row>
        <row r="2476">
          <cell r="A2476" t="str">
            <v>18.250/3</v>
          </cell>
          <cell r="B2476" t="str">
            <v xml:space="preserve">m2 </v>
          </cell>
          <cell r="C2476" t="str">
            <v xml:space="preserve">Ahşap çatıda cam tülü pest.ile 2 kat su,1 kat kor.yalıtımı (tip i </v>
          </cell>
          <cell r="D2476">
            <v>19833700</v>
          </cell>
        </row>
        <row r="2477">
          <cell r="A2477" t="str">
            <v>18.251</v>
          </cell>
          <cell r="B2477" t="str">
            <v xml:space="preserve">m2 </v>
          </cell>
          <cell r="C2477" t="str">
            <v xml:space="preserve">Betonarme çatı üzerine marsilya tipi kiremitle çatı kap. yapılması </v>
          </cell>
          <cell r="D2477">
            <v>18922547</v>
          </cell>
        </row>
        <row r="2478">
          <cell r="A2478" t="str">
            <v>18.252</v>
          </cell>
          <cell r="B2478" t="str">
            <v xml:space="preserve">m2 </v>
          </cell>
          <cell r="C2478" t="str">
            <v xml:space="preserve">Betonarme çatıda 0.5 mm galvanizli oluklu sac çatı örtüsü </v>
          </cell>
          <cell r="D2478">
            <v>14723000</v>
          </cell>
        </row>
        <row r="2479">
          <cell r="A2479" t="str">
            <v>18.253</v>
          </cell>
          <cell r="B2479" t="str">
            <v xml:space="preserve">m2 </v>
          </cell>
          <cell r="C2479" t="str">
            <v xml:space="preserve">Betonarme çatıda 6 mm oluklu asbest levha ile çatı örtüsü </v>
          </cell>
          <cell r="D2479">
            <v>14625562</v>
          </cell>
        </row>
        <row r="2480">
          <cell r="A2480" t="str">
            <v>18.253/1</v>
          </cell>
          <cell r="B2480" t="str">
            <v xml:space="preserve">m2 </v>
          </cell>
          <cell r="C2480" t="str">
            <v xml:space="preserve">Betonarme çatıda oluklu bitkisel elyaflı bit.levha ile çatı örtüs </v>
          </cell>
          <cell r="D2480">
            <v>13161312</v>
          </cell>
        </row>
        <row r="2481">
          <cell r="A2481" t="str">
            <v>18.253/2</v>
          </cell>
          <cell r="B2481" t="str">
            <v xml:space="preserve">m2 </v>
          </cell>
          <cell r="C2481" t="str">
            <v xml:space="preserve">Betonarme çatıda oluklu bitk. elyaflı bit. renkli levha ile ç.ört </v>
          </cell>
          <cell r="D2481">
            <v>13880062</v>
          </cell>
        </row>
        <row r="2482">
          <cell r="A2482" t="str">
            <v>18.253/3</v>
          </cell>
          <cell r="B2482" t="str">
            <v xml:space="preserve">m2 </v>
          </cell>
          <cell r="C2482" t="str">
            <v xml:space="preserve">Çelik çatıda oluklu bitkisel elyaflı bit.levha ile çatı örtq </v>
          </cell>
          <cell r="D2482">
            <v>10334437</v>
          </cell>
        </row>
        <row r="2483">
          <cell r="A2483" t="str">
            <v>18.253/4</v>
          </cell>
          <cell r="B2483" t="str">
            <v xml:space="preserve">m2 </v>
          </cell>
          <cell r="C2483" t="str">
            <v xml:space="preserve">Çelik çatıda oluklu bitk. elyaflı bit. renkli levha ile ç.ör </v>
          </cell>
          <cell r="D2483">
            <v>11053187</v>
          </cell>
        </row>
        <row r="2484">
          <cell r="A2484" t="str">
            <v>18.254</v>
          </cell>
          <cell r="B2484" t="str">
            <v xml:space="preserve">kg </v>
          </cell>
          <cell r="C2484" t="str">
            <v xml:space="preserve">Betonarme çatı üzerine kurşun levha ile çatı kap. yapılması </v>
          </cell>
          <cell r="D2484">
            <v>1812991</v>
          </cell>
        </row>
        <row r="2485">
          <cell r="A2485" t="str">
            <v>18.255</v>
          </cell>
          <cell r="B2485" t="str">
            <v xml:space="preserve">m2 </v>
          </cell>
          <cell r="C2485" t="str">
            <v xml:space="preserve">Beton plaklı çatıda marsilya tipi kiremit çatı örtüsü </v>
          </cell>
          <cell r="D2485">
            <v>14745150</v>
          </cell>
        </row>
        <row r="2486">
          <cell r="A2486" t="str">
            <v>18.256</v>
          </cell>
          <cell r="B2486" t="str">
            <v xml:space="preserve">m2 </v>
          </cell>
          <cell r="C2486" t="str">
            <v xml:space="preserve">Beton plaklı çatıda 0.50 mm galvaniz düz sac ile çatı örtüsq </v>
          </cell>
          <cell r="D2486">
            <v>17360337</v>
          </cell>
        </row>
        <row r="2487">
          <cell r="A2487" t="str">
            <v>18.257</v>
          </cell>
          <cell r="B2487" t="str">
            <v xml:space="preserve">m2 </v>
          </cell>
          <cell r="C2487" t="str">
            <v xml:space="preserve">Beton plaklı çatıda 0.50 mm galvaniz oluklu sac ile çatı ört </v>
          </cell>
          <cell r="D2487">
            <v>12872062</v>
          </cell>
        </row>
        <row r="2488">
          <cell r="A2488" t="str">
            <v>18.258</v>
          </cell>
          <cell r="B2488" t="str">
            <v xml:space="preserve">m2 </v>
          </cell>
          <cell r="C2488" t="str">
            <v xml:space="preserve">Beton plaklı çatıda oluklu asbest elyaflı çatı örtüsü </v>
          </cell>
          <cell r="D2488">
            <v>12774625</v>
          </cell>
        </row>
        <row r="2489">
          <cell r="A2489" t="str">
            <v>18.259</v>
          </cell>
          <cell r="B2489" t="str">
            <v xml:space="preserve">m2 </v>
          </cell>
          <cell r="C2489" t="str">
            <v xml:space="preserve">Ahşp.çelik ve b.a.kiriş ve açıkl.çatı üzr.ars.6cm cam yünü </v>
          </cell>
          <cell r="D2489">
            <v>32333062</v>
          </cell>
        </row>
        <row r="2490">
          <cell r="A2490" t="str">
            <v>18.261</v>
          </cell>
          <cell r="B2490" t="str">
            <v xml:space="preserve">m </v>
          </cell>
          <cell r="C2490" t="str">
            <v xml:space="preserve">6 mm çaplı bant macun ile su yalıtımı </v>
          </cell>
          <cell r="D2490">
            <v>784775</v>
          </cell>
        </row>
        <row r="2491">
          <cell r="A2491" t="str">
            <v>18.262</v>
          </cell>
          <cell r="B2491" t="str">
            <v xml:space="preserve">m </v>
          </cell>
          <cell r="C2491" t="str">
            <v xml:space="preserve">10 mm çaplı bant macun ile su yalıtımı </v>
          </cell>
          <cell r="D2491">
            <v>9299</v>
          </cell>
        </row>
        <row r="2492">
          <cell r="A2492" t="str">
            <v>18.263</v>
          </cell>
          <cell r="B2492" t="str">
            <v xml:space="preserve">m </v>
          </cell>
          <cell r="C2492" t="str">
            <v xml:space="preserve">6 mm çaplı bant macun ile su yalıtımı </v>
          </cell>
          <cell r="D2492">
            <v>784775</v>
          </cell>
        </row>
        <row r="2493">
          <cell r="A2493" t="str">
            <v>18.264</v>
          </cell>
          <cell r="B2493" t="str">
            <v xml:space="preserve">m </v>
          </cell>
          <cell r="C2493" t="str">
            <v xml:space="preserve">10 mm çaplı bant macun ile su yalıtımı </v>
          </cell>
          <cell r="D2493">
            <v>9299</v>
          </cell>
        </row>
        <row r="2494">
          <cell r="A2494" t="str">
            <v>18.300</v>
          </cell>
          <cell r="C2494" t="str">
            <v xml:space="preserve">BETON BİRİKETLE DUVAR İNŞAATI </v>
          </cell>
          <cell r="D2494">
            <v>0</v>
          </cell>
        </row>
        <row r="2495">
          <cell r="A2495" t="str">
            <v>18.301</v>
          </cell>
          <cell r="B2495" t="str">
            <v xml:space="preserve">m3 </v>
          </cell>
          <cell r="C2495" t="str">
            <v xml:space="preserve">200 dozlu çimento harcı ile beton dolu biriket duvar </v>
          </cell>
          <cell r="D2495">
            <v>81882722</v>
          </cell>
        </row>
        <row r="2496">
          <cell r="A2496" t="str">
            <v>18.302</v>
          </cell>
          <cell r="B2496" t="str">
            <v xml:space="preserve">m3 </v>
          </cell>
          <cell r="C2496" t="str">
            <v xml:space="preserve">200 dozlu çimento harcı ile delikli b. biriket duvar (10x20x40)c </v>
          </cell>
          <cell r="D2496">
            <v>70201683</v>
          </cell>
        </row>
        <row r="2497">
          <cell r="A2497" t="str">
            <v>18.303</v>
          </cell>
          <cell r="B2497" t="str">
            <v xml:space="preserve">m3 </v>
          </cell>
          <cell r="C2497" t="str">
            <v xml:space="preserve">200 dozlu çimento harcı ile delikli b. biriket duvar (20x20x40)c </v>
          </cell>
          <cell r="D2497">
            <v>55196512</v>
          </cell>
        </row>
        <row r="2498">
          <cell r="A2498" t="str">
            <v>18.304</v>
          </cell>
          <cell r="B2498" t="str">
            <v xml:space="preserve">m3 </v>
          </cell>
          <cell r="C2498" t="str">
            <v xml:space="preserve">200 dozlu çimento harcı ile delikli b. biriket duvar (30x20x40)c </v>
          </cell>
          <cell r="D2498">
            <v>49984640</v>
          </cell>
        </row>
        <row r="2499">
          <cell r="A2499" t="str">
            <v>18.321</v>
          </cell>
          <cell r="B2499" t="str">
            <v xml:space="preserve">m2 </v>
          </cell>
          <cell r="C2499" t="str">
            <v xml:space="preserve">20 cm yüksekliğindeki biriketle asmolen döşenmesi </v>
          </cell>
          <cell r="D2499">
            <v>7524065</v>
          </cell>
        </row>
        <row r="2500">
          <cell r="A2500" t="str">
            <v>18.322</v>
          </cell>
          <cell r="B2500" t="str">
            <v xml:space="preserve">m2 </v>
          </cell>
          <cell r="C2500" t="str">
            <v xml:space="preserve">22 cm yüksekliğindeki biriketle asmolen döşenmesi </v>
          </cell>
          <cell r="D2500">
            <v>7604010</v>
          </cell>
        </row>
        <row r="2501">
          <cell r="A2501" t="str">
            <v>18.323</v>
          </cell>
          <cell r="B2501" t="str">
            <v xml:space="preserve">m2 </v>
          </cell>
          <cell r="C2501" t="str">
            <v xml:space="preserve">24 cm yüksekliğindeki biriketle asmolen döşenmesi </v>
          </cell>
          <cell r="D2501">
            <v>7714777</v>
          </cell>
        </row>
        <row r="2502">
          <cell r="A2502" t="str">
            <v>18.324</v>
          </cell>
          <cell r="B2502" t="str">
            <v xml:space="preserve">m2 </v>
          </cell>
          <cell r="C2502" t="str">
            <v xml:space="preserve">25 cm yüksekliğindeki biriketle asmolen döşenmesi </v>
          </cell>
          <cell r="D2502">
            <v>7762915</v>
          </cell>
        </row>
        <row r="2503">
          <cell r="A2503" t="str">
            <v>18.325</v>
          </cell>
          <cell r="B2503" t="str">
            <v xml:space="preserve">m2 </v>
          </cell>
          <cell r="C2503" t="str">
            <v xml:space="preserve">26 cm yüksekliğindeki biriketle asmolen döşenmesi </v>
          </cell>
          <cell r="D2503">
            <v>7787885</v>
          </cell>
        </row>
        <row r="2504">
          <cell r="A2504" t="str">
            <v>18.326</v>
          </cell>
          <cell r="B2504" t="str">
            <v xml:space="preserve">m2 </v>
          </cell>
          <cell r="C2504" t="str">
            <v xml:space="preserve">28 cm yüksekliğindeki biriketle asmolen döşenmesi </v>
          </cell>
          <cell r="D2504">
            <v>7866688</v>
          </cell>
        </row>
        <row r="2505">
          <cell r="A2505" t="str">
            <v>18.327</v>
          </cell>
          <cell r="B2505" t="str">
            <v xml:space="preserve">m2 </v>
          </cell>
          <cell r="C2505" t="str">
            <v xml:space="preserve">29 cm yüksekliğindeki biriketle asmolen döşenmesi </v>
          </cell>
          <cell r="D2505">
            <v>7951851</v>
          </cell>
        </row>
        <row r="2506">
          <cell r="A2506" t="str">
            <v>18.328</v>
          </cell>
          <cell r="B2506" t="str">
            <v xml:space="preserve">m2 </v>
          </cell>
          <cell r="C2506" t="str">
            <v xml:space="preserve">30 cm yüksekliğindeki biriketle asmolen döşenmesi </v>
          </cell>
          <cell r="D2506">
            <v>8012621</v>
          </cell>
        </row>
        <row r="2507">
          <cell r="A2507" t="str">
            <v>18.329</v>
          </cell>
          <cell r="B2507" t="str">
            <v xml:space="preserve">m2 </v>
          </cell>
          <cell r="C2507" t="str">
            <v xml:space="preserve">32 cm yüksekliğindeki biriketle asmolen döşenmesi </v>
          </cell>
          <cell r="D2507">
            <v>8180335</v>
          </cell>
        </row>
        <row r="2508">
          <cell r="A2508" t="str">
            <v>18.330</v>
          </cell>
          <cell r="B2508" t="str">
            <v xml:space="preserve">m2 </v>
          </cell>
          <cell r="C2508" t="str">
            <v xml:space="preserve">34 cm yüksekliğindeki biriketle asmolen döşenmesi </v>
          </cell>
          <cell r="D2508">
            <v>8254645</v>
          </cell>
        </row>
        <row r="2509">
          <cell r="A2509" t="str">
            <v>18.350</v>
          </cell>
          <cell r="C2509" t="str">
            <v xml:space="preserve">DİLATASYON FUGALARI </v>
          </cell>
          <cell r="D2509">
            <v>0</v>
          </cell>
        </row>
        <row r="2510">
          <cell r="A2510" t="str">
            <v>18.351</v>
          </cell>
          <cell r="B2510" t="str">
            <v xml:space="preserve">m </v>
          </cell>
          <cell r="C2510" t="str">
            <v xml:space="preserve">Dış duvarlarda madeni dilatasyon fugası yapılması </v>
          </cell>
          <cell r="D2510">
            <v>31078852</v>
          </cell>
        </row>
        <row r="2511">
          <cell r="A2511" t="str">
            <v>18.351/A</v>
          </cell>
          <cell r="B2511" t="str">
            <v xml:space="preserve">m </v>
          </cell>
          <cell r="C2511" t="str">
            <v xml:space="preserve">Dış duvarlarda madeni dilatasyon fugası yapılması (alüminyum kapaklı) </v>
          </cell>
          <cell r="D2511">
            <v>20286395</v>
          </cell>
        </row>
        <row r="2512">
          <cell r="A2512" t="str">
            <v>18.352</v>
          </cell>
          <cell r="B2512" t="str">
            <v xml:space="preserve">m </v>
          </cell>
          <cell r="C2512" t="str">
            <v xml:space="preserve">Bina içinde duvar ve tavanlarda ahşap dilatasyon fugası yapılması </v>
          </cell>
          <cell r="D2512">
            <v>15143073</v>
          </cell>
        </row>
        <row r="2513">
          <cell r="A2513" t="str">
            <v>18.353</v>
          </cell>
          <cell r="B2513" t="str">
            <v xml:space="preserve">m </v>
          </cell>
          <cell r="C2513" t="str">
            <v xml:space="preserve">Bina içinde duvar ve tavanlarda madeni dilatasyon fugası yap </v>
          </cell>
          <cell r="D2513">
            <v>24018146</v>
          </cell>
        </row>
        <row r="2514">
          <cell r="A2514" t="str">
            <v>18.353/A</v>
          </cell>
          <cell r="B2514" t="str">
            <v xml:space="preserve">m </v>
          </cell>
          <cell r="C2514" t="str">
            <v xml:space="preserve">Bina içinde duvar ve tavanlarda madeni dilatasyon fugası yapılması (alüminyum kapaklı) </v>
          </cell>
          <cell r="D2514">
            <v>31143146</v>
          </cell>
        </row>
        <row r="2515">
          <cell r="A2515" t="str">
            <v>18.354</v>
          </cell>
          <cell r="B2515" t="str">
            <v xml:space="preserve">m </v>
          </cell>
          <cell r="C2515" t="str">
            <v xml:space="preserve">Döşemede madeni dilatasyon fugası yapılması </v>
          </cell>
          <cell r="D2515">
            <v>25471643.25</v>
          </cell>
        </row>
        <row r="2516">
          <cell r="A2516" t="str">
            <v>18.354/A</v>
          </cell>
          <cell r="B2516" t="str">
            <v xml:space="preserve">m </v>
          </cell>
          <cell r="C2516" t="str">
            <v xml:space="preserve">Döşemede madeni dilatasyon fugası yapılması (alüminyum kapaklı) </v>
          </cell>
          <cell r="D2516">
            <v>44087191</v>
          </cell>
        </row>
        <row r="2517">
          <cell r="A2517" t="str">
            <v>18.361</v>
          </cell>
          <cell r="B2517" t="str">
            <v xml:space="preserve">m </v>
          </cell>
          <cell r="C2517" t="str">
            <v xml:space="preserve">Reçine es. mac.ile 25-50 mm2 kes. fugalar için su yalıtımı yapılması </v>
          </cell>
          <cell r="D2517">
            <v>1786462</v>
          </cell>
        </row>
        <row r="2518">
          <cell r="A2518" t="str">
            <v>18.362</v>
          </cell>
          <cell r="B2518" t="str">
            <v xml:space="preserve">m </v>
          </cell>
          <cell r="C2518" t="str">
            <v xml:space="preserve">Reçine es. mac.ile 50-100 mm2 kes. fugalar için su yalıtımı yapılması </v>
          </cell>
          <cell r="D2518">
            <v>2539812</v>
          </cell>
        </row>
        <row r="2519">
          <cell r="A2519" t="str">
            <v>18.363</v>
          </cell>
          <cell r="B2519" t="str">
            <v xml:space="preserve">m </v>
          </cell>
          <cell r="C2519" t="str">
            <v xml:space="preserve">Reçine es. mac.ile 100-200 mm2 kes. fugalar için su yalıtımı yapılması </v>
          </cell>
          <cell r="D2519">
            <v>3660725</v>
          </cell>
        </row>
        <row r="2520">
          <cell r="A2520" t="str">
            <v>18.364</v>
          </cell>
          <cell r="B2520" t="str">
            <v xml:space="preserve">m </v>
          </cell>
          <cell r="C2520" t="str">
            <v xml:space="preserve">Reçine es. mac.ile 200-300 mm2 kes. fugalar için su yalıtımı yapılması </v>
          </cell>
          <cell r="D2520">
            <v>4744362</v>
          </cell>
        </row>
        <row r="2521">
          <cell r="A2521" t="str">
            <v>18.365</v>
          </cell>
          <cell r="B2521" t="str">
            <v xml:space="preserve">m </v>
          </cell>
          <cell r="C2521" t="str">
            <v xml:space="preserve">Reçine es. mac.ile 300-400 mm2 kes. fugalar için su yalıtımı yapılması </v>
          </cell>
          <cell r="D2521">
            <v>5861900</v>
          </cell>
        </row>
        <row r="2522">
          <cell r="A2522" t="str">
            <v>18.366</v>
          </cell>
          <cell r="B2522" t="str">
            <v xml:space="preserve">m </v>
          </cell>
          <cell r="C2522" t="str">
            <v xml:space="preserve">Reçine es. mac.ile 400-500 mm2 kes. fugalar için su yalıtımı yapılması </v>
          </cell>
          <cell r="D2522">
            <v>6922375</v>
          </cell>
        </row>
        <row r="2523">
          <cell r="A2523" t="str">
            <v>18.371</v>
          </cell>
          <cell r="B2523" t="str">
            <v xml:space="preserve">m </v>
          </cell>
          <cell r="C2523" t="str">
            <v xml:space="preserve">Neopren es. mac.ile 25-50 mm2 kes. fugalar için su yalıtımı yapılması </v>
          </cell>
          <cell r="D2523">
            <v>2146462</v>
          </cell>
        </row>
        <row r="2524">
          <cell r="A2524" t="str">
            <v>18.372</v>
          </cell>
          <cell r="B2524" t="str">
            <v xml:space="preserve">m </v>
          </cell>
          <cell r="C2524" t="str">
            <v xml:space="preserve">Neopren es. mac.ile 50-100 mm2 kes. fugalar için su yalıtımı yapılması </v>
          </cell>
          <cell r="D2524">
            <v>3263812</v>
          </cell>
        </row>
        <row r="2525">
          <cell r="A2525" t="str">
            <v>18.373</v>
          </cell>
          <cell r="B2525" t="str">
            <v xml:space="preserve">m </v>
          </cell>
          <cell r="C2525" t="str">
            <v xml:space="preserve">Neopren es. mac.ile 100-200 mm2 kes. fugalar için su yalıtımı yap </v>
          </cell>
          <cell r="D2525">
            <v>5112725</v>
          </cell>
        </row>
        <row r="2526">
          <cell r="A2526" t="str">
            <v>18.374</v>
          </cell>
          <cell r="B2526" t="str">
            <v xml:space="preserve">m </v>
          </cell>
          <cell r="C2526" t="str">
            <v xml:space="preserve">Neopren es. mac.ile 200-300 mm2 kes. fugalar için su yalıtımı yap </v>
          </cell>
          <cell r="D2526">
            <v>6924362</v>
          </cell>
        </row>
        <row r="2527">
          <cell r="A2527" t="str">
            <v>18.375</v>
          </cell>
          <cell r="B2527" t="str">
            <v xml:space="preserve">m </v>
          </cell>
          <cell r="C2527" t="str">
            <v xml:space="preserve">Neopren es. mac.ile 300-400 mm2 kes. fugalar için su yalıtımı yap </v>
          </cell>
          <cell r="D2527">
            <v>8765900</v>
          </cell>
        </row>
        <row r="2528">
          <cell r="A2528" t="str">
            <v>18.376</v>
          </cell>
          <cell r="B2528" t="str">
            <v xml:space="preserve">m </v>
          </cell>
          <cell r="C2528" t="str">
            <v xml:space="preserve">Neopren es. mac.ile 400-500 mm2 kes. fugalar için su yalıtımı yap </v>
          </cell>
          <cell r="D2528">
            <v>10531212</v>
          </cell>
        </row>
        <row r="2529">
          <cell r="A2529" t="str">
            <v>18.381</v>
          </cell>
          <cell r="B2529" t="str">
            <v xml:space="preserve">m </v>
          </cell>
          <cell r="C2529" t="str">
            <v xml:space="preserve">Silikon es. mac.ile 25-50 mm2 kes. fugalar için su yalıtımı yapılması </v>
          </cell>
          <cell r="D2529">
            <v>1418237</v>
          </cell>
        </row>
        <row r="2530">
          <cell r="A2530" t="str">
            <v>18.382</v>
          </cell>
          <cell r="B2530" t="str">
            <v xml:space="preserve">m </v>
          </cell>
          <cell r="C2530" t="str">
            <v xml:space="preserve">Silikon es. mac. ile 50-100 mm2 kes. fugalar için su yalıtımı yap </v>
          </cell>
          <cell r="D2530">
            <v>1618237</v>
          </cell>
        </row>
        <row r="2531">
          <cell r="A2531" t="str">
            <v>18.383</v>
          </cell>
          <cell r="B2531" t="str">
            <v xml:space="preserve">m </v>
          </cell>
          <cell r="C2531" t="str">
            <v xml:space="preserve">Silikon es. mac.ile 100-200 mm2 kes. fugalar için su yalıtımı yap </v>
          </cell>
          <cell r="D2531">
            <v>2260425</v>
          </cell>
        </row>
        <row r="2532">
          <cell r="A2532" t="str">
            <v>18.384</v>
          </cell>
          <cell r="B2532" t="str">
            <v xml:space="preserve">m </v>
          </cell>
          <cell r="C2532" t="str">
            <v xml:space="preserve">Silikon es. mac.ile 200-300 mm2 kes. fugalar için su yalıtımı yap </v>
          </cell>
          <cell r="D2532">
            <v>3490250</v>
          </cell>
        </row>
        <row r="2533">
          <cell r="A2533" t="str">
            <v>18.400</v>
          </cell>
          <cell r="C2533" t="str">
            <v xml:space="preserve">KANALİZASYON MALZEMELERİ </v>
          </cell>
          <cell r="D2533">
            <v>0</v>
          </cell>
        </row>
        <row r="2534">
          <cell r="A2534" t="str">
            <v>18.401</v>
          </cell>
          <cell r="B2534" t="str">
            <v xml:space="preserve">m </v>
          </cell>
          <cell r="C2534" t="str">
            <v xml:space="preserve">Q=10 cm iç çapında beton büz döş.(cidar kalınlığı 2.5 cm) (01.01.2002 den Önceki İşler için) </v>
          </cell>
          <cell r="D2534">
            <v>5772797</v>
          </cell>
        </row>
        <row r="2535">
          <cell r="C2535" t="str">
            <v xml:space="preserve">01.01.2002 den Sonraki İşler için </v>
          </cell>
          <cell r="D2535">
            <v>5772797</v>
          </cell>
        </row>
        <row r="2536">
          <cell r="A2536" t="str">
            <v>18.405</v>
          </cell>
          <cell r="B2536" t="str">
            <v xml:space="preserve">m </v>
          </cell>
          <cell r="C2536" t="str">
            <v xml:space="preserve">Q=15 cm iç çapında beton büz döş.(cidar kalınlığı 3 cm) (01.01.2002 den Önceki İşler için) </v>
          </cell>
          <cell r="D2536">
            <v>7081430</v>
          </cell>
        </row>
        <row r="2537">
          <cell r="C2537" t="str">
            <v xml:space="preserve">01.01.2002 den Sonraki İşler için </v>
          </cell>
          <cell r="D2537">
            <v>7081430</v>
          </cell>
        </row>
        <row r="2538">
          <cell r="A2538" t="str">
            <v>18.409</v>
          </cell>
          <cell r="B2538" t="str">
            <v xml:space="preserve">m </v>
          </cell>
          <cell r="C2538" t="str">
            <v xml:space="preserve">Q=20 cm iç çapında beton büz döş.(cidar kalınlığı 3.5 cm) (01.01.2002 den Önceki İşler için) </v>
          </cell>
          <cell r="D2538">
            <v>8451641</v>
          </cell>
        </row>
        <row r="2539">
          <cell r="C2539" t="str">
            <v xml:space="preserve">01.01.2002 den Sonraki İşler için </v>
          </cell>
          <cell r="D2539">
            <v>8451641</v>
          </cell>
        </row>
        <row r="2540">
          <cell r="A2540" t="str">
            <v>18.413</v>
          </cell>
          <cell r="B2540" t="str">
            <v xml:space="preserve">m </v>
          </cell>
          <cell r="C2540" t="str">
            <v xml:space="preserve">Q=25 cm iç çapında beton büz döş.(cidar kalınlığı 4 cm) (01.01.2002 den Önceki İşler için) </v>
          </cell>
          <cell r="D2540">
            <v>9924675</v>
          </cell>
        </row>
        <row r="2541">
          <cell r="C2541" t="str">
            <v xml:space="preserve">01.01.2002 den Sonraki İşler için </v>
          </cell>
          <cell r="D2541">
            <v>9924675</v>
          </cell>
        </row>
        <row r="2542">
          <cell r="A2542" t="str">
            <v>18.417</v>
          </cell>
          <cell r="B2542" t="str">
            <v xml:space="preserve">m </v>
          </cell>
          <cell r="C2542" t="str">
            <v xml:space="preserve">Q=30 cm iç çapında beton büz döş.(cidar kalınlığı 4.5 cm) (01.01.2002 den Önceki İşler için) </v>
          </cell>
          <cell r="D2542">
            <v>12534538</v>
          </cell>
        </row>
        <row r="2543">
          <cell r="C2543" t="str">
            <v xml:space="preserve">01.01.2002 den Sonraki İşler için </v>
          </cell>
          <cell r="D2543">
            <v>12534538</v>
          </cell>
        </row>
        <row r="2544">
          <cell r="A2544" t="str">
            <v>18.421</v>
          </cell>
          <cell r="B2544" t="str">
            <v xml:space="preserve">m </v>
          </cell>
          <cell r="C2544" t="str">
            <v xml:space="preserve">Q=35 cm iç çapında beton büz döş.(cidar kalınlığı 5 cm) (01.01.2002 den Önceki İşler için) </v>
          </cell>
          <cell r="D2544">
            <v>14745773</v>
          </cell>
        </row>
        <row r="2545">
          <cell r="C2545" t="str">
            <v xml:space="preserve">01.01.2002 den Sonraki İşler için </v>
          </cell>
          <cell r="D2545">
            <v>14745773</v>
          </cell>
        </row>
        <row r="2546">
          <cell r="A2546" t="str">
            <v>18.425</v>
          </cell>
          <cell r="B2546" t="str">
            <v xml:space="preserve">m </v>
          </cell>
          <cell r="C2546" t="str">
            <v xml:space="preserve">Q=40 cm iç çapında beton büz döş.(cidar kalınlığı 5.5 cm) (01.01.2002 den Önceki İşler için) </v>
          </cell>
          <cell r="D2546">
            <v>17079518</v>
          </cell>
        </row>
        <row r="2547">
          <cell r="C2547" t="str">
            <v xml:space="preserve">01.01.2002 den Sonraki İşler için </v>
          </cell>
          <cell r="D2547">
            <v>17079518</v>
          </cell>
        </row>
        <row r="2548">
          <cell r="A2548" t="str">
            <v>18.429</v>
          </cell>
          <cell r="B2548" t="str">
            <v xml:space="preserve">m </v>
          </cell>
          <cell r="C2548" t="str">
            <v xml:space="preserve">Q=50 cm iç çapında beton büz döş.(cidar kalınlığı 6.5 cm) (01.01.2002 den Önceki İşler için) </v>
          </cell>
          <cell r="D2548">
            <v>22032333</v>
          </cell>
        </row>
        <row r="2549">
          <cell r="C2549" t="str">
            <v xml:space="preserve">01.01.2002 den Sonraki İşler için </v>
          </cell>
          <cell r="D2549">
            <v>22032333</v>
          </cell>
        </row>
        <row r="2550">
          <cell r="A2550" t="str">
            <v>18.433</v>
          </cell>
          <cell r="B2550" t="str">
            <v xml:space="preserve">m </v>
          </cell>
          <cell r="C2550" t="str">
            <v xml:space="preserve">Q=60 cm iç çapında beton büz döş.(cidar kalınlığı 7.5 cm) (01.01.2002 den Önceki İşler için) </v>
          </cell>
          <cell r="D2550">
            <v>28615081</v>
          </cell>
        </row>
        <row r="2551">
          <cell r="C2551" t="str">
            <v xml:space="preserve">01.01.2002 den Sonraki İşler için </v>
          </cell>
          <cell r="D2551">
            <v>28615081</v>
          </cell>
        </row>
        <row r="2552">
          <cell r="A2552" t="str">
            <v>18.437</v>
          </cell>
          <cell r="B2552" t="str">
            <v xml:space="preserve">m </v>
          </cell>
          <cell r="C2552" t="str">
            <v xml:space="preserve">Q=80 cm iç çapında beton büz döş.(cidar kalınlığı 9.5 cm) (01.01.2002 den Önceki İşler için) </v>
          </cell>
          <cell r="D2552">
            <v>44841090</v>
          </cell>
        </row>
        <row r="2553">
          <cell r="C2553" t="str">
            <v xml:space="preserve">01.01.2002 den Sonraki İşler için </v>
          </cell>
          <cell r="D2553">
            <v>44841090</v>
          </cell>
        </row>
        <row r="2554">
          <cell r="A2554" t="str">
            <v>18.441</v>
          </cell>
          <cell r="B2554" t="str">
            <v xml:space="preserve">m </v>
          </cell>
          <cell r="C2554" t="str">
            <v xml:space="preserve">Q=60 cm iç çapında beton büz döş.(cidar kalınlığı 9 cm) (01.01.2002 den Önceki İşler için) </v>
          </cell>
          <cell r="D2554">
            <v>35265012</v>
          </cell>
        </row>
        <row r="2555">
          <cell r="C2555" t="str">
            <v xml:space="preserve">01.01.2002 den Sonraki İşler için </v>
          </cell>
          <cell r="D2555">
            <v>35265012</v>
          </cell>
        </row>
        <row r="2556">
          <cell r="A2556" t="str">
            <v>18.445</v>
          </cell>
          <cell r="B2556" t="str">
            <v xml:space="preserve">m </v>
          </cell>
          <cell r="C2556" t="str">
            <v xml:space="preserve">Q=80 cm iç çapında beton büz döş.(cidar kalınlığı 11 cm) (01.01.2002 den Önceki İşler için) </v>
          </cell>
          <cell r="D2556">
            <v>52360446</v>
          </cell>
        </row>
        <row r="2557">
          <cell r="C2557" t="str">
            <v xml:space="preserve">01.01.2002 den Sonraki İşler için </v>
          </cell>
          <cell r="D2557">
            <v>52360446</v>
          </cell>
        </row>
        <row r="2558">
          <cell r="A2558" t="str">
            <v>18.450</v>
          </cell>
          <cell r="C2558" t="str">
            <v xml:space="preserve">DRENAJ MALZEMELERİ </v>
          </cell>
          <cell r="D2558">
            <v>0</v>
          </cell>
        </row>
        <row r="2559">
          <cell r="A2559" t="str">
            <v>18.450/1</v>
          </cell>
          <cell r="B2559" t="str">
            <v xml:space="preserve">m </v>
          </cell>
          <cell r="C2559" t="str">
            <v xml:space="preserve">Q=10 cm iç çapında beton büz döş.(cidar kalınlığı 2.5 cm) (01.01.2002 den Önceki İşler için) </v>
          </cell>
          <cell r="D2559">
            <v>4990846</v>
          </cell>
        </row>
        <row r="2560">
          <cell r="C2560" t="str">
            <v xml:space="preserve">01.01.2002 den Sonraki İşler için </v>
          </cell>
          <cell r="D2560">
            <v>4990846</v>
          </cell>
        </row>
        <row r="2561">
          <cell r="A2561" t="str">
            <v>18.451/1</v>
          </cell>
          <cell r="B2561" t="str">
            <v xml:space="preserve">m </v>
          </cell>
          <cell r="C2561" t="str">
            <v xml:space="preserve">Q=15 cm iç çapında beton büz döş.(cidar kalınlığı 3 cm) (01.01.2002 den Önceki İşler için) </v>
          </cell>
          <cell r="D2561">
            <v>6232993</v>
          </cell>
        </row>
        <row r="2562">
          <cell r="C2562" t="str">
            <v xml:space="preserve">01.01.2002 den Sonraki İşler için </v>
          </cell>
          <cell r="D2562">
            <v>6232993</v>
          </cell>
        </row>
        <row r="2563">
          <cell r="A2563" t="str">
            <v>18.452/1</v>
          </cell>
          <cell r="B2563" t="str">
            <v xml:space="preserve">m </v>
          </cell>
          <cell r="C2563" t="str">
            <v xml:space="preserve">Q=20 cm iç çapında beton büz döş.(cidar kalınlığı 3.5 cm) (01.01.2002 den Önceki İşler için) </v>
          </cell>
          <cell r="D2563">
            <v>7245971</v>
          </cell>
        </row>
        <row r="2564">
          <cell r="C2564" t="str">
            <v xml:space="preserve">01.01.2002 den Sonraki İşler için </v>
          </cell>
          <cell r="D2564">
            <v>7245971</v>
          </cell>
        </row>
        <row r="2565">
          <cell r="A2565" t="str">
            <v>18.453/1</v>
          </cell>
          <cell r="B2565" t="str">
            <v xml:space="preserve">m </v>
          </cell>
          <cell r="C2565" t="str">
            <v xml:space="preserve">Q=25 cm iç çapında beton büz döş.(cidar kalınlığı 4 cm) (01.01.2002 den Önceki İşler için) </v>
          </cell>
          <cell r="D2565">
            <v>8635521</v>
          </cell>
        </row>
        <row r="2566">
          <cell r="C2566" t="str">
            <v xml:space="preserve">01.01.2002 den Sonraki İşler için </v>
          </cell>
          <cell r="D2566">
            <v>8635521</v>
          </cell>
        </row>
        <row r="2567">
          <cell r="A2567" t="str">
            <v>18.454/1</v>
          </cell>
          <cell r="B2567" t="str">
            <v xml:space="preserve">m </v>
          </cell>
          <cell r="C2567" t="str">
            <v xml:space="preserve">Q=30 cm iç çapında beton büz döş.(cidar kalınlığı 4.5 cm) (01.01.2002 den Önceki İşler için) </v>
          </cell>
          <cell r="D2567">
            <v>11197900</v>
          </cell>
        </row>
        <row r="2568">
          <cell r="C2568" t="str">
            <v xml:space="preserve">01.01.2002 den Sonraki İşler için </v>
          </cell>
          <cell r="D2568">
            <v>11197900</v>
          </cell>
        </row>
        <row r="2569">
          <cell r="A2569" t="str">
            <v>18.455/1</v>
          </cell>
          <cell r="B2569" t="str">
            <v xml:space="preserve">m </v>
          </cell>
          <cell r="C2569" t="str">
            <v xml:space="preserve">Q=35 cm iç çapında beton büz döş.(cidar kalınlığı 5 cm) (01.01.2002 den Önceki İşler için) </v>
          </cell>
          <cell r="D2569">
            <v>13343651</v>
          </cell>
        </row>
        <row r="2570">
          <cell r="C2570" t="str">
            <v xml:space="preserve">01.01.2002 den Sonraki İşler için </v>
          </cell>
          <cell r="D2570">
            <v>13343651</v>
          </cell>
        </row>
        <row r="2571">
          <cell r="A2571" t="str">
            <v>18.456/1</v>
          </cell>
          <cell r="B2571" t="str">
            <v xml:space="preserve">m </v>
          </cell>
          <cell r="C2571" t="str">
            <v xml:space="preserve">Q=40 cm iç çapında beton büz döş.(cidar kalınlığı 5.5 cm) (01.01.2002 den Önceki İşler için) </v>
          </cell>
          <cell r="D2571">
            <v>15611912</v>
          </cell>
        </row>
        <row r="2572">
          <cell r="C2572" t="str">
            <v xml:space="preserve">01.01.2002 den Sonraki İşler için </v>
          </cell>
          <cell r="D2572">
            <v>15611912</v>
          </cell>
        </row>
        <row r="2573">
          <cell r="A2573" t="str">
            <v>18.457/1</v>
          </cell>
          <cell r="B2573" t="str">
            <v xml:space="preserve">m </v>
          </cell>
          <cell r="C2573" t="str">
            <v xml:space="preserve">Q=50 cm iç çapında beton büz döş.(cidar kalınlığı 6.5 cm) (01.01.2002 den Önceki İşler için) </v>
          </cell>
          <cell r="D2573">
            <v>20499242</v>
          </cell>
        </row>
        <row r="2574">
          <cell r="C2574" t="str">
            <v xml:space="preserve">01.01.2002 den Sonraki İşler için </v>
          </cell>
          <cell r="D2574">
            <v>20499242</v>
          </cell>
        </row>
        <row r="2575">
          <cell r="A2575" t="str">
            <v>18.458/1</v>
          </cell>
          <cell r="B2575" t="str">
            <v xml:space="preserve">m </v>
          </cell>
          <cell r="C2575" t="str">
            <v xml:space="preserve">Q=60 cm iç çapında beton büz döş.(cidar kalınlığı 7.5 cm) (01.01.2002 den Önceki İşler için) </v>
          </cell>
          <cell r="D2575">
            <v>27016506</v>
          </cell>
        </row>
        <row r="2576">
          <cell r="C2576" t="str">
            <v xml:space="preserve">01.01.2002 den Sonraki İşler için </v>
          </cell>
          <cell r="D2576">
            <v>27016506</v>
          </cell>
        </row>
        <row r="2577">
          <cell r="A2577" t="str">
            <v>18.459/1</v>
          </cell>
          <cell r="B2577" t="str">
            <v xml:space="preserve">m </v>
          </cell>
          <cell r="C2577" t="str">
            <v xml:space="preserve">Q=80 cm iç çapında beton büz döş.(cidar kalınlığı 9.5 cm) (01.01.2002 den Önceki İşler için) </v>
          </cell>
          <cell r="D2577">
            <v>42687828</v>
          </cell>
        </row>
        <row r="2578">
          <cell r="C2578" t="str">
            <v xml:space="preserve">01.01.2002 den Sonraki İşler için </v>
          </cell>
          <cell r="D2578">
            <v>42687828</v>
          </cell>
        </row>
        <row r="2579">
          <cell r="A2579" t="str">
            <v>18.460</v>
          </cell>
          <cell r="C2579" t="str">
            <v xml:space="preserve">TEMEL VE ÇATI YALITIMLARI </v>
          </cell>
          <cell r="D2579">
            <v>0</v>
          </cell>
        </row>
        <row r="2580">
          <cell r="A2580" t="str">
            <v>18.460/01</v>
          </cell>
          <cell r="B2580" t="str">
            <v xml:space="preserve">m </v>
          </cell>
          <cell r="C2580" t="str">
            <v xml:space="preserve">150 mm çapında spiral sarımlı PVC esaslı boru döşenmesi </v>
          </cell>
          <cell r="D2580">
            <v>18912812</v>
          </cell>
        </row>
        <row r="2581">
          <cell r="A2581" t="str">
            <v>18.460/02</v>
          </cell>
          <cell r="B2581" t="str">
            <v xml:space="preserve">m </v>
          </cell>
          <cell r="C2581" t="str">
            <v xml:space="preserve">200 mm çapında spiral sarımlı PVC esaslı boru döşenmesi </v>
          </cell>
          <cell r="D2581">
            <v>21905787</v>
          </cell>
        </row>
        <row r="2582">
          <cell r="A2582" t="str">
            <v>18.460/03</v>
          </cell>
          <cell r="B2582" t="str">
            <v xml:space="preserve">m </v>
          </cell>
          <cell r="C2582" t="str">
            <v xml:space="preserve">300 mm çapında spiral sarımlı PVC esaslı boru döşenmesi </v>
          </cell>
          <cell r="D2582">
            <v>32664500</v>
          </cell>
        </row>
        <row r="2583">
          <cell r="A2583" t="str">
            <v>18.460/04</v>
          </cell>
          <cell r="B2583" t="str">
            <v xml:space="preserve">m </v>
          </cell>
          <cell r="C2583" t="str">
            <v xml:space="preserve">400 mm çapında spiral sarımlı PVC esaslı boru döşenmesi </v>
          </cell>
          <cell r="D2583">
            <v>62023237</v>
          </cell>
        </row>
        <row r="2584">
          <cell r="A2584" t="str">
            <v>18.460/05</v>
          </cell>
          <cell r="B2584" t="str">
            <v xml:space="preserve">m </v>
          </cell>
          <cell r="C2584" t="str">
            <v xml:space="preserve">500 mm çapında spiral sarımlı PVC esaslı boru döşenmesi </v>
          </cell>
          <cell r="D2584">
            <v>86710375</v>
          </cell>
        </row>
        <row r="2585">
          <cell r="A2585" t="str">
            <v>18.460/06</v>
          </cell>
          <cell r="B2585" t="str">
            <v xml:space="preserve">m </v>
          </cell>
          <cell r="C2585" t="str">
            <v xml:space="preserve">600 mm çapında spiral sarımlı PVC esaslı boru döşenmesi </v>
          </cell>
          <cell r="D2585">
            <v>104731812</v>
          </cell>
        </row>
        <row r="2586">
          <cell r="A2586" t="str">
            <v>18.460/07</v>
          </cell>
          <cell r="B2586" t="str">
            <v xml:space="preserve">m </v>
          </cell>
          <cell r="C2586" t="str">
            <v xml:space="preserve">800 mm çapında spiral sarımlı PVC esaslı boru döşenmesi (iki sıra çelik kuşak takviyeli) </v>
          </cell>
          <cell r="D2586">
            <v>213299450</v>
          </cell>
        </row>
        <row r="2587">
          <cell r="A2587" t="str">
            <v>18.460/08</v>
          </cell>
          <cell r="B2587" t="str">
            <v xml:space="preserve">m </v>
          </cell>
          <cell r="C2587" t="str">
            <v xml:space="preserve">1000 mm çapında spiral sarımlı PVC esaslı boru döşenmesi (iki sıra çelik kuşak takviyeli) </v>
          </cell>
          <cell r="D2587">
            <v>265853575</v>
          </cell>
        </row>
        <row r="2588">
          <cell r="A2588" t="str">
            <v>18.460/09</v>
          </cell>
          <cell r="B2588" t="str">
            <v xml:space="preserve">m </v>
          </cell>
          <cell r="C2588" t="str">
            <v xml:space="preserve">1200 mm çapında spiral sarımlı PVC esaslı boru döşenmesi (iki sıra çelik kuşak takviyeli) </v>
          </cell>
          <cell r="D2588">
            <v>318160350</v>
          </cell>
        </row>
        <row r="2589">
          <cell r="A2589" t="str">
            <v>18.460/10</v>
          </cell>
          <cell r="B2589" t="str">
            <v xml:space="preserve">m </v>
          </cell>
          <cell r="C2589" t="str">
            <v xml:space="preserve">1400 mm çapında spiral sarımlı PVC esaslı boru döşenmesi (iki sıra çelik kuşak takviyeli) </v>
          </cell>
          <cell r="D2589">
            <v>370686637</v>
          </cell>
        </row>
        <row r="2590">
          <cell r="A2590" t="str">
            <v>18.460/11</v>
          </cell>
          <cell r="B2590" t="str">
            <v xml:space="preserve">m </v>
          </cell>
          <cell r="C2590" t="str">
            <v xml:space="preserve">1500 mm çapında spiral sarımlı PVC esaslı boru döşenmesi (iki sıra çelik kuşak takviyeli) </v>
          </cell>
          <cell r="D2590">
            <v>396890812</v>
          </cell>
        </row>
        <row r="2591">
          <cell r="A2591" t="str">
            <v>18.461/1</v>
          </cell>
          <cell r="B2591" t="str">
            <v xml:space="preserve">m2 </v>
          </cell>
          <cell r="C2591" t="str">
            <v xml:space="preserve">Asfalt kap. cam tülü pest. ile 1 katlı yalıtımı yapılması (tip 1) </v>
          </cell>
          <cell r="D2591">
            <v>9167248</v>
          </cell>
        </row>
        <row r="2592">
          <cell r="A2592" t="str">
            <v>18.461/2</v>
          </cell>
          <cell r="B2592" t="str">
            <v xml:space="preserve">m2 </v>
          </cell>
          <cell r="C2592" t="str">
            <v xml:space="preserve">Asfalt kap. cam tülü pest. ile 1 katlı yalıtımı yapılması (tip 2) </v>
          </cell>
          <cell r="D2592">
            <v>9167248</v>
          </cell>
        </row>
        <row r="2593">
          <cell r="A2593" t="str">
            <v>18.461/3</v>
          </cell>
          <cell r="B2593" t="str">
            <v xml:space="preserve">m2 </v>
          </cell>
          <cell r="C2593" t="str">
            <v xml:space="preserve">Asfalt kap. cam tülü pest. ile 1 katlı yalıtımı yapılması (tip 3) </v>
          </cell>
          <cell r="D2593">
            <v>9167248</v>
          </cell>
        </row>
        <row r="2594">
          <cell r="A2594" t="str">
            <v>18.462/1</v>
          </cell>
          <cell r="B2594" t="str">
            <v xml:space="preserve">m2 </v>
          </cell>
          <cell r="C2594" t="str">
            <v xml:space="preserve">Asfalt kapl. cam tülü pest. ile 2 katlı yalıtımı yapılması (tip 1) </v>
          </cell>
          <cell r="D2594">
            <v>15010186</v>
          </cell>
        </row>
        <row r="2595">
          <cell r="A2595" t="str">
            <v>18.462/2</v>
          </cell>
          <cell r="B2595" t="str">
            <v xml:space="preserve">m2 </v>
          </cell>
          <cell r="C2595" t="str">
            <v xml:space="preserve">Asfalt kapl. cam tülü pest. ile 2 katlı yalıtımı yapılması (tip 2) </v>
          </cell>
          <cell r="D2595">
            <v>15010186</v>
          </cell>
        </row>
        <row r="2596">
          <cell r="A2596" t="str">
            <v>18.462/3</v>
          </cell>
          <cell r="B2596" t="str">
            <v xml:space="preserve">m2 </v>
          </cell>
          <cell r="C2596" t="str">
            <v xml:space="preserve">Asfalt kapl. cam tülü pest. ile 2 katlı yalıtımı yapılması (tip 3) </v>
          </cell>
          <cell r="D2596">
            <v>15010186</v>
          </cell>
        </row>
        <row r="2597">
          <cell r="A2597" t="str">
            <v>18.463/1</v>
          </cell>
          <cell r="B2597" t="str">
            <v xml:space="preserve">m2 </v>
          </cell>
          <cell r="C2597" t="str">
            <v xml:space="preserve">Asfalt kapl. cam tülü pest. ile 2 katlı yalıtımı yapılması (tip 1) </v>
          </cell>
          <cell r="D2597">
            <v>16344186</v>
          </cell>
        </row>
        <row r="2598">
          <cell r="A2598" t="str">
            <v>18.463/2</v>
          </cell>
          <cell r="B2598" t="str">
            <v xml:space="preserve">m2 </v>
          </cell>
          <cell r="C2598" t="str">
            <v xml:space="preserve">Asfalt kapl. cam tülü pest. ile 2 katlı yalıtımı yapılması (tip 2) </v>
          </cell>
          <cell r="D2598">
            <v>16344186</v>
          </cell>
        </row>
        <row r="2599">
          <cell r="A2599" t="str">
            <v>18.463/3</v>
          </cell>
          <cell r="B2599" t="str">
            <v xml:space="preserve">m2 </v>
          </cell>
          <cell r="C2599" t="str">
            <v xml:space="preserve">Asfalt kapl. cam tülü pest. ile 2 katlı yalıtımı yapılması (tip 3) </v>
          </cell>
          <cell r="D2599">
            <v>16344186</v>
          </cell>
        </row>
        <row r="2600">
          <cell r="A2600" t="str">
            <v>18.464/1</v>
          </cell>
          <cell r="B2600" t="str">
            <v xml:space="preserve">m2 </v>
          </cell>
          <cell r="C2600" t="str">
            <v xml:space="preserve">2 kat cam tülü pestili ile su yalıtımı </v>
          </cell>
          <cell r="D2600">
            <v>29414936</v>
          </cell>
        </row>
        <row r="2601">
          <cell r="A2601" t="str">
            <v>18.464/2</v>
          </cell>
          <cell r="B2601" t="str">
            <v xml:space="preserve">m2 </v>
          </cell>
          <cell r="C2601" t="str">
            <v xml:space="preserve">2 kat cam tülü pestili ile su yalıtımı (Tip 2) </v>
          </cell>
          <cell r="D2601">
            <v>29414936</v>
          </cell>
        </row>
        <row r="2602">
          <cell r="A2602" t="str">
            <v>18.464/3</v>
          </cell>
          <cell r="B2602" t="str">
            <v xml:space="preserve">m2 </v>
          </cell>
          <cell r="C2602" t="str">
            <v xml:space="preserve">As.kap.2 kat c.t.p. ara.1 kat as.kap.al.pes.ile yalıtım </v>
          </cell>
          <cell r="D2602">
            <v>29414936</v>
          </cell>
        </row>
        <row r="2603">
          <cell r="A2603" t="str">
            <v>18.465/1</v>
          </cell>
          <cell r="B2603" t="str">
            <v xml:space="preserve">m2 </v>
          </cell>
          <cell r="C2603" t="str">
            <v xml:space="preserve">İki katlı su yalıtımı yapılması, plastomer esaslı (-7), cam tülü taşıyıcılı </v>
          </cell>
          <cell r="D2603">
            <v>24029062</v>
          </cell>
        </row>
        <row r="2604">
          <cell r="A2604" t="str">
            <v>18.465/2</v>
          </cell>
          <cell r="B2604" t="str">
            <v xml:space="preserve">m2 </v>
          </cell>
          <cell r="C2604" t="str">
            <v xml:space="preserve">İki katlı su yalıtımı yapılması, elastomer esaslı (-15) cam tülü taşıyıcılı </v>
          </cell>
          <cell r="D2604">
            <v>28815937</v>
          </cell>
        </row>
        <row r="2605">
          <cell r="A2605" t="str">
            <v>18.465/3</v>
          </cell>
          <cell r="B2605" t="str">
            <v xml:space="preserve">m2 </v>
          </cell>
          <cell r="C2605" t="str">
            <v xml:space="preserve">İki katlı su yalıtımı yapılması, plastomer esaslı (-5) cam tülü taşıyıcılı </v>
          </cell>
          <cell r="D2605">
            <v>22120062</v>
          </cell>
        </row>
        <row r="2606">
          <cell r="A2606" t="str">
            <v>18.466/1</v>
          </cell>
          <cell r="B2606" t="str">
            <v xml:space="preserve">m2 </v>
          </cell>
          <cell r="C2606" t="str">
            <v xml:space="preserve">İki katlı su yalıtımı yapılması, plastomer esaslı (-7), polyester keçe taşıyıcılı </v>
          </cell>
          <cell r="D2606">
            <v>27782375</v>
          </cell>
        </row>
        <row r="2607">
          <cell r="A2607" t="str">
            <v>18.466/2</v>
          </cell>
          <cell r="B2607" t="str">
            <v xml:space="preserve">m2 </v>
          </cell>
          <cell r="C2607" t="str">
            <v xml:space="preserve">İki katlı su yalıtımı yapılması, elastomer esaslı (-15) polyester keçe taşıyıcılı </v>
          </cell>
          <cell r="D2607">
            <v>32572125</v>
          </cell>
        </row>
        <row r="2608">
          <cell r="A2608" t="str">
            <v>18.466/3</v>
          </cell>
          <cell r="B2608" t="str">
            <v xml:space="preserve">m2 </v>
          </cell>
          <cell r="C2608" t="str">
            <v xml:space="preserve">İki katlı su yalıtımı yapılması, plastomer esaslı (-5) polyester keçe taşıyıcılı </v>
          </cell>
          <cell r="D2608">
            <v>25603125</v>
          </cell>
        </row>
        <row r="2609">
          <cell r="A2609" t="str">
            <v>18.467/1</v>
          </cell>
          <cell r="B2609" t="str">
            <v xml:space="preserve">m2 </v>
          </cell>
          <cell r="C2609" t="str">
            <v xml:space="preserve">İki katlı su yalıtımı yapılması, plastomer esaslı (-7), polyester keçe taşıyıcılı, 4 ve 3 mm kalınlıkta </v>
          </cell>
          <cell r="D2609">
            <v>29199750</v>
          </cell>
        </row>
        <row r="2610">
          <cell r="A2610" t="str">
            <v>18.467/2</v>
          </cell>
          <cell r="B2610" t="str">
            <v xml:space="preserve">m2 </v>
          </cell>
          <cell r="C2610" t="str">
            <v xml:space="preserve">İki katlı su yalıtımı yapılması, elastomer esaslı (-15) polyester keçe taşıyıcılı, 4 ve 3 mm kalınlıkta </v>
          </cell>
          <cell r="D2610">
            <v>35326375</v>
          </cell>
        </row>
        <row r="2611">
          <cell r="A2611" t="str">
            <v>18.467/3</v>
          </cell>
          <cell r="B2611" t="str">
            <v xml:space="preserve">m2 </v>
          </cell>
          <cell r="C2611" t="str">
            <v xml:space="preserve">İki katlı su yalıtımı yapılması, plastomer esaslı (-5) polyester keçe taşıyıcılı, 4 ve 3 mm kalınlıkta </v>
          </cell>
          <cell r="D2611">
            <v>26692750</v>
          </cell>
        </row>
        <row r="2612">
          <cell r="A2612" t="str">
            <v>18.468/1</v>
          </cell>
          <cell r="B2612" t="str">
            <v xml:space="preserve">m2 </v>
          </cell>
          <cell r="C2612" t="str">
            <v xml:space="preserve">PVC esaslı jeomembran düz tip, her renkte malzeme ile su yalıtımı yapılması (1,5 mm kalınlığında) </v>
          </cell>
          <cell r="D2612">
            <v>14526250</v>
          </cell>
        </row>
        <row r="2613">
          <cell r="A2613" t="str">
            <v>18.468/2</v>
          </cell>
          <cell r="B2613" t="str">
            <v xml:space="preserve">m2 </v>
          </cell>
          <cell r="C2613" t="str">
            <v xml:space="preserve">PVC esaslı jeomembran düz tip, her renkte malzeme ile su yalıtımı yapılması (2 mm kalınlığında) </v>
          </cell>
          <cell r="D2613">
            <v>17760625</v>
          </cell>
        </row>
        <row r="2614">
          <cell r="A2614" t="str">
            <v>18.468/3</v>
          </cell>
          <cell r="B2614" t="str">
            <v xml:space="preserve">m2 </v>
          </cell>
          <cell r="C2614" t="str">
            <v xml:space="preserve">PVC esaslı jeomembran düz tip, her renkte malzeme ile su yalıtımı yapılması (2,5 mm kalınlığında) </v>
          </cell>
          <cell r="D2614">
            <v>21713750</v>
          </cell>
        </row>
        <row r="2615">
          <cell r="A2615" t="str">
            <v>18.469/1</v>
          </cell>
          <cell r="B2615" t="str">
            <v xml:space="preserve">m2 </v>
          </cell>
          <cell r="C2615" t="str">
            <v xml:space="preserve">PVC esaslı jeomembran T-Grip tipi, her renkte malzeme ile su yalıtımı yapılması (1,5 mm kalınlığında) </v>
          </cell>
          <cell r="D2615">
            <v>14437187</v>
          </cell>
        </row>
        <row r="2616">
          <cell r="A2616" t="str">
            <v>18.469/2</v>
          </cell>
          <cell r="B2616" t="str">
            <v xml:space="preserve">m2 </v>
          </cell>
          <cell r="C2616" t="str">
            <v xml:space="preserve">PVC esaslı jeomembran T-Grip tipi, her renkte malzeme ile su yalıtımı yapılması (2 mm kalınlığında) </v>
          </cell>
          <cell r="D2616">
            <v>21641875</v>
          </cell>
        </row>
        <row r="2617">
          <cell r="A2617" t="str">
            <v>18.469/3</v>
          </cell>
          <cell r="B2617" t="str">
            <v xml:space="preserve">m2 </v>
          </cell>
          <cell r="C2617" t="str">
            <v xml:space="preserve">PVC esaslı jeomembran T-Grip tipi, her renkte malzeme ile su yalıtımı yapılması (2,5 mm kalınlığında) </v>
          </cell>
          <cell r="D2617">
            <v>26780937</v>
          </cell>
        </row>
        <row r="2618">
          <cell r="A2618" t="str">
            <v>19.004</v>
          </cell>
          <cell r="B2618" t="str">
            <v xml:space="preserve">m2 </v>
          </cell>
          <cell r="C2618" t="str">
            <v xml:space="preserve">Isıtılmış orta (dişli) kum serilmesi </v>
          </cell>
          <cell r="D2618">
            <v>54046</v>
          </cell>
        </row>
        <row r="2619">
          <cell r="A2619" t="str">
            <v>19.005</v>
          </cell>
          <cell r="B2619" t="str">
            <v xml:space="preserve">m2 </v>
          </cell>
          <cell r="C2619" t="str">
            <v xml:space="preserve">Bir kat ruberoit üzerine 2cm kum,3 cm çakıl ser.(TS 105-tip1) </v>
          </cell>
          <cell r="D2619">
            <v>2503378</v>
          </cell>
        </row>
        <row r="2620">
          <cell r="A2620" t="str">
            <v>19.006</v>
          </cell>
          <cell r="B2620" t="str">
            <v xml:space="preserve">m2 </v>
          </cell>
          <cell r="C2620" t="str">
            <v xml:space="preserve">Bir kat ruberoit üzerine 2cm kum,3 cm çakıl ser.(TS 105-tip2) </v>
          </cell>
          <cell r="D2620">
            <v>2503378</v>
          </cell>
        </row>
        <row r="2621">
          <cell r="A2621" t="str">
            <v>19.007</v>
          </cell>
          <cell r="B2621" t="str">
            <v xml:space="preserve">m2 </v>
          </cell>
          <cell r="C2621" t="str">
            <v xml:space="preserve">Bir kat ruberoit üzerine 2cm kum,3 cm çakıl ser.(TS 105-tip3) </v>
          </cell>
          <cell r="D2621">
            <v>2503378</v>
          </cell>
        </row>
        <row r="2622">
          <cell r="A2622" t="str">
            <v>19.011</v>
          </cell>
          <cell r="B2622" t="str">
            <v xml:space="preserve">m2 </v>
          </cell>
          <cell r="C2622" t="str">
            <v xml:space="preserve">1 kat ruberoit üzerine asfaltlı ve düz çakıl ser.(TS 105-tip1) </v>
          </cell>
          <cell r="D2622">
            <v>5673972</v>
          </cell>
        </row>
        <row r="2623">
          <cell r="A2623" t="str">
            <v>19.012</v>
          </cell>
          <cell r="B2623" t="str">
            <v xml:space="preserve">m2 </v>
          </cell>
          <cell r="C2623" t="str">
            <v xml:space="preserve">1 kat ruberoit üzerine asfaltlı ve düz çakıl ser.(TS 105-tip2) </v>
          </cell>
          <cell r="D2623">
            <v>5673972</v>
          </cell>
        </row>
        <row r="2624">
          <cell r="A2624" t="str">
            <v>19.013</v>
          </cell>
          <cell r="B2624" t="str">
            <v xml:space="preserve">m2 </v>
          </cell>
          <cell r="C2624" t="str">
            <v xml:space="preserve">1 kat ruberoit üzerine asfaltlı ve düz çakıl ser.(TS 105-tip3) </v>
          </cell>
          <cell r="D2624">
            <v>5673972</v>
          </cell>
        </row>
        <row r="2625">
          <cell r="A2625" t="str">
            <v>19.014</v>
          </cell>
          <cell r="B2625" t="str">
            <v xml:space="preserve">m2 </v>
          </cell>
          <cell r="C2625" t="str">
            <v xml:space="preserve">Bir kat ruberoit üzerine karomozaik döş.(TS 105-tip1) </v>
          </cell>
          <cell r="D2625">
            <v>16797720</v>
          </cell>
        </row>
        <row r="2626">
          <cell r="A2626" t="str">
            <v>19.015</v>
          </cell>
          <cell r="B2626" t="str">
            <v xml:space="preserve">m2 </v>
          </cell>
          <cell r="C2626" t="str">
            <v xml:space="preserve">Bir kat ruberoit üzerine karomozaik döş.(TS 105-Tip 2) </v>
          </cell>
          <cell r="D2626">
            <v>16797720</v>
          </cell>
        </row>
        <row r="2627">
          <cell r="A2627" t="str">
            <v>19.016</v>
          </cell>
          <cell r="B2627" t="str">
            <v xml:space="preserve">m2 </v>
          </cell>
          <cell r="C2627" t="str">
            <v xml:space="preserve">Bir kat ruberoit üzerine karomozaik döş.(TS 105-Tip 3) </v>
          </cell>
          <cell r="D2627">
            <v>16797720</v>
          </cell>
        </row>
        <row r="2628">
          <cell r="A2628" t="str">
            <v>19.020</v>
          </cell>
          <cell r="B2628" t="str">
            <v xml:space="preserve">m2 </v>
          </cell>
          <cell r="C2628" t="str">
            <v xml:space="preserve">Asfaltlı kum ile koruyucu kat yapılması </v>
          </cell>
          <cell r="D2628">
            <v>5494822</v>
          </cell>
        </row>
        <row r="2629">
          <cell r="A2629" t="str">
            <v>19.021</v>
          </cell>
          <cell r="B2629" t="str">
            <v xml:space="preserve">m2 </v>
          </cell>
          <cell r="C2629" t="str">
            <v xml:space="preserve">Çimentolu asfaltlı kum ile koruyucu kat yapılması </v>
          </cell>
          <cell r="D2629">
            <v>7755872</v>
          </cell>
        </row>
        <row r="2630">
          <cell r="A2630" t="str">
            <v>19.022/1</v>
          </cell>
          <cell r="B2630" t="str">
            <v xml:space="preserve">m2 </v>
          </cell>
          <cell r="C2630" t="str">
            <v xml:space="preserve">Cam tülü pestili ile 3 kat tecrit yapılması (tip 1) </v>
          </cell>
          <cell r="D2630">
            <v>20343311</v>
          </cell>
        </row>
        <row r="2631">
          <cell r="A2631" t="str">
            <v>19.022/10</v>
          </cell>
          <cell r="B2631" t="str">
            <v xml:space="preserve">m2 </v>
          </cell>
          <cell r="C2631" t="str">
            <v xml:space="preserve">2 kat asfaltlı,1 kat kaba kumlu cam tülü ile yalıtımı (tip 1) </v>
          </cell>
          <cell r="D2631">
            <v>21057061</v>
          </cell>
        </row>
        <row r="2632">
          <cell r="A2632" t="str">
            <v>19.022/11</v>
          </cell>
          <cell r="B2632" t="str">
            <v xml:space="preserve">m2 </v>
          </cell>
          <cell r="C2632" t="str">
            <v xml:space="preserve">2 kat asfaltlı,1 kat kaba kumlu cam tülü ile yalıtımı (tip 2) </v>
          </cell>
          <cell r="D2632">
            <v>21057061</v>
          </cell>
        </row>
        <row r="2633">
          <cell r="A2633" t="str">
            <v>19.022/12</v>
          </cell>
          <cell r="B2633" t="str">
            <v xml:space="preserve">m2 </v>
          </cell>
          <cell r="C2633" t="str">
            <v xml:space="preserve">2 kat asfaltlı,1 kat kaba kumlu cam tülü ile yalıtımı (tip 3) </v>
          </cell>
          <cell r="D2633">
            <v>21057061</v>
          </cell>
        </row>
        <row r="2634">
          <cell r="A2634" t="str">
            <v>19.022/13</v>
          </cell>
          <cell r="B2634" t="str">
            <v xml:space="preserve">m2 </v>
          </cell>
          <cell r="C2634" t="str">
            <v xml:space="preserve">Mineral ve kaba kumla asfaltlı cam tülü ile 2 kat yalıtımı (tip1) </v>
          </cell>
          <cell r="D2634">
            <v>16384500</v>
          </cell>
        </row>
        <row r="2635">
          <cell r="A2635" t="str">
            <v>19.022/14</v>
          </cell>
          <cell r="B2635" t="str">
            <v xml:space="preserve">m2 </v>
          </cell>
          <cell r="C2635" t="str">
            <v xml:space="preserve">Mineral ve kaba kumla asfaltlı cam tülü ile 2 kat yalıtımı (tip2) </v>
          </cell>
          <cell r="D2635">
            <v>16384500</v>
          </cell>
        </row>
        <row r="2636">
          <cell r="A2636" t="str">
            <v>19.022/15</v>
          </cell>
          <cell r="B2636" t="str">
            <v xml:space="preserve">m2 </v>
          </cell>
          <cell r="C2636" t="str">
            <v xml:space="preserve">Mineral ve kaba kumla asfaltlı cam tülü ile 2 kat yalıtımı (tip3) </v>
          </cell>
          <cell r="D2636">
            <v>16384500</v>
          </cell>
        </row>
        <row r="2637">
          <cell r="A2637" t="str">
            <v>19.022/16</v>
          </cell>
          <cell r="B2637" t="str">
            <v xml:space="preserve">m2 </v>
          </cell>
          <cell r="C2637" t="str">
            <v xml:space="preserve">Yalıtım pestillerinin çakılması (ahşap çıta ile) </v>
          </cell>
          <cell r="D2637">
            <v>7002908</v>
          </cell>
        </row>
        <row r="2638">
          <cell r="A2638" t="str">
            <v>19.022/17</v>
          </cell>
          <cell r="B2638" t="str">
            <v xml:space="preserve">m </v>
          </cell>
          <cell r="C2638" t="str">
            <v xml:space="preserve">Yalıtım pestillerinin çakılması (alüminyum lama ile) </v>
          </cell>
          <cell r="D2638">
            <v>1577550</v>
          </cell>
        </row>
        <row r="2639">
          <cell r="A2639" t="str">
            <v>19.022/2</v>
          </cell>
          <cell r="B2639" t="str">
            <v xml:space="preserve">m2 </v>
          </cell>
          <cell r="C2639" t="str">
            <v xml:space="preserve">Asfalt kapln.cam tülü pestili ile 3 katlı su yalıtımı yapılması (tip 2) </v>
          </cell>
          <cell r="D2639">
            <v>20343311</v>
          </cell>
        </row>
        <row r="2640">
          <cell r="A2640" t="str">
            <v>19.022/3</v>
          </cell>
          <cell r="B2640" t="str">
            <v xml:space="preserve">m2 </v>
          </cell>
          <cell r="C2640" t="str">
            <v xml:space="preserve">Asfalt kapln.cam tülü pestili ile 3 katlı su yalıtımı (tip3)m </v>
          </cell>
          <cell r="D2640">
            <v>20343311</v>
          </cell>
        </row>
        <row r="2641">
          <cell r="A2641" t="str">
            <v>19.022/4</v>
          </cell>
          <cell r="B2641" t="str">
            <v xml:space="preserve">m2 </v>
          </cell>
          <cell r="C2641" t="str">
            <v xml:space="preserve">Asfalt kapln.cam tülü pestili ile 2kat su yalıtımı (tip1) </v>
          </cell>
          <cell r="D2641">
            <v>21015875</v>
          </cell>
        </row>
        <row r="2642">
          <cell r="A2642" t="str">
            <v>19.022/5</v>
          </cell>
          <cell r="B2642" t="str">
            <v xml:space="preserve">m2 </v>
          </cell>
          <cell r="C2642" t="str">
            <v xml:space="preserve">Asfalt kapln.cam yünü pestili ile 2kat su yalıtımı (tip2) </v>
          </cell>
          <cell r="D2642">
            <v>21015875</v>
          </cell>
        </row>
        <row r="2643">
          <cell r="A2643" t="str">
            <v>19.022/6</v>
          </cell>
          <cell r="B2643" t="str">
            <v xml:space="preserve">m2 </v>
          </cell>
          <cell r="C2643" t="str">
            <v xml:space="preserve">Asfalt kapln.cam yünü pestili ile 2kat su yalıtımı yapılması (t3)m </v>
          </cell>
          <cell r="D2643">
            <v>21015875</v>
          </cell>
        </row>
        <row r="2644">
          <cell r="A2644" t="str">
            <v>19.022/7</v>
          </cell>
          <cell r="B2644" t="str">
            <v xml:space="preserve">m2 </v>
          </cell>
          <cell r="C2644" t="str">
            <v xml:space="preserve">Asfalt kapln.cam yünü pestili ile 2kat su yalıtımı (tip1) </v>
          </cell>
          <cell r="D2644">
            <v>22697658</v>
          </cell>
        </row>
        <row r="2645">
          <cell r="A2645" t="str">
            <v>19.022/8</v>
          </cell>
          <cell r="B2645" t="str">
            <v xml:space="preserve">m2 </v>
          </cell>
          <cell r="C2645" t="str">
            <v xml:space="preserve">Asfalt kapln.cam tülü pestili ile 2kat su yalıtımı (tip2) </v>
          </cell>
          <cell r="D2645">
            <v>22697658</v>
          </cell>
        </row>
        <row r="2646">
          <cell r="A2646" t="str">
            <v>19.022/9</v>
          </cell>
          <cell r="B2646" t="str">
            <v xml:space="preserve">m2 </v>
          </cell>
          <cell r="C2646" t="str">
            <v xml:space="preserve">Asfalt kapln.cam tülü pestili ile 2kat su yalıtımı (tip3) </v>
          </cell>
          <cell r="D2646">
            <v>22697658</v>
          </cell>
        </row>
        <row r="2647">
          <cell r="A2647" t="str">
            <v>19.023/1</v>
          </cell>
          <cell r="B2647" t="str">
            <v xml:space="preserve">m2 </v>
          </cell>
          <cell r="C2647" t="str">
            <v xml:space="preserve">TS 11758'e uygun (-7C, PBI-P180) 3 mm kal.cam tül.taş. ve 3 mm kal.poly.iki kat.su yalıtımı yapılması </v>
          </cell>
          <cell r="D2647">
            <v>24029062</v>
          </cell>
        </row>
        <row r="2648">
          <cell r="A2648" t="str">
            <v>19.023/2</v>
          </cell>
          <cell r="B2648" t="str">
            <v xml:space="preserve">m2 </v>
          </cell>
          <cell r="C2648" t="str">
            <v xml:space="preserve">TS 11758'e uygun (-15C, EB-P180) 3 mm kal.cam tül.taş. ve 3 mm kal.poly.iki kat.su yalıtımı yapılması </v>
          </cell>
          <cell r="D2648">
            <v>28815937</v>
          </cell>
        </row>
        <row r="2649">
          <cell r="A2649" t="str">
            <v>19.023/3</v>
          </cell>
          <cell r="B2649" t="str">
            <v xml:space="preserve">m2 </v>
          </cell>
          <cell r="C2649" t="str">
            <v xml:space="preserve">TS 11758'e uygun (-5C, PB2-P150) 3 mm kal.cam tül.taş. ve 3 mm kal.poly.iki kat.su yalıtımı yapılması </v>
          </cell>
          <cell r="D2649">
            <v>22120062</v>
          </cell>
        </row>
        <row r="2650">
          <cell r="A2650" t="str">
            <v>19.025</v>
          </cell>
          <cell r="B2650" t="str">
            <v xml:space="preserve">m2 </v>
          </cell>
          <cell r="C2650" t="str">
            <v xml:space="preserve">Çıplak cam tülü ile 3 katlı su yalıtımı yapılması (tip 1) </v>
          </cell>
          <cell r="D2650">
            <v>10322960</v>
          </cell>
        </row>
        <row r="2651">
          <cell r="A2651" t="str">
            <v>19.026</v>
          </cell>
          <cell r="B2651" t="str">
            <v xml:space="preserve">m2 </v>
          </cell>
          <cell r="C2651" t="str">
            <v xml:space="preserve">Çıplak cam tülü ile 3 katlı su yalıtımı yapılması (tip 2) </v>
          </cell>
          <cell r="D2651">
            <v>10322960</v>
          </cell>
        </row>
        <row r="2652">
          <cell r="A2652" t="str">
            <v>19.027</v>
          </cell>
          <cell r="B2652" t="str">
            <v xml:space="preserve">m2 </v>
          </cell>
          <cell r="C2652" t="str">
            <v xml:space="preserve">Çıplak cam tülü ile 3 katlı su yalıtımı yapılması (tip 3) </v>
          </cell>
          <cell r="D2652">
            <v>10322960</v>
          </cell>
        </row>
        <row r="2653">
          <cell r="A2653" t="str">
            <v>19.028</v>
          </cell>
          <cell r="B2653" t="str">
            <v xml:space="preserve">m2 </v>
          </cell>
          <cell r="C2653" t="str">
            <v xml:space="preserve">Asfaltla doy. pamuklu kanaviçe ile 3 kat su yalıtımı (tip 1) </v>
          </cell>
          <cell r="D2653">
            <v>10361085</v>
          </cell>
        </row>
        <row r="2654">
          <cell r="A2654" t="str">
            <v>19.029</v>
          </cell>
          <cell r="B2654" t="str">
            <v xml:space="preserve">m2 </v>
          </cell>
          <cell r="C2654" t="str">
            <v xml:space="preserve">Asfaltla doy. pamuklu kanaviçe ile 3 kat su yalıtımı (tip 2) </v>
          </cell>
          <cell r="D2654">
            <v>10361085</v>
          </cell>
        </row>
        <row r="2655">
          <cell r="A2655" t="str">
            <v>19.030</v>
          </cell>
          <cell r="B2655" t="str">
            <v xml:space="preserve">m2 </v>
          </cell>
          <cell r="C2655" t="str">
            <v xml:space="preserve">Asfaltla doy. pamuklu kanaviçe ile 3 kat su yalıtımı (tip 3) </v>
          </cell>
          <cell r="D2655">
            <v>10361085</v>
          </cell>
        </row>
        <row r="2656">
          <cell r="A2656" t="str">
            <v>19.031</v>
          </cell>
          <cell r="B2656" t="str">
            <v xml:space="preserve">m2 </v>
          </cell>
          <cell r="C2656" t="str">
            <v xml:space="preserve">2 kat cam tülü 1 kat ruberoit ile su yalıtımı (tip 1) </v>
          </cell>
          <cell r="D2656">
            <v>10116710</v>
          </cell>
        </row>
        <row r="2657">
          <cell r="A2657" t="str">
            <v>19.032</v>
          </cell>
          <cell r="B2657" t="str">
            <v xml:space="preserve">m2 </v>
          </cell>
          <cell r="C2657" t="str">
            <v xml:space="preserve">2 kat cam tülü 1 kat ruberoit ile su yalıtımı (tip 2) </v>
          </cell>
          <cell r="D2657">
            <v>10116710</v>
          </cell>
        </row>
        <row r="2658">
          <cell r="A2658" t="str">
            <v>19.033</v>
          </cell>
          <cell r="B2658" t="str">
            <v xml:space="preserve">m2 </v>
          </cell>
          <cell r="C2658" t="str">
            <v xml:space="preserve">2 kat cam tülü 1 kat ruberoit ile su yalıtımı (tip 3) </v>
          </cell>
          <cell r="D2658">
            <v>10116710</v>
          </cell>
        </row>
        <row r="2659">
          <cell r="A2659" t="str">
            <v>19.034</v>
          </cell>
          <cell r="B2659" t="str">
            <v xml:space="preserve">m2 </v>
          </cell>
          <cell r="C2659" t="str">
            <v xml:space="preserve">2 kat asf. doy. pam.kanaviçe, 1 kat cam tülü ile yalıtımı (tip1) </v>
          </cell>
          <cell r="D2659">
            <v>10281710</v>
          </cell>
        </row>
        <row r="2660">
          <cell r="A2660" t="str">
            <v>19.035</v>
          </cell>
          <cell r="B2660" t="str">
            <v xml:space="preserve">m2 </v>
          </cell>
          <cell r="C2660" t="str">
            <v xml:space="preserve">2 kat asf. doy. pam. kanaviçe, 1 kat cam tülü ile yalıtımı (tip2) </v>
          </cell>
          <cell r="D2660">
            <v>10281710</v>
          </cell>
        </row>
        <row r="2661">
          <cell r="A2661" t="str">
            <v>19.036</v>
          </cell>
          <cell r="B2661" t="str">
            <v xml:space="preserve">m2 </v>
          </cell>
          <cell r="C2661" t="str">
            <v xml:space="preserve">2 kat asf. doy. pam. kanaviçe, 1 kat cam tülü ile yalıtımı (tip3) </v>
          </cell>
          <cell r="D2661">
            <v>10281710</v>
          </cell>
        </row>
        <row r="2662">
          <cell r="A2662" t="str">
            <v>19.040</v>
          </cell>
          <cell r="B2662" t="str">
            <v xml:space="preserve">m2 </v>
          </cell>
          <cell r="C2662" t="str">
            <v xml:space="preserve">2 kat ruberoit, 1 kat cam tülü ile su yalıtımı (tip 1) </v>
          </cell>
          <cell r="D2662">
            <v>9910460</v>
          </cell>
        </row>
        <row r="2663">
          <cell r="A2663" t="str">
            <v>19.041</v>
          </cell>
          <cell r="B2663" t="str">
            <v xml:space="preserve">m2 </v>
          </cell>
          <cell r="C2663" t="str">
            <v xml:space="preserve">2 kat ruberoit, 1 kat cam tülü ile su yalıtımı (tip 2) </v>
          </cell>
          <cell r="D2663">
            <v>9910460</v>
          </cell>
        </row>
        <row r="2664">
          <cell r="A2664" t="str">
            <v>19.042</v>
          </cell>
          <cell r="B2664" t="str">
            <v xml:space="preserve">m2 </v>
          </cell>
          <cell r="C2664" t="str">
            <v xml:space="preserve">2 kat ruberoit, 1 kat cam tülü ile su yalıtımı (tip 3) </v>
          </cell>
          <cell r="D2664">
            <v>9910460</v>
          </cell>
        </row>
        <row r="2665">
          <cell r="A2665" t="str">
            <v>19.043</v>
          </cell>
          <cell r="B2665" t="str">
            <v xml:space="preserve">m2 </v>
          </cell>
          <cell r="C2665" t="str">
            <v xml:space="preserve">1 mm kauçuk pestil ile 1 kat su yalıtımı </v>
          </cell>
          <cell r="D2665">
            <v>6699360</v>
          </cell>
        </row>
        <row r="2666">
          <cell r="A2666" t="str">
            <v>19.044</v>
          </cell>
          <cell r="B2666" t="str">
            <v xml:space="preserve">m2 </v>
          </cell>
          <cell r="C2666" t="str">
            <v xml:space="preserve">1.5 mm kauçuk pestil ile 1 kat su yalıtımı </v>
          </cell>
          <cell r="D2666">
            <v>8200762</v>
          </cell>
        </row>
        <row r="2667">
          <cell r="A2667" t="str">
            <v>19.048/1</v>
          </cell>
          <cell r="B2667" t="str">
            <v xml:space="preserve">m2 </v>
          </cell>
          <cell r="C2667" t="str">
            <v xml:space="preserve">2 cm cam yünü ile tecrit yapılması (tip 42 bakalitli) </v>
          </cell>
          <cell r="D2667">
            <v>5468750</v>
          </cell>
        </row>
        <row r="2668">
          <cell r="A2668" t="str">
            <v>19.048/2</v>
          </cell>
          <cell r="B2668" t="str">
            <v xml:space="preserve">m2 </v>
          </cell>
          <cell r="C2668" t="str">
            <v xml:space="preserve">2.5 cm cam yünü ile tecrit yapılması (tip 42 bakalitli) </v>
          </cell>
          <cell r="D2668">
            <v>6206250</v>
          </cell>
        </row>
        <row r="2669">
          <cell r="A2669" t="str">
            <v>19.048/3</v>
          </cell>
          <cell r="B2669" t="str">
            <v xml:space="preserve">m2 </v>
          </cell>
          <cell r="C2669" t="str">
            <v xml:space="preserve">3 cm cam yünü ile tecrit yapılması (tip 42 bakalitli) </v>
          </cell>
          <cell r="D2669">
            <v>6943750</v>
          </cell>
        </row>
        <row r="2670">
          <cell r="A2670" t="str">
            <v>19.048/4</v>
          </cell>
          <cell r="B2670" t="str">
            <v xml:space="preserve">m2 </v>
          </cell>
          <cell r="C2670" t="str">
            <v xml:space="preserve">2 cm taş yünü ile yalıtım yapılması </v>
          </cell>
          <cell r="D2670">
            <v>10738750</v>
          </cell>
        </row>
        <row r="2671">
          <cell r="A2671" t="str">
            <v>19.048/5</v>
          </cell>
          <cell r="B2671" t="str">
            <v xml:space="preserve">m2 </v>
          </cell>
          <cell r="C2671" t="str">
            <v xml:space="preserve">2.5cm kalınlıktaki taş yünü ile yalıtım yapılması </v>
          </cell>
          <cell r="D2671">
            <v>13400000</v>
          </cell>
        </row>
        <row r="2672">
          <cell r="A2672" t="str">
            <v>19.048/6</v>
          </cell>
          <cell r="B2672" t="str">
            <v xml:space="preserve">m2 </v>
          </cell>
          <cell r="C2672" t="str">
            <v xml:space="preserve">3cm kalınlıktakı taş yünü ile yalıtım yapılması </v>
          </cell>
          <cell r="D2672">
            <v>14831250</v>
          </cell>
        </row>
        <row r="2673">
          <cell r="A2673" t="str">
            <v>19.049/2</v>
          </cell>
          <cell r="B2673" t="str">
            <v xml:space="preserve">m2 </v>
          </cell>
          <cell r="C2673" t="str">
            <v xml:space="preserve">2 cm cam yünü ile tecrit yapılması (tip 60 bakalitli) </v>
          </cell>
          <cell r="D2673">
            <v>7781250</v>
          </cell>
        </row>
        <row r="2674">
          <cell r="A2674" t="str">
            <v>19.049/3</v>
          </cell>
          <cell r="B2674" t="str">
            <v xml:space="preserve">m2 </v>
          </cell>
          <cell r="C2674" t="str">
            <v xml:space="preserve">2,5 cm cam yünü ile tecrit yapılması (tip 60 bakalitli) </v>
          </cell>
          <cell r="D2674">
            <v>9281250</v>
          </cell>
        </row>
        <row r="2675">
          <cell r="A2675" t="str">
            <v>19.049/4</v>
          </cell>
          <cell r="B2675" t="str">
            <v xml:space="preserve">m2 </v>
          </cell>
          <cell r="C2675" t="str">
            <v xml:space="preserve">3 cm kalınlıktaki taş yünü ile yalıtım yapılması </v>
          </cell>
          <cell r="D2675">
            <v>16102500</v>
          </cell>
        </row>
        <row r="2676">
          <cell r="A2676" t="str">
            <v>19.049/5</v>
          </cell>
          <cell r="B2676" t="str">
            <v xml:space="preserve">m2 </v>
          </cell>
          <cell r="C2676" t="str">
            <v xml:space="preserve">5 cm kalınlıktaki taş yünü ile yalıtım yapılması </v>
          </cell>
          <cell r="D2676">
            <v>24031250</v>
          </cell>
        </row>
        <row r="2677">
          <cell r="A2677" t="str">
            <v>19.050/1</v>
          </cell>
          <cell r="B2677" t="str">
            <v xml:space="preserve">m2 </v>
          </cell>
          <cell r="C2677" t="str">
            <v xml:space="preserve">Tip 18(5 cm)kalınlıktaki cam yünü ile ısı yalıtımı yapılması </v>
          </cell>
          <cell r="D2677">
            <v>4713250</v>
          </cell>
        </row>
        <row r="2678">
          <cell r="A2678" t="str">
            <v>19.050/2</v>
          </cell>
          <cell r="B2678" t="str">
            <v xml:space="preserve">m2 </v>
          </cell>
          <cell r="C2678" t="str">
            <v xml:space="preserve">Tip 18(8 cm)kalınlıktaki cam yünü ile ısı yalıtımı yapılması </v>
          </cell>
          <cell r="D2678">
            <v>4713250</v>
          </cell>
        </row>
        <row r="2679">
          <cell r="A2679" t="str">
            <v>19.050/3</v>
          </cell>
          <cell r="B2679" t="str">
            <v xml:space="preserve">m2 </v>
          </cell>
          <cell r="C2679" t="str">
            <v xml:space="preserve">Tip 18(10cm)kalınlıktaki cam yünü ile ısı yalıtımı yapılması </v>
          </cell>
          <cell r="D2679">
            <v>4242600</v>
          </cell>
        </row>
        <row r="2680">
          <cell r="A2680" t="str">
            <v>19.051</v>
          </cell>
          <cell r="B2680" t="str">
            <v xml:space="preserve">m2 </v>
          </cell>
          <cell r="C2680" t="str">
            <v xml:space="preserve">2 duv.arasına 5cm kaln.levha ile ısı yalıtımı yapılması </v>
          </cell>
          <cell r="D2680">
            <v>4233912</v>
          </cell>
        </row>
        <row r="2681">
          <cell r="A2681" t="str">
            <v>19.053</v>
          </cell>
          <cell r="B2681" t="str">
            <v xml:space="preserve">m2 </v>
          </cell>
          <cell r="C2681" t="str">
            <v xml:space="preserve">Bodrum perdelerinde extrüde pol,stren köpük(XPS)kullanılarak ısı yalıtımı yapılması </v>
          </cell>
          <cell r="D2681">
            <v>17948750</v>
          </cell>
        </row>
        <row r="2682">
          <cell r="A2682" t="str">
            <v>19.054</v>
          </cell>
          <cell r="B2682" t="str">
            <v xml:space="preserve">m2 </v>
          </cell>
          <cell r="C2682" t="str">
            <v xml:space="preserve">3 cm kalınlığındakı polistren köpüğü ile tecrit yapılması </v>
          </cell>
          <cell r="D2682">
            <v>4173750</v>
          </cell>
        </row>
        <row r="2683">
          <cell r="A2683" t="str">
            <v>19.056</v>
          </cell>
          <cell r="B2683" t="str">
            <v xml:space="preserve">m2 </v>
          </cell>
          <cell r="C2683" t="str">
            <v xml:space="preserve">İki duvar arasına polistren köpüğü ile tecrit yapılması </v>
          </cell>
          <cell r="D2683">
            <v>2392662</v>
          </cell>
        </row>
        <row r="2684">
          <cell r="A2684" t="str">
            <v>19.057</v>
          </cell>
          <cell r="B2684" t="str">
            <v xml:space="preserve">m2 </v>
          </cell>
          <cell r="C2684" t="str">
            <v xml:space="preserve">Teras döşemelerine iki kat polistren köpüğü ile tecrit yapıl </v>
          </cell>
          <cell r="D2684">
            <v>8373912</v>
          </cell>
        </row>
        <row r="2685">
          <cell r="A2685" t="str">
            <v>19.063</v>
          </cell>
          <cell r="B2685" t="str">
            <v xml:space="preserve">m2 </v>
          </cell>
          <cell r="C2685" t="str">
            <v xml:space="preserve">1 kat ruberoit ile buhar tutucu yapılması (tip 1) </v>
          </cell>
          <cell r="D2685">
            <v>3693800</v>
          </cell>
        </row>
        <row r="2686">
          <cell r="A2686" t="str">
            <v>19.064</v>
          </cell>
          <cell r="B2686" t="str">
            <v xml:space="preserve">m2 </v>
          </cell>
          <cell r="C2686" t="str">
            <v xml:space="preserve">1 kat ruberoit ile buhar tutucu yapılması (tip 2) </v>
          </cell>
          <cell r="D2686">
            <v>4617250</v>
          </cell>
        </row>
        <row r="2687">
          <cell r="A2687" t="str">
            <v>19.065</v>
          </cell>
          <cell r="B2687" t="str">
            <v xml:space="preserve">m2 </v>
          </cell>
          <cell r="C2687" t="str">
            <v xml:space="preserve">1 kat ruberoit ile buhar tutucu yapılması (tip 3) </v>
          </cell>
          <cell r="D2687">
            <v>4617250</v>
          </cell>
        </row>
        <row r="2688">
          <cell r="A2688" t="str">
            <v>19.066</v>
          </cell>
          <cell r="B2688" t="str">
            <v xml:space="preserve">m2 </v>
          </cell>
          <cell r="C2688" t="str">
            <v xml:space="preserve">2 kat ruberoit ile buhar tutucu yapılması (tip 1) </v>
          </cell>
          <cell r="D2688">
            <v>7183250</v>
          </cell>
        </row>
        <row r="2689">
          <cell r="A2689" t="str">
            <v>19.067</v>
          </cell>
          <cell r="B2689" t="str">
            <v xml:space="preserve">m2 </v>
          </cell>
          <cell r="C2689" t="str">
            <v xml:space="preserve">2 kat ruberoit ile buhar tutucu yapılması (tip 2) </v>
          </cell>
          <cell r="D2689">
            <v>7183250</v>
          </cell>
        </row>
        <row r="2690">
          <cell r="A2690" t="str">
            <v>19.068</v>
          </cell>
          <cell r="B2690" t="str">
            <v xml:space="preserve">m2 </v>
          </cell>
          <cell r="C2690" t="str">
            <v xml:space="preserve">2 kat ruberoit ile buhar tutucu yapılması (tip 3) </v>
          </cell>
          <cell r="D2690">
            <v>7183250</v>
          </cell>
        </row>
        <row r="2691">
          <cell r="A2691" t="str">
            <v>19.069</v>
          </cell>
          <cell r="B2691" t="str">
            <v xml:space="preserve">m2 </v>
          </cell>
          <cell r="C2691" t="str">
            <v xml:space="preserve">3 kat ruberoit ile buhar tutucu yapılması (tip 3) </v>
          </cell>
          <cell r="D2691">
            <v>9749250</v>
          </cell>
        </row>
        <row r="2692">
          <cell r="A2692" t="str">
            <v>19.069/1</v>
          </cell>
          <cell r="B2692" t="str">
            <v xml:space="preserve">m2 </v>
          </cell>
          <cell r="C2692" t="str">
            <v xml:space="preserve">Asfaltlı alüminyum pestil ile 1 kat buhar tutucu (tip 1) </v>
          </cell>
          <cell r="D2692">
            <v>11492437</v>
          </cell>
        </row>
        <row r="2693">
          <cell r="A2693" t="str">
            <v>19.069/2</v>
          </cell>
          <cell r="B2693" t="str">
            <v xml:space="preserve">m2 </v>
          </cell>
          <cell r="C2693" t="str">
            <v xml:space="preserve">Asfaltlı alüminyum pestil ile 1 kat buhar tutucu (tip 2) </v>
          </cell>
          <cell r="D2693">
            <v>11492437</v>
          </cell>
        </row>
        <row r="2694">
          <cell r="A2694" t="str">
            <v>19.069/3</v>
          </cell>
          <cell r="B2694" t="str">
            <v xml:space="preserve">m2 </v>
          </cell>
          <cell r="C2694" t="str">
            <v xml:space="preserve">Asfaltlı alüminyum pestil ile 1 kat buhar tutucu (tip 3) </v>
          </cell>
          <cell r="D2694">
            <v>11492437</v>
          </cell>
        </row>
        <row r="2695">
          <cell r="A2695" t="str">
            <v>19.069/4</v>
          </cell>
          <cell r="B2695" t="str">
            <v xml:space="preserve">m2 </v>
          </cell>
          <cell r="C2695" t="str">
            <v xml:space="preserve">Asfaltlı alüminyum pestille 1 kat buhar ve su tutucu (tip 1) </v>
          </cell>
          <cell r="D2695">
            <v>18696250</v>
          </cell>
        </row>
        <row r="2696">
          <cell r="A2696" t="str">
            <v>19.069/5</v>
          </cell>
          <cell r="B2696" t="str">
            <v xml:space="preserve">m2 </v>
          </cell>
          <cell r="C2696" t="str">
            <v xml:space="preserve">Asfaltlı alüminyum pestille 1 kat buhar ve su tutucu (tip2) </v>
          </cell>
          <cell r="D2696">
            <v>18696250</v>
          </cell>
        </row>
        <row r="2697">
          <cell r="A2697" t="str">
            <v>19.069/6</v>
          </cell>
          <cell r="B2697" t="str">
            <v xml:space="preserve">m2 </v>
          </cell>
          <cell r="C2697" t="str">
            <v xml:space="preserve">Asfaltlı alüminyum pestille 1 kat buhar ve su tutucu (tip3) </v>
          </cell>
          <cell r="D2697">
            <v>18696250</v>
          </cell>
        </row>
        <row r="2698">
          <cell r="A2698" t="str">
            <v>19.070</v>
          </cell>
          <cell r="B2698" t="str">
            <v xml:space="preserve">m2 </v>
          </cell>
          <cell r="C2698" t="str">
            <v xml:space="preserve">Üç kat ruberoit ile buhar tutucu (tip 2) </v>
          </cell>
          <cell r="D2698">
            <v>9749250</v>
          </cell>
        </row>
        <row r="2699">
          <cell r="A2699" t="str">
            <v>19.071</v>
          </cell>
          <cell r="B2699" t="str">
            <v xml:space="preserve">m2 </v>
          </cell>
          <cell r="C2699" t="str">
            <v xml:space="preserve">Üç kat ruberoit ile buhar tutucu (tip 3) </v>
          </cell>
          <cell r="D2699">
            <v>9749250</v>
          </cell>
        </row>
        <row r="2700">
          <cell r="A2700" t="str">
            <v>19.075</v>
          </cell>
          <cell r="B2700" t="str">
            <v xml:space="preserve">m2 </v>
          </cell>
          <cell r="C2700" t="str">
            <v xml:space="preserve">1 kat kumlu ruberoit ile buhar dengeci yapılması (tip 1) </v>
          </cell>
          <cell r="D2700">
            <v>6477375</v>
          </cell>
        </row>
        <row r="2701">
          <cell r="A2701" t="str">
            <v>19.075/1</v>
          </cell>
          <cell r="B2701" t="str">
            <v xml:space="preserve">m2 </v>
          </cell>
          <cell r="C2701" t="str">
            <v xml:space="preserve">Kaba kumlu cam tülü pestille 1 kat buhar dengeci yapılması (tip 1) </v>
          </cell>
          <cell r="D2701">
            <v>9814375</v>
          </cell>
        </row>
        <row r="2702">
          <cell r="A2702" t="str">
            <v>19.075/2</v>
          </cell>
          <cell r="B2702" t="str">
            <v xml:space="preserve">m2 </v>
          </cell>
          <cell r="C2702" t="str">
            <v xml:space="preserve">Kaba kumlu cam tülü pestille 1 kat buhar dengeci yapılması (tip2) </v>
          </cell>
          <cell r="D2702">
            <v>9814375</v>
          </cell>
        </row>
        <row r="2703">
          <cell r="A2703" t="str">
            <v>19.075/3</v>
          </cell>
          <cell r="B2703" t="str">
            <v xml:space="preserve">m2 </v>
          </cell>
          <cell r="C2703" t="str">
            <v xml:space="preserve">Kaba kumlu cam tülü pestille 1 kat buhar dengeci yapılması (tip3) </v>
          </cell>
          <cell r="D2703">
            <v>9814375</v>
          </cell>
        </row>
        <row r="2704">
          <cell r="A2704" t="str">
            <v>19.075/4</v>
          </cell>
          <cell r="B2704" t="str">
            <v xml:space="preserve">m2 </v>
          </cell>
          <cell r="C2704" t="str">
            <v xml:space="preserve">Asfaltlı cam tülü ve alüminyum pestille buhar dengeci (tip1) </v>
          </cell>
          <cell r="D2704">
            <v>23175500</v>
          </cell>
        </row>
        <row r="2705">
          <cell r="A2705" t="str">
            <v>19.075/5</v>
          </cell>
          <cell r="B2705" t="str">
            <v xml:space="preserve">m2 </v>
          </cell>
          <cell r="C2705" t="str">
            <v xml:space="preserve">Asfaltlı cam tülü ve alüminyum pestille buhar dengeci (tip2) </v>
          </cell>
          <cell r="D2705">
            <v>23175500</v>
          </cell>
        </row>
        <row r="2706">
          <cell r="A2706" t="str">
            <v>19.075/6</v>
          </cell>
          <cell r="B2706" t="str">
            <v xml:space="preserve">m2 </v>
          </cell>
          <cell r="C2706" t="str">
            <v xml:space="preserve">Asfaltlı cam tülü ve alüminyum pestille buhar dengeci (tip3) </v>
          </cell>
          <cell r="D2706">
            <v>23175500</v>
          </cell>
        </row>
        <row r="2707">
          <cell r="A2707" t="str">
            <v>19.075/7</v>
          </cell>
          <cell r="B2707" t="str">
            <v xml:space="preserve">m2 </v>
          </cell>
          <cell r="C2707" t="str">
            <v xml:space="preserve">Asfaltlı del. cam tülü ve alüminyum pestille buh. deng.(tip1) </v>
          </cell>
          <cell r="D2707">
            <v>16447500</v>
          </cell>
        </row>
        <row r="2708">
          <cell r="A2708" t="str">
            <v>19.075/8</v>
          </cell>
          <cell r="B2708" t="str">
            <v xml:space="preserve">m2 </v>
          </cell>
          <cell r="C2708" t="str">
            <v xml:space="preserve">Asfaltlı del. cam tülü ve alüminyum pestille buh. deng.(tip2) </v>
          </cell>
          <cell r="D2708">
            <v>16447500</v>
          </cell>
        </row>
        <row r="2709">
          <cell r="A2709" t="str">
            <v>19.075/9</v>
          </cell>
          <cell r="B2709" t="str">
            <v xml:space="preserve">m2 </v>
          </cell>
          <cell r="C2709" t="str">
            <v xml:space="preserve">Asfaltlı del. cam tülü ve alüminyum pestille buh. deng.(tip3) </v>
          </cell>
          <cell r="D2709">
            <v>16447500</v>
          </cell>
        </row>
        <row r="2710">
          <cell r="A2710" t="str">
            <v>19.076</v>
          </cell>
          <cell r="B2710" t="str">
            <v xml:space="preserve">m2 </v>
          </cell>
          <cell r="C2710" t="str">
            <v xml:space="preserve">1 Kat iri kumlu ruberoit ile buhar dengeci yapılması (tip 2) </v>
          </cell>
          <cell r="D2710">
            <v>6477375</v>
          </cell>
        </row>
        <row r="2711">
          <cell r="A2711" t="str">
            <v>19.077</v>
          </cell>
          <cell r="B2711" t="str">
            <v xml:space="preserve">m2 </v>
          </cell>
          <cell r="C2711" t="str">
            <v xml:space="preserve">1 Kat iri kumlu ruberoit ile buhar dengeci yapılması (tip 3) </v>
          </cell>
          <cell r="D2711">
            <v>6477375</v>
          </cell>
        </row>
        <row r="2712">
          <cell r="A2712" t="str">
            <v>19.078</v>
          </cell>
          <cell r="B2712" t="str">
            <v xml:space="preserve">m2 </v>
          </cell>
          <cell r="C2712" t="str">
            <v xml:space="preserve">Nokta girintili PVC ile buhar kesici ve dengeci (tip1) </v>
          </cell>
          <cell r="D2712">
            <v>5937750</v>
          </cell>
        </row>
        <row r="2713">
          <cell r="A2713" t="str">
            <v>19.079</v>
          </cell>
          <cell r="B2713" t="str">
            <v xml:space="preserve">m2 </v>
          </cell>
          <cell r="C2713" t="str">
            <v xml:space="preserve">Nokta girintili PVC ile buhar kesici ve dengeci (tip 2) </v>
          </cell>
          <cell r="D2713">
            <v>5937750</v>
          </cell>
        </row>
        <row r="2714">
          <cell r="A2714" t="str">
            <v>19.080</v>
          </cell>
          <cell r="B2714" t="str">
            <v xml:space="preserve">m2 </v>
          </cell>
          <cell r="C2714" t="str">
            <v xml:space="preserve">Nokta girintili PVC ile buhar kesici ve dengeci (tip 3) </v>
          </cell>
          <cell r="D2714">
            <v>5937750</v>
          </cell>
        </row>
        <row r="2715">
          <cell r="A2715" t="str">
            <v>19.081</v>
          </cell>
          <cell r="B2715" t="str">
            <v xml:space="preserve">m2 </v>
          </cell>
          <cell r="C2715" t="str">
            <v xml:space="preserve">Düşeyde reçine esaslı sıvı plastik kaplama ile tecrit(0.8 mm </v>
          </cell>
          <cell r="D2715">
            <v>17763875</v>
          </cell>
        </row>
        <row r="2716">
          <cell r="A2716" t="str">
            <v>19.081/1</v>
          </cell>
          <cell r="B2716" t="str">
            <v xml:space="preserve">m2 </v>
          </cell>
          <cell r="C2716" t="str">
            <v xml:space="preserve">Düşeyde reçine esaslı sıvı plastik kaplama ile tecrit(1 mm) </v>
          </cell>
          <cell r="D2716">
            <v>23087375</v>
          </cell>
        </row>
        <row r="2717">
          <cell r="A2717" t="str">
            <v>19.082</v>
          </cell>
          <cell r="B2717" t="str">
            <v xml:space="preserve">m2 </v>
          </cell>
          <cell r="C2717" t="str">
            <v xml:space="preserve">Yatayda reçine esaslı sıvı plastik kaplama ile tecrit(1 mm) </v>
          </cell>
          <cell r="D2717">
            <v>21751375</v>
          </cell>
        </row>
        <row r="2718">
          <cell r="A2718" t="str">
            <v>19.082/1</v>
          </cell>
          <cell r="B2718" t="str">
            <v xml:space="preserve">m2 </v>
          </cell>
          <cell r="C2718" t="str">
            <v xml:space="preserve">Yatayda reçine esaslı sıvı plastik kaplama ile tecrit(1.2 mm </v>
          </cell>
          <cell r="D2718">
            <v>27074875</v>
          </cell>
        </row>
        <row r="2719">
          <cell r="A2719" t="str">
            <v>19.083</v>
          </cell>
          <cell r="B2719" t="str">
            <v xml:space="preserve">m2 </v>
          </cell>
          <cell r="C2719" t="str">
            <v xml:space="preserve">PVC ve cab reçineli poliüretan esaslı kaplama yapılması </v>
          </cell>
          <cell r="D2719">
            <v>17506795</v>
          </cell>
        </row>
        <row r="2720">
          <cell r="A2720" t="str">
            <v>19.083/1</v>
          </cell>
          <cell r="B2720" t="str">
            <v xml:space="preserve">m2 </v>
          </cell>
          <cell r="C2720" t="str">
            <v xml:space="preserve">PVC ve cab reçineli poliüretan esaslı kaplama yapılması </v>
          </cell>
          <cell r="D2720">
            <v>21989022</v>
          </cell>
        </row>
        <row r="2721">
          <cell r="A2721" t="str">
            <v>19.084</v>
          </cell>
          <cell r="B2721" t="str">
            <v xml:space="preserve">m2 </v>
          </cell>
          <cell r="C2721" t="str">
            <v xml:space="preserve">PVC ve cab reçineli poliüretan esaslı kaplama yapılması (2 kat) </v>
          </cell>
          <cell r="D2721">
            <v>16027125</v>
          </cell>
        </row>
        <row r="2722">
          <cell r="A2722" t="str">
            <v>19.084/1</v>
          </cell>
          <cell r="B2722" t="str">
            <v xml:space="preserve">m2 </v>
          </cell>
          <cell r="C2722" t="str">
            <v xml:space="preserve">PVC ve cab reçineli poliüretan esaslı kaplama yapılması (2 kat) </v>
          </cell>
          <cell r="D2722">
            <v>20890875</v>
          </cell>
        </row>
        <row r="2723">
          <cell r="A2723" t="str">
            <v>19.085</v>
          </cell>
          <cell r="C2723" t="str">
            <v xml:space="preserve">BETON VE HARÇ KATKI İŞLERİ </v>
          </cell>
          <cell r="D2723">
            <v>0</v>
          </cell>
        </row>
        <row r="2724">
          <cell r="A2724" t="str">
            <v>19.087</v>
          </cell>
          <cell r="B2724" t="str">
            <v xml:space="preserve">kg </v>
          </cell>
          <cell r="C2724" t="str">
            <v xml:space="preserve">Harçta su geçirimsizlik katkı mad. ilavesi (100 kg çimento için </v>
          </cell>
          <cell r="D2724">
            <v>300000</v>
          </cell>
        </row>
        <row r="2725">
          <cell r="A2725" t="str">
            <v>19.087/1</v>
          </cell>
          <cell r="B2725" t="str">
            <v xml:space="preserve">kg </v>
          </cell>
          <cell r="C2725" t="str">
            <v xml:space="preserve">Harçta su geçirimsizlik katkı mad. ilavesi (100 kg çimento için </v>
          </cell>
          <cell r="D2725">
            <v>400000</v>
          </cell>
        </row>
        <row r="2726">
          <cell r="A2726" t="str">
            <v>19.088/1</v>
          </cell>
          <cell r="B2726" t="str">
            <v xml:space="preserve">kg </v>
          </cell>
          <cell r="C2726" t="str">
            <v xml:space="preserve">Betonda priz geciktirici katkı mad. ilavesi (0.002 oranı için </v>
          </cell>
          <cell r="D2726">
            <v>375000</v>
          </cell>
        </row>
        <row r="2727">
          <cell r="A2727" t="str">
            <v>19.088/2</v>
          </cell>
          <cell r="B2727" t="str">
            <v xml:space="preserve">kg </v>
          </cell>
          <cell r="C2727" t="str">
            <v xml:space="preserve">Betonda priz geciktirici katkı mad. ilavesi (0.003 oranı için </v>
          </cell>
          <cell r="D2727">
            <v>5625</v>
          </cell>
        </row>
        <row r="2728">
          <cell r="A2728" t="str">
            <v>19.088/3</v>
          </cell>
          <cell r="B2728" t="str">
            <v xml:space="preserve">kg </v>
          </cell>
          <cell r="C2728" t="str">
            <v xml:space="preserve">Betonda priz geciktirici katkı mad. ilavesi (0.004 oranı için </v>
          </cell>
          <cell r="D2728">
            <v>750000</v>
          </cell>
        </row>
        <row r="2729">
          <cell r="A2729" t="str">
            <v>19.088/4</v>
          </cell>
          <cell r="B2729" t="str">
            <v xml:space="preserve">kg </v>
          </cell>
          <cell r="C2729" t="str">
            <v xml:space="preserve">Betonda priz geciktirici katkı mad. ilavesi (0.005 oranı için </v>
          </cell>
          <cell r="D2729">
            <v>9375</v>
          </cell>
        </row>
        <row r="2730">
          <cell r="A2730" t="str">
            <v>19.088/5</v>
          </cell>
          <cell r="B2730" t="str">
            <v xml:space="preserve">kg </v>
          </cell>
          <cell r="C2730" t="str">
            <v xml:space="preserve">Betonda priz geciktirici katkı mad. ilavesi (0.006 oranı için </v>
          </cell>
          <cell r="D2730">
            <v>1125000</v>
          </cell>
        </row>
        <row r="2731">
          <cell r="A2731" t="str">
            <v>19.089</v>
          </cell>
          <cell r="B2731" t="str">
            <v xml:space="preserve">kg </v>
          </cell>
          <cell r="C2731" t="str">
            <v xml:space="preserve">Betona hava sürükleyici katkı mad. ilavesi (100 kg çimento için) </v>
          </cell>
          <cell r="D2731">
            <v>45000</v>
          </cell>
        </row>
        <row r="2732">
          <cell r="A2732" t="str">
            <v>19.090</v>
          </cell>
          <cell r="B2732" t="str">
            <v xml:space="preserve">kg </v>
          </cell>
          <cell r="C2732" t="str">
            <v xml:space="preserve">Betona su geçirimsizlik katkı mad. ilavesi (100 kg çimento için </v>
          </cell>
          <cell r="D2732">
            <v>875000</v>
          </cell>
        </row>
        <row r="2733">
          <cell r="A2733" t="str">
            <v>19.090/1</v>
          </cell>
          <cell r="B2733" t="str">
            <v xml:space="preserve">kg </v>
          </cell>
          <cell r="C2733" t="str">
            <v xml:space="preserve">Betona su geçirimsizlik katkı mad. ilavesi (100 kg çimento için </v>
          </cell>
          <cell r="D2733">
            <v>625000</v>
          </cell>
        </row>
        <row r="2734">
          <cell r="A2734" t="str">
            <v>19.091</v>
          </cell>
          <cell r="B2734" t="str">
            <v xml:space="preserve">kg </v>
          </cell>
          <cell r="C2734" t="str">
            <v xml:space="preserve">Şap harç.su geçirimsizlik katkı mad. ilav.(100 kg çimento için </v>
          </cell>
          <cell r="D2734">
            <v>875000</v>
          </cell>
        </row>
        <row r="2735">
          <cell r="A2735" t="str">
            <v>19.092</v>
          </cell>
          <cell r="B2735" t="str">
            <v xml:space="preserve">m2 </v>
          </cell>
          <cell r="C2735" t="str">
            <v xml:space="preserve">Yeni beton yüzlerinin koruyucu kür mad.ile korunması </v>
          </cell>
          <cell r="D2735">
            <v>666375</v>
          </cell>
        </row>
        <row r="2736">
          <cell r="A2736" t="str">
            <v>19.094</v>
          </cell>
          <cell r="B2736" t="str">
            <v xml:space="preserve">m2 </v>
          </cell>
          <cell r="C2736" t="str">
            <v xml:space="preserve">Aderans teşkili tamir ve su izolasyon katkısı </v>
          </cell>
          <cell r="D2736">
            <v>2216022</v>
          </cell>
        </row>
        <row r="2737">
          <cell r="A2737" t="str">
            <v>19.095</v>
          </cell>
          <cell r="B2737" t="str">
            <v xml:space="preserve">m2 </v>
          </cell>
          <cell r="C2737" t="str">
            <v xml:space="preserve">Betonda su geçirimsizlik tabakası teşkili </v>
          </cell>
          <cell r="D2737">
            <v>7281555</v>
          </cell>
        </row>
        <row r="2738">
          <cell r="A2738" t="str">
            <v>19.101</v>
          </cell>
          <cell r="B2738" t="str">
            <v xml:space="preserve">m2 </v>
          </cell>
          <cell r="C2738" t="str">
            <v xml:space="preserve">Harç içine karışan maddelerle yalıtım şapı yapılması </v>
          </cell>
          <cell r="D2738">
            <v>9510321</v>
          </cell>
        </row>
        <row r="2739">
          <cell r="A2739" t="str">
            <v>19.102</v>
          </cell>
          <cell r="B2739" t="str">
            <v xml:space="preserve">m2 </v>
          </cell>
          <cell r="C2739" t="str">
            <v xml:space="preserve">Su basıncı olan mahallerde harç içine karışan maddelerle yalıtımlı şap yapılması </v>
          </cell>
          <cell r="D2739">
            <v>10420321</v>
          </cell>
        </row>
        <row r="2740">
          <cell r="A2740" t="str">
            <v>19.103</v>
          </cell>
          <cell r="B2740" t="str">
            <v xml:space="preserve">m2 </v>
          </cell>
          <cell r="C2740" t="str">
            <v xml:space="preserve">Betona ani priz yaptırıcı katkı mad.(0.003 oranı için) </v>
          </cell>
          <cell r="D2740">
            <v>46875</v>
          </cell>
        </row>
        <row r="2741">
          <cell r="A2741" t="str">
            <v>19.103/1</v>
          </cell>
          <cell r="B2741" t="str">
            <v xml:space="preserve">m2 </v>
          </cell>
          <cell r="C2741" t="str">
            <v xml:space="preserve">Betona ani priz yaptırıcı katkı mad.(0.004 oranı için) </v>
          </cell>
          <cell r="D2741">
            <v>625000</v>
          </cell>
        </row>
        <row r="2742">
          <cell r="A2742" t="str">
            <v>19.103/2</v>
          </cell>
          <cell r="B2742" t="str">
            <v xml:space="preserve">m2 </v>
          </cell>
          <cell r="C2742" t="str">
            <v xml:space="preserve">Betona ani priz yaptırıcı katkı mad.(0.005 oranı için) </v>
          </cell>
          <cell r="D2742">
            <v>78125</v>
          </cell>
        </row>
        <row r="2743">
          <cell r="A2743" t="str">
            <v>19.103/3</v>
          </cell>
          <cell r="B2743" t="str">
            <v xml:space="preserve">m2 </v>
          </cell>
          <cell r="C2743" t="str">
            <v xml:space="preserve">Betona ani priz yaptırıcı katkı mad.(0.006 oranı için) </v>
          </cell>
          <cell r="D2743">
            <v>9375</v>
          </cell>
        </row>
        <row r="2744">
          <cell r="A2744" t="str">
            <v>19.103/4</v>
          </cell>
          <cell r="B2744" t="str">
            <v xml:space="preserve">m2 </v>
          </cell>
          <cell r="C2744" t="str">
            <v xml:space="preserve">Betona ani priz yaptırıcı katkı mad.(0.007 oranı için) </v>
          </cell>
          <cell r="D2744">
            <v>1093750</v>
          </cell>
        </row>
        <row r="2745">
          <cell r="A2745" t="str">
            <v>19.104</v>
          </cell>
          <cell r="C2745" t="str">
            <v xml:space="preserve">ÇELİK TELLER İLE BETON TAKVİYESİ YAPILMASI </v>
          </cell>
          <cell r="D2745">
            <v>0</v>
          </cell>
        </row>
        <row r="2746">
          <cell r="A2746" t="str">
            <v>19.104/A</v>
          </cell>
          <cell r="B2746" t="str">
            <v xml:space="preserve">kg </v>
          </cell>
          <cell r="C2746" t="str">
            <v xml:space="preserve">Tutkallı, düz, pürüzsüz yüzeyli çelik teller ile beton takviyesi yapılması </v>
          </cell>
          <cell r="D2746">
            <v>1948162</v>
          </cell>
        </row>
        <row r="2747">
          <cell r="A2747" t="str">
            <v>19.104/B</v>
          </cell>
          <cell r="B2747" t="str">
            <v xml:space="preserve">kg </v>
          </cell>
          <cell r="C2747" t="str">
            <v xml:space="preserve">Tutkallı, bütün uzunluğunca deforme olmuş çelik teller ile beton takviyesi yapılması </v>
          </cell>
          <cell r="D2747">
            <v>3103162</v>
          </cell>
        </row>
        <row r="2748">
          <cell r="A2748" t="str">
            <v>19.104/C1</v>
          </cell>
          <cell r="B2748" t="str">
            <v xml:space="preserve">kg </v>
          </cell>
          <cell r="C2748" t="str">
            <v xml:space="preserve">0.90 mm çapında, 6 cm boyunda, tutkallı, sonu kancalı çelik teller ile beton takviyesi yapılması </v>
          </cell>
          <cell r="D2748">
            <v>2498162</v>
          </cell>
        </row>
        <row r="2749">
          <cell r="A2749" t="str">
            <v>19.104/C2</v>
          </cell>
          <cell r="B2749" t="str">
            <v xml:space="preserve">kg </v>
          </cell>
          <cell r="C2749" t="str">
            <v xml:space="preserve">0.75 mm çapında, 6 cm boyunda, tutkallı, sonu kancalı çelik teller ile beton takviyesi yapılması </v>
          </cell>
          <cell r="D2749">
            <v>3103162</v>
          </cell>
        </row>
        <row r="2750">
          <cell r="A2750" t="str">
            <v>19.104/C3</v>
          </cell>
          <cell r="B2750" t="str">
            <v xml:space="preserve">kg </v>
          </cell>
          <cell r="C2750" t="str">
            <v xml:space="preserve">0.75 mm çapında, 3 cm boyunda, tutkallı, sonu kancalı çelik teller ile beton takviyesi yapılması </v>
          </cell>
          <cell r="D2750">
            <v>3185662</v>
          </cell>
        </row>
        <row r="2751">
          <cell r="A2751" t="str">
            <v>19.104/C4</v>
          </cell>
          <cell r="B2751" t="str">
            <v xml:space="preserve">kg </v>
          </cell>
          <cell r="C2751" t="str">
            <v xml:space="preserve">0.55 mm çapında, 3 cm boyunda, tutkallı, sonu kancalı çelik teller ile beton takviyesi yapılması </v>
          </cell>
          <cell r="D2751">
            <v>4148162</v>
          </cell>
        </row>
        <row r="2752">
          <cell r="A2752" t="str">
            <v>21.001</v>
          </cell>
          <cell r="B2752" t="str">
            <v xml:space="preserve">m2 </v>
          </cell>
          <cell r="C2752" t="str">
            <v xml:space="preserve">Ahşaptan yapılan seri kalıp </v>
          </cell>
          <cell r="D2752">
            <v>4415878</v>
          </cell>
        </row>
        <row r="2753">
          <cell r="A2753" t="str">
            <v>21.011</v>
          </cell>
          <cell r="B2753" t="str">
            <v xml:space="preserve">m2 </v>
          </cell>
          <cell r="C2753" t="str">
            <v xml:space="preserve">Düz yüzeyli beton ve betonarme kalıbı </v>
          </cell>
          <cell r="D2753">
            <v>10716875</v>
          </cell>
        </row>
        <row r="2754">
          <cell r="A2754" t="str">
            <v>21.012</v>
          </cell>
          <cell r="B2754" t="str">
            <v xml:space="preserve">m2 </v>
          </cell>
          <cell r="C2754" t="str">
            <v xml:space="preserve">Sökülmeyen düz veya eğri yüzeyli beton ve betonarme kalıbı </v>
          </cell>
          <cell r="D2754">
            <v>26423437</v>
          </cell>
        </row>
        <row r="2755">
          <cell r="A2755" t="str">
            <v>21.013</v>
          </cell>
          <cell r="B2755" t="str">
            <v xml:space="preserve">m2 </v>
          </cell>
          <cell r="C2755" t="str">
            <v xml:space="preserve">Rendeli düz yüzeyli beton ve betonarme kalıbı </v>
          </cell>
          <cell r="D2755">
            <v>13010000</v>
          </cell>
        </row>
        <row r="2756">
          <cell r="A2756" t="str">
            <v>21.014</v>
          </cell>
          <cell r="B2756" t="str">
            <v xml:space="preserve">m2 </v>
          </cell>
          <cell r="C2756" t="str">
            <v xml:space="preserve">Düz yüzeyli, rendeli ve lamba zivanalı betonarme kalıbı </v>
          </cell>
          <cell r="D2756">
            <v>17737812</v>
          </cell>
        </row>
        <row r="2757">
          <cell r="A2757" t="str">
            <v>21.015</v>
          </cell>
          <cell r="B2757" t="str">
            <v xml:space="preserve">m2 </v>
          </cell>
          <cell r="C2757" t="str">
            <v xml:space="preserve">Rend.kereste ile lamba zivanalı düz yüzeyli çıplak kalıp </v>
          </cell>
          <cell r="D2757">
            <v>30655625</v>
          </cell>
        </row>
        <row r="2758">
          <cell r="A2758" t="str">
            <v>21.016</v>
          </cell>
          <cell r="B2758" t="str">
            <v xml:space="preserve">m2 </v>
          </cell>
          <cell r="C2758" t="str">
            <v xml:space="preserve">Kalıp yüzey tahtalarının bir. plastik madde kullanılan düz yüzeyli çıplak beton ve kalıbı </v>
          </cell>
          <cell r="D2758">
            <v>25833750</v>
          </cell>
        </row>
        <row r="2759">
          <cell r="A2759" t="str">
            <v>21.021</v>
          </cell>
          <cell r="B2759" t="str">
            <v xml:space="preserve">m2 </v>
          </cell>
          <cell r="C2759" t="str">
            <v xml:space="preserve">Eğri yüzeyli beton ve betonarme kalıbı </v>
          </cell>
          <cell r="D2759">
            <v>18270937</v>
          </cell>
        </row>
        <row r="2760">
          <cell r="A2760" t="str">
            <v>21.022</v>
          </cell>
          <cell r="B2760" t="str">
            <v xml:space="preserve">m2 </v>
          </cell>
          <cell r="C2760" t="str">
            <v xml:space="preserve">Rendeli eğri yüzeyli beton ve betonarme kalıbı </v>
          </cell>
          <cell r="D2760">
            <v>21396562</v>
          </cell>
        </row>
        <row r="2761">
          <cell r="A2761" t="str">
            <v>21.023</v>
          </cell>
          <cell r="B2761" t="str">
            <v xml:space="preserve">m2 </v>
          </cell>
          <cell r="C2761" t="str">
            <v xml:space="preserve">Küresel yüzeyli beton ve betonarme kalıbı </v>
          </cell>
          <cell r="D2761">
            <v>33447187</v>
          </cell>
        </row>
        <row r="2762">
          <cell r="A2762" t="str">
            <v>21.024</v>
          </cell>
          <cell r="B2762" t="str">
            <v xml:space="preserve">m2 </v>
          </cell>
          <cell r="C2762" t="str">
            <v xml:space="preserve">Eğri yüzeyli çıplak beton ve betonarme kalıbı </v>
          </cell>
          <cell r="D2762">
            <v>45285000</v>
          </cell>
        </row>
        <row r="2763">
          <cell r="A2763" t="str">
            <v>21.031</v>
          </cell>
          <cell r="B2763" t="str">
            <v xml:space="preserve">m2 </v>
          </cell>
          <cell r="C2763" t="str">
            <v xml:space="preserve">Eğri yüzeyli kargir inşaat kalıbı </v>
          </cell>
          <cell r="D2763">
            <v>17230312</v>
          </cell>
        </row>
        <row r="2764">
          <cell r="A2764" t="str">
            <v>21.035</v>
          </cell>
          <cell r="B2764" t="str">
            <v xml:space="preserve">m2 </v>
          </cell>
          <cell r="C2764" t="str">
            <v xml:space="preserve">Sac ile her aralık ve yük.dişli betonarme döşeme kalıbı (nervürlü) </v>
          </cell>
          <cell r="D2764">
            <v>12737187</v>
          </cell>
        </row>
        <row r="2765">
          <cell r="A2765" t="str">
            <v>21.035/1</v>
          </cell>
          <cell r="B2765" t="str">
            <v xml:space="preserve">m2 </v>
          </cell>
          <cell r="C2765" t="str">
            <v xml:space="preserve">Sac ile dişli (nervürlü) çıplak beton ve betonarme döşeme kalıbı </v>
          </cell>
          <cell r="D2765">
            <v>24481937</v>
          </cell>
        </row>
        <row r="2766">
          <cell r="A2766" t="str">
            <v>21.036</v>
          </cell>
          <cell r="B2766" t="str">
            <v xml:space="preserve">m2 </v>
          </cell>
          <cell r="C2766" t="str">
            <v xml:space="preserve">Çam kerestesi ile dişli (nervürlü) betonarme döşeme kalıbı </v>
          </cell>
          <cell r="D2766">
            <v>20393125</v>
          </cell>
        </row>
        <row r="2767">
          <cell r="A2767" t="str">
            <v>21.037</v>
          </cell>
          <cell r="B2767" t="str">
            <v xml:space="preserve">m2 </v>
          </cell>
          <cell r="C2767" t="str">
            <v xml:space="preserve">Bloklu betonarme döşeme kalıbı (ızgaralı) </v>
          </cell>
          <cell r="D2767">
            <v>5504812</v>
          </cell>
        </row>
        <row r="2768">
          <cell r="A2768" t="str">
            <v>21.038</v>
          </cell>
          <cell r="B2768" t="str">
            <v xml:space="preserve">m2 </v>
          </cell>
          <cell r="C2768" t="str">
            <v xml:space="preserve">Bloklu betonarme döşeme kalıbı (aralıksız) </v>
          </cell>
          <cell r="D2768">
            <v>7127875</v>
          </cell>
        </row>
        <row r="2769">
          <cell r="A2769" t="str">
            <v>21.054</v>
          </cell>
          <cell r="B2769" t="str">
            <v xml:space="preserve">m3 </v>
          </cell>
          <cell r="C2769" t="str">
            <v xml:space="preserve">Ahşap kalıp iskelesi (4 metreye kadar, 4m dahil) </v>
          </cell>
          <cell r="D2769">
            <v>1886792</v>
          </cell>
        </row>
        <row r="2770">
          <cell r="A2770" t="str">
            <v>21.057</v>
          </cell>
          <cell r="B2770" t="str">
            <v xml:space="preserve">m3 </v>
          </cell>
          <cell r="C2770" t="str">
            <v xml:space="preserve">Ahşap kalıp iskelesi (4-6 metreye kadar) </v>
          </cell>
          <cell r="D2770">
            <v>3948868</v>
          </cell>
        </row>
        <row r="2771">
          <cell r="A2771" t="str">
            <v>21.059</v>
          </cell>
          <cell r="B2771" t="str">
            <v xml:space="preserve">m3 </v>
          </cell>
          <cell r="C2771" t="str">
            <v xml:space="preserve">Ahşap kalıp iskelesi (6.01-8 metreye kadar) </v>
          </cell>
          <cell r="D2771">
            <v>4866256</v>
          </cell>
        </row>
        <row r="2772">
          <cell r="A2772" t="str">
            <v>21.061</v>
          </cell>
          <cell r="B2772" t="str">
            <v xml:space="preserve">m3 </v>
          </cell>
          <cell r="C2772" t="str">
            <v xml:space="preserve">Ahşap kalıp iskelesi (8.01-10 metreye kadar) </v>
          </cell>
          <cell r="D2772">
            <v>8238225</v>
          </cell>
        </row>
        <row r="2773">
          <cell r="A2773" t="str">
            <v>21.062</v>
          </cell>
          <cell r="B2773" t="str">
            <v xml:space="preserve">m3 </v>
          </cell>
          <cell r="C2773" t="str">
            <v xml:space="preserve">Ahşap kalıp iskelesi (10 metreden fazla) </v>
          </cell>
          <cell r="D2773">
            <v>10507021</v>
          </cell>
        </row>
        <row r="2774">
          <cell r="A2774" t="str">
            <v>21.065</v>
          </cell>
          <cell r="B2774" t="str">
            <v xml:space="preserve">m2 </v>
          </cell>
          <cell r="C2774" t="str">
            <v xml:space="preserve">İş iskelesi (duvarlar için)(0-12.50 mt yükseklik için) </v>
          </cell>
          <cell r="D2774">
            <v>1067710</v>
          </cell>
        </row>
        <row r="2775">
          <cell r="A2775" t="str">
            <v>21.066</v>
          </cell>
          <cell r="B2775" t="str">
            <v xml:space="preserve">m3 </v>
          </cell>
          <cell r="C2775" t="str">
            <v xml:space="preserve">İş iskelesi (tavanlar için)(0.00-12.50 m yükseklik için) </v>
          </cell>
          <cell r="D2775">
            <v>1067710</v>
          </cell>
        </row>
        <row r="2776">
          <cell r="A2776" t="str">
            <v>21.067</v>
          </cell>
          <cell r="B2776" t="str">
            <v xml:space="preserve">m2 </v>
          </cell>
          <cell r="C2776" t="str">
            <v xml:space="preserve">İş iskelesi (duvarlar için)(12.51 mt'den fazla yük. için) </v>
          </cell>
          <cell r="D2776">
            <v>3421961</v>
          </cell>
        </row>
        <row r="2777">
          <cell r="A2777" t="str">
            <v>21.068</v>
          </cell>
          <cell r="B2777" t="str">
            <v xml:space="preserve">m3 </v>
          </cell>
          <cell r="C2777" t="str">
            <v xml:space="preserve">İş iskelesi (tavanlar için)(12.51 mt'den fazla yük. için) </v>
          </cell>
          <cell r="D2777">
            <v>3421961</v>
          </cell>
        </row>
        <row r="2778">
          <cell r="A2778" t="str">
            <v>21.100</v>
          </cell>
          <cell r="C2778" t="str">
            <v xml:space="preserve">AHŞAP İNŞAAT </v>
          </cell>
          <cell r="D2778">
            <v>0</v>
          </cell>
        </row>
        <row r="2779">
          <cell r="A2779" t="str">
            <v>21.126</v>
          </cell>
          <cell r="B2779" t="str">
            <v xml:space="preserve">m2 </v>
          </cell>
          <cell r="C2779" t="str">
            <v xml:space="preserve">Ahşap inşaat aksamının rendelenmesi </v>
          </cell>
          <cell r="D2779">
            <v>1831562</v>
          </cell>
        </row>
        <row r="2780">
          <cell r="A2780" t="str">
            <v>21.200</v>
          </cell>
          <cell r="B2780" t="str">
            <v xml:space="preserve">m3 </v>
          </cell>
          <cell r="C2780" t="str">
            <v xml:space="preserve">Çam kerestesınden rendesiz ahşap makaslı çatı yapılması </v>
          </cell>
          <cell r="D2780">
            <v>716957500</v>
          </cell>
        </row>
        <row r="2781">
          <cell r="A2781" t="str">
            <v>21.205</v>
          </cell>
          <cell r="B2781" t="str">
            <v xml:space="preserve">m3 </v>
          </cell>
          <cell r="C2781" t="str">
            <v xml:space="preserve">Çam kerestesinden rendeli ahşap makaslı çatı yapılması </v>
          </cell>
          <cell r="D2781">
            <v>793073125</v>
          </cell>
        </row>
        <row r="2782">
          <cell r="A2782" t="str">
            <v>21.210</v>
          </cell>
          <cell r="B2782" t="str">
            <v xml:space="preserve">m2 </v>
          </cell>
          <cell r="C2782" t="str">
            <v xml:space="preserve">Rendesiz çam kerestesi ile ahşap oturtma çatı </v>
          </cell>
          <cell r="D2782">
            <v>23715682.899999999</v>
          </cell>
        </row>
        <row r="2783">
          <cell r="A2783" t="str">
            <v>21.215</v>
          </cell>
          <cell r="B2783" t="str">
            <v xml:space="preserve">m2 </v>
          </cell>
          <cell r="C2783" t="str">
            <v xml:space="preserve">Rendesiz çam kerestesi ile ahşap oturtma çatı </v>
          </cell>
          <cell r="D2783">
            <v>24318360</v>
          </cell>
        </row>
        <row r="2784">
          <cell r="A2784" t="str">
            <v>21.220</v>
          </cell>
          <cell r="B2784" t="str">
            <v xml:space="preserve">m2 </v>
          </cell>
          <cell r="C2784" t="str">
            <v xml:space="preserve">Çatı örtüsü altına rendesiz çam tahta ile kap. yapılması </v>
          </cell>
          <cell r="D2784">
            <v>15619687</v>
          </cell>
        </row>
        <row r="2785">
          <cell r="A2785" t="str">
            <v>21.220/1</v>
          </cell>
          <cell r="B2785" t="str">
            <v xml:space="preserve">m2 </v>
          </cell>
          <cell r="C2785" t="str">
            <v xml:space="preserve">Çatı örtüsü altına yonga levha ile kaplama. yapılması </v>
          </cell>
          <cell r="D2785">
            <v>9080125</v>
          </cell>
        </row>
        <row r="2786">
          <cell r="A2786" t="str">
            <v>21.225</v>
          </cell>
          <cell r="B2786" t="str">
            <v xml:space="preserve">m2 </v>
          </cell>
          <cell r="C2786" t="str">
            <v xml:space="preserve">Çatı ört. altına bir yüzeyi rendeli çam tahta ile kap. yapılması </v>
          </cell>
          <cell r="D2786">
            <v>19994062</v>
          </cell>
        </row>
        <row r="2787">
          <cell r="A2787" t="str">
            <v>21.226</v>
          </cell>
          <cell r="B2787" t="str">
            <v xml:space="preserve">m </v>
          </cell>
          <cell r="C2787" t="str">
            <v xml:space="preserve">Çatı havalandırma feneri yapılması (ahşap) ve üzerine çinko kaplama yapılması </v>
          </cell>
          <cell r="D2787">
            <v>67667200</v>
          </cell>
        </row>
        <row r="2788">
          <cell r="A2788" t="str">
            <v>21.230</v>
          </cell>
          <cell r="B2788" t="str">
            <v xml:space="preserve">m2 </v>
          </cell>
          <cell r="C2788" t="str">
            <v xml:space="preserve">Çatı örtüsü altına rendesiz çıta çakılması </v>
          </cell>
          <cell r="D2788">
            <v>3740725</v>
          </cell>
        </row>
        <row r="2789">
          <cell r="A2789" t="str">
            <v>21.235</v>
          </cell>
          <cell r="B2789" t="str">
            <v xml:space="preserve">m2 </v>
          </cell>
          <cell r="C2789" t="str">
            <v xml:space="preserve">Ahşap saçak altı kaplaması yapılması </v>
          </cell>
          <cell r="D2789">
            <v>26966562</v>
          </cell>
        </row>
        <row r="2790">
          <cell r="A2790" t="str">
            <v>21.235/1</v>
          </cell>
          <cell r="B2790" t="str">
            <v xml:space="preserve">m2 </v>
          </cell>
          <cell r="C2790" t="str">
            <v xml:space="preserve">Saçak altı kaplaması yapılması (8 mm yonga levha ile) </v>
          </cell>
          <cell r="D2790">
            <v>23269812</v>
          </cell>
        </row>
        <row r="2791">
          <cell r="A2791" t="str">
            <v>21.240</v>
          </cell>
          <cell r="B2791" t="str">
            <v xml:space="preserve">m2 </v>
          </cell>
          <cell r="C2791" t="str">
            <v xml:space="preserve">Kullanılmış çam kerestesi ile ahşap oturtma çatı </v>
          </cell>
          <cell r="D2791">
            <v>22526391</v>
          </cell>
        </row>
        <row r="2792">
          <cell r="A2792" t="str">
            <v>21.245</v>
          </cell>
          <cell r="B2792" t="str">
            <v xml:space="preserve">m2 </v>
          </cell>
          <cell r="C2792" t="str">
            <v xml:space="preserve">Kullanılmış çam kerestesi ile ahşap oturtma çatı </v>
          </cell>
          <cell r="D2792">
            <v>15212891</v>
          </cell>
        </row>
        <row r="2793">
          <cell r="A2793" t="str">
            <v>21.251</v>
          </cell>
          <cell r="B2793" t="str">
            <v xml:space="preserve">m3 </v>
          </cell>
          <cell r="C2793" t="str">
            <v xml:space="preserve">Çam kerestesi ile yapı karkası yapılması </v>
          </cell>
          <cell r="D2793">
            <v>653986250</v>
          </cell>
        </row>
        <row r="2794">
          <cell r="A2794" t="str">
            <v>21.261</v>
          </cell>
          <cell r="B2794" t="str">
            <v xml:space="preserve">m2 </v>
          </cell>
          <cell r="C2794" t="str">
            <v xml:space="preserve">Beton üzerine çam kereste ile kadronlu ahşap döşeme </v>
          </cell>
          <cell r="D2794">
            <v>32763750</v>
          </cell>
        </row>
        <row r="2795">
          <cell r="A2795" t="str">
            <v>21.262</v>
          </cell>
          <cell r="B2795" t="str">
            <v xml:space="preserve">m2 </v>
          </cell>
          <cell r="C2795" t="str">
            <v xml:space="preserve">Birinci sınıf çam kereste ile ahşap döşeme yapılması </v>
          </cell>
          <cell r="D2795">
            <v>28662812</v>
          </cell>
        </row>
        <row r="2796">
          <cell r="A2796" t="str">
            <v>21.266</v>
          </cell>
          <cell r="B2796" t="str">
            <v xml:space="preserve">m2 </v>
          </cell>
          <cell r="C2796" t="str">
            <v xml:space="preserve">Birinci sınıf çam kereste ile kirişli ahşap döşeme yapılması </v>
          </cell>
          <cell r="D2796">
            <v>49340687</v>
          </cell>
        </row>
        <row r="2797">
          <cell r="A2797" t="str">
            <v>21.267</v>
          </cell>
          <cell r="B2797" t="str">
            <v xml:space="preserve">m2 </v>
          </cell>
          <cell r="C2797" t="str">
            <v xml:space="preserve">1.sınıf çam ker. ile ahşap karkas yapı duvar dış kap. yapılması </v>
          </cell>
          <cell r="D2797">
            <v>31437812</v>
          </cell>
        </row>
        <row r="2798">
          <cell r="A2798" t="str">
            <v>21.267/1</v>
          </cell>
          <cell r="B2798" t="str">
            <v xml:space="preserve">m2 </v>
          </cell>
          <cell r="C2798" t="str">
            <v xml:space="preserve">16 mm kalınlıkta yonga levha ile duvar kaplaması yapılması </v>
          </cell>
          <cell r="D2798">
            <v>13244750</v>
          </cell>
        </row>
        <row r="2799">
          <cell r="A2799" t="str">
            <v>21.271</v>
          </cell>
          <cell r="B2799" t="str">
            <v xml:space="preserve">m2 </v>
          </cell>
          <cell r="C2799" t="str">
            <v xml:space="preserve">Mevcut kirişleme üzerine ahşap tavan yapılması (1.sınıf çam kerestesi ile) </v>
          </cell>
          <cell r="D2799">
            <v>27275312</v>
          </cell>
        </row>
        <row r="2800">
          <cell r="A2800" t="str">
            <v>21.271/1</v>
          </cell>
          <cell r="B2800" t="str">
            <v xml:space="preserve">m2 </v>
          </cell>
          <cell r="C2800" t="str">
            <v xml:space="preserve">Mevcut kirişler üzerine 8 mm kal. yonga levha ile tavan yapılması </v>
          </cell>
          <cell r="D2800">
            <v>9554125</v>
          </cell>
        </row>
        <row r="2801">
          <cell r="A2801" t="str">
            <v>21.276</v>
          </cell>
          <cell r="B2801" t="str">
            <v xml:space="preserve">m2 </v>
          </cell>
          <cell r="C2801" t="str">
            <v xml:space="preserve">1.sınıf çam kereste ile karkas yapı duvar iç kap. yapılması </v>
          </cell>
          <cell r="D2801">
            <v>28662812</v>
          </cell>
        </row>
        <row r="2802">
          <cell r="A2802" t="str">
            <v>21.281</v>
          </cell>
          <cell r="B2802" t="str">
            <v xml:space="preserve">m </v>
          </cell>
          <cell r="C2802" t="str">
            <v xml:space="preserve">Ahşap süpürgelik yapılması ve yerine konulması </v>
          </cell>
          <cell r="D2802">
            <v>3462562</v>
          </cell>
        </row>
        <row r="2803">
          <cell r="A2803" t="str">
            <v>21.286</v>
          </cell>
          <cell r="B2803" t="str">
            <v xml:space="preserve">m2 </v>
          </cell>
          <cell r="C2803" t="str">
            <v xml:space="preserve">Beton zemin üzerine latalı meşe parke kap. yapılması (kalite 1) </v>
          </cell>
          <cell r="D2803">
            <v>63599687</v>
          </cell>
        </row>
        <row r="2804">
          <cell r="A2804" t="str">
            <v>21.287</v>
          </cell>
          <cell r="B2804" t="str">
            <v xml:space="preserve">m2 </v>
          </cell>
          <cell r="C2804" t="str">
            <v xml:space="preserve">Beton zemin üzerine latalı meşe parke kap. yapılması (kalite 2) </v>
          </cell>
          <cell r="D2804">
            <v>58677812</v>
          </cell>
        </row>
        <row r="2805">
          <cell r="A2805" t="str">
            <v>21.288</v>
          </cell>
          <cell r="B2805" t="str">
            <v xml:space="preserve">m2 </v>
          </cell>
          <cell r="C2805" t="str">
            <v xml:space="preserve">Beton zemin üzerine latalı meşe parke kap. yapılması (kalite 3) </v>
          </cell>
          <cell r="D2805">
            <v>52115312</v>
          </cell>
        </row>
        <row r="2806">
          <cell r="A2806" t="str">
            <v>21.289</v>
          </cell>
          <cell r="B2806" t="str">
            <v xml:space="preserve">m2 </v>
          </cell>
          <cell r="C2806" t="str">
            <v xml:space="preserve">Beton zemin üzerine latalı kayın parke kap. yapılması (kalite 1) </v>
          </cell>
          <cell r="D2806">
            <v>63599687</v>
          </cell>
        </row>
        <row r="2807">
          <cell r="A2807" t="str">
            <v>21.290</v>
          </cell>
          <cell r="B2807" t="str">
            <v xml:space="preserve">m2 </v>
          </cell>
          <cell r="C2807" t="str">
            <v xml:space="preserve">Beton zemin üzerine latalı kayın parke kap. yapılması (kalite 2) </v>
          </cell>
          <cell r="D2807">
            <v>58677812</v>
          </cell>
        </row>
        <row r="2808">
          <cell r="A2808" t="str">
            <v>21.290/1</v>
          </cell>
          <cell r="B2808" t="str">
            <v xml:space="preserve">m2 </v>
          </cell>
          <cell r="C2808" t="str">
            <v xml:space="preserve">Beton zemin üzerine latalı kayın parke kap. yapılması (kalite 3) </v>
          </cell>
          <cell r="D2808">
            <v>55396562</v>
          </cell>
        </row>
        <row r="2809">
          <cell r="A2809" t="str">
            <v>21.291</v>
          </cell>
          <cell r="B2809" t="str">
            <v xml:space="preserve">m2 </v>
          </cell>
          <cell r="C2809" t="str">
            <v xml:space="preserve">Beton zemin üzerine yapış. meşe parke kap. yapılması (kalite 1) </v>
          </cell>
          <cell r="D2809">
            <v>40350937</v>
          </cell>
        </row>
        <row r="2810">
          <cell r="A2810" t="str">
            <v>21.292</v>
          </cell>
          <cell r="B2810" t="str">
            <v xml:space="preserve">m2 </v>
          </cell>
          <cell r="C2810" t="str">
            <v xml:space="preserve">Beton zemin üzerine yapış. meşe parke kap. yapılması (kalite 2) </v>
          </cell>
          <cell r="D2810">
            <v>35429062</v>
          </cell>
        </row>
        <row r="2811">
          <cell r="A2811" t="str">
            <v>21.293</v>
          </cell>
          <cell r="B2811" t="str">
            <v xml:space="preserve">m2 </v>
          </cell>
          <cell r="C2811" t="str">
            <v xml:space="preserve">Beton zemin üzerine yapış. meşe parke kap. yapılması (kalite 3) </v>
          </cell>
          <cell r="D2811">
            <v>28866562</v>
          </cell>
        </row>
        <row r="2812">
          <cell r="A2812" t="str">
            <v>21.294</v>
          </cell>
          <cell r="B2812" t="str">
            <v xml:space="preserve">m2 </v>
          </cell>
          <cell r="C2812" t="str">
            <v xml:space="preserve">Beton zemin üzerine yapış. kayın parke kap. yapılması (kalite 1) </v>
          </cell>
          <cell r="D2812">
            <v>40350937</v>
          </cell>
        </row>
        <row r="2813">
          <cell r="A2813" t="str">
            <v>21.295</v>
          </cell>
          <cell r="B2813" t="str">
            <v xml:space="preserve">m2 </v>
          </cell>
          <cell r="C2813" t="str">
            <v xml:space="preserve">Beton zemin üzerine yapış. kayın parke kap. yapılması (kalite 2) </v>
          </cell>
          <cell r="D2813">
            <v>35429062</v>
          </cell>
        </row>
        <row r="2814">
          <cell r="A2814" t="str">
            <v>21.296</v>
          </cell>
          <cell r="B2814" t="str">
            <v xml:space="preserve">m2 </v>
          </cell>
          <cell r="C2814" t="str">
            <v xml:space="preserve">Beton zemin üzerine yapış. kayın parke kap. yapılması (kalite 3) </v>
          </cell>
          <cell r="D2814">
            <v>32147812</v>
          </cell>
        </row>
        <row r="2815">
          <cell r="A2815" t="str">
            <v>21.300</v>
          </cell>
          <cell r="B2815" t="str">
            <v xml:space="preserve">m2 </v>
          </cell>
          <cell r="C2815" t="str">
            <v xml:space="preserve">Şap tabakası üzerine desenli ahşap mozaik parke kap. yapılması </v>
          </cell>
          <cell r="D2815">
            <v>13988437</v>
          </cell>
        </row>
        <row r="2816">
          <cell r="A2816" t="str">
            <v>21.300/1</v>
          </cell>
          <cell r="B2816" t="str">
            <v xml:space="preserve">m2 </v>
          </cell>
          <cell r="C2816" t="str">
            <v xml:space="preserve">Şap tabakası üzerine standart ahşap mozaik parke kap. yapılması </v>
          </cell>
          <cell r="D2816">
            <v>13527750</v>
          </cell>
        </row>
        <row r="2817">
          <cell r="A2817" t="str">
            <v>21.300/2</v>
          </cell>
          <cell r="B2817" t="str">
            <v xml:space="preserve">m2 </v>
          </cell>
          <cell r="C2817" t="str">
            <v xml:space="preserve">Şap tabakası üzerine sanayi tipi ahşap mozaik parke kap. yapılması </v>
          </cell>
          <cell r="D2817">
            <v>12606375</v>
          </cell>
        </row>
        <row r="2818">
          <cell r="A2818" t="str">
            <v>21.301</v>
          </cell>
          <cell r="B2818" t="str">
            <v xml:space="preserve">m2 </v>
          </cell>
          <cell r="C2818" t="str">
            <v xml:space="preserve">Sert ağaçtan düz merdiven küpeştesi yapılması ve yerine kon. </v>
          </cell>
          <cell r="D2818">
            <v>24818062</v>
          </cell>
        </row>
        <row r="2819">
          <cell r="A2819" t="str">
            <v>21.306</v>
          </cell>
          <cell r="B2819" t="str">
            <v xml:space="preserve">m2 </v>
          </cell>
          <cell r="C2819" t="str">
            <v xml:space="preserve">Sert ağaçtan eğri merdiven küpeştesi yapılması ve yerine kon. </v>
          </cell>
          <cell r="D2819">
            <v>77015562</v>
          </cell>
        </row>
        <row r="2820">
          <cell r="A2820" t="str">
            <v>21.311</v>
          </cell>
          <cell r="B2820" t="str">
            <v xml:space="preserve">m2 </v>
          </cell>
          <cell r="C2820" t="str">
            <v xml:space="preserve">Sert ağaçtan ve konrplak tablalı lambri yapılması ve yerine kon. </v>
          </cell>
          <cell r="D2820">
            <v>83556970</v>
          </cell>
        </row>
        <row r="2821">
          <cell r="A2821" t="str">
            <v>21.313</v>
          </cell>
          <cell r="B2821" t="str">
            <v xml:space="preserve">m2 </v>
          </cell>
          <cell r="C2821" t="str">
            <v xml:space="preserve">Izgara üzerine konrplak kaplı çerçevesiz basit lambri yapılması </v>
          </cell>
          <cell r="D2821">
            <v>72752470</v>
          </cell>
        </row>
        <row r="2822">
          <cell r="A2822" t="str">
            <v>22.001</v>
          </cell>
          <cell r="B2822" t="str">
            <v xml:space="preserve">m2 </v>
          </cell>
          <cell r="C2822" t="str">
            <v xml:space="preserve">İç kapılara ait beyaz çamdan masif kasa ve pervaz yapılması </v>
          </cell>
          <cell r="D2822">
            <v>44623125</v>
          </cell>
        </row>
        <row r="2823">
          <cell r="A2823" t="str">
            <v>22.002</v>
          </cell>
          <cell r="B2823" t="str">
            <v xml:space="preserve">m2 </v>
          </cell>
          <cell r="C2823" t="str">
            <v xml:space="preserve">Dış kapı kasa ve pervazı (masif veya telaro) yapılması </v>
          </cell>
          <cell r="D2823">
            <v>58776250</v>
          </cell>
        </row>
        <row r="2824">
          <cell r="A2824" t="str">
            <v>22.003</v>
          </cell>
          <cell r="B2824" t="str">
            <v xml:space="preserve">m2 </v>
          </cell>
          <cell r="C2824" t="str">
            <v xml:space="preserve">Tek taraflı prese kasa ve pervaz yapılması </v>
          </cell>
          <cell r="D2824">
            <v>43913962</v>
          </cell>
        </row>
        <row r="2825">
          <cell r="A2825" t="str">
            <v>22.003/1</v>
          </cell>
          <cell r="B2825" t="str">
            <v xml:space="preserve">m2 </v>
          </cell>
          <cell r="C2825" t="str">
            <v xml:space="preserve">İki yüzü suni tahta presli iç kapı kasası ve pervazı yapılması </v>
          </cell>
          <cell r="D2825">
            <v>35726875</v>
          </cell>
        </row>
        <row r="2826">
          <cell r="A2826" t="str">
            <v>22.004</v>
          </cell>
          <cell r="B2826" t="str">
            <v xml:space="preserve">m2 </v>
          </cell>
          <cell r="C2826" t="str">
            <v xml:space="preserve">Sert ağaçtan masif kasa ve pervazı yapılması </v>
          </cell>
          <cell r="D2826">
            <v>71712255</v>
          </cell>
        </row>
        <row r="2827">
          <cell r="A2827" t="str">
            <v>22.005</v>
          </cell>
          <cell r="B2827" t="str">
            <v xml:space="preserve">m2 </v>
          </cell>
          <cell r="C2827" t="str">
            <v xml:space="preserve">Çarpma kapılara sert ağaçtan masif kasa ve pervaz yapılması </v>
          </cell>
          <cell r="D2827">
            <v>80956833</v>
          </cell>
        </row>
        <row r="2828">
          <cell r="A2828" t="str">
            <v>22.006</v>
          </cell>
          <cell r="B2828" t="str">
            <v xml:space="preserve">m2 </v>
          </cell>
          <cell r="C2828" t="str">
            <v xml:space="preserve">Çakma lambalı kapı kanadı yapılması </v>
          </cell>
          <cell r="D2828">
            <v>41150312</v>
          </cell>
        </row>
        <row r="2829">
          <cell r="A2829" t="str">
            <v>22.007</v>
          </cell>
          <cell r="B2829" t="str">
            <v xml:space="preserve">m2 </v>
          </cell>
          <cell r="C2829" t="str">
            <v xml:space="preserve">Kontrplak tablalı iç kapı kanadı yapılması </v>
          </cell>
          <cell r="D2829">
            <v>35480750</v>
          </cell>
        </row>
        <row r="2830">
          <cell r="A2830" t="str">
            <v>22.008</v>
          </cell>
          <cell r="B2830" t="str">
            <v xml:space="preserve">m2 </v>
          </cell>
          <cell r="C2830" t="str">
            <v xml:space="preserve">Mevcut kapılara kapitone kaplama yapılması </v>
          </cell>
          <cell r="D2830">
            <v>35350937</v>
          </cell>
        </row>
        <row r="2831">
          <cell r="A2831" t="str">
            <v>22.009</v>
          </cell>
          <cell r="B2831" t="str">
            <v xml:space="preserve">m2 </v>
          </cell>
          <cell r="C2831" t="str">
            <v xml:space="preserve">İki yüzü suni tahta presli beyaz çamdan iç kapı kanadı yapılması </v>
          </cell>
          <cell r="D2831">
            <v>42548187</v>
          </cell>
        </row>
        <row r="2832">
          <cell r="A2832" t="str">
            <v>22.009/1</v>
          </cell>
          <cell r="B2832" t="str">
            <v xml:space="preserve">m2 </v>
          </cell>
          <cell r="C2832" t="str">
            <v xml:space="preserve">İki yüzü suni tahta presli fabrikasyon iç kapı kanadı yapılması </v>
          </cell>
          <cell r="D2832">
            <v>39292187</v>
          </cell>
        </row>
        <row r="2833">
          <cell r="A2833" t="str">
            <v>22.009/2</v>
          </cell>
          <cell r="B2833" t="str">
            <v xml:space="preserve">m2 </v>
          </cell>
          <cell r="C2833" t="str">
            <v xml:space="preserve">İki yüzü suni tahta presli camlı fabrikasyon iç kapı kanadı </v>
          </cell>
          <cell r="D2833">
            <v>30892187</v>
          </cell>
        </row>
        <row r="2834">
          <cell r="A2834" t="str">
            <v>22.009/3</v>
          </cell>
          <cell r="B2834" t="str">
            <v xml:space="preserve">m2 </v>
          </cell>
          <cell r="C2834" t="str">
            <v xml:space="preserve">İki yüzü kontrplak presli iç kapı kanadı yapılması </v>
          </cell>
          <cell r="D2834">
            <v>58058750</v>
          </cell>
        </row>
        <row r="2835">
          <cell r="A2835" t="str">
            <v>22.009/3A</v>
          </cell>
          <cell r="B2835" t="str">
            <v xml:space="preserve">m2 </v>
          </cell>
          <cell r="C2835" t="str">
            <v xml:space="preserve">Lamine Levha Kaplamalı İki yüzü kontrplak presli iç kapı kanadı yapılması </v>
          </cell>
          <cell r="D2835">
            <v>54038250</v>
          </cell>
        </row>
        <row r="2836">
          <cell r="A2836" t="str">
            <v>22.011</v>
          </cell>
          <cell r="B2836" t="str">
            <v xml:space="preserve">m2 </v>
          </cell>
          <cell r="C2836" t="str">
            <v xml:space="preserve">Masif tablalı dış kapı kanadı yapılması </v>
          </cell>
          <cell r="D2836">
            <v>56698125</v>
          </cell>
        </row>
        <row r="2837">
          <cell r="A2837" t="str">
            <v>22.012</v>
          </cell>
          <cell r="B2837" t="str">
            <v xml:space="preserve">m2 </v>
          </cell>
          <cell r="C2837" t="str">
            <v xml:space="preserve">Sert ağaçtan masif tablalı dış kapı kanadı yapılması </v>
          </cell>
          <cell r="D2837">
            <v>63466875</v>
          </cell>
        </row>
        <row r="2838">
          <cell r="A2838" t="str">
            <v>22.015</v>
          </cell>
          <cell r="B2838" t="str">
            <v xml:space="preserve">m2 </v>
          </cell>
          <cell r="C2838" t="str">
            <v xml:space="preserve">Kontraplak tablasız camlı iç ve dış kapı kanadı yapılması </v>
          </cell>
          <cell r="D2838">
            <v>28106875</v>
          </cell>
        </row>
        <row r="2839">
          <cell r="A2839" t="str">
            <v>22.017</v>
          </cell>
          <cell r="B2839" t="str">
            <v xml:space="preserve">m2 </v>
          </cell>
          <cell r="C2839" t="str">
            <v xml:space="preserve">1/3 kontraplak tablali camlı iç kapı kanadı yapılması </v>
          </cell>
          <cell r="D2839">
            <v>33962500</v>
          </cell>
        </row>
        <row r="2840">
          <cell r="A2840" t="str">
            <v>22.020</v>
          </cell>
          <cell r="B2840" t="str">
            <v xml:space="preserve">m2 </v>
          </cell>
          <cell r="C2840" t="str">
            <v xml:space="preserve">1.kalite çıralı çamdan camlı çarpma iç ve dış kapı kanadı ya </v>
          </cell>
          <cell r="D2840">
            <v>28831578</v>
          </cell>
        </row>
        <row r="2841">
          <cell r="A2841" t="str">
            <v>22.033</v>
          </cell>
          <cell r="B2841" t="str">
            <v xml:space="preserve">m2 </v>
          </cell>
          <cell r="C2841" t="str">
            <v xml:space="preserve">Sert ağaçtan masif tek kat tablalı dış kapı kanadı yapılması </v>
          </cell>
          <cell r="D2841">
            <v>77420312</v>
          </cell>
        </row>
        <row r="2842">
          <cell r="A2842" t="str">
            <v>22.037</v>
          </cell>
          <cell r="B2842" t="str">
            <v xml:space="preserve">m2 </v>
          </cell>
          <cell r="C2842" t="str">
            <v xml:space="preserve">Sert ağaçtan masif çift kat tablalı dış kapı kanadı yapılması </v>
          </cell>
          <cell r="D2842">
            <v>125837187</v>
          </cell>
        </row>
        <row r="2843">
          <cell r="A2843" t="str">
            <v>22.040</v>
          </cell>
          <cell r="B2843" t="str">
            <v xml:space="preserve">m2 </v>
          </cell>
          <cell r="C2843" t="str">
            <v xml:space="preserve">Sert ağaçtan camlı iç ve dış kapı kanadı yapılması </v>
          </cell>
          <cell r="D2843">
            <v>49717812</v>
          </cell>
        </row>
        <row r="2844">
          <cell r="A2844" t="str">
            <v>22.043</v>
          </cell>
          <cell r="B2844" t="str">
            <v xml:space="preserve">m2 </v>
          </cell>
          <cell r="C2844" t="str">
            <v xml:space="preserve">Sert ağaçtan camlı çarpma iç ve dış kapı kanadı yapılması </v>
          </cell>
          <cell r="D2844">
            <v>49717812</v>
          </cell>
        </row>
        <row r="2845">
          <cell r="A2845" t="str">
            <v>22.0444</v>
          </cell>
          <cell r="C2845" t="str">
            <v xml:space="preserve">AHŞAP PENCERE DOĞRAMALARI </v>
          </cell>
          <cell r="D2845">
            <v>0</v>
          </cell>
        </row>
        <row r="2846">
          <cell r="A2846" t="str">
            <v>22.045</v>
          </cell>
          <cell r="B2846" t="str">
            <v xml:space="preserve">m2 </v>
          </cell>
          <cell r="C2846" t="str">
            <v xml:space="preserve">1. Sınıf çam kerestesinden telarolu tek satıhlı pencere yapılması </v>
          </cell>
          <cell r="D2846">
            <v>45810937</v>
          </cell>
        </row>
        <row r="2847">
          <cell r="A2847" t="str">
            <v>22.048</v>
          </cell>
          <cell r="B2847" t="str">
            <v xml:space="preserve">m2 </v>
          </cell>
          <cell r="C2847" t="str">
            <v xml:space="preserve">1. Sınıf çam kerestesinden kasa ve pervazlı tek satıhlı pencere yapılması </v>
          </cell>
          <cell r="D2847">
            <v>51237187</v>
          </cell>
        </row>
        <row r="2848">
          <cell r="A2848" t="str">
            <v>22.050</v>
          </cell>
          <cell r="B2848" t="str">
            <v xml:space="preserve">m2 </v>
          </cell>
          <cell r="C2848" t="str">
            <v xml:space="preserve">1. Sınıf çam kerestesinden pencere kanadı yapılması </v>
          </cell>
          <cell r="D2848">
            <v>19223375</v>
          </cell>
        </row>
        <row r="2849">
          <cell r="A2849" t="str">
            <v>22.051/1</v>
          </cell>
          <cell r="B2849" t="str">
            <v xml:space="preserve">m2 </v>
          </cell>
          <cell r="C2849" t="str">
            <v xml:space="preserve">1. Sınıf çam kerestesinden kasa ve pervazlı çift satıhlı pencere yapılması </v>
          </cell>
          <cell r="D2849">
            <v>96047187</v>
          </cell>
        </row>
        <row r="2850">
          <cell r="A2850" t="str">
            <v>22.054</v>
          </cell>
          <cell r="B2850" t="str">
            <v xml:space="preserve">m2 </v>
          </cell>
          <cell r="C2850" t="str">
            <v xml:space="preserve">Beyaz çam keresteden iç camekan yapılması yerine kon. </v>
          </cell>
          <cell r="D2850">
            <v>34214333</v>
          </cell>
        </row>
        <row r="2851">
          <cell r="A2851" t="str">
            <v>22.055</v>
          </cell>
          <cell r="B2851" t="str">
            <v xml:space="preserve">m2 </v>
          </cell>
          <cell r="C2851" t="str">
            <v xml:space="preserve">1. Sınıf çam kerestesinden dış camekan yapılması yerine kon. </v>
          </cell>
          <cell r="D2851">
            <v>40284646</v>
          </cell>
        </row>
        <row r="2852">
          <cell r="A2852" t="str">
            <v>22.057</v>
          </cell>
          <cell r="B2852" t="str">
            <v xml:space="preserve">m2 </v>
          </cell>
          <cell r="C2852" t="str">
            <v xml:space="preserve">1. Sınıf çam kerestesinden muntabik kanat yapılması ve yerine kon. </v>
          </cell>
          <cell r="D2852">
            <v>87088000</v>
          </cell>
        </row>
        <row r="2853">
          <cell r="A2853" t="str">
            <v>22.060</v>
          </cell>
          <cell r="B2853" t="str">
            <v xml:space="preserve">m2 </v>
          </cell>
          <cell r="C2853" t="str">
            <v xml:space="preserve">1. Sınıf çam kerestesinden sürme kontrpuvali pencere yapılması ve yerine kon. </v>
          </cell>
          <cell r="D2853">
            <v>61331521</v>
          </cell>
        </row>
        <row r="2854">
          <cell r="A2854" t="str">
            <v>22.063</v>
          </cell>
          <cell r="B2854" t="str">
            <v xml:space="preserve">m2 </v>
          </cell>
          <cell r="C2854" t="str">
            <v xml:space="preserve">1. Sınıf çam kerestesinden kasa ve pervazlı sürme pencere yapılması </v>
          </cell>
          <cell r="D2854">
            <v>105332743</v>
          </cell>
        </row>
        <row r="2855">
          <cell r="A2855" t="str">
            <v>22.066</v>
          </cell>
          <cell r="B2855" t="str">
            <v xml:space="preserve">m2 </v>
          </cell>
          <cell r="C2855" t="str">
            <v xml:space="preserve">1. Sınıf çam kerestesinden kontrpuvalı kasa ve pervazlı tek satıhlı sürme penc. yapılması </v>
          </cell>
          <cell r="D2855">
            <v>87136181</v>
          </cell>
        </row>
        <row r="2856">
          <cell r="A2856" t="str">
            <v>22.069</v>
          </cell>
          <cell r="B2856" t="str">
            <v xml:space="preserve">m2 </v>
          </cell>
          <cell r="C2856" t="str">
            <v xml:space="preserve">1. Sınıf çam kerestesinden kontrpuvalı kasa ve pervazlı çift satıhlı sürme penc. yapılması </v>
          </cell>
          <cell r="D2856">
            <v>129541141</v>
          </cell>
        </row>
        <row r="2857">
          <cell r="A2857" t="str">
            <v>22.071</v>
          </cell>
          <cell r="B2857" t="str">
            <v xml:space="preserve">m2 </v>
          </cell>
          <cell r="C2857" t="str">
            <v xml:space="preserve">1. Sınıf çam kerestesinden takılır sökülür çerçeveli sineklik yapılması (galvanizli telden) </v>
          </cell>
          <cell r="D2857">
            <v>27527521</v>
          </cell>
        </row>
        <row r="2858">
          <cell r="A2858" t="str">
            <v>22.072</v>
          </cell>
          <cell r="B2858" t="str">
            <v xml:space="preserve">m2 </v>
          </cell>
          <cell r="C2858" t="str">
            <v xml:space="preserve">1. Sınıf çam kerestesinden takılır sökülür çerçeveli sineklik yapılması (plastik telden) </v>
          </cell>
          <cell r="D2858">
            <v>26490771</v>
          </cell>
        </row>
        <row r="2859">
          <cell r="A2859" t="str">
            <v>22.073</v>
          </cell>
          <cell r="B2859" t="str">
            <v xml:space="preserve">m2 </v>
          </cell>
          <cell r="C2859" t="str">
            <v xml:space="preserve">1. Sınıf çam kerestesinden sabit çerçeveli sineklik yapılması (galvanizli telden) </v>
          </cell>
          <cell r="D2859">
            <v>15580625</v>
          </cell>
        </row>
        <row r="2860">
          <cell r="A2860" t="str">
            <v>22.074</v>
          </cell>
          <cell r="B2860" t="str">
            <v xml:space="preserve">m2 </v>
          </cell>
          <cell r="C2860" t="str">
            <v xml:space="preserve">1. Sınıf çam kerestesinden sabit çerçeveli sineklik yapılması (plastik telden) </v>
          </cell>
          <cell r="D2860">
            <v>14543875</v>
          </cell>
        </row>
        <row r="2861">
          <cell r="A2861" t="str">
            <v>22.075</v>
          </cell>
          <cell r="B2861" t="str">
            <v xml:space="preserve">m2 </v>
          </cell>
          <cell r="C2861" t="str">
            <v xml:space="preserve">1. Sınıf çam kerestesinden kuşaklı çakma kepenk yapılması </v>
          </cell>
          <cell r="D2861">
            <v>48483125</v>
          </cell>
        </row>
        <row r="2862">
          <cell r="A2862" t="str">
            <v>22.076</v>
          </cell>
          <cell r="B2862" t="str">
            <v xml:space="preserve">m2 </v>
          </cell>
          <cell r="C2862" t="str">
            <v xml:space="preserve">1. Sınıf çam kerestesinden doğrama kepenk yapılması </v>
          </cell>
          <cell r="D2862">
            <v>63489687</v>
          </cell>
        </row>
        <row r="2863">
          <cell r="A2863" t="str">
            <v>22.077</v>
          </cell>
          <cell r="B2863" t="str">
            <v xml:space="preserve">m2 </v>
          </cell>
          <cell r="C2863" t="str">
            <v xml:space="preserve">1. Sınıf çam kerestesinden sabit panjur nefeslik yapılması </v>
          </cell>
          <cell r="D2863">
            <v>80571875</v>
          </cell>
        </row>
        <row r="2864">
          <cell r="A2864" t="str">
            <v>22.078</v>
          </cell>
          <cell r="B2864" t="str">
            <v xml:space="preserve">m2 </v>
          </cell>
          <cell r="C2864" t="str">
            <v xml:space="preserve">1. Sınıf çam kerestesinden sabit paletli kapı ve pencere panjuru yapılması </v>
          </cell>
          <cell r="D2864">
            <v>102707187</v>
          </cell>
        </row>
        <row r="2865">
          <cell r="A2865" t="str">
            <v>22.079</v>
          </cell>
          <cell r="B2865" t="str">
            <v xml:space="preserve">m2 </v>
          </cell>
          <cell r="C2865" t="str">
            <v xml:space="preserve">1. Sınıf çam kerestesinden hareketli paletli kapı ve pencere panjuru yapılması </v>
          </cell>
          <cell r="D2865">
            <v>94382187</v>
          </cell>
        </row>
        <row r="2866">
          <cell r="A2866">
            <v>22080</v>
          </cell>
          <cell r="B2866" t="str">
            <v xml:space="preserve">m2 </v>
          </cell>
          <cell r="C2866" t="str">
            <v>Tip ahşap gömme dolap yapılması</v>
          </cell>
          <cell r="D2866">
            <v>82240317</v>
          </cell>
        </row>
        <row r="2867">
          <cell r="A2867">
            <v>22081</v>
          </cell>
          <cell r="B2867" t="str">
            <v xml:space="preserve">m2 </v>
          </cell>
          <cell r="C2867" t="str">
            <v>Tip ahşap mutfak tezgah altı dolabı yapılması</v>
          </cell>
          <cell r="D2867">
            <v>150813156</v>
          </cell>
        </row>
        <row r="2868">
          <cell r="A2868">
            <v>22082</v>
          </cell>
          <cell r="B2868" t="str">
            <v xml:space="preserve">m2 </v>
          </cell>
          <cell r="C2868" t="str">
            <v>Tip ahşap mutfak tezgah üstü dolabı yapılması</v>
          </cell>
          <cell r="D2868">
            <v>119596642</v>
          </cell>
        </row>
        <row r="2869">
          <cell r="A2869" t="str">
            <v>23.001</v>
          </cell>
          <cell r="B2869" t="str">
            <v xml:space="preserve">Ton </v>
          </cell>
          <cell r="C2869" t="str">
            <v xml:space="preserve">6 mm beton çelik çubukların bükülmesi ve yerine takılması </v>
          </cell>
          <cell r="D2869">
            <v>1021568750</v>
          </cell>
        </row>
        <row r="2870">
          <cell r="A2870" t="str">
            <v>23.001/1</v>
          </cell>
          <cell r="B2870" t="str">
            <v xml:space="preserve">Ton </v>
          </cell>
          <cell r="C2870" t="str">
            <v xml:space="preserve">8-12 mm beton çelik çubukların bükülmesi ve yerine takılması </v>
          </cell>
          <cell r="D2870">
            <v>990806250</v>
          </cell>
        </row>
        <row r="2871">
          <cell r="A2871" t="str">
            <v>23.002</v>
          </cell>
          <cell r="B2871" t="str">
            <v xml:space="preserve">Ton </v>
          </cell>
          <cell r="C2871" t="str">
            <v xml:space="preserve">14-50 mm beton çelik çubukların bükülmesi ve yerine takılması </v>
          </cell>
          <cell r="D2871">
            <v>904868750</v>
          </cell>
        </row>
        <row r="2872">
          <cell r="A2872" t="str">
            <v>23.003</v>
          </cell>
          <cell r="B2872" t="str">
            <v xml:space="preserve">Ad. </v>
          </cell>
          <cell r="C2872" t="str">
            <v xml:space="preserve">Q=26 mm beton çelik çubuğunun manşonla eklenmesi </v>
          </cell>
          <cell r="D2872">
            <v>14543862</v>
          </cell>
        </row>
        <row r="2873">
          <cell r="A2873" t="str">
            <v>23.003/1</v>
          </cell>
          <cell r="B2873" t="str">
            <v xml:space="preserve">Ad. </v>
          </cell>
          <cell r="C2873" t="str">
            <v xml:space="preserve">26 mm beton çelik çubuğunun kaynakla eklenmesi </v>
          </cell>
          <cell r="D2873">
            <v>8888690</v>
          </cell>
        </row>
        <row r="2874">
          <cell r="A2874" t="str">
            <v>23.004</v>
          </cell>
          <cell r="B2874" t="str">
            <v xml:space="preserve">Ad. </v>
          </cell>
          <cell r="C2874" t="str">
            <v xml:space="preserve">28 mm beton çelik çubuğunun manşonla eklenmesi </v>
          </cell>
          <cell r="D2874">
            <v>16859375</v>
          </cell>
        </row>
        <row r="2875">
          <cell r="A2875" t="str">
            <v>23.005</v>
          </cell>
          <cell r="B2875" t="str">
            <v xml:space="preserve">Ad. </v>
          </cell>
          <cell r="C2875" t="str">
            <v xml:space="preserve">30 mm beton çelik çubuğunun manşonla eklenmesi </v>
          </cell>
          <cell r="D2875">
            <v>19224187</v>
          </cell>
        </row>
        <row r="2876">
          <cell r="A2876" t="str">
            <v>23.006</v>
          </cell>
          <cell r="B2876" t="str">
            <v xml:space="preserve">Ad. </v>
          </cell>
          <cell r="C2876" t="str">
            <v xml:space="preserve">32 mm beton çelik çubuğunun manşonla eklenmesi </v>
          </cell>
          <cell r="D2876">
            <v>20783812</v>
          </cell>
        </row>
        <row r="2877">
          <cell r="A2877" t="str">
            <v>23.007</v>
          </cell>
          <cell r="B2877" t="str">
            <v xml:space="preserve">Ad. </v>
          </cell>
          <cell r="C2877" t="str">
            <v xml:space="preserve">36 mm beton çelik çubuğunun manşonla eklenmesi </v>
          </cell>
          <cell r="D2877">
            <v>25398125</v>
          </cell>
        </row>
        <row r="2878">
          <cell r="A2878" t="str">
            <v>23.008</v>
          </cell>
          <cell r="B2878" t="str">
            <v xml:space="preserve">Ad. </v>
          </cell>
          <cell r="C2878" t="str">
            <v xml:space="preserve">40 mm beton çelik çubuğunun manşonla eklenmesi </v>
          </cell>
          <cell r="D2878">
            <v>29964187</v>
          </cell>
        </row>
        <row r="2879">
          <cell r="A2879" t="str">
            <v>23.009</v>
          </cell>
          <cell r="B2879" t="str">
            <v xml:space="preserve">Ad. </v>
          </cell>
          <cell r="C2879" t="str">
            <v xml:space="preserve">50 mm beton çelik çubuğunun manşonla eklenmesi </v>
          </cell>
          <cell r="D2879">
            <v>38439562</v>
          </cell>
        </row>
        <row r="2880">
          <cell r="A2880" t="str">
            <v>23.010</v>
          </cell>
          <cell r="B2880" t="str">
            <v xml:space="preserve">Ton </v>
          </cell>
          <cell r="C2880" t="str">
            <v xml:space="preserve">Nervürlü hasir çeliğin (1.50-3.00 kg/m2) yerine konulması </v>
          </cell>
          <cell r="D2880">
            <v>966831250</v>
          </cell>
        </row>
        <row r="2881">
          <cell r="A2881" t="str">
            <v>23.011</v>
          </cell>
          <cell r="B2881" t="str">
            <v xml:space="preserve">Ton </v>
          </cell>
          <cell r="C2881" t="str">
            <v xml:space="preserve">Nervürlü hasır çeliğin (3.00-10.00 kg/m2) yerine konulması </v>
          </cell>
          <cell r="D2881">
            <v>926800000</v>
          </cell>
        </row>
        <row r="2882">
          <cell r="A2882" t="str">
            <v>23.014</v>
          </cell>
          <cell r="B2882" t="str">
            <v xml:space="preserve">Ton </v>
          </cell>
          <cell r="C2882" t="str">
            <v xml:space="preserve">8-12 mm lik ince nervürlü çeliğin bükülmesi, yerine konulması </v>
          </cell>
          <cell r="D2882">
            <v>989412500</v>
          </cell>
        </row>
        <row r="2883">
          <cell r="A2883" t="str">
            <v>23.015</v>
          </cell>
          <cell r="B2883" t="str">
            <v xml:space="preserve">Ton </v>
          </cell>
          <cell r="C2883" t="str">
            <v xml:space="preserve">14-28 mm lik kalın nervürlü çeliğin bükülmesi ve yerine konnulması </v>
          </cell>
          <cell r="D2883">
            <v>935087500</v>
          </cell>
        </row>
        <row r="2884">
          <cell r="A2884" t="str">
            <v>23.050</v>
          </cell>
          <cell r="C2884" t="str">
            <v xml:space="preserve">DEMİR İNŞAAT </v>
          </cell>
          <cell r="D2884">
            <v>0</v>
          </cell>
        </row>
        <row r="2885">
          <cell r="A2885" t="str">
            <v>23.051</v>
          </cell>
          <cell r="B2885" t="str">
            <v xml:space="preserve">Ton </v>
          </cell>
          <cell r="C2885" t="str">
            <v xml:space="preserve">Profil demirlerin hazır. ve yerine tespiti (34 kg/mt kadar) </v>
          </cell>
          <cell r="D2885">
            <v>1269011250</v>
          </cell>
        </row>
        <row r="2886">
          <cell r="A2886" t="str">
            <v>23.061</v>
          </cell>
          <cell r="B2886" t="str">
            <v xml:space="preserve">Ton </v>
          </cell>
          <cell r="C2886" t="str">
            <v xml:space="preserve">Profil demirlerin hazır. ve yerine tespiti (34 kg/mt'den fazl </v>
          </cell>
          <cell r="D2886">
            <v>1140973750</v>
          </cell>
        </row>
        <row r="2887">
          <cell r="A2887" t="str">
            <v>23.071</v>
          </cell>
          <cell r="B2887" t="str">
            <v xml:space="preserve">Ton </v>
          </cell>
          <cell r="C2887" t="str">
            <v xml:space="preserve">Profil demirlerin bileşik olarak hazırlanması, yerine tespiti </v>
          </cell>
          <cell r="D2887">
            <v>1405308750</v>
          </cell>
        </row>
        <row r="2888">
          <cell r="A2888" t="str">
            <v>23.081</v>
          </cell>
          <cell r="B2888" t="str">
            <v xml:space="preserve">Ton </v>
          </cell>
          <cell r="C2888" t="str">
            <v xml:space="preserve">Demir çatı makası yapılması ve yerine konulması </v>
          </cell>
          <cell r="D2888">
            <v>1953387500</v>
          </cell>
        </row>
        <row r="2889">
          <cell r="A2889" t="str">
            <v>23.086/1</v>
          </cell>
          <cell r="B2889" t="str">
            <v xml:space="preserve">kg </v>
          </cell>
          <cell r="C2889" t="str">
            <v xml:space="preserve">Uzay sistem çelik çatı yapılması (1 kg imalatta 0.150 kg'dan fazla küresel çelik düğüm elemanı kullanılan) </v>
          </cell>
          <cell r="D2889">
            <v>5251187</v>
          </cell>
        </row>
        <row r="2890">
          <cell r="A2890" t="str">
            <v>23.086/2</v>
          </cell>
          <cell r="B2890" t="str">
            <v xml:space="preserve">kg </v>
          </cell>
          <cell r="C2890" t="str">
            <v xml:space="preserve">Uzay sistem çelik çatı yapılması(1 kg imalatta 0.150kg'dan fazla küresel çelik düğüm elemanı kullanılan </v>
          </cell>
          <cell r="D2890">
            <v>0</v>
          </cell>
        </row>
        <row r="2891">
          <cell r="A2891" t="str">
            <v>23.101</v>
          </cell>
          <cell r="B2891" t="str">
            <v xml:space="preserve">Ton </v>
          </cell>
          <cell r="C2891" t="str">
            <v xml:space="preserve">Çelik çubuk ve çelik sac karkas (çerçeve) inş. yapılması yerine konulması </v>
          </cell>
          <cell r="D2891">
            <v>1930225000</v>
          </cell>
        </row>
        <row r="2892">
          <cell r="A2892" t="str">
            <v>23.110</v>
          </cell>
          <cell r="C2892" t="str">
            <v xml:space="preserve">DEMİR KAPI VE PENCERELER </v>
          </cell>
          <cell r="D2892">
            <v>0</v>
          </cell>
        </row>
        <row r="2893">
          <cell r="A2893" t="str">
            <v>23.111</v>
          </cell>
          <cell r="B2893" t="str">
            <v xml:space="preserve">kg </v>
          </cell>
          <cell r="C2893" t="str">
            <v xml:space="preserve">Demir kapı, kepenk, pencere, camekan yapılması ve yerine konulması </v>
          </cell>
          <cell r="D2893">
            <v>3175065</v>
          </cell>
        </row>
        <row r="2894">
          <cell r="A2894" t="str">
            <v>23.152</v>
          </cell>
          <cell r="B2894" t="str">
            <v xml:space="preserve">kg </v>
          </cell>
          <cell r="C2894" t="str">
            <v xml:space="preserve">Kare dikdörtgen profillerle kapı pencere yapılması </v>
          </cell>
          <cell r="D2894">
            <v>3447073</v>
          </cell>
        </row>
        <row r="2895">
          <cell r="A2895" t="str">
            <v>23.153</v>
          </cell>
          <cell r="B2895" t="str">
            <v xml:space="preserve">kg </v>
          </cell>
          <cell r="C2895" t="str">
            <v xml:space="preserve">1.50 mm'lik yerli DKP sactan bükme kapı kasası yapılması </v>
          </cell>
          <cell r="D2895">
            <v>3983775</v>
          </cell>
        </row>
        <row r="2896">
          <cell r="A2896" t="str">
            <v>23.155</v>
          </cell>
          <cell r="B2896" t="str">
            <v xml:space="preserve">kg </v>
          </cell>
          <cell r="C2896" t="str">
            <v xml:space="preserve">2.00 mm'lik yerli DKP sactan bükme kapı kasası yapılması </v>
          </cell>
          <cell r="D2896">
            <v>3983775</v>
          </cell>
        </row>
        <row r="2897">
          <cell r="A2897" t="str">
            <v>23.157</v>
          </cell>
          <cell r="B2897" t="str">
            <v xml:space="preserve">kg </v>
          </cell>
          <cell r="C2897" t="str">
            <v xml:space="preserve">1.50 mm'lik düz siyah DKP sactan bükme kapı kasası yapılması </v>
          </cell>
          <cell r="D2897">
            <v>3931593</v>
          </cell>
        </row>
        <row r="2898">
          <cell r="A2898" t="str">
            <v>23.159</v>
          </cell>
          <cell r="B2898" t="str">
            <v xml:space="preserve">kg </v>
          </cell>
          <cell r="C2898" t="str">
            <v xml:space="preserve">2.00 mm'lik düz siyah DKP sactan bükme kapı kasası yapılması </v>
          </cell>
          <cell r="D2898">
            <v>3820806</v>
          </cell>
        </row>
        <row r="2899">
          <cell r="A2899" t="str">
            <v>23.161</v>
          </cell>
          <cell r="B2899" t="str">
            <v xml:space="preserve">kg </v>
          </cell>
          <cell r="C2899" t="str">
            <v xml:space="preserve">1.00 mm'lik DKP sactan bükme pencere, camekan yapılması </v>
          </cell>
          <cell r="D2899">
            <v>3983775</v>
          </cell>
        </row>
        <row r="2900">
          <cell r="A2900" t="str">
            <v>23.162</v>
          </cell>
          <cell r="B2900" t="str">
            <v xml:space="preserve">kg </v>
          </cell>
          <cell r="C2900" t="str">
            <v xml:space="preserve">1.20 mm'lik DKP sactan bükme pencere, camekan yapılması </v>
          </cell>
          <cell r="D2900">
            <v>3983775</v>
          </cell>
        </row>
        <row r="2901">
          <cell r="A2901" t="str">
            <v>23.163</v>
          </cell>
          <cell r="B2901" t="str">
            <v xml:space="preserve">kg </v>
          </cell>
          <cell r="C2901" t="str">
            <v xml:space="preserve">1.50 mm'lik DKP sactan bükme pencere, camekan yapılması </v>
          </cell>
          <cell r="D2901">
            <v>3983775</v>
          </cell>
        </row>
        <row r="2902">
          <cell r="A2902" t="str">
            <v>23.165</v>
          </cell>
          <cell r="B2902" t="str">
            <v xml:space="preserve">kg </v>
          </cell>
          <cell r="C2902" t="str">
            <v xml:space="preserve">2.00 mm'lik DKP sactan bükme pencere, camekan yapılması </v>
          </cell>
          <cell r="D2902">
            <v>3983775</v>
          </cell>
        </row>
        <row r="2903">
          <cell r="A2903" t="str">
            <v>23.167</v>
          </cell>
          <cell r="B2903" t="str">
            <v xml:space="preserve">kg </v>
          </cell>
          <cell r="C2903" t="str">
            <v xml:space="preserve">Çeşitli profil demiri ve sac levhalardan münferit imalat yap </v>
          </cell>
          <cell r="D2903">
            <v>2536715</v>
          </cell>
        </row>
        <row r="2904">
          <cell r="A2904" t="str">
            <v>23.176</v>
          </cell>
          <cell r="B2904" t="str">
            <v xml:space="preserve">kg </v>
          </cell>
          <cell r="C2904" t="str">
            <v xml:space="preserve">Çeşitli demir işleri yapılması ve yerine konulması </v>
          </cell>
          <cell r="D2904">
            <v>2664696</v>
          </cell>
        </row>
        <row r="2905">
          <cell r="A2905" t="str">
            <v>23.201</v>
          </cell>
          <cell r="B2905" t="str">
            <v xml:space="preserve">kg </v>
          </cell>
          <cell r="C2905" t="str">
            <v xml:space="preserve">Basit dövme demir işlerinin yapılması ve yerine konulması </v>
          </cell>
          <cell r="D2905">
            <v>2954281</v>
          </cell>
        </row>
        <row r="2906">
          <cell r="A2906" t="str">
            <v>23.202</v>
          </cell>
          <cell r="B2906" t="str">
            <v xml:space="preserve">kg </v>
          </cell>
          <cell r="C2906" t="str">
            <v xml:space="preserve">İşlenerek dekore edilmiş her çeşit demirden parmaklık, korkuluk yapılması ve yerine konulması </v>
          </cell>
          <cell r="D2906">
            <v>7637812</v>
          </cell>
        </row>
        <row r="2907">
          <cell r="A2907" t="str">
            <v>23.220</v>
          </cell>
          <cell r="B2907" t="str">
            <v xml:space="preserve">kg </v>
          </cell>
          <cell r="C2907" t="str">
            <v xml:space="preserve">Demir borudan (kaynakla) korkuluk yapılması ve yerine kon. </v>
          </cell>
          <cell r="D2907">
            <v>2788625</v>
          </cell>
        </row>
        <row r="2908">
          <cell r="A2908" t="str">
            <v>23.226</v>
          </cell>
          <cell r="B2908" t="str">
            <v xml:space="preserve">kg </v>
          </cell>
          <cell r="C2908" t="str">
            <v xml:space="preserve">Bayrak direği yapılması </v>
          </cell>
          <cell r="D2908">
            <v>3577880</v>
          </cell>
        </row>
        <row r="2909">
          <cell r="A2909" t="str">
            <v>23.241</v>
          </cell>
          <cell r="B2909" t="str">
            <v xml:space="preserve">kg </v>
          </cell>
          <cell r="C2909" t="str">
            <v xml:space="preserve">Plastik doğrama imalat yapılması ve yerine konulması (01.01.2002 den Önceki İşler için) </v>
          </cell>
          <cell r="D2909">
            <v>4951996</v>
          </cell>
        </row>
        <row r="2910">
          <cell r="A2910" t="str">
            <v>23.243/1A</v>
          </cell>
          <cell r="B2910" t="str">
            <v xml:space="preserve">m2 </v>
          </cell>
          <cell r="C2910" t="str">
            <v xml:space="preserve">Alüminyum asma tavan yapılması (çıtalı, eloksallı lameller ile) </v>
          </cell>
          <cell r="D2910">
            <v>22062925</v>
          </cell>
        </row>
        <row r="2911">
          <cell r="A2911" t="str">
            <v>23.243/1B</v>
          </cell>
          <cell r="B2911" t="str">
            <v xml:space="preserve">m2 </v>
          </cell>
          <cell r="C2911" t="str">
            <v xml:space="preserve">Alüminyum asma tavan yapılması (çıtalı, özel fırın boyalı laml.) </v>
          </cell>
          <cell r="D2911">
            <v>19444985</v>
          </cell>
        </row>
        <row r="2912">
          <cell r="A2912" t="str">
            <v>23.243/A</v>
          </cell>
          <cell r="B2912" t="str">
            <v xml:space="preserve">m2 </v>
          </cell>
          <cell r="C2912" t="str">
            <v xml:space="preserve">Alüminyum asma tavan yapılması (çıtasız, eloksallı lameller ile) </v>
          </cell>
          <cell r="D2912">
            <v>19318050</v>
          </cell>
        </row>
        <row r="2913">
          <cell r="A2913" t="str">
            <v>23.243/B</v>
          </cell>
          <cell r="B2913" t="str">
            <v xml:space="preserve">m2 </v>
          </cell>
          <cell r="C2913" t="str">
            <v xml:space="preserve">Alüminyum asma tavan yapılması (çıtasız, özel fırın boyalı laml.)m </v>
          </cell>
          <cell r="D2913">
            <v>24533050</v>
          </cell>
        </row>
        <row r="2914">
          <cell r="A2914" t="str">
            <v>23.244/A</v>
          </cell>
          <cell r="B2914" t="str">
            <v xml:space="preserve">kg </v>
          </cell>
          <cell r="C2914" t="str">
            <v xml:space="preserve">Isı yalıtımsız alüminyum doğrama imali (naturel-mat eloksallı) (01.01.2002 den Önceki İşler için) </v>
          </cell>
          <cell r="D2914">
            <v>11825311</v>
          </cell>
        </row>
        <row r="2915">
          <cell r="A2915" t="str">
            <v>23.244/B</v>
          </cell>
          <cell r="B2915" t="str">
            <v xml:space="preserve">kg </v>
          </cell>
          <cell r="C2915" t="str">
            <v xml:space="preserve">Isı yalıtımsız alüminyum doğrama imali (renkli-parlak eloksallı) (01.01.2002 den Önceki İşler için) </v>
          </cell>
          <cell r="D2915">
            <v>12360311</v>
          </cell>
        </row>
        <row r="2916">
          <cell r="A2916" t="str">
            <v>23.244/C</v>
          </cell>
          <cell r="B2916" t="str">
            <v xml:space="preserve">kg </v>
          </cell>
          <cell r="C2916" t="str">
            <v xml:space="preserve">Isı yalıtımsız alüminyum doğrama imali (renkli-mat eloksallı) (01.01.2002 den Önceki İşler için) </v>
          </cell>
          <cell r="D2916">
            <v>12360311</v>
          </cell>
        </row>
        <row r="2917">
          <cell r="A2917" t="str">
            <v>23.244/D</v>
          </cell>
          <cell r="B2917" t="str">
            <v xml:space="preserve">kg </v>
          </cell>
          <cell r="C2917" t="str">
            <v xml:space="preserve">Isı yalıtımsız alüminyum doğrama imali (renkli-parlak eloksallı) (01.01.2002 den Önceki İşler için) </v>
          </cell>
          <cell r="D2917">
            <v>12494061</v>
          </cell>
        </row>
        <row r="2918">
          <cell r="A2918" t="str">
            <v>23.244/E</v>
          </cell>
          <cell r="B2918" t="str">
            <v xml:space="preserve">kg </v>
          </cell>
          <cell r="C2918" t="str">
            <v xml:space="preserve">Isı yalıtımsız alüminyum doğrama imali (elektrostatik toz boyalı) (01.01.2002 den Önceki İşler için) </v>
          </cell>
          <cell r="D2918">
            <v>12494061</v>
          </cell>
        </row>
        <row r="2919">
          <cell r="A2919" t="str">
            <v>23.244/F</v>
          </cell>
          <cell r="B2919" t="str">
            <v xml:space="preserve">kg </v>
          </cell>
          <cell r="C2919" t="str">
            <v xml:space="preserve">Isı yalıtımlı alüminyum doğrama imali (naturel-mat eloksallı) (01.01.2002 den Önceki İşler için) </v>
          </cell>
          <cell r="D2919">
            <v>12761561</v>
          </cell>
        </row>
        <row r="2920">
          <cell r="A2920" t="str">
            <v>23.244/G</v>
          </cell>
          <cell r="B2920" t="str">
            <v xml:space="preserve">kg </v>
          </cell>
          <cell r="C2920" t="str">
            <v xml:space="preserve">Isı yalıtımlı alüminyum doğrama imali (naturel-parlak eloksallı) (01.01.2002 den Önceki İşler için) </v>
          </cell>
          <cell r="D2920">
            <v>13162811</v>
          </cell>
        </row>
        <row r="2921">
          <cell r="A2921" t="str">
            <v>23.244/H</v>
          </cell>
          <cell r="B2921" t="str">
            <v xml:space="preserve">kg </v>
          </cell>
          <cell r="C2921" t="str">
            <v xml:space="preserve">Isı yalıtımlı alüminyum doğrama imali (renkli-mat eloksallı) (01.01.2002 den Önceki İşler için) </v>
          </cell>
          <cell r="D2921">
            <v>13162811</v>
          </cell>
        </row>
        <row r="2922">
          <cell r="A2922" t="str">
            <v>23.244/K</v>
          </cell>
          <cell r="B2922" t="str">
            <v xml:space="preserve">kg </v>
          </cell>
          <cell r="C2922" t="str">
            <v xml:space="preserve">Isı yalıtımlı alüminyum doğrama imali (renkli-parlak eloksallı) (01.01.2002 den Önceki İşler için) </v>
          </cell>
          <cell r="D2922">
            <v>13162811</v>
          </cell>
        </row>
        <row r="2923">
          <cell r="A2923" t="str">
            <v>23.244/L</v>
          </cell>
          <cell r="B2923" t="str">
            <v xml:space="preserve">kg </v>
          </cell>
          <cell r="C2923" t="str">
            <v xml:space="preserve">Isı yalıtımlı alüminyum doğrama imali (elektrostatik toz boyalı) (01.01.2002 den Önceki İşler için) </v>
          </cell>
          <cell r="D2923">
            <v>13296561</v>
          </cell>
        </row>
        <row r="2924">
          <cell r="A2924" t="str">
            <v>23.245</v>
          </cell>
          <cell r="B2924" t="str">
            <v xml:space="preserve">Ton </v>
          </cell>
          <cell r="C2924" t="str">
            <v xml:space="preserve">Profil demirinden iksa yapılması </v>
          </cell>
          <cell r="D2924">
            <v>374821250</v>
          </cell>
        </row>
        <row r="2925">
          <cell r="A2925" t="str">
            <v>23.255</v>
          </cell>
          <cell r="B2925" t="str">
            <v xml:space="preserve">kg </v>
          </cell>
          <cell r="C2925" t="str">
            <v xml:space="preserve">Fonttan ızgara, kapak, garguy yapılması ve yerine konulması </v>
          </cell>
          <cell r="D2925">
            <v>1382125</v>
          </cell>
        </row>
        <row r="2926">
          <cell r="A2926" t="str">
            <v>24.001</v>
          </cell>
          <cell r="B2926" t="str">
            <v xml:space="preserve">m </v>
          </cell>
          <cell r="C2926" t="str">
            <v xml:space="preserve">12 nolu çinkodan 150 mm çapında düşey yağmur borusu yapılması </v>
          </cell>
          <cell r="D2926">
            <v>13295065</v>
          </cell>
        </row>
        <row r="2927">
          <cell r="A2927" t="str">
            <v>24.002</v>
          </cell>
          <cell r="B2927" t="str">
            <v xml:space="preserve">m </v>
          </cell>
          <cell r="C2927" t="str">
            <v xml:space="preserve">12 nolu çinkodan 120 mm çapında düşey yağmur borusu yapılması </v>
          </cell>
          <cell r="D2927">
            <v>11569125</v>
          </cell>
        </row>
        <row r="2928">
          <cell r="A2928" t="str">
            <v>24.003</v>
          </cell>
          <cell r="B2928" t="str">
            <v xml:space="preserve">m </v>
          </cell>
          <cell r="C2928" t="str">
            <v xml:space="preserve">12 nolu çinkodan 100 mm çapında düşey yağmur borusu yapılması </v>
          </cell>
          <cell r="D2928">
            <v>10421560</v>
          </cell>
        </row>
        <row r="2929">
          <cell r="A2929" t="str">
            <v>24.004</v>
          </cell>
          <cell r="B2929" t="str">
            <v xml:space="preserve">m </v>
          </cell>
          <cell r="C2929" t="str">
            <v xml:space="preserve">10 nolu çinkodan 100 mm çapında düşey yağmur borusu yapılması </v>
          </cell>
          <cell r="D2929">
            <v>9157560</v>
          </cell>
        </row>
        <row r="2930">
          <cell r="A2930" t="str">
            <v>24.005</v>
          </cell>
          <cell r="B2930" t="str">
            <v xml:space="preserve">m </v>
          </cell>
          <cell r="C2930" t="str">
            <v xml:space="preserve">10 nolu çinkodan 80 mm çapında düşey yağmur borusu yapılması </v>
          </cell>
          <cell r="D2930">
            <v>8689996</v>
          </cell>
        </row>
        <row r="2931">
          <cell r="A2931" t="str">
            <v>24.006</v>
          </cell>
          <cell r="B2931" t="str">
            <v xml:space="preserve">m </v>
          </cell>
          <cell r="C2931" t="str">
            <v xml:space="preserve">12 nolu çinkodan 80 mm çapında düşey yağmur borusu yapılması </v>
          </cell>
          <cell r="D2931">
            <v>9571596</v>
          </cell>
        </row>
        <row r="2932">
          <cell r="A2932" t="str">
            <v>24.007</v>
          </cell>
          <cell r="B2932" t="str">
            <v xml:space="preserve">m </v>
          </cell>
          <cell r="C2932" t="str">
            <v xml:space="preserve">10 nolu çinkodan 75 mm çapında düşey yağmur borusu yapılması </v>
          </cell>
          <cell r="D2932">
            <v>8045608</v>
          </cell>
        </row>
        <row r="2933">
          <cell r="A2933" t="str">
            <v>24.008</v>
          </cell>
          <cell r="B2933" t="str">
            <v xml:space="preserve">m </v>
          </cell>
          <cell r="C2933" t="str">
            <v xml:space="preserve">10 nolu çinkodan 70 mm çapında düşey yağmur borusu yapılması </v>
          </cell>
          <cell r="D2933">
            <v>7422020</v>
          </cell>
        </row>
        <row r="2934">
          <cell r="A2934" t="str">
            <v>24.010</v>
          </cell>
          <cell r="B2934" t="str">
            <v xml:space="preserve">m </v>
          </cell>
          <cell r="C2934" t="str">
            <v xml:space="preserve">14 nolu çinkodan 240 mm çapında yağmur oluğu yapılması ve yerine tespiti </v>
          </cell>
          <cell r="D2934">
            <v>26895450</v>
          </cell>
        </row>
        <row r="2935">
          <cell r="A2935" t="str">
            <v>24.011</v>
          </cell>
          <cell r="B2935" t="str">
            <v xml:space="preserve">m </v>
          </cell>
          <cell r="C2935" t="str">
            <v xml:space="preserve">12 nolu çinkodan 185 mm çapında yağmur oluğu yapılması ve yerine tespiti </v>
          </cell>
          <cell r="D2935">
            <v>21009490</v>
          </cell>
        </row>
        <row r="2936">
          <cell r="A2936" t="str">
            <v>24.012</v>
          </cell>
          <cell r="B2936" t="str">
            <v xml:space="preserve">m </v>
          </cell>
          <cell r="C2936" t="str">
            <v xml:space="preserve">12 nolu çinkodan 155 mm çapında yağmur oluğu yapılması ve yerine tespiti </v>
          </cell>
          <cell r="D2936">
            <v>13384654.5</v>
          </cell>
        </row>
        <row r="2937">
          <cell r="A2937" t="str">
            <v>24.013</v>
          </cell>
          <cell r="B2937" t="str">
            <v xml:space="preserve">m </v>
          </cell>
          <cell r="C2937" t="str">
            <v xml:space="preserve">12 nolu çinkodan 130 mm çapında yağmur oluğu yapılması ve yerine tespiti </v>
          </cell>
          <cell r="D2937">
            <v>17287105</v>
          </cell>
        </row>
        <row r="2938">
          <cell r="A2938" t="str">
            <v>24.014</v>
          </cell>
          <cell r="B2938" t="str">
            <v xml:space="preserve">m </v>
          </cell>
          <cell r="C2938" t="str">
            <v xml:space="preserve">12 nolu çinkodan 110 mm çapında yağmur oluğu yapılması ve yerine tespiti </v>
          </cell>
          <cell r="D2938">
            <v>16227845</v>
          </cell>
        </row>
        <row r="2939">
          <cell r="A2939" t="str">
            <v>24.015</v>
          </cell>
          <cell r="B2939" t="str">
            <v xml:space="preserve">m </v>
          </cell>
          <cell r="C2939" t="str">
            <v xml:space="preserve">12 nolu çinkodan 90 mm çapında yağmur oluğu yapılması ve yerine tespiti </v>
          </cell>
          <cell r="D2939">
            <v>14819835</v>
          </cell>
        </row>
        <row r="2940">
          <cell r="A2940" t="str">
            <v>24.016</v>
          </cell>
          <cell r="B2940" t="str">
            <v xml:space="preserve">m </v>
          </cell>
          <cell r="C2940" t="str">
            <v xml:space="preserve">14 nolu çinkodan eğimli çatı deresi yapılması ve yerine konması </v>
          </cell>
          <cell r="D2940">
            <v>18319593</v>
          </cell>
        </row>
        <row r="2941">
          <cell r="A2941" t="str">
            <v>24.017</v>
          </cell>
          <cell r="B2941" t="str">
            <v xml:space="preserve">m </v>
          </cell>
          <cell r="C2941" t="str">
            <v xml:space="preserve">14 nolu çinko lev.oluk halinde yatay çatı deresi yapılması ve yerine tespiti </v>
          </cell>
          <cell r="D2941">
            <v>33934837</v>
          </cell>
        </row>
        <row r="2942">
          <cell r="A2942" t="str">
            <v>24.018</v>
          </cell>
          <cell r="B2942" t="str">
            <v xml:space="preserve">Ad. </v>
          </cell>
          <cell r="C2942" t="str">
            <v xml:space="preserve">12 no'lu çinkodan yağmur suyu haznesi yapılması ve yerine tespit </v>
          </cell>
          <cell r="D2942">
            <v>31050500</v>
          </cell>
        </row>
        <row r="2943">
          <cell r="A2943" t="str">
            <v>24.019</v>
          </cell>
          <cell r="B2943" t="str">
            <v xml:space="preserve">m </v>
          </cell>
          <cell r="C2943" t="str">
            <v xml:space="preserve">14 nolu çinkodan atika duvar arkası için çatı deresi yapılması ve yerine tespiti </v>
          </cell>
          <cell r="D2943">
            <v>37304100</v>
          </cell>
        </row>
        <row r="2944">
          <cell r="A2944" t="str">
            <v>24.020</v>
          </cell>
          <cell r="B2944" t="str">
            <v xml:space="preserve">m </v>
          </cell>
          <cell r="C2944" t="str">
            <v xml:space="preserve">12 nolu çinkodan sıva eteği, baca kenarı, çatı muh.pen. ve fener dib.yapılması </v>
          </cell>
          <cell r="D2944">
            <v>13120800</v>
          </cell>
        </row>
        <row r="2945">
          <cell r="A2945" t="str">
            <v>24.021</v>
          </cell>
          <cell r="B2945" t="str">
            <v xml:space="preserve">m2 </v>
          </cell>
          <cell r="C2945" t="str">
            <v xml:space="preserve">12 nolu çinko levhadan atika duvarları üst ve yan kaplamaları yapılması </v>
          </cell>
          <cell r="D2945">
            <v>25649255</v>
          </cell>
        </row>
        <row r="2946">
          <cell r="A2946" t="str">
            <v>24.022</v>
          </cell>
          <cell r="B2946" t="str">
            <v xml:space="preserve">Ad. </v>
          </cell>
          <cell r="C2946" t="str">
            <v xml:space="preserve">Q=120 mm iç çapında pikdöfenlerin temini ve yerine konulması </v>
          </cell>
          <cell r="D2946">
            <v>18584270</v>
          </cell>
        </row>
        <row r="2947">
          <cell r="A2947" t="str">
            <v>24.023</v>
          </cell>
          <cell r="B2947" t="str">
            <v xml:space="preserve">m </v>
          </cell>
          <cell r="C2947" t="str">
            <v xml:space="preserve">12 nolu çinkodan pencere denizliği yapılması </v>
          </cell>
          <cell r="D2947">
            <v>11946125</v>
          </cell>
        </row>
        <row r="2948">
          <cell r="A2948" t="str">
            <v>24.025</v>
          </cell>
          <cell r="B2948" t="str">
            <v xml:space="preserve">Ad. </v>
          </cell>
          <cell r="C2948" t="str">
            <v xml:space="preserve">12 nolu çinko levhadan baca temizleme kutusu yapılması </v>
          </cell>
          <cell r="D2948">
            <v>6852000</v>
          </cell>
        </row>
        <row r="2949">
          <cell r="A2949" t="str">
            <v>24.026</v>
          </cell>
          <cell r="B2949" t="str">
            <v xml:space="preserve">Ad. </v>
          </cell>
          <cell r="C2949" t="str">
            <v xml:space="preserve">12 nolu çinkodan soba deliği ağızlığı ve kapağı yapılması </v>
          </cell>
          <cell r="D2949">
            <v>4955425</v>
          </cell>
        </row>
        <row r="2950">
          <cell r="A2950" t="str">
            <v>24.051</v>
          </cell>
          <cell r="B2950" t="str">
            <v xml:space="preserve">m </v>
          </cell>
          <cell r="C2950" t="str">
            <v xml:space="preserve">0.50 mm bakır levha ile 125 mm çap. düşey yağmur borusu yapılması ve yerine tespiti </v>
          </cell>
          <cell r="D2950">
            <v>18504006</v>
          </cell>
        </row>
        <row r="2951">
          <cell r="A2951" t="str">
            <v>24.052</v>
          </cell>
          <cell r="B2951" t="str">
            <v xml:space="preserve">m </v>
          </cell>
          <cell r="C2951" t="str">
            <v xml:space="preserve">0.50 mm bakır levhadan 155 mm çapında yağmur oluğu yapılması ve yerine tespiti </v>
          </cell>
          <cell r="D2951">
            <v>29109391</v>
          </cell>
        </row>
        <row r="2952">
          <cell r="A2952" t="str">
            <v>24.053</v>
          </cell>
          <cell r="B2952" t="str">
            <v xml:space="preserve">m </v>
          </cell>
          <cell r="C2952" t="str">
            <v xml:space="preserve">0.50 mm bakır levhadan çatı deresi yapılması ve yerine tespiti </v>
          </cell>
          <cell r="D2952">
            <v>30019500</v>
          </cell>
        </row>
        <row r="2953">
          <cell r="A2953" t="str">
            <v>24.054</v>
          </cell>
          <cell r="B2953" t="str">
            <v xml:space="preserve">m </v>
          </cell>
          <cell r="C2953" t="str">
            <v xml:space="preserve">0.50 mm bakır levhadan oluk halinde çatı deresi yapılması ve yerine tespiti </v>
          </cell>
          <cell r="D2953">
            <v>51972375</v>
          </cell>
        </row>
        <row r="2954">
          <cell r="A2954" t="str">
            <v>24.055</v>
          </cell>
          <cell r="B2954" t="str">
            <v xml:space="preserve">Ad. </v>
          </cell>
          <cell r="C2954" t="str">
            <v xml:space="preserve">0.50 mm bakır levhada yağmur suyu haznesi yapılması ve yerine tespiti </v>
          </cell>
          <cell r="D2954">
            <v>44829262</v>
          </cell>
        </row>
        <row r="2955">
          <cell r="A2955" t="str">
            <v>24.056</v>
          </cell>
          <cell r="B2955" t="str">
            <v xml:space="preserve">m </v>
          </cell>
          <cell r="C2955" t="str">
            <v xml:space="preserve">0.50 mm bakır levhadan atika duvar arkasına çatı deresi yapılması ve yerine kon. </v>
          </cell>
          <cell r="D2955">
            <v>54777562</v>
          </cell>
        </row>
        <row r="2956">
          <cell r="A2956" t="str">
            <v>24.057</v>
          </cell>
          <cell r="B2956" t="str">
            <v xml:space="preserve">m </v>
          </cell>
          <cell r="C2956" t="str">
            <v xml:space="preserve">0.50 mm bakır lev.sıva ete. baca ken.çatı mua. pen.çatı fen.yapılması yerine kon. </v>
          </cell>
          <cell r="D2956">
            <v>21100156</v>
          </cell>
        </row>
        <row r="2957">
          <cell r="A2957" t="str">
            <v>24.058</v>
          </cell>
          <cell r="B2957" t="str">
            <v xml:space="preserve">m2 </v>
          </cell>
          <cell r="C2957" t="str">
            <v xml:space="preserve">0.50 mm bakır levhadan atika duvarların üst ve yanlarına kap. yap </v>
          </cell>
          <cell r="D2957">
            <v>43553848</v>
          </cell>
        </row>
        <row r="2958">
          <cell r="A2958" t="str">
            <v>24.059</v>
          </cell>
          <cell r="B2958" t="str">
            <v xml:space="preserve">m </v>
          </cell>
          <cell r="C2958" t="str">
            <v xml:space="preserve">0.50 mm bakır levhadan pencere denizliği yapılması </v>
          </cell>
          <cell r="D2958">
            <v>18659718</v>
          </cell>
        </row>
        <row r="2959">
          <cell r="A2959" t="str">
            <v>24.060</v>
          </cell>
          <cell r="B2959" t="str">
            <v xml:space="preserve">m </v>
          </cell>
          <cell r="C2959" t="str">
            <v xml:space="preserve">70 mm çaplı PVC bir ucu muflu yağmur borusu yapılması ve yerine tespiti </v>
          </cell>
          <cell r="D2959">
            <v>3619005</v>
          </cell>
        </row>
        <row r="2960">
          <cell r="A2960" t="str">
            <v>24.061</v>
          </cell>
          <cell r="B2960" t="str">
            <v xml:space="preserve">m </v>
          </cell>
          <cell r="C2960" t="str">
            <v xml:space="preserve">100 mm çapında bir ucu muflu sert PVC yağmur bor tem. ve yerine tespiti </v>
          </cell>
          <cell r="D2960">
            <v>3333055.1999999997</v>
          </cell>
        </row>
        <row r="2961">
          <cell r="A2961" t="str">
            <v>24.062</v>
          </cell>
          <cell r="B2961" t="str">
            <v xml:space="preserve">m </v>
          </cell>
          <cell r="C2961" t="str">
            <v xml:space="preserve">125 mm çapında bir ucu muflu sert PVC yağmur bor. tem. ve yerine tespiti </v>
          </cell>
          <cell r="D2961">
            <v>6792975</v>
          </cell>
        </row>
        <row r="2962">
          <cell r="A2962" t="str">
            <v>24.063</v>
          </cell>
          <cell r="B2962" t="str">
            <v xml:space="preserve">m </v>
          </cell>
          <cell r="C2962" t="str">
            <v xml:space="preserve">100 mm çap. sert PVC yağmur oluğu temini ve yerine tespiti </v>
          </cell>
          <cell r="D2962">
            <v>8967503</v>
          </cell>
        </row>
        <row r="2963">
          <cell r="A2963" t="str">
            <v>24.064</v>
          </cell>
          <cell r="B2963" t="str">
            <v xml:space="preserve">m </v>
          </cell>
          <cell r="C2963" t="str">
            <v xml:space="preserve">150 mm çapında sert PVC yağmur oluğu temini ve yerine tespiti </v>
          </cell>
          <cell r="D2963">
            <v>10473942</v>
          </cell>
        </row>
        <row r="2964">
          <cell r="A2964" t="str">
            <v>25.001</v>
          </cell>
          <cell r="B2964" t="str">
            <v xml:space="preserve">m2 </v>
          </cell>
          <cell r="C2964" t="str">
            <v xml:space="preserve">Ahşap yüzünün boyanmaya hazır bir hale getirilmesi </v>
          </cell>
          <cell r="D2964">
            <v>1071830</v>
          </cell>
        </row>
        <row r="2965">
          <cell r="A2965" t="str">
            <v>25.002</v>
          </cell>
          <cell r="B2965" t="str">
            <v xml:space="preserve">m2 </v>
          </cell>
          <cell r="C2965" t="str">
            <v xml:space="preserve">Boyası bozulmuş ahşap imalatın bir kat yağlı boya ile boyanması </v>
          </cell>
          <cell r="D2965">
            <v>3180125</v>
          </cell>
        </row>
        <row r="2966">
          <cell r="A2966" t="str">
            <v>25.003</v>
          </cell>
          <cell r="B2966" t="str">
            <v xml:space="preserve">m2 </v>
          </cell>
          <cell r="C2966" t="str">
            <v xml:space="preserve">Boyası bozulmuş ahşap imalatın iki kat yağlı boya ile boyanması </v>
          </cell>
          <cell r="D2966">
            <v>5957625</v>
          </cell>
        </row>
        <row r="2967">
          <cell r="A2967" t="str">
            <v>25.004</v>
          </cell>
          <cell r="B2967" t="str">
            <v xml:space="preserve">m2 </v>
          </cell>
          <cell r="C2967" t="str">
            <v xml:space="preserve">Yeni ahşap kapı, pen, cam. böl., möb. yüzlerinin iki kat yağlı boya ile boyan. </v>
          </cell>
          <cell r="D2967">
            <v>8830705</v>
          </cell>
        </row>
        <row r="2968">
          <cell r="A2968" t="str">
            <v>25.005</v>
          </cell>
          <cell r="B2968" t="str">
            <v xml:space="preserve">m2 </v>
          </cell>
          <cell r="C2968" t="str">
            <v xml:space="preserve">Yeni ahşap kapı, pencere, camekan, möble, üç kat yğlı boya ile boyanması </v>
          </cell>
          <cell r="D2968">
            <v>11928830</v>
          </cell>
        </row>
        <row r="2969">
          <cell r="A2969" t="str">
            <v>25.006</v>
          </cell>
          <cell r="B2969" t="str">
            <v xml:space="preserve">m2 </v>
          </cell>
          <cell r="C2969" t="str">
            <v xml:space="preserve">Yeni ahş. kapı, pen.imal.2 kat boyan.son.1 kat döv. yağ. boy yapılması </v>
          </cell>
          <cell r="D2969">
            <v>11928830</v>
          </cell>
        </row>
        <row r="2970">
          <cell r="A2970" t="str">
            <v>25.014</v>
          </cell>
          <cell r="B2970" t="str">
            <v xml:space="preserve">Ton </v>
          </cell>
          <cell r="C2970" t="str">
            <v xml:space="preserve">Demir imalatın kumlanarak boyaya hazır hale getirilmesi(pas-yağ lekeleri ve kirlerin temizlenmesi) </v>
          </cell>
          <cell r="D2970">
            <v>483332625</v>
          </cell>
        </row>
        <row r="2971">
          <cell r="A2971" t="str">
            <v>25.015</v>
          </cell>
          <cell r="B2971" t="str">
            <v xml:space="preserve">m2 </v>
          </cell>
          <cell r="C2971" t="str">
            <v xml:space="preserve">Demir imalatın bir kat sülyen, iki kat yağlı boya ile boyanması </v>
          </cell>
          <cell r="D2971">
            <v>7711275</v>
          </cell>
        </row>
        <row r="2972">
          <cell r="A2972" t="str">
            <v>25.016</v>
          </cell>
          <cell r="B2972" t="str">
            <v xml:space="preserve">m2 </v>
          </cell>
          <cell r="C2972" t="str">
            <v xml:space="preserve">Demir imalatın iki kat sülyen iki kat yağlı boya ile boyanması </v>
          </cell>
          <cell r="D2972">
            <v>4882137.5</v>
          </cell>
        </row>
        <row r="2973">
          <cell r="A2973" t="str">
            <v>25.020</v>
          </cell>
          <cell r="B2973" t="str">
            <v xml:space="preserve">m2 </v>
          </cell>
          <cell r="C2973" t="str">
            <v xml:space="preserve">Badanasız sıva yüzüne 2 kat yağlı boya sürülmesi </v>
          </cell>
          <cell r="D2973">
            <v>8354125</v>
          </cell>
        </row>
        <row r="2974">
          <cell r="A2974" t="str">
            <v>25.021</v>
          </cell>
          <cell r="B2974" t="str">
            <v xml:space="preserve">m2 </v>
          </cell>
          <cell r="C2974" t="str">
            <v xml:space="preserve">Badanasız sıva yüzüne 3 kat yağlı boya yapılması </v>
          </cell>
          <cell r="D2974">
            <v>5013937.5</v>
          </cell>
        </row>
        <row r="2975">
          <cell r="A2975" t="str">
            <v>25.022</v>
          </cell>
          <cell r="B2975" t="str">
            <v xml:space="preserve">m2 </v>
          </cell>
          <cell r="C2975" t="str">
            <v xml:space="preserve">Badanasız sıva yüzüne 1 kat düz,1 kat dövme yağlı boya yapılması </v>
          </cell>
          <cell r="D2975">
            <v>9199875</v>
          </cell>
        </row>
        <row r="2976">
          <cell r="A2976" t="str">
            <v>25.023</v>
          </cell>
          <cell r="B2976" t="str">
            <v xml:space="preserve">m2 </v>
          </cell>
          <cell r="C2976" t="str">
            <v xml:space="preserve">Badanasız sıva yüzüne 2 kat düz,1 kat dövme yağlı boya yapılması </v>
          </cell>
          <cell r="D2976">
            <v>10873625</v>
          </cell>
        </row>
        <row r="2977">
          <cell r="A2977" t="str">
            <v>25.024</v>
          </cell>
          <cell r="B2977" t="str">
            <v xml:space="preserve">m2 </v>
          </cell>
          <cell r="C2977" t="str">
            <v xml:space="preserve">Badanalı sıva yüzüne 2 kat yağlı boya yapılması </v>
          </cell>
          <cell r="D2977">
            <v>8840062</v>
          </cell>
        </row>
        <row r="2978">
          <cell r="A2978" t="str">
            <v>25.025</v>
          </cell>
          <cell r="B2978" t="str">
            <v xml:space="preserve">m2 </v>
          </cell>
          <cell r="C2978" t="str">
            <v xml:space="preserve">Badanalı sıva yüzüne 3 kat yağlı boya yapılması </v>
          </cell>
          <cell r="D2978">
            <v>10513812</v>
          </cell>
        </row>
        <row r="2979">
          <cell r="A2979" t="str">
            <v>25.026</v>
          </cell>
          <cell r="B2979" t="str">
            <v xml:space="preserve">m2 </v>
          </cell>
          <cell r="C2979" t="str">
            <v xml:space="preserve">Badanalı sıva yüzüne 1 kat düz,1 kat dövme yağlı boya yapılması </v>
          </cell>
          <cell r="D2979">
            <v>9685812</v>
          </cell>
        </row>
        <row r="2980">
          <cell r="A2980" t="str">
            <v>25.027</v>
          </cell>
          <cell r="B2980" t="str">
            <v xml:space="preserve">m2 </v>
          </cell>
          <cell r="C2980" t="str">
            <v xml:space="preserve">Badanalı sıva yüzüne 2 kat düz,1 kat dövme yağlı boya yapılması </v>
          </cell>
          <cell r="D2980">
            <v>11359562</v>
          </cell>
        </row>
        <row r="2981">
          <cell r="A2981" t="str">
            <v>25.028</v>
          </cell>
          <cell r="B2981" t="str">
            <v xml:space="preserve">m2 </v>
          </cell>
          <cell r="C2981" t="str">
            <v xml:space="preserve">Boyalı sıva yüzüne yeniden 1 kat yağlı boya yapılması </v>
          </cell>
          <cell r="D2981">
            <v>4518262</v>
          </cell>
        </row>
        <row r="2982">
          <cell r="A2982" t="str">
            <v>25.029</v>
          </cell>
          <cell r="B2982" t="str">
            <v xml:space="preserve">m2 </v>
          </cell>
          <cell r="C2982" t="str">
            <v xml:space="preserve">Boyalı sıva yüzüne yeniden 2 kat yağlı boya yapılması </v>
          </cell>
          <cell r="D2982">
            <v>6026937</v>
          </cell>
        </row>
        <row r="2983">
          <cell r="A2983" t="str">
            <v>25.030</v>
          </cell>
          <cell r="B2983" t="str">
            <v xml:space="preserve">m2 </v>
          </cell>
          <cell r="C2983" t="str">
            <v xml:space="preserve">Boyalı sıva yüzüne yen.1 kat düz,1 kat döğme yağlı boya yapılması </v>
          </cell>
          <cell r="D2983">
            <v>7226562</v>
          </cell>
        </row>
        <row r="2984">
          <cell r="A2984" t="str">
            <v>25.031</v>
          </cell>
          <cell r="B2984" t="str">
            <v xml:space="preserve">m2 </v>
          </cell>
          <cell r="C2984" t="str">
            <v xml:space="preserve">Boyalı sıva yüzüne yeniden 1 kat dövme yağlı boya yapılması </v>
          </cell>
          <cell r="D2984">
            <v>5165187</v>
          </cell>
        </row>
        <row r="2985">
          <cell r="A2985" t="str">
            <v>25.034</v>
          </cell>
          <cell r="B2985" t="str">
            <v xml:space="preserve">m2 </v>
          </cell>
          <cell r="C2985" t="str">
            <v xml:space="preserve">Çıplak bet.veya ince sıva üz.akr.esaslıkalın cep. malz. ile kaplama yapılması </v>
          </cell>
          <cell r="D2985">
            <v>3514625</v>
          </cell>
        </row>
        <row r="2986">
          <cell r="A2986" t="str">
            <v>25.035</v>
          </cell>
          <cell r="B2986" t="str">
            <v xml:space="preserve">m2 </v>
          </cell>
          <cell r="C2986" t="str">
            <v xml:space="preserve">Akrilik esaslı kalın cephe mal ile kapl. yapılması (sıvasız hafif betonda) </v>
          </cell>
          <cell r="D2986">
            <v>7023187</v>
          </cell>
        </row>
        <row r="2987">
          <cell r="A2987" t="str">
            <v>25.036</v>
          </cell>
          <cell r="B2987" t="str">
            <v xml:space="preserve">m2 </v>
          </cell>
          <cell r="C2987" t="str">
            <v xml:space="preserve">Dışta ve içte ince sıva çıp. bet.yüz. akrilik esaslı ince mal. ile boy. </v>
          </cell>
          <cell r="D2987">
            <v>4876250</v>
          </cell>
        </row>
        <row r="2988">
          <cell r="A2988" t="str">
            <v>25.040</v>
          </cell>
          <cell r="B2988" t="str">
            <v xml:space="preserve">m2 </v>
          </cell>
          <cell r="C2988" t="str">
            <v xml:space="preserve">Eski badanalı yüzlere 3 kat beyaz kireç badana yapılması </v>
          </cell>
          <cell r="D2988">
            <v>1380830</v>
          </cell>
        </row>
        <row r="2989">
          <cell r="A2989" t="str">
            <v>25.041</v>
          </cell>
          <cell r="B2989" t="str">
            <v xml:space="preserve">m2 </v>
          </cell>
          <cell r="C2989" t="str">
            <v xml:space="preserve">Eski badanalı yüzlere 3 kat renkli kireç badana yapılması </v>
          </cell>
          <cell r="D2989">
            <v>1405205</v>
          </cell>
        </row>
        <row r="2990">
          <cell r="A2990" t="str">
            <v>25.042</v>
          </cell>
          <cell r="B2990" t="str">
            <v xml:space="preserve">m2 </v>
          </cell>
          <cell r="C2990" t="str">
            <v xml:space="preserve">Eski badanalı yüzlere 2 kat beyaz veya renkli kireç badana yapılması </v>
          </cell>
          <cell r="D2990">
            <v>2148887</v>
          </cell>
        </row>
        <row r="2991">
          <cell r="A2991" t="str">
            <v>25.043</v>
          </cell>
          <cell r="B2991" t="str">
            <v xml:space="preserve">m2 </v>
          </cell>
          <cell r="C2991" t="str">
            <v xml:space="preserve">Eski badanalı yüzeylere plastik duvar boyası (PVA es.) 3 kat badana yapılması </v>
          </cell>
          <cell r="D2991">
            <v>4592017</v>
          </cell>
        </row>
        <row r="2992">
          <cell r="A2992" t="str">
            <v>25.045</v>
          </cell>
          <cell r="B2992" t="str">
            <v xml:space="preserve">m2 </v>
          </cell>
          <cell r="C2992" t="str">
            <v xml:space="preserve">Yeni sıva yüzeylerine beyaz üç kat kireç badana yapılması </v>
          </cell>
          <cell r="D2992">
            <v>672917</v>
          </cell>
        </row>
        <row r="2993">
          <cell r="A2993" t="str">
            <v>25.046</v>
          </cell>
          <cell r="B2993" t="str">
            <v xml:space="preserve">m2 </v>
          </cell>
          <cell r="C2993" t="str">
            <v xml:space="preserve">Yeni sıva yüzeylerine renkli 3 kat kireç badana yapılması </v>
          </cell>
          <cell r="D2993">
            <v>853642</v>
          </cell>
        </row>
        <row r="2994">
          <cell r="A2994" t="str">
            <v>25.047</v>
          </cell>
          <cell r="B2994" t="str">
            <v xml:space="preserve">m2 </v>
          </cell>
          <cell r="C2994" t="str">
            <v xml:space="preserve">Yeni sıva yüz.renkli veya beyaz 2 kat tutkallı badana yapılması </v>
          </cell>
          <cell r="D2994">
            <v>1605450</v>
          </cell>
        </row>
        <row r="2995">
          <cell r="A2995" t="str">
            <v>25.048/1</v>
          </cell>
          <cell r="B2995" t="str">
            <v xml:space="preserve">m2 </v>
          </cell>
          <cell r="C2995" t="str">
            <v xml:space="preserve">Yeni sıva yüzeylerine (pls.duv.boyası) üç kat badana. </v>
          </cell>
          <cell r="D2995">
            <v>3189386.9</v>
          </cell>
        </row>
        <row r="2996">
          <cell r="A2996" t="str">
            <v>25.049</v>
          </cell>
          <cell r="B2996" t="str">
            <v xml:space="preserve">m2 </v>
          </cell>
          <cell r="C2996" t="str">
            <v xml:space="preserve">Yeni sıva yüzeylerine mermer tozlu ilavesiyle 3 kat kireç badana yapılması </v>
          </cell>
          <cell r="D2996">
            <v>838762</v>
          </cell>
        </row>
        <row r="2997">
          <cell r="A2997" t="str">
            <v>25.051</v>
          </cell>
          <cell r="B2997" t="str">
            <v xml:space="preserve">m2 </v>
          </cell>
          <cell r="C2997" t="str">
            <v xml:space="preserve">Normal çimento ile badana yapılması </v>
          </cell>
          <cell r="D2997">
            <v>61785</v>
          </cell>
        </row>
        <row r="2998">
          <cell r="A2998" t="str">
            <v>25.051/1</v>
          </cell>
          <cell r="B2998" t="str">
            <v xml:space="preserve">m2 </v>
          </cell>
          <cell r="C2998" t="str">
            <v xml:space="preserve">Beyaz çimento ile badana yapılması </v>
          </cell>
          <cell r="D2998">
            <v>629625</v>
          </cell>
        </row>
        <row r="2999">
          <cell r="A2999" t="str">
            <v>25.052</v>
          </cell>
          <cell r="B2999" t="str">
            <v xml:space="preserve">m2 </v>
          </cell>
          <cell r="C2999" t="str">
            <v xml:space="preserve">Katran badana yapılması </v>
          </cell>
          <cell r="D2999">
            <v>1291250</v>
          </cell>
        </row>
        <row r="3000">
          <cell r="A3000" t="str">
            <v>25.060</v>
          </cell>
          <cell r="B3000" t="str">
            <v xml:space="preserve">m2 </v>
          </cell>
          <cell r="C3000" t="str">
            <v xml:space="preserve">Dolu kapı, l ambiri, möble gibi sert ağaç imalatın cilalanması </v>
          </cell>
          <cell r="D3000">
            <v>4605625</v>
          </cell>
        </row>
        <row r="3001">
          <cell r="A3001" t="str">
            <v>25.061</v>
          </cell>
          <cell r="B3001" t="str">
            <v xml:space="preserve">m2 </v>
          </cell>
          <cell r="C3001" t="str">
            <v xml:space="preserve">Camlı kapı, pencere, camekan gibi sert ağaç imalatın cilası </v>
          </cell>
          <cell r="D3001">
            <v>3509062</v>
          </cell>
        </row>
        <row r="3002">
          <cell r="A3002" t="str">
            <v>25.064/1A</v>
          </cell>
          <cell r="B3002" t="str">
            <v xml:space="preserve">m2 </v>
          </cell>
          <cell r="C3002" t="str">
            <v xml:space="preserve">Badanalı, badanasız sıva yüzlerine plastik duvar kağıdı ile kaplanması </v>
          </cell>
          <cell r="D3002">
            <v>3133525</v>
          </cell>
        </row>
        <row r="3003">
          <cell r="A3003" t="str">
            <v>25.064/1B</v>
          </cell>
          <cell r="B3003" t="str">
            <v xml:space="preserve">m2 </v>
          </cell>
          <cell r="C3003" t="str">
            <v xml:space="preserve">Badanalı, badanasız sıva yüzlerine kabartma duvar kağıdı ile kaplanması </v>
          </cell>
          <cell r="D3003">
            <v>1939150</v>
          </cell>
        </row>
        <row r="3004">
          <cell r="A3004" t="str">
            <v>25.064/1C</v>
          </cell>
          <cell r="B3004" t="str">
            <v xml:space="preserve">m2 </v>
          </cell>
          <cell r="C3004" t="str">
            <v xml:space="preserve">Badanalı, badanasız sıva yüzlerine düz duvar kağıdı kaplanması </v>
          </cell>
          <cell r="D3004">
            <v>1768525</v>
          </cell>
        </row>
        <row r="3005">
          <cell r="A3005" t="str">
            <v>25.064/2A</v>
          </cell>
          <cell r="B3005" t="str">
            <v xml:space="preserve">m2 </v>
          </cell>
          <cell r="C3005" t="str">
            <v xml:space="preserve">Badanalı, boyalı sıva yüzlerine plastik duvar kağıdı kaplanması </v>
          </cell>
          <cell r="D3005">
            <v>3011062</v>
          </cell>
        </row>
        <row r="3006">
          <cell r="A3006" t="str">
            <v>25.064/2B</v>
          </cell>
          <cell r="B3006" t="str">
            <v xml:space="preserve">m2 </v>
          </cell>
          <cell r="C3006" t="str">
            <v xml:space="preserve">Badanalı, boyalı sıva yüzlerine kabartma duvar kağıdı ile kaplanması </v>
          </cell>
          <cell r="D3006">
            <v>1816687</v>
          </cell>
        </row>
        <row r="3007">
          <cell r="A3007" t="str">
            <v>25.064/2C</v>
          </cell>
          <cell r="B3007" t="str">
            <v xml:space="preserve">m2 </v>
          </cell>
          <cell r="C3007" t="str">
            <v xml:space="preserve">Badanalı, boyalı sıva yüzlerine düz duvar kağıdı ile kap. </v>
          </cell>
          <cell r="D3007">
            <v>1646062</v>
          </cell>
        </row>
        <row r="3008">
          <cell r="A3008" t="str">
            <v>25.064/3A</v>
          </cell>
          <cell r="B3008" t="str">
            <v xml:space="preserve">m2 </v>
          </cell>
          <cell r="C3008" t="str">
            <v xml:space="preserve">Eski sıvalı (Bozuk satıhlı) bad. ve boy.sıva yüz.plas.duvar kağıdı ile kap. </v>
          </cell>
          <cell r="D3008">
            <v>4037938</v>
          </cell>
        </row>
        <row r="3009">
          <cell r="A3009" t="str">
            <v>25.064/3B</v>
          </cell>
          <cell r="B3009" t="str">
            <v xml:space="preserve">m2 </v>
          </cell>
          <cell r="C3009" t="str">
            <v xml:space="preserve">Eski sıvalı (Bozuk satıhlı) bad.ve boy. sıva yüz.kabar.duvar kağıdı ile kap. </v>
          </cell>
          <cell r="D3009">
            <v>2843562</v>
          </cell>
        </row>
        <row r="3010">
          <cell r="A3010" t="str">
            <v>25.064/3C</v>
          </cell>
          <cell r="B3010" t="str">
            <v xml:space="preserve">m2 </v>
          </cell>
          <cell r="C3010" t="str">
            <v xml:space="preserve">Eski sıvalı (Bozuk satıhlı) bad.ve boy.sıva yüz.düz duvar kağıdı yapılması </v>
          </cell>
          <cell r="D3010">
            <v>2672937</v>
          </cell>
        </row>
        <row r="3011">
          <cell r="A3011" t="str">
            <v>25.070</v>
          </cell>
          <cell r="B3011" t="str">
            <v xml:space="preserve">m2 </v>
          </cell>
          <cell r="C3011" t="str">
            <v xml:space="preserve">Tabii ve suni taşların cilalanması </v>
          </cell>
          <cell r="D3011">
            <v>4658750</v>
          </cell>
        </row>
        <row r="3012">
          <cell r="A3012" t="str">
            <v>25.081</v>
          </cell>
          <cell r="B3012" t="str">
            <v xml:space="preserve">m2 </v>
          </cell>
          <cell r="C3012" t="str">
            <v xml:space="preserve">Her nevi parkenin cilalanması </v>
          </cell>
          <cell r="D3012">
            <v>11676000</v>
          </cell>
        </row>
        <row r="3013">
          <cell r="A3013" t="str">
            <v>25.100</v>
          </cell>
          <cell r="C3013" t="str">
            <v xml:space="preserve">PVC DÖŞEME VE DUVAR KAPLAMALARI </v>
          </cell>
          <cell r="D3013">
            <v>0</v>
          </cell>
        </row>
        <row r="3014">
          <cell r="A3014" t="str">
            <v>25.114</v>
          </cell>
          <cell r="B3014" t="str">
            <v xml:space="preserve">m2 </v>
          </cell>
          <cell r="C3014" t="str">
            <v xml:space="preserve">Mevcut beton, mozaik, şap üzerine PVC yer döşemesi yapılması (2 mm kalınlıkta) </v>
          </cell>
          <cell r="D3014">
            <v>6297250</v>
          </cell>
        </row>
        <row r="3015">
          <cell r="A3015" t="str">
            <v>25.115</v>
          </cell>
          <cell r="B3015" t="str">
            <v xml:space="preserve">m2 </v>
          </cell>
          <cell r="C3015" t="str">
            <v xml:space="preserve">Mevcut beton, mozaik, şap üzerine PVC yer döşemesi yapılması (1.6 mm) </v>
          </cell>
          <cell r="D3015">
            <v>5361437</v>
          </cell>
        </row>
        <row r="3016">
          <cell r="A3016" t="str">
            <v>25.116/1</v>
          </cell>
          <cell r="B3016" t="str">
            <v xml:space="preserve">m2 </v>
          </cell>
          <cell r="C3016" t="str">
            <v xml:space="preserve">PVC esaslı yer döş.malzemeleri ile döşeme kaplaması yapılması (hasta odalarında) </v>
          </cell>
          <cell r="D3016">
            <v>55511875</v>
          </cell>
        </row>
        <row r="3017">
          <cell r="A3017" t="str">
            <v>25.116/2</v>
          </cell>
          <cell r="B3017" t="str">
            <v xml:space="preserve">m2 </v>
          </cell>
          <cell r="C3017" t="str">
            <v xml:space="preserve">PVC esaslı yer döş.malzemeleri ile döşeme kaplaması yapılması (koridor, B864yoğun bakım odalarında) </v>
          </cell>
          <cell r="D3017">
            <v>59265625</v>
          </cell>
        </row>
        <row r="3018">
          <cell r="A3018" t="str">
            <v>25.116/3</v>
          </cell>
          <cell r="B3018" t="str">
            <v xml:space="preserve">m2 </v>
          </cell>
          <cell r="C3018" t="str">
            <v xml:space="preserve">PVC esaslı yer döş.malzemeleri ile döşeme kaplaması yapılması (ameliyathanelerde) </v>
          </cell>
          <cell r="D3018">
            <v>68650000</v>
          </cell>
        </row>
        <row r="3019">
          <cell r="A3019" t="str">
            <v>25.116/4</v>
          </cell>
          <cell r="B3019" t="str">
            <v xml:space="preserve">m2 </v>
          </cell>
          <cell r="C3019" t="str">
            <v xml:space="preserve">PVC esaslı yer döş.malzemeleri ile döşeme kaplaması yapılması (ıslak mekanlarda) </v>
          </cell>
          <cell r="D3019">
            <v>59265625</v>
          </cell>
        </row>
        <row r="3020">
          <cell r="A3020" t="str">
            <v>25.117</v>
          </cell>
          <cell r="B3020" t="str">
            <v xml:space="preserve">m </v>
          </cell>
          <cell r="C3020" t="str">
            <v xml:space="preserve">PVC esaslı malzemeler ile süpürgelik yapılması </v>
          </cell>
          <cell r="D3020">
            <v>4923112</v>
          </cell>
        </row>
        <row r="3021">
          <cell r="A3021" t="str">
            <v>25.118/1</v>
          </cell>
          <cell r="B3021" t="str">
            <v xml:space="preserve">m </v>
          </cell>
          <cell r="C3021" t="str">
            <v xml:space="preserve">PVC esaslı yer döşeme malzemeleri ile döşeme kaplaması yapılması (Hasta odalarında) </v>
          </cell>
          <cell r="D3021">
            <v>63001662</v>
          </cell>
        </row>
        <row r="3022">
          <cell r="A3022" t="str">
            <v>25.118/2</v>
          </cell>
          <cell r="B3022" t="str">
            <v xml:space="preserve">m </v>
          </cell>
          <cell r="C3022" t="str">
            <v xml:space="preserve">PVC esaslı yer döşeme malzemeleri ile döşeme kaplaması yapılması (koridorlarda, yoğun bakım odalarında) </v>
          </cell>
          <cell r="D3022">
            <v>66755412</v>
          </cell>
        </row>
        <row r="3023">
          <cell r="A3023" t="str">
            <v>25.118/3</v>
          </cell>
          <cell r="B3023" t="str">
            <v xml:space="preserve">m </v>
          </cell>
          <cell r="C3023" t="str">
            <v xml:space="preserve">PVC esaslı yer döşeme malzemeleri ile döşeme kaplaması yapılması (Ameliyathanelerde) </v>
          </cell>
          <cell r="D3023">
            <v>76136789</v>
          </cell>
        </row>
        <row r="3024">
          <cell r="A3024" t="str">
            <v>25.118/4</v>
          </cell>
          <cell r="B3024" t="str">
            <v xml:space="preserve">m </v>
          </cell>
          <cell r="C3024" t="str">
            <v xml:space="preserve">PVC esaslı yer döşeme malzemeleri ile döşeme kaplaması yapılması (ıslak mekanlarda) </v>
          </cell>
          <cell r="D3024">
            <v>66755412</v>
          </cell>
        </row>
        <row r="3025">
          <cell r="A3025" t="str">
            <v>25.120/1</v>
          </cell>
          <cell r="B3025" t="str">
            <v xml:space="preserve">m2 </v>
          </cell>
          <cell r="C3025" t="str">
            <v xml:space="preserve">Tekstil yer döşeme kaplaması yapılması (Her renk halı döş.) Polyamit </v>
          </cell>
          <cell r="D3025">
            <v>16868125</v>
          </cell>
        </row>
        <row r="3026">
          <cell r="A3026" t="str">
            <v>25.120/2</v>
          </cell>
          <cell r="B3026" t="str">
            <v xml:space="preserve">m2 </v>
          </cell>
          <cell r="C3026" t="str">
            <v xml:space="preserve">Tekstil yer döşeme kaplaması (Her renk halı döşeme) akrilik esaslı </v>
          </cell>
          <cell r="D3026">
            <v>16487500</v>
          </cell>
        </row>
        <row r="3027">
          <cell r="A3027" t="str">
            <v>25.120/3</v>
          </cell>
          <cell r="B3027" t="str">
            <v xml:space="preserve">m2 </v>
          </cell>
          <cell r="C3027" t="str">
            <v xml:space="preserve">Tekstil yer döşeme kaplaması (Her renk halı döşeme) polipoplen esaslı </v>
          </cell>
          <cell r="D3027">
            <v>13747000</v>
          </cell>
        </row>
        <row r="3028">
          <cell r="A3028" t="str">
            <v>25.120/4</v>
          </cell>
          <cell r="B3028" t="str">
            <v xml:space="preserve">m2 </v>
          </cell>
          <cell r="C3028" t="str">
            <v xml:space="preserve">Tek. yer döş.kap. (halkalı havlı) (Her renk halı döşeme) bukle polipoplen </v>
          </cell>
          <cell r="D3028">
            <v>9636250</v>
          </cell>
        </row>
        <row r="3029">
          <cell r="A3029" t="str">
            <v>25.120/5</v>
          </cell>
          <cell r="B3029" t="str">
            <v xml:space="preserve">m2 </v>
          </cell>
          <cell r="C3029" t="str">
            <v xml:space="preserve">Tek. yer döş.kap.(Her renk halı döş) yün es. köpük tab. tafting (halkalı hav.) </v>
          </cell>
          <cell r="D3029">
            <v>20750500</v>
          </cell>
        </row>
        <row r="3030">
          <cell r="A3030" t="str">
            <v>25.120/6</v>
          </cell>
          <cell r="B3030" t="str">
            <v xml:space="preserve">m2 </v>
          </cell>
          <cell r="C3030" t="str">
            <v xml:space="preserve">Tek. yer döş.kap.(Her renk halı döş) tafting keçe poliproplen (halkalı hav.) </v>
          </cell>
          <cell r="D3030">
            <v>5449375</v>
          </cell>
        </row>
        <row r="3031">
          <cell r="A3031" t="str">
            <v>25.120/7</v>
          </cell>
          <cell r="B3031" t="str">
            <v xml:space="preserve">m2 </v>
          </cell>
          <cell r="C3031" t="str">
            <v xml:space="preserve">Tek. yer döş.kap.(Her renk halı döş) tafting çelik tab. polip. (halkalı hav.) </v>
          </cell>
          <cell r="D3031">
            <v>11920000</v>
          </cell>
        </row>
        <row r="3032">
          <cell r="A3032" t="str">
            <v>25.121</v>
          </cell>
          <cell r="B3032" t="str">
            <v xml:space="preserve">m2 </v>
          </cell>
          <cell r="C3032" t="str">
            <v xml:space="preserve">Döşeme ve duvar kaplanması yapılması (koruyucu sıvı ile) </v>
          </cell>
          <cell r="D3032">
            <v>22242325</v>
          </cell>
        </row>
        <row r="3033">
          <cell r="A3033" t="str">
            <v>25.122</v>
          </cell>
          <cell r="B3033" t="str">
            <v xml:space="preserve">m2 </v>
          </cell>
          <cell r="C3033" t="str">
            <v xml:space="preserve">Temel ve kagir yüzlere izolasyon yapılması </v>
          </cell>
          <cell r="D3033">
            <v>16869137</v>
          </cell>
        </row>
        <row r="3034">
          <cell r="A3034" t="str">
            <v>25.123</v>
          </cell>
          <cell r="B3034" t="str">
            <v xml:space="preserve">m2 </v>
          </cell>
          <cell r="C3034" t="str">
            <v xml:space="preserve">Yüzme havuzları izolasyonu ve kaplanması yapılması </v>
          </cell>
          <cell r="D3034">
            <v>25847262</v>
          </cell>
        </row>
        <row r="3035">
          <cell r="A3035" t="str">
            <v>25.124</v>
          </cell>
          <cell r="B3035" t="str">
            <v xml:space="preserve">m2 </v>
          </cell>
          <cell r="C3035" t="str">
            <v xml:space="preserve">Metal yüzlerin izolasyonu </v>
          </cell>
          <cell r="D3035">
            <v>17412250</v>
          </cell>
        </row>
        <row r="3036">
          <cell r="A3036" t="str">
            <v>25.126</v>
          </cell>
          <cell r="B3036" t="str">
            <v xml:space="preserve">m2 </v>
          </cell>
          <cell r="C3036" t="str">
            <v xml:space="preserve">Koruyucu sıvı malzemesi ile beton satıhların korunması </v>
          </cell>
          <cell r="D3036">
            <v>4938125</v>
          </cell>
        </row>
        <row r="3037">
          <cell r="A3037" t="str">
            <v>25.128</v>
          </cell>
          <cell r="B3037" t="str">
            <v xml:space="preserve">m2 </v>
          </cell>
          <cell r="C3037" t="str">
            <v xml:space="preserve">İnce sıva üzerine her renk düz kaplama yapılmasıve renkli cila sürülmesi </v>
          </cell>
          <cell r="D3037">
            <v>11272600</v>
          </cell>
        </row>
        <row r="3038">
          <cell r="A3038" t="str">
            <v>25.129</v>
          </cell>
          <cell r="B3038" t="str">
            <v xml:space="preserve">m2 </v>
          </cell>
          <cell r="C3038" t="str">
            <v xml:space="preserve">Düz kaplama üzerine bir kat noktalı süs yapılması </v>
          </cell>
          <cell r="D3038">
            <v>488037</v>
          </cell>
        </row>
        <row r="3039">
          <cell r="A3039" t="str">
            <v>25.130</v>
          </cell>
          <cell r="B3039" t="str">
            <v xml:space="preserve">m2 </v>
          </cell>
          <cell r="C3039" t="str">
            <v xml:space="preserve">Düz kaplama üzerine iki kat noktalı süs yapılması </v>
          </cell>
          <cell r="D3039">
            <v>960125</v>
          </cell>
        </row>
        <row r="3040">
          <cell r="A3040" t="str">
            <v>25.131</v>
          </cell>
          <cell r="B3040" t="str">
            <v xml:space="preserve">m2 </v>
          </cell>
          <cell r="C3040" t="str">
            <v xml:space="preserve">Düz kaplama üzerine bir kat ağ şeklinde süs yapılması </v>
          </cell>
          <cell r="D3040">
            <v>189837</v>
          </cell>
        </row>
        <row r="3041">
          <cell r="A3041" t="str">
            <v>25.132</v>
          </cell>
          <cell r="B3041" t="str">
            <v xml:space="preserve">m2 </v>
          </cell>
          <cell r="C3041" t="str">
            <v xml:space="preserve">Düz kaplama üzerine iki kat ağ şeklinde süs yapılması </v>
          </cell>
          <cell r="D3041">
            <v>363725</v>
          </cell>
        </row>
        <row r="3042">
          <cell r="A3042" t="str">
            <v>25.136</v>
          </cell>
          <cell r="B3042" t="str">
            <v xml:space="preserve">m2 </v>
          </cell>
          <cell r="C3042" t="str">
            <v xml:space="preserve">Demir madeni imalatın korozyona karşı 1 kat boyanması </v>
          </cell>
          <cell r="D3042">
            <v>3084250</v>
          </cell>
        </row>
        <row r="3043">
          <cell r="A3043" t="str">
            <v>25.137</v>
          </cell>
          <cell r="B3043" t="str">
            <v xml:space="preserve">m2 </v>
          </cell>
          <cell r="C3043" t="str">
            <v xml:space="preserve">Demir madeni imalatın korozyona karşı 2 kat boyanması </v>
          </cell>
          <cell r="D3043">
            <v>5348250</v>
          </cell>
        </row>
        <row r="3044">
          <cell r="A3044" t="str">
            <v>26.021</v>
          </cell>
          <cell r="B3044" t="str">
            <v xml:space="preserve">m2 </v>
          </cell>
          <cell r="C3044" t="str">
            <v xml:space="preserve">Yivli renksiz karosiman ile döşeme kaplanması yapılması </v>
          </cell>
          <cell r="D3044">
            <v>12729155</v>
          </cell>
        </row>
        <row r="3045">
          <cell r="A3045" t="str">
            <v>26.022</v>
          </cell>
          <cell r="B3045" t="str">
            <v xml:space="preserve">m2 </v>
          </cell>
          <cell r="C3045" t="str">
            <v xml:space="preserve">Yivli renkli karosiman ile döşeme kaplanması yapılması </v>
          </cell>
          <cell r="D3045">
            <v>12974592</v>
          </cell>
        </row>
        <row r="3046">
          <cell r="A3046" t="str">
            <v>26.023</v>
          </cell>
          <cell r="B3046" t="str">
            <v xml:space="preserve">m2 </v>
          </cell>
          <cell r="C3046" t="str">
            <v xml:space="preserve">Düz renksiz karosiman ile döşeme kaplanması yapılması </v>
          </cell>
          <cell r="D3046">
            <v>12448280</v>
          </cell>
        </row>
        <row r="3047">
          <cell r="A3047" t="str">
            <v>26.024</v>
          </cell>
          <cell r="B3047" t="str">
            <v xml:space="preserve">m2 </v>
          </cell>
          <cell r="C3047" t="str">
            <v xml:space="preserve">Düz renkli karosiman ile döşeme kaplanması yapılması </v>
          </cell>
          <cell r="D3047">
            <v>12729155</v>
          </cell>
        </row>
        <row r="3048">
          <cell r="A3048" t="str">
            <v>26.031</v>
          </cell>
          <cell r="B3048" t="str">
            <v xml:space="preserve">m2 </v>
          </cell>
          <cell r="C3048" t="str">
            <v xml:space="preserve">Düz renksiz karosiman ile duvar kaplanması yapılması </v>
          </cell>
          <cell r="D3048">
            <v>14159483</v>
          </cell>
        </row>
        <row r="3049">
          <cell r="A3049" t="str">
            <v>26.032</v>
          </cell>
          <cell r="B3049" t="str">
            <v xml:space="preserve">m2 </v>
          </cell>
          <cell r="C3049" t="str">
            <v xml:space="preserve">Düz renkli karosiman ile duvar kaplanması yapılması </v>
          </cell>
          <cell r="D3049">
            <v>14440358</v>
          </cell>
        </row>
        <row r="3050">
          <cell r="A3050" t="str">
            <v>26.041</v>
          </cell>
          <cell r="B3050" t="str">
            <v xml:space="preserve">m2 </v>
          </cell>
          <cell r="C3050" t="str">
            <v xml:space="preserve">Her renkte mozaik karo ile döşeme kaplanması yapılması </v>
          </cell>
          <cell r="D3050">
            <v>16040592</v>
          </cell>
        </row>
        <row r="3051">
          <cell r="A3051" t="str">
            <v>26.042</v>
          </cell>
          <cell r="B3051" t="str">
            <v xml:space="preserve">m2 </v>
          </cell>
          <cell r="C3051" t="str">
            <v xml:space="preserve">Her renkte desenli mozaik karo ile döşeme kaplanması yapılması </v>
          </cell>
          <cell r="D3051">
            <v>18172092</v>
          </cell>
        </row>
        <row r="3052">
          <cell r="A3052" t="str">
            <v>26.051</v>
          </cell>
          <cell r="B3052" t="str">
            <v xml:space="preserve">m2 </v>
          </cell>
          <cell r="C3052" t="str">
            <v xml:space="preserve">Her renkte düz mozaik karo ile duvar kaplanması yapılması </v>
          </cell>
          <cell r="D3052">
            <v>17751796</v>
          </cell>
        </row>
        <row r="3053">
          <cell r="A3053" t="str">
            <v>26.052</v>
          </cell>
          <cell r="B3053" t="str">
            <v xml:space="preserve">m2 </v>
          </cell>
          <cell r="C3053" t="str">
            <v xml:space="preserve">Her renkte desenli mozaik karo ile duvar kaplanması yapılması </v>
          </cell>
          <cell r="D3053">
            <v>19883296</v>
          </cell>
        </row>
        <row r="3054">
          <cell r="A3054" t="str">
            <v>26.061</v>
          </cell>
          <cell r="B3054" t="str">
            <v xml:space="preserve">m2 </v>
          </cell>
          <cell r="C3054" t="str">
            <v xml:space="preserve">Yatay yüzeylere beyaz karo fayans kaplama yapılması </v>
          </cell>
          <cell r="D3054">
            <v>19887736</v>
          </cell>
        </row>
        <row r="3055">
          <cell r="A3055" t="str">
            <v>26.062</v>
          </cell>
          <cell r="B3055" t="str">
            <v xml:space="preserve">m2 </v>
          </cell>
          <cell r="C3055" t="str">
            <v xml:space="preserve">Yatay yüzeylere her renkte karo fayans kaplama yapılması </v>
          </cell>
          <cell r="D3055">
            <v>21183173</v>
          </cell>
        </row>
        <row r="3056">
          <cell r="A3056" t="str">
            <v>26.071</v>
          </cell>
          <cell r="B3056" t="str">
            <v xml:space="preserve">m2 </v>
          </cell>
          <cell r="C3056" t="str">
            <v xml:space="preserve">Beyaz karo fayans ile duvar kaplanması yapılması </v>
          </cell>
          <cell r="D3056">
            <v>20813673</v>
          </cell>
        </row>
        <row r="3057">
          <cell r="A3057" t="str">
            <v>26.072</v>
          </cell>
          <cell r="B3057" t="str">
            <v xml:space="preserve">m2 </v>
          </cell>
          <cell r="C3057" t="str">
            <v xml:space="preserve">Her renkte karo fayans ile duvar kaplanması yapılması </v>
          </cell>
          <cell r="D3057">
            <v>22109111</v>
          </cell>
        </row>
        <row r="3058">
          <cell r="A3058" t="str">
            <v>26.081</v>
          </cell>
          <cell r="B3058" t="str">
            <v xml:space="preserve">m2 </v>
          </cell>
          <cell r="C3058" t="str">
            <v xml:space="preserve">Beyaz karo fayans ile fugalı duvar kaplanması yapılması </v>
          </cell>
          <cell r="D3058">
            <v>25416983</v>
          </cell>
        </row>
        <row r="3059">
          <cell r="A3059" t="str">
            <v>26.082</v>
          </cell>
          <cell r="B3059" t="str">
            <v xml:space="preserve">m2 </v>
          </cell>
          <cell r="C3059" t="str">
            <v xml:space="preserve">Her renkte karo fayans ile fugalı duvar kaplanması yapılması </v>
          </cell>
          <cell r="D3059">
            <v>26712421</v>
          </cell>
        </row>
        <row r="3060">
          <cell r="A3060" t="str">
            <v>26.091</v>
          </cell>
          <cell r="B3060" t="str">
            <v xml:space="preserve">m2 </v>
          </cell>
          <cell r="C3060" t="str">
            <v xml:space="preserve">Beyaz karo fayans duvar kaplanması yapılması (fayans ve seramik yapıştırıcısı ile) </v>
          </cell>
          <cell r="D3060">
            <v>12287000</v>
          </cell>
        </row>
        <row r="3061">
          <cell r="A3061" t="str">
            <v>26.091/1</v>
          </cell>
          <cell r="B3061" t="str">
            <v xml:space="preserve">m2 </v>
          </cell>
          <cell r="C3061" t="str">
            <v xml:space="preserve">Alçı yüzeylere beyaz karofayans duvar kaplanması yapılması </v>
          </cell>
          <cell r="D3061">
            <v>11888875</v>
          </cell>
        </row>
        <row r="3062">
          <cell r="A3062" t="str">
            <v>26.091/2</v>
          </cell>
          <cell r="B3062" t="str">
            <v xml:space="preserve">m2 </v>
          </cell>
          <cell r="C3062" t="str">
            <v xml:space="preserve">Alçı yüzeylere renkli karofayans duvar kaplanması yapılması </v>
          </cell>
          <cell r="D3062">
            <v>13184312</v>
          </cell>
        </row>
        <row r="3063">
          <cell r="A3063" t="str">
            <v>26.092</v>
          </cell>
          <cell r="B3063" t="str">
            <v xml:space="preserve">m2 </v>
          </cell>
          <cell r="C3063" t="str">
            <v xml:space="preserve">Renkli karo fayans ile duvar kaplanması yapılması (fayans seramik yapılmasıile) </v>
          </cell>
          <cell r="D3063">
            <v>13592437</v>
          </cell>
        </row>
        <row r="3064">
          <cell r="A3064" t="str">
            <v>26.101</v>
          </cell>
          <cell r="B3064" t="str">
            <v xml:space="preserve">m2 </v>
          </cell>
          <cell r="C3064" t="str">
            <v xml:space="preserve">Karo seramik döşeme kaplanması (100 x 100 x 8 mm) </v>
          </cell>
          <cell r="D3064">
            <v>37584380</v>
          </cell>
        </row>
        <row r="3065">
          <cell r="A3065" t="str">
            <v>26.111</v>
          </cell>
          <cell r="B3065" t="str">
            <v xml:space="preserve">m2 </v>
          </cell>
          <cell r="C3065" t="str">
            <v xml:space="preserve">Karo seramik döşeme kaplanması (100 x 50 x 8 mm) </v>
          </cell>
          <cell r="D3065">
            <v>41703627</v>
          </cell>
        </row>
        <row r="3066">
          <cell r="A3066" t="str">
            <v>26.121</v>
          </cell>
          <cell r="B3066" t="str">
            <v xml:space="preserve">m2 </v>
          </cell>
          <cell r="C3066" t="str">
            <v xml:space="preserve">Karo seramik döşeme kaplanması (150 x 150 x 12.5 mm) </v>
          </cell>
          <cell r="D3066">
            <v>23995197</v>
          </cell>
        </row>
        <row r="3067">
          <cell r="A3067" t="str">
            <v>26.131</v>
          </cell>
          <cell r="B3067" t="str">
            <v xml:space="preserve">m2 </v>
          </cell>
          <cell r="C3067" t="str">
            <v xml:space="preserve">Sırsız moz.sera.döş.kap.(50x50x6 veya 20x20x6 mm) 40x40cm kağ. Yapılması </v>
          </cell>
          <cell r="D3067">
            <v>13992605</v>
          </cell>
        </row>
        <row r="3068">
          <cell r="A3068" t="str">
            <v>26.151</v>
          </cell>
          <cell r="B3068" t="str">
            <v xml:space="preserve">m2 </v>
          </cell>
          <cell r="C3068" t="str">
            <v xml:space="preserve">Sırlı moz.sera.duv. kap.(50x50x6 veya 20x20x6 mm) 40x40cm lik kağ. yapılması yapış. </v>
          </cell>
          <cell r="D3068">
            <v>19396850</v>
          </cell>
        </row>
        <row r="3069">
          <cell r="A3069" t="str">
            <v>26.171</v>
          </cell>
          <cell r="B3069" t="str">
            <v xml:space="preserve">m2 </v>
          </cell>
          <cell r="C3069" t="str">
            <v xml:space="preserve">Sırlı karoseramik duvar kaplanması.(100x100x8 mm) </v>
          </cell>
          <cell r="D3069">
            <v>36384483</v>
          </cell>
        </row>
        <row r="3070">
          <cell r="A3070" t="str">
            <v>26.191/1</v>
          </cell>
          <cell r="B3070" t="str">
            <v xml:space="preserve">m2 </v>
          </cell>
          <cell r="C3070" t="str">
            <v xml:space="preserve">100x200x9 veya 200x200x9 düz renkli sırlı gresera.fugalı döş.kaplama yapılması </v>
          </cell>
          <cell r="D3070">
            <v>21713487</v>
          </cell>
        </row>
        <row r="3071">
          <cell r="A3071" t="str">
            <v>26.191/2</v>
          </cell>
          <cell r="B3071" t="str">
            <v xml:space="preserve">m2 </v>
          </cell>
          <cell r="C3071" t="str">
            <v xml:space="preserve">100x200x9 veya 200x200x9 mm lik dekoratif sırlı gresera.fug. döş.kap. </v>
          </cell>
          <cell r="D3071">
            <v>23653087</v>
          </cell>
        </row>
        <row r="3072">
          <cell r="A3072" t="str">
            <v>26.191/3</v>
          </cell>
          <cell r="B3072" t="str">
            <v xml:space="preserve">m2 </v>
          </cell>
          <cell r="C3072" t="str">
            <v xml:space="preserve">100x200x9 veya 200x200x9 lik rolyefli sırlı gresera. fugalı döş. kap. yapılması </v>
          </cell>
          <cell r="D3072">
            <v>19166869.600000001</v>
          </cell>
        </row>
        <row r="3073">
          <cell r="A3073" t="str">
            <v>26.192/1</v>
          </cell>
          <cell r="B3073" t="str">
            <v xml:space="preserve">m2 </v>
          </cell>
          <cell r="C3073" t="str">
            <v xml:space="preserve">Düz renkli sırlı gresera. fu.ı döş. kap.100x200x9 veya 200x200x9 mm </v>
          </cell>
          <cell r="D3073">
            <v>14964900</v>
          </cell>
        </row>
        <row r="3074">
          <cell r="A3074" t="str">
            <v>26.192/2</v>
          </cell>
          <cell r="B3074" t="str">
            <v xml:space="preserve">m2 </v>
          </cell>
          <cell r="C3074" t="str">
            <v xml:space="preserve">Dekoratif sırlı greseramik fugalı döş. kap.100x200x9 veya 200x200x9 mm </v>
          </cell>
          <cell r="D3074">
            <v>16904500</v>
          </cell>
        </row>
        <row r="3075">
          <cell r="A3075" t="str">
            <v>26.192/3</v>
          </cell>
          <cell r="B3075" t="str">
            <v xml:space="preserve">m2 </v>
          </cell>
          <cell r="C3075" t="str">
            <v xml:space="preserve">Rolyefli sırlı greseramik fugalı döş. kap.100x200x9 veya 200x200x9 mm </v>
          </cell>
          <cell r="D3075">
            <v>17210000</v>
          </cell>
        </row>
        <row r="3076">
          <cell r="A3076" t="str">
            <v>26.193/1</v>
          </cell>
          <cell r="B3076" t="str">
            <v xml:space="preserve">m2 </v>
          </cell>
          <cell r="C3076" t="str">
            <v xml:space="preserve">Düz renkli sırlı greseramik fugalı duvar kap.100x200x9 veya 200x200x9 mm </v>
          </cell>
          <cell r="D3076">
            <v>26607048</v>
          </cell>
        </row>
        <row r="3077">
          <cell r="A3077" t="str">
            <v>26.193/2</v>
          </cell>
          <cell r="B3077" t="str">
            <v xml:space="preserve">m2 </v>
          </cell>
          <cell r="C3077" t="str">
            <v xml:space="preserve">Dekoratif sırlı greseramik fugalı duvar kap. 100x200x9 veya 200x200x9 mm </v>
          </cell>
          <cell r="D3077">
            <v>28546648</v>
          </cell>
        </row>
        <row r="3078">
          <cell r="A3078" t="str">
            <v>26.193/3</v>
          </cell>
          <cell r="B3078" t="str">
            <v xml:space="preserve">m2 </v>
          </cell>
          <cell r="C3078" t="str">
            <v xml:space="preserve">Rolyefli sırlı greseramik fugalı duvar kap. 100x200x9 veya 200x200x9 mm lik </v>
          </cell>
          <cell r="D3078">
            <v>28852148</v>
          </cell>
        </row>
        <row r="3079">
          <cell r="A3079" t="str">
            <v>26.194/1</v>
          </cell>
          <cell r="B3079" t="str">
            <v xml:space="preserve">m2 </v>
          </cell>
          <cell r="C3079" t="str">
            <v xml:space="preserve">Düz renkli sırlı greseramik fugalı duvar kap.100x200x9 veya 200x200x9 mm </v>
          </cell>
          <cell r="D3079">
            <v>15309400</v>
          </cell>
        </row>
        <row r="3080">
          <cell r="A3080" t="str">
            <v>26.194/2</v>
          </cell>
          <cell r="B3080" t="str">
            <v xml:space="preserve">m2 </v>
          </cell>
          <cell r="C3080" t="str">
            <v xml:space="preserve">Dekoratif sırlı greseramik fugalı duvar kap.100x200x9 veya 200x200x9 mm </v>
          </cell>
          <cell r="D3080">
            <v>17249000</v>
          </cell>
        </row>
        <row r="3081">
          <cell r="A3081" t="str">
            <v>26.194/3</v>
          </cell>
          <cell r="B3081" t="str">
            <v xml:space="preserve">m2 </v>
          </cell>
          <cell r="C3081" t="str">
            <v xml:space="preserve">Rolyefli sırlı greseramik fugalı duvar kap.100x200x9 veya 200x200x9 mm </v>
          </cell>
          <cell r="D3081">
            <v>17554500</v>
          </cell>
        </row>
        <row r="3082">
          <cell r="A3082" t="str">
            <v>26.195/1</v>
          </cell>
          <cell r="B3082" t="str">
            <v xml:space="preserve">m2 </v>
          </cell>
          <cell r="C3082" t="str">
            <v xml:space="preserve">Granit seramik karo. fugalı döşeme kap. yapı. (300x300x9 mm, birinci, mat </v>
          </cell>
          <cell r="D3082">
            <v>30010087</v>
          </cell>
        </row>
        <row r="3083">
          <cell r="A3083" t="str">
            <v>26.195/2</v>
          </cell>
          <cell r="B3083" t="str">
            <v xml:space="preserve">m2 </v>
          </cell>
          <cell r="C3083" t="str">
            <v xml:space="preserve">Granit seramik karolarla fugalı döşeme kapl. yapı. (300x300x9 mm, birinci, parlak </v>
          </cell>
          <cell r="D3083">
            <v>40410087</v>
          </cell>
        </row>
        <row r="3084">
          <cell r="A3084" t="str">
            <v>26.195/3</v>
          </cell>
          <cell r="B3084" t="str">
            <v xml:space="preserve">m2 </v>
          </cell>
          <cell r="C3084" t="str">
            <v xml:space="preserve">Granit seramik karolarla fugalı döşeme kapl. yapılması (330x330x9 mm, birinci, mat </v>
          </cell>
          <cell r="D3084">
            <v>44713087</v>
          </cell>
        </row>
        <row r="3085">
          <cell r="A3085" t="str">
            <v>26.195/4</v>
          </cell>
          <cell r="B3085" t="str">
            <v xml:space="preserve">m2 </v>
          </cell>
          <cell r="C3085" t="str">
            <v xml:space="preserve">Granit seramik karolarla fugalı döşeme kapl. yapılması (330x330x9 mm, birinci, parlak </v>
          </cell>
          <cell r="D3085">
            <v>70368787</v>
          </cell>
        </row>
        <row r="3086">
          <cell r="A3086" t="str">
            <v>26.195/5</v>
          </cell>
          <cell r="B3086" t="str">
            <v xml:space="preserve">m2 </v>
          </cell>
          <cell r="C3086" t="str">
            <v xml:space="preserve">Granit seramik karolarla fugalı döşeme kap.yapılması (400x400x9 mm, birinci, mat </v>
          </cell>
          <cell r="D3086">
            <v>45272087</v>
          </cell>
        </row>
        <row r="3087">
          <cell r="A3087" t="str">
            <v>26.195/6</v>
          </cell>
          <cell r="B3087" t="str">
            <v xml:space="preserve">m2 </v>
          </cell>
          <cell r="C3087" t="str">
            <v xml:space="preserve">Granit seramik karolarla fugalı döşeme kapl.yapılması (400x400x9 mm, birinci, parlak </v>
          </cell>
          <cell r="D3087">
            <v>75386587</v>
          </cell>
        </row>
        <row r="3088">
          <cell r="A3088" t="str">
            <v>26.196/1</v>
          </cell>
          <cell r="B3088" t="str">
            <v xml:space="preserve">m2 </v>
          </cell>
          <cell r="C3088" t="str">
            <v xml:space="preserve">Granit seramik karolarla fugalı duvar veya cephe kap.yapılması (300x300x9 mm, birinci, mat) </v>
          </cell>
          <cell r="D3088">
            <v>34903648</v>
          </cell>
        </row>
        <row r="3089">
          <cell r="A3089" t="str">
            <v>26.196/2</v>
          </cell>
          <cell r="B3089" t="str">
            <v xml:space="preserve">m2 </v>
          </cell>
          <cell r="C3089" t="str">
            <v xml:space="preserve">Granit seramik karolarla fugalı duvar veya cephe kaplaması yapılması (300x300x9 mm, birinci, parlak) </v>
          </cell>
          <cell r="D3089">
            <v>45303648</v>
          </cell>
        </row>
        <row r="3090">
          <cell r="A3090" t="str">
            <v>26.196/3</v>
          </cell>
          <cell r="B3090" t="str">
            <v xml:space="preserve">m2 </v>
          </cell>
          <cell r="C3090" t="str">
            <v xml:space="preserve">Granit seramik karolarla fugalı duvar veya cephe kaplaması yapılması (330x330x9 mm, birinci, mat) </v>
          </cell>
          <cell r="D3090">
            <v>49606648</v>
          </cell>
        </row>
        <row r="3091">
          <cell r="A3091" t="str">
            <v>26.196/4</v>
          </cell>
          <cell r="B3091" t="str">
            <v xml:space="preserve">m2 </v>
          </cell>
          <cell r="C3091" t="str">
            <v xml:space="preserve">Granit seramik karolarla fugalı duvar veya cephe kaplaması yapılması (330x330x9 mm, birinci, parlak) </v>
          </cell>
          <cell r="D3091">
            <v>75262148</v>
          </cell>
        </row>
        <row r="3092">
          <cell r="A3092" t="str">
            <v>26.196/5</v>
          </cell>
          <cell r="B3092" t="str">
            <v xml:space="preserve">m2 </v>
          </cell>
          <cell r="C3092" t="str">
            <v xml:space="preserve">Granit seramik karolarla fugalı duvar veya cephe kaplaması yapılması (400x400x9 mm, birinci, mat) </v>
          </cell>
          <cell r="D3092">
            <v>50165648</v>
          </cell>
        </row>
        <row r="3093">
          <cell r="A3093" t="str">
            <v>26.196/6</v>
          </cell>
          <cell r="B3093" t="str">
            <v xml:space="preserve">m2 </v>
          </cell>
          <cell r="C3093" t="str">
            <v xml:space="preserve">Granit seramik karolarla fugalı duvar veya cephe kaplaması yapılması (400x400x9 mm, birinci, parlak) </v>
          </cell>
          <cell r="D3093">
            <v>80280148</v>
          </cell>
        </row>
        <row r="3094">
          <cell r="A3094" t="str">
            <v>26.202</v>
          </cell>
          <cell r="B3094" t="str">
            <v xml:space="preserve">m2 </v>
          </cell>
          <cell r="C3094" t="str">
            <v xml:space="preserve">3 cm beyaz mermer plak döşeme kaplanması </v>
          </cell>
          <cell r="D3094">
            <v>37322981</v>
          </cell>
        </row>
        <row r="3095">
          <cell r="A3095" t="str">
            <v>26.203</v>
          </cell>
          <cell r="B3095" t="str">
            <v xml:space="preserve">m2 </v>
          </cell>
          <cell r="C3095" t="str">
            <v xml:space="preserve">4 cm beyaz mermer plak döşeme kaplanması </v>
          </cell>
          <cell r="D3095">
            <v>50920481</v>
          </cell>
        </row>
        <row r="3096">
          <cell r="A3096" t="str">
            <v>26.206</v>
          </cell>
          <cell r="B3096" t="str">
            <v xml:space="preserve">m2 </v>
          </cell>
          <cell r="C3096" t="str">
            <v xml:space="preserve">3 cm renkli mermer plak döşeme kaplanması </v>
          </cell>
          <cell r="D3096">
            <v>52315668</v>
          </cell>
        </row>
        <row r="3097">
          <cell r="A3097" t="str">
            <v>26.207</v>
          </cell>
          <cell r="B3097" t="str">
            <v xml:space="preserve">m2 </v>
          </cell>
          <cell r="C3097" t="str">
            <v xml:space="preserve">4 cm renkli mermer plak döşeme kaplanması </v>
          </cell>
          <cell r="D3097">
            <v>66435543</v>
          </cell>
        </row>
        <row r="3098">
          <cell r="A3098" t="str">
            <v>26.251</v>
          </cell>
          <cell r="B3098" t="str">
            <v xml:space="preserve">m2 </v>
          </cell>
          <cell r="C3098" t="str">
            <v xml:space="preserve">2 cm beyaz mermer plak duvar kaplanması </v>
          </cell>
          <cell r="D3098">
            <v>36854632</v>
          </cell>
        </row>
        <row r="3099">
          <cell r="A3099" t="str">
            <v>26.252</v>
          </cell>
          <cell r="B3099" t="str">
            <v xml:space="preserve">m2 </v>
          </cell>
          <cell r="C3099" t="str">
            <v xml:space="preserve">2 cm renkli mermer plak duvar kaplanması </v>
          </cell>
          <cell r="D3099">
            <v>46618320</v>
          </cell>
        </row>
        <row r="3100">
          <cell r="A3100" t="str">
            <v>26.302</v>
          </cell>
          <cell r="B3100" t="str">
            <v xml:space="preserve">m2 </v>
          </cell>
          <cell r="C3100" t="str">
            <v xml:space="preserve">3 cm traverten plak döşeme kaplanması </v>
          </cell>
          <cell r="D3100">
            <v>48916293</v>
          </cell>
        </row>
        <row r="3101">
          <cell r="A3101" t="str">
            <v>26.303</v>
          </cell>
          <cell r="B3101" t="str">
            <v xml:space="preserve">m2 </v>
          </cell>
          <cell r="C3101" t="str">
            <v xml:space="preserve">4 cm traverten plak döşeme kaplanması </v>
          </cell>
          <cell r="D3101">
            <v>58763981</v>
          </cell>
        </row>
        <row r="3102">
          <cell r="A3102" t="str">
            <v>26.351</v>
          </cell>
          <cell r="B3102" t="str">
            <v xml:space="preserve">m2 </v>
          </cell>
          <cell r="C3102" t="str">
            <v xml:space="preserve">2 cm traverten plak duvar kaplanması </v>
          </cell>
          <cell r="D3102">
            <v>46985820</v>
          </cell>
        </row>
        <row r="3103">
          <cell r="A3103" t="str">
            <v>26.501</v>
          </cell>
          <cell r="B3103" t="str">
            <v xml:space="preserve">m2 </v>
          </cell>
          <cell r="C3103" t="str">
            <v xml:space="preserve">Suni mermer plaklarla döşeme kaplaması yapılması </v>
          </cell>
          <cell r="D3103">
            <v>27372302</v>
          </cell>
        </row>
        <row r="3104">
          <cell r="A3104" t="str">
            <v>26.502</v>
          </cell>
          <cell r="B3104" t="str">
            <v xml:space="preserve">m2 </v>
          </cell>
          <cell r="C3104" t="str">
            <v xml:space="preserve">Beyaz çimentolu suni mermer plaklarla döşeme kaplaması yapılması </v>
          </cell>
          <cell r="D3104">
            <v>11350920.800000001</v>
          </cell>
        </row>
        <row r="3105">
          <cell r="A3105" t="str">
            <v>26.551</v>
          </cell>
          <cell r="B3105" t="str">
            <v xml:space="preserve">m2 </v>
          </cell>
          <cell r="C3105" t="str">
            <v xml:space="preserve">Beyaz çimentolu mermer pirinçli suni mermer plaklarla duvar kaplanması </v>
          </cell>
          <cell r="D3105">
            <v>31370100</v>
          </cell>
        </row>
        <row r="3106">
          <cell r="A3106" t="str">
            <v>26.601</v>
          </cell>
          <cell r="B3106" t="str">
            <v xml:space="preserve">m </v>
          </cell>
          <cell r="C3106" t="str">
            <v xml:space="preserve">Mozaik merdiven basamaği kaplanması yapılması </v>
          </cell>
          <cell r="D3106">
            <v>8251050</v>
          </cell>
        </row>
        <row r="3107">
          <cell r="A3107" t="str">
            <v>26.602</v>
          </cell>
          <cell r="B3107" t="str">
            <v xml:space="preserve">m </v>
          </cell>
          <cell r="C3107" t="str">
            <v xml:space="preserve">Mozaik limonluk yapılması (yerinde dökme mozaik) </v>
          </cell>
          <cell r="D3107">
            <v>3178508</v>
          </cell>
        </row>
        <row r="3108">
          <cell r="A3108" t="str">
            <v>26.621</v>
          </cell>
          <cell r="B3108" t="str">
            <v xml:space="preserve">m </v>
          </cell>
          <cell r="C3108" t="str">
            <v xml:space="preserve">Beyaz mermer plaklarla merdiven basa kap. yapılması (bs. 3, rıht2 cm kalınlıkta) </v>
          </cell>
          <cell r="D3108">
            <v>20342486</v>
          </cell>
        </row>
        <row r="3109">
          <cell r="A3109" t="str">
            <v>26.622</v>
          </cell>
          <cell r="B3109" t="str">
            <v xml:space="preserve">m </v>
          </cell>
          <cell r="C3109" t="str">
            <v xml:space="preserve">Renkli mermer plaklarla merdiven basa. kapl. yapılması (bs. 3, rıht2 cm kalınlıkta) </v>
          </cell>
          <cell r="D3109">
            <v>27163223</v>
          </cell>
        </row>
        <row r="3110">
          <cell r="A3110" t="str">
            <v>26.641</v>
          </cell>
          <cell r="B3110" t="str">
            <v xml:space="preserve">m </v>
          </cell>
          <cell r="C3110" t="str">
            <v xml:space="preserve">Traverten plaklarla merdiven basamağı kapla. yapılması (bs. 4, rıht3 cm kalınlıkta) </v>
          </cell>
          <cell r="D3110">
            <v>30405898</v>
          </cell>
        </row>
        <row r="3111">
          <cell r="A3111" t="str">
            <v>26.661</v>
          </cell>
          <cell r="B3111" t="str">
            <v xml:space="preserve">m </v>
          </cell>
          <cell r="C3111" t="str">
            <v xml:space="preserve">Teçhizatlı mermer pirinçli plaklarla merdiven basamağı kapla (bs. 4, rıht 3 cm kalınlıkta) </v>
          </cell>
          <cell r="D3111">
            <v>18460723</v>
          </cell>
        </row>
        <row r="3112">
          <cell r="A3112" t="str">
            <v>26.662</v>
          </cell>
          <cell r="B3112" t="str">
            <v xml:space="preserve">m </v>
          </cell>
          <cell r="C3112" t="str">
            <v xml:space="preserve">Beyaz çimentolu mermer pirinçli plaklarla merdiven basamağı kaplaması yapılması </v>
          </cell>
          <cell r="D3112">
            <v>19114473</v>
          </cell>
        </row>
        <row r="3113">
          <cell r="A3113" t="str">
            <v>26.701</v>
          </cell>
          <cell r="B3113" t="str">
            <v xml:space="preserve">m2 </v>
          </cell>
          <cell r="C3113" t="str">
            <v xml:space="preserve">3 cm'lik beyaz mermer levhalarla dış denizlik yapılması </v>
          </cell>
          <cell r="D3113">
            <v>48500726</v>
          </cell>
        </row>
        <row r="3114">
          <cell r="A3114" t="str">
            <v>26.702</v>
          </cell>
          <cell r="B3114" t="str">
            <v xml:space="preserve">m2 </v>
          </cell>
          <cell r="C3114" t="str">
            <v xml:space="preserve">3 cm'lik renkli mermer levhalarla dış denizlik yapılması </v>
          </cell>
          <cell r="D3114">
            <v>63493413</v>
          </cell>
        </row>
        <row r="3115">
          <cell r="A3115" t="str">
            <v>26.751</v>
          </cell>
          <cell r="B3115" t="str">
            <v xml:space="preserve">m2 </v>
          </cell>
          <cell r="C3115" t="str">
            <v xml:space="preserve">3 cm'lik beyaz mermer levhalarla parapet yapılması </v>
          </cell>
          <cell r="D3115">
            <v>50270101</v>
          </cell>
        </row>
        <row r="3116">
          <cell r="A3116" t="str">
            <v>26.752</v>
          </cell>
          <cell r="B3116" t="str">
            <v xml:space="preserve">m2 </v>
          </cell>
          <cell r="C3116" t="str">
            <v xml:space="preserve">3 cm'lik renkli mermer levhalarla parapet yapılması </v>
          </cell>
          <cell r="D3116">
            <v>65262477</v>
          </cell>
        </row>
        <row r="3117">
          <cell r="A3117" t="str">
            <v>26.801</v>
          </cell>
          <cell r="B3117" t="str">
            <v xml:space="preserve">m2 </v>
          </cell>
          <cell r="C3117" t="str">
            <v xml:space="preserve">Cam, emaye ve benzeri mozaiklerle kaplama yapılması, siyah, kahverengi, lacivert vb., renkli her boyutta </v>
          </cell>
          <cell r="D3117">
            <v>38927790</v>
          </cell>
        </row>
        <row r="3118">
          <cell r="A3118" t="str">
            <v>26.802</v>
          </cell>
          <cell r="B3118" t="str">
            <v xml:space="preserve">m2 </v>
          </cell>
          <cell r="C3118" t="str">
            <v xml:space="preserve">Cam, emaye ve benzeri mozaiklerle kaplama yapılması, sarı ve orta renkler, renkli her boyutta </v>
          </cell>
          <cell r="D3118">
            <v>34408665</v>
          </cell>
        </row>
        <row r="3119">
          <cell r="A3119" t="str">
            <v>26.803</v>
          </cell>
          <cell r="B3119" t="str">
            <v xml:space="preserve">m2 </v>
          </cell>
          <cell r="C3119" t="str">
            <v xml:space="preserve">Cam, emaye ve benzeri mozaiklerle kaplama yapılması, açık renkler, renkli her boyutta </v>
          </cell>
          <cell r="D3119">
            <v>33571790</v>
          </cell>
        </row>
        <row r="3120">
          <cell r="A3120" t="str">
            <v>27.100</v>
          </cell>
          <cell r="C3120" t="str">
            <v xml:space="preserve">DERZLER </v>
          </cell>
          <cell r="D3120">
            <v>0</v>
          </cell>
        </row>
        <row r="3121">
          <cell r="A3121" t="str">
            <v>27.101</v>
          </cell>
          <cell r="B3121" t="str">
            <v xml:space="preserve">m2 </v>
          </cell>
          <cell r="C3121" t="str">
            <v xml:space="preserve">Moloz taş duvar yüzlerine gömme oluklu derz yapılması </v>
          </cell>
          <cell r="D3121">
            <v>2723966</v>
          </cell>
        </row>
        <row r="3122">
          <cell r="A3122" t="str">
            <v>27.102</v>
          </cell>
          <cell r="B3122" t="str">
            <v xml:space="preserve">m2 </v>
          </cell>
          <cell r="C3122" t="str">
            <v xml:space="preserve">Moloz taş duvar yüzlerine gömme derz yapılması </v>
          </cell>
          <cell r="D3122">
            <v>3008997</v>
          </cell>
        </row>
        <row r="3123">
          <cell r="A3123" t="str">
            <v>27.103</v>
          </cell>
          <cell r="B3123" t="str">
            <v xml:space="preserve">m2 </v>
          </cell>
          <cell r="C3123" t="str">
            <v xml:space="preserve">Moloz taş duvar yüzlerine kabartma derz yapılması </v>
          </cell>
          <cell r="D3123">
            <v>3153371</v>
          </cell>
        </row>
        <row r="3124">
          <cell r="A3124" t="str">
            <v>27.104</v>
          </cell>
          <cell r="B3124" t="str">
            <v xml:space="preserve">m2 </v>
          </cell>
          <cell r="C3124" t="str">
            <v xml:space="preserve">Yontma ve kesme taş duvar yüzlerine derz yapılması </v>
          </cell>
          <cell r="D3124">
            <v>3301936</v>
          </cell>
        </row>
        <row r="3125">
          <cell r="A3125" t="str">
            <v>27.105</v>
          </cell>
          <cell r="B3125" t="str">
            <v xml:space="preserve">m2 </v>
          </cell>
          <cell r="C3125" t="str">
            <v xml:space="preserve">Cephe tuğlası ile yapılan duvar yüzlerine gömme derz yapılması </v>
          </cell>
          <cell r="D3125">
            <v>4432318</v>
          </cell>
        </row>
        <row r="3126">
          <cell r="A3126" t="str">
            <v>27.500</v>
          </cell>
          <cell r="C3126" t="str">
            <v xml:space="preserve">SIVALAR </v>
          </cell>
          <cell r="D3126">
            <v>0</v>
          </cell>
        </row>
        <row r="3127">
          <cell r="A3127" t="str">
            <v>27.501</v>
          </cell>
          <cell r="B3127" t="str">
            <v xml:space="preserve">m2 </v>
          </cell>
          <cell r="C3127" t="str">
            <v xml:space="preserve">Düz sıva yapılması (300 dozlu) </v>
          </cell>
          <cell r="D3127">
            <v>7185288</v>
          </cell>
        </row>
        <row r="3128">
          <cell r="A3128" t="str">
            <v>27.502</v>
          </cell>
          <cell r="B3128" t="str">
            <v xml:space="preserve">m2 </v>
          </cell>
          <cell r="C3128" t="str">
            <v xml:space="preserve">Düz sıva yapılması (350 dozlu) harçla </v>
          </cell>
          <cell r="D3128">
            <v>7359756</v>
          </cell>
        </row>
        <row r="3129">
          <cell r="A3129" t="str">
            <v>27.503</v>
          </cell>
          <cell r="B3129" t="str">
            <v xml:space="preserve">m2 </v>
          </cell>
          <cell r="C3129" t="str">
            <v xml:space="preserve">Düz sıva yapılması (400 dozlu) harçla </v>
          </cell>
          <cell r="D3129">
            <v>7403725</v>
          </cell>
        </row>
        <row r="3130">
          <cell r="A3130" t="str">
            <v>27.504</v>
          </cell>
          <cell r="B3130" t="str">
            <v xml:space="preserve">m2 </v>
          </cell>
          <cell r="C3130" t="str">
            <v xml:space="preserve">Metal kapı kasa arkalarının beton harcı ile doldurulması </v>
          </cell>
          <cell r="D3130">
            <v>6512461</v>
          </cell>
        </row>
        <row r="3131">
          <cell r="A3131" t="str">
            <v>27.506</v>
          </cell>
          <cell r="B3131" t="str">
            <v xml:space="preserve">m2 </v>
          </cell>
          <cell r="C3131" t="str">
            <v xml:space="preserve">Düz sıva yapılması (500 dozlu) harçla </v>
          </cell>
          <cell r="D3131">
            <v>7274471</v>
          </cell>
        </row>
        <row r="3132">
          <cell r="A3132" t="str">
            <v>27.507</v>
          </cell>
          <cell r="B3132" t="str">
            <v xml:space="preserve">m2 </v>
          </cell>
          <cell r="C3132" t="str">
            <v xml:space="preserve">500 kg çimento dozlu harçla tek kat düz sıva yapılması </v>
          </cell>
          <cell r="D3132">
            <v>5287462</v>
          </cell>
        </row>
        <row r="3133">
          <cell r="A3133" t="str">
            <v>27.508</v>
          </cell>
          <cell r="B3133" t="str">
            <v xml:space="preserve">m2 </v>
          </cell>
          <cell r="C3133" t="str">
            <v xml:space="preserve">350 kg çimento dozlu harçla tek kat serpme düz sıva yapılması </v>
          </cell>
          <cell r="D3133">
            <v>5023650</v>
          </cell>
        </row>
        <row r="3134">
          <cell r="A3134" t="str">
            <v>27.511</v>
          </cell>
          <cell r="B3134" t="str">
            <v xml:space="preserve">m2 </v>
          </cell>
          <cell r="C3134" t="str">
            <v xml:space="preserve">Kireç harçlı düz sıva yapılması </v>
          </cell>
          <cell r="D3134">
            <v>5265380</v>
          </cell>
        </row>
        <row r="3135">
          <cell r="A3135" t="str">
            <v>27.516</v>
          </cell>
          <cell r="B3135" t="str">
            <v xml:space="preserve">m2 </v>
          </cell>
          <cell r="C3135" t="str">
            <v xml:space="preserve">Metal döplüvaye üzerine kireç harçlı sıva (rabist) yapılması </v>
          </cell>
          <cell r="D3135">
            <v>9065105</v>
          </cell>
        </row>
        <row r="3136">
          <cell r="A3136" t="str">
            <v>27.517</v>
          </cell>
          <cell r="B3136" t="str">
            <v xml:space="preserve">m2 </v>
          </cell>
          <cell r="C3136" t="str">
            <v xml:space="preserve">Çimento ve kireç harçlı metal döplüvaye üzerine sıva (rabist) yapılması </v>
          </cell>
          <cell r="D3136">
            <v>9370167</v>
          </cell>
        </row>
        <row r="3137">
          <cell r="A3137" t="str">
            <v>27.521</v>
          </cell>
          <cell r="B3137" t="str">
            <v xml:space="preserve">m2 </v>
          </cell>
          <cell r="C3137" t="str">
            <v xml:space="preserve">Bağdadi sıva yapılması </v>
          </cell>
          <cell r="D3137">
            <v>17160600</v>
          </cell>
        </row>
        <row r="3138">
          <cell r="A3138" t="str">
            <v>27.525</v>
          </cell>
          <cell r="B3138" t="str">
            <v xml:space="preserve">m2 </v>
          </cell>
          <cell r="C3138" t="str">
            <v xml:space="preserve">Alçı sıva yapılması </v>
          </cell>
          <cell r="D3138">
            <v>7139673</v>
          </cell>
        </row>
        <row r="3139">
          <cell r="A3139" t="str">
            <v>27.526</v>
          </cell>
          <cell r="B3139" t="str">
            <v xml:space="preserve">m2 </v>
          </cell>
          <cell r="C3139" t="str">
            <v xml:space="preserve">Kumlu alçı sıva yapılması </v>
          </cell>
          <cell r="D3139">
            <v>5862477</v>
          </cell>
        </row>
        <row r="3140">
          <cell r="A3140" t="str">
            <v>27.527</v>
          </cell>
          <cell r="B3140" t="str">
            <v xml:space="preserve">m2 </v>
          </cell>
          <cell r="C3140" t="str">
            <v xml:space="preserve">Kumlu kireç-alçı harçlı sıva yapılması </v>
          </cell>
          <cell r="D3140">
            <v>6650368</v>
          </cell>
        </row>
        <row r="3141">
          <cell r="A3141" t="str">
            <v>27.528</v>
          </cell>
          <cell r="B3141" t="str">
            <v xml:space="preserve">m2 </v>
          </cell>
          <cell r="C3141" t="str">
            <v xml:space="preserve">Bir kat tavan alçı sıvası yapılması </v>
          </cell>
          <cell r="D3141">
            <v>6077643</v>
          </cell>
        </row>
        <row r="3142">
          <cell r="A3142" t="str">
            <v>27.528/1</v>
          </cell>
          <cell r="B3142" t="str">
            <v xml:space="preserve">m2 </v>
          </cell>
          <cell r="C3142" t="str">
            <v xml:space="preserve">Alçı astar (perdah) yapılması </v>
          </cell>
          <cell r="D3142">
            <v>1294927</v>
          </cell>
        </row>
        <row r="3143">
          <cell r="A3143" t="str">
            <v>27.528/2</v>
          </cell>
          <cell r="B3143" t="str">
            <v xml:space="preserve">m2 </v>
          </cell>
          <cell r="C3143" t="str">
            <v xml:space="preserve">Sıva üzerine saten alçı kaplama yapılması </v>
          </cell>
          <cell r="D3143">
            <v>3565631</v>
          </cell>
        </row>
        <row r="3144">
          <cell r="A3144" t="str">
            <v>27.531</v>
          </cell>
          <cell r="B3144" t="str">
            <v xml:space="preserve">m2 </v>
          </cell>
          <cell r="C3144" t="str">
            <v xml:space="preserve">Kireç-çimento karışımı harçla düz sıva yapılması </v>
          </cell>
          <cell r="D3144">
            <v>5631265</v>
          </cell>
        </row>
        <row r="3145">
          <cell r="A3145" t="str">
            <v>27.532</v>
          </cell>
          <cell r="B3145" t="str">
            <v xml:space="preserve">m2 </v>
          </cell>
          <cell r="C3145" t="str">
            <v xml:space="preserve">İç düz sıva yapılması (kabası 200, incesi 250 doz) Kireç, çimento </v>
          </cell>
          <cell r="D3145">
            <v>5624383</v>
          </cell>
        </row>
        <row r="3146">
          <cell r="A3146" t="str">
            <v>27.533</v>
          </cell>
          <cell r="B3146" t="str">
            <v xml:space="preserve">m2 </v>
          </cell>
          <cell r="C3146" t="str">
            <v xml:space="preserve">İç düz sıva yapılması (kabası 150, incesi 250 doz) Kireç, çimento </v>
          </cell>
          <cell r="D3146">
            <v>5539528</v>
          </cell>
        </row>
        <row r="3147">
          <cell r="A3147" t="str">
            <v>27.534</v>
          </cell>
          <cell r="B3147" t="str">
            <v xml:space="preserve">m2 </v>
          </cell>
          <cell r="C3147" t="str">
            <v xml:space="preserve">İç düz sıva yapılması (serpmesi 350, incesi 250 doz) Kireç, çimento </v>
          </cell>
          <cell r="D3147">
            <v>4679048</v>
          </cell>
        </row>
        <row r="3148">
          <cell r="A3148" t="str">
            <v>27.535</v>
          </cell>
          <cell r="B3148" t="str">
            <v xml:space="preserve">m2 </v>
          </cell>
          <cell r="C3148" t="str">
            <v xml:space="preserve">Tavan sıvası yapılması (serpmesi 350, incesi 250 doz) </v>
          </cell>
          <cell r="D3148">
            <v>5386798</v>
          </cell>
        </row>
        <row r="3149">
          <cell r="A3149" t="str">
            <v>27.538</v>
          </cell>
          <cell r="B3149" t="str">
            <v xml:space="preserve">m2 </v>
          </cell>
          <cell r="C3149" t="str">
            <v xml:space="preserve">Serpme (çarpma) sıva yapılması (kabası 250, incesi 350 doz) </v>
          </cell>
          <cell r="D3149">
            <v>5473300</v>
          </cell>
        </row>
        <row r="3150">
          <cell r="A3150" t="str">
            <v>27.541</v>
          </cell>
          <cell r="B3150" t="str">
            <v xml:space="preserve">m2 </v>
          </cell>
          <cell r="C3150" t="str">
            <v xml:space="preserve">Edelputz sıva yapılması </v>
          </cell>
          <cell r="D3150">
            <v>7732107</v>
          </cell>
        </row>
        <row r="3151">
          <cell r="A3151" t="str">
            <v>27.542</v>
          </cell>
          <cell r="B3151" t="str">
            <v xml:space="preserve">m2 </v>
          </cell>
          <cell r="C3151" t="str">
            <v xml:space="preserve">Püskürtme (spritz) sıva yapılması </v>
          </cell>
          <cell r="D3151">
            <v>1766688</v>
          </cell>
        </row>
        <row r="3152">
          <cell r="A3152" t="str">
            <v>27.545</v>
          </cell>
          <cell r="B3152" t="str">
            <v xml:space="preserve">m2 </v>
          </cell>
          <cell r="C3152" t="str">
            <v xml:space="preserve">Renkli mermer tozlu sıva yapılması </v>
          </cell>
          <cell r="D3152">
            <v>10153652</v>
          </cell>
        </row>
        <row r="3153">
          <cell r="A3153" t="str">
            <v>27.546</v>
          </cell>
          <cell r="B3153" t="str">
            <v xml:space="preserve">m2 </v>
          </cell>
          <cell r="C3153" t="str">
            <v xml:space="preserve">Beyaz mermer tozlu sıva yapılması </v>
          </cell>
          <cell r="D3153">
            <v>10396465</v>
          </cell>
        </row>
        <row r="3154">
          <cell r="A3154" t="str">
            <v>27.551</v>
          </cell>
          <cell r="B3154" t="str">
            <v xml:space="preserve">m2 </v>
          </cell>
          <cell r="C3154" t="str">
            <v xml:space="preserve">Mermer pirinçli suni taş sıva yapılması </v>
          </cell>
          <cell r="D3154">
            <v>18475330</v>
          </cell>
        </row>
        <row r="3155">
          <cell r="A3155" t="str">
            <v>27.552</v>
          </cell>
          <cell r="B3155" t="str">
            <v xml:space="preserve">m2 </v>
          </cell>
          <cell r="C3155" t="str">
            <v xml:space="preserve">Doğal taş pirinçli suni taş sıva yapılması </v>
          </cell>
          <cell r="D3155">
            <v>18623503</v>
          </cell>
        </row>
        <row r="3156">
          <cell r="A3156" t="str">
            <v>27.553</v>
          </cell>
          <cell r="B3156" t="str">
            <v xml:space="preserve">m2 </v>
          </cell>
          <cell r="C3156" t="str">
            <v xml:space="preserve">Mermer pirinçli renkli suni taş sıva yapılması </v>
          </cell>
          <cell r="D3156">
            <v>18862261</v>
          </cell>
        </row>
        <row r="3157">
          <cell r="A3157" t="str">
            <v>27.554</v>
          </cell>
          <cell r="B3157" t="str">
            <v xml:space="preserve">m2 </v>
          </cell>
          <cell r="C3157" t="str">
            <v xml:space="preserve">Doğal taş pirinçli renkli suni taş sıva yapılması </v>
          </cell>
          <cell r="D3157">
            <v>18847753</v>
          </cell>
        </row>
        <row r="3158">
          <cell r="A3158" t="str">
            <v>27.555</v>
          </cell>
          <cell r="B3158" t="str">
            <v xml:space="preserve">m2 </v>
          </cell>
          <cell r="C3158" t="str">
            <v xml:space="preserve">Beyaz çimento ile mermer pirinçli suni taş sıva yapılması </v>
          </cell>
          <cell r="D3158">
            <v>19224798</v>
          </cell>
        </row>
        <row r="3159">
          <cell r="A3159" t="str">
            <v>27.556</v>
          </cell>
          <cell r="B3159" t="str">
            <v xml:space="preserve">m2 </v>
          </cell>
          <cell r="C3159" t="str">
            <v xml:space="preserve">Beyaz çimento ile doğal taş pirinçli suni taş sıva yapılması </v>
          </cell>
          <cell r="D3159">
            <v>19200620</v>
          </cell>
        </row>
        <row r="3160">
          <cell r="A3160" t="str">
            <v>27.557</v>
          </cell>
          <cell r="B3160" t="str">
            <v xml:space="preserve">m2 </v>
          </cell>
          <cell r="C3160" t="str">
            <v xml:space="preserve">Sentetik reçine bağlayıcı dış sıva yapılması </v>
          </cell>
          <cell r="D3160">
            <v>6711750</v>
          </cell>
        </row>
        <row r="3161">
          <cell r="A3161" t="str">
            <v>27.558/1</v>
          </cell>
          <cell r="B3161" t="str">
            <v xml:space="preserve">m2 </v>
          </cell>
          <cell r="C3161" t="str">
            <v xml:space="preserve">Çıplak beton perdahlanmış vs. sentetik reçineli plastik sıva yapılması (1.8 mm) </v>
          </cell>
          <cell r="D3161">
            <v>6544937</v>
          </cell>
        </row>
        <row r="3162">
          <cell r="A3162" t="str">
            <v>27.558/2</v>
          </cell>
          <cell r="B3162" t="str">
            <v xml:space="preserve">m2 </v>
          </cell>
          <cell r="C3162" t="str">
            <v xml:space="preserve">Çıplak beton perdahlanmış vs. sentetik reçineli istenlen renk. sıva yapılması (1.8 mm) </v>
          </cell>
          <cell r="D3162">
            <v>9107437</v>
          </cell>
        </row>
        <row r="3163">
          <cell r="A3163" t="str">
            <v>27.559</v>
          </cell>
          <cell r="B3163" t="str">
            <v xml:space="preserve">m2 </v>
          </cell>
          <cell r="C3163" t="str">
            <v xml:space="preserve">Doğal taşlı plastik sıva yapılması (3 mm) </v>
          </cell>
          <cell r="D3163">
            <v>17167000</v>
          </cell>
        </row>
        <row r="3164">
          <cell r="A3164" t="str">
            <v>27.560/1</v>
          </cell>
          <cell r="B3164" t="str">
            <v xml:space="preserve">m2 </v>
          </cell>
          <cell r="C3164" t="str">
            <v xml:space="preserve">Silikon esaslı koruyucu ile duvarların astarlanması </v>
          </cell>
          <cell r="D3164">
            <v>17164750</v>
          </cell>
        </row>
        <row r="3165">
          <cell r="A3165" t="str">
            <v>27.560/2</v>
          </cell>
          <cell r="B3165" t="str">
            <v xml:space="preserve">m2 </v>
          </cell>
          <cell r="C3165" t="str">
            <v xml:space="preserve">Polyester elyaflı kalın hazır sıva ile duvarların kaplanması </v>
          </cell>
          <cell r="D3165">
            <v>17164750</v>
          </cell>
        </row>
        <row r="3166">
          <cell r="A3166" t="str">
            <v>27.560/3</v>
          </cell>
          <cell r="B3166" t="str">
            <v xml:space="preserve">m2 </v>
          </cell>
          <cell r="C3166" t="str">
            <v xml:space="preserve">İç ve dış yüzey. (tuğla, biriket, beton v.b.) üz. çimento kireç hazır bey sıva malz.sıva yapılması </v>
          </cell>
          <cell r="D3166">
            <v>6549887</v>
          </cell>
        </row>
        <row r="3167">
          <cell r="A3167" t="str">
            <v>27.560/4</v>
          </cell>
          <cell r="B3167" t="str">
            <v xml:space="preserve">m2 </v>
          </cell>
          <cell r="C3167" t="str">
            <v xml:space="preserve">İç yüzeyler (sıva, beton v.b.) üzerine çimento-kireç esaslı ince sıva malz.astar (perdah) sıva yapılması </v>
          </cell>
          <cell r="D3167">
            <v>2344550</v>
          </cell>
        </row>
        <row r="3168">
          <cell r="A3168" t="str">
            <v>27.560/5</v>
          </cell>
          <cell r="B3168" t="str">
            <v xml:space="preserve">m2 </v>
          </cell>
          <cell r="C3168" t="str">
            <v xml:space="preserve">Dış yüzeyler (çıplak beton, per.kaba sıva, ince sıva v.b.) üzerine çimento esaslı her renkte hazır dış cephe kaplama malzemesi ile sıva yapılması </v>
          </cell>
          <cell r="D3168">
            <v>4805537</v>
          </cell>
        </row>
        <row r="3169">
          <cell r="A3169" t="str">
            <v>27.560/6</v>
          </cell>
          <cell r="B3169" t="str">
            <v xml:space="preserve">m2 </v>
          </cell>
          <cell r="C3169" t="str">
            <v xml:space="preserve">İç yüzeyler (çıplak beton, perd. kaba sıva v.b.) üzerine çimento-kireç esaslı her renkte hazır iç cephe kap. malz. ile sıva yapılması </v>
          </cell>
          <cell r="D3169">
            <v>2659437</v>
          </cell>
        </row>
        <row r="3170">
          <cell r="A3170" t="str">
            <v>27.560/7</v>
          </cell>
          <cell r="B3170" t="str">
            <v xml:space="preserve">m2 </v>
          </cell>
          <cell r="C3170" t="str">
            <v xml:space="preserve">Silikon esaslı dış cephe boyası (su bazlı) yapılmasır renkte hazır iç cephe kap. malz. ile sıva yapılması </v>
          </cell>
          <cell r="D3170">
            <v>8439875</v>
          </cell>
        </row>
        <row r="3171">
          <cell r="A3171" t="str">
            <v>27.561</v>
          </cell>
          <cell r="B3171" t="str">
            <v xml:space="preserve">m2 </v>
          </cell>
          <cell r="C3171" t="str">
            <v xml:space="preserve">22 mm kalınlıkta perlitli çimentolu izolasyon sıvası yapılması </v>
          </cell>
          <cell r="D3171">
            <v>12004923</v>
          </cell>
        </row>
        <row r="3172">
          <cell r="A3172" t="str">
            <v>27.561/1</v>
          </cell>
          <cell r="B3172" t="str">
            <v xml:space="preserve">m2 </v>
          </cell>
          <cell r="C3172" t="str">
            <v xml:space="preserve">32 mm kalınlıkta perlitli çimentolu izolasyon sıvası yapılması </v>
          </cell>
          <cell r="D3172">
            <v>16927092</v>
          </cell>
        </row>
        <row r="3173">
          <cell r="A3173" t="str">
            <v>27.563</v>
          </cell>
          <cell r="B3173" t="str">
            <v xml:space="preserve">m2 </v>
          </cell>
          <cell r="C3173" t="str">
            <v xml:space="preserve">Perlitli alçılı tek kat sıva yapılması (ortalama 15 mm kalınlıkta) </v>
          </cell>
          <cell r="D3173">
            <v>11927581</v>
          </cell>
        </row>
        <row r="3174">
          <cell r="C3174" t="str">
            <v xml:space="preserve">01.01.2002 den Sonraki İşler için </v>
          </cell>
          <cell r="D3174">
            <v>11927581</v>
          </cell>
        </row>
        <row r="3175">
          <cell r="A3175" t="str">
            <v>27.564</v>
          </cell>
          <cell r="B3175" t="str">
            <v xml:space="preserve">m </v>
          </cell>
          <cell r="C3175" t="str">
            <v xml:space="preserve">Alçı blok bölme duvar satıhlarındaki tes. kanal kapatılması </v>
          </cell>
          <cell r="D3175">
            <v>512625</v>
          </cell>
        </row>
        <row r="3176">
          <cell r="A3176" t="str">
            <v>27.565</v>
          </cell>
          <cell r="B3176" t="str">
            <v xml:space="preserve">m2 </v>
          </cell>
          <cell r="C3176" t="str">
            <v xml:space="preserve">Düz mozaik döşeme kaplanması yapılması </v>
          </cell>
          <cell r="D3176">
            <v>11927255</v>
          </cell>
        </row>
        <row r="3177">
          <cell r="A3177" t="str">
            <v>27.566</v>
          </cell>
          <cell r="B3177" t="str">
            <v xml:space="preserve">m2 </v>
          </cell>
          <cell r="C3177" t="str">
            <v xml:space="preserve">Renkli düz mozaik döşeme kaplanması yapılması </v>
          </cell>
          <cell r="D3177">
            <v>12252255</v>
          </cell>
        </row>
        <row r="3178">
          <cell r="A3178" t="str">
            <v>27.567</v>
          </cell>
          <cell r="B3178" t="str">
            <v xml:space="preserve">m2 </v>
          </cell>
          <cell r="C3178" t="str">
            <v xml:space="preserve">Renkli doğal taş pirinçli düz mozaik döşeme kaplanması yapılması </v>
          </cell>
          <cell r="D3178">
            <v>11890461</v>
          </cell>
        </row>
        <row r="3179">
          <cell r="A3179" t="str">
            <v>27.568</v>
          </cell>
          <cell r="B3179" t="str">
            <v xml:space="preserve">m2 </v>
          </cell>
          <cell r="C3179" t="str">
            <v xml:space="preserve">Renkli doğal taş pirinçli renkli düz mozaik döşeme kaplaması </v>
          </cell>
          <cell r="D3179">
            <v>12199692</v>
          </cell>
        </row>
        <row r="3180">
          <cell r="A3180" t="str">
            <v>27.570</v>
          </cell>
          <cell r="B3180" t="str">
            <v xml:space="preserve">m2 </v>
          </cell>
          <cell r="C3180" t="str">
            <v xml:space="preserve">Mozaik duvar kaplanması yapılması </v>
          </cell>
          <cell r="D3180">
            <v>14906622</v>
          </cell>
        </row>
        <row r="3181">
          <cell r="A3181" t="str">
            <v>27.571</v>
          </cell>
          <cell r="B3181" t="str">
            <v xml:space="preserve">m2 </v>
          </cell>
          <cell r="C3181" t="str">
            <v xml:space="preserve">Mozaik denizlik yapılması </v>
          </cell>
          <cell r="D3181">
            <v>60623242</v>
          </cell>
        </row>
        <row r="3182">
          <cell r="A3182" t="str">
            <v>27.572</v>
          </cell>
          <cell r="B3182" t="str">
            <v xml:space="preserve">m2 </v>
          </cell>
          <cell r="C3182" t="str">
            <v xml:space="preserve">Mozaik denizlik yapılması (beyaz çimentolu) </v>
          </cell>
          <cell r="D3182">
            <v>61388617</v>
          </cell>
        </row>
        <row r="3183">
          <cell r="A3183" t="str">
            <v>27.576</v>
          </cell>
          <cell r="B3183" t="str">
            <v xml:space="preserve">m2 </v>
          </cell>
          <cell r="C3183" t="str">
            <v xml:space="preserve">Mozaik parapet yapılması </v>
          </cell>
          <cell r="D3183">
            <v>58714680</v>
          </cell>
        </row>
        <row r="3184">
          <cell r="A3184" t="str">
            <v>27.577</v>
          </cell>
          <cell r="B3184" t="str">
            <v xml:space="preserve">m2 </v>
          </cell>
          <cell r="C3184" t="str">
            <v xml:space="preserve">Mozaik parapet yapılması (beyaz çimentolu) </v>
          </cell>
          <cell r="D3184">
            <v>59352492</v>
          </cell>
        </row>
        <row r="3185">
          <cell r="A3185" t="str">
            <v>27.578</v>
          </cell>
          <cell r="B3185" t="str">
            <v xml:space="preserve">m2 </v>
          </cell>
          <cell r="C3185" t="str">
            <v xml:space="preserve">Her genişlikte kargir duvar üzerine mozaik kaplı beton harpuşta yapılması </v>
          </cell>
          <cell r="D3185">
            <v>46049375</v>
          </cell>
        </row>
        <row r="3186">
          <cell r="A3186" t="str">
            <v>27.579</v>
          </cell>
          <cell r="B3186" t="str">
            <v xml:space="preserve">m2 </v>
          </cell>
          <cell r="C3186" t="str">
            <v xml:space="preserve">Her genişlikte kargir duvar üzerine beyaz çimentolu mozaik kaplı beton harpuşta yapılması </v>
          </cell>
          <cell r="D3186">
            <v>46687187</v>
          </cell>
        </row>
        <row r="3187">
          <cell r="A3187" t="str">
            <v>27.581</v>
          </cell>
          <cell r="B3187" t="str">
            <v xml:space="preserve">m2 </v>
          </cell>
          <cell r="C3187" t="str">
            <v xml:space="preserve">200 dozlu çimento harçla tesviye tabakası yapılması </v>
          </cell>
          <cell r="D3187">
            <v>1491102.4000000001</v>
          </cell>
        </row>
        <row r="3188">
          <cell r="A3188" t="str">
            <v>27.582</v>
          </cell>
          <cell r="B3188" t="str">
            <v xml:space="preserve">m2 </v>
          </cell>
          <cell r="C3188" t="str">
            <v xml:space="preserve">Mala perdahlı şap yapılması </v>
          </cell>
          <cell r="D3188">
            <v>2828812</v>
          </cell>
        </row>
        <row r="3189">
          <cell r="A3189" t="str">
            <v>27.583</v>
          </cell>
          <cell r="B3189" t="str">
            <v xml:space="preserve">m2 </v>
          </cell>
          <cell r="C3189" t="str">
            <v xml:space="preserve">2.5 cm kalınlığında 400 kg çimento dozlu şap yapılması </v>
          </cell>
          <cell r="D3189">
            <v>5348046</v>
          </cell>
        </row>
        <row r="3190">
          <cell r="A3190" t="str">
            <v>27.584</v>
          </cell>
          <cell r="B3190" t="str">
            <v xml:space="preserve">m2 </v>
          </cell>
          <cell r="C3190" t="str">
            <v xml:space="preserve">2.5 cm kalınlığında 450 kg çimento dozlu şap yapılması </v>
          </cell>
          <cell r="D3190">
            <v>5434806</v>
          </cell>
        </row>
        <row r="3191">
          <cell r="A3191" t="str">
            <v>27.585</v>
          </cell>
          <cell r="B3191" t="str">
            <v xml:space="preserve">m2 </v>
          </cell>
          <cell r="C3191" t="str">
            <v xml:space="preserve">2.5 cm kalınlığında 500 kg çimento dozlu şap yapılması </v>
          </cell>
          <cell r="D3191">
            <v>5567890</v>
          </cell>
        </row>
        <row r="3192">
          <cell r="A3192" t="str">
            <v>27.586</v>
          </cell>
          <cell r="B3192" t="str">
            <v xml:space="preserve">m2 </v>
          </cell>
          <cell r="C3192" t="str">
            <v xml:space="preserve">4 cm kalınlığında 500 kg çimento dozlu şap yapılması </v>
          </cell>
          <cell r="D3192">
            <v>7098362</v>
          </cell>
        </row>
        <row r="3193">
          <cell r="A3193" t="str">
            <v>27.587</v>
          </cell>
          <cell r="B3193" t="str">
            <v xml:space="preserve">m2 </v>
          </cell>
          <cell r="C3193" t="str">
            <v xml:space="preserve">Duvar yüzeylerine 500 kg çimento dozlu şap yapılması </v>
          </cell>
          <cell r="D3193">
            <v>6553715</v>
          </cell>
        </row>
        <row r="3194">
          <cell r="A3194" t="str">
            <v>28.001</v>
          </cell>
          <cell r="B3194" t="str">
            <v xml:space="preserve">m2 </v>
          </cell>
          <cell r="C3194" t="str">
            <v xml:space="preserve">Ahşap kons. macun ile 2 mm kalın. normal düz cam takılması </v>
          </cell>
          <cell r="D3194">
            <v>8744750</v>
          </cell>
        </row>
        <row r="3195">
          <cell r="A3195" t="str">
            <v>28.002</v>
          </cell>
          <cell r="B3195" t="str">
            <v xml:space="preserve">m2 </v>
          </cell>
          <cell r="C3195" t="str">
            <v xml:space="preserve">Ahşap kons. macun ile 3 mm kalın. normal düz cam takılması </v>
          </cell>
          <cell r="D3195">
            <v>8862875</v>
          </cell>
        </row>
        <row r="3196">
          <cell r="A3196" t="str">
            <v>28.003</v>
          </cell>
          <cell r="B3196" t="str">
            <v xml:space="preserve">m2 </v>
          </cell>
          <cell r="C3196" t="str">
            <v xml:space="preserve">Ahşap kons. macun ile 4 mm kalın. normal düz cam takılması </v>
          </cell>
          <cell r="D3196">
            <v>10096625</v>
          </cell>
        </row>
        <row r="3197">
          <cell r="A3197" t="str">
            <v>28.003/1</v>
          </cell>
          <cell r="B3197" t="str">
            <v xml:space="preserve">m2 </v>
          </cell>
          <cell r="C3197" t="str">
            <v xml:space="preserve">Ahşap kons. macun ile 5 mm kalın. normal düz cam takılması </v>
          </cell>
          <cell r="D3197">
            <v>12852875</v>
          </cell>
        </row>
        <row r="3198">
          <cell r="A3198" t="str">
            <v>28.003/2</v>
          </cell>
          <cell r="B3198" t="str">
            <v xml:space="preserve">m2 </v>
          </cell>
          <cell r="C3198" t="str">
            <v xml:space="preserve">Ahşap kons. macun ile 6 mm kalın. normal düz cam takılması </v>
          </cell>
          <cell r="D3198">
            <v>14585375</v>
          </cell>
        </row>
        <row r="3199">
          <cell r="A3199" t="str">
            <v>28.003/4</v>
          </cell>
          <cell r="B3199" t="str">
            <v xml:space="preserve">m2 </v>
          </cell>
          <cell r="C3199" t="str">
            <v xml:space="preserve">Ahşap kons. macun ile 8 mm kalın. normal düz cam takılması </v>
          </cell>
          <cell r="D3199">
            <v>18785375</v>
          </cell>
        </row>
        <row r="3200">
          <cell r="A3200" t="str">
            <v>28.010</v>
          </cell>
          <cell r="B3200" t="str">
            <v xml:space="preserve">m2 </v>
          </cell>
          <cell r="C3200" t="str">
            <v xml:space="preserve">Ahşap kons. macun ile 6 mm kalın. telli cam takılması </v>
          </cell>
          <cell r="D3200">
            <v>17197250</v>
          </cell>
        </row>
        <row r="3201">
          <cell r="A3201" t="str">
            <v>28.014</v>
          </cell>
          <cell r="B3201" t="str">
            <v xml:space="preserve">m2 </v>
          </cell>
          <cell r="C3201" t="str">
            <v xml:space="preserve">Ahşap kons. macun ile 4 mm kalın. emprime (arnuvo, striye) cam </v>
          </cell>
          <cell r="D3201">
            <v>9794750</v>
          </cell>
        </row>
        <row r="3202">
          <cell r="A3202" t="str">
            <v>28.016</v>
          </cell>
          <cell r="B3202" t="str">
            <v xml:space="preserve">m2 </v>
          </cell>
          <cell r="C3202" t="str">
            <v xml:space="preserve">Ahşap kons. macun ile 2 mm kalın. buzlu (sable, mat) cam takılması </v>
          </cell>
          <cell r="D3202">
            <v>9566375</v>
          </cell>
        </row>
        <row r="3203">
          <cell r="A3203" t="str">
            <v>28.017</v>
          </cell>
          <cell r="B3203" t="str">
            <v xml:space="preserve">m2 </v>
          </cell>
          <cell r="C3203" t="str">
            <v xml:space="preserve">Ahşap kons. macun ile 3 mm kalın. buzlu (sable, mat) cam takılması </v>
          </cell>
          <cell r="D3203">
            <v>11506250</v>
          </cell>
        </row>
        <row r="3204">
          <cell r="A3204" t="str">
            <v>28.018</v>
          </cell>
          <cell r="B3204" t="str">
            <v xml:space="preserve">m2 </v>
          </cell>
          <cell r="C3204" t="str">
            <v xml:space="preserve">Ahşap kons. macun ile 4 mm kalın. buzlu (sable, mat) cam takılması </v>
          </cell>
          <cell r="D3204">
            <v>12892250</v>
          </cell>
        </row>
        <row r="3205">
          <cell r="A3205" t="str">
            <v>28.019</v>
          </cell>
          <cell r="B3205" t="str">
            <v xml:space="preserve">m2 </v>
          </cell>
          <cell r="C3205" t="str">
            <v xml:space="preserve">Ahşap kons. macun ile 5 mm kalın. buzlu (sable, mat) cam takılması </v>
          </cell>
          <cell r="D3205">
            <v>14278250</v>
          </cell>
        </row>
        <row r="3206">
          <cell r="A3206" t="str">
            <v>28.021</v>
          </cell>
          <cell r="B3206" t="str">
            <v xml:space="preserve">m2 </v>
          </cell>
          <cell r="C3206" t="str">
            <v xml:space="preserve">Ahşap kons.çıta ile 2 mm kalınlığında normal düz cam takılması </v>
          </cell>
          <cell r="D3206">
            <v>8557687</v>
          </cell>
        </row>
        <row r="3207">
          <cell r="A3207" t="str">
            <v>28.022</v>
          </cell>
          <cell r="B3207" t="str">
            <v xml:space="preserve">m2 </v>
          </cell>
          <cell r="C3207" t="str">
            <v xml:space="preserve">Ahşap kons.çıta ile 3 mm kalınlığında normal düz cam takılması </v>
          </cell>
          <cell r="D3207">
            <v>8675812</v>
          </cell>
        </row>
        <row r="3208">
          <cell r="A3208" t="str">
            <v>28.023</v>
          </cell>
          <cell r="B3208" t="str">
            <v xml:space="preserve">m2 </v>
          </cell>
          <cell r="C3208" t="str">
            <v xml:space="preserve">Ahşap kons.çıta ile 4 mm kalınlığında normal düz cam takılması </v>
          </cell>
          <cell r="D3208">
            <v>9909562</v>
          </cell>
        </row>
        <row r="3209">
          <cell r="A3209" t="str">
            <v>28.023/1</v>
          </cell>
          <cell r="B3209" t="str">
            <v xml:space="preserve">m2 </v>
          </cell>
          <cell r="C3209" t="str">
            <v xml:space="preserve">Ahşap kons.çıta ile 5 mm kalınlığında normal düz cam takılması </v>
          </cell>
          <cell r="D3209">
            <v>12665812</v>
          </cell>
        </row>
        <row r="3210">
          <cell r="A3210" t="str">
            <v>28.023/2</v>
          </cell>
          <cell r="B3210" t="str">
            <v xml:space="preserve">m2 </v>
          </cell>
          <cell r="C3210" t="str">
            <v xml:space="preserve">Ahşap kons.çıta ile 6 mm kalınlığında normal düz cam takılması </v>
          </cell>
          <cell r="D3210">
            <v>14398312</v>
          </cell>
        </row>
        <row r="3211">
          <cell r="A3211" t="str">
            <v>28.023/4</v>
          </cell>
          <cell r="B3211" t="str">
            <v xml:space="preserve">m2 </v>
          </cell>
          <cell r="C3211" t="str">
            <v xml:space="preserve">Ahşap kons.çıta ile 8 mm kalınlığında normal düz cam takılması </v>
          </cell>
          <cell r="D3211">
            <v>18598312</v>
          </cell>
        </row>
        <row r="3212">
          <cell r="A3212" t="str">
            <v>28.030</v>
          </cell>
          <cell r="B3212" t="str">
            <v xml:space="preserve">m2 </v>
          </cell>
          <cell r="C3212" t="str">
            <v xml:space="preserve">Ahşap kons.çıta ile 6 mm kalınlığında telli cam takılması </v>
          </cell>
          <cell r="D3212">
            <v>17010187</v>
          </cell>
        </row>
        <row r="3213">
          <cell r="A3213" t="str">
            <v>28.034</v>
          </cell>
          <cell r="B3213" t="str">
            <v xml:space="preserve">m2 </v>
          </cell>
          <cell r="C3213" t="str">
            <v xml:space="preserve">Ahşap kons.çıta ile 4 mm kalınlığında emprime cam takılması </v>
          </cell>
          <cell r="D3213">
            <v>9607687</v>
          </cell>
        </row>
        <row r="3214">
          <cell r="A3214" t="str">
            <v>28.036</v>
          </cell>
          <cell r="B3214" t="str">
            <v xml:space="preserve">m2 </v>
          </cell>
          <cell r="C3214" t="str">
            <v xml:space="preserve">Ahşap kons.çıta ile 2 mm kalın. buzlu (sable, mat) cam takılması </v>
          </cell>
          <cell r="D3214">
            <v>9379312</v>
          </cell>
        </row>
        <row r="3215">
          <cell r="A3215" t="str">
            <v>28.037</v>
          </cell>
          <cell r="B3215" t="str">
            <v xml:space="preserve">m2 </v>
          </cell>
          <cell r="C3215" t="str">
            <v xml:space="preserve">Ahşap kons.çıta ile 3 mm kalın. buzlu (sable, mat) cam takılması </v>
          </cell>
          <cell r="D3215">
            <v>11319187</v>
          </cell>
        </row>
        <row r="3216">
          <cell r="A3216" t="str">
            <v>28.038</v>
          </cell>
          <cell r="B3216" t="str">
            <v xml:space="preserve">m2 </v>
          </cell>
          <cell r="C3216" t="str">
            <v xml:space="preserve">Ahşap kons.çıta ile 4 mm kalın. buzlu (sable, mat) cam takılması </v>
          </cell>
          <cell r="D3216">
            <v>12705187</v>
          </cell>
        </row>
        <row r="3217">
          <cell r="A3217" t="str">
            <v>28.039</v>
          </cell>
          <cell r="B3217" t="str">
            <v xml:space="preserve">m2 </v>
          </cell>
          <cell r="C3217" t="str">
            <v xml:space="preserve">Ahşap kons.çıta ile 5 mm kalın. buzlu (sable, mat) cam takılması </v>
          </cell>
          <cell r="D3217">
            <v>14091187</v>
          </cell>
        </row>
        <row r="3218">
          <cell r="A3218" t="str">
            <v>28.041</v>
          </cell>
          <cell r="B3218" t="str">
            <v xml:space="preserve">m2 </v>
          </cell>
          <cell r="C3218" t="str">
            <v xml:space="preserve">Madeni kons. macun ile 2 mm kalın. normal düz cam takılması </v>
          </cell>
          <cell r="D3218">
            <v>9868434</v>
          </cell>
        </row>
        <row r="3219">
          <cell r="A3219" t="str">
            <v>28.042</v>
          </cell>
          <cell r="B3219" t="str">
            <v xml:space="preserve">m2 </v>
          </cell>
          <cell r="C3219" t="str">
            <v xml:space="preserve">Madeni kons. macun ile 3 mm kalın. normal düz cam takılması </v>
          </cell>
          <cell r="D3219">
            <v>9986962</v>
          </cell>
        </row>
        <row r="3220">
          <cell r="A3220" t="str">
            <v>28.043</v>
          </cell>
          <cell r="B3220" t="str">
            <v xml:space="preserve">m2 </v>
          </cell>
          <cell r="C3220" t="str">
            <v xml:space="preserve">Madeni kons. macun ile 4 mm kalın. normal düz cam takılması </v>
          </cell>
          <cell r="D3220">
            <v>11220312</v>
          </cell>
        </row>
        <row r="3221">
          <cell r="A3221" t="str">
            <v>28.043/1</v>
          </cell>
          <cell r="B3221" t="str">
            <v xml:space="preserve">m2 </v>
          </cell>
          <cell r="C3221" t="str">
            <v xml:space="preserve">Madeni kons. macun ile 5 mm kalın. normal düz cam takılması </v>
          </cell>
          <cell r="D3221">
            <v>13976562</v>
          </cell>
        </row>
        <row r="3222">
          <cell r="A3222" t="str">
            <v>28.043/2</v>
          </cell>
          <cell r="B3222" t="str">
            <v xml:space="preserve">m2 </v>
          </cell>
          <cell r="C3222" t="str">
            <v xml:space="preserve">Madeni kons. macun ile 6 mm kalın. normal düz cam takılması </v>
          </cell>
          <cell r="D3222">
            <v>15709062</v>
          </cell>
        </row>
        <row r="3223">
          <cell r="A3223" t="str">
            <v>28.043/4</v>
          </cell>
          <cell r="B3223" t="str">
            <v xml:space="preserve">m2 </v>
          </cell>
          <cell r="C3223" t="str">
            <v xml:space="preserve">Madeni kons. macun ile 8 mm kalın. normal düz cam takılması </v>
          </cell>
          <cell r="D3223">
            <v>19909062</v>
          </cell>
        </row>
        <row r="3224">
          <cell r="A3224" t="str">
            <v>28.050</v>
          </cell>
          <cell r="B3224" t="str">
            <v xml:space="preserve">m2 </v>
          </cell>
          <cell r="C3224" t="str">
            <v xml:space="preserve">Madeni kons. macun ile 6 mm kalın. telli cam takılması </v>
          </cell>
          <cell r="D3224">
            <v>18320937</v>
          </cell>
        </row>
        <row r="3225">
          <cell r="A3225" t="str">
            <v>28.054</v>
          </cell>
          <cell r="B3225" t="str">
            <v xml:space="preserve">m2 </v>
          </cell>
          <cell r="C3225" t="str">
            <v xml:space="preserve">Madeni kons. macun ile 4 mm kalın. emprime cam takılması </v>
          </cell>
          <cell r="D3225">
            <v>10918437</v>
          </cell>
        </row>
        <row r="3226">
          <cell r="A3226" t="str">
            <v>28.056</v>
          </cell>
          <cell r="B3226" t="str">
            <v xml:space="preserve">m2 </v>
          </cell>
          <cell r="C3226" t="str">
            <v xml:space="preserve">Madeni kons. macun ile 2 mm kalın. buzlu (sable, mat) cam takılması </v>
          </cell>
          <cell r="D3226">
            <v>10690062</v>
          </cell>
        </row>
        <row r="3227">
          <cell r="A3227" t="str">
            <v>28.057</v>
          </cell>
          <cell r="B3227" t="str">
            <v xml:space="preserve">m2 </v>
          </cell>
          <cell r="C3227" t="str">
            <v xml:space="preserve">Madeni kons. macun ile 3 mm kalın. buzlu (sable, mat) cam takılması </v>
          </cell>
          <cell r="D3227">
            <v>12629937</v>
          </cell>
        </row>
        <row r="3228">
          <cell r="A3228" t="str">
            <v>28.058</v>
          </cell>
          <cell r="B3228" t="str">
            <v xml:space="preserve">m2 </v>
          </cell>
          <cell r="C3228" t="str">
            <v xml:space="preserve">Madeni kons. macun ile 4 mm kalın. buzlu (sable, mat) cam takılması </v>
          </cell>
          <cell r="D3228">
            <v>14015937</v>
          </cell>
        </row>
        <row r="3229">
          <cell r="A3229" t="str">
            <v>28.059</v>
          </cell>
          <cell r="B3229" t="str">
            <v xml:space="preserve">m2 </v>
          </cell>
          <cell r="C3229" t="str">
            <v xml:space="preserve">Madeni kons. macun ile 5 mm kalın. buzlu (sable, mat) cam takılması </v>
          </cell>
          <cell r="D3229">
            <v>15401937</v>
          </cell>
        </row>
        <row r="3230">
          <cell r="A3230" t="str">
            <v>28.061</v>
          </cell>
          <cell r="B3230" t="str">
            <v xml:space="preserve">m2 </v>
          </cell>
          <cell r="C3230" t="str">
            <v xml:space="preserve">Madeni kons.çıta ile 2 mm kalınlığında normal düz cam takılması </v>
          </cell>
          <cell r="D3230">
            <v>10378125</v>
          </cell>
        </row>
        <row r="3231">
          <cell r="A3231" t="str">
            <v>28.062</v>
          </cell>
          <cell r="B3231" t="str">
            <v xml:space="preserve">m2 </v>
          </cell>
          <cell r="C3231" t="str">
            <v xml:space="preserve">Madeni kons.çıta ile 3 mm kalınlığında normal düz cam takılması </v>
          </cell>
          <cell r="D3231">
            <v>10496250</v>
          </cell>
        </row>
        <row r="3232">
          <cell r="A3232" t="str">
            <v>28.063</v>
          </cell>
          <cell r="B3232" t="str">
            <v xml:space="preserve">m2 </v>
          </cell>
          <cell r="C3232" t="str">
            <v xml:space="preserve">Madeni kons.çıta ile 4 mm kalınlığında normal düz cam takılması </v>
          </cell>
          <cell r="D3232">
            <v>11730000</v>
          </cell>
        </row>
        <row r="3233">
          <cell r="A3233" t="str">
            <v>28.063/1</v>
          </cell>
          <cell r="B3233" t="str">
            <v xml:space="preserve">m2 </v>
          </cell>
          <cell r="C3233" t="str">
            <v xml:space="preserve">Madeni kons.çıta ile 5 mm kalınlığında normal düz cam takılması </v>
          </cell>
          <cell r="D3233">
            <v>14486250</v>
          </cell>
        </row>
        <row r="3234">
          <cell r="A3234" t="str">
            <v>28.063/2</v>
          </cell>
          <cell r="B3234" t="str">
            <v xml:space="preserve">m2 </v>
          </cell>
          <cell r="C3234" t="str">
            <v xml:space="preserve">Madeni kons.çıta ile 6 mm kalınlığında normal düz cam takılması </v>
          </cell>
          <cell r="D3234">
            <v>16218750</v>
          </cell>
        </row>
        <row r="3235">
          <cell r="A3235" t="str">
            <v>28.063/4</v>
          </cell>
          <cell r="B3235" t="str">
            <v xml:space="preserve">m2 </v>
          </cell>
          <cell r="C3235" t="str">
            <v xml:space="preserve">Madeni kons.çıta ile 8 mm kalınlığında normal düz cam takılması </v>
          </cell>
          <cell r="D3235">
            <v>20418750</v>
          </cell>
        </row>
        <row r="3236">
          <cell r="A3236" t="str">
            <v>28.070</v>
          </cell>
          <cell r="B3236" t="str">
            <v xml:space="preserve">m2 </v>
          </cell>
          <cell r="C3236" t="str">
            <v xml:space="preserve">Madeni kons.çıta ile 6 mm kalınlığında telli cam takılması </v>
          </cell>
          <cell r="D3236">
            <v>18830625</v>
          </cell>
        </row>
        <row r="3237">
          <cell r="A3237" t="str">
            <v>28.074</v>
          </cell>
          <cell r="B3237" t="str">
            <v xml:space="preserve">m2 </v>
          </cell>
          <cell r="C3237" t="str">
            <v xml:space="preserve">Madeni kons.çıta ile 4 mm kalın. emprime cam takılması </v>
          </cell>
          <cell r="D3237">
            <v>11428125</v>
          </cell>
        </row>
        <row r="3238">
          <cell r="A3238" t="str">
            <v>28.076</v>
          </cell>
          <cell r="B3238" t="str">
            <v xml:space="preserve">m2 </v>
          </cell>
          <cell r="C3238" t="str">
            <v xml:space="preserve">Madeni kons.çıta ile 2 mm kalın. buzlu (sable, mat) cam takılması </v>
          </cell>
          <cell r="D3238">
            <v>11199750</v>
          </cell>
        </row>
        <row r="3239">
          <cell r="A3239" t="str">
            <v>28.077</v>
          </cell>
          <cell r="B3239" t="str">
            <v xml:space="preserve">m2 </v>
          </cell>
          <cell r="C3239" t="str">
            <v xml:space="preserve">Madeni kons.çıta ile 3 mm kalın. buzlu (sable, mat) cam takılması </v>
          </cell>
          <cell r="D3239">
            <v>13139625</v>
          </cell>
        </row>
        <row r="3240">
          <cell r="A3240" t="str">
            <v>28.078</v>
          </cell>
          <cell r="B3240" t="str">
            <v xml:space="preserve">m2 </v>
          </cell>
          <cell r="C3240" t="str">
            <v xml:space="preserve">Madeni kons.çıta ile 4 mm kalın. buzlu (sable, mat) cam takılması </v>
          </cell>
          <cell r="D3240">
            <v>14525625</v>
          </cell>
        </row>
        <row r="3241">
          <cell r="A3241" t="str">
            <v>28.079</v>
          </cell>
          <cell r="B3241" t="str">
            <v xml:space="preserve">m2 </v>
          </cell>
          <cell r="C3241" t="str">
            <v xml:space="preserve">Madeni kons.çıta ile 5 mm kalın. buzlu (sable, mat) cam takılması </v>
          </cell>
          <cell r="D3241">
            <v>15911625</v>
          </cell>
        </row>
        <row r="3242">
          <cell r="A3242" t="str">
            <v>28.081</v>
          </cell>
          <cell r="B3242" t="str">
            <v xml:space="preserve">m2 </v>
          </cell>
          <cell r="C3242" t="str">
            <v xml:space="preserve">Ahşap kons. macun ile 3+3 mm kalın. normal düz cam takılması </v>
          </cell>
          <cell r="D3242">
            <v>32450125</v>
          </cell>
        </row>
        <row r="3243">
          <cell r="A3243" t="str">
            <v>28.082</v>
          </cell>
          <cell r="B3243" t="str">
            <v xml:space="preserve">m2 </v>
          </cell>
          <cell r="C3243" t="str">
            <v xml:space="preserve">Ahşap kons. macun ile 4+4 mm kalın. normal düz cam takılması </v>
          </cell>
          <cell r="D3243">
            <v>34137625</v>
          </cell>
        </row>
        <row r="3244">
          <cell r="A3244" t="str">
            <v>28.083</v>
          </cell>
          <cell r="B3244" t="str">
            <v xml:space="preserve">m2 </v>
          </cell>
          <cell r="C3244" t="str">
            <v xml:space="preserve">Ahşap kons. macun ile 5+5 mm kalın. normal düz cam takılması </v>
          </cell>
          <cell r="D3244">
            <v>43850125</v>
          </cell>
        </row>
        <row r="3245">
          <cell r="A3245" t="str">
            <v>28.084</v>
          </cell>
          <cell r="B3245" t="str">
            <v xml:space="preserve">m2 </v>
          </cell>
          <cell r="C3245" t="str">
            <v xml:space="preserve">Ahşap kons. macun ile 6+6 mm kalın. normal düz cam takılması </v>
          </cell>
          <cell r="D3245">
            <v>48325125</v>
          </cell>
        </row>
        <row r="3246">
          <cell r="A3246" t="str">
            <v>28.086</v>
          </cell>
          <cell r="B3246" t="str">
            <v xml:space="preserve">m2 </v>
          </cell>
          <cell r="C3246" t="str">
            <v xml:space="preserve">Ahşap kons.çıta ile 3+3 mm kalınlığında normal düz cam takılması </v>
          </cell>
          <cell r="D3246">
            <v>32968875</v>
          </cell>
        </row>
        <row r="3247">
          <cell r="A3247" t="str">
            <v>28.087</v>
          </cell>
          <cell r="B3247" t="str">
            <v xml:space="preserve">m2 </v>
          </cell>
          <cell r="C3247" t="str">
            <v xml:space="preserve">Ahşap kons.çıta ile 4+4 mm kalınlığında normal düz cam takılması </v>
          </cell>
          <cell r="D3247">
            <v>34656375</v>
          </cell>
        </row>
        <row r="3248">
          <cell r="A3248" t="str">
            <v>28.088</v>
          </cell>
          <cell r="B3248" t="str">
            <v xml:space="preserve">m2 </v>
          </cell>
          <cell r="C3248" t="str">
            <v xml:space="preserve">Ahşap kons.çıta ile 5+5 mm kalınlığında normal düz cam takılması </v>
          </cell>
          <cell r="D3248">
            <v>44368875</v>
          </cell>
        </row>
        <row r="3249">
          <cell r="A3249" t="str">
            <v>28.089</v>
          </cell>
          <cell r="B3249" t="str">
            <v xml:space="preserve">m2 </v>
          </cell>
          <cell r="C3249" t="str">
            <v xml:space="preserve">Ahşap kons.çıta ile 6+6 mm kalınlığında normal düz cam takılması </v>
          </cell>
          <cell r="D3249">
            <v>48843875</v>
          </cell>
        </row>
        <row r="3250">
          <cell r="A3250" t="str">
            <v>28.091</v>
          </cell>
          <cell r="B3250" t="str">
            <v xml:space="preserve">m2 </v>
          </cell>
          <cell r="C3250" t="str">
            <v xml:space="preserve">Madeni kons. macun ile 3+3 mm kalın. normal düz cam takılması </v>
          </cell>
          <cell r="D3250">
            <v>34031562</v>
          </cell>
        </row>
        <row r="3251">
          <cell r="A3251" t="str">
            <v>28.092</v>
          </cell>
          <cell r="B3251" t="str">
            <v xml:space="preserve">m2 </v>
          </cell>
          <cell r="C3251" t="str">
            <v xml:space="preserve">Madeni kons. macun ile 4+4 mm kalın. normal düz cam takılması </v>
          </cell>
          <cell r="D3251">
            <v>35719062</v>
          </cell>
        </row>
        <row r="3252">
          <cell r="A3252" t="str">
            <v>28.093</v>
          </cell>
          <cell r="B3252" t="str">
            <v xml:space="preserve">m2 </v>
          </cell>
          <cell r="C3252" t="str">
            <v xml:space="preserve">Madeni kons. macun ile 5+5 mm kalın. normal düz cam takılması </v>
          </cell>
          <cell r="D3252">
            <v>45431562</v>
          </cell>
        </row>
        <row r="3253">
          <cell r="A3253" t="str">
            <v>28.094</v>
          </cell>
          <cell r="B3253" t="str">
            <v xml:space="preserve">m2 </v>
          </cell>
          <cell r="C3253" t="str">
            <v xml:space="preserve">Madeni kons. macun ile 6+6 mm kalın. normal düz cam takılması </v>
          </cell>
          <cell r="D3253">
            <v>49906562</v>
          </cell>
        </row>
        <row r="3254">
          <cell r="A3254" t="str">
            <v>28.096</v>
          </cell>
          <cell r="B3254" t="str">
            <v xml:space="preserve">m2 </v>
          </cell>
          <cell r="C3254" t="str">
            <v xml:space="preserve">Madeni kons.çıta ile 3+3 mm kalınlığında normal düz cam takılması </v>
          </cell>
          <cell r="D3254">
            <v>34716250</v>
          </cell>
        </row>
        <row r="3255">
          <cell r="A3255" t="str">
            <v>28.097</v>
          </cell>
          <cell r="B3255" t="str">
            <v xml:space="preserve">m2 </v>
          </cell>
          <cell r="C3255" t="str">
            <v xml:space="preserve">Madeni kons.çıta ile 4+4 mm kalınlığında normal düz cam takılması </v>
          </cell>
          <cell r="D3255">
            <v>7280750</v>
          </cell>
        </row>
        <row r="3256">
          <cell r="A3256" t="str">
            <v>28.098</v>
          </cell>
          <cell r="B3256" t="str">
            <v xml:space="preserve">m2 </v>
          </cell>
          <cell r="C3256" t="str">
            <v xml:space="preserve">Madeni kons.çıta ile 5+5 mm kalınlığında normal düz cam takılması </v>
          </cell>
          <cell r="D3256">
            <v>46116750</v>
          </cell>
        </row>
        <row r="3257">
          <cell r="A3257" t="str">
            <v>28.099</v>
          </cell>
          <cell r="B3257" t="str">
            <v xml:space="preserve">m2 </v>
          </cell>
          <cell r="C3257" t="str">
            <v xml:space="preserve">Madeni kons.çıta ile 6+6 mm kalınlığında normal düz cam takılması </v>
          </cell>
          <cell r="D3257">
            <v>50591250</v>
          </cell>
        </row>
        <row r="3258">
          <cell r="A3258" t="str">
            <v>28.131/A</v>
          </cell>
          <cell r="B3258" t="str">
            <v xml:space="preserve">m2 </v>
          </cell>
          <cell r="C3258" t="str">
            <v xml:space="preserve">Ahşap konstrüksiyonlara macun ile 4+4 mm ısı kontrol kaplamalı çift cam takılması </v>
          </cell>
          <cell r="D3258">
            <v>43525125</v>
          </cell>
        </row>
        <row r="3259">
          <cell r="A3259" t="str">
            <v>28.131/B</v>
          </cell>
          <cell r="B3259" t="str">
            <v xml:space="preserve">m2 </v>
          </cell>
          <cell r="C3259" t="str">
            <v xml:space="preserve">Ahşap konstrüksiyonlara macun ile 4+5 mm ısı kontrol kaplamalı çift cam takılması </v>
          </cell>
          <cell r="D3259">
            <v>46530125</v>
          </cell>
        </row>
        <row r="3260">
          <cell r="A3260" t="str">
            <v>28.131/C</v>
          </cell>
          <cell r="B3260" t="str">
            <v xml:space="preserve">m2 </v>
          </cell>
          <cell r="C3260" t="str">
            <v xml:space="preserve">Ahşap konstrüksiyonlara macun ile 4+6 mm ısı kontrol kaplamalı çift cam takılması </v>
          </cell>
          <cell r="D3260">
            <v>47700125</v>
          </cell>
        </row>
        <row r="3261">
          <cell r="A3261" t="str">
            <v>28.132/A</v>
          </cell>
          <cell r="B3261" t="str">
            <v xml:space="preserve">m2 </v>
          </cell>
          <cell r="C3261" t="str">
            <v xml:space="preserve">Ahşap konstrüksiyonlara çıta ile 4+4 mm ısı kontrol kaplamalı çift cam takılması </v>
          </cell>
          <cell r="D3261">
            <v>44043875</v>
          </cell>
        </row>
        <row r="3262">
          <cell r="A3262" t="str">
            <v>28.132/B</v>
          </cell>
          <cell r="B3262" t="str">
            <v xml:space="preserve">m2 </v>
          </cell>
          <cell r="C3262" t="str">
            <v xml:space="preserve">Ahşap konstrüksiyonlara çıta ile 4+5 mm ısı kontrol kaplamalı çift cam takılması </v>
          </cell>
          <cell r="D3262">
            <v>46868875</v>
          </cell>
        </row>
        <row r="3263">
          <cell r="A3263" t="str">
            <v>28.132/C</v>
          </cell>
          <cell r="B3263" t="str">
            <v xml:space="preserve">m2 </v>
          </cell>
          <cell r="C3263" t="str">
            <v xml:space="preserve">Ahşap konstrüksiyonlara çıta ile 4+6 mm ısı kontrol kaplamalı çift cam takılması </v>
          </cell>
          <cell r="D3263">
            <v>48218875</v>
          </cell>
        </row>
        <row r="3264">
          <cell r="A3264" t="str">
            <v>28.133/A</v>
          </cell>
          <cell r="B3264" t="str">
            <v xml:space="preserve">m2 </v>
          </cell>
          <cell r="C3264" t="str">
            <v xml:space="preserve">Madeni konstrüksiyonlara macun ile 4+4 mm ısı kontrol kaplamalı çift cam takılması </v>
          </cell>
          <cell r="D3264">
            <v>45106562</v>
          </cell>
        </row>
        <row r="3265">
          <cell r="A3265" t="str">
            <v>28.133/B</v>
          </cell>
          <cell r="B3265" t="str">
            <v xml:space="preserve">m2 </v>
          </cell>
          <cell r="C3265" t="str">
            <v xml:space="preserve">Madeni konstrüksiyonlara macun ile 4+5 mm ısı kontrol kaplamalı çift cam takılması </v>
          </cell>
          <cell r="D3265">
            <v>47931562</v>
          </cell>
        </row>
        <row r="3266">
          <cell r="A3266" t="str">
            <v>28.133/C</v>
          </cell>
          <cell r="B3266" t="str">
            <v xml:space="preserve">m2 </v>
          </cell>
          <cell r="C3266" t="str">
            <v xml:space="preserve">Madeni konstrüksiyonlara macun ile 4+6 mm ısı kontrol kaplamalı çift cam takılması </v>
          </cell>
          <cell r="D3266">
            <v>49281562</v>
          </cell>
        </row>
        <row r="3267">
          <cell r="A3267" t="str">
            <v>28.134/A</v>
          </cell>
          <cell r="B3267" t="str">
            <v xml:space="preserve">m2 </v>
          </cell>
          <cell r="C3267" t="str">
            <v xml:space="preserve">Madeni konstrüksiyonlara profil veya çıta 4+4 mm ısı kontrol kaplamalı çift cam takılması </v>
          </cell>
          <cell r="D3267">
            <v>45791250</v>
          </cell>
        </row>
        <row r="3268">
          <cell r="A3268" t="str">
            <v>28.134/B</v>
          </cell>
          <cell r="B3268" t="str">
            <v xml:space="preserve">m2 </v>
          </cell>
          <cell r="C3268" t="str">
            <v xml:space="preserve">Madeni konstrüksiyonlara profil veya çıta 4+5 mm ısı kontrol kaplamalı çift cam takılması </v>
          </cell>
          <cell r="D3268">
            <v>48616250</v>
          </cell>
        </row>
        <row r="3269">
          <cell r="A3269" t="str">
            <v>28.134/C</v>
          </cell>
          <cell r="B3269" t="str">
            <v xml:space="preserve">m2 </v>
          </cell>
          <cell r="C3269" t="str">
            <v xml:space="preserve">Madeni konstrüksiyonlara profil veya çıta 4+6 mm ısı kontrol kaplamalı çift cam takılması </v>
          </cell>
          <cell r="D3269">
            <v>49966250</v>
          </cell>
        </row>
        <row r="3270">
          <cell r="A3270" t="str">
            <v>30.000</v>
          </cell>
          <cell r="C3270" t="str">
            <v xml:space="preserve">BETON ELEMANLAR </v>
          </cell>
          <cell r="D3270">
            <v>0</v>
          </cell>
        </row>
        <row r="3271">
          <cell r="A3271" t="str">
            <v>30.001</v>
          </cell>
          <cell r="B3271" t="str">
            <v xml:space="preserve">m2 </v>
          </cell>
          <cell r="C3271" t="str">
            <v xml:space="preserve">12 cm kalınlığında önyapımlı, boşluklu taşıyıcı döşm.yapılması (01.01.2002 den Önceki İşler için) </v>
          </cell>
          <cell r="D3271">
            <v>43954161</v>
          </cell>
        </row>
        <row r="3272">
          <cell r="C3272" t="str">
            <v xml:space="preserve">01.01.2002 den Sonraki İşler için </v>
          </cell>
          <cell r="D3272">
            <v>43954161</v>
          </cell>
        </row>
        <row r="3273">
          <cell r="A3273" t="str">
            <v>30.002</v>
          </cell>
          <cell r="B3273" t="str">
            <v xml:space="preserve">m2 </v>
          </cell>
          <cell r="C3273" t="str">
            <v xml:space="preserve">16 cm kaln.da önyapımlı, öngerilmeli, boşluklu taşıyıcı döşm. (01.01.2002 den Önceki İşler için) </v>
          </cell>
          <cell r="D3273">
            <v>43869232</v>
          </cell>
        </row>
        <row r="3274">
          <cell r="C3274" t="str">
            <v xml:space="preserve">01.01.2002 den Sonraki İşler için </v>
          </cell>
          <cell r="D3274">
            <v>43869232</v>
          </cell>
        </row>
        <row r="3275">
          <cell r="A3275" t="str">
            <v>30.003</v>
          </cell>
          <cell r="B3275" t="str">
            <v xml:space="preserve">m2 </v>
          </cell>
          <cell r="C3275" t="str">
            <v xml:space="preserve">20 cm kaln.da önyapımlı, öngerilmeli.boşluklu taşıyıcı döşm. (01.01.2002 den Önceki İşler için) </v>
          </cell>
          <cell r="D3275">
            <v>47172080</v>
          </cell>
        </row>
        <row r="3276">
          <cell r="C3276" t="str">
            <v xml:space="preserve">01.01.2002 den Sonraki İşler için </v>
          </cell>
          <cell r="D3276">
            <v>47172080</v>
          </cell>
        </row>
        <row r="3277">
          <cell r="A3277" t="str">
            <v>30.003/A</v>
          </cell>
          <cell r="B3277" t="str">
            <v xml:space="preserve">m2 </v>
          </cell>
          <cell r="C3277" t="str">
            <v xml:space="preserve">20 cm kaln.da önyapımlı, öngerilmeli, boşluklu ağır taş.döşm.m (01.01.2002 den Önceki İşler için) </v>
          </cell>
          <cell r="D3277">
            <v>58647080</v>
          </cell>
        </row>
        <row r="3278">
          <cell r="C3278" t="str">
            <v xml:space="preserve">01.01.2002 den Sonraki İşler için </v>
          </cell>
          <cell r="D3278">
            <v>58647080</v>
          </cell>
        </row>
        <row r="3279">
          <cell r="A3279" t="str">
            <v>30.004</v>
          </cell>
          <cell r="B3279" t="str">
            <v xml:space="preserve">m2 </v>
          </cell>
          <cell r="C3279" t="str">
            <v xml:space="preserve">24 cm kaln.da önyapımlı, öngerilmeli, boşluklu döşm.yapılması (01.01.2002 den Önceki İşler için) </v>
          </cell>
          <cell r="D3279">
            <v>62029947</v>
          </cell>
        </row>
        <row r="3280">
          <cell r="C3280" t="str">
            <v xml:space="preserve">01.01.2002 den Sonraki İşler için </v>
          </cell>
          <cell r="D3280">
            <v>62029947</v>
          </cell>
        </row>
        <row r="3281">
          <cell r="A3281" t="str">
            <v>30.004/A</v>
          </cell>
          <cell r="B3281" t="str">
            <v xml:space="preserve">m2 </v>
          </cell>
          <cell r="C3281" t="str">
            <v xml:space="preserve">24 cm kaln.da önyapımlı, öngerilmeli, boşluklu ağır taşı.döşm. (01.01.2002 den Önceki İşler için) </v>
          </cell>
          <cell r="D3281">
            <v>72931197</v>
          </cell>
        </row>
        <row r="3282">
          <cell r="C3282" t="str">
            <v xml:space="preserve">01.01.2002 den Sonraki İşler için </v>
          </cell>
          <cell r="D3282">
            <v>72931197</v>
          </cell>
        </row>
        <row r="3283">
          <cell r="A3283" t="str">
            <v>30.100</v>
          </cell>
          <cell r="B3283" t="str">
            <v xml:space="preserve">m2 </v>
          </cell>
          <cell r="C3283" t="str">
            <v xml:space="preserve">12 cm kaln.da önyapımlı, öngerilmeli, boşluklu bölme ile duvarm (01.01.2002 den Önceki İşler için) </v>
          </cell>
          <cell r="D3283">
            <v>44315270</v>
          </cell>
        </row>
        <row r="3284">
          <cell r="C3284" t="str">
            <v xml:space="preserve">01.01.2002 den Sonraki İşler için </v>
          </cell>
          <cell r="D3284">
            <v>44315270</v>
          </cell>
        </row>
        <row r="3285">
          <cell r="A3285" t="str">
            <v>30.101</v>
          </cell>
          <cell r="B3285" t="str">
            <v xml:space="preserve">m2 </v>
          </cell>
          <cell r="C3285" t="str">
            <v xml:space="preserve">16 cm kaln.da önyapımlı, öngerilmeli, boşluklu bölme ile duvar (01.01.2002 den Önceki İşler için) </v>
          </cell>
          <cell r="D3285">
            <v>48331520</v>
          </cell>
        </row>
        <row r="3286">
          <cell r="C3286" t="str">
            <v xml:space="preserve">01.01.2002 den Sonraki İşler için </v>
          </cell>
          <cell r="D3286">
            <v>48331520</v>
          </cell>
        </row>
        <row r="3287">
          <cell r="A3287" t="str">
            <v>A.00</v>
          </cell>
          <cell r="C3287" t="str">
            <v xml:space="preserve">DOĞRAMA MADENİ AKSAMI </v>
          </cell>
          <cell r="D3287">
            <v>0</v>
          </cell>
        </row>
        <row r="3288">
          <cell r="A3288" t="str">
            <v>A.01</v>
          </cell>
          <cell r="B3288" t="str">
            <v xml:space="preserve">Ad. </v>
          </cell>
          <cell r="C3288" t="str">
            <v xml:space="preserve">Gömme iç kapı kilidi (geniş tip) </v>
          </cell>
          <cell r="D3288">
            <v>3750000</v>
          </cell>
        </row>
        <row r="3289">
          <cell r="A3289" t="str">
            <v>A.02</v>
          </cell>
          <cell r="B3289" t="str">
            <v xml:space="preserve">Ad. </v>
          </cell>
          <cell r="C3289" t="str">
            <v xml:space="preserve">Gömme iç kapı kilidi (dar tip) </v>
          </cell>
          <cell r="D3289">
            <v>3750000</v>
          </cell>
        </row>
        <row r="3290">
          <cell r="A3290" t="str">
            <v>A.03</v>
          </cell>
          <cell r="B3290" t="str">
            <v xml:space="preserve">Ad. </v>
          </cell>
          <cell r="C3290" t="str">
            <v xml:space="preserve">Gömme makaralı iç kapı kilidi </v>
          </cell>
          <cell r="D3290">
            <v>6250000</v>
          </cell>
        </row>
        <row r="3291">
          <cell r="A3291" t="str">
            <v>A.04</v>
          </cell>
          <cell r="B3291" t="str">
            <v xml:space="preserve">Ad. </v>
          </cell>
          <cell r="C3291" t="str">
            <v xml:space="preserve">Gömme silindirli iç ve dış kapı kilidi </v>
          </cell>
          <cell r="D3291">
            <v>13125000</v>
          </cell>
        </row>
        <row r="3292">
          <cell r="A3292" t="str">
            <v>A.05</v>
          </cell>
          <cell r="B3292" t="str">
            <v xml:space="preserve">Ad. </v>
          </cell>
          <cell r="C3292" t="str">
            <v xml:space="preserve">Gömme makaralı silindirli iç ve dış kapı kilidi (geniş ve dar tip) </v>
          </cell>
          <cell r="D3292">
            <v>13125000</v>
          </cell>
        </row>
        <row r="3293">
          <cell r="A3293" t="str">
            <v>A.06</v>
          </cell>
          <cell r="B3293" t="str">
            <v xml:space="preserve">Ad. </v>
          </cell>
          <cell r="C3293" t="str">
            <v xml:space="preserve">Gömme makaralı silindirli iç ve dış kapı kilidi (Dar tip) </v>
          </cell>
          <cell r="D3293">
            <v>13125000</v>
          </cell>
        </row>
        <row r="3294">
          <cell r="A3294" t="str">
            <v>A.07</v>
          </cell>
          <cell r="B3294" t="str">
            <v xml:space="preserve">Ad. </v>
          </cell>
          <cell r="C3294" t="str">
            <v xml:space="preserve">Silindirli traşlı dış kapı kilidi </v>
          </cell>
          <cell r="D3294">
            <v>15000000</v>
          </cell>
        </row>
        <row r="3295">
          <cell r="A3295" t="str">
            <v>A.08</v>
          </cell>
          <cell r="B3295" t="str">
            <v xml:space="preserve">Ad. </v>
          </cell>
          <cell r="C3295" t="str">
            <v xml:space="preserve">Kapı kolu ve aynaları </v>
          </cell>
          <cell r="D3295">
            <v>3750000</v>
          </cell>
        </row>
        <row r="3296">
          <cell r="A3296" t="str">
            <v>A.09</v>
          </cell>
          <cell r="B3296" t="str">
            <v xml:space="preserve">Ad. </v>
          </cell>
          <cell r="C3296" t="str">
            <v xml:space="preserve">Lastik başlı tampon </v>
          </cell>
          <cell r="D3296">
            <v>812500</v>
          </cell>
        </row>
        <row r="3297">
          <cell r="A3297" t="str">
            <v>A.10</v>
          </cell>
          <cell r="B3297" t="str">
            <v xml:space="preserve">Ad. </v>
          </cell>
          <cell r="C3297" t="str">
            <v xml:space="preserve">Menteşe </v>
          </cell>
          <cell r="D3297">
            <v>687500</v>
          </cell>
        </row>
        <row r="3298">
          <cell r="A3298" t="str">
            <v>A.11</v>
          </cell>
          <cell r="B3298" t="str">
            <v xml:space="preserve">Ad. </v>
          </cell>
          <cell r="C3298" t="str">
            <v xml:space="preserve">Yaylı menteşe </v>
          </cell>
          <cell r="D3298">
            <v>6250000</v>
          </cell>
        </row>
        <row r="3299">
          <cell r="A3299" t="str">
            <v>A.12</v>
          </cell>
          <cell r="B3299" t="str">
            <v xml:space="preserve">Ad. </v>
          </cell>
          <cell r="C3299" t="str">
            <v xml:space="preserve">Sürgü (düşey tespit takımı) </v>
          </cell>
          <cell r="D3299">
            <v>750000</v>
          </cell>
        </row>
        <row r="3300">
          <cell r="A3300" t="str">
            <v>A.13</v>
          </cell>
          <cell r="B3300" t="str">
            <v xml:space="preserve">Ad. </v>
          </cell>
          <cell r="C3300" t="str">
            <v xml:space="preserve">Stop (nikelajlı) </v>
          </cell>
          <cell r="D3300">
            <v>3875000</v>
          </cell>
        </row>
        <row r="3301">
          <cell r="A3301" t="str">
            <v>B.01</v>
          </cell>
          <cell r="B3301" t="str">
            <v xml:space="preserve">Ad. </v>
          </cell>
          <cell r="C3301" t="str">
            <v xml:space="preserve">İspanyolet takımı </v>
          </cell>
          <cell r="D3301">
            <v>3750000</v>
          </cell>
        </row>
        <row r="3302">
          <cell r="A3302" t="str">
            <v>B.02</v>
          </cell>
          <cell r="B3302" t="str">
            <v xml:space="preserve">Ad. </v>
          </cell>
          <cell r="C3302" t="str">
            <v xml:space="preserve">Vasistas takımı (basit makas) </v>
          </cell>
          <cell r="D3302">
            <v>1437500</v>
          </cell>
        </row>
        <row r="3303">
          <cell r="A3303" t="str">
            <v>B.03</v>
          </cell>
          <cell r="B3303" t="str">
            <v xml:space="preserve">Ad. </v>
          </cell>
          <cell r="C3303" t="str">
            <v xml:space="preserve">Vasistas takımı </v>
          </cell>
          <cell r="D3303">
            <v>4375000</v>
          </cell>
        </row>
        <row r="3304">
          <cell r="A3304" t="str">
            <v>B.04</v>
          </cell>
          <cell r="B3304" t="str">
            <v xml:space="preserve">Ad. </v>
          </cell>
          <cell r="C3304" t="str">
            <v xml:space="preserve">Mandal </v>
          </cell>
          <cell r="D3304">
            <v>2500000</v>
          </cell>
        </row>
        <row r="3305">
          <cell r="A3305" t="str">
            <v>B.05</v>
          </cell>
          <cell r="B3305" t="str">
            <v xml:space="preserve">Ad. </v>
          </cell>
          <cell r="C3305" t="str">
            <v xml:space="preserve">Sürgü </v>
          </cell>
          <cell r="D3305">
            <v>625000</v>
          </cell>
        </row>
        <row r="3306">
          <cell r="A3306" t="str">
            <v>B.06</v>
          </cell>
          <cell r="B3306" t="str">
            <v xml:space="preserve">Ad. </v>
          </cell>
          <cell r="C3306" t="str">
            <v xml:space="preserve">Lastik başlı tampon </v>
          </cell>
          <cell r="D3306">
            <v>8125</v>
          </cell>
        </row>
        <row r="3307">
          <cell r="A3307" t="str">
            <v>B.07</v>
          </cell>
          <cell r="B3307" t="str">
            <v xml:space="preserve">Ad. </v>
          </cell>
          <cell r="C3307" t="str">
            <v xml:space="preserve">Yaylı tespit mandalı </v>
          </cell>
          <cell r="D3307">
            <v>1062500</v>
          </cell>
        </row>
        <row r="3308">
          <cell r="A3308" t="str">
            <v>B.08</v>
          </cell>
          <cell r="B3308" t="str">
            <v xml:space="preserve">kg </v>
          </cell>
          <cell r="C3308" t="str">
            <v xml:space="preserve">Kontrpua takımı </v>
          </cell>
          <cell r="D3308">
            <v>1062500</v>
          </cell>
        </row>
        <row r="3309">
          <cell r="A3309" t="str">
            <v>B.09</v>
          </cell>
          <cell r="B3309" t="str">
            <v xml:space="preserve">Ad. </v>
          </cell>
          <cell r="C3309" t="str">
            <v xml:space="preserve">Sürme kanat tutamağı </v>
          </cell>
          <cell r="D3309">
            <v>3125000</v>
          </cell>
        </row>
        <row r="3310">
          <cell r="A3310" t="str">
            <v>B.10</v>
          </cell>
          <cell r="B3310" t="str">
            <v xml:space="preserve">Ad. </v>
          </cell>
          <cell r="C3310" t="str">
            <v xml:space="preserve">Kavramalı ispanyolet takımı (80 cm) 2 kavramalı </v>
          </cell>
          <cell r="D3310">
            <v>4221250</v>
          </cell>
        </row>
        <row r="3311">
          <cell r="A3311" t="str">
            <v>B.11</v>
          </cell>
          <cell r="B3311" t="str">
            <v xml:space="preserve">Ad. </v>
          </cell>
          <cell r="C3311" t="str">
            <v xml:space="preserve">Kavramalı ispanyolet takımı (100 cm) 3 kavramalı </v>
          </cell>
          <cell r="D3311">
            <v>4615000</v>
          </cell>
        </row>
        <row r="3312">
          <cell r="A3312" t="str">
            <v>B.12</v>
          </cell>
          <cell r="B3312" t="str">
            <v xml:space="preserve">Ad. </v>
          </cell>
          <cell r="C3312" t="str">
            <v xml:space="preserve">Kavramalı ispanyolet takımı (120 cm) 3 kavramalı </v>
          </cell>
          <cell r="D3312">
            <v>5553750</v>
          </cell>
        </row>
        <row r="3313">
          <cell r="A3313" t="str">
            <v>B.13</v>
          </cell>
          <cell r="B3313" t="str">
            <v xml:space="preserve">Ad. </v>
          </cell>
          <cell r="C3313" t="str">
            <v xml:space="preserve">Kavramalı ispanyolet takımı (140 cm) 3 kavramalı </v>
          </cell>
          <cell r="D3313">
            <v>5553750</v>
          </cell>
        </row>
        <row r="3314">
          <cell r="A3314" t="str">
            <v>B.14</v>
          </cell>
          <cell r="B3314" t="str">
            <v xml:space="preserve">Ad. </v>
          </cell>
          <cell r="C3314" t="str">
            <v xml:space="preserve">Kavramalı ispanyolet takımı (160 cm) 3 kavramalı </v>
          </cell>
          <cell r="D3314">
            <v>5976250</v>
          </cell>
        </row>
        <row r="3315">
          <cell r="A3315" t="str">
            <v>B.15</v>
          </cell>
          <cell r="B3315" t="str">
            <v xml:space="preserve">Ad. </v>
          </cell>
          <cell r="C3315" t="str">
            <v xml:space="preserve">Kavramalı ispanyolet takımı (180 cm) 4 kavramalı </v>
          </cell>
          <cell r="D3315">
            <v>6443750</v>
          </cell>
        </row>
        <row r="3316">
          <cell r="A3316" t="str">
            <v>B.16</v>
          </cell>
          <cell r="B3316" t="str">
            <v xml:space="preserve">Ad. </v>
          </cell>
          <cell r="C3316" t="str">
            <v xml:space="preserve">Menteşe </v>
          </cell>
          <cell r="D3316">
            <v>8125</v>
          </cell>
        </row>
        <row r="3317">
          <cell r="A3317" t="str">
            <v>B.17</v>
          </cell>
          <cell r="B3317" t="str">
            <v xml:space="preserve">m </v>
          </cell>
          <cell r="C3317" t="str">
            <v xml:space="preserve">Boy menteşe </v>
          </cell>
          <cell r="D3317">
            <v>1300000</v>
          </cell>
        </row>
        <row r="3318">
          <cell r="A3318" t="str">
            <v>B.18</v>
          </cell>
          <cell r="B3318" t="str">
            <v xml:space="preserve">Ad. </v>
          </cell>
          <cell r="C3318" t="str">
            <v xml:space="preserve">Ayarlı menteşe (çift) plastik kaplamalı </v>
          </cell>
          <cell r="D3318">
            <v>3116250</v>
          </cell>
        </row>
        <row r="3319">
          <cell r="A3319" t="str">
            <v>C.01</v>
          </cell>
          <cell r="B3319" t="str">
            <v xml:space="preserve">Ad. </v>
          </cell>
          <cell r="C3319" t="str">
            <v xml:space="preserve">İspanyolet takım (100 cm) 2 kavramalı </v>
          </cell>
          <cell r="D3319">
            <v>13793750</v>
          </cell>
        </row>
        <row r="3320">
          <cell r="A3320" t="str">
            <v>C.02</v>
          </cell>
          <cell r="B3320" t="str">
            <v xml:space="preserve">Ad. </v>
          </cell>
          <cell r="C3320" t="str">
            <v xml:space="preserve">İspanyolet takım (180 cm) 3 kavramalı </v>
          </cell>
          <cell r="D3320">
            <v>16891250</v>
          </cell>
        </row>
        <row r="3321">
          <cell r="A3321" t="str">
            <v>C.03</v>
          </cell>
          <cell r="B3321" t="str">
            <v xml:space="preserve">Ad. </v>
          </cell>
          <cell r="C3321" t="str">
            <v xml:space="preserve">İspanyolet takım (180 cm'den büyük) 4 kavramalı </v>
          </cell>
          <cell r="D3321">
            <v>17172500</v>
          </cell>
        </row>
        <row r="3322">
          <cell r="A3322" t="str">
            <v>C.04</v>
          </cell>
          <cell r="B3322" t="str">
            <v xml:space="preserve">Ad. </v>
          </cell>
          <cell r="C3322" t="str">
            <v xml:space="preserve">Vasistas ispanyolet takımı </v>
          </cell>
          <cell r="D3322">
            <v>13793750</v>
          </cell>
        </row>
        <row r="3323">
          <cell r="A3323" t="str">
            <v>071.000</v>
          </cell>
          <cell r="B3323" t="str">
            <v xml:space="preserve">Ad. </v>
          </cell>
          <cell r="C3323" t="str">
            <v xml:space="preserve">LAVABOLAR </v>
          </cell>
          <cell r="D3323">
            <v>0</v>
          </cell>
        </row>
        <row r="3324">
          <cell r="A3324" t="str">
            <v>071.100</v>
          </cell>
          <cell r="B3324" t="str">
            <v xml:space="preserve">Ad. </v>
          </cell>
          <cell r="C3324" t="str">
            <v xml:space="preserve">Lavabo, Fayans camlaşmış çini, ekstra sınıf </v>
          </cell>
          <cell r="D3324">
            <v>0</v>
          </cell>
        </row>
        <row r="3325">
          <cell r="A3325" t="str">
            <v>071.101</v>
          </cell>
          <cell r="B3325" t="str">
            <v xml:space="preserve">Ad. </v>
          </cell>
          <cell r="C3325" t="str">
            <v xml:space="preserve">Fayans lavabo (ekstra sınıf) 28x35 cm, kancalı veya vidalı </v>
          </cell>
          <cell r="D3325">
            <v>21620000</v>
          </cell>
        </row>
        <row r="3326">
          <cell r="A3326" t="str">
            <v>071.102</v>
          </cell>
          <cell r="B3326" t="str">
            <v xml:space="preserve">Ad. </v>
          </cell>
          <cell r="C3326" t="str">
            <v xml:space="preserve">Fayans lavabo (ekstra sınıf) 28x45 cm, kancalı veya vidalı </v>
          </cell>
          <cell r="D3326">
            <v>23330000</v>
          </cell>
        </row>
        <row r="3327">
          <cell r="A3327" t="str">
            <v>071.103</v>
          </cell>
          <cell r="B3327" t="str">
            <v xml:space="preserve">Ad. </v>
          </cell>
          <cell r="C3327" t="str">
            <v xml:space="preserve">Fayans lavabo (ekstra sınıf) 40x50 cm konsollu </v>
          </cell>
          <cell r="D3327">
            <v>31780000</v>
          </cell>
        </row>
        <row r="3328">
          <cell r="A3328" t="str">
            <v>071.104</v>
          </cell>
          <cell r="B3328" t="str">
            <v xml:space="preserve">Ad. </v>
          </cell>
          <cell r="C3328" t="str">
            <v xml:space="preserve">Fayans lavabo (ekstra sınıf) 45x55 cm konsollu </v>
          </cell>
          <cell r="D3328">
            <v>44940000</v>
          </cell>
        </row>
        <row r="3329">
          <cell r="A3329" t="str">
            <v>071.105</v>
          </cell>
          <cell r="B3329" t="str">
            <v xml:space="preserve">Ad. </v>
          </cell>
          <cell r="C3329" t="str">
            <v xml:space="preserve">Fayans lavabo (ekstra sınıf) 50x65 cm konsollu </v>
          </cell>
          <cell r="D3329">
            <v>77040000</v>
          </cell>
        </row>
        <row r="3330">
          <cell r="A3330" t="str">
            <v>071.106</v>
          </cell>
          <cell r="B3330" t="str">
            <v xml:space="preserve">Ad. </v>
          </cell>
          <cell r="C3330" t="str">
            <v xml:space="preserve">Fayans lavabo (ekstra sınıf) 50x65 cm ayaklı tk. </v>
          </cell>
          <cell r="D3330">
            <v>134820000</v>
          </cell>
        </row>
        <row r="3331">
          <cell r="A3331" t="str">
            <v>071.107</v>
          </cell>
          <cell r="B3331" t="str">
            <v xml:space="preserve">Ad. </v>
          </cell>
          <cell r="C3331" t="str">
            <v xml:space="preserve">Fayans lavabo (ekstra sınıf) 35x45 cm köşe tipi vidalı </v>
          </cell>
          <cell r="D3331">
            <v>22260000</v>
          </cell>
        </row>
        <row r="3332">
          <cell r="A3332" t="str">
            <v>071.108</v>
          </cell>
          <cell r="B3332" t="str">
            <v xml:space="preserve">Ad. </v>
          </cell>
          <cell r="C3332" t="str">
            <v xml:space="preserve">Tezgah altı veya tezgah üstü oval lavabo 40x50 cm </v>
          </cell>
          <cell r="D3332">
            <v>148730000</v>
          </cell>
        </row>
        <row r="3333">
          <cell r="A3333" t="str">
            <v>071.109</v>
          </cell>
          <cell r="B3333" t="str">
            <v xml:space="preserve">Ad. </v>
          </cell>
          <cell r="C3333" t="str">
            <v xml:space="preserve">Tezgah altı veya tezgah üstü oval lavabo 45x55 cm </v>
          </cell>
          <cell r="D3333">
            <v>156970000</v>
          </cell>
        </row>
        <row r="3334">
          <cell r="A3334" t="str">
            <v>071.200</v>
          </cell>
          <cell r="B3334" t="str">
            <v xml:space="preserve">Ad. </v>
          </cell>
          <cell r="C3334" t="str">
            <v xml:space="preserve">Fayans lavabo, camlaşmış çini, birinci sınıf </v>
          </cell>
          <cell r="D3334">
            <v>0</v>
          </cell>
        </row>
        <row r="3335">
          <cell r="A3335" t="str">
            <v>071.201</v>
          </cell>
          <cell r="B3335" t="str">
            <v xml:space="preserve">Ad. </v>
          </cell>
          <cell r="C3335" t="str">
            <v xml:space="preserve">Fayans lavabo (birinci sınıf) 28x35 cm kancalı veya vidalı </v>
          </cell>
          <cell r="D3335">
            <v>20230000</v>
          </cell>
        </row>
        <row r="3336">
          <cell r="A3336" t="str">
            <v>071.202</v>
          </cell>
          <cell r="B3336" t="str">
            <v xml:space="preserve">Ad. </v>
          </cell>
          <cell r="C3336" t="str">
            <v xml:space="preserve">Fayans lavabo (birinci sınıf) 28x45 cm kancalı veya vidalı </v>
          </cell>
          <cell r="D3336">
            <v>21300000</v>
          </cell>
        </row>
        <row r="3337">
          <cell r="A3337" t="str">
            <v>071.203</v>
          </cell>
          <cell r="B3337" t="str">
            <v xml:space="preserve">Ad. </v>
          </cell>
          <cell r="C3337" t="str">
            <v xml:space="preserve">Fayans lavabo (birinci sınıf) 40x50 cm konsollu </v>
          </cell>
          <cell r="D3337">
            <v>27820000</v>
          </cell>
        </row>
        <row r="3338">
          <cell r="A3338" t="str">
            <v>071.204</v>
          </cell>
          <cell r="B3338" t="str">
            <v xml:space="preserve">Ad. </v>
          </cell>
          <cell r="C3338" t="str">
            <v xml:space="preserve">Fayans lavabo (birinci sınıf) 45x55 cm konsollu </v>
          </cell>
          <cell r="D3338">
            <v>43230000</v>
          </cell>
        </row>
        <row r="3339">
          <cell r="A3339" t="str">
            <v>071.205</v>
          </cell>
          <cell r="B3339" t="str">
            <v xml:space="preserve">Ad. </v>
          </cell>
          <cell r="C3339" t="str">
            <v xml:space="preserve">Fayans lavabo (birinci sınıf) 50x65 cm konsollu </v>
          </cell>
          <cell r="D3339">
            <v>72660000</v>
          </cell>
        </row>
        <row r="3340">
          <cell r="A3340" t="str">
            <v>071.206</v>
          </cell>
          <cell r="B3340" t="str">
            <v xml:space="preserve">Ad. </v>
          </cell>
          <cell r="C3340" t="str">
            <v xml:space="preserve">Fayans lavabo (birinci sınıf) 50x65 cm ayaklı tk. </v>
          </cell>
          <cell r="D3340">
            <v>129450000</v>
          </cell>
        </row>
        <row r="3341">
          <cell r="A3341" t="str">
            <v>071.207</v>
          </cell>
          <cell r="B3341" t="str">
            <v xml:space="preserve">Ad. </v>
          </cell>
          <cell r="C3341" t="str">
            <v xml:space="preserve">Fayans lavabo (birinci sınıf) 35x45 cm köşe tipi vidalı </v>
          </cell>
          <cell r="D3341">
            <v>20930000</v>
          </cell>
        </row>
        <row r="3342">
          <cell r="A3342" t="str">
            <v>071.208</v>
          </cell>
          <cell r="B3342" t="str">
            <v xml:space="preserve">Ad. </v>
          </cell>
          <cell r="C3342" t="str">
            <v xml:space="preserve">Tezgah altı veya tezgah üstü oval lavabo 40x50 cm </v>
          </cell>
          <cell r="D3342">
            <v>145950000</v>
          </cell>
        </row>
        <row r="3343">
          <cell r="A3343" t="str">
            <v>071.209</v>
          </cell>
          <cell r="B3343" t="str">
            <v xml:space="preserve">Ad. </v>
          </cell>
          <cell r="C3343" t="str">
            <v xml:space="preserve">Tezgah altı veya tezgah üstü oval lavabo 45x55 cm </v>
          </cell>
          <cell r="D3343">
            <v>154250000</v>
          </cell>
        </row>
        <row r="3344">
          <cell r="A3344" t="str">
            <v>072.000</v>
          </cell>
          <cell r="B3344" t="str">
            <v xml:space="preserve">Tk. </v>
          </cell>
          <cell r="C3344" t="str">
            <v xml:space="preserve">LAVABO TESİSATI </v>
          </cell>
          <cell r="D3344">
            <v>0</v>
          </cell>
        </row>
        <row r="3345">
          <cell r="A3345" t="str">
            <v>072.100</v>
          </cell>
          <cell r="B3345" t="str">
            <v xml:space="preserve">Tk. </v>
          </cell>
          <cell r="C3345" t="str">
            <v xml:space="preserve">LAVABO TESİSATI, Uzun musluklu ve pirinç kumandasız sifonlu: </v>
          </cell>
          <cell r="D3345">
            <v>0</v>
          </cell>
        </row>
        <row r="3346">
          <cell r="A3346" t="str">
            <v>072.101</v>
          </cell>
          <cell r="B3346" t="str">
            <v xml:space="preserve">Tk. </v>
          </cell>
          <cell r="C3346" t="str">
            <v xml:space="preserve">Lavabo tesisatı uzun musluklu (1.sınıf) </v>
          </cell>
          <cell r="D3346">
            <v>44140000</v>
          </cell>
        </row>
        <row r="3347">
          <cell r="A3347" t="str">
            <v>072.102</v>
          </cell>
          <cell r="B3347" t="str">
            <v xml:space="preserve">Tk. </v>
          </cell>
          <cell r="C3347" t="str">
            <v xml:space="preserve">Lavabo tesisatı uzun musluklu (2.sınıf) </v>
          </cell>
          <cell r="D3347">
            <v>0</v>
          </cell>
        </row>
        <row r="3348">
          <cell r="A3348" t="str">
            <v>072.103</v>
          </cell>
          <cell r="B3348" t="str">
            <v xml:space="preserve">Tk. </v>
          </cell>
          <cell r="C3348" t="str">
            <v xml:space="preserve">Lavabo tesisatı uzun musluklu pirinç kumandasız sifonlu plastik esaslı 1.sınıf </v>
          </cell>
          <cell r="D3348">
            <v>0</v>
          </cell>
        </row>
        <row r="3349">
          <cell r="A3349" t="str">
            <v>072.200</v>
          </cell>
          <cell r="B3349" t="str">
            <v xml:space="preserve">Tk. </v>
          </cell>
          <cell r="C3349" t="str">
            <v xml:space="preserve">Duvar tipi bataryalı ve (TS-325/4'e uygun) pirinç kumandasız sionlu </v>
          </cell>
          <cell r="D3349">
            <v>0</v>
          </cell>
        </row>
        <row r="3350">
          <cell r="A3350" t="str">
            <v>072.201</v>
          </cell>
          <cell r="B3350" t="str">
            <v xml:space="preserve">Tk. </v>
          </cell>
          <cell r="C3350" t="str">
            <v xml:space="preserve">Lavabo tesisatı duvar tipi bataryalı (1.sınıf) </v>
          </cell>
          <cell r="D3350">
            <v>85520000</v>
          </cell>
        </row>
        <row r="3351">
          <cell r="A3351" t="str">
            <v>072.202</v>
          </cell>
          <cell r="B3351" t="str">
            <v xml:space="preserve">Tk. </v>
          </cell>
          <cell r="C3351" t="str">
            <v xml:space="preserve">Lavabo tesisatı duvar tipi bataryalı (2. sınıf) </v>
          </cell>
          <cell r="D3351">
            <v>0</v>
          </cell>
        </row>
        <row r="3352">
          <cell r="A3352" t="str">
            <v>072.203</v>
          </cell>
          <cell r="B3352" t="str">
            <v xml:space="preserve">Tk. </v>
          </cell>
          <cell r="C3352" t="str">
            <v xml:space="preserve">Plastik esaslı, acetal copolymer'den 1. sınıf sifon </v>
          </cell>
          <cell r="D3352">
            <v>0</v>
          </cell>
        </row>
        <row r="3353">
          <cell r="A3353" t="str">
            <v>072.300</v>
          </cell>
          <cell r="B3353" t="str">
            <v xml:space="preserve">Tk. </v>
          </cell>
          <cell r="C3353" t="str">
            <v xml:space="preserve">Gömme tip bataryalı, (lavabo üzerine monte edilir tip pirinçten kromajlı ara muslukları ve bağlantı boruları dahil) pirinç, kumandasız sifonlu: </v>
          </cell>
          <cell r="D3353">
            <v>0</v>
          </cell>
        </row>
        <row r="3354">
          <cell r="A3354" t="str">
            <v>072.301</v>
          </cell>
          <cell r="B3354" t="str">
            <v xml:space="preserve">Tk. </v>
          </cell>
          <cell r="C3354" t="str">
            <v xml:space="preserve">Lavabo tesisatı gömme tipi bataryalı (1.sınıf) </v>
          </cell>
          <cell r="D3354">
            <v>107580000</v>
          </cell>
        </row>
        <row r="3355">
          <cell r="A3355" t="str">
            <v>072.302</v>
          </cell>
          <cell r="B3355" t="str">
            <v xml:space="preserve">Tk. </v>
          </cell>
          <cell r="C3355" t="str">
            <v xml:space="preserve">Lavabo tesisatı gömme tipi bataryalı (2. sınıf) </v>
          </cell>
          <cell r="D3355">
            <v>0</v>
          </cell>
        </row>
        <row r="3356">
          <cell r="A3356" t="str">
            <v>072.400</v>
          </cell>
          <cell r="B3356" t="str">
            <v xml:space="preserve">Tk. </v>
          </cell>
          <cell r="C3356" t="str">
            <v xml:space="preserve">Uzun musluklu ve (TS-6/1'e uygun) özel plastik taşlı, kumandasız sifonlu </v>
          </cell>
          <cell r="D3356">
            <v>0</v>
          </cell>
        </row>
        <row r="3357">
          <cell r="A3357" t="str">
            <v>072.401</v>
          </cell>
          <cell r="B3357" t="str">
            <v xml:space="preserve">Tk. </v>
          </cell>
          <cell r="C3357" t="str">
            <v xml:space="preserve">Lavabo tesisatı uzun musluklu (1.sınıf) </v>
          </cell>
          <cell r="D3357">
            <v>40000000</v>
          </cell>
        </row>
        <row r="3358">
          <cell r="A3358" t="str">
            <v>072.402</v>
          </cell>
          <cell r="B3358" t="str">
            <v xml:space="preserve">Tk. </v>
          </cell>
          <cell r="C3358" t="str">
            <v xml:space="preserve">Lavabo tesisatı uzun musluklu (2 .sınıf) </v>
          </cell>
          <cell r="D3358">
            <v>0</v>
          </cell>
        </row>
        <row r="3359">
          <cell r="A3359" t="str">
            <v>072.403</v>
          </cell>
          <cell r="B3359" t="str">
            <v xml:space="preserve">Tk. </v>
          </cell>
          <cell r="C3359" t="str">
            <v xml:space="preserve">Plastik esaslı, acetal copolymer'den 1. sınıf sifon </v>
          </cell>
          <cell r="D3359">
            <v>0</v>
          </cell>
        </row>
        <row r="3360">
          <cell r="A3360" t="str">
            <v>072.500</v>
          </cell>
          <cell r="B3360" t="str">
            <v xml:space="preserve">Tk. </v>
          </cell>
          <cell r="C3360" t="str">
            <v xml:space="preserve">Duvar tipi Bataryalı ve (TS-325/4'e uygun) özel plastik taslı kumandasız sifonlu: </v>
          </cell>
          <cell r="D3360">
            <v>0</v>
          </cell>
        </row>
        <row r="3361">
          <cell r="A3361" t="str">
            <v>072.501</v>
          </cell>
          <cell r="B3361" t="str">
            <v xml:space="preserve">Tk. </v>
          </cell>
          <cell r="C3361" t="str">
            <v xml:space="preserve">Lavabo tesisatı duvar tipi bataryalı (1.sınıf) </v>
          </cell>
          <cell r="D3361">
            <v>80000000</v>
          </cell>
        </row>
        <row r="3362">
          <cell r="A3362" t="str">
            <v>072.502</v>
          </cell>
          <cell r="B3362" t="str">
            <v xml:space="preserve">Tk. </v>
          </cell>
          <cell r="C3362" t="str">
            <v xml:space="preserve">Lavabo tesisatı duvar tipi bataryalı (2.sınıf) </v>
          </cell>
          <cell r="D3362">
            <v>0</v>
          </cell>
        </row>
        <row r="3363">
          <cell r="A3363" t="str">
            <v>072.600</v>
          </cell>
          <cell r="B3363" t="str">
            <v xml:space="preserve">Tk. </v>
          </cell>
          <cell r="C3363" t="str">
            <v xml:space="preserve">Gömme tipi bataryalı, (Lavabo üzerine monte edilir tip ve pirinçten, kromajlı ara muslukları ve bağlantı boruları dahil) Özel lastik taslı kumandasız </v>
          </cell>
          <cell r="D3363">
            <v>0</v>
          </cell>
        </row>
        <row r="3364">
          <cell r="A3364" t="str">
            <v>072.601</v>
          </cell>
          <cell r="B3364" t="str">
            <v xml:space="preserve">Tk. </v>
          </cell>
          <cell r="C3364" t="str">
            <v xml:space="preserve">Lavabo tesisatı gömme tipi bataryalı (1.sınıf) </v>
          </cell>
          <cell r="D3364">
            <v>103440000</v>
          </cell>
        </row>
        <row r="3365">
          <cell r="A3365" t="str">
            <v>072.602</v>
          </cell>
          <cell r="B3365" t="str">
            <v xml:space="preserve">Tk. </v>
          </cell>
          <cell r="C3365" t="str">
            <v xml:space="preserve">Lavabo tesisatı gömme tipi bataryalı (2.sınıf) </v>
          </cell>
          <cell r="D3365">
            <v>0</v>
          </cell>
        </row>
        <row r="3366">
          <cell r="A3366" t="str">
            <v>072.700</v>
          </cell>
          <cell r="B3366" t="str">
            <v xml:space="preserve">Tk. </v>
          </cell>
          <cell r="C3366" t="str">
            <v xml:space="preserve">Gömme tip bataryalı özel plastik taşlı kumandasız sifonlu </v>
          </cell>
          <cell r="D3366">
            <v>0</v>
          </cell>
        </row>
        <row r="3367">
          <cell r="A3367" t="str">
            <v>072.701</v>
          </cell>
          <cell r="B3367" t="str">
            <v xml:space="preserve">Tk. </v>
          </cell>
          <cell r="C3367" t="str">
            <v xml:space="preserve">Lavabo tesisatı gömme tipi bataryalı (1.sınıf) </v>
          </cell>
          <cell r="D3367">
            <v>124120000</v>
          </cell>
        </row>
        <row r="3368">
          <cell r="A3368" t="str">
            <v>073.000</v>
          </cell>
          <cell r="B3368" t="str">
            <v xml:space="preserve">Ad. </v>
          </cell>
          <cell r="C3368" t="str">
            <v xml:space="preserve">AYNALAR:(Ölçü:Ad:İhzarat: % 60)(TS:5221) </v>
          </cell>
          <cell r="D3368">
            <v>0</v>
          </cell>
        </row>
        <row r="3369">
          <cell r="A3369" t="str">
            <v>073.100</v>
          </cell>
          <cell r="B3369" t="str">
            <v xml:space="preserve">Ad. </v>
          </cell>
          <cell r="C3369" t="str">
            <v xml:space="preserve">Adi cam Aynalar </v>
          </cell>
          <cell r="D3369">
            <v>0</v>
          </cell>
        </row>
        <row r="3370">
          <cell r="A3370" t="str">
            <v>073.101</v>
          </cell>
          <cell r="B3370" t="str">
            <v xml:space="preserve">Ad. </v>
          </cell>
          <cell r="C3370" t="str">
            <v xml:space="preserve">Ayna (adi cam) 40x50 cm </v>
          </cell>
          <cell r="D3370">
            <v>9740000</v>
          </cell>
        </row>
        <row r="3371">
          <cell r="A3371" t="str">
            <v>073.200</v>
          </cell>
          <cell r="B3371" t="str">
            <v xml:space="preserve">Ad. </v>
          </cell>
          <cell r="C3371" t="str">
            <v xml:space="preserve">Kristal cam </v>
          </cell>
          <cell r="D3371">
            <v>0</v>
          </cell>
        </row>
        <row r="3372">
          <cell r="A3372" t="str">
            <v>073.201</v>
          </cell>
          <cell r="B3372" t="str">
            <v xml:space="preserve">Ad. </v>
          </cell>
          <cell r="C3372" t="str">
            <v xml:space="preserve">Ayna (kristal cam) 40x50 cm </v>
          </cell>
          <cell r="D3372">
            <v>32750000</v>
          </cell>
        </row>
        <row r="3373">
          <cell r="A3373" t="str">
            <v>073.202</v>
          </cell>
          <cell r="B3373" t="str">
            <v xml:space="preserve">Ad. </v>
          </cell>
          <cell r="C3373" t="str">
            <v xml:space="preserve">Ayna (kristal cam) 40x60 cm </v>
          </cell>
          <cell r="D3373">
            <v>40240000</v>
          </cell>
        </row>
        <row r="3374">
          <cell r="A3374" t="str">
            <v>074.000</v>
          </cell>
          <cell r="B3374" t="str">
            <v xml:space="preserve">Ad. </v>
          </cell>
          <cell r="C3374" t="str">
            <v xml:space="preserve">ETAJERLER: (Ölçü:Ad,İhzarat: % 60) </v>
          </cell>
          <cell r="D3374">
            <v>0</v>
          </cell>
        </row>
        <row r="3375">
          <cell r="A3375" t="str">
            <v>074.100</v>
          </cell>
          <cell r="B3375" t="str">
            <v xml:space="preserve">Ad. </v>
          </cell>
          <cell r="C3375" t="str">
            <v xml:space="preserve">Fayans, camlanmış çini (dübelle monte edilecek) </v>
          </cell>
          <cell r="D3375">
            <v>0</v>
          </cell>
        </row>
        <row r="3376">
          <cell r="A3376" t="str">
            <v>074.101</v>
          </cell>
          <cell r="B3376" t="str">
            <v xml:space="preserve">Ad. </v>
          </cell>
          <cell r="C3376" t="str">
            <v xml:space="preserve">Etajer (fayans ekstra sınıf) 50x10 cm </v>
          </cell>
          <cell r="D3376">
            <v>8240000</v>
          </cell>
        </row>
        <row r="3377">
          <cell r="A3377" t="str">
            <v>074.102</v>
          </cell>
          <cell r="B3377" t="str">
            <v xml:space="preserve">Ad. </v>
          </cell>
          <cell r="C3377" t="str">
            <v xml:space="preserve">Etajer (fayans, ekstra sınıf) 60x15 cm </v>
          </cell>
          <cell r="D3377">
            <v>10470000</v>
          </cell>
        </row>
        <row r="3378">
          <cell r="A3378" t="str">
            <v>074.103</v>
          </cell>
          <cell r="B3378" t="str">
            <v xml:space="preserve">Ad. </v>
          </cell>
          <cell r="C3378" t="str">
            <v xml:space="preserve">Etajer (fayans, ekstra sınıf) 50x15 cm </v>
          </cell>
          <cell r="D3378">
            <v>9090000</v>
          </cell>
        </row>
        <row r="3379">
          <cell r="A3379" t="str">
            <v>074.104</v>
          </cell>
          <cell r="B3379" t="str">
            <v xml:space="preserve">Ad. </v>
          </cell>
          <cell r="C3379" t="str">
            <v xml:space="preserve">Etajer (fayans, ekstra sınıf) 68x15 cm </v>
          </cell>
          <cell r="D3379">
            <v>11430000</v>
          </cell>
        </row>
        <row r="3380">
          <cell r="A3380" t="str">
            <v>074.105</v>
          </cell>
          <cell r="B3380" t="str">
            <v xml:space="preserve">Ad. </v>
          </cell>
          <cell r="C3380" t="str">
            <v xml:space="preserve">Etajer (fayans, 1. sınıf) 50x10 cm </v>
          </cell>
          <cell r="D3380">
            <v>7170000</v>
          </cell>
        </row>
        <row r="3381">
          <cell r="A3381" t="str">
            <v>074.106</v>
          </cell>
          <cell r="B3381" t="str">
            <v xml:space="preserve">Ad. </v>
          </cell>
          <cell r="C3381" t="str">
            <v xml:space="preserve">Etajer (fayans, 1. sınıf) 60x15 cm </v>
          </cell>
          <cell r="D3381">
            <v>8680000</v>
          </cell>
        </row>
        <row r="3382">
          <cell r="A3382" t="str">
            <v>074.107</v>
          </cell>
          <cell r="B3382" t="str">
            <v xml:space="preserve">Ad. </v>
          </cell>
          <cell r="C3382" t="str">
            <v xml:space="preserve">Etajer (fayans, 1. sınıf) 50x15 cm </v>
          </cell>
          <cell r="D3382">
            <v>7720000</v>
          </cell>
        </row>
        <row r="3383">
          <cell r="A3383" t="str">
            <v>074.108</v>
          </cell>
          <cell r="B3383" t="str">
            <v xml:space="preserve">Ad. </v>
          </cell>
          <cell r="C3383" t="str">
            <v xml:space="preserve">Etajer (fayans, 1. sınıf) 68x15 cm </v>
          </cell>
          <cell r="D3383">
            <v>9630000</v>
          </cell>
        </row>
        <row r="3384">
          <cell r="A3384" t="str">
            <v>074.200</v>
          </cell>
          <cell r="B3384" t="str">
            <v xml:space="preserve">Ad. </v>
          </cell>
          <cell r="C3384" t="str">
            <v xml:space="preserve">Plâstik etajer (plastik dubelle monte edilecek) </v>
          </cell>
          <cell r="D3384">
            <v>0</v>
          </cell>
        </row>
        <row r="3385">
          <cell r="A3385" t="str">
            <v>074.201</v>
          </cell>
          <cell r="B3385" t="str">
            <v xml:space="preserve">Ad. </v>
          </cell>
          <cell r="C3385" t="str">
            <v xml:space="preserve">Plâstik etajer, 50x10 cm (plastik dubelle monte edilecek) </v>
          </cell>
          <cell r="D3385">
            <v>0</v>
          </cell>
        </row>
        <row r="3386">
          <cell r="A3386" t="str">
            <v>075.000</v>
          </cell>
          <cell r="B3386" t="str">
            <v xml:space="preserve">Ad. </v>
          </cell>
          <cell r="C3386" t="str">
            <v xml:space="preserve">ALATURKA HELA TAŞLARI:(Ölçü. Ad., İhzarat: % 60) </v>
          </cell>
          <cell r="D3386">
            <v>0</v>
          </cell>
        </row>
        <row r="3387">
          <cell r="A3387" t="str">
            <v>075.100</v>
          </cell>
          <cell r="B3387" t="str">
            <v xml:space="preserve">Ad. </v>
          </cell>
          <cell r="C3387" t="str">
            <v xml:space="preserve">Fayans camlaşmış çini </v>
          </cell>
          <cell r="D3387">
            <v>0</v>
          </cell>
        </row>
        <row r="3388">
          <cell r="A3388" t="str">
            <v>075.101</v>
          </cell>
          <cell r="B3388" t="str">
            <v xml:space="preserve">Ad. </v>
          </cell>
          <cell r="C3388" t="str">
            <v xml:space="preserve">Alaturka hela taşı (fayans ekstra sınıf), pik sifonlu 50x60 cm </v>
          </cell>
          <cell r="D3388">
            <v>63130000</v>
          </cell>
        </row>
        <row r="3389">
          <cell r="A3389" t="str">
            <v>075.103</v>
          </cell>
          <cell r="B3389" t="str">
            <v xml:space="preserve">Ad. </v>
          </cell>
          <cell r="C3389" t="str">
            <v xml:space="preserve">Alaturka hela taşı (fayans ekstra sınıf) plastik sifonlu, 50x60 cm </v>
          </cell>
          <cell r="D3389">
            <v>61960000</v>
          </cell>
        </row>
        <row r="3390">
          <cell r="A3390" t="str">
            <v>075.105</v>
          </cell>
          <cell r="B3390" t="str">
            <v xml:space="preserve">Ad. </v>
          </cell>
          <cell r="C3390" t="str">
            <v xml:space="preserve">Alaturka hela taşı (fayans 2.sınıf)pik sifonlu 50x60 cm </v>
          </cell>
          <cell r="D3390">
            <v>60570000</v>
          </cell>
        </row>
        <row r="3391">
          <cell r="A3391" t="str">
            <v>075.107</v>
          </cell>
          <cell r="B3391" t="str">
            <v xml:space="preserve">Ad. </v>
          </cell>
          <cell r="C3391" t="str">
            <v xml:space="preserve">Alaturka hela taşı (fayans 2.sınıf)plastik sif. 50x60 cm </v>
          </cell>
          <cell r="D3391">
            <v>59500000</v>
          </cell>
        </row>
        <row r="3392">
          <cell r="A3392" t="str">
            <v>075.200</v>
          </cell>
          <cell r="B3392" t="str">
            <v xml:space="preserve">Ad. </v>
          </cell>
          <cell r="C3392" t="str">
            <v xml:space="preserve">Pik döküm emaye </v>
          </cell>
          <cell r="D3392">
            <v>0</v>
          </cell>
        </row>
        <row r="3393">
          <cell r="A3393" t="str">
            <v>075.201</v>
          </cell>
          <cell r="B3393" t="str">
            <v xml:space="preserve">Ad. </v>
          </cell>
          <cell r="C3393" t="str">
            <v xml:space="preserve">Alaturka hela taşı (pik döküm)pik sifonlu 50x60 cm </v>
          </cell>
          <cell r="D3393">
            <v>0</v>
          </cell>
        </row>
        <row r="3394">
          <cell r="A3394" t="str">
            <v>075.202</v>
          </cell>
          <cell r="B3394" t="str">
            <v xml:space="preserve">Ad. </v>
          </cell>
          <cell r="C3394" t="str">
            <v xml:space="preserve">Alaturka hela taşı (pik döküm)pik sifonlu 60x70 cm </v>
          </cell>
          <cell r="D3394">
            <v>0</v>
          </cell>
        </row>
        <row r="3395">
          <cell r="A3395" t="str">
            <v>075.203</v>
          </cell>
          <cell r="B3395" t="str">
            <v xml:space="preserve">Ad. </v>
          </cell>
          <cell r="C3395" t="str">
            <v xml:space="preserve">Alaturka hela taşı (pik döküm)plastik sifonlu 50x60 cm </v>
          </cell>
          <cell r="D3395">
            <v>0</v>
          </cell>
        </row>
        <row r="3396">
          <cell r="A3396" t="str">
            <v>075.204</v>
          </cell>
          <cell r="B3396" t="str">
            <v xml:space="preserve">Ad. </v>
          </cell>
          <cell r="C3396" t="str">
            <v xml:space="preserve">Alaturka hela taşı (pik döküm)plastik sifonlu 60x70 cm </v>
          </cell>
          <cell r="D3396">
            <v>0</v>
          </cell>
        </row>
        <row r="3397">
          <cell r="A3397" t="str">
            <v>076.000</v>
          </cell>
          <cell r="B3397" t="str">
            <v xml:space="preserve">Tk. </v>
          </cell>
          <cell r="C3397" t="str">
            <v xml:space="preserve">ALATURKA HELA TESİSATI: (Ölçü:TK.:İhzarat: % 60) </v>
          </cell>
          <cell r="D3397">
            <v>0</v>
          </cell>
        </row>
        <row r="3398">
          <cell r="A3398" t="str">
            <v>076.100</v>
          </cell>
          <cell r="B3398" t="str">
            <v xml:space="preserve">Tk. </v>
          </cell>
          <cell r="C3398" t="str">
            <v xml:space="preserve">Alaturka hela tesisatı (pik döküm rezervuarlı) </v>
          </cell>
          <cell r="D3398">
            <v>28040000</v>
          </cell>
        </row>
        <row r="3399">
          <cell r="A3399" t="str">
            <v>076.200</v>
          </cell>
          <cell r="B3399" t="str">
            <v xml:space="preserve">Tk. </v>
          </cell>
          <cell r="C3399" t="str">
            <v xml:space="preserve">Alaturka hela tesisatı (emaye rezervuarlı) </v>
          </cell>
          <cell r="D3399">
            <v>26330000</v>
          </cell>
        </row>
        <row r="3400">
          <cell r="A3400" t="str">
            <v>076.300</v>
          </cell>
          <cell r="B3400" t="str">
            <v xml:space="preserve">Tk. </v>
          </cell>
          <cell r="C3400" t="str">
            <v xml:space="preserve">Alaturka hela tesisatı (fayans rezervuarlı) </v>
          </cell>
          <cell r="D3400">
            <v>66560000</v>
          </cell>
        </row>
        <row r="3401">
          <cell r="A3401" t="str">
            <v>076.400</v>
          </cell>
          <cell r="B3401" t="str">
            <v xml:space="preserve">Tk. </v>
          </cell>
          <cell r="C3401" t="str">
            <v xml:space="preserve">Alaturka hela tesisatı (plastik rezervuarlı) </v>
          </cell>
          <cell r="D3401">
            <v>18620000</v>
          </cell>
        </row>
        <row r="3402">
          <cell r="A3402" t="str">
            <v>076.500</v>
          </cell>
          <cell r="B3402" t="str">
            <v xml:space="preserve">Tk. </v>
          </cell>
          <cell r="C3402" t="str">
            <v xml:space="preserve">Alaturka hela tesisatı (flüzometreli) </v>
          </cell>
          <cell r="D3402">
            <v>47300000</v>
          </cell>
        </row>
        <row r="3403">
          <cell r="A3403" t="str">
            <v>076.600</v>
          </cell>
          <cell r="B3403" t="str">
            <v xml:space="preserve">Tk. </v>
          </cell>
          <cell r="C3403" t="str">
            <v xml:space="preserve">Alaturka hela tesisatı (kromajlı ve adaptörlü) </v>
          </cell>
          <cell r="D3403">
            <v>19480000</v>
          </cell>
        </row>
        <row r="3404">
          <cell r="A3404" t="str">
            <v>077.000</v>
          </cell>
          <cell r="B3404" t="str">
            <v xml:space="preserve">Ad. </v>
          </cell>
          <cell r="C3404" t="str">
            <v xml:space="preserve">ALAFRANGA HELA TAŞLARI: (Ölçü: Ad,;İhzarat: % 60) (TS 800) </v>
          </cell>
          <cell r="D3404">
            <v>0</v>
          </cell>
        </row>
        <row r="3405">
          <cell r="A3405" t="str">
            <v>077.100</v>
          </cell>
          <cell r="B3405" t="str">
            <v xml:space="preserve">Ad. </v>
          </cell>
          <cell r="C3405" t="str">
            <v xml:space="preserve">Alafranga hela taşı (normal tip ekstra sınıf) 40x50 cm </v>
          </cell>
          <cell r="D3405">
            <v>77040000</v>
          </cell>
        </row>
        <row r="3406">
          <cell r="A3406" t="str">
            <v>077.200</v>
          </cell>
          <cell r="B3406" t="str">
            <v xml:space="preserve">Ad. </v>
          </cell>
          <cell r="C3406" t="str">
            <v xml:space="preserve">Alafranga hela taşı (hastane tip ekstra sınıf) 40x50 cm </v>
          </cell>
          <cell r="D3406">
            <v>63350000</v>
          </cell>
        </row>
        <row r="3407">
          <cell r="A3407" t="str">
            <v>077.300</v>
          </cell>
          <cell r="B3407" t="str">
            <v xml:space="preserve">Ad. </v>
          </cell>
          <cell r="C3407" t="str">
            <v xml:space="preserve">Alafranga hela taşı (normal tip 1.sınıf) 40x50 cm </v>
          </cell>
          <cell r="D3407">
            <v>71590000</v>
          </cell>
        </row>
        <row r="3408">
          <cell r="A3408" t="str">
            <v>077.400</v>
          </cell>
          <cell r="B3408" t="str">
            <v xml:space="preserve">Ad. </v>
          </cell>
          <cell r="C3408" t="str">
            <v xml:space="preserve">Alafranga hela taşı (hastane tip 1. sınıf) 40x50 cm </v>
          </cell>
          <cell r="D3408">
            <v>59180000</v>
          </cell>
        </row>
        <row r="3409">
          <cell r="A3409" t="str">
            <v>078.000</v>
          </cell>
          <cell r="B3409" t="str">
            <v xml:space="preserve">Ad. </v>
          </cell>
          <cell r="C3409" t="str">
            <v xml:space="preserve">ALAFRANGA HELA TESİSATI: (Ölçü: Ad,;İhzarat: % 60) </v>
          </cell>
          <cell r="D3409">
            <v>0</v>
          </cell>
        </row>
        <row r="3410">
          <cell r="A3410" t="str">
            <v>078.100</v>
          </cell>
          <cell r="B3410" t="str">
            <v xml:space="preserve">Tk. </v>
          </cell>
          <cell r="C3410" t="str">
            <v xml:space="preserve">Alafranga hela tesisatı (pik döküm rezervuarlı) </v>
          </cell>
          <cell r="D3410">
            <v>28180000</v>
          </cell>
        </row>
        <row r="3411">
          <cell r="A3411" t="str">
            <v>078.200</v>
          </cell>
          <cell r="B3411" t="str">
            <v xml:space="preserve">Tk. </v>
          </cell>
          <cell r="C3411" t="str">
            <v xml:space="preserve">Alafranga hela tesisatı (emaye rezervuarlı) </v>
          </cell>
          <cell r="D3411">
            <v>27180000</v>
          </cell>
        </row>
        <row r="3412">
          <cell r="A3412" t="str">
            <v>078.300</v>
          </cell>
          <cell r="B3412" t="str">
            <v xml:space="preserve">Tk. </v>
          </cell>
          <cell r="C3412" t="str">
            <v xml:space="preserve">Alafranga hela tesisatı (fayans rezervuarlı) </v>
          </cell>
          <cell r="D3412">
            <v>68160000</v>
          </cell>
        </row>
        <row r="3413">
          <cell r="A3413" t="str">
            <v>078.400</v>
          </cell>
          <cell r="B3413" t="str">
            <v xml:space="preserve">Tk. </v>
          </cell>
          <cell r="C3413" t="str">
            <v xml:space="preserve">Alafranga hela tesisatı (plastik rezervuarlı) </v>
          </cell>
          <cell r="D3413">
            <v>20760000</v>
          </cell>
        </row>
        <row r="3414">
          <cell r="A3414" t="str">
            <v>078.500</v>
          </cell>
          <cell r="B3414" t="str">
            <v xml:space="preserve">Tk. </v>
          </cell>
          <cell r="C3414" t="str">
            <v xml:space="preserve">Basınçlı hela yıkayıcılı alafranga hela tesisatı (Flüzometreli): </v>
          </cell>
          <cell r="D3414">
            <v>0</v>
          </cell>
        </row>
        <row r="3415">
          <cell r="A3415" t="str">
            <v>078.501</v>
          </cell>
          <cell r="B3415" t="str">
            <v xml:space="preserve">Tk. </v>
          </cell>
          <cell r="C3415" t="str">
            <v xml:space="preserve">Alafranga hela tesisatı (flüzometreli) 20 m'lik </v>
          </cell>
          <cell r="D3415">
            <v>48150000</v>
          </cell>
        </row>
        <row r="3416">
          <cell r="A3416" t="str">
            <v>078.502</v>
          </cell>
          <cell r="B3416" t="str">
            <v xml:space="preserve">Tk. </v>
          </cell>
          <cell r="C3416" t="str">
            <v xml:space="preserve">Alafranga hela tesisatı (flüzometreli) 25 m,lik </v>
          </cell>
          <cell r="D3416">
            <v>48150000</v>
          </cell>
        </row>
        <row r="3417">
          <cell r="A3417" t="str">
            <v>079.000</v>
          </cell>
          <cell r="B3417" t="str">
            <v xml:space="preserve">Tk. </v>
          </cell>
          <cell r="C3417" t="str">
            <v xml:space="preserve">KENDİNDEN REZERVUARLI ALAFRANGA HELA VE TESİSATI(Ölçü: Ad,;İhzarat: % 60) (TS 800/3) </v>
          </cell>
          <cell r="D3417">
            <v>0</v>
          </cell>
        </row>
        <row r="3418">
          <cell r="A3418" t="str">
            <v>079.100</v>
          </cell>
          <cell r="B3418" t="str">
            <v xml:space="preserve">Tk. </v>
          </cell>
          <cell r="C3418" t="str">
            <v xml:space="preserve">Kendinden rezerv.alafranga hela ve tes.(1.kalite) 35x55 cm </v>
          </cell>
          <cell r="D3418">
            <v>220340000</v>
          </cell>
        </row>
        <row r="3419">
          <cell r="A3419" t="str">
            <v>080.000</v>
          </cell>
          <cell r="B3419" t="str">
            <v xml:space="preserve">Tk. </v>
          </cell>
          <cell r="C3419" t="str">
            <v xml:space="preserve">PİSUAR VE TESİSAT: (Ölçü: Tk.; İhzarat: % 60) (TS 2747) </v>
          </cell>
          <cell r="D3419">
            <v>0</v>
          </cell>
        </row>
        <row r="3420">
          <cell r="A3420" t="str">
            <v>080.100</v>
          </cell>
          <cell r="B3420" t="str">
            <v xml:space="preserve">Tk. </v>
          </cell>
          <cell r="C3420" t="str">
            <v xml:space="preserve">Pisuar ve tesisatı normal tip </v>
          </cell>
          <cell r="D3420">
            <v>0</v>
          </cell>
        </row>
        <row r="3421">
          <cell r="A3421" t="str">
            <v>080.101</v>
          </cell>
          <cell r="B3421" t="str">
            <v xml:space="preserve">Tk. </v>
          </cell>
          <cell r="C3421" t="str">
            <v xml:space="preserve">Pisuar ve tesisatı (normal tip, ekstra sınıf) prinç sifonlu, 30x25x40 cm </v>
          </cell>
          <cell r="D3421">
            <v>84320000</v>
          </cell>
        </row>
        <row r="3422">
          <cell r="A3422" t="str">
            <v>080.102</v>
          </cell>
          <cell r="B3422" t="str">
            <v xml:space="preserve">Tk. </v>
          </cell>
          <cell r="C3422" t="str">
            <v xml:space="preserve">Pisuar ve tesisatı (normal tip, ekstra sınıf) prinç sifonlu,35x40x50 cm </v>
          </cell>
          <cell r="D3422">
            <v>85820000</v>
          </cell>
        </row>
        <row r="3423">
          <cell r="A3423" t="str">
            <v>080.103</v>
          </cell>
          <cell r="B3423" t="str">
            <v xml:space="preserve">Tk. </v>
          </cell>
          <cell r="C3423" t="str">
            <v xml:space="preserve">Pisuar ve tesisatı (özel plastik taslı, ekstra sınıf), 30x25x40 cm </v>
          </cell>
          <cell r="D3423">
            <v>83460000</v>
          </cell>
        </row>
        <row r="3424">
          <cell r="A3424" t="str">
            <v>080.104</v>
          </cell>
          <cell r="B3424" t="str">
            <v xml:space="preserve">Tk. </v>
          </cell>
          <cell r="C3424" t="str">
            <v xml:space="preserve">Pisuar ve tesisatı (özel plastik taslı, ekstra sınıf), 35x40x50 cm </v>
          </cell>
          <cell r="D3424">
            <v>83460000</v>
          </cell>
        </row>
        <row r="3425">
          <cell r="A3425" t="str">
            <v>080.105</v>
          </cell>
          <cell r="B3425" t="str">
            <v xml:space="preserve">Tk. </v>
          </cell>
          <cell r="C3425" t="str">
            <v xml:space="preserve">Pisuar ve tesisatı (pirinç sifonlu, 1. sınıf), 30x25x40 cm </v>
          </cell>
          <cell r="D3425">
            <v>77260000</v>
          </cell>
        </row>
        <row r="3426">
          <cell r="A3426" t="str">
            <v>080.106</v>
          </cell>
          <cell r="B3426" t="str">
            <v xml:space="preserve">Tk. </v>
          </cell>
          <cell r="C3426" t="str">
            <v xml:space="preserve">Pisuar ve tesisatı (pirinç sifonlu, 1. sınıf), 35x40x50 cm </v>
          </cell>
          <cell r="D3426">
            <v>78650000</v>
          </cell>
        </row>
        <row r="3427">
          <cell r="A3427" t="str">
            <v>080.107</v>
          </cell>
          <cell r="B3427" t="str">
            <v xml:space="preserve">Tk. </v>
          </cell>
          <cell r="C3427" t="str">
            <v xml:space="preserve">Pisuar ve tesisatı (özel plastik taslı, 1. sınıf), 30x25x40 cm </v>
          </cell>
          <cell r="D3427">
            <v>74370000</v>
          </cell>
        </row>
        <row r="3428">
          <cell r="A3428" t="str">
            <v>080.108</v>
          </cell>
          <cell r="B3428" t="str">
            <v xml:space="preserve">Tk. </v>
          </cell>
          <cell r="C3428" t="str">
            <v xml:space="preserve">Pisuar ve tesisatı (özel plastik taslı, 1. sınıf), 35x40x50 cm </v>
          </cell>
          <cell r="D3428">
            <v>78080000</v>
          </cell>
        </row>
        <row r="3429">
          <cell r="A3429" t="str">
            <v>080.200</v>
          </cell>
          <cell r="B3429" t="str">
            <v xml:space="preserve">Tk. </v>
          </cell>
          <cell r="C3429" t="str">
            <v xml:space="preserve">Pisuar ve tesisatı köşe tip </v>
          </cell>
          <cell r="D3429">
            <v>0</v>
          </cell>
        </row>
        <row r="3430">
          <cell r="A3430" t="str">
            <v>080.201</v>
          </cell>
          <cell r="B3430" t="str">
            <v xml:space="preserve">Tk. </v>
          </cell>
          <cell r="C3430" t="str">
            <v xml:space="preserve">Pisuar ve tesisatı (köşe tipi, pirinç sifonlu, ekstra sınıf), 40x40x40 cm </v>
          </cell>
          <cell r="D3430">
            <v>88710000</v>
          </cell>
        </row>
        <row r="3431">
          <cell r="A3431" t="str">
            <v>080.202</v>
          </cell>
          <cell r="B3431" t="str">
            <v xml:space="preserve">Tk. </v>
          </cell>
          <cell r="C3431" t="str">
            <v xml:space="preserve">Pisuar ve tesisatı (köşe tipi, özel plastik taslı, ekstra sınıf), 40x40x40 cm </v>
          </cell>
          <cell r="D3431">
            <v>82930000</v>
          </cell>
        </row>
        <row r="3432">
          <cell r="A3432" t="str">
            <v>080.203</v>
          </cell>
          <cell r="B3432" t="str">
            <v xml:space="preserve">Tk. </v>
          </cell>
          <cell r="C3432" t="str">
            <v xml:space="preserve">Pisuar ve tesisatı (köşe tipi, pirinç sifonlu, 1. sınıf), 40x40x40 cm </v>
          </cell>
          <cell r="D3432">
            <v>77150000</v>
          </cell>
        </row>
        <row r="3433">
          <cell r="A3433" t="str">
            <v>080.204</v>
          </cell>
          <cell r="B3433" t="str">
            <v xml:space="preserve">Tk. </v>
          </cell>
          <cell r="C3433" t="str">
            <v xml:space="preserve">Pisuar ve tesisatı (köşe tipi, özel plastik taslı, 1. sınıf), 40x40x40 cm </v>
          </cell>
          <cell r="D3433">
            <v>70090000</v>
          </cell>
        </row>
        <row r="3434">
          <cell r="A3434" t="str">
            <v>081.000</v>
          </cell>
          <cell r="B3434" t="str">
            <v xml:space="preserve">Ad. </v>
          </cell>
          <cell r="C3434" t="str">
            <v xml:space="preserve">PİSUAR BÖLMESİ: (Ölçü: Ad,; İhzarat: % 40) </v>
          </cell>
          <cell r="D3434">
            <v>0</v>
          </cell>
        </row>
        <row r="3435">
          <cell r="A3435" t="str">
            <v>081.101</v>
          </cell>
          <cell r="B3435" t="str">
            <v xml:space="preserve">Ad. </v>
          </cell>
          <cell r="C3435" t="str">
            <v xml:space="preserve">Pisuar bölmesi (mermer) 100x40x2 cm </v>
          </cell>
          <cell r="D3435">
            <v>35590000</v>
          </cell>
        </row>
        <row r="3436">
          <cell r="A3436" t="str">
            <v>081.102</v>
          </cell>
          <cell r="B3436" t="str">
            <v xml:space="preserve">Ad. </v>
          </cell>
          <cell r="C3436" t="str">
            <v xml:space="preserve">Pisuar bölmesi (mermer) 70x40x2 cm </v>
          </cell>
          <cell r="D3436">
            <v>29220000</v>
          </cell>
        </row>
        <row r="3437">
          <cell r="A3437" t="str">
            <v>081.201</v>
          </cell>
          <cell r="B3437" t="str">
            <v xml:space="preserve">Ad. </v>
          </cell>
          <cell r="C3437" t="str">
            <v xml:space="preserve">Pisuar bölmesi (mozaik) 100x40x2.5 cm </v>
          </cell>
          <cell r="D3437">
            <v>14560000</v>
          </cell>
        </row>
        <row r="3438">
          <cell r="A3438" t="str">
            <v>081.202</v>
          </cell>
          <cell r="B3438" t="str">
            <v xml:space="preserve">Ad. </v>
          </cell>
          <cell r="C3438" t="str">
            <v xml:space="preserve">Pisuar bölmesi (mozaik) 70x40x2.5 cm </v>
          </cell>
          <cell r="D3438">
            <v>13060000</v>
          </cell>
        </row>
        <row r="3439">
          <cell r="A3439" t="str">
            <v>081.301</v>
          </cell>
          <cell r="B3439" t="str">
            <v xml:space="preserve">Ad. </v>
          </cell>
          <cell r="C3439" t="str">
            <v xml:space="preserve">Pisuar bölmesi (fayans, camlaşmış çini, 40x50 cm, ekstra </v>
          </cell>
          <cell r="D3439">
            <v>49760000</v>
          </cell>
        </row>
        <row r="3440">
          <cell r="A3440" t="str">
            <v>081.302</v>
          </cell>
          <cell r="B3440" t="str">
            <v xml:space="preserve">Ad. </v>
          </cell>
          <cell r="C3440" t="str">
            <v xml:space="preserve">Pisuar bölmesi (fayans, camlaşmış çini, 40x50 cm, 1.sınıf </v>
          </cell>
          <cell r="D3440">
            <v>48150000</v>
          </cell>
        </row>
        <row r="3441">
          <cell r="A3441" t="str">
            <v>082.000</v>
          </cell>
          <cell r="B3441" t="str">
            <v xml:space="preserve">Ad. </v>
          </cell>
          <cell r="C3441" t="str">
            <v xml:space="preserve">BİDE VE TESİSATI: (Ölçü: Ad,;İhzarat: % 60) (TS 2748) </v>
          </cell>
          <cell r="D3441">
            <v>0</v>
          </cell>
        </row>
        <row r="3442">
          <cell r="A3442" t="str">
            <v>082.100</v>
          </cell>
          <cell r="B3442" t="str">
            <v xml:space="preserve">Ad. </v>
          </cell>
          <cell r="C3442" t="str">
            <v xml:space="preserve">Bide ve tesisatı (fayans), 40x60 cm </v>
          </cell>
          <cell r="D3442">
            <v>260280000</v>
          </cell>
        </row>
        <row r="3443">
          <cell r="A3443" t="str">
            <v>083.100</v>
          </cell>
          <cell r="B3443" t="str">
            <v xml:space="preserve">Ad. </v>
          </cell>
          <cell r="C3443" t="str">
            <v xml:space="preserve">EVİYELER: (Ölçü: Ad,;İhzarat: % 60) (TS 698) </v>
          </cell>
          <cell r="D3443">
            <v>0</v>
          </cell>
        </row>
        <row r="3444">
          <cell r="A3444" t="str">
            <v>083.101</v>
          </cell>
          <cell r="B3444" t="str">
            <v xml:space="preserve">Ad. </v>
          </cell>
          <cell r="C3444" t="str">
            <v xml:space="preserve">Eviye (bir gözlü damlalıksız), fayans, ekstra kalite, 40x50x15 cm </v>
          </cell>
          <cell r="D3444">
            <v>37240000</v>
          </cell>
        </row>
        <row r="3445">
          <cell r="A3445" t="str">
            <v>083.102</v>
          </cell>
          <cell r="B3445" t="str">
            <v xml:space="preserve">Ad. </v>
          </cell>
          <cell r="C3445" t="str">
            <v xml:space="preserve">Eviye (bir gözlü damlalıksız), fayans, ekstra kalite, 40x60x15 cm </v>
          </cell>
          <cell r="D3445">
            <v>39490000</v>
          </cell>
        </row>
        <row r="3446">
          <cell r="A3446" t="str">
            <v>083.103</v>
          </cell>
          <cell r="B3446" t="str">
            <v xml:space="preserve">Ad. </v>
          </cell>
          <cell r="C3446" t="str">
            <v xml:space="preserve">Eviye (bir gözlü damlalıksız), paslanmaz çelik 50x50x15 cm </v>
          </cell>
          <cell r="D3446">
            <v>26420000</v>
          </cell>
        </row>
        <row r="3447">
          <cell r="A3447" t="str">
            <v>083.104</v>
          </cell>
          <cell r="B3447" t="str">
            <v xml:space="preserve">Ad. </v>
          </cell>
          <cell r="C3447" t="str">
            <v xml:space="preserve">Eviye (bir gözlü damlalıksız), paslanmaz çelik, 50x60x15 cm </v>
          </cell>
          <cell r="D3447">
            <v>39140000</v>
          </cell>
        </row>
        <row r="3448">
          <cell r="A3448" t="str">
            <v>083.107</v>
          </cell>
          <cell r="B3448" t="str">
            <v xml:space="preserve">Ad. </v>
          </cell>
          <cell r="C3448" t="str">
            <v xml:space="preserve">Eviye (bir gözlü damlalıksız), fayans, 2.kalite, 40x50x15 cm </v>
          </cell>
          <cell r="D3448">
            <v>0</v>
          </cell>
        </row>
        <row r="3449">
          <cell r="A3449" t="str">
            <v>083.108</v>
          </cell>
          <cell r="B3449" t="str">
            <v xml:space="preserve">Ad. </v>
          </cell>
          <cell r="C3449" t="str">
            <v xml:space="preserve">Eviye (bir gözlü damlalıksız), fayans, 2.kalite, 40x60x15 cm </v>
          </cell>
          <cell r="D3449">
            <v>0</v>
          </cell>
        </row>
        <row r="3450">
          <cell r="A3450" t="str">
            <v>083.200</v>
          </cell>
          <cell r="B3450" t="str">
            <v xml:space="preserve">Ad. </v>
          </cell>
          <cell r="C3450" t="str">
            <v xml:space="preserve">Bir gözlü damlalıklı eviye: (TSEK) </v>
          </cell>
          <cell r="D3450">
            <v>0</v>
          </cell>
        </row>
        <row r="3451">
          <cell r="A3451" t="str">
            <v>083.201</v>
          </cell>
          <cell r="B3451" t="str">
            <v xml:space="preserve">Ad. </v>
          </cell>
          <cell r="C3451" t="str">
            <v xml:space="preserve">Eviye (bir gözlü damlalıklı), fayans, ekstra kalite, 45x100 cm </v>
          </cell>
          <cell r="D3451">
            <v>90950000</v>
          </cell>
        </row>
        <row r="3452">
          <cell r="A3452" t="str">
            <v>083.202</v>
          </cell>
          <cell r="B3452" t="str">
            <v xml:space="preserve">Ad. </v>
          </cell>
          <cell r="C3452" t="str">
            <v xml:space="preserve">Eviye (bir gözlü damlalıklı), paslanmaz çelik, 50x100 cm </v>
          </cell>
          <cell r="D3452">
            <v>50780000</v>
          </cell>
        </row>
        <row r="3453">
          <cell r="A3453" t="str">
            <v>083.203</v>
          </cell>
          <cell r="B3453" t="str">
            <v xml:space="preserve">Ad. </v>
          </cell>
          <cell r="C3453" t="str">
            <v xml:space="preserve">Eviye (bir gözlü damlalıklı), çelik emaye, 40x100 cm </v>
          </cell>
          <cell r="D3453">
            <v>16280000</v>
          </cell>
        </row>
        <row r="3454">
          <cell r="A3454" t="str">
            <v>083.204</v>
          </cell>
          <cell r="B3454" t="str">
            <v xml:space="preserve">Ad. </v>
          </cell>
          <cell r="C3454" t="str">
            <v xml:space="preserve">Eviye (bir gözlü damlalıklı), döküm emaye, 45x90 cm </v>
          </cell>
          <cell r="D3454">
            <v>48840000</v>
          </cell>
        </row>
        <row r="3455">
          <cell r="A3455" t="str">
            <v>083.207</v>
          </cell>
          <cell r="B3455" t="str">
            <v xml:space="preserve">Ad. </v>
          </cell>
          <cell r="C3455" t="str">
            <v xml:space="preserve">Eviye (bir gözlü damlalıklı), fayans, 1. kalite, 45x100 cm </v>
          </cell>
          <cell r="D3455">
            <v>88600000</v>
          </cell>
        </row>
        <row r="3456">
          <cell r="A3456" t="str">
            <v>083.300</v>
          </cell>
          <cell r="B3456" t="str">
            <v xml:space="preserve">Ad. </v>
          </cell>
          <cell r="C3456" t="str">
            <v xml:space="preserve">2 gözlü damlalıksız eviye: </v>
          </cell>
          <cell r="D3456">
            <v>0</v>
          </cell>
        </row>
        <row r="3457">
          <cell r="A3457" t="str">
            <v>083.301</v>
          </cell>
          <cell r="B3457" t="str">
            <v xml:space="preserve">Ad. </v>
          </cell>
          <cell r="C3457" t="str">
            <v xml:space="preserve">Eviye (iki gözlü damlalıksız), fayans, ekstra kalite, 50x100 cm </v>
          </cell>
          <cell r="D3457">
            <v>108660000</v>
          </cell>
        </row>
        <row r="3458">
          <cell r="A3458" t="str">
            <v>083.302</v>
          </cell>
          <cell r="B3458" t="str">
            <v xml:space="preserve">Ad. </v>
          </cell>
          <cell r="C3458" t="str">
            <v xml:space="preserve">Eviye (iki gözlü damlalıksız), paslanmaz çelik, 50x95 cm </v>
          </cell>
          <cell r="D3458">
            <v>80470000</v>
          </cell>
        </row>
        <row r="3459">
          <cell r="A3459" t="str">
            <v>083.303</v>
          </cell>
          <cell r="B3459" t="str">
            <v xml:space="preserve">Ad. </v>
          </cell>
          <cell r="C3459" t="str">
            <v xml:space="preserve">Eviye (iki gözlü damlalıksız), fayans, 1. kalite, 50x100 cm </v>
          </cell>
          <cell r="D3459">
            <v>99090000</v>
          </cell>
        </row>
        <row r="3460">
          <cell r="A3460" t="str">
            <v>083.400</v>
          </cell>
          <cell r="B3460" t="str">
            <v xml:space="preserve">Ad. </v>
          </cell>
          <cell r="C3460" t="str">
            <v xml:space="preserve">İki gözlü damlalıklı eviye: (TS 698) </v>
          </cell>
          <cell r="D3460">
            <v>0</v>
          </cell>
        </row>
        <row r="3461">
          <cell r="A3461" t="str">
            <v>083.401</v>
          </cell>
          <cell r="B3461" t="str">
            <v xml:space="preserve">Ad. </v>
          </cell>
          <cell r="C3461" t="str">
            <v xml:space="preserve">Eviye (iki gözlü damlalıklı), paslanmaz çelik, 60x140 cm </v>
          </cell>
          <cell r="D3461">
            <v>115360000</v>
          </cell>
        </row>
        <row r="3462">
          <cell r="A3462" t="str">
            <v>084.000</v>
          </cell>
          <cell r="B3462" t="str">
            <v xml:space="preserve">Ad. </v>
          </cell>
          <cell r="C3462" t="str">
            <v xml:space="preserve">EVİYE YESİSATI (Ölçü :Ad.) </v>
          </cell>
          <cell r="D3462">
            <v>0</v>
          </cell>
        </row>
        <row r="3463">
          <cell r="A3463" t="str">
            <v>084.100</v>
          </cell>
          <cell r="B3463" t="str">
            <v xml:space="preserve">Ad. </v>
          </cell>
          <cell r="C3463" t="str">
            <v xml:space="preserve">Bir gözü eviye tesisatı: </v>
          </cell>
          <cell r="D3463">
            <v>0</v>
          </cell>
        </row>
        <row r="3464">
          <cell r="A3464" t="str">
            <v>084.101</v>
          </cell>
          <cell r="B3464" t="str">
            <v xml:space="preserve">Ad. </v>
          </cell>
          <cell r="C3464" t="str">
            <v xml:space="preserve">Eviye tesisatı (bir gözlü, bataryalı, prinç sifonlu, 1.sınıf) </v>
          </cell>
          <cell r="D3464">
            <v>96300000</v>
          </cell>
        </row>
        <row r="3465">
          <cell r="A3465" t="str">
            <v>084.102</v>
          </cell>
          <cell r="B3465" t="str">
            <v xml:space="preserve">Ad. </v>
          </cell>
          <cell r="C3465" t="str">
            <v xml:space="preserve">Eviye tesisatı (bir gözlü, bataryalı, plastik sifonlu, 1.sınıf) </v>
          </cell>
          <cell r="D3465">
            <v>83460000</v>
          </cell>
        </row>
        <row r="3466">
          <cell r="A3466" t="str">
            <v>084.105</v>
          </cell>
          <cell r="B3466" t="str">
            <v xml:space="preserve">Ad. </v>
          </cell>
          <cell r="C3466" t="str">
            <v xml:space="preserve">Eviye tesisatı (bir gözlü, bataryalı, prinç sifonlu, 2.sınıf) </v>
          </cell>
          <cell r="D3466">
            <v>0</v>
          </cell>
        </row>
        <row r="3467">
          <cell r="A3467" t="str">
            <v>084.106</v>
          </cell>
          <cell r="B3467" t="str">
            <v xml:space="preserve">Ad. </v>
          </cell>
          <cell r="C3467" t="str">
            <v xml:space="preserve">Eviye tesisatı (1 gözlü,bataryalı,plastik sifonlu,2.sınıf) </v>
          </cell>
          <cell r="D3467">
            <v>0</v>
          </cell>
        </row>
        <row r="3468">
          <cell r="A3468" t="str">
            <v>084.107</v>
          </cell>
          <cell r="B3468" t="str">
            <v xml:space="preserve">Ad. </v>
          </cell>
          <cell r="C3468" t="str">
            <v xml:space="preserve">Eviye tesisatı (bir gözlü, uzun musluklu, prinç sifonlu, 1.sınıf) </v>
          </cell>
          <cell r="D3468">
            <v>48580000</v>
          </cell>
        </row>
        <row r="3469">
          <cell r="A3469" t="str">
            <v>084.108</v>
          </cell>
          <cell r="B3469" t="str">
            <v xml:space="preserve">Ad. </v>
          </cell>
          <cell r="C3469" t="str">
            <v xml:space="preserve">Eviye tesisatı (bir gözlü, uzun musluklu, plastik sifonlu, 1.sınıf) </v>
          </cell>
          <cell r="D3469">
            <v>39590000</v>
          </cell>
        </row>
        <row r="3470">
          <cell r="A3470" t="str">
            <v>084.109</v>
          </cell>
          <cell r="B3470" t="str">
            <v xml:space="preserve">Ad. </v>
          </cell>
          <cell r="C3470" t="str">
            <v xml:space="preserve">Eviye tesisatı (bir gözlü, uzun musluklu, prinç sifonlu, 2. sınıf) </v>
          </cell>
          <cell r="D3470">
            <v>0</v>
          </cell>
        </row>
        <row r="3471">
          <cell r="A3471" t="str">
            <v>084.110</v>
          </cell>
          <cell r="B3471" t="str">
            <v xml:space="preserve">Ad. </v>
          </cell>
          <cell r="C3471" t="str">
            <v xml:space="preserve">Eviye tesisatı (1 gözlü, uzun musluklu, plastik sifonlu, 2. sınıf) </v>
          </cell>
          <cell r="D3471">
            <v>0</v>
          </cell>
        </row>
        <row r="3472">
          <cell r="A3472" t="str">
            <v>084.200</v>
          </cell>
          <cell r="B3472" t="str">
            <v xml:space="preserve">Ad. </v>
          </cell>
          <cell r="C3472" t="str">
            <v xml:space="preserve">İki gözlü eviye tesisatı: </v>
          </cell>
          <cell r="D3472">
            <v>0</v>
          </cell>
        </row>
        <row r="3473">
          <cell r="A3473" t="str">
            <v>084.201</v>
          </cell>
          <cell r="B3473" t="str">
            <v xml:space="preserve">Ad. </v>
          </cell>
          <cell r="C3473" t="str">
            <v xml:space="preserve">Eviye tesisatı (iki gözlü, bataryalı, prinç sifonlu, 1.sınıf) </v>
          </cell>
          <cell r="D3473">
            <v>122520000</v>
          </cell>
        </row>
        <row r="3474">
          <cell r="A3474" t="str">
            <v>084.202</v>
          </cell>
          <cell r="B3474" t="str">
            <v xml:space="preserve">Ad. </v>
          </cell>
          <cell r="C3474" t="str">
            <v xml:space="preserve">Eviye tesisatı (iki gözlü, bataryalı, plastik sifonlu, 1.sınıf) </v>
          </cell>
          <cell r="D3474">
            <v>110170000</v>
          </cell>
        </row>
        <row r="3475">
          <cell r="A3475" t="str">
            <v>084.205</v>
          </cell>
          <cell r="B3475" t="str">
            <v xml:space="preserve">Ad. </v>
          </cell>
          <cell r="C3475" t="str">
            <v xml:space="preserve">Eviye tesisatı (iki gözlü, bataryalı, prinç sifonlu, 2.sınıf) </v>
          </cell>
          <cell r="D3475">
            <v>0</v>
          </cell>
        </row>
        <row r="3476">
          <cell r="A3476" t="str">
            <v>084.206</v>
          </cell>
          <cell r="B3476" t="str">
            <v xml:space="preserve">Ad. </v>
          </cell>
          <cell r="C3476" t="str">
            <v xml:space="preserve">Eviye tesisatı (iki gözlü, bataryalı, plastik sifonlu, 2.sınıf) </v>
          </cell>
          <cell r="D3476">
            <v>0</v>
          </cell>
        </row>
        <row r="3477">
          <cell r="A3477" t="str">
            <v>085.000</v>
          </cell>
          <cell r="B3477" t="str">
            <v xml:space="preserve">Ad. </v>
          </cell>
          <cell r="C3477" t="str">
            <v xml:space="preserve">DAMLALIK: (Ölçü: Ad,; İhzarat: % 60) </v>
          </cell>
          <cell r="D3477">
            <v>0</v>
          </cell>
        </row>
        <row r="3478">
          <cell r="A3478" t="str">
            <v>085.100</v>
          </cell>
          <cell r="B3478" t="str">
            <v xml:space="preserve">Ad. </v>
          </cell>
          <cell r="C3478" t="str">
            <v xml:space="preserve">Damlalık (fayans, ekstra kalite), 45x55 cm </v>
          </cell>
          <cell r="D3478">
            <v>27500000</v>
          </cell>
        </row>
        <row r="3479">
          <cell r="A3479" t="str">
            <v>085.200</v>
          </cell>
          <cell r="B3479" t="str">
            <v xml:space="preserve">Ad. </v>
          </cell>
          <cell r="C3479" t="str">
            <v xml:space="preserve">Damlalık (paslanmaz çelik, 1.kalite), 45x55 cm </v>
          </cell>
          <cell r="D3479">
            <v>11440000</v>
          </cell>
        </row>
        <row r="3480">
          <cell r="A3480" t="str">
            <v>085.300</v>
          </cell>
          <cell r="B3480" t="str">
            <v xml:space="preserve">Ad. </v>
          </cell>
          <cell r="C3480" t="str">
            <v xml:space="preserve">Damlalık (çelik emaye, 1.kalite), 45x55 cm </v>
          </cell>
          <cell r="D3480">
            <v>5830000</v>
          </cell>
        </row>
        <row r="3481">
          <cell r="A3481" t="str">
            <v>085.400</v>
          </cell>
          <cell r="B3481" t="str">
            <v xml:space="preserve">Ad. </v>
          </cell>
          <cell r="C3481" t="str">
            <v xml:space="preserve">Damlalık (fayans, 2.kalite), 45x55 cm </v>
          </cell>
          <cell r="D3481">
            <v>25470000</v>
          </cell>
        </row>
        <row r="3482">
          <cell r="A3482" t="str">
            <v>086.000</v>
          </cell>
          <cell r="B3482" t="str">
            <v xml:space="preserve">Ad. </v>
          </cell>
          <cell r="C3482" t="str">
            <v xml:space="preserve">BANYOLAR (İhzarat:% 60) </v>
          </cell>
          <cell r="D3482">
            <v>0</v>
          </cell>
        </row>
        <row r="3483">
          <cell r="A3483" t="str">
            <v>086.100</v>
          </cell>
          <cell r="B3483" t="str">
            <v xml:space="preserve">Ad. </v>
          </cell>
          <cell r="C3483" t="str">
            <v xml:space="preserve">Dökme demir emaye banyo tekneleri (Küvetleri):(Ölçü:Ad.) (TS 544) </v>
          </cell>
          <cell r="D3483">
            <v>0</v>
          </cell>
        </row>
        <row r="3484">
          <cell r="A3484" t="str">
            <v>086.101</v>
          </cell>
          <cell r="B3484" t="str">
            <v xml:space="preserve">Ad. </v>
          </cell>
          <cell r="C3484" t="str">
            <v xml:space="preserve">Banyo teknesi (dökme demir, emaye, gömme), 70x154x45 cm </v>
          </cell>
          <cell r="D3484">
            <v>254100000</v>
          </cell>
        </row>
        <row r="3485">
          <cell r="A3485" t="str">
            <v>086.102</v>
          </cell>
          <cell r="B3485" t="str">
            <v xml:space="preserve">Ad. </v>
          </cell>
          <cell r="C3485" t="str">
            <v xml:space="preserve">Banyo teknesi (dökme demir, emaye, gömme), 70x170x45 cm </v>
          </cell>
          <cell r="D3485">
            <v>309690000</v>
          </cell>
        </row>
        <row r="3486">
          <cell r="A3486" t="str">
            <v>086.103</v>
          </cell>
          <cell r="B3486" t="str">
            <v xml:space="preserve">Ad. </v>
          </cell>
          <cell r="C3486" t="str">
            <v xml:space="preserve">Banyo teknesi (dökme demir, emaye, oturma), 70x105x55 cm </v>
          </cell>
          <cell r="D3486">
            <v>258870000</v>
          </cell>
        </row>
        <row r="3487">
          <cell r="A3487" t="str">
            <v>086.104</v>
          </cell>
          <cell r="B3487" t="str">
            <v xml:space="preserve">Ad. </v>
          </cell>
          <cell r="C3487" t="str">
            <v xml:space="preserve">Banyo teknesi (dökme demir, emaye, gömme, renkli), 70x154x45 cm </v>
          </cell>
          <cell r="D3487">
            <v>333510000</v>
          </cell>
        </row>
        <row r="3488">
          <cell r="A3488" t="str">
            <v>086.105</v>
          </cell>
          <cell r="B3488" t="str">
            <v xml:space="preserve">Ad. </v>
          </cell>
          <cell r="C3488" t="str">
            <v xml:space="preserve">Banyo teknesi (dökme demir, emaye, gömme, renkli), 70x170x45 cm </v>
          </cell>
          <cell r="D3488">
            <v>349390000</v>
          </cell>
        </row>
        <row r="3489">
          <cell r="A3489" t="str">
            <v>086.106</v>
          </cell>
          <cell r="B3489" t="str">
            <v xml:space="preserve">Ad. </v>
          </cell>
          <cell r="C3489" t="str">
            <v xml:space="preserve">Banyo teknesi (dökme demir, emaye, oturma, renkli), 70x105x55 cm </v>
          </cell>
          <cell r="D3489">
            <v>298570000</v>
          </cell>
        </row>
        <row r="3490">
          <cell r="A3490" t="str">
            <v>086.200</v>
          </cell>
          <cell r="B3490" t="str">
            <v xml:space="preserve">Ad. </v>
          </cell>
          <cell r="C3490" t="str">
            <v xml:space="preserve">Çelik Emaye Banyo Tekneleri: (Ölçü. Ad.) </v>
          </cell>
          <cell r="D3490">
            <v>0</v>
          </cell>
        </row>
        <row r="3491">
          <cell r="A3491" t="str">
            <v>086.201</v>
          </cell>
          <cell r="B3491" t="str">
            <v xml:space="preserve">Ad. </v>
          </cell>
          <cell r="C3491" t="str">
            <v xml:space="preserve">Banyo teknesi (çelik emaye, gömme), 70x154x45 cm </v>
          </cell>
          <cell r="D3491">
            <v>114350000</v>
          </cell>
        </row>
        <row r="3492">
          <cell r="A3492" t="str">
            <v>086.202</v>
          </cell>
          <cell r="B3492" t="str">
            <v xml:space="preserve">Ad. </v>
          </cell>
          <cell r="C3492" t="str">
            <v xml:space="preserve">Banyo teknesi (çelik emaye, gömme), 70x160x45 cm </v>
          </cell>
          <cell r="D3492">
            <v>119430000</v>
          </cell>
        </row>
        <row r="3493">
          <cell r="A3493" t="str">
            <v>086.203</v>
          </cell>
          <cell r="B3493" t="str">
            <v xml:space="preserve">Ad. </v>
          </cell>
          <cell r="C3493" t="str">
            <v xml:space="preserve">Banyo teknesi (çelik emaye, gömme), 75x170x45 cm </v>
          </cell>
          <cell r="D3493">
            <v>130870000</v>
          </cell>
        </row>
        <row r="3494">
          <cell r="A3494" t="str">
            <v>086.204</v>
          </cell>
          <cell r="B3494" t="str">
            <v xml:space="preserve">Ad. </v>
          </cell>
          <cell r="C3494" t="str">
            <v xml:space="preserve">Banyo teknesi (çelik emaye, oturma), 70x105x55 cm </v>
          </cell>
          <cell r="D3494">
            <v>79410000</v>
          </cell>
        </row>
        <row r="3495">
          <cell r="A3495" t="str">
            <v>086.300</v>
          </cell>
          <cell r="B3495" t="str">
            <v xml:space="preserve">Tk. </v>
          </cell>
          <cell r="C3495" t="str">
            <v xml:space="preserve">Banyo tesisatı: (ölçü:Tk.) (TS-325) </v>
          </cell>
          <cell r="D3495">
            <v>0</v>
          </cell>
        </row>
        <row r="3496">
          <cell r="A3496" t="str">
            <v>086.301</v>
          </cell>
          <cell r="B3496" t="str">
            <v xml:space="preserve">Tk. </v>
          </cell>
          <cell r="C3496" t="str">
            <v xml:space="preserve">Banyo bataryası (duş borusu ve duş baş süzgeçi ile komple, 1.kalite) </v>
          </cell>
          <cell r="D3496">
            <v>86400000</v>
          </cell>
        </row>
        <row r="3497">
          <cell r="A3497" t="str">
            <v>086.302</v>
          </cell>
          <cell r="B3497" t="str">
            <v xml:space="preserve">Tk. </v>
          </cell>
          <cell r="C3497" t="str">
            <v xml:space="preserve">Banyo bataryası (gömme baş ve el duşlu banyo takımı) </v>
          </cell>
          <cell r="D3497">
            <v>309850000</v>
          </cell>
        </row>
        <row r="3498">
          <cell r="A3498" t="str">
            <v>086.304</v>
          </cell>
          <cell r="B3498" t="str">
            <v xml:space="preserve">Tk. </v>
          </cell>
          <cell r="C3498" t="str">
            <v xml:space="preserve">Banyo bataryası (duş borusu ve duş baş süzgeçi ile komple, 2.kalite) </v>
          </cell>
          <cell r="D3498">
            <v>0</v>
          </cell>
        </row>
        <row r="3499">
          <cell r="A3499" t="str">
            <v>086.400</v>
          </cell>
          <cell r="B3499" t="str">
            <v xml:space="preserve">Tk. </v>
          </cell>
          <cell r="C3499" t="str">
            <v xml:space="preserve">Çocuk banyosu ve tesisatı: (TSE uygunluk belgeli) (Ölçü:Tk.) </v>
          </cell>
          <cell r="D3499">
            <v>0</v>
          </cell>
        </row>
        <row r="3500">
          <cell r="A3500" t="str">
            <v>086.500</v>
          </cell>
          <cell r="B3500" t="str">
            <v xml:space="preserve">Tk. </v>
          </cell>
          <cell r="C3500" t="str">
            <v xml:space="preserve">Cam Elyaf Takviyeli polyester banyo tekneleri, (TS 8080); (Ölçü:Ad.). </v>
          </cell>
          <cell r="D3500">
            <v>0</v>
          </cell>
        </row>
        <row r="3501">
          <cell r="A3501" t="str">
            <v>086.501</v>
          </cell>
          <cell r="B3501" t="str">
            <v xml:space="preserve">Ad. </v>
          </cell>
          <cell r="C3501" t="str">
            <v xml:space="preserve">Gömme banyo teknesi (poliester), 70x154x45 cm </v>
          </cell>
          <cell r="D3501">
            <v>51620000</v>
          </cell>
        </row>
        <row r="3502">
          <cell r="A3502" t="str">
            <v>086.502</v>
          </cell>
          <cell r="B3502" t="str">
            <v xml:space="preserve">Ad. </v>
          </cell>
          <cell r="C3502" t="str">
            <v xml:space="preserve">Gömme banyo teknesi (poliester), 75x168x45 cm </v>
          </cell>
          <cell r="D3502">
            <v>54200000</v>
          </cell>
        </row>
        <row r="3503">
          <cell r="A3503" t="str">
            <v>086.503</v>
          </cell>
          <cell r="B3503" t="str">
            <v xml:space="preserve">Ad. </v>
          </cell>
          <cell r="C3503" t="str">
            <v xml:space="preserve">Gömme banyo teknesi (poliester), 75x170x45 cm </v>
          </cell>
          <cell r="D3503">
            <v>59360000</v>
          </cell>
        </row>
        <row r="3504">
          <cell r="A3504" t="str">
            <v>086.504</v>
          </cell>
          <cell r="B3504" t="str">
            <v xml:space="preserve">Ad. </v>
          </cell>
          <cell r="C3504" t="str">
            <v xml:space="preserve">Oturma banyo teknesi (poliester), 70x105x55 cm </v>
          </cell>
          <cell r="D3504">
            <v>44910000</v>
          </cell>
        </row>
        <row r="3505">
          <cell r="A3505" t="str">
            <v>086.600</v>
          </cell>
          <cell r="B3505" t="str">
            <v xml:space="preserve">Ad. </v>
          </cell>
          <cell r="C3505" t="str">
            <v xml:space="preserve">Özel plastikten renkli, diğer özellikler BFT 086-100 gibi </v>
          </cell>
          <cell r="D3505">
            <v>0</v>
          </cell>
        </row>
        <row r="3506">
          <cell r="A3506" t="str">
            <v>086.601</v>
          </cell>
          <cell r="B3506" t="str">
            <v xml:space="preserve">Ad. </v>
          </cell>
          <cell r="C3506" t="str">
            <v xml:space="preserve">Gömme banyo teknesi (özel plastik, renkli), 146x67x40 cm </v>
          </cell>
          <cell r="D3506">
            <v>32010000</v>
          </cell>
        </row>
        <row r="3507">
          <cell r="A3507" t="str">
            <v>086.602</v>
          </cell>
          <cell r="B3507" t="str">
            <v xml:space="preserve">Ad. </v>
          </cell>
          <cell r="C3507" t="str">
            <v xml:space="preserve">Gömme banyo teknesi (özel plastik, renkli), 168x74x45 cm </v>
          </cell>
          <cell r="D3507">
            <v>35100000</v>
          </cell>
        </row>
        <row r="3508">
          <cell r="A3508" t="str">
            <v>086.603</v>
          </cell>
          <cell r="B3508" t="str">
            <v xml:space="preserve">Ad. </v>
          </cell>
          <cell r="C3508" t="str">
            <v xml:space="preserve">Gömme banyo teknesi (özel plastik, renkli), 175x82x45 cm </v>
          </cell>
          <cell r="D3508">
            <v>39230000</v>
          </cell>
        </row>
        <row r="3509">
          <cell r="A3509" t="str">
            <v>086.604</v>
          </cell>
          <cell r="B3509" t="str">
            <v xml:space="preserve">Ad. </v>
          </cell>
          <cell r="C3509" t="str">
            <v xml:space="preserve">Oturma banyo teknesi (özel plastik, renkli), 105x70x45 cm </v>
          </cell>
          <cell r="D3509">
            <v>27880000</v>
          </cell>
        </row>
        <row r="3510">
          <cell r="A3510" t="str">
            <v>086.700</v>
          </cell>
          <cell r="B3510" t="str">
            <v xml:space="preserve">Ad. </v>
          </cell>
          <cell r="C3510" t="str">
            <v xml:space="preserve">Akrilik Banyo Küvetleri (Ölçü: Adet, İhzarat % 60) </v>
          </cell>
          <cell r="D3510">
            <v>0</v>
          </cell>
        </row>
        <row r="3511">
          <cell r="A3511" t="str">
            <v>086.701</v>
          </cell>
          <cell r="B3511" t="str">
            <v xml:space="preserve">Ad. </v>
          </cell>
          <cell r="C3511" t="str">
            <v xml:space="preserve">Akrilik boy küveti beyaz, 70x150x40 cm </v>
          </cell>
          <cell r="D3511">
            <v>233520000</v>
          </cell>
        </row>
        <row r="3512">
          <cell r="A3512" t="str">
            <v>086.702</v>
          </cell>
          <cell r="B3512" t="str">
            <v xml:space="preserve">Ad. </v>
          </cell>
          <cell r="C3512" t="str">
            <v xml:space="preserve">Akrilik boy küveti beyaz, 70x160x40 cm </v>
          </cell>
          <cell r="D3512">
            <v>239510000</v>
          </cell>
        </row>
        <row r="3513">
          <cell r="A3513" t="str">
            <v>086.703</v>
          </cell>
          <cell r="B3513" t="str">
            <v xml:space="preserve">Ad. </v>
          </cell>
          <cell r="C3513" t="str">
            <v xml:space="preserve">Akrilik boy küveti beyaz, 70x170x40 cm </v>
          </cell>
          <cell r="D3513">
            <v>248490000</v>
          </cell>
        </row>
        <row r="3514">
          <cell r="A3514" t="str">
            <v>086.704</v>
          </cell>
          <cell r="B3514" t="str">
            <v xml:space="preserve">Ad. </v>
          </cell>
          <cell r="C3514" t="str">
            <v xml:space="preserve">Akrilik boy küveti beyaz, 75x150x40 cm </v>
          </cell>
          <cell r="D3514">
            <v>269440000</v>
          </cell>
        </row>
        <row r="3515">
          <cell r="A3515" t="str">
            <v>086.705</v>
          </cell>
          <cell r="B3515" t="str">
            <v xml:space="preserve">Ad. </v>
          </cell>
          <cell r="C3515" t="str">
            <v xml:space="preserve">Akrilik boy küveti beyaz, 70x150x40 cm </v>
          </cell>
          <cell r="D3515">
            <v>293390000</v>
          </cell>
        </row>
        <row r="3516">
          <cell r="A3516" t="str">
            <v>086.706</v>
          </cell>
          <cell r="B3516" t="str">
            <v xml:space="preserve">Ad. </v>
          </cell>
          <cell r="C3516" t="str">
            <v xml:space="preserve">Akrilik oturmalı küvet, beyaz, 75x105x30 cm </v>
          </cell>
          <cell r="D3516">
            <v>209570000</v>
          </cell>
        </row>
        <row r="3517">
          <cell r="A3517" t="str">
            <v>086.707</v>
          </cell>
          <cell r="B3517" t="str">
            <v xml:space="preserve">Ad. </v>
          </cell>
          <cell r="C3517" t="str">
            <v xml:space="preserve">Akrilik oturmalı küvet, beyaz, 75x120x30 cm </v>
          </cell>
          <cell r="D3517">
            <v>221540000</v>
          </cell>
        </row>
        <row r="3518">
          <cell r="A3518" t="str">
            <v>086.708</v>
          </cell>
          <cell r="B3518" t="str">
            <v xml:space="preserve">Ad. </v>
          </cell>
          <cell r="C3518" t="str">
            <v xml:space="preserve">Akrilik oturmalı küvet, beyaz, 75x130x30 cm </v>
          </cell>
          <cell r="D3518">
            <v>230520000</v>
          </cell>
        </row>
        <row r="3519">
          <cell r="A3519" t="str">
            <v>086.800</v>
          </cell>
          <cell r="B3519" t="str">
            <v xml:space="preserve">Ad. </v>
          </cell>
          <cell r="C3519" t="str">
            <v xml:space="preserve">Akrilik Küvet için Paneller (Ölçü: Adet, İhzarat % 60) </v>
          </cell>
          <cell r="D3519">
            <v>0</v>
          </cell>
        </row>
        <row r="3520">
          <cell r="A3520" t="str">
            <v>086.801</v>
          </cell>
          <cell r="B3520" t="str">
            <v xml:space="preserve">Ad. </v>
          </cell>
          <cell r="C3520" t="str">
            <v xml:space="preserve">Akrilik ön panel (Oturmalı küvet için) 105 cm, beyaz </v>
          </cell>
          <cell r="D3520">
            <v>71860000</v>
          </cell>
        </row>
        <row r="3521">
          <cell r="A3521" t="str">
            <v>086.802</v>
          </cell>
          <cell r="B3521" t="str">
            <v xml:space="preserve">Ad. </v>
          </cell>
          <cell r="C3521" t="str">
            <v xml:space="preserve">Akrilik ön panel (Oturmalı küvet için) 120 cm, beyaz </v>
          </cell>
          <cell r="D3521">
            <v>83830000</v>
          </cell>
        </row>
        <row r="3522">
          <cell r="A3522" t="str">
            <v>086.803</v>
          </cell>
          <cell r="B3522" t="str">
            <v xml:space="preserve">Ad. </v>
          </cell>
          <cell r="C3522" t="str">
            <v xml:space="preserve">Akrilik ön panel (Oturmalı küvet için) 130 cm, beyaz </v>
          </cell>
          <cell r="D3522">
            <v>89820000</v>
          </cell>
        </row>
        <row r="3523">
          <cell r="A3523" t="str">
            <v>086.804</v>
          </cell>
          <cell r="B3523" t="str">
            <v xml:space="preserve">Ad. </v>
          </cell>
          <cell r="C3523" t="str">
            <v xml:space="preserve">Akrilik ön panel (Boy küveti için) 150 cm, beyaz </v>
          </cell>
          <cell r="D3523">
            <v>95810000</v>
          </cell>
        </row>
        <row r="3524">
          <cell r="A3524" t="str">
            <v>086.805</v>
          </cell>
          <cell r="B3524" t="str">
            <v xml:space="preserve">Ad. </v>
          </cell>
          <cell r="C3524" t="str">
            <v xml:space="preserve">Akrilik ön panel (Boy küveti için) 160 cm, beyaz </v>
          </cell>
          <cell r="D3524">
            <v>101790000</v>
          </cell>
        </row>
        <row r="3525">
          <cell r="A3525" t="str">
            <v>086.806</v>
          </cell>
          <cell r="B3525" t="str">
            <v xml:space="preserve">Ad. </v>
          </cell>
          <cell r="C3525" t="str">
            <v xml:space="preserve">Akrilik ön panel (Boy küveti için) 170 cm, beyaz </v>
          </cell>
          <cell r="D3525">
            <v>107780000</v>
          </cell>
        </row>
        <row r="3526">
          <cell r="A3526" t="str">
            <v>086.807</v>
          </cell>
          <cell r="B3526" t="str">
            <v xml:space="preserve">Ad. </v>
          </cell>
          <cell r="C3526" t="str">
            <v xml:space="preserve">Akrilik yan panel (Boy küveti için) 70 cm, beyaz </v>
          </cell>
          <cell r="D3526">
            <v>62870000</v>
          </cell>
        </row>
        <row r="3527">
          <cell r="A3527" t="str">
            <v>086.808</v>
          </cell>
          <cell r="B3527" t="str">
            <v xml:space="preserve">Ad. </v>
          </cell>
          <cell r="C3527" t="str">
            <v xml:space="preserve">Akrilik yan panel (Boy küveti için) 75 cm, beyaz </v>
          </cell>
          <cell r="D3527">
            <v>65870000</v>
          </cell>
        </row>
        <row r="3528">
          <cell r="A3528" t="str">
            <v>086.809</v>
          </cell>
          <cell r="B3528" t="str">
            <v xml:space="preserve">Ad. </v>
          </cell>
          <cell r="C3528" t="str">
            <v xml:space="preserve">Akrilik yan panel (Oturmalı küvet için) 75 cm, beyaz </v>
          </cell>
          <cell r="D3528">
            <v>59880000</v>
          </cell>
        </row>
        <row r="3529">
          <cell r="A3529" t="str">
            <v>086.900</v>
          </cell>
          <cell r="C3529" t="str">
            <v xml:space="preserve">Akrilik Küvetler için Ayak Seti (Ölçü: Tk., İhzarat verilmez) </v>
          </cell>
          <cell r="D3529">
            <v>0</v>
          </cell>
        </row>
        <row r="3530">
          <cell r="A3530" t="str">
            <v>086.901</v>
          </cell>
          <cell r="B3530" t="str">
            <v xml:space="preserve">Ad. </v>
          </cell>
          <cell r="C3530" t="str">
            <v xml:space="preserve">Ayak Seti (Oturmalı küvet için) </v>
          </cell>
          <cell r="D3530">
            <v>41920000</v>
          </cell>
        </row>
        <row r="3531">
          <cell r="A3531" t="str">
            <v>086.902</v>
          </cell>
          <cell r="B3531" t="str">
            <v xml:space="preserve">Ad. </v>
          </cell>
          <cell r="C3531" t="str">
            <v xml:space="preserve">Ayak Seti (Boy küveti için) </v>
          </cell>
          <cell r="D3531">
            <v>59880000</v>
          </cell>
        </row>
        <row r="3532">
          <cell r="A3532" t="str">
            <v>087.000</v>
          </cell>
          <cell r="B3532" t="str">
            <v xml:space="preserve">Ad. </v>
          </cell>
          <cell r="C3532" t="str">
            <v xml:space="preserve">DUŞ TEKNESİ: (Ölçü: Ad: İhzarat: % 60) </v>
          </cell>
          <cell r="D3532">
            <v>0</v>
          </cell>
        </row>
        <row r="3533">
          <cell r="A3533" t="str">
            <v>087.100</v>
          </cell>
          <cell r="B3533" t="str">
            <v xml:space="preserve">Ad. </v>
          </cell>
          <cell r="C3533" t="str">
            <v xml:space="preserve">Fayans, camlanmış çini tekne; (TS-2750) ekstra kalite </v>
          </cell>
          <cell r="D3533">
            <v>0</v>
          </cell>
        </row>
        <row r="3534">
          <cell r="A3534" t="str">
            <v>087.101</v>
          </cell>
          <cell r="B3534" t="str">
            <v xml:space="preserve">Ad. </v>
          </cell>
          <cell r="C3534" t="str">
            <v xml:space="preserve">Duş teknesi (fayans, ekstra kalite), 80x80x15 cm </v>
          </cell>
          <cell r="D3534">
            <v>146750000</v>
          </cell>
        </row>
        <row r="3535">
          <cell r="A3535" t="str">
            <v>087.103</v>
          </cell>
          <cell r="B3535" t="str">
            <v xml:space="preserve">Ad. </v>
          </cell>
          <cell r="C3535" t="str">
            <v xml:space="preserve">Duş teknesi (fayans, 1. kalite), 80x80x15 cm </v>
          </cell>
          <cell r="D3535">
            <v>139640000</v>
          </cell>
        </row>
        <row r="3536">
          <cell r="A3536" t="str">
            <v>087.200</v>
          </cell>
          <cell r="B3536" t="str">
            <v xml:space="preserve">Ad. </v>
          </cell>
          <cell r="C3536" t="str">
            <v xml:space="preserve">Dökme demir emaye aside dayanıklı tekne </v>
          </cell>
          <cell r="D3536">
            <v>0</v>
          </cell>
        </row>
        <row r="3537">
          <cell r="A3537" t="str">
            <v>087.201</v>
          </cell>
          <cell r="B3537" t="str">
            <v xml:space="preserve">Ad. </v>
          </cell>
          <cell r="C3537" t="str">
            <v xml:space="preserve">Duş teknesi (dökme demir emaye,normal) 80x80x15 cm </v>
          </cell>
          <cell r="D3537">
            <v>151990000</v>
          </cell>
        </row>
        <row r="3538">
          <cell r="A3538" t="str">
            <v>087.202</v>
          </cell>
          <cell r="B3538" t="str">
            <v xml:space="preserve">Ad. </v>
          </cell>
          <cell r="C3538" t="str">
            <v xml:space="preserve">Duş teknesi (dökme demir emaye,oturmali) 90x70x28 cm </v>
          </cell>
          <cell r="D3538">
            <v>162470000</v>
          </cell>
        </row>
        <row r="3539">
          <cell r="A3539" t="str">
            <v>087.203</v>
          </cell>
          <cell r="B3539" t="str">
            <v xml:space="preserve">Ad. </v>
          </cell>
          <cell r="C3539" t="str">
            <v xml:space="preserve">Duş teknesi (dökme demir emaye,normal,renkli) 80x80x15 cm </v>
          </cell>
          <cell r="D3539">
            <v>165000000</v>
          </cell>
        </row>
        <row r="3540">
          <cell r="A3540" t="str">
            <v>087.204</v>
          </cell>
          <cell r="B3540" t="str">
            <v xml:space="preserve">Ad. </v>
          </cell>
          <cell r="C3540" t="str">
            <v xml:space="preserve">Duş teknesi (dökme demir emaye,normal,renkli) 90x70x28 cm </v>
          </cell>
          <cell r="D3540">
            <v>172920000</v>
          </cell>
        </row>
        <row r="3541">
          <cell r="A3541" t="str">
            <v>087.205</v>
          </cell>
          <cell r="B3541" t="str">
            <v xml:space="preserve">Ad. </v>
          </cell>
          <cell r="C3541" t="str">
            <v xml:space="preserve">Duş teknesi (çelik emaye) 75x75x9 cm </v>
          </cell>
          <cell r="D3541">
            <v>50330000</v>
          </cell>
        </row>
        <row r="3542">
          <cell r="A3542" t="str">
            <v>087.300</v>
          </cell>
          <cell r="B3542" t="str">
            <v xml:space="preserve">Ad. </v>
          </cell>
          <cell r="C3542" t="str">
            <v xml:space="preserve">Cam elyafı takviyeli polister tekne (TS 8080) </v>
          </cell>
          <cell r="D3542">
            <v>0</v>
          </cell>
        </row>
        <row r="3543">
          <cell r="A3543" t="str">
            <v>087.301</v>
          </cell>
          <cell r="B3543" t="str">
            <v xml:space="preserve">Ad. </v>
          </cell>
          <cell r="C3543" t="str">
            <v xml:space="preserve">Duş teknesi (cam elyaflı) 80x80x15 cm </v>
          </cell>
          <cell r="D3543">
            <v>28820000</v>
          </cell>
        </row>
        <row r="3544">
          <cell r="A3544" t="str">
            <v>087.302</v>
          </cell>
          <cell r="B3544" t="str">
            <v xml:space="preserve">Ad. </v>
          </cell>
          <cell r="C3544" t="str">
            <v xml:space="preserve">Duş teknesi (cam elyaflı) 90x75x28 cm </v>
          </cell>
          <cell r="D3544">
            <v>33000000</v>
          </cell>
        </row>
        <row r="3545">
          <cell r="A3545" t="str">
            <v>087.400</v>
          </cell>
          <cell r="B3545" t="str">
            <v xml:space="preserve">Ad. </v>
          </cell>
          <cell r="C3545" t="str">
            <v xml:space="preserve">Özel Plastik rekli tekne </v>
          </cell>
          <cell r="D3545">
            <v>0</v>
          </cell>
        </row>
        <row r="3546">
          <cell r="A3546" t="str">
            <v>087.401</v>
          </cell>
          <cell r="B3546" t="str">
            <v xml:space="preserve">Ad. </v>
          </cell>
          <cell r="C3546" t="str">
            <v xml:space="preserve">Duş teknesi (özel plastikten, renkli) 80x80x15 cm </v>
          </cell>
          <cell r="D3546">
            <v>35700000</v>
          </cell>
        </row>
        <row r="3547">
          <cell r="A3547" t="str">
            <v>087.500</v>
          </cell>
          <cell r="B3547" t="str">
            <v xml:space="preserve">Tk. </v>
          </cell>
          <cell r="C3547" t="str">
            <v xml:space="preserve">Duş tesisatı komple: (TSE'ye uygun) (Ölçü: Tk.) </v>
          </cell>
          <cell r="D3547">
            <v>0</v>
          </cell>
        </row>
        <row r="3548">
          <cell r="A3548" t="str">
            <v>087.501</v>
          </cell>
          <cell r="B3548" t="str">
            <v xml:space="preserve">Tk. </v>
          </cell>
          <cell r="C3548" t="str">
            <v xml:space="preserve">Duş tesisatı komple (1.kalite) </v>
          </cell>
          <cell r="D3548">
            <v>88990000</v>
          </cell>
        </row>
        <row r="3549">
          <cell r="A3549" t="str">
            <v>087.502</v>
          </cell>
          <cell r="B3549" t="str">
            <v xml:space="preserve">Tk. </v>
          </cell>
          <cell r="C3549" t="str">
            <v xml:space="preserve">Duş tesisatı komple (gömme bataryalı,1.kalite) </v>
          </cell>
          <cell r="D3549">
            <v>135950000</v>
          </cell>
        </row>
        <row r="3550">
          <cell r="A3550" t="str">
            <v>087.504</v>
          </cell>
          <cell r="B3550" t="str">
            <v xml:space="preserve">Tk. </v>
          </cell>
          <cell r="C3550" t="str">
            <v xml:space="preserve">Duş tesisatı komple (2. kalite) </v>
          </cell>
          <cell r="D3550">
            <v>0</v>
          </cell>
        </row>
        <row r="3551">
          <cell r="A3551" t="str">
            <v>087.600</v>
          </cell>
          <cell r="B3551" t="str">
            <v xml:space="preserve">Ad. </v>
          </cell>
          <cell r="C3551" t="str">
            <v xml:space="preserve">Akrilik Duş Tekneleri (Ölçü: Adet) </v>
          </cell>
          <cell r="D3551">
            <v>0</v>
          </cell>
        </row>
        <row r="3552">
          <cell r="A3552" t="str">
            <v>087.601</v>
          </cell>
          <cell r="B3552" t="str">
            <v xml:space="preserve">Ad. </v>
          </cell>
          <cell r="C3552" t="str">
            <v xml:space="preserve">Beyaz akrilik duş teknesi (Monoblok gövde) 70x70x11 cm, kare </v>
          </cell>
          <cell r="D3552">
            <v>125740000</v>
          </cell>
        </row>
        <row r="3553">
          <cell r="A3553" t="str">
            <v>087.602</v>
          </cell>
          <cell r="B3553" t="str">
            <v xml:space="preserve">Ad. </v>
          </cell>
          <cell r="C3553" t="str">
            <v xml:space="preserve">Beyaz akrilik duş teknesi (Monoblok gövde) 80x80x11 cm, kare </v>
          </cell>
          <cell r="D3553">
            <v>137700000</v>
          </cell>
        </row>
        <row r="3554">
          <cell r="A3554" t="str">
            <v>087.603</v>
          </cell>
          <cell r="B3554" t="str">
            <v xml:space="preserve">Ad. </v>
          </cell>
          <cell r="C3554" t="str">
            <v xml:space="preserve">Beyaz akrilik duş teknesi (Monoblok gövde) 90x90x11 cm, kare </v>
          </cell>
          <cell r="D3554">
            <v>152720000</v>
          </cell>
        </row>
        <row r="3555">
          <cell r="A3555" t="str">
            <v>087.604</v>
          </cell>
          <cell r="B3555" t="str">
            <v xml:space="preserve">Ad. </v>
          </cell>
          <cell r="C3555" t="str">
            <v xml:space="preserve">Beyaz akrilik duş teknesi (Monoblok gövde) 80x80x11 cm, köşe </v>
          </cell>
          <cell r="D3555">
            <v>167400000</v>
          </cell>
        </row>
        <row r="3556">
          <cell r="A3556" t="str">
            <v>087.605</v>
          </cell>
          <cell r="B3556" t="str">
            <v xml:space="preserve">Ad. </v>
          </cell>
          <cell r="C3556" t="str">
            <v xml:space="preserve">Beyaz akrilik duş teknesi (Monoblok gövde) 90x90x11 cm, köşe </v>
          </cell>
          <cell r="D3556">
            <v>179610000</v>
          </cell>
        </row>
        <row r="3557">
          <cell r="A3557" t="str">
            <v>088.000</v>
          </cell>
          <cell r="B3557" t="str">
            <v xml:space="preserve">Tk. </v>
          </cell>
          <cell r="C3557" t="str">
            <v xml:space="preserve">KURNA (Ölçü: Tk. İhzarat: % 60) </v>
          </cell>
          <cell r="D3557">
            <v>0</v>
          </cell>
        </row>
        <row r="3558">
          <cell r="A3558" t="str">
            <v>088.100</v>
          </cell>
          <cell r="B3558" t="str">
            <v xml:space="preserve">Tk. </v>
          </cell>
          <cell r="C3558" t="str">
            <v xml:space="preserve">Mermer Kurna: </v>
          </cell>
          <cell r="D3558">
            <v>0</v>
          </cell>
        </row>
        <row r="3559">
          <cell r="A3559" t="str">
            <v>088.101</v>
          </cell>
          <cell r="B3559" t="str">
            <v xml:space="preserve">Tk. </v>
          </cell>
          <cell r="C3559" t="str">
            <v xml:space="preserve">Kurna (mermer, 2 musluklu) </v>
          </cell>
          <cell r="D3559">
            <v>77120000</v>
          </cell>
        </row>
        <row r="3560">
          <cell r="A3560" t="str">
            <v>088.102</v>
          </cell>
          <cell r="B3560" t="str">
            <v xml:space="preserve">Tk. </v>
          </cell>
          <cell r="C3560" t="str">
            <v xml:space="preserve">Kurna (mermer, banyo bataryalı) </v>
          </cell>
          <cell r="D3560">
            <v>97880000</v>
          </cell>
        </row>
        <row r="3561">
          <cell r="A3561" t="str">
            <v>088.200</v>
          </cell>
          <cell r="B3561" t="str">
            <v xml:space="preserve">Tk. </v>
          </cell>
          <cell r="C3561" t="str">
            <v xml:space="preserve">Fayans camlanmış çini kurna (TS-2749'a uygun) </v>
          </cell>
          <cell r="D3561">
            <v>0</v>
          </cell>
        </row>
        <row r="3562">
          <cell r="A3562" t="str">
            <v>088.201</v>
          </cell>
          <cell r="B3562" t="str">
            <v xml:space="preserve">Tk. </v>
          </cell>
          <cell r="C3562" t="str">
            <v xml:space="preserve">Kurna (fayans, 2 musluklu) </v>
          </cell>
          <cell r="D3562">
            <v>96400000</v>
          </cell>
        </row>
        <row r="3563">
          <cell r="A3563" t="str">
            <v>088.202</v>
          </cell>
          <cell r="B3563" t="str">
            <v xml:space="preserve">Tk. </v>
          </cell>
          <cell r="C3563" t="str">
            <v xml:space="preserve">Kurna (fayans, banyo bataryalı) </v>
          </cell>
          <cell r="D3563">
            <v>117630000</v>
          </cell>
        </row>
        <row r="3564">
          <cell r="A3564" t="str">
            <v>089.000</v>
          </cell>
          <cell r="B3564" t="str">
            <v xml:space="preserve">Ad. </v>
          </cell>
          <cell r="C3564" t="str">
            <v xml:space="preserve">MÜNFERİT ARMATÜRLER : (Ölçü: Ad., İhzarat: % 60) </v>
          </cell>
          <cell r="D3564">
            <v>0</v>
          </cell>
        </row>
        <row r="3565">
          <cell r="A3565" t="str">
            <v>089.100</v>
          </cell>
          <cell r="B3565" t="str">
            <v xml:space="preserve">Ad. </v>
          </cell>
          <cell r="C3565" t="str">
            <v xml:space="preserve">Musluklar </v>
          </cell>
          <cell r="D3565">
            <v>0</v>
          </cell>
        </row>
        <row r="3566">
          <cell r="A3566" t="str">
            <v>089.101</v>
          </cell>
          <cell r="B3566" t="str">
            <v xml:space="preserve">Ad. </v>
          </cell>
          <cell r="C3566" t="str">
            <v xml:space="preserve">Musluk (kısa) 1.sınıf, 1/2" </v>
          </cell>
          <cell r="D3566">
            <v>11040000</v>
          </cell>
        </row>
        <row r="3567">
          <cell r="A3567" t="str">
            <v>089.105</v>
          </cell>
          <cell r="B3567" t="str">
            <v xml:space="preserve">Ad. </v>
          </cell>
          <cell r="C3567" t="str">
            <v xml:space="preserve">Musluk (uzun) 1.sınıf 1/2" </v>
          </cell>
          <cell r="D3567">
            <v>12140000</v>
          </cell>
        </row>
        <row r="3568">
          <cell r="A3568" t="str">
            <v>089.109</v>
          </cell>
          <cell r="B3568" t="str">
            <v xml:space="preserve">Ad. </v>
          </cell>
          <cell r="C3568" t="str">
            <v xml:space="preserve">Musluk (ara) kromajlı 1.sınıf 1/2" </v>
          </cell>
          <cell r="D3568">
            <v>8830000</v>
          </cell>
        </row>
        <row r="3569">
          <cell r="A3569" t="str">
            <v>089.110</v>
          </cell>
          <cell r="B3569" t="str">
            <v xml:space="preserve">Ad. </v>
          </cell>
          <cell r="C3569" t="str">
            <v xml:space="preserve">Musluk (ara) sarı ve adi döküm 1/2" </v>
          </cell>
          <cell r="D3569">
            <v>3310000</v>
          </cell>
        </row>
        <row r="3570">
          <cell r="A3570" t="str">
            <v>089.111</v>
          </cell>
          <cell r="B3570" t="str">
            <v xml:space="preserve">Ad. </v>
          </cell>
          <cell r="C3570" t="str">
            <v xml:space="preserve">Pisuar musluğu </v>
          </cell>
          <cell r="D3570">
            <v>11030000</v>
          </cell>
        </row>
        <row r="3571">
          <cell r="A3571" t="str">
            <v>089.112</v>
          </cell>
          <cell r="B3571" t="str">
            <v xml:space="preserve">Ad. </v>
          </cell>
          <cell r="C3571" t="str">
            <v xml:space="preserve">Musluk (kısa, perlatürlü) 1.sınıf 1/2" </v>
          </cell>
          <cell r="D3571">
            <v>11310000</v>
          </cell>
        </row>
        <row r="3572">
          <cell r="A3572" t="str">
            <v>089.113</v>
          </cell>
          <cell r="B3572" t="str">
            <v xml:space="preserve">Ad. </v>
          </cell>
          <cell r="C3572" t="str">
            <v xml:space="preserve">Musluk (uzun, perlatürlü) 1.sınıf 1/2" </v>
          </cell>
          <cell r="D3572">
            <v>13520000</v>
          </cell>
        </row>
        <row r="3573">
          <cell r="A3573" t="str">
            <v>089.200</v>
          </cell>
          <cell r="B3573" t="str">
            <v xml:space="preserve">Ad. </v>
          </cell>
          <cell r="C3573" t="str">
            <v xml:space="preserve">Rekorlu musluk </v>
          </cell>
          <cell r="D3573">
            <v>0</v>
          </cell>
        </row>
        <row r="3574">
          <cell r="A3574" t="str">
            <v>089.201</v>
          </cell>
          <cell r="B3574" t="str">
            <v xml:space="preserve">Ad. </v>
          </cell>
          <cell r="C3574" t="str">
            <v xml:space="preserve">Rakorlu musluk (kromajlı) 1/2" </v>
          </cell>
          <cell r="D3574">
            <v>13800000</v>
          </cell>
        </row>
        <row r="3575">
          <cell r="A3575" t="str">
            <v>089.203</v>
          </cell>
          <cell r="B3575" t="str">
            <v xml:space="preserve">Ad. </v>
          </cell>
          <cell r="C3575" t="str">
            <v xml:space="preserve">Rakorlu musluk (sarı) 1/2" </v>
          </cell>
          <cell r="D3575">
            <v>4420000</v>
          </cell>
        </row>
        <row r="3576">
          <cell r="A3576" t="str">
            <v>089.300</v>
          </cell>
          <cell r="B3576" t="str">
            <v xml:space="preserve">Ad. </v>
          </cell>
          <cell r="C3576" t="str">
            <v xml:space="preserve">Musluk rozetleri uzatma parçaları </v>
          </cell>
          <cell r="D3576">
            <v>0</v>
          </cell>
        </row>
        <row r="3577">
          <cell r="A3577" t="str">
            <v>089.301</v>
          </cell>
          <cell r="B3577" t="str">
            <v xml:space="preserve">Ad. </v>
          </cell>
          <cell r="C3577" t="str">
            <v xml:space="preserve">Musluk rozeti 1/2" </v>
          </cell>
          <cell r="D3577">
            <v>970000</v>
          </cell>
        </row>
        <row r="3578">
          <cell r="A3578" t="str">
            <v>089.310</v>
          </cell>
          <cell r="B3578" t="str">
            <v xml:space="preserve">Ad. </v>
          </cell>
          <cell r="C3578" t="str">
            <v xml:space="preserve">Uzatma parçaları </v>
          </cell>
          <cell r="D3578">
            <v>0</v>
          </cell>
        </row>
        <row r="3579">
          <cell r="A3579" t="str">
            <v>089.311</v>
          </cell>
          <cell r="B3579" t="str">
            <v xml:space="preserve">Ad. </v>
          </cell>
          <cell r="C3579" t="str">
            <v xml:space="preserve">Uzatma parçası 2 cm 1/2" </v>
          </cell>
          <cell r="D3579">
            <v>1110000</v>
          </cell>
        </row>
        <row r="3580">
          <cell r="A3580" t="str">
            <v>089.312</v>
          </cell>
          <cell r="B3580" t="str">
            <v xml:space="preserve">Ad. </v>
          </cell>
          <cell r="C3580" t="str">
            <v xml:space="preserve">Uzatma parçası 4 cm 1/2" </v>
          </cell>
          <cell r="D3580">
            <v>1320000</v>
          </cell>
        </row>
        <row r="3581">
          <cell r="A3581" t="str">
            <v>089.313</v>
          </cell>
          <cell r="B3581" t="str">
            <v xml:space="preserve">Ad. </v>
          </cell>
          <cell r="C3581" t="str">
            <v xml:space="preserve">Uzatma parçası 5 cm 1/2" </v>
          </cell>
          <cell r="D3581">
            <v>1550000</v>
          </cell>
        </row>
        <row r="3582">
          <cell r="A3582" t="str">
            <v>089.400</v>
          </cell>
          <cell r="B3582" t="str">
            <v xml:space="preserve">Ad. </v>
          </cell>
          <cell r="C3582" t="str">
            <v xml:space="preserve">Eviye bataryası </v>
          </cell>
          <cell r="D3582">
            <v>0</v>
          </cell>
        </row>
        <row r="3583">
          <cell r="A3583" t="str">
            <v>089.401</v>
          </cell>
          <cell r="B3583" t="str">
            <v xml:space="preserve">Ad. </v>
          </cell>
          <cell r="C3583" t="str">
            <v xml:space="preserve">Eviye bataryası (sabit) </v>
          </cell>
          <cell r="D3583">
            <v>49650000</v>
          </cell>
        </row>
        <row r="3584">
          <cell r="A3584" t="str">
            <v>089.402</v>
          </cell>
          <cell r="B3584" t="str">
            <v xml:space="preserve">Ad. </v>
          </cell>
          <cell r="C3584" t="str">
            <v xml:space="preserve">Eviye bataryası (döner) </v>
          </cell>
          <cell r="D3584">
            <v>52410000</v>
          </cell>
        </row>
        <row r="3585">
          <cell r="A3585" t="str">
            <v>089.403</v>
          </cell>
          <cell r="B3585" t="str">
            <v xml:space="preserve">Ad. </v>
          </cell>
          <cell r="C3585" t="str">
            <v xml:space="preserve">Eviye bataryası (tek gövdeli) </v>
          </cell>
          <cell r="D3585">
            <v>55170000</v>
          </cell>
        </row>
        <row r="3586">
          <cell r="A3586" t="str">
            <v>089.500</v>
          </cell>
          <cell r="B3586" t="str">
            <v xml:space="preserve">Ad. </v>
          </cell>
          <cell r="C3586" t="str">
            <v xml:space="preserve">Lavabo bataryası </v>
          </cell>
          <cell r="D3586">
            <v>0</v>
          </cell>
        </row>
        <row r="3587">
          <cell r="A3587" t="str">
            <v>089.501</v>
          </cell>
          <cell r="B3587" t="str">
            <v xml:space="preserve">Ad. </v>
          </cell>
          <cell r="C3587" t="str">
            <v xml:space="preserve">Lavabo bataryası (gömme, 1.sınıf) </v>
          </cell>
          <cell r="D3587">
            <v>71690000</v>
          </cell>
        </row>
        <row r="3588">
          <cell r="A3588" t="str">
            <v>089.503</v>
          </cell>
          <cell r="B3588" t="str">
            <v xml:space="preserve">Ad. </v>
          </cell>
          <cell r="C3588" t="str">
            <v xml:space="preserve">Lavabo bataryası (gömme kumandalı, sifonlu) </v>
          </cell>
          <cell r="D3588">
            <v>113100000</v>
          </cell>
        </row>
        <row r="3589">
          <cell r="A3589" t="str">
            <v>089.504</v>
          </cell>
          <cell r="B3589" t="str">
            <v xml:space="preserve">Ad. </v>
          </cell>
          <cell r="C3589" t="str">
            <v xml:space="preserve">Lavabo bataryası (el çarkı ile ayarlı) </v>
          </cell>
          <cell r="D3589">
            <v>96550000</v>
          </cell>
        </row>
        <row r="3590">
          <cell r="A3590" t="str">
            <v>089.506</v>
          </cell>
          <cell r="B3590" t="str">
            <v xml:space="preserve">Ad. </v>
          </cell>
          <cell r="C3590" t="str">
            <v xml:space="preserve">Lavabo bataryası (normal, 1.sınıf, kokil döküm) </v>
          </cell>
          <cell r="D3590">
            <v>0</v>
          </cell>
        </row>
        <row r="3591">
          <cell r="A3591" t="str">
            <v>089.507</v>
          </cell>
          <cell r="B3591" t="str">
            <v xml:space="preserve">Ad. </v>
          </cell>
          <cell r="C3591" t="str">
            <v xml:space="preserve">Lavabo bataryası (döner, pres döküm) </v>
          </cell>
          <cell r="D3591">
            <v>85520000</v>
          </cell>
        </row>
        <row r="3592">
          <cell r="A3592" t="str">
            <v>089.510</v>
          </cell>
          <cell r="B3592" t="str">
            <v xml:space="preserve">Ad. </v>
          </cell>
          <cell r="C3592" t="str">
            <v xml:space="preserve">Lavabo bataryası (doktor lavabosu, kol ile kumandalı) </v>
          </cell>
          <cell r="D3592">
            <v>157240000</v>
          </cell>
        </row>
        <row r="3593">
          <cell r="A3593" t="str">
            <v>089.600</v>
          </cell>
          <cell r="B3593" t="str">
            <v xml:space="preserve">Ad. </v>
          </cell>
          <cell r="C3593" t="str">
            <v xml:space="preserve">Banyo ve duş bataryaları </v>
          </cell>
          <cell r="D3593">
            <v>0</v>
          </cell>
        </row>
        <row r="3594">
          <cell r="A3594" t="str">
            <v>089.601</v>
          </cell>
          <cell r="B3594" t="str">
            <v xml:space="preserve">Ad. </v>
          </cell>
          <cell r="C3594" t="str">
            <v xml:space="preserve">Duş borusu ve duş baş süzgeci ile komple batarya </v>
          </cell>
          <cell r="D3594">
            <v>77240000</v>
          </cell>
        </row>
        <row r="3595">
          <cell r="A3595" t="str">
            <v>089.602</v>
          </cell>
          <cell r="B3595" t="str">
            <v xml:space="preserve">Ad. </v>
          </cell>
          <cell r="C3595" t="str">
            <v xml:space="preserve">El duşu ve askısı ile komple batarya (1.sınıf) </v>
          </cell>
          <cell r="D3595">
            <v>82760000</v>
          </cell>
        </row>
        <row r="3596">
          <cell r="A3596" t="str">
            <v>089.603</v>
          </cell>
          <cell r="B3596" t="str">
            <v xml:space="preserve">Ad. </v>
          </cell>
          <cell r="C3596" t="str">
            <v xml:space="preserve">Telefon askısı ve el duşu ile komple batarya (1.sınıf) </v>
          </cell>
          <cell r="D3596">
            <v>88280000</v>
          </cell>
        </row>
        <row r="3597">
          <cell r="A3597" t="str">
            <v>089.604</v>
          </cell>
          <cell r="B3597" t="str">
            <v xml:space="preserve">Ad. </v>
          </cell>
          <cell r="C3597" t="str">
            <v xml:space="preserve">Gömme duş takımı </v>
          </cell>
          <cell r="D3597">
            <v>118610000</v>
          </cell>
        </row>
        <row r="3598">
          <cell r="A3598" t="str">
            <v>089.605</v>
          </cell>
          <cell r="B3598" t="str">
            <v xml:space="preserve">Ad. </v>
          </cell>
          <cell r="C3598" t="str">
            <v xml:space="preserve">Gömme duş takımı (banyo doldurma ağızlı ve klapeli) </v>
          </cell>
          <cell r="D3598">
            <v>209620000</v>
          </cell>
        </row>
        <row r="3599">
          <cell r="A3599" t="str">
            <v>089.606</v>
          </cell>
          <cell r="B3599" t="str">
            <v xml:space="preserve">Ad. </v>
          </cell>
          <cell r="C3599" t="str">
            <v xml:space="preserve">Gömme baş ve el duşlu banyo takımı </v>
          </cell>
          <cell r="D3599">
            <v>286890000</v>
          </cell>
        </row>
        <row r="3600">
          <cell r="A3600" t="str">
            <v>089.607</v>
          </cell>
          <cell r="B3600" t="str">
            <v xml:space="preserve">Ad. </v>
          </cell>
          <cell r="C3600" t="str">
            <v xml:space="preserve">Banyo ve duş bataryası </v>
          </cell>
          <cell r="D3600">
            <v>132420000</v>
          </cell>
        </row>
        <row r="3601">
          <cell r="A3601" t="str">
            <v>089.700</v>
          </cell>
          <cell r="B3601" t="str">
            <v xml:space="preserve">Ad. </v>
          </cell>
          <cell r="C3601" t="str">
            <v xml:space="preserve">Sifonlar (Banyo, duş ve Wcleri için) </v>
          </cell>
          <cell r="D3601">
            <v>0</v>
          </cell>
        </row>
        <row r="3602">
          <cell r="A3602" t="str">
            <v>089.701</v>
          </cell>
          <cell r="B3602" t="str">
            <v xml:space="preserve">Ad. </v>
          </cell>
          <cell r="C3602" t="str">
            <v xml:space="preserve">Lavabo ve eviye sifonu </v>
          </cell>
          <cell r="D3602">
            <v>30290000</v>
          </cell>
        </row>
        <row r="3603">
          <cell r="A3603" t="str">
            <v>089.702</v>
          </cell>
          <cell r="B3603" t="str">
            <v xml:space="preserve">Ad. </v>
          </cell>
          <cell r="C3603" t="str">
            <v xml:space="preserve">Lavabo ve eviye boşaltma ağzı 1 1/4" </v>
          </cell>
          <cell r="D3603">
            <v>3680000</v>
          </cell>
        </row>
        <row r="3604">
          <cell r="A3604" t="str">
            <v>089.703</v>
          </cell>
          <cell r="B3604" t="str">
            <v xml:space="preserve">Ad. </v>
          </cell>
          <cell r="C3604" t="str">
            <v xml:space="preserve">Pisuar sifonu </v>
          </cell>
          <cell r="D3604">
            <v>15200000</v>
          </cell>
        </row>
        <row r="3605">
          <cell r="A3605" t="str">
            <v>089.704</v>
          </cell>
          <cell r="B3605" t="str">
            <v xml:space="preserve">Ad. </v>
          </cell>
          <cell r="C3605" t="str">
            <v xml:space="preserve">Plastik lavabo ve eviye sifonu </v>
          </cell>
          <cell r="D3605">
            <v>5250000</v>
          </cell>
        </row>
        <row r="3606">
          <cell r="A3606" t="str">
            <v>089.705</v>
          </cell>
          <cell r="B3606" t="str">
            <v xml:space="preserve">Ad. </v>
          </cell>
          <cell r="C3606" t="str">
            <v xml:space="preserve">Pisuar sifonu (sert plastik) </v>
          </cell>
          <cell r="D3606">
            <v>6070000</v>
          </cell>
        </row>
        <row r="3607">
          <cell r="A3607" t="str">
            <v>089.706</v>
          </cell>
          <cell r="B3607" t="str">
            <v xml:space="preserve">Ad. </v>
          </cell>
          <cell r="C3607" t="str">
            <v xml:space="preserve">Plastik esaslı lavabo ve eviye sifonu (1.sınıf) </v>
          </cell>
          <cell r="D3607">
            <v>28080000</v>
          </cell>
        </row>
        <row r="3608">
          <cell r="A3608" t="str">
            <v>089.800</v>
          </cell>
          <cell r="B3608" t="str">
            <v xml:space="preserve">Ad. </v>
          </cell>
          <cell r="C3608" t="str">
            <v xml:space="preserve">Sifonlar, (Banyo, duş ve Wcleri için) </v>
          </cell>
          <cell r="D3608">
            <v>0</v>
          </cell>
        </row>
        <row r="3609">
          <cell r="A3609" t="str">
            <v>089.801</v>
          </cell>
          <cell r="B3609" t="str">
            <v xml:space="preserve">Ad. </v>
          </cell>
          <cell r="C3609" t="str">
            <v xml:space="preserve">Banyo ve duş sifonu (pik 50 mm) </v>
          </cell>
          <cell r="D3609">
            <v>8510000</v>
          </cell>
        </row>
        <row r="3610">
          <cell r="A3610" t="str">
            <v>089.802</v>
          </cell>
          <cell r="B3610" t="str">
            <v xml:space="preserve">Ad. </v>
          </cell>
          <cell r="C3610" t="str">
            <v xml:space="preserve">Banyo ve duş sifonu (pik 70 mm) </v>
          </cell>
          <cell r="D3610">
            <v>10780000</v>
          </cell>
        </row>
        <row r="3611">
          <cell r="A3611" t="str">
            <v>089.803</v>
          </cell>
          <cell r="B3611" t="str">
            <v xml:space="preserve">Ad. </v>
          </cell>
          <cell r="C3611" t="str">
            <v xml:space="preserve">Banyo ve duş sifonu (pik 100 mm) </v>
          </cell>
          <cell r="D3611">
            <v>8200000</v>
          </cell>
        </row>
        <row r="3612">
          <cell r="A3612" t="str">
            <v>089.804</v>
          </cell>
          <cell r="B3612" t="str">
            <v xml:space="preserve">Ad. </v>
          </cell>
          <cell r="C3612" t="str">
            <v xml:space="preserve">Banyo ve duş sifonu (plastik esaslı 100 mm) </v>
          </cell>
          <cell r="D3612">
            <v>3120000</v>
          </cell>
        </row>
        <row r="3613">
          <cell r="A3613" t="str">
            <v>089.805</v>
          </cell>
          <cell r="B3613" t="str">
            <v xml:space="preserve">Ad. </v>
          </cell>
          <cell r="C3613" t="str">
            <v xml:space="preserve">Banyo teknesi pis su tesisatı armatürü </v>
          </cell>
          <cell r="D3613">
            <v>13050000</v>
          </cell>
        </row>
        <row r="3614">
          <cell r="A3614" t="str">
            <v>089.806</v>
          </cell>
          <cell r="B3614" t="str">
            <v xml:space="preserve">Ad. </v>
          </cell>
          <cell r="C3614" t="str">
            <v xml:space="preserve">Duş teknesi pis su tesisatı armatürü </v>
          </cell>
          <cell r="D3614">
            <v>9650000</v>
          </cell>
        </row>
        <row r="3615">
          <cell r="A3615" t="str">
            <v>089.807</v>
          </cell>
          <cell r="B3615" t="str">
            <v xml:space="preserve">Ad. </v>
          </cell>
          <cell r="C3615" t="str">
            <v xml:space="preserve">Banyo ve duş trompleni </v>
          </cell>
          <cell r="D3615">
            <v>9650000</v>
          </cell>
        </row>
        <row r="3616">
          <cell r="A3616" t="str">
            <v>089.900</v>
          </cell>
          <cell r="B3616" t="str">
            <v xml:space="preserve">Ad. </v>
          </cell>
          <cell r="C3616" t="str">
            <v xml:space="preserve">Rezervuar, rezervuar armatürü, flüzometre ve bide armatürleri </v>
          </cell>
          <cell r="D3616">
            <v>0</v>
          </cell>
        </row>
        <row r="3617">
          <cell r="A3617" t="str">
            <v>089.901</v>
          </cell>
          <cell r="B3617" t="str">
            <v xml:space="preserve">Ad. </v>
          </cell>
          <cell r="C3617" t="str">
            <v xml:space="preserve">Rezervuar (pik döküm) </v>
          </cell>
          <cell r="D3617">
            <v>18150000</v>
          </cell>
        </row>
        <row r="3618">
          <cell r="A3618" t="str">
            <v>089.902</v>
          </cell>
          <cell r="B3618" t="str">
            <v xml:space="preserve">Ad. </v>
          </cell>
          <cell r="C3618" t="str">
            <v xml:space="preserve">Rezervuar (emaye döküm) </v>
          </cell>
          <cell r="D3618">
            <v>14740000</v>
          </cell>
        </row>
        <row r="3619">
          <cell r="A3619" t="str">
            <v>089.903</v>
          </cell>
          <cell r="B3619" t="str">
            <v xml:space="preserve">Ad. </v>
          </cell>
          <cell r="C3619" t="str">
            <v xml:space="preserve">Rezervuar (fayans) </v>
          </cell>
          <cell r="D3619">
            <v>53810000</v>
          </cell>
        </row>
        <row r="3620">
          <cell r="A3620" t="str">
            <v>089.904</v>
          </cell>
          <cell r="B3620" t="str">
            <v xml:space="preserve">Ad. </v>
          </cell>
          <cell r="C3620" t="str">
            <v xml:space="preserve">Rezervuar armatürü (pres döküm) </v>
          </cell>
          <cell r="D3620">
            <v>44460000</v>
          </cell>
        </row>
        <row r="3621">
          <cell r="A3621" t="str">
            <v>089.905</v>
          </cell>
          <cell r="B3621" t="str">
            <v xml:space="preserve">Ad. </v>
          </cell>
          <cell r="C3621" t="str">
            <v xml:space="preserve">Flüzometre (pres döküm) </v>
          </cell>
          <cell r="D3621">
            <v>40950000</v>
          </cell>
        </row>
        <row r="3622">
          <cell r="A3622" t="str">
            <v>089.906</v>
          </cell>
          <cell r="B3622" t="str">
            <v xml:space="preserve">Ad. </v>
          </cell>
          <cell r="C3622" t="str">
            <v xml:space="preserve">Bide armatürü (pres döküm) </v>
          </cell>
          <cell r="D3622">
            <v>134530000</v>
          </cell>
        </row>
        <row r="3623">
          <cell r="A3623" t="str">
            <v>089.907</v>
          </cell>
          <cell r="B3623" t="str">
            <v xml:space="preserve">Ad. </v>
          </cell>
          <cell r="C3623" t="str">
            <v xml:space="preserve">Rezervuar (sert PVC) </v>
          </cell>
          <cell r="D3623">
            <v>12760000</v>
          </cell>
        </row>
        <row r="3624">
          <cell r="A3624" t="str">
            <v>089.908</v>
          </cell>
          <cell r="B3624" t="str">
            <v xml:space="preserve">Ad. </v>
          </cell>
          <cell r="C3624" t="str">
            <v xml:space="preserve">Flüzometre (2.sınıf adi döküm) </v>
          </cell>
          <cell r="D3624">
            <v>12200000</v>
          </cell>
        </row>
        <row r="3625">
          <cell r="A3625" t="str">
            <v>089.909</v>
          </cell>
          <cell r="B3625" t="str">
            <v xml:space="preserve">Ad. </v>
          </cell>
          <cell r="C3625" t="str">
            <v xml:space="preserve">Rezervuar (sac emaye 13 lt) </v>
          </cell>
          <cell r="D3625">
            <v>10210000</v>
          </cell>
        </row>
        <row r="3626">
          <cell r="A3626" t="str">
            <v>090.100</v>
          </cell>
          <cell r="B3626" t="str">
            <v xml:space="preserve">Ad. </v>
          </cell>
          <cell r="C3626" t="str">
            <v xml:space="preserve">Sabunluk (Süngerlik) (Ölçü: Ad. İhzarat:% 60) </v>
          </cell>
          <cell r="D3626">
            <v>0</v>
          </cell>
        </row>
        <row r="3627">
          <cell r="A3627" t="str">
            <v>090.101</v>
          </cell>
          <cell r="B3627" t="str">
            <v xml:space="preserve">Ad. </v>
          </cell>
          <cell r="C3627" t="str">
            <v xml:space="preserve">Sabunluk (fayans, kollu), 16x16 cm </v>
          </cell>
          <cell r="D3627">
            <v>8240000</v>
          </cell>
        </row>
        <row r="3628">
          <cell r="A3628" t="str">
            <v>090.102</v>
          </cell>
          <cell r="B3628" t="str">
            <v xml:space="preserve">Ad. </v>
          </cell>
          <cell r="C3628" t="str">
            <v xml:space="preserve">Sabunluk (fayans, kollu), 16x31 cm </v>
          </cell>
          <cell r="D3628">
            <v>11240000</v>
          </cell>
        </row>
        <row r="3629">
          <cell r="A3629" t="str">
            <v>090.200</v>
          </cell>
          <cell r="B3629" t="str">
            <v xml:space="preserve">Ad. </v>
          </cell>
          <cell r="C3629" t="str">
            <v xml:space="preserve">Fayans sabunluk (Kolsuz) </v>
          </cell>
          <cell r="D3629">
            <v>0</v>
          </cell>
        </row>
        <row r="3630">
          <cell r="A3630" t="str">
            <v>090.201</v>
          </cell>
          <cell r="B3630" t="str">
            <v xml:space="preserve">Ad. </v>
          </cell>
          <cell r="C3630" t="str">
            <v xml:space="preserve">Sabunluk (fayans, kolsuz), 16x16 cm </v>
          </cell>
          <cell r="D3630">
            <v>6000000</v>
          </cell>
        </row>
        <row r="3631">
          <cell r="A3631" t="str">
            <v>090.202</v>
          </cell>
          <cell r="B3631" t="str">
            <v xml:space="preserve">Ad. </v>
          </cell>
          <cell r="C3631" t="str">
            <v xml:space="preserve">Sabunluk (fayans, kolsuz), 16x31 cm </v>
          </cell>
          <cell r="D3631">
            <v>6750000</v>
          </cell>
        </row>
        <row r="3632">
          <cell r="A3632" t="str">
            <v>090.300</v>
          </cell>
          <cell r="B3632" t="str">
            <v xml:space="preserve">Ad. </v>
          </cell>
          <cell r="C3632" t="str">
            <v xml:space="preserve">Süngerlik (fayans, kollu), 16x31 cm </v>
          </cell>
          <cell r="D3632">
            <v>11990000</v>
          </cell>
        </row>
        <row r="3633">
          <cell r="A3633" t="str">
            <v>090.400</v>
          </cell>
          <cell r="B3633" t="str">
            <v xml:space="preserve">Ad. </v>
          </cell>
          <cell r="C3633" t="str">
            <v xml:space="preserve">Prinç kromajlı sabunluk </v>
          </cell>
          <cell r="D3633">
            <v>13490000</v>
          </cell>
        </row>
        <row r="3634">
          <cell r="A3634" t="str">
            <v>090.501</v>
          </cell>
          <cell r="B3634" t="str">
            <v xml:space="preserve">Ad. </v>
          </cell>
          <cell r="C3634" t="str">
            <v xml:space="preserve">Prinç kromajlı bardaklık (tekli) </v>
          </cell>
          <cell r="D3634">
            <v>9740000</v>
          </cell>
        </row>
        <row r="3635">
          <cell r="A3635" t="str">
            <v>090.502</v>
          </cell>
          <cell r="B3635" t="str">
            <v xml:space="preserve">Ad. </v>
          </cell>
          <cell r="C3635" t="str">
            <v xml:space="preserve">Prinç kromajlı bardaklık (ikili) </v>
          </cell>
          <cell r="D3635">
            <v>13910000</v>
          </cell>
        </row>
        <row r="3636">
          <cell r="A3636" t="str">
            <v>091.000</v>
          </cell>
          <cell r="B3636" t="str">
            <v xml:space="preserve">Ad. </v>
          </cell>
          <cell r="C3636" t="str">
            <v xml:space="preserve">BANYO EL TUTAMAĞI </v>
          </cell>
          <cell r="D3636">
            <v>0</v>
          </cell>
        </row>
        <row r="3637">
          <cell r="A3637" t="str">
            <v>091.100</v>
          </cell>
          <cell r="B3637" t="str">
            <v xml:space="preserve">Ad. </v>
          </cell>
          <cell r="C3637" t="str">
            <v xml:space="preserve">Fayans El Tutamağı: </v>
          </cell>
          <cell r="D3637">
            <v>0</v>
          </cell>
        </row>
        <row r="3638">
          <cell r="A3638" t="str">
            <v>091.101</v>
          </cell>
          <cell r="B3638" t="str">
            <v xml:space="preserve">Ad. </v>
          </cell>
          <cell r="C3638" t="str">
            <v xml:space="preserve">Banyo el tutamağı (fayans o 25 mm, 25 cm uzunlukta) </v>
          </cell>
          <cell r="D3638">
            <v>6000000</v>
          </cell>
        </row>
        <row r="3639">
          <cell r="A3639" t="str">
            <v>091.102</v>
          </cell>
          <cell r="B3639" t="str">
            <v xml:space="preserve">Ad. </v>
          </cell>
          <cell r="C3639" t="str">
            <v xml:space="preserve">Banyo el tutamağı (fayans o 25 mm, 30 cm uzunlukta) </v>
          </cell>
          <cell r="D3639">
            <v>6750000</v>
          </cell>
        </row>
        <row r="3640">
          <cell r="A3640" t="str">
            <v>091.200</v>
          </cell>
          <cell r="B3640" t="str">
            <v xml:space="preserve">Ad. </v>
          </cell>
          <cell r="C3640" t="str">
            <v xml:space="preserve">Çelik Emaye: </v>
          </cell>
          <cell r="D3640">
            <v>0</v>
          </cell>
        </row>
        <row r="3641">
          <cell r="A3641" t="str">
            <v>091.201</v>
          </cell>
          <cell r="B3641" t="str">
            <v xml:space="preserve">Ad. </v>
          </cell>
          <cell r="C3641" t="str">
            <v xml:space="preserve">Banyo el tutamağı (çelik emaye o 25 mm, 25 cm uzunlukta) </v>
          </cell>
          <cell r="D3641">
            <v>2140000</v>
          </cell>
        </row>
        <row r="3642">
          <cell r="A3642" t="str">
            <v>091.202</v>
          </cell>
          <cell r="B3642" t="str">
            <v xml:space="preserve">Ad. </v>
          </cell>
          <cell r="C3642" t="str">
            <v xml:space="preserve">Banyo el tutamağı (çelik emaye o 25 mm, 30 cm uzunlukta) </v>
          </cell>
          <cell r="D3642">
            <v>2570000</v>
          </cell>
        </row>
        <row r="3643">
          <cell r="A3643" t="str">
            <v>091.300</v>
          </cell>
          <cell r="B3643" t="str">
            <v xml:space="preserve">Ad. </v>
          </cell>
          <cell r="C3643" t="str">
            <v xml:space="preserve">Prinç krome </v>
          </cell>
          <cell r="D3643">
            <v>0</v>
          </cell>
        </row>
        <row r="3644">
          <cell r="A3644" t="str">
            <v>091.301</v>
          </cell>
          <cell r="B3644" t="str">
            <v xml:space="preserve">Ad. </v>
          </cell>
          <cell r="C3644" t="str">
            <v xml:space="preserve">Banyo el tutamağı (prinç krome) </v>
          </cell>
          <cell r="D3644">
            <v>7710000</v>
          </cell>
        </row>
        <row r="3645">
          <cell r="A3645" t="str">
            <v>091.600</v>
          </cell>
          <cell r="B3645" t="str">
            <v xml:space="preserve">Ad. </v>
          </cell>
          <cell r="C3645" t="str">
            <v xml:space="preserve">Sıvı sabun makina </v>
          </cell>
          <cell r="D3645">
            <v>19280000</v>
          </cell>
        </row>
        <row r="3646">
          <cell r="A3646" t="str">
            <v>092.000</v>
          </cell>
          <cell r="B3646" t="str">
            <v xml:space="preserve">Ad. </v>
          </cell>
          <cell r="C3646" t="str">
            <v xml:space="preserve">HAVLULUK: (Ölçü: Ad.;İhzarat: % 60) </v>
          </cell>
          <cell r="D3646">
            <v>0</v>
          </cell>
        </row>
        <row r="3647">
          <cell r="A3647" t="str">
            <v>092.100</v>
          </cell>
          <cell r="B3647" t="str">
            <v xml:space="preserve">Ad. </v>
          </cell>
          <cell r="C3647" t="str">
            <v xml:space="preserve">Havluluk (çelik emaye) </v>
          </cell>
          <cell r="D3647">
            <v>7120000</v>
          </cell>
        </row>
        <row r="3648">
          <cell r="A3648" t="str">
            <v>092.200</v>
          </cell>
          <cell r="B3648" t="str">
            <v xml:space="preserve">Ad. </v>
          </cell>
          <cell r="C3648" t="str">
            <v xml:space="preserve">Havluluk (prinçten kromajlı çift kollu döner) </v>
          </cell>
          <cell r="D3648">
            <v>17500000</v>
          </cell>
        </row>
        <row r="3649">
          <cell r="A3649" t="str">
            <v>092.300</v>
          </cell>
          <cell r="B3649" t="str">
            <v xml:space="preserve">Ad. </v>
          </cell>
          <cell r="C3649" t="str">
            <v xml:space="preserve">Havluluk (prinçten kromajlı tek kollu döner) </v>
          </cell>
          <cell r="D3649">
            <v>10190000</v>
          </cell>
        </row>
        <row r="3650">
          <cell r="A3650" t="str">
            <v>092.400</v>
          </cell>
          <cell r="B3650" t="str">
            <v xml:space="preserve">Ad. </v>
          </cell>
          <cell r="C3650" t="str">
            <v xml:space="preserve">Havluluk (prinçten kromajlı sabit 45 cm) </v>
          </cell>
          <cell r="D3650">
            <v>11290000</v>
          </cell>
        </row>
        <row r="3651">
          <cell r="A3651" t="str">
            <v>093.100</v>
          </cell>
          <cell r="B3651" t="str">
            <v xml:space="preserve">Ad. </v>
          </cell>
          <cell r="C3651" t="str">
            <v xml:space="preserve">Ahşap çıtalı: </v>
          </cell>
          <cell r="D3651">
            <v>0</v>
          </cell>
        </row>
        <row r="3652">
          <cell r="A3652" t="str">
            <v>093.101</v>
          </cell>
          <cell r="B3652" t="str">
            <v xml:space="preserve">Ad. </v>
          </cell>
          <cell r="C3652" t="str">
            <v xml:space="preserve">Banyo ve duş paspasi (ahşap çıtalı, 35x50 cm) </v>
          </cell>
          <cell r="D3652">
            <v>5300000</v>
          </cell>
        </row>
        <row r="3653">
          <cell r="A3653" t="str">
            <v>093.102</v>
          </cell>
          <cell r="B3653" t="str">
            <v xml:space="preserve">Ad. </v>
          </cell>
          <cell r="C3653" t="str">
            <v xml:space="preserve">Banyo ve duş paspası (ahşap çıtalı, 40x60 cm) </v>
          </cell>
          <cell r="D3653">
            <v>5830000</v>
          </cell>
        </row>
        <row r="3654">
          <cell r="A3654" t="str">
            <v>093.200</v>
          </cell>
          <cell r="B3654" t="str">
            <v xml:space="preserve">Ad. </v>
          </cell>
          <cell r="C3654" t="str">
            <v xml:space="preserve">Plastik çatılı: </v>
          </cell>
          <cell r="D3654">
            <v>0</v>
          </cell>
        </row>
        <row r="3655">
          <cell r="A3655" t="str">
            <v>093.201</v>
          </cell>
          <cell r="B3655" t="str">
            <v xml:space="preserve">Ad. </v>
          </cell>
          <cell r="C3655" t="str">
            <v xml:space="preserve">Banyo ve duş paspası (plastik çıtalı, 35x50 cm) </v>
          </cell>
          <cell r="D3655">
            <v>3860000</v>
          </cell>
        </row>
        <row r="3656">
          <cell r="A3656" t="str">
            <v>093.202</v>
          </cell>
          <cell r="B3656" t="str">
            <v xml:space="preserve">Ad. </v>
          </cell>
          <cell r="C3656" t="str">
            <v xml:space="preserve">Banyo ve duş paspası (plastik çıtalı, 40x60 cm) </v>
          </cell>
          <cell r="D3656">
            <v>4410000</v>
          </cell>
        </row>
        <row r="3657">
          <cell r="A3657" t="str">
            <v>093.300</v>
          </cell>
          <cell r="B3657" t="str">
            <v xml:space="preserve">Ad. </v>
          </cell>
          <cell r="C3657" t="str">
            <v xml:space="preserve">Yekpare yumuşak plastik: </v>
          </cell>
          <cell r="D3657">
            <v>0</v>
          </cell>
        </row>
        <row r="3658">
          <cell r="A3658" t="str">
            <v>093.301</v>
          </cell>
          <cell r="B3658" t="str">
            <v xml:space="preserve">Ad. </v>
          </cell>
          <cell r="C3658" t="str">
            <v xml:space="preserve">Banyo ve duş paspası (yekpare yumuşak plastik, 35x50 cm) </v>
          </cell>
          <cell r="D3658">
            <v>3300000</v>
          </cell>
        </row>
        <row r="3659">
          <cell r="A3659" t="str">
            <v>093.302</v>
          </cell>
          <cell r="B3659" t="str">
            <v xml:space="preserve">Ad. </v>
          </cell>
          <cell r="C3659" t="str">
            <v xml:space="preserve">Banyo ve duş paspası (yekpare yumuşak plastik, 40x60 cm) </v>
          </cell>
          <cell r="D3659">
            <v>3860000</v>
          </cell>
        </row>
        <row r="3660">
          <cell r="A3660" t="str">
            <v>094.000</v>
          </cell>
          <cell r="B3660" t="str">
            <v xml:space="preserve">Ad. </v>
          </cell>
          <cell r="C3660" t="str">
            <v xml:space="preserve">Kağıtlık </v>
          </cell>
          <cell r="D3660">
            <v>0</v>
          </cell>
        </row>
        <row r="3661">
          <cell r="A3661" t="str">
            <v>094.100</v>
          </cell>
          <cell r="B3661" t="str">
            <v xml:space="preserve">Ad. </v>
          </cell>
          <cell r="C3661" t="str">
            <v xml:space="preserve">Kağıtlık (fayans), 16x16 cm </v>
          </cell>
          <cell r="D3661">
            <v>6960000</v>
          </cell>
        </row>
        <row r="3662">
          <cell r="A3662" t="str">
            <v>094.200</v>
          </cell>
          <cell r="B3662" t="str">
            <v xml:space="preserve">Ad. </v>
          </cell>
          <cell r="C3662" t="str">
            <v xml:space="preserve">Kağıtlık (çelik emaye) </v>
          </cell>
          <cell r="D3662">
            <v>2820000</v>
          </cell>
        </row>
        <row r="3663">
          <cell r="A3663" t="str">
            <v>094.301</v>
          </cell>
          <cell r="B3663" t="str">
            <v xml:space="preserve">Ad. </v>
          </cell>
          <cell r="C3663" t="str">
            <v xml:space="preserve">Kağıtlık (kromajlı) </v>
          </cell>
          <cell r="D3663">
            <v>3040000</v>
          </cell>
        </row>
        <row r="3664">
          <cell r="A3664" t="str">
            <v>094.302</v>
          </cell>
          <cell r="B3664" t="str">
            <v xml:space="preserve">Ad. </v>
          </cell>
          <cell r="C3664" t="str">
            <v xml:space="preserve">Kağıtlık (prinç kromajlı) </v>
          </cell>
          <cell r="D3664">
            <v>3860000</v>
          </cell>
        </row>
        <row r="3665">
          <cell r="A3665" t="str">
            <v>094.400</v>
          </cell>
          <cell r="B3665" t="str">
            <v xml:space="preserve">Ad. </v>
          </cell>
          <cell r="C3665" t="str">
            <v xml:space="preserve">Kağıtlık (paslanmaz çelik) </v>
          </cell>
          <cell r="D3665">
            <v>3710000</v>
          </cell>
        </row>
        <row r="3666">
          <cell r="A3666" t="str">
            <v>095.100</v>
          </cell>
          <cell r="B3666" t="str">
            <v xml:space="preserve">Ad. </v>
          </cell>
          <cell r="C3666" t="str">
            <v xml:space="preserve">Elbise askısı (fayans), 10x16 cm </v>
          </cell>
          <cell r="D3666">
            <v>4870000</v>
          </cell>
        </row>
        <row r="3667">
          <cell r="A3667" t="str">
            <v>095.200</v>
          </cell>
          <cell r="B3667" t="str">
            <v xml:space="preserve">Ad. </v>
          </cell>
          <cell r="C3667" t="str">
            <v xml:space="preserve">Elbise askısı (döküm emaye) </v>
          </cell>
          <cell r="D3667">
            <v>2170000</v>
          </cell>
        </row>
        <row r="3668">
          <cell r="A3668" t="str">
            <v>095.300</v>
          </cell>
          <cell r="B3668" t="str">
            <v xml:space="preserve">Ad. </v>
          </cell>
          <cell r="C3668" t="str">
            <v xml:space="preserve">Pirinçten kromajlı: </v>
          </cell>
          <cell r="D3668">
            <v>0</v>
          </cell>
        </row>
        <row r="3669">
          <cell r="A3669" t="str">
            <v>095.301</v>
          </cell>
          <cell r="B3669" t="str">
            <v xml:space="preserve">Ad. </v>
          </cell>
          <cell r="C3669" t="str">
            <v xml:space="preserve">Elbise askısı (prinçten kromajlı çift) </v>
          </cell>
          <cell r="D3669">
            <v>3310000</v>
          </cell>
        </row>
        <row r="3670">
          <cell r="A3670" t="str">
            <v>095.302</v>
          </cell>
          <cell r="B3670" t="str">
            <v xml:space="preserve">Ad. </v>
          </cell>
          <cell r="C3670" t="str">
            <v xml:space="preserve">Elbise askısı (prinçten kromajlı dörtlü) </v>
          </cell>
          <cell r="D3670">
            <v>6070000</v>
          </cell>
        </row>
        <row r="3671">
          <cell r="A3671" t="str">
            <v>096.000</v>
          </cell>
          <cell r="B3671" t="str">
            <v xml:space="preserve">Ad. </v>
          </cell>
          <cell r="C3671" t="str">
            <v xml:space="preserve">DUŞ PERDESİ </v>
          </cell>
          <cell r="D3671">
            <v>0</v>
          </cell>
        </row>
        <row r="3672">
          <cell r="A3672" t="str">
            <v>096.100</v>
          </cell>
          <cell r="B3672" t="str">
            <v xml:space="preserve">Ad. </v>
          </cell>
          <cell r="C3672" t="str">
            <v xml:space="preserve">Mat plastik veya benzeri: </v>
          </cell>
          <cell r="D3672">
            <v>0</v>
          </cell>
        </row>
        <row r="3673">
          <cell r="A3673" t="str">
            <v>096.101</v>
          </cell>
          <cell r="B3673" t="str">
            <v xml:space="preserve">Tk. </v>
          </cell>
          <cell r="C3673" t="str">
            <v xml:space="preserve">Duş perdesi (mat plastik veya benzeri), 100x200 cm </v>
          </cell>
          <cell r="D3673">
            <v>14930000</v>
          </cell>
        </row>
        <row r="3674">
          <cell r="A3674" t="str">
            <v>096.102</v>
          </cell>
          <cell r="B3674" t="str">
            <v xml:space="preserve">Tk. </v>
          </cell>
          <cell r="C3674" t="str">
            <v xml:space="preserve">Duş perdesi (mat plastik veya benzeri), 150x200 cm </v>
          </cell>
          <cell r="D3674">
            <v>20330000</v>
          </cell>
        </row>
        <row r="3675">
          <cell r="A3675" t="str">
            <v>097.000</v>
          </cell>
          <cell r="B3675" t="str">
            <v xml:space="preserve">Ad. </v>
          </cell>
          <cell r="C3675" t="str">
            <v xml:space="preserve">YER SÜZGEÇLERİ </v>
          </cell>
          <cell r="D3675">
            <v>0</v>
          </cell>
        </row>
        <row r="3676">
          <cell r="A3676" t="str">
            <v>097.100</v>
          </cell>
          <cell r="B3676" t="str">
            <v xml:space="preserve">Ad. </v>
          </cell>
          <cell r="C3676" t="str">
            <v xml:space="preserve">Pik bodrum süzgeci </v>
          </cell>
          <cell r="D3676">
            <v>0</v>
          </cell>
        </row>
        <row r="3677">
          <cell r="A3677" t="str">
            <v>097.101</v>
          </cell>
          <cell r="B3677" t="str">
            <v xml:space="preserve">Ad. </v>
          </cell>
          <cell r="C3677" t="str">
            <v xml:space="preserve">Pik bodrum süzgeci, 15x24 cm </v>
          </cell>
          <cell r="D3677">
            <v>18150000</v>
          </cell>
        </row>
        <row r="3678">
          <cell r="A3678" t="str">
            <v>097.102</v>
          </cell>
          <cell r="B3678" t="str">
            <v xml:space="preserve">Ad. </v>
          </cell>
          <cell r="C3678" t="str">
            <v xml:space="preserve">Pik bodrum süzgeci, 20.5x29 cm </v>
          </cell>
          <cell r="D3678">
            <v>25240000</v>
          </cell>
        </row>
        <row r="3679">
          <cell r="A3679" t="str">
            <v>097.103</v>
          </cell>
          <cell r="B3679" t="str">
            <v xml:space="preserve">Ad. </v>
          </cell>
          <cell r="C3679" t="str">
            <v xml:space="preserve">Pik bodrum süzgeci, 24x34 cm </v>
          </cell>
          <cell r="D3679">
            <v>31760000</v>
          </cell>
        </row>
        <row r="3680">
          <cell r="A3680" t="str">
            <v>097.200</v>
          </cell>
          <cell r="B3680" t="str">
            <v xml:space="preserve">Ad. </v>
          </cell>
          <cell r="C3680" t="str">
            <v xml:space="preserve">Yer süzgeci </v>
          </cell>
          <cell r="D3680">
            <v>0</v>
          </cell>
        </row>
        <row r="3681">
          <cell r="A3681" t="str">
            <v>097.201</v>
          </cell>
          <cell r="B3681" t="str">
            <v xml:space="preserve">Ad. </v>
          </cell>
          <cell r="C3681" t="str">
            <v xml:space="preserve">Yer süzgeci (pik döküm ızgaralı), 13x13 cm </v>
          </cell>
          <cell r="D3681">
            <v>3400000</v>
          </cell>
        </row>
        <row r="3682">
          <cell r="A3682" t="str">
            <v>097.202</v>
          </cell>
          <cell r="B3682" t="str">
            <v xml:space="preserve">Ad. </v>
          </cell>
          <cell r="C3682" t="str">
            <v xml:space="preserve">Yer süzgeci (alüminyum ızgaralı), 13x13 cm </v>
          </cell>
          <cell r="D3682">
            <v>3170000</v>
          </cell>
        </row>
        <row r="3683">
          <cell r="A3683" t="str">
            <v>097.203</v>
          </cell>
          <cell r="B3683" t="str">
            <v xml:space="preserve">Ad. </v>
          </cell>
          <cell r="C3683" t="str">
            <v xml:space="preserve">Yer süzgeci (sert plastik ızgaralı), 10x10 cm </v>
          </cell>
          <cell r="D3683">
            <v>2750000</v>
          </cell>
        </row>
        <row r="3684">
          <cell r="A3684" t="str">
            <v>097.300</v>
          </cell>
          <cell r="B3684" t="str">
            <v xml:space="preserve">Ad. </v>
          </cell>
          <cell r="C3684" t="str">
            <v xml:space="preserve">Yer süzgeci:(TS-327/3'e göre) . </v>
          </cell>
          <cell r="D3684">
            <v>0</v>
          </cell>
        </row>
        <row r="3685">
          <cell r="A3685" t="str">
            <v>097.301</v>
          </cell>
          <cell r="B3685" t="str">
            <v xml:space="preserve">Ad. </v>
          </cell>
          <cell r="C3685" t="str">
            <v xml:space="preserve">Yer süzgeci (pik döküm ızgaralı), 17x17 cm </v>
          </cell>
          <cell r="D3685">
            <v>5680000</v>
          </cell>
        </row>
        <row r="3686">
          <cell r="A3686" t="str">
            <v>097.302</v>
          </cell>
          <cell r="B3686" t="str">
            <v xml:space="preserve">Ad. </v>
          </cell>
          <cell r="C3686" t="str">
            <v xml:space="preserve">Yer süzgeci (alüminyum ızgaralı), 17x17 cm </v>
          </cell>
          <cell r="D3686">
            <v>4690000</v>
          </cell>
        </row>
        <row r="3687">
          <cell r="A3687" t="str">
            <v>097.303</v>
          </cell>
          <cell r="B3687" t="str">
            <v xml:space="preserve">Ad. </v>
          </cell>
          <cell r="C3687" t="str">
            <v xml:space="preserve">Yer süzgeci (sert plastik ızgaralı), 15x15 cm </v>
          </cell>
          <cell r="D3687">
            <v>2970000</v>
          </cell>
        </row>
        <row r="3688">
          <cell r="A3688" t="str">
            <v>097.400</v>
          </cell>
          <cell r="B3688" t="str">
            <v xml:space="preserve">Ad. </v>
          </cell>
          <cell r="C3688" t="str">
            <v xml:space="preserve">Yer süzgeci (TS-327/3'e göre) </v>
          </cell>
          <cell r="D3688">
            <v>0</v>
          </cell>
        </row>
        <row r="3689">
          <cell r="A3689" t="str">
            <v>097.401</v>
          </cell>
          <cell r="B3689" t="str">
            <v xml:space="preserve">Ad. </v>
          </cell>
          <cell r="C3689" t="str">
            <v xml:space="preserve">Yer süzgeci (kovalı), 25x33.5 cm </v>
          </cell>
          <cell r="D3689">
            <v>22690000</v>
          </cell>
        </row>
        <row r="3690">
          <cell r="A3690" t="str">
            <v>097.500</v>
          </cell>
          <cell r="B3690" t="str">
            <v xml:space="preserve">Ad. </v>
          </cell>
          <cell r="C3690" t="str">
            <v xml:space="preserve">Banyo süzgeci: (TS 327/3'e göre): </v>
          </cell>
          <cell r="D3690">
            <v>0</v>
          </cell>
        </row>
        <row r="3691">
          <cell r="A3691" t="str">
            <v>097.501</v>
          </cell>
          <cell r="B3691" t="str">
            <v xml:space="preserve">Ad. </v>
          </cell>
          <cell r="C3691" t="str">
            <v xml:space="preserve">Banyo süzgeci (pik döküm ızgaralı), 17x17 cm </v>
          </cell>
          <cell r="D3691">
            <v>4540000</v>
          </cell>
        </row>
        <row r="3692">
          <cell r="A3692" t="str">
            <v>097.502</v>
          </cell>
          <cell r="B3692" t="str">
            <v xml:space="preserve">Ad. </v>
          </cell>
          <cell r="C3692" t="str">
            <v xml:space="preserve">Banyo süzgeci (alüminyum ızgaralı), 17x17 cm </v>
          </cell>
          <cell r="D3692">
            <v>4140000</v>
          </cell>
        </row>
        <row r="3693">
          <cell r="A3693" t="str">
            <v>097.503</v>
          </cell>
          <cell r="B3693" t="str">
            <v xml:space="preserve">Ad. </v>
          </cell>
          <cell r="C3693" t="str">
            <v xml:space="preserve">Banyo süzgeci (prinç kromajlı ızgaralı), 15x15 cm </v>
          </cell>
          <cell r="D3693">
            <v>44140000</v>
          </cell>
        </row>
        <row r="3694">
          <cell r="A3694" t="str">
            <v>097.504</v>
          </cell>
          <cell r="B3694" t="str">
            <v xml:space="preserve">Ad. </v>
          </cell>
          <cell r="C3694" t="str">
            <v xml:space="preserve">Banyo süzgeci (prinç kromajlı ızgaralı), 17x17 cm </v>
          </cell>
          <cell r="D3694">
            <v>55110000</v>
          </cell>
        </row>
        <row r="3695">
          <cell r="A3695" t="str">
            <v>097.505</v>
          </cell>
          <cell r="B3695" t="str">
            <v xml:space="preserve">Ad. </v>
          </cell>
          <cell r="C3695" t="str">
            <v xml:space="preserve">Banyo süzgeci (prinç kromajlı ızgaralı), 20x20 cm </v>
          </cell>
          <cell r="D3695">
            <v>66210000</v>
          </cell>
        </row>
        <row r="3696">
          <cell r="A3696" t="str">
            <v>097.600</v>
          </cell>
          <cell r="B3696" t="str">
            <v xml:space="preserve">Ad. </v>
          </cell>
          <cell r="C3696" t="str">
            <v xml:space="preserve">Banyo süzgeci (TS-327/4'e göre): </v>
          </cell>
          <cell r="D3696">
            <v>0</v>
          </cell>
        </row>
        <row r="3697">
          <cell r="A3697" t="str">
            <v>097.601</v>
          </cell>
          <cell r="B3697" t="str">
            <v xml:space="preserve">Ad. </v>
          </cell>
          <cell r="C3697" t="str">
            <v xml:space="preserve">Banyo süzgeci (yandan girişli pik döküm ızgaralı, 17x17 cm </v>
          </cell>
          <cell r="D3697">
            <v>4540000</v>
          </cell>
        </row>
        <row r="3698">
          <cell r="A3698" t="str">
            <v>097.602</v>
          </cell>
          <cell r="B3698" t="str">
            <v xml:space="preserve">Ad. </v>
          </cell>
          <cell r="C3698" t="str">
            <v xml:space="preserve">Banyo süzgeci (yandan girişli alüminyum ızgaralı, 17x17 cm </v>
          </cell>
          <cell r="D3698">
            <v>4420000</v>
          </cell>
        </row>
        <row r="3699">
          <cell r="A3699" t="str">
            <v>097.700</v>
          </cell>
          <cell r="B3699" t="str">
            <v xml:space="preserve">Ad. </v>
          </cell>
          <cell r="C3699" t="str">
            <v xml:space="preserve">Teras süzgeci (Q=100 mm) </v>
          </cell>
          <cell r="D3699">
            <v>0</v>
          </cell>
        </row>
        <row r="3700">
          <cell r="A3700" t="str">
            <v>097.701</v>
          </cell>
          <cell r="B3700" t="str">
            <v xml:space="preserve">Ad. </v>
          </cell>
          <cell r="C3700" t="str">
            <v xml:space="preserve">Teras süzgeci (Q=100 mm) (demir döküm) </v>
          </cell>
          <cell r="D3700">
            <v>24960000</v>
          </cell>
        </row>
        <row r="3701">
          <cell r="A3701" t="str">
            <v>097.702</v>
          </cell>
          <cell r="B3701" t="str">
            <v xml:space="preserve">Ad. </v>
          </cell>
          <cell r="C3701" t="str">
            <v xml:space="preserve">Teras süzgeci (Q=100 mm) (sert plastik) </v>
          </cell>
          <cell r="D3701">
            <v>3410000</v>
          </cell>
        </row>
        <row r="3702">
          <cell r="A3702" t="str">
            <v>097.703</v>
          </cell>
          <cell r="B3702" t="str">
            <v xml:space="preserve">Ad. </v>
          </cell>
          <cell r="C3702" t="str">
            <v xml:space="preserve">Parapet süzgeci </v>
          </cell>
          <cell r="D3702">
            <v>28360000</v>
          </cell>
        </row>
        <row r="3703">
          <cell r="A3703" t="str">
            <v>097.704</v>
          </cell>
          <cell r="B3703" t="str">
            <v xml:space="preserve">Ad. </v>
          </cell>
          <cell r="C3703" t="str">
            <v xml:space="preserve">Oluk süzgeci </v>
          </cell>
          <cell r="D3703">
            <v>18150000</v>
          </cell>
        </row>
        <row r="3704">
          <cell r="A3704" t="str">
            <v>098.000</v>
          </cell>
          <cell r="B3704" t="str">
            <v xml:space="preserve">Ad. </v>
          </cell>
          <cell r="C3704" t="str">
            <v xml:space="preserve">KOVA DOLDURMA (Ölçü : Ad. İhzarat: % 60) </v>
          </cell>
          <cell r="D3704">
            <v>0</v>
          </cell>
        </row>
        <row r="3705">
          <cell r="A3705" t="str">
            <v>098.100</v>
          </cell>
          <cell r="B3705" t="str">
            <v xml:space="preserve">Ad. </v>
          </cell>
          <cell r="C3705" t="str">
            <v xml:space="preserve">Kova doldurma (döküm emaye), 54x48x32 cm </v>
          </cell>
          <cell r="D3705">
            <v>70790000</v>
          </cell>
        </row>
        <row r="3706">
          <cell r="A3706" t="str">
            <v>098.200</v>
          </cell>
          <cell r="B3706" t="str">
            <v xml:space="preserve">Ad. </v>
          </cell>
          <cell r="C3706" t="str">
            <v xml:space="preserve">Kova doldurma (fayans) </v>
          </cell>
          <cell r="D3706">
            <v>140470000</v>
          </cell>
        </row>
        <row r="3707">
          <cell r="A3707" t="str">
            <v>099.000</v>
          </cell>
          <cell r="B3707" t="str">
            <v xml:space="preserve">Ad. </v>
          </cell>
          <cell r="C3707" t="str">
            <v xml:space="preserve">Paspas yıkama teknesi, 50x60 cm </v>
          </cell>
          <cell r="D3707">
            <v>27190000</v>
          </cell>
        </row>
        <row r="3708">
          <cell r="A3708" t="str">
            <v>100.000</v>
          </cell>
          <cell r="B3708" t="str">
            <v xml:space="preserve">m </v>
          </cell>
          <cell r="C3708" t="str">
            <v xml:space="preserve">YALAK LAVABO: (Ölçü: m, İhzarat: verilmez) </v>
          </cell>
          <cell r="D3708">
            <v>0</v>
          </cell>
        </row>
        <row r="3709">
          <cell r="A3709" t="str">
            <v>100.100</v>
          </cell>
          <cell r="B3709" t="str">
            <v xml:space="preserve">m </v>
          </cell>
          <cell r="C3709" t="str">
            <v xml:space="preserve">Yalak lavabo (mozaik kaplama) </v>
          </cell>
          <cell r="D3709">
            <v>8492000</v>
          </cell>
        </row>
        <row r="3710">
          <cell r="A3710" t="str">
            <v>100.200</v>
          </cell>
          <cell r="B3710" t="str">
            <v xml:space="preserve">m </v>
          </cell>
          <cell r="C3710" t="str">
            <v xml:space="preserve">Yalak lavabo (2 cm mermer kaplama) </v>
          </cell>
          <cell r="D3710">
            <v>13030000</v>
          </cell>
        </row>
        <row r="3711">
          <cell r="A3711" t="str">
            <v>101.000</v>
          </cell>
          <cell r="B3711" t="str">
            <v xml:space="preserve">m </v>
          </cell>
          <cell r="C3711" t="str">
            <v xml:space="preserve">YALAK PİSUAR: (Ölçü:M.:İhzarat: verilmez) </v>
          </cell>
          <cell r="D3711">
            <v>0</v>
          </cell>
        </row>
        <row r="3712">
          <cell r="A3712" t="str">
            <v>101.100</v>
          </cell>
          <cell r="B3712" t="str">
            <v xml:space="preserve">m </v>
          </cell>
          <cell r="C3712" t="str">
            <v xml:space="preserve">Yalak pisuar (mozaik kaplama) </v>
          </cell>
          <cell r="D3712">
            <v>8500000</v>
          </cell>
        </row>
        <row r="3713">
          <cell r="A3713" t="str">
            <v>101.200</v>
          </cell>
          <cell r="B3713" t="str">
            <v xml:space="preserve">m </v>
          </cell>
          <cell r="C3713" t="str">
            <v xml:space="preserve">Yalak pisuar (2 cm mermer kaplama) </v>
          </cell>
          <cell r="D3713">
            <v>13030000</v>
          </cell>
        </row>
        <row r="3714">
          <cell r="A3714" t="str">
            <v>102.000</v>
          </cell>
          <cell r="B3714" t="str">
            <v xml:space="preserve">Ad. </v>
          </cell>
          <cell r="C3714" t="str">
            <v xml:space="preserve">YANGIN DOLABI, SPRİNKLER VE HİDRANTLAR, (İhzarat: % 60) </v>
          </cell>
          <cell r="D3714">
            <v>0</v>
          </cell>
        </row>
        <row r="3715">
          <cell r="A3715" t="str">
            <v>102.100</v>
          </cell>
          <cell r="B3715" t="str">
            <v xml:space="preserve">Ad. </v>
          </cell>
          <cell r="C3715" t="str">
            <v xml:space="preserve">Yangın dolabı: </v>
          </cell>
          <cell r="D3715">
            <v>0</v>
          </cell>
        </row>
        <row r="3716">
          <cell r="A3716" t="str">
            <v>102.1000</v>
          </cell>
          <cell r="B3716" t="str">
            <v xml:space="preserve">Ad. </v>
          </cell>
          <cell r="C3716" t="str">
            <v xml:space="preserve">TS EN 671-1 Normlarında yangın dolabı </v>
          </cell>
          <cell r="D3716">
            <v>0</v>
          </cell>
        </row>
        <row r="3717">
          <cell r="A3717" t="str">
            <v>102.101</v>
          </cell>
          <cell r="B3717" t="str">
            <v xml:space="preserve">Ad. </v>
          </cell>
          <cell r="C3717" t="str">
            <v xml:space="preserve">Yangın dolabı (küresel vanalı ve musluklu) </v>
          </cell>
          <cell r="D3717">
            <v>240880000</v>
          </cell>
        </row>
        <row r="3718">
          <cell r="A3718" t="str">
            <v>102.102</v>
          </cell>
          <cell r="B3718" t="str">
            <v xml:space="preserve">Ad. </v>
          </cell>
          <cell r="C3718" t="str">
            <v xml:space="preserve">Yangın dolabı (pres döküm armatürlü) </v>
          </cell>
          <cell r="D3718">
            <v>208960000</v>
          </cell>
        </row>
        <row r="3719">
          <cell r="A3719" t="str">
            <v>102.103</v>
          </cell>
          <cell r="B3719" t="str">
            <v xml:space="preserve">Ad. </v>
          </cell>
          <cell r="C3719" t="str">
            <v xml:space="preserve">Yangın dolabı (kokil döküm armatürlü) </v>
          </cell>
          <cell r="D3719">
            <v>139310000</v>
          </cell>
        </row>
        <row r="3720">
          <cell r="A3720" t="str">
            <v>102.1100</v>
          </cell>
          <cell r="B3720" t="str">
            <v xml:space="preserve">Ad. </v>
          </cell>
          <cell r="C3720" t="str">
            <v xml:space="preserve">Tüpsüz model yangın dolapları </v>
          </cell>
          <cell r="D3720">
            <v>0</v>
          </cell>
        </row>
        <row r="3721">
          <cell r="A3721" t="str">
            <v>102.1101</v>
          </cell>
          <cell r="B3721" t="str">
            <v xml:space="preserve">Ad. </v>
          </cell>
          <cell r="C3721" t="str">
            <v xml:space="preserve">TS EN 671-1 Normlarında yangın dolabı (tüpsüz) çap:3/4, uzunluk:15 m </v>
          </cell>
          <cell r="D3721">
            <v>617830000</v>
          </cell>
        </row>
        <row r="3722">
          <cell r="A3722" t="str">
            <v>102.1102</v>
          </cell>
          <cell r="B3722" t="str">
            <v xml:space="preserve">Ad. </v>
          </cell>
          <cell r="C3722" t="str">
            <v xml:space="preserve">TS EN 671-1 Normlarında yangın dolabı (tüpsüz) çap:3/4, uzunluk:20m </v>
          </cell>
          <cell r="D3722">
            <v>647900000</v>
          </cell>
        </row>
        <row r="3723">
          <cell r="A3723" t="str">
            <v>102.1103</v>
          </cell>
          <cell r="B3723" t="str">
            <v xml:space="preserve">Ad. </v>
          </cell>
          <cell r="C3723" t="str">
            <v xml:space="preserve">TS EN 671-1 Normlarında yangın dolabı (tüpsüz) çap:3/4, uzunluk:25 m </v>
          </cell>
          <cell r="D3723">
            <v>693170000</v>
          </cell>
        </row>
        <row r="3724">
          <cell r="A3724" t="str">
            <v>102.1104</v>
          </cell>
          <cell r="B3724" t="str">
            <v xml:space="preserve">Ad. </v>
          </cell>
          <cell r="C3724" t="str">
            <v xml:space="preserve">TS EN 671-1 Normlarında yangın dolabı (tüpsüz) çap:3/4, uzunluk:30 m </v>
          </cell>
          <cell r="D3724">
            <v>723320000</v>
          </cell>
        </row>
        <row r="3725">
          <cell r="A3725" t="str">
            <v>102.1105</v>
          </cell>
          <cell r="B3725" t="str">
            <v xml:space="preserve">Ad. </v>
          </cell>
          <cell r="C3725" t="str">
            <v xml:space="preserve">TS EN 671-1 Normlarında yangın dolabı (tüpsüz) çap:1, uzunluk:15 m </v>
          </cell>
          <cell r="D3725">
            <v>717290000</v>
          </cell>
        </row>
        <row r="3726">
          <cell r="A3726" t="str">
            <v>102.1106</v>
          </cell>
          <cell r="B3726" t="str">
            <v xml:space="preserve">Ad. </v>
          </cell>
          <cell r="C3726" t="str">
            <v xml:space="preserve">TS EN 671-1 Normlarında yangın dolabı (tüpsüz) çap:1, uzunluk:20 m </v>
          </cell>
          <cell r="D3726">
            <v>768520000</v>
          </cell>
        </row>
        <row r="3727">
          <cell r="A3727" t="str">
            <v>102.1107</v>
          </cell>
          <cell r="B3727" t="str">
            <v xml:space="preserve">Ad. </v>
          </cell>
          <cell r="C3727" t="str">
            <v xml:space="preserve">TS EN 671-1 Normlarında yangın dolabı (tüpsüz) çap:1, uzunluk:25 m </v>
          </cell>
          <cell r="D3727">
            <v>813730000</v>
          </cell>
        </row>
        <row r="3728">
          <cell r="A3728" t="str">
            <v>102.1108</v>
          </cell>
          <cell r="B3728" t="str">
            <v xml:space="preserve">Ad. </v>
          </cell>
          <cell r="C3728" t="str">
            <v xml:space="preserve">TS EN 671-1 Normlarında yangın dolabı (tüpsüz) çap:1, uzunluk:30m </v>
          </cell>
          <cell r="D3728">
            <v>889070000</v>
          </cell>
        </row>
        <row r="3729">
          <cell r="A3729" t="str">
            <v>102.1200</v>
          </cell>
          <cell r="B3729" t="str">
            <v xml:space="preserve">Ad. </v>
          </cell>
          <cell r="C3729" t="str">
            <v xml:space="preserve">Tüplü model yangın dolapları </v>
          </cell>
          <cell r="D3729">
            <v>0</v>
          </cell>
        </row>
        <row r="3730">
          <cell r="A3730" t="str">
            <v>102.1201</v>
          </cell>
          <cell r="B3730" t="str">
            <v xml:space="preserve">Ad. </v>
          </cell>
          <cell r="C3730" t="str">
            <v xml:space="preserve">TS EN 671-1 Normlarında yangın dolabı (tüplü) çap:3/4, uzunluk:15 m </v>
          </cell>
          <cell r="D3730">
            <v>768530000</v>
          </cell>
        </row>
        <row r="3731">
          <cell r="A3731" t="str">
            <v>102.1202</v>
          </cell>
          <cell r="B3731" t="str">
            <v xml:space="preserve">Ad. </v>
          </cell>
          <cell r="C3731" t="str">
            <v xml:space="preserve">TS EN 671-1 Normlarında yangın dolabı (tüplü) çap:3/4, uzunluk:20 m </v>
          </cell>
          <cell r="D3731">
            <v>798600000</v>
          </cell>
        </row>
        <row r="3732">
          <cell r="A3732" t="str">
            <v>102.1203</v>
          </cell>
          <cell r="B3732" t="str">
            <v xml:space="preserve">Ad. </v>
          </cell>
          <cell r="C3732" t="str">
            <v xml:space="preserve">TS EN 671-1 Normlarında yangın dolabı (tüplü) çap:3/4, uzunluk:25 m </v>
          </cell>
          <cell r="D3732">
            <v>843870000</v>
          </cell>
        </row>
        <row r="3733">
          <cell r="A3733" t="str">
            <v>102.1204</v>
          </cell>
          <cell r="B3733" t="str">
            <v xml:space="preserve">Ad. </v>
          </cell>
          <cell r="C3733" t="str">
            <v xml:space="preserve">TS EN 671-1 Normlarında yangın dolabı (tüplü) çap:3/4, uzunluk:30m </v>
          </cell>
          <cell r="D3733">
            <v>874010000</v>
          </cell>
        </row>
        <row r="3734">
          <cell r="A3734" t="str">
            <v>102.1205</v>
          </cell>
          <cell r="B3734" t="str">
            <v xml:space="preserve">Ad. </v>
          </cell>
          <cell r="C3734" t="str">
            <v xml:space="preserve">TS EN 671-1 Normlarında yangın dolabı (tüplü) çap:1, uzunluk:15 m </v>
          </cell>
          <cell r="D3734">
            <v>858940000</v>
          </cell>
        </row>
        <row r="3735">
          <cell r="A3735" t="str">
            <v>102.1206</v>
          </cell>
          <cell r="B3735" t="str">
            <v xml:space="preserve">Ad. </v>
          </cell>
          <cell r="C3735" t="str">
            <v xml:space="preserve">TS EN 671-1 Normlarında yangın dolabı (tüplü) çap:1, uzunluk:20 m </v>
          </cell>
          <cell r="D3735">
            <v>904150000</v>
          </cell>
        </row>
        <row r="3736">
          <cell r="A3736" t="str">
            <v>102.1207</v>
          </cell>
          <cell r="B3736" t="str">
            <v xml:space="preserve">Ad. </v>
          </cell>
          <cell r="C3736" t="str">
            <v xml:space="preserve">TS EN 671-1 Normlarında yangın dolabı (tüplü) çap:1, uzunluk:25 m </v>
          </cell>
          <cell r="D3736">
            <v>964420000</v>
          </cell>
        </row>
        <row r="3737">
          <cell r="A3737" t="str">
            <v>102.1208</v>
          </cell>
          <cell r="B3737" t="str">
            <v xml:space="preserve">Ad. </v>
          </cell>
          <cell r="C3737" t="str">
            <v xml:space="preserve">TS EN 671-1 Normlarında yangın dolabı (tüplü) çap:1, uzunluk:30 m </v>
          </cell>
          <cell r="D3737">
            <v>1030730000</v>
          </cell>
        </row>
        <row r="3738">
          <cell r="A3738" t="str">
            <v>102.1300</v>
          </cell>
          <cell r="B3738" t="str">
            <v xml:space="preserve">Ad. </v>
          </cell>
          <cell r="C3738" t="str">
            <v xml:space="preserve">TS en 671-2 normlarında yangın dolapları </v>
          </cell>
          <cell r="D3738">
            <v>0</v>
          </cell>
        </row>
        <row r="3739">
          <cell r="A3739" t="str">
            <v>102.1301</v>
          </cell>
          <cell r="B3739" t="str">
            <v xml:space="preserve">Ad. </v>
          </cell>
          <cell r="C3739" t="str">
            <v xml:space="preserve">TS en 671-2 normlarında yangın dolapları, Tüpsüz model </v>
          </cell>
          <cell r="D3739">
            <v>602770000</v>
          </cell>
        </row>
        <row r="3740">
          <cell r="A3740" t="str">
            <v>102.1302</v>
          </cell>
          <cell r="B3740" t="str">
            <v xml:space="preserve">Ad. </v>
          </cell>
          <cell r="C3740" t="str">
            <v xml:space="preserve">TS en 671-2 normlarında yangın dolapları, Tüplü model </v>
          </cell>
          <cell r="D3740">
            <v>738390000</v>
          </cell>
        </row>
        <row r="3741">
          <cell r="A3741" t="str">
            <v>102.200</v>
          </cell>
          <cell r="B3741" t="str">
            <v xml:space="preserve">Ad. </v>
          </cell>
          <cell r="C3741" t="str">
            <v xml:space="preserve">Otomatik yangın sprinkleri </v>
          </cell>
          <cell r="D3741">
            <v>0</v>
          </cell>
        </row>
        <row r="3742">
          <cell r="A3742" t="str">
            <v>102.201</v>
          </cell>
          <cell r="B3742" t="str">
            <v xml:space="preserve">Ad. </v>
          </cell>
          <cell r="C3742" t="str">
            <v xml:space="preserve">Otomatik yangın sprinkleri (15 mm kromajsız termik elemanlı) </v>
          </cell>
          <cell r="D3742">
            <v>14230000</v>
          </cell>
        </row>
        <row r="3743">
          <cell r="A3743" t="str">
            <v>102.202</v>
          </cell>
          <cell r="B3743" t="str">
            <v xml:space="preserve">Ad. </v>
          </cell>
          <cell r="C3743" t="str">
            <v xml:space="preserve">Otomatik yangın sprinkleri (15 mm kromajlı termik elemanlı) </v>
          </cell>
          <cell r="D3743">
            <v>17020000</v>
          </cell>
        </row>
        <row r="3744">
          <cell r="A3744" t="str">
            <v>102.203</v>
          </cell>
          <cell r="B3744" t="str">
            <v xml:space="preserve">Ad. </v>
          </cell>
          <cell r="C3744" t="str">
            <v xml:space="preserve">Otomatik yangın sprinkleri (15 mm kromajsız gövde ve difüzör) </v>
          </cell>
          <cell r="D3744">
            <v>6700000</v>
          </cell>
        </row>
        <row r="3745">
          <cell r="A3745" t="str">
            <v>102.204</v>
          </cell>
          <cell r="B3745" t="str">
            <v xml:space="preserve">Ad. </v>
          </cell>
          <cell r="C3745" t="str">
            <v xml:space="preserve">Otomatik yangın sprinkleri (15 mm kromajlı gövde ve difüzörü) </v>
          </cell>
          <cell r="D3745">
            <v>8100000</v>
          </cell>
        </row>
        <row r="3746">
          <cell r="A3746" t="str">
            <v>102.300</v>
          </cell>
          <cell r="B3746" t="str">
            <v xml:space="preserve">Ad. </v>
          </cell>
          <cell r="C3746" t="str">
            <v xml:space="preserve">Yer üstü yangın musluğu (Hidrant):PN:10(Ölçü:Ad.):(TS-2821) </v>
          </cell>
          <cell r="D3746">
            <v>0</v>
          </cell>
        </row>
        <row r="3747">
          <cell r="A3747" t="str">
            <v>102.301</v>
          </cell>
          <cell r="B3747" t="str">
            <v xml:space="preserve">Ad. </v>
          </cell>
          <cell r="C3747" t="str">
            <v xml:space="preserve">Yer üstü yangın musluğu (çap 80 mm) </v>
          </cell>
          <cell r="D3747">
            <v>905490000</v>
          </cell>
        </row>
        <row r="3748">
          <cell r="A3748" t="str">
            <v>102.302</v>
          </cell>
          <cell r="B3748" t="str">
            <v xml:space="preserve">Ad. </v>
          </cell>
          <cell r="C3748" t="str">
            <v xml:space="preserve">Yer üstü yangın musluğu (çap 100 mm) </v>
          </cell>
          <cell r="D3748">
            <v>951920000</v>
          </cell>
        </row>
        <row r="3749">
          <cell r="A3749" t="str">
            <v>102.400</v>
          </cell>
          <cell r="B3749" t="str">
            <v xml:space="preserve">Ad. </v>
          </cell>
          <cell r="C3749" t="str">
            <v xml:space="preserve">10 kgf/c m2 basınca dayanıklı, içi kauçuk kaplı hortum, (yedek olarak): </v>
          </cell>
          <cell r="D3749">
            <v>0</v>
          </cell>
        </row>
        <row r="3750">
          <cell r="A3750" t="str">
            <v>102.401</v>
          </cell>
          <cell r="B3750" t="str">
            <v xml:space="preserve">Ad. </v>
          </cell>
          <cell r="C3750" t="str">
            <v xml:space="preserve">İçi kauçuk kaplı hortum (10 kgf/c m2 basınca dayanıklı) </v>
          </cell>
          <cell r="D3750">
            <v>2910000</v>
          </cell>
        </row>
        <row r="3751">
          <cell r="A3751" t="str">
            <v>102.500</v>
          </cell>
          <cell r="B3751" t="str">
            <v xml:space="preserve">Ad. </v>
          </cell>
          <cell r="C3751" t="str">
            <v xml:space="preserve">Yangın valfi, pirinç gövdeli çift kavramalı, küresel </v>
          </cell>
          <cell r="D3751">
            <v>0</v>
          </cell>
        </row>
        <row r="3752">
          <cell r="A3752" t="str">
            <v>102.502</v>
          </cell>
          <cell r="B3752" t="str">
            <v xml:space="preserve">Ad. </v>
          </cell>
          <cell r="C3752" t="str">
            <v xml:space="preserve">Yangın valfi prinç gövdeli, çift kavramalı, küresel (2") </v>
          </cell>
          <cell r="D3752">
            <v>81260000</v>
          </cell>
        </row>
        <row r="3753">
          <cell r="A3753" t="str">
            <v>102.600</v>
          </cell>
          <cell r="B3753" t="str">
            <v xml:space="preserve">Ad. </v>
          </cell>
          <cell r="C3753" t="str">
            <v xml:space="preserve">Yangın (lansı) püsklürtücü </v>
          </cell>
          <cell r="D3753">
            <v>0</v>
          </cell>
        </row>
        <row r="3754">
          <cell r="A3754" t="str">
            <v>102.601</v>
          </cell>
          <cell r="B3754" t="str">
            <v xml:space="preserve">Ad. </v>
          </cell>
          <cell r="C3754" t="str">
            <v xml:space="preserve">Yangın püskürtücüsü (kumandasız) </v>
          </cell>
          <cell r="D3754">
            <v>30470000</v>
          </cell>
        </row>
        <row r="3755">
          <cell r="A3755" t="str">
            <v>102.602</v>
          </cell>
          <cell r="B3755" t="str">
            <v xml:space="preserve">Ad. </v>
          </cell>
          <cell r="C3755" t="str">
            <v xml:space="preserve">Yangın püskürtücüsü (kumandalı) </v>
          </cell>
          <cell r="D3755">
            <v>39180000</v>
          </cell>
        </row>
        <row r="3756">
          <cell r="A3756" t="str">
            <v>103.000</v>
          </cell>
          <cell r="B3756" t="str">
            <v xml:space="preserve">Ad. </v>
          </cell>
          <cell r="C3756" t="str">
            <v xml:space="preserve">SU SAYAÇLARI: (TS-824'e uygun) (Ölçü: Ad., İhzarat: % 60) </v>
          </cell>
          <cell r="D3756">
            <v>0</v>
          </cell>
        </row>
        <row r="3757">
          <cell r="A3757" t="str">
            <v>103.102</v>
          </cell>
          <cell r="B3757" t="str">
            <v xml:space="preserve">Ad. </v>
          </cell>
          <cell r="C3757" t="str">
            <v xml:space="preserve">Soğuk su sayacı (çap 20 mm, (3/4"), vidalı) </v>
          </cell>
          <cell r="D3757">
            <v>28940000</v>
          </cell>
        </row>
        <row r="3758">
          <cell r="A3758" t="str">
            <v>103.103</v>
          </cell>
          <cell r="B3758" t="str">
            <v xml:space="preserve">Ad. </v>
          </cell>
          <cell r="C3758" t="str">
            <v xml:space="preserve">Soğuk su sayacı (çap 25 mm, (1"), vidalı) </v>
          </cell>
          <cell r="D3758">
            <v>47020000</v>
          </cell>
        </row>
        <row r="3759">
          <cell r="A3759" t="str">
            <v>103.105</v>
          </cell>
          <cell r="B3759" t="str">
            <v xml:space="preserve">Ad. </v>
          </cell>
          <cell r="C3759" t="str">
            <v xml:space="preserve">Soğuk su sayacı (çap 40 mm, (1 1/2"), vidalı) </v>
          </cell>
          <cell r="D3759">
            <v>84390000</v>
          </cell>
        </row>
        <row r="3760">
          <cell r="A3760" t="str">
            <v>103.106</v>
          </cell>
          <cell r="B3760" t="str">
            <v xml:space="preserve">Ad. </v>
          </cell>
          <cell r="C3760" t="str">
            <v xml:space="preserve">Soğuk su sayacı (çap 50 mm, flanşlı) </v>
          </cell>
          <cell r="D3760">
            <v>153710000</v>
          </cell>
        </row>
        <row r="3761">
          <cell r="A3761" t="str">
            <v>103.108</v>
          </cell>
          <cell r="B3761" t="str">
            <v xml:space="preserve">Ad. </v>
          </cell>
          <cell r="C3761" t="str">
            <v xml:space="preserve">Soğuk su sayacı (çap 80 mm, flanşlı) </v>
          </cell>
          <cell r="D3761">
            <v>491250000</v>
          </cell>
        </row>
        <row r="3762">
          <cell r="A3762" t="str">
            <v>103.109</v>
          </cell>
          <cell r="B3762" t="str">
            <v xml:space="preserve">Ad. </v>
          </cell>
          <cell r="C3762" t="str">
            <v xml:space="preserve">Soğuk su sayacı (çap 100 mm, flanşlı) </v>
          </cell>
          <cell r="D3762">
            <v>527420000</v>
          </cell>
        </row>
        <row r="3763">
          <cell r="A3763" t="str">
            <v>103.202</v>
          </cell>
          <cell r="B3763" t="str">
            <v xml:space="preserve">Ad. </v>
          </cell>
          <cell r="C3763" t="str">
            <v xml:space="preserve">Sıcak su sayacı (çap 20 mm, (3/4"), vidalı) </v>
          </cell>
          <cell r="D3763">
            <v>30140000</v>
          </cell>
        </row>
        <row r="3764">
          <cell r="A3764" t="str">
            <v>103.203</v>
          </cell>
          <cell r="B3764" t="str">
            <v xml:space="preserve">Ad. </v>
          </cell>
          <cell r="C3764" t="str">
            <v xml:space="preserve">Sıcak su sayacı (çap 25 mm, (1"), vidalı) </v>
          </cell>
          <cell r="D3764">
            <v>48230000</v>
          </cell>
        </row>
        <row r="3765">
          <cell r="A3765" t="str">
            <v>103.205</v>
          </cell>
          <cell r="B3765" t="str">
            <v xml:space="preserve">Ad. </v>
          </cell>
          <cell r="C3765" t="str">
            <v xml:space="preserve">Sıcak su sayacı (çap 40 mm, (1 1/2"), vidalı) </v>
          </cell>
          <cell r="D3765">
            <v>84390000</v>
          </cell>
        </row>
        <row r="3766">
          <cell r="A3766" t="str">
            <v>104.000</v>
          </cell>
          <cell r="B3766" t="str">
            <v xml:space="preserve">Ad. </v>
          </cell>
          <cell r="C3766" t="str">
            <v xml:space="preserve">FLOTÖR:(ölçü: Ad., İhzarat: % 60) </v>
          </cell>
          <cell r="D3766">
            <v>0</v>
          </cell>
        </row>
        <row r="3767">
          <cell r="A3767" t="str">
            <v>104.101</v>
          </cell>
          <cell r="B3767" t="str">
            <v xml:space="preserve">Ad. </v>
          </cell>
          <cell r="C3767" t="str">
            <v xml:space="preserve">Flotör (pres döküm)(çap 10 mm, (3/8")) </v>
          </cell>
          <cell r="D3767">
            <v>9050000</v>
          </cell>
        </row>
        <row r="3768">
          <cell r="A3768" t="str">
            <v>104.102</v>
          </cell>
          <cell r="B3768" t="str">
            <v xml:space="preserve">Ad. </v>
          </cell>
          <cell r="C3768" t="str">
            <v xml:space="preserve">Flotör (pres döküm)(çap 15 mm, (1/2")) </v>
          </cell>
          <cell r="D3768">
            <v>9950000</v>
          </cell>
        </row>
        <row r="3769">
          <cell r="A3769" t="str">
            <v>104.103</v>
          </cell>
          <cell r="B3769" t="str">
            <v xml:space="preserve">Ad. </v>
          </cell>
          <cell r="C3769" t="str">
            <v xml:space="preserve">Flotör (pres döküm)(çap 20 mm, (3/4")) </v>
          </cell>
          <cell r="D3769">
            <v>12360000</v>
          </cell>
        </row>
        <row r="3770">
          <cell r="A3770" t="str">
            <v>104.104</v>
          </cell>
          <cell r="B3770" t="str">
            <v xml:space="preserve">Ad. </v>
          </cell>
          <cell r="C3770" t="str">
            <v xml:space="preserve">Flotör (pres döküm)(çap 25 mm, (1")) </v>
          </cell>
          <cell r="D3770">
            <v>14470000</v>
          </cell>
        </row>
        <row r="3771">
          <cell r="A3771" t="str">
            <v>104.105</v>
          </cell>
          <cell r="B3771" t="str">
            <v xml:space="preserve">Ad. </v>
          </cell>
          <cell r="C3771" t="str">
            <v xml:space="preserve">Flotör (pres döküm)(çap 32 mm, (1 1/4")) </v>
          </cell>
          <cell r="D3771">
            <v>29840000</v>
          </cell>
        </row>
        <row r="3772">
          <cell r="A3772" t="str">
            <v>104.106</v>
          </cell>
          <cell r="B3772" t="str">
            <v xml:space="preserve">Ad. </v>
          </cell>
          <cell r="C3772" t="str">
            <v xml:space="preserve">Flotör (pres döküm)(çap 40 mm, (1 1/2")) </v>
          </cell>
          <cell r="D3772">
            <v>31640000</v>
          </cell>
        </row>
        <row r="3773">
          <cell r="A3773" t="str">
            <v>104.107</v>
          </cell>
          <cell r="B3773" t="str">
            <v xml:space="preserve">Ad. </v>
          </cell>
          <cell r="C3773" t="str">
            <v xml:space="preserve">Flotör (pres döküm)(çap 50 mm, (2")) </v>
          </cell>
          <cell r="D3773">
            <v>33150000</v>
          </cell>
        </row>
        <row r="3774">
          <cell r="A3774" t="str">
            <v>104.200</v>
          </cell>
          <cell r="B3774" t="str">
            <v xml:space="preserve">Ad. </v>
          </cell>
          <cell r="C3774" t="str">
            <v xml:space="preserve">Kokil döküm </v>
          </cell>
          <cell r="D3774">
            <v>0</v>
          </cell>
        </row>
        <row r="3775">
          <cell r="A3775" t="str">
            <v>105.000</v>
          </cell>
          <cell r="B3775" t="str">
            <v xml:space="preserve">Ad. </v>
          </cell>
          <cell r="C3775" t="str">
            <v xml:space="preserve">SU DEPOSU VE YALITIMI: (Ölçü: Ad., İhzarat: % 40) </v>
          </cell>
          <cell r="D3775">
            <v>0</v>
          </cell>
        </row>
        <row r="3776">
          <cell r="A3776" t="str">
            <v>105.100</v>
          </cell>
          <cell r="B3776" t="str">
            <v xml:space="preserve">Ad. </v>
          </cell>
          <cell r="C3776" t="str">
            <v xml:space="preserve">Sac depo </v>
          </cell>
          <cell r="D3776">
            <v>0</v>
          </cell>
        </row>
        <row r="3777">
          <cell r="A3777" t="str">
            <v>105.200</v>
          </cell>
          <cell r="B3777" t="str">
            <v xml:space="preserve">Ad. </v>
          </cell>
          <cell r="C3777" t="str">
            <v xml:space="preserve">Depo yalıtımı (yalıtım kalınlığı 3 cm.): </v>
          </cell>
          <cell r="D3777">
            <v>0</v>
          </cell>
        </row>
        <row r="3778">
          <cell r="A3778" t="str">
            <v>105.201</v>
          </cell>
          <cell r="B3778" t="str">
            <v xml:space="preserve">Ad. </v>
          </cell>
          <cell r="C3778" t="str">
            <v xml:space="preserve">Su deposu yalıtımı 500 lt (3 cm yalıtım) </v>
          </cell>
          <cell r="D3778">
            <v>37480000</v>
          </cell>
        </row>
        <row r="3779">
          <cell r="A3779" t="str">
            <v>105.202</v>
          </cell>
          <cell r="B3779" t="str">
            <v xml:space="preserve">Ad. </v>
          </cell>
          <cell r="C3779" t="str">
            <v xml:space="preserve">Su deposu yalıtımı 750 lt (3 cm yalıtım) </v>
          </cell>
          <cell r="D3779">
            <v>50980000</v>
          </cell>
        </row>
        <row r="3780">
          <cell r="A3780" t="str">
            <v>105.203</v>
          </cell>
          <cell r="B3780" t="str">
            <v xml:space="preserve">Ad. </v>
          </cell>
          <cell r="C3780" t="str">
            <v xml:space="preserve">Su deposu yalıtımı 1000 lt (3 cm yalıtım) </v>
          </cell>
          <cell r="D3780">
            <v>67470000</v>
          </cell>
        </row>
        <row r="3781">
          <cell r="A3781" t="str">
            <v>105.204</v>
          </cell>
          <cell r="B3781" t="str">
            <v xml:space="preserve">Ad. </v>
          </cell>
          <cell r="C3781" t="str">
            <v xml:space="preserve">Su deposu yalıtımı 1500 lt (3 cm yalıtım) </v>
          </cell>
          <cell r="D3781">
            <v>83960000</v>
          </cell>
        </row>
        <row r="3782">
          <cell r="A3782" t="str">
            <v>105.205</v>
          </cell>
          <cell r="B3782" t="str">
            <v xml:space="preserve">Ad. </v>
          </cell>
          <cell r="C3782" t="str">
            <v xml:space="preserve">Su deposu yalıtımı 2000 lt (3 cm yalıtım) </v>
          </cell>
          <cell r="D3782">
            <v>94450000</v>
          </cell>
        </row>
        <row r="3783">
          <cell r="A3783" t="str">
            <v>105.300</v>
          </cell>
          <cell r="B3783" t="str">
            <v xml:space="preserve">Ad. </v>
          </cell>
          <cell r="C3783" t="str">
            <v xml:space="preserve">Yalıtım kalınlığı 5 cm. diğer özellikler B.F.T 105-200'deki gibi. </v>
          </cell>
          <cell r="D3783">
            <v>0</v>
          </cell>
        </row>
        <row r="3784">
          <cell r="A3784" t="str">
            <v>105.301</v>
          </cell>
          <cell r="B3784" t="str">
            <v xml:space="preserve">Ad. </v>
          </cell>
          <cell r="C3784" t="str">
            <v xml:space="preserve">Su deposu yalıtımı 500 lt (5 cm yalıtım) </v>
          </cell>
          <cell r="D3784">
            <v>0</v>
          </cell>
        </row>
        <row r="3785">
          <cell r="A3785" t="str">
            <v>105.302</v>
          </cell>
          <cell r="B3785" t="str">
            <v xml:space="preserve">Ad. </v>
          </cell>
          <cell r="C3785" t="str">
            <v xml:space="preserve">Su deposu yalıtımı 750 lt (5 cm yalıtım) </v>
          </cell>
          <cell r="D3785">
            <v>0</v>
          </cell>
        </row>
        <row r="3786">
          <cell r="A3786" t="str">
            <v>105.303</v>
          </cell>
          <cell r="B3786" t="str">
            <v xml:space="preserve">Ad. </v>
          </cell>
          <cell r="C3786" t="str">
            <v xml:space="preserve">Su deposu yalıtımı 1000 lt (5 cm yalıtım) </v>
          </cell>
          <cell r="D3786">
            <v>0</v>
          </cell>
        </row>
        <row r="3787">
          <cell r="A3787" t="str">
            <v>105.304</v>
          </cell>
          <cell r="B3787" t="str">
            <v xml:space="preserve">Ad. </v>
          </cell>
          <cell r="C3787" t="str">
            <v xml:space="preserve">Su deposu yalıtımı 1500 lt (5 cm yalıtım) </v>
          </cell>
          <cell r="D3787">
            <v>0</v>
          </cell>
        </row>
        <row r="3788">
          <cell r="A3788" t="str">
            <v>105.305</v>
          </cell>
          <cell r="B3788" t="str">
            <v xml:space="preserve">Ad. </v>
          </cell>
          <cell r="C3788" t="str">
            <v xml:space="preserve">Su deposu yalıtımı 2000 lt (5 cm yalıtım) </v>
          </cell>
          <cell r="D3788">
            <v>0</v>
          </cell>
        </row>
        <row r="3789">
          <cell r="A3789" t="str">
            <v>105.400</v>
          </cell>
          <cell r="B3789" t="str">
            <v xml:space="preserve">Ad. </v>
          </cell>
          <cell r="C3789" t="str">
            <v xml:space="preserve">Yalıtım kalınlığı 10 cm. diğer özellikler B.F.T. 105-200'deki gibi. </v>
          </cell>
          <cell r="D3789">
            <v>0</v>
          </cell>
        </row>
        <row r="3790">
          <cell r="A3790" t="str">
            <v>105.401</v>
          </cell>
          <cell r="B3790" t="str">
            <v xml:space="preserve">Ad. </v>
          </cell>
          <cell r="C3790" t="str">
            <v xml:space="preserve">Su deposu yalıtımı 1000 lt (10 cm yalıtım) </v>
          </cell>
          <cell r="D3790">
            <v>0</v>
          </cell>
        </row>
        <row r="3791">
          <cell r="A3791" t="str">
            <v>105.402</v>
          </cell>
          <cell r="B3791" t="str">
            <v xml:space="preserve">Ad. </v>
          </cell>
          <cell r="C3791" t="str">
            <v xml:space="preserve">Su deposu yalıtımı 7100 lt (10 cm yalıtım) </v>
          </cell>
          <cell r="D3791">
            <v>0</v>
          </cell>
        </row>
        <row r="3792">
          <cell r="A3792" t="str">
            <v>105.403</v>
          </cell>
          <cell r="B3792" t="str">
            <v xml:space="preserve">Ad. </v>
          </cell>
          <cell r="C3792" t="str">
            <v xml:space="preserve">Su deposu yalıtımı 1000 lt (10 cm yalıtım) </v>
          </cell>
          <cell r="D3792">
            <v>0</v>
          </cell>
        </row>
        <row r="3793">
          <cell r="A3793" t="str">
            <v>105.404</v>
          </cell>
          <cell r="B3793" t="str">
            <v xml:space="preserve">Ad. </v>
          </cell>
          <cell r="C3793" t="str">
            <v xml:space="preserve">Su deposu yalıtımı 11000 lt (10 cm yalıtım) </v>
          </cell>
          <cell r="D3793">
            <v>0</v>
          </cell>
        </row>
        <row r="3794">
          <cell r="A3794" t="str">
            <v>105.405</v>
          </cell>
          <cell r="B3794" t="str">
            <v xml:space="preserve">Ad. </v>
          </cell>
          <cell r="C3794" t="str">
            <v xml:space="preserve">Su deposu yalıtımı 2000 lt (10 cm yalıtım) </v>
          </cell>
          <cell r="D3794">
            <v>0</v>
          </cell>
        </row>
        <row r="3795">
          <cell r="A3795" t="str">
            <v>105.500</v>
          </cell>
          <cell r="B3795" t="str">
            <v xml:space="preserve">Ad. </v>
          </cell>
          <cell r="C3795" t="str">
            <v xml:space="preserve">Cam elyaflı polister depo (silindirik): (TS-1863) </v>
          </cell>
          <cell r="D3795">
            <v>0</v>
          </cell>
        </row>
        <row r="3796">
          <cell r="A3796" t="str">
            <v>105.501</v>
          </cell>
          <cell r="B3796" t="str">
            <v xml:space="preserve">Ad. </v>
          </cell>
          <cell r="C3796" t="str">
            <v xml:space="preserve">Su deposu cam elyaflı poliester 500 lt </v>
          </cell>
          <cell r="D3796">
            <v>44990000</v>
          </cell>
        </row>
        <row r="3797">
          <cell r="A3797" t="str">
            <v>105.502</v>
          </cell>
          <cell r="B3797" t="str">
            <v xml:space="preserve">Ad. </v>
          </cell>
          <cell r="C3797" t="str">
            <v xml:space="preserve">Su deposu cam elyaflı poliester 750 lt </v>
          </cell>
          <cell r="D3797">
            <v>59950000</v>
          </cell>
        </row>
        <row r="3798">
          <cell r="A3798" t="str">
            <v>105.503</v>
          </cell>
          <cell r="B3798" t="str">
            <v xml:space="preserve">Ad. </v>
          </cell>
          <cell r="C3798" t="str">
            <v xml:space="preserve">Su deposu cam elyaflı poliester 1000 lt </v>
          </cell>
          <cell r="D3798">
            <v>80960000</v>
          </cell>
        </row>
        <row r="3799">
          <cell r="A3799" t="str">
            <v>105.504</v>
          </cell>
          <cell r="B3799" t="str">
            <v xml:space="preserve">Ad. </v>
          </cell>
          <cell r="C3799" t="str">
            <v xml:space="preserve">Su deposu cam elyaflı poliester 1500 lt </v>
          </cell>
          <cell r="D3799">
            <v>110950000</v>
          </cell>
        </row>
        <row r="3800">
          <cell r="A3800" t="str">
            <v>105.505</v>
          </cell>
          <cell r="B3800" t="str">
            <v xml:space="preserve">Ad. </v>
          </cell>
          <cell r="C3800" t="str">
            <v xml:space="preserve">Su deposu cam elyaflı poliester 2000 lt </v>
          </cell>
          <cell r="D3800">
            <v>146930000</v>
          </cell>
        </row>
        <row r="3801">
          <cell r="A3801" t="str">
            <v>106.000</v>
          </cell>
          <cell r="B3801" t="str">
            <v xml:space="preserve">Ad. </v>
          </cell>
          <cell r="C3801" t="str">
            <v xml:space="preserve">DOZLAMA CİHAZLARI: (Ölçü:Ad., İhzarat: % 60)(*) </v>
          </cell>
          <cell r="D3801">
            <v>0</v>
          </cell>
        </row>
        <row r="3802">
          <cell r="A3802" t="str">
            <v>107.000</v>
          </cell>
          <cell r="B3802" t="str">
            <v xml:space="preserve">Ad. </v>
          </cell>
          <cell r="C3802" t="str">
            <v xml:space="preserve">HİDROFOR: (Ölçü: Ad., TS-1911) </v>
          </cell>
          <cell r="D3802">
            <v>0</v>
          </cell>
        </row>
        <row r="3803">
          <cell r="A3803" t="str">
            <v>107.100</v>
          </cell>
          <cell r="B3803" t="str">
            <v xml:space="preserve">Ad. </v>
          </cell>
          <cell r="C3803" t="str">
            <v xml:space="preserve">Hidrofor tankı: (işletme basıncı:4 atmosfer; İhzarat: % 80) (TS-1911) </v>
          </cell>
          <cell r="D3803">
            <v>0</v>
          </cell>
        </row>
        <row r="3804">
          <cell r="A3804" t="str">
            <v>107.101</v>
          </cell>
          <cell r="B3804" t="str">
            <v xml:space="preserve">Ad. </v>
          </cell>
          <cell r="C3804" t="str">
            <v xml:space="preserve">Hidrofor tankı 600 lt 4 Atm. </v>
          </cell>
          <cell r="D3804">
            <v>0</v>
          </cell>
        </row>
        <row r="3805">
          <cell r="A3805" t="str">
            <v>107.102</v>
          </cell>
          <cell r="B3805" t="str">
            <v xml:space="preserve">Ad. </v>
          </cell>
          <cell r="C3805" t="str">
            <v xml:space="preserve">Hidrofor tankı 1000 lt 4 Atm. </v>
          </cell>
          <cell r="D3805">
            <v>449840000</v>
          </cell>
        </row>
        <row r="3806">
          <cell r="A3806" t="str">
            <v>107.103</v>
          </cell>
          <cell r="B3806" t="str">
            <v xml:space="preserve">Ad. </v>
          </cell>
          <cell r="C3806" t="str">
            <v xml:space="preserve">Hidrofor tankı 2000 lt 4 Atm. </v>
          </cell>
          <cell r="D3806">
            <v>673300000</v>
          </cell>
        </row>
        <row r="3807">
          <cell r="A3807" t="str">
            <v>107.104</v>
          </cell>
          <cell r="B3807" t="str">
            <v xml:space="preserve">Ad. </v>
          </cell>
          <cell r="C3807" t="str">
            <v xml:space="preserve">Hidrofor tankı 3000 lt 4 Atm. </v>
          </cell>
          <cell r="D3807">
            <v>830170000</v>
          </cell>
        </row>
        <row r="3808">
          <cell r="A3808" t="str">
            <v>107.105</v>
          </cell>
          <cell r="B3808" t="str">
            <v xml:space="preserve">Ad. </v>
          </cell>
          <cell r="C3808" t="str">
            <v xml:space="preserve">Hidrofor tankı 4000 lt 4 Atm. </v>
          </cell>
          <cell r="D3808">
            <v>1236330000</v>
          </cell>
        </row>
        <row r="3809">
          <cell r="A3809" t="str">
            <v>107.106</v>
          </cell>
          <cell r="B3809" t="str">
            <v xml:space="preserve">Ad. </v>
          </cell>
          <cell r="C3809" t="str">
            <v xml:space="preserve">Hidrofor tankı 5000 lt 4 Atm. </v>
          </cell>
          <cell r="D3809">
            <v>1427870000</v>
          </cell>
        </row>
        <row r="3810">
          <cell r="A3810" t="str">
            <v>107.107</v>
          </cell>
          <cell r="B3810" t="str">
            <v xml:space="preserve">Ad. </v>
          </cell>
          <cell r="C3810" t="str">
            <v xml:space="preserve">Hidrofor tankı 6000 lt 4 Atm. </v>
          </cell>
          <cell r="D3810">
            <v>1529440000</v>
          </cell>
        </row>
        <row r="3811">
          <cell r="A3811" t="str">
            <v>107.108</v>
          </cell>
          <cell r="B3811" t="str">
            <v xml:space="preserve">Ad. </v>
          </cell>
          <cell r="C3811" t="str">
            <v xml:space="preserve">Hidrofor tankı 750 lt 4 Atm. </v>
          </cell>
          <cell r="D3811">
            <v>368570000</v>
          </cell>
        </row>
        <row r="3812">
          <cell r="A3812" t="str">
            <v>107.109</v>
          </cell>
          <cell r="B3812" t="str">
            <v xml:space="preserve">Ad. </v>
          </cell>
          <cell r="C3812" t="str">
            <v xml:space="preserve">Hidrofor tankı 500 lt 4 Atm. </v>
          </cell>
          <cell r="D3812">
            <v>296030000</v>
          </cell>
        </row>
        <row r="3813">
          <cell r="A3813" t="str">
            <v>107.110</v>
          </cell>
          <cell r="B3813" t="str">
            <v xml:space="preserve">Ad. </v>
          </cell>
          <cell r="C3813" t="str">
            <v xml:space="preserve">Hidrofor tankı 300 lt 4 Atm. </v>
          </cell>
          <cell r="D3813">
            <v>232100000</v>
          </cell>
        </row>
        <row r="3814">
          <cell r="A3814" t="str">
            <v>107.111</v>
          </cell>
          <cell r="B3814" t="str">
            <v xml:space="preserve">Ad. </v>
          </cell>
          <cell r="C3814" t="str">
            <v xml:space="preserve">Hidrofor tankı 150 lt 4 Atm. </v>
          </cell>
          <cell r="D3814">
            <v>162520000</v>
          </cell>
        </row>
        <row r="3815">
          <cell r="A3815" t="str">
            <v>107.200</v>
          </cell>
          <cell r="B3815" t="str">
            <v xml:space="preserve">Ad. </v>
          </cell>
          <cell r="C3815" t="str">
            <v xml:space="preserve">Hidrofor Tankı: (İşletme basıncı 6 atmosfer; İhzarat: % 80) (TS-1991) </v>
          </cell>
          <cell r="D3815">
            <v>0</v>
          </cell>
        </row>
        <row r="3816">
          <cell r="A3816" t="str">
            <v>107.201</v>
          </cell>
          <cell r="B3816" t="str">
            <v xml:space="preserve">Ad. </v>
          </cell>
          <cell r="C3816" t="str">
            <v xml:space="preserve">Hidrofor tankı 600 lt 6 Atm. </v>
          </cell>
          <cell r="D3816">
            <v>0</v>
          </cell>
        </row>
        <row r="3817">
          <cell r="A3817" t="str">
            <v>107.202</v>
          </cell>
          <cell r="B3817" t="str">
            <v xml:space="preserve">Ad. </v>
          </cell>
          <cell r="C3817" t="str">
            <v xml:space="preserve">Hidrofor tankı 1000 lt 6 Atm. </v>
          </cell>
          <cell r="D3817">
            <v>0</v>
          </cell>
        </row>
        <row r="3818">
          <cell r="A3818" t="str">
            <v>107.203</v>
          </cell>
          <cell r="B3818" t="str">
            <v xml:space="preserve">Ad. </v>
          </cell>
          <cell r="C3818" t="str">
            <v xml:space="preserve">Hidrofor tankı 2000 lt 6 Atm. </v>
          </cell>
          <cell r="D3818">
            <v>0</v>
          </cell>
        </row>
        <row r="3819">
          <cell r="A3819" t="str">
            <v>107.204</v>
          </cell>
          <cell r="B3819" t="str">
            <v xml:space="preserve">Ad. </v>
          </cell>
          <cell r="C3819" t="str">
            <v xml:space="preserve">Hidrofor tankı 3000 lt 6 Atm. </v>
          </cell>
          <cell r="D3819">
            <v>0</v>
          </cell>
        </row>
        <row r="3820">
          <cell r="A3820" t="str">
            <v>107.205</v>
          </cell>
          <cell r="B3820" t="str">
            <v xml:space="preserve">Ad. </v>
          </cell>
          <cell r="C3820" t="str">
            <v xml:space="preserve">Hidrofor tankı 4000 lt 6 Atm. </v>
          </cell>
          <cell r="D3820">
            <v>0</v>
          </cell>
        </row>
        <row r="3821">
          <cell r="A3821" t="str">
            <v>107.206</v>
          </cell>
          <cell r="B3821" t="str">
            <v xml:space="preserve">Ad. </v>
          </cell>
          <cell r="C3821" t="str">
            <v xml:space="preserve">Hidrofor tankı 5000 lt 6 Atm. </v>
          </cell>
          <cell r="D3821">
            <v>0</v>
          </cell>
        </row>
        <row r="3822">
          <cell r="A3822" t="str">
            <v>107.207</v>
          </cell>
          <cell r="B3822" t="str">
            <v xml:space="preserve">Ad. </v>
          </cell>
          <cell r="C3822" t="str">
            <v xml:space="preserve">Hidrofor tankı 6000 lt 6 Atm. </v>
          </cell>
          <cell r="D3822">
            <v>0</v>
          </cell>
        </row>
        <row r="3823">
          <cell r="A3823" t="str">
            <v>107.208</v>
          </cell>
          <cell r="B3823" t="str">
            <v xml:space="preserve">Ad. </v>
          </cell>
          <cell r="C3823" t="str">
            <v xml:space="preserve">Hidrofor tankı 750 lt 6 Atm. </v>
          </cell>
          <cell r="D3823">
            <v>0</v>
          </cell>
        </row>
        <row r="3824">
          <cell r="A3824" t="str">
            <v>107.209</v>
          </cell>
          <cell r="B3824" t="str">
            <v xml:space="preserve">Ad. </v>
          </cell>
          <cell r="C3824" t="str">
            <v xml:space="preserve">Hidrofor tankı 500 lt 6 Atm. </v>
          </cell>
          <cell r="D3824">
            <v>0</v>
          </cell>
        </row>
        <row r="3825">
          <cell r="A3825" t="str">
            <v>107.210</v>
          </cell>
          <cell r="B3825" t="str">
            <v xml:space="preserve">Ad. </v>
          </cell>
          <cell r="C3825" t="str">
            <v xml:space="preserve">Hidrofor tankı 300 lt 6 Atm. </v>
          </cell>
          <cell r="D3825">
            <v>0</v>
          </cell>
        </row>
        <row r="3826">
          <cell r="A3826" t="str">
            <v>107.211</v>
          </cell>
          <cell r="B3826" t="str">
            <v xml:space="preserve">Ad. </v>
          </cell>
          <cell r="C3826" t="str">
            <v xml:space="preserve">Hidrofor tankı 150 lt 6 Atm. </v>
          </cell>
          <cell r="D3826">
            <v>0</v>
          </cell>
        </row>
        <row r="3827">
          <cell r="A3827" t="str">
            <v>107.300</v>
          </cell>
          <cell r="B3827" t="str">
            <v xml:space="preserve">Ad. </v>
          </cell>
          <cell r="C3827" t="str">
            <v xml:space="preserve">Hidrofor Tankı: (İşletme basıncı 8 atmosfer) (İhzarat: % 80) (TS-1911) </v>
          </cell>
          <cell r="D3827">
            <v>0</v>
          </cell>
        </row>
        <row r="3828">
          <cell r="A3828" t="str">
            <v>107.301</v>
          </cell>
          <cell r="B3828" t="str">
            <v xml:space="preserve">Ad. </v>
          </cell>
          <cell r="C3828" t="str">
            <v xml:space="preserve">Hidrofor tankı 600 lt 8 Atm. </v>
          </cell>
          <cell r="D3828">
            <v>0</v>
          </cell>
        </row>
        <row r="3829">
          <cell r="A3829" t="str">
            <v>107.302</v>
          </cell>
          <cell r="B3829" t="str">
            <v xml:space="preserve">Ad. </v>
          </cell>
          <cell r="C3829" t="str">
            <v xml:space="preserve">Hidrofor tankı 1000 lt 8 Atm. </v>
          </cell>
          <cell r="D3829">
            <v>0</v>
          </cell>
        </row>
        <row r="3830">
          <cell r="A3830" t="str">
            <v>107.303</v>
          </cell>
          <cell r="B3830" t="str">
            <v xml:space="preserve">Ad. </v>
          </cell>
          <cell r="C3830" t="str">
            <v xml:space="preserve">Hidrofor tankı 2000 lt 8 Atm. </v>
          </cell>
          <cell r="D3830">
            <v>0</v>
          </cell>
        </row>
        <row r="3831">
          <cell r="A3831" t="str">
            <v>107.304</v>
          </cell>
          <cell r="B3831" t="str">
            <v xml:space="preserve">Ad. </v>
          </cell>
          <cell r="C3831" t="str">
            <v xml:space="preserve">Hidrofor tankı 3000 lt 8 Atm. </v>
          </cell>
          <cell r="D3831">
            <v>0</v>
          </cell>
        </row>
        <row r="3832">
          <cell r="A3832" t="str">
            <v>107.305</v>
          </cell>
          <cell r="B3832" t="str">
            <v xml:space="preserve">Ad. </v>
          </cell>
          <cell r="C3832" t="str">
            <v xml:space="preserve">Hidrofor tankı 4000 lt 8 Atm. </v>
          </cell>
          <cell r="D3832">
            <v>0</v>
          </cell>
        </row>
        <row r="3833">
          <cell r="A3833" t="str">
            <v>107.306</v>
          </cell>
          <cell r="B3833" t="str">
            <v xml:space="preserve">Ad. </v>
          </cell>
          <cell r="C3833" t="str">
            <v xml:space="preserve">Hidrofor tankı 5000 lt 8 Atm. </v>
          </cell>
          <cell r="D3833">
            <v>0</v>
          </cell>
        </row>
        <row r="3834">
          <cell r="A3834" t="str">
            <v>107.307</v>
          </cell>
          <cell r="B3834" t="str">
            <v xml:space="preserve">Ad. </v>
          </cell>
          <cell r="C3834" t="str">
            <v xml:space="preserve">Hidrofor tankı 6000 lt 8 Atm. </v>
          </cell>
          <cell r="D3834">
            <v>0</v>
          </cell>
        </row>
        <row r="3835">
          <cell r="A3835" t="str">
            <v>107.308</v>
          </cell>
          <cell r="B3835" t="str">
            <v xml:space="preserve">Ad. </v>
          </cell>
          <cell r="C3835" t="str">
            <v xml:space="preserve">Hidrofor tankı 750 lt 8 Atm. </v>
          </cell>
          <cell r="D3835">
            <v>0</v>
          </cell>
        </row>
        <row r="3836">
          <cell r="A3836" t="str">
            <v>107.309</v>
          </cell>
          <cell r="B3836" t="str">
            <v xml:space="preserve">Ad. </v>
          </cell>
          <cell r="C3836" t="str">
            <v xml:space="preserve">Hidrofor tankı 500 lt 8 Atm. </v>
          </cell>
          <cell r="D3836">
            <v>0</v>
          </cell>
        </row>
        <row r="3837">
          <cell r="A3837" t="str">
            <v>107.310</v>
          </cell>
          <cell r="B3837" t="str">
            <v xml:space="preserve">Ad. </v>
          </cell>
          <cell r="C3837" t="str">
            <v xml:space="preserve">Hidrofor tankı 300 lt 8 Atm. </v>
          </cell>
          <cell r="D3837">
            <v>0</v>
          </cell>
        </row>
        <row r="3838">
          <cell r="A3838" t="str">
            <v>107.311</v>
          </cell>
          <cell r="B3838" t="str">
            <v xml:space="preserve">Ad. </v>
          </cell>
          <cell r="C3838" t="str">
            <v xml:space="preserve">Hidrofor tankı 150 lt 8 Atm. </v>
          </cell>
          <cell r="D3838">
            <v>0</v>
          </cell>
        </row>
        <row r="3839">
          <cell r="A3839" t="str">
            <v>107.400</v>
          </cell>
          <cell r="B3839" t="str">
            <v xml:space="preserve">Ad. </v>
          </cell>
          <cell r="C3839" t="str">
            <v xml:space="preserve">Hidrofor tankı (işletme basıncı 10 atmosfer) (İhzarat: % 80) (TS-1911) </v>
          </cell>
          <cell r="D3839">
            <v>0</v>
          </cell>
        </row>
        <row r="3840">
          <cell r="A3840" t="str">
            <v>107.401</v>
          </cell>
          <cell r="B3840" t="str">
            <v xml:space="preserve">Ad. </v>
          </cell>
          <cell r="C3840" t="str">
            <v xml:space="preserve">Hidrofor tankı 600 lt 10 Atm. </v>
          </cell>
          <cell r="D3840">
            <v>0</v>
          </cell>
        </row>
        <row r="3841">
          <cell r="A3841" t="str">
            <v>107.402</v>
          </cell>
          <cell r="B3841" t="str">
            <v xml:space="preserve">Ad. </v>
          </cell>
          <cell r="C3841" t="str">
            <v xml:space="preserve">Hidrofor tankı 1000 lt 10 Atm. </v>
          </cell>
          <cell r="D3841">
            <v>0</v>
          </cell>
        </row>
        <row r="3842">
          <cell r="A3842" t="str">
            <v>107.403</v>
          </cell>
          <cell r="B3842" t="str">
            <v xml:space="preserve">Ad. </v>
          </cell>
          <cell r="C3842" t="str">
            <v xml:space="preserve">Hidrofor tankı 2000 lt 10 Atm. </v>
          </cell>
          <cell r="D3842">
            <v>0</v>
          </cell>
        </row>
        <row r="3843">
          <cell r="A3843" t="str">
            <v>107.404</v>
          </cell>
          <cell r="B3843" t="str">
            <v xml:space="preserve">Ad. </v>
          </cell>
          <cell r="C3843" t="str">
            <v xml:space="preserve">Hidrofor tankı 3000 lt 10 Atm. </v>
          </cell>
          <cell r="D3843">
            <v>0</v>
          </cell>
        </row>
        <row r="3844">
          <cell r="A3844" t="str">
            <v>107.405</v>
          </cell>
          <cell r="B3844" t="str">
            <v xml:space="preserve">Ad. </v>
          </cell>
          <cell r="C3844" t="str">
            <v xml:space="preserve">Hidrofor tankı 4000 lt 10 Atm. </v>
          </cell>
          <cell r="D3844">
            <v>0</v>
          </cell>
        </row>
        <row r="3845">
          <cell r="A3845" t="str">
            <v>107.406</v>
          </cell>
          <cell r="B3845" t="str">
            <v xml:space="preserve">Ad. </v>
          </cell>
          <cell r="C3845" t="str">
            <v xml:space="preserve">Hidrofor tankı 5000 lt 10 Atm. </v>
          </cell>
          <cell r="D3845">
            <v>0</v>
          </cell>
        </row>
        <row r="3846">
          <cell r="A3846" t="str">
            <v>107.407</v>
          </cell>
          <cell r="B3846" t="str">
            <v xml:space="preserve">Ad. </v>
          </cell>
          <cell r="C3846" t="str">
            <v xml:space="preserve">Hidrofor tankı 6000 lt 10 Atm. </v>
          </cell>
          <cell r="D3846">
            <v>0</v>
          </cell>
        </row>
        <row r="3847">
          <cell r="A3847" t="str">
            <v>107.408</v>
          </cell>
          <cell r="B3847" t="str">
            <v xml:space="preserve">Ad. </v>
          </cell>
          <cell r="C3847" t="str">
            <v xml:space="preserve">Hidrofor tankı 750 lt 10 Atm. </v>
          </cell>
          <cell r="D3847">
            <v>0</v>
          </cell>
        </row>
        <row r="3848">
          <cell r="A3848" t="str">
            <v>107.409</v>
          </cell>
          <cell r="B3848" t="str">
            <v xml:space="preserve">Ad. </v>
          </cell>
          <cell r="C3848" t="str">
            <v xml:space="preserve">Hidrofor tankı 500 lt 10 Atm. </v>
          </cell>
          <cell r="D3848">
            <v>0</v>
          </cell>
        </row>
        <row r="3849">
          <cell r="A3849" t="str">
            <v>107.410</v>
          </cell>
          <cell r="B3849" t="str">
            <v xml:space="preserve">Ad. </v>
          </cell>
          <cell r="C3849" t="str">
            <v xml:space="preserve">Hidrofor tankı 300 lt 10 Atm. </v>
          </cell>
          <cell r="D3849">
            <v>0</v>
          </cell>
        </row>
        <row r="3850">
          <cell r="A3850" t="str">
            <v>107.411</v>
          </cell>
          <cell r="B3850" t="str">
            <v xml:space="preserve">Ad. </v>
          </cell>
          <cell r="C3850" t="str">
            <v xml:space="preserve">Hidrofor tankı 150 lt 10 Atm. </v>
          </cell>
          <cell r="D3850">
            <v>0</v>
          </cell>
        </row>
        <row r="3851">
          <cell r="A3851" t="str">
            <v>107.500</v>
          </cell>
          <cell r="B3851" t="str">
            <v xml:space="preserve">Ad. </v>
          </cell>
          <cell r="C3851" t="str">
            <v xml:space="preserve">Hidrofor tankı (işletme basıncı 12 atmosfer) (İhzarat: % 80) (TS-1911) </v>
          </cell>
          <cell r="D3851">
            <v>0</v>
          </cell>
        </row>
        <row r="3852">
          <cell r="A3852" t="str">
            <v>107.501</v>
          </cell>
          <cell r="B3852" t="str">
            <v xml:space="preserve">Ad. </v>
          </cell>
          <cell r="C3852" t="str">
            <v xml:space="preserve">Hidrofor tankı 600 lt 12 Atm. </v>
          </cell>
          <cell r="D3852">
            <v>0</v>
          </cell>
        </row>
        <row r="3853">
          <cell r="A3853" t="str">
            <v>107.502</v>
          </cell>
          <cell r="B3853" t="str">
            <v xml:space="preserve">Ad. </v>
          </cell>
          <cell r="C3853" t="str">
            <v xml:space="preserve">Hidrofor tankı 1000 lt 12 Atm. </v>
          </cell>
          <cell r="D3853">
            <v>0</v>
          </cell>
        </row>
        <row r="3854">
          <cell r="A3854" t="str">
            <v>107.503</v>
          </cell>
          <cell r="B3854" t="str">
            <v xml:space="preserve">Ad. </v>
          </cell>
          <cell r="C3854" t="str">
            <v xml:space="preserve">Hidrofor tankı 2000 lt 12 Atm. </v>
          </cell>
          <cell r="D3854">
            <v>0</v>
          </cell>
        </row>
        <row r="3855">
          <cell r="A3855" t="str">
            <v>107.504</v>
          </cell>
          <cell r="B3855" t="str">
            <v xml:space="preserve">Ad. </v>
          </cell>
          <cell r="C3855" t="str">
            <v xml:space="preserve">Hidrofor tankı 3000 lt 12 Atm. </v>
          </cell>
          <cell r="D3855">
            <v>0</v>
          </cell>
        </row>
        <row r="3856">
          <cell r="A3856" t="str">
            <v>107.505</v>
          </cell>
          <cell r="B3856" t="str">
            <v xml:space="preserve">Ad. </v>
          </cell>
          <cell r="C3856" t="str">
            <v xml:space="preserve">Hidrofor tankı 4000 lt 12 Atm. </v>
          </cell>
          <cell r="D3856">
            <v>0</v>
          </cell>
        </row>
        <row r="3857">
          <cell r="A3857" t="str">
            <v>107.506</v>
          </cell>
          <cell r="B3857" t="str">
            <v xml:space="preserve">Ad. </v>
          </cell>
          <cell r="C3857" t="str">
            <v xml:space="preserve">Hidrofor tankı 5000 lt 12 Atm. </v>
          </cell>
          <cell r="D3857">
            <v>0</v>
          </cell>
        </row>
        <row r="3858">
          <cell r="A3858" t="str">
            <v>107.507</v>
          </cell>
          <cell r="B3858" t="str">
            <v xml:space="preserve">Ad. </v>
          </cell>
          <cell r="C3858" t="str">
            <v xml:space="preserve">Hidrofor tankı 6000 lt 12 Atm. </v>
          </cell>
          <cell r="D3858">
            <v>0</v>
          </cell>
        </row>
        <row r="3859">
          <cell r="A3859" t="str">
            <v>107.508</v>
          </cell>
          <cell r="B3859" t="str">
            <v xml:space="preserve">Ad. </v>
          </cell>
          <cell r="C3859" t="str">
            <v xml:space="preserve">Hidrofor tankı 750 lt 12 Atm. </v>
          </cell>
          <cell r="D3859">
            <v>0</v>
          </cell>
        </row>
        <row r="3860">
          <cell r="A3860" t="str">
            <v>107.509</v>
          </cell>
          <cell r="B3860" t="str">
            <v xml:space="preserve">Ad. </v>
          </cell>
          <cell r="C3860" t="str">
            <v xml:space="preserve">Hidrofor tankı 500 lt 12 Atm. </v>
          </cell>
          <cell r="D3860">
            <v>0</v>
          </cell>
        </row>
        <row r="3861">
          <cell r="A3861" t="str">
            <v>107.510</v>
          </cell>
          <cell r="B3861" t="str">
            <v xml:space="preserve">Ad. </v>
          </cell>
          <cell r="C3861" t="str">
            <v xml:space="preserve">Hidrofor tankı 300 lt 12 Atm. </v>
          </cell>
          <cell r="D3861">
            <v>0</v>
          </cell>
        </row>
        <row r="3862">
          <cell r="A3862" t="str">
            <v>107.511</v>
          </cell>
          <cell r="B3862" t="str">
            <v xml:space="preserve">Ad. </v>
          </cell>
          <cell r="C3862" t="str">
            <v xml:space="preserve">Hidrofor tankı 150 lt 12 Atm. </v>
          </cell>
          <cell r="D3862">
            <v>0</v>
          </cell>
        </row>
        <row r="3863">
          <cell r="A3863" t="str">
            <v>107.600</v>
          </cell>
          <cell r="B3863" t="str">
            <v xml:space="preserve">Ad. </v>
          </cell>
          <cell r="C3863" t="str">
            <v xml:space="preserve">Tam otomatik paket hidrofor: (İhzarat: % 80) (TSE kalite belgeli) </v>
          </cell>
          <cell r="D3863">
            <v>0</v>
          </cell>
        </row>
        <row r="3864">
          <cell r="A3864" t="str">
            <v>107.601</v>
          </cell>
          <cell r="B3864" t="str">
            <v xml:space="preserve">Ad. </v>
          </cell>
          <cell r="C3864" t="str">
            <v xml:space="preserve">Tam otomatik paket hidrofor (1000 lt tank, 6.5 m3/h debi) </v>
          </cell>
          <cell r="D3864">
            <v>3201880000</v>
          </cell>
        </row>
        <row r="3865">
          <cell r="A3865" t="str">
            <v>107.602</v>
          </cell>
          <cell r="B3865" t="str">
            <v xml:space="preserve">Ad. </v>
          </cell>
          <cell r="C3865" t="str">
            <v xml:space="preserve">Tam otomatik paket hidrofor (1500 lt tank, 6.5 m3/h debi) </v>
          </cell>
          <cell r="D3865">
            <v>3407870000</v>
          </cell>
        </row>
        <row r="3866">
          <cell r="A3866" t="str">
            <v>107.603</v>
          </cell>
          <cell r="B3866" t="str">
            <v xml:space="preserve">Ad. </v>
          </cell>
          <cell r="C3866" t="str">
            <v xml:space="preserve">Tam otomatik paket hidrofor (2000 lt tank, 15 m3/h debi) </v>
          </cell>
          <cell r="D3866">
            <v>3730870000</v>
          </cell>
        </row>
        <row r="3867">
          <cell r="A3867" t="str">
            <v>107.604</v>
          </cell>
          <cell r="B3867" t="str">
            <v xml:space="preserve">Ad. </v>
          </cell>
          <cell r="C3867" t="str">
            <v xml:space="preserve">Tam otomatik paket hidrofor (3000 lt tank, 15 m3/h debi) </v>
          </cell>
          <cell r="D3867">
            <v>4204160000</v>
          </cell>
        </row>
        <row r="3868">
          <cell r="A3868" t="str">
            <v>107.605</v>
          </cell>
          <cell r="B3868" t="str">
            <v xml:space="preserve">Ad. </v>
          </cell>
          <cell r="C3868" t="str">
            <v xml:space="preserve">Tam otomatik paket hidrofor (2x2000 lt tank, 30 m3/h debi) </v>
          </cell>
          <cell r="D3868">
            <v>5306700000</v>
          </cell>
        </row>
        <row r="3869">
          <cell r="A3869" t="str">
            <v>107.606</v>
          </cell>
          <cell r="B3869" t="str">
            <v xml:space="preserve">Ad. </v>
          </cell>
          <cell r="C3869" t="str">
            <v xml:space="preserve">Tam otomatik paket hidrofor (2x3000 lt tank, 30 m3/h debi) </v>
          </cell>
          <cell r="D3869">
            <v>5913670000</v>
          </cell>
        </row>
        <row r="3870">
          <cell r="A3870" t="str">
            <v>107.607</v>
          </cell>
          <cell r="B3870" t="str">
            <v xml:space="preserve">Ad. </v>
          </cell>
          <cell r="C3870" t="str">
            <v xml:space="preserve">Tam otomatik paket hidrofor (2x3000 lt tank, 47 m3/h debi) </v>
          </cell>
          <cell r="D3870">
            <v>6386980000</v>
          </cell>
        </row>
        <row r="3871">
          <cell r="A3871" t="str">
            <v>107.610</v>
          </cell>
          <cell r="B3871" t="str">
            <v xml:space="preserve">Ad. </v>
          </cell>
          <cell r="C3871" t="str">
            <v xml:space="preserve">Düşey veya yatay milli santrifü pompalı tam otomatik paket hidrofor </v>
          </cell>
          <cell r="D3871">
            <v>0</v>
          </cell>
        </row>
        <row r="3872">
          <cell r="A3872" t="str">
            <v>107.620</v>
          </cell>
          <cell r="B3872" t="str">
            <v xml:space="preserve">Ad. </v>
          </cell>
          <cell r="C3872" t="str">
            <v xml:space="preserve">Tek pompalı düşey milli santrifüj pompalı hidrofor </v>
          </cell>
          <cell r="D3872">
            <v>0</v>
          </cell>
        </row>
        <row r="3873">
          <cell r="A3873" t="str">
            <v>107.621</v>
          </cell>
          <cell r="B3873" t="str">
            <v xml:space="preserve">Ad. </v>
          </cell>
          <cell r="C3873" t="str">
            <v xml:space="preserve">Tek pompalı düşey milli santrifüj pompalı hidrofor (0-5 m3/h, 20-40 mSS) </v>
          </cell>
          <cell r="D3873">
            <v>1225070000</v>
          </cell>
        </row>
        <row r="3874">
          <cell r="A3874" t="str">
            <v>107.622</v>
          </cell>
          <cell r="B3874" t="str">
            <v xml:space="preserve">Ad. </v>
          </cell>
          <cell r="C3874" t="str">
            <v xml:space="preserve">Tek pompalı düşey milli santrifüj pompalı hidrofor (0-5 m3/h, 40-60 mSS) </v>
          </cell>
          <cell r="D3874">
            <v>1308560000</v>
          </cell>
        </row>
        <row r="3875">
          <cell r="A3875" t="str">
            <v>107.623</v>
          </cell>
          <cell r="B3875" t="str">
            <v xml:space="preserve">Ad. </v>
          </cell>
          <cell r="C3875" t="str">
            <v xml:space="preserve">Tek pompalı düşey milli santrifüj pompalı hidrofor (0-5 m3/h, 60-80 mSS) </v>
          </cell>
          <cell r="D3875">
            <v>1467290000</v>
          </cell>
        </row>
        <row r="3876">
          <cell r="A3876" t="str">
            <v>107.624</v>
          </cell>
          <cell r="B3876" t="str">
            <v xml:space="preserve">Ad. </v>
          </cell>
          <cell r="C3876" t="str">
            <v xml:space="preserve">Tek pompalı düşey milli santrifüj pompalı hidrofor (5-15 m3/h, 20-40 mSS) </v>
          </cell>
          <cell r="D3876">
            <v>2867760000</v>
          </cell>
        </row>
        <row r="3877">
          <cell r="A3877" t="str">
            <v>107.625</v>
          </cell>
          <cell r="B3877" t="str">
            <v xml:space="preserve">Ad. </v>
          </cell>
          <cell r="C3877" t="str">
            <v xml:space="preserve">Tek pompalı düşey milli santrifüj pompalı hidrofor (5-15 m3/h, 40-60 mSS) </v>
          </cell>
          <cell r="D3877">
            <v>3271460000</v>
          </cell>
        </row>
        <row r="3878">
          <cell r="A3878" t="str">
            <v>107.626</v>
          </cell>
          <cell r="B3878" t="str">
            <v xml:space="preserve">Ad. </v>
          </cell>
          <cell r="C3878" t="str">
            <v xml:space="preserve">Tek pompalı düşey milli santrifüj pompalı hidrofor (5-15 m3/h, 60-80 mSS) </v>
          </cell>
          <cell r="D3878">
            <v>3689070000</v>
          </cell>
        </row>
        <row r="3879">
          <cell r="A3879" t="str">
            <v>107.627</v>
          </cell>
          <cell r="B3879" t="str">
            <v xml:space="preserve">Ad. </v>
          </cell>
          <cell r="C3879" t="str">
            <v xml:space="preserve">Tek pompalı düşey milli santrifüj pompalı hidrofor (15-30 m3/h, 20-40 mSS) </v>
          </cell>
          <cell r="D3879">
            <v>4092770000</v>
          </cell>
        </row>
        <row r="3880">
          <cell r="A3880" t="str">
            <v>107.628</v>
          </cell>
          <cell r="B3880" t="str">
            <v xml:space="preserve">Ad. </v>
          </cell>
          <cell r="C3880" t="str">
            <v xml:space="preserve">Tek pompalı düşey milli santrifüj pompalı hidrofor (15-30 m3/h, 40-60 mSS) </v>
          </cell>
          <cell r="D3880">
            <v>4914140000</v>
          </cell>
        </row>
        <row r="3881">
          <cell r="A3881" t="str">
            <v>107.629</v>
          </cell>
          <cell r="B3881" t="str">
            <v xml:space="preserve">Ad. </v>
          </cell>
          <cell r="C3881" t="str">
            <v xml:space="preserve">Tek pompalı düşey milli santrifüj pompalı hidrofor (15-30 m3/h, 60-80 mSS) </v>
          </cell>
          <cell r="D3881">
            <v>6055670000</v>
          </cell>
        </row>
        <row r="3882">
          <cell r="A3882" t="str">
            <v>107.630</v>
          </cell>
          <cell r="B3882" t="str">
            <v xml:space="preserve">Ad. </v>
          </cell>
          <cell r="C3882" t="str">
            <v xml:space="preserve">İki pompalı düşey milli santrifüj pompalı hidrofor </v>
          </cell>
          <cell r="D3882">
            <v>0</v>
          </cell>
        </row>
        <row r="3883">
          <cell r="A3883" t="str">
            <v>107.631</v>
          </cell>
          <cell r="B3883" t="str">
            <v xml:space="preserve">Ad. </v>
          </cell>
          <cell r="C3883" t="str">
            <v xml:space="preserve">İki pompalı düşey milli santrifüj pompalı hidrofor (1-10 m3/h, 30-60 mSS) </v>
          </cell>
          <cell r="D3883">
            <v>1893270000</v>
          </cell>
        </row>
        <row r="3884">
          <cell r="A3884" t="str">
            <v>107.632</v>
          </cell>
          <cell r="B3884" t="str">
            <v xml:space="preserve">Ad. </v>
          </cell>
          <cell r="C3884" t="str">
            <v xml:space="preserve">İki pompalı düşey milli santrifüj pompalı hidrofor (1-10 m3/h, 60-90 mSS) </v>
          </cell>
          <cell r="D3884">
            <v>2408340000</v>
          </cell>
        </row>
        <row r="3885">
          <cell r="A3885" t="str">
            <v>107.633</v>
          </cell>
          <cell r="B3885" t="str">
            <v xml:space="preserve">Ad. </v>
          </cell>
          <cell r="C3885" t="str">
            <v xml:space="preserve">İki pompalı düşey milli santrifüj pompalı hidrofor (10-30 m3/h, 30-60 mSS) </v>
          </cell>
          <cell r="D3885">
            <v>5317840000</v>
          </cell>
        </row>
        <row r="3886">
          <cell r="A3886" t="str">
            <v>107.634</v>
          </cell>
          <cell r="B3886" t="str">
            <v xml:space="preserve">Ad. </v>
          </cell>
          <cell r="C3886" t="str">
            <v xml:space="preserve">İki pompalı düşey milli santrifüj pompalı hidrofor (10-30 m3/h, 60-90. mSS) </v>
          </cell>
          <cell r="D3886">
            <v>6125270000</v>
          </cell>
        </row>
        <row r="3887">
          <cell r="A3887" t="str">
            <v>107.635</v>
          </cell>
          <cell r="B3887" t="str">
            <v xml:space="preserve">Ad. </v>
          </cell>
          <cell r="C3887" t="str">
            <v xml:space="preserve">İki pompalı düşey milli santrifüj pompalı hidrofor (30-60 m3/h, 30-60 mSS) </v>
          </cell>
          <cell r="D3887">
            <v>7155430000</v>
          </cell>
        </row>
        <row r="3888">
          <cell r="A3888" t="str">
            <v>107.636</v>
          </cell>
          <cell r="B3888" t="str">
            <v xml:space="preserve">Ad. </v>
          </cell>
          <cell r="C3888" t="str">
            <v xml:space="preserve">İki pompalı düşey milli santrifüj pompalı hidrofor (30-60 m3/h, 60-90 mSS) </v>
          </cell>
          <cell r="D3888">
            <v>11470950000</v>
          </cell>
        </row>
        <row r="3889">
          <cell r="A3889" t="str">
            <v>107.640</v>
          </cell>
          <cell r="B3889" t="str">
            <v xml:space="preserve">Ad. </v>
          </cell>
          <cell r="C3889" t="str">
            <v xml:space="preserve">Üç pompalı düşey milli santrifüj pompalı hidrofor </v>
          </cell>
          <cell r="D3889">
            <v>0</v>
          </cell>
        </row>
        <row r="3890">
          <cell r="A3890" t="str">
            <v>107.641</v>
          </cell>
          <cell r="B3890" t="str">
            <v xml:space="preserve">Ad. </v>
          </cell>
          <cell r="C3890" t="str">
            <v xml:space="preserve">Üç pompalı düşey milli santrifüj pompalı hidrofor (1-20 m/h 30-60 mSS) </v>
          </cell>
          <cell r="D3890">
            <v>7879300000</v>
          </cell>
        </row>
        <row r="3891">
          <cell r="A3891" t="str">
            <v>107.642</v>
          </cell>
          <cell r="B3891" t="str">
            <v xml:space="preserve">Ad. </v>
          </cell>
          <cell r="C3891" t="str">
            <v xml:space="preserve">Üç pompalı düşey milli santrifüj pompalı hidrofor (1-20 m/h 60-90 mSS) </v>
          </cell>
          <cell r="D3891">
            <v>8993000000</v>
          </cell>
        </row>
        <row r="3892">
          <cell r="A3892" t="str">
            <v>107.643</v>
          </cell>
          <cell r="B3892" t="str">
            <v xml:space="preserve">Ad. </v>
          </cell>
          <cell r="C3892" t="str">
            <v xml:space="preserve">Üç pompalı düşey milli santrifüj pompalı hidrofor (20-50 m/h 30-60 mSS) </v>
          </cell>
          <cell r="D3892">
            <v>10245900000</v>
          </cell>
        </row>
        <row r="3893">
          <cell r="A3893" t="str">
            <v>107.644</v>
          </cell>
          <cell r="B3893" t="str">
            <v xml:space="preserve">Ad. </v>
          </cell>
          <cell r="C3893" t="str">
            <v xml:space="preserve">Üç pompalı düşey milli santrifüj pompalı hidrofor (20-50 m/h 60-90 mSS) </v>
          </cell>
          <cell r="D3893">
            <v>11053320000</v>
          </cell>
        </row>
        <row r="3894">
          <cell r="A3894" t="str">
            <v>107.645</v>
          </cell>
          <cell r="B3894" t="str">
            <v xml:space="preserve">Ad. </v>
          </cell>
          <cell r="C3894" t="str">
            <v xml:space="preserve">Üç pompalı düşey milli santrifüj pompalı hidrofor (50-80 m/h 30-60 mSS) </v>
          </cell>
          <cell r="D3894">
            <v>11888580000</v>
          </cell>
        </row>
        <row r="3895">
          <cell r="A3895" t="str">
            <v>107.646</v>
          </cell>
          <cell r="B3895" t="str">
            <v xml:space="preserve">Ad. </v>
          </cell>
          <cell r="C3895" t="str">
            <v xml:space="preserve">Üç pompalı düşey milli santrifüj pompalı hidrofor (50-80 m/h 60-90 mSS) </v>
          </cell>
          <cell r="D3895">
            <v>15535900000</v>
          </cell>
        </row>
        <row r="3896">
          <cell r="A3896" t="str">
            <v>107.647</v>
          </cell>
          <cell r="B3896" t="str">
            <v xml:space="preserve">Ad. </v>
          </cell>
          <cell r="C3896" t="str">
            <v xml:space="preserve">Üç pompalı düşey milli santrifüj pompalı hidrofor (80-120 m/h 60-90 mSS) </v>
          </cell>
          <cell r="D3896">
            <v>19419870000</v>
          </cell>
        </row>
        <row r="3897">
          <cell r="A3897" t="str">
            <v>107.650</v>
          </cell>
          <cell r="B3897" t="str">
            <v xml:space="preserve">Ad. </v>
          </cell>
          <cell r="C3897" t="str">
            <v xml:space="preserve">Tek pompalı yatay milli santrifüj pompalı hidrofor </v>
          </cell>
          <cell r="D3897">
            <v>0</v>
          </cell>
        </row>
        <row r="3898">
          <cell r="A3898" t="str">
            <v>107.651</v>
          </cell>
          <cell r="B3898" t="str">
            <v xml:space="preserve">Ad. </v>
          </cell>
          <cell r="C3898" t="str">
            <v xml:space="preserve">Tek pompalı yatay milli santrifüj pompalı hidrofor (1-3 m3/h, 15-30 mSS) </v>
          </cell>
          <cell r="D3898">
            <v>370300000</v>
          </cell>
        </row>
        <row r="3899">
          <cell r="A3899" t="str">
            <v>107.652</v>
          </cell>
          <cell r="B3899" t="str">
            <v xml:space="preserve">Ad. </v>
          </cell>
          <cell r="C3899" t="str">
            <v xml:space="preserve">Tek pompalı yatay milli santrifüj pompalı hidrofor (1-3 m3/h, 30-45 mSS) </v>
          </cell>
          <cell r="D3899">
            <v>534570000</v>
          </cell>
        </row>
        <row r="3900">
          <cell r="A3900" t="str">
            <v>107.653</v>
          </cell>
          <cell r="B3900" t="str">
            <v xml:space="preserve">Ad. </v>
          </cell>
          <cell r="C3900" t="str">
            <v xml:space="preserve">Tek pompalı yatay milli santrifüj pompalı hidrofor (1-3 m3/h, 45-70 mSS) </v>
          </cell>
          <cell r="D3900">
            <v>615310000</v>
          </cell>
        </row>
        <row r="3901">
          <cell r="A3901" t="str">
            <v>107.654</v>
          </cell>
          <cell r="B3901" t="str">
            <v xml:space="preserve">Ad. </v>
          </cell>
          <cell r="C3901" t="str">
            <v xml:space="preserve">Tek pompalı yatay milli santrifüj pompalı hidrofor (3-6 m3/h, 15-30 mSS) </v>
          </cell>
          <cell r="D3901">
            <v>632060000</v>
          </cell>
        </row>
        <row r="3902">
          <cell r="A3902" t="str">
            <v>107.655</v>
          </cell>
          <cell r="B3902" t="str">
            <v xml:space="preserve">Ad. </v>
          </cell>
          <cell r="C3902" t="str">
            <v xml:space="preserve">Tek pompalı yatay milli santrifüj pompalı hidrofor (3-6 m3/h, 30-45 mSS) </v>
          </cell>
          <cell r="D3902">
            <v>879810000</v>
          </cell>
        </row>
        <row r="3903">
          <cell r="A3903" t="str">
            <v>107.656</v>
          </cell>
          <cell r="B3903" t="str">
            <v xml:space="preserve">Ad. </v>
          </cell>
          <cell r="C3903" t="str">
            <v xml:space="preserve">Tek pompalı yatay milli santrifüj pompalı hidrofor (3-6 m3/h, 45-70 mSS) </v>
          </cell>
          <cell r="D3903">
            <v>1289090000</v>
          </cell>
        </row>
        <row r="3904">
          <cell r="A3904" t="str">
            <v>107.657</v>
          </cell>
          <cell r="B3904" t="str">
            <v xml:space="preserve">Ad. </v>
          </cell>
          <cell r="C3904" t="str">
            <v xml:space="preserve">Tek pompalı yatay milli santrifüj pompalı hidrofor (6-10m3/h, 15-30 mSS) </v>
          </cell>
          <cell r="D3904">
            <v>1330780000</v>
          </cell>
        </row>
        <row r="3905">
          <cell r="A3905" t="str">
            <v>107.658</v>
          </cell>
          <cell r="B3905" t="str">
            <v xml:space="preserve">Ad. </v>
          </cell>
          <cell r="C3905" t="str">
            <v xml:space="preserve">Tek pompalı yatay milli santrifüj pompalı hidrofor (6-10m3/h, 30-45 mSS) </v>
          </cell>
          <cell r="D3905">
            <v>1453360000</v>
          </cell>
        </row>
        <row r="3906">
          <cell r="A3906" t="str">
            <v>107.659</v>
          </cell>
          <cell r="B3906" t="str">
            <v xml:space="preserve">Ad. </v>
          </cell>
          <cell r="C3906" t="str">
            <v xml:space="preserve">Tek pompalı yatay milli santrifüj pompalı hidrofor (6-10m3/h, 45-70 mSS) </v>
          </cell>
          <cell r="D3906">
            <v>1926680000</v>
          </cell>
        </row>
        <row r="3907">
          <cell r="A3907" t="str">
            <v>107.660</v>
          </cell>
          <cell r="B3907" t="str">
            <v xml:space="preserve">Ad. </v>
          </cell>
          <cell r="C3907" t="str">
            <v xml:space="preserve">İki pompalı yatay milli santrifüj pompalı hidrofor </v>
          </cell>
          <cell r="D3907">
            <v>0</v>
          </cell>
        </row>
        <row r="3908">
          <cell r="A3908" t="str">
            <v>107.661</v>
          </cell>
          <cell r="B3908" t="str">
            <v xml:space="preserve">Ad. </v>
          </cell>
          <cell r="C3908" t="str">
            <v xml:space="preserve">İki pompalı yatay milli santrifüj pompalı hidrofor (8-24 m3/h, 30-50 mSS) </v>
          </cell>
          <cell r="D3908">
            <v>2491890000</v>
          </cell>
        </row>
        <row r="3909">
          <cell r="A3909" t="str">
            <v>107.662</v>
          </cell>
          <cell r="B3909" t="str">
            <v xml:space="preserve">Ad. </v>
          </cell>
          <cell r="C3909" t="str">
            <v xml:space="preserve">İki pompalı yatay milli santrifüj pompalı hidrofor (8-24 m3/h, 50-70 mSS) </v>
          </cell>
          <cell r="D3909">
            <v>3132250000</v>
          </cell>
        </row>
        <row r="3910">
          <cell r="A3910" t="str">
            <v>107.663</v>
          </cell>
          <cell r="B3910" t="str">
            <v xml:space="preserve">Ad. </v>
          </cell>
          <cell r="C3910" t="str">
            <v xml:space="preserve">İki pompalı yatay milli santrifüj pompalı hidrofor (24-48 m3/h, 30-50 mSS) </v>
          </cell>
          <cell r="D3910">
            <v>3765660000</v>
          </cell>
        </row>
        <row r="3911">
          <cell r="A3911" t="str">
            <v>107.664</v>
          </cell>
          <cell r="B3911" t="str">
            <v xml:space="preserve">Ad. </v>
          </cell>
          <cell r="C3911" t="str">
            <v xml:space="preserve">İki pompalı yatay milli santrifüj pompalı hidrofor (24-48 m3/h, 50-70 mSS) </v>
          </cell>
          <cell r="D3911">
            <v>9020850000</v>
          </cell>
        </row>
        <row r="3912">
          <cell r="A3912" t="str">
            <v>107.670</v>
          </cell>
          <cell r="B3912" t="str">
            <v xml:space="preserve">Ad. </v>
          </cell>
          <cell r="C3912" t="str">
            <v xml:space="preserve">Üç pompalı yatay milli santrifüj pompalı hidrofor </v>
          </cell>
          <cell r="D3912">
            <v>0</v>
          </cell>
        </row>
        <row r="3913">
          <cell r="A3913" t="str">
            <v>107.671</v>
          </cell>
          <cell r="B3913" t="str">
            <v xml:space="preserve">Ad. </v>
          </cell>
          <cell r="C3913" t="str">
            <v xml:space="preserve">Üç pompalı yatay milli santrifüj pompalı hidrofor (10-35 m3/h, 30-50 mSS) </v>
          </cell>
          <cell r="D3913">
            <v>3689070000</v>
          </cell>
        </row>
        <row r="3914">
          <cell r="A3914" t="str">
            <v>107.672</v>
          </cell>
          <cell r="B3914" t="str">
            <v xml:space="preserve">Ad. </v>
          </cell>
          <cell r="C3914" t="str">
            <v xml:space="preserve">Üç pompalı yatay milli santrifüj pompalı hidrofor (10-35 m3/h, 50-70 mSS) </v>
          </cell>
          <cell r="D3914">
            <v>4735400000</v>
          </cell>
        </row>
        <row r="3915">
          <cell r="A3915" t="str">
            <v>107.673</v>
          </cell>
          <cell r="B3915" t="str">
            <v xml:space="preserve">Ad. </v>
          </cell>
          <cell r="C3915" t="str">
            <v xml:space="preserve">Üç pompalı yatay milli santrifüj pompalı hidrofor (35-70 m3/h, 30-50 mSS) </v>
          </cell>
          <cell r="D3915">
            <v>10245900000</v>
          </cell>
        </row>
        <row r="3916">
          <cell r="A3916" t="str">
            <v>107.674</v>
          </cell>
          <cell r="B3916" t="str">
            <v xml:space="preserve">Ad. </v>
          </cell>
          <cell r="C3916" t="str">
            <v xml:space="preserve">Üç pompalı yatay milli santrifüj pompalı hidrofor (35-70 m3/h, 50-70 mSS) </v>
          </cell>
          <cell r="D3916">
            <v>11470950000</v>
          </cell>
        </row>
        <row r="3917">
          <cell r="A3917" t="str">
            <v>107.700</v>
          </cell>
          <cell r="B3917" t="str">
            <v xml:space="preserve">Ad. </v>
          </cell>
          <cell r="C3917" t="str">
            <v xml:space="preserve">Santrifüj pompalı hava ikmali yapabilen hidrofor:(İhzarat: % 80) </v>
          </cell>
          <cell r="D3917">
            <v>0</v>
          </cell>
        </row>
        <row r="3918">
          <cell r="A3918" t="str">
            <v>107.701</v>
          </cell>
          <cell r="B3918" t="str">
            <v xml:space="preserve">Ad. </v>
          </cell>
          <cell r="C3918" t="str">
            <v xml:space="preserve">Santrifuj pompalı hidrofor (200 lt tank, 25 mss-1.5 m3 pompa) </v>
          </cell>
          <cell r="D3918">
            <v>1380970000</v>
          </cell>
        </row>
        <row r="3919">
          <cell r="A3919" t="str">
            <v>107.702</v>
          </cell>
          <cell r="B3919" t="str">
            <v xml:space="preserve">Ad. </v>
          </cell>
          <cell r="C3919" t="str">
            <v xml:space="preserve">Santrifuj pompalı hidrofor (300 lt tank, 25 mss-1.5 m3 pompa) </v>
          </cell>
          <cell r="D3919">
            <v>1639900000</v>
          </cell>
        </row>
        <row r="3920">
          <cell r="A3920" t="str">
            <v>107.703</v>
          </cell>
          <cell r="B3920" t="str">
            <v xml:space="preserve">Ad. </v>
          </cell>
          <cell r="C3920" t="str">
            <v xml:space="preserve">Santrifuj pompalı hidrofor (500 lt tank, 40 mss-3.5 m3 pompa) </v>
          </cell>
          <cell r="D3920">
            <v>1748490000</v>
          </cell>
        </row>
        <row r="3921">
          <cell r="A3921" t="str">
            <v>107.704</v>
          </cell>
          <cell r="B3921" t="str">
            <v xml:space="preserve">Ad. </v>
          </cell>
          <cell r="C3921" t="str">
            <v xml:space="preserve">Santrifuj pompalı hidrofor (750 lt tank, 40 mss-4 m3 pompa) </v>
          </cell>
          <cell r="D3921">
            <v>1876490000</v>
          </cell>
        </row>
        <row r="3922">
          <cell r="A3922" t="str">
            <v>107.705</v>
          </cell>
          <cell r="B3922" t="str">
            <v xml:space="preserve">Ad. </v>
          </cell>
          <cell r="C3922" t="str">
            <v xml:space="preserve">Santrifuj pompalı hidrofor (750 lt tank, 60 mss-3 m3 pompa) </v>
          </cell>
          <cell r="D3922">
            <v>1935010000</v>
          </cell>
        </row>
        <row r="3923">
          <cell r="A3923" t="str">
            <v>107.706</v>
          </cell>
          <cell r="B3923" t="str">
            <v xml:space="preserve">Ad. </v>
          </cell>
          <cell r="C3923" t="str">
            <v xml:space="preserve">Santrifuj pompalı hidrofor (1000 lt tank, 40 mss-6.3 m3 pompa) </v>
          </cell>
          <cell r="D3923">
            <v>2241290000</v>
          </cell>
        </row>
        <row r="3924">
          <cell r="A3924" t="str">
            <v>107.707</v>
          </cell>
          <cell r="B3924" t="str">
            <v xml:space="preserve">Ad. </v>
          </cell>
          <cell r="C3924" t="str">
            <v xml:space="preserve">Santrifuj pompalı hidrofor (1000 lt tank, 60 mss-4.5 m3 pompa) </v>
          </cell>
          <cell r="D3924">
            <v>2450110000</v>
          </cell>
        </row>
        <row r="3925">
          <cell r="A3925" t="str">
            <v>107.708</v>
          </cell>
          <cell r="B3925" t="str">
            <v xml:space="preserve">Ad. </v>
          </cell>
          <cell r="C3925" t="str">
            <v xml:space="preserve">Santrifuj pompalı hidrofor (1500 lt tank, 50 mss-10 m3 pompa) </v>
          </cell>
          <cell r="D3925">
            <v>2979100000</v>
          </cell>
        </row>
        <row r="3926">
          <cell r="A3926" t="str">
            <v>107.709</v>
          </cell>
          <cell r="B3926" t="str">
            <v xml:space="preserve">Ad. </v>
          </cell>
          <cell r="C3926" t="str">
            <v xml:space="preserve">Santrifuj pompalı hidrofor (2000 lt tank, 50 mss-10 m3 pompa) </v>
          </cell>
          <cell r="D3926">
            <v>3313200000</v>
          </cell>
        </row>
        <row r="3927">
          <cell r="A3927" t="str">
            <v>107.710</v>
          </cell>
          <cell r="B3927" t="str">
            <v xml:space="preserve">Ad. </v>
          </cell>
          <cell r="C3927" t="str">
            <v xml:space="preserve">Santrifuj pompalı hidrofor (3000 lt tank, 50 mss-20 m3 pompa) </v>
          </cell>
          <cell r="D3927">
            <v>3883970000</v>
          </cell>
        </row>
        <row r="3928">
          <cell r="A3928" t="str">
            <v>107.800</v>
          </cell>
          <cell r="B3928" t="str">
            <v xml:space="preserve">Ad. </v>
          </cell>
          <cell r="C3928" t="str">
            <v xml:space="preserve">Piston pompalı hidrofor: (İhzarat: % 80) </v>
          </cell>
          <cell r="D3928">
            <v>0</v>
          </cell>
        </row>
        <row r="3929">
          <cell r="A3929" t="str">
            <v>107.801</v>
          </cell>
          <cell r="B3929" t="str">
            <v xml:space="preserve">Ad. </v>
          </cell>
          <cell r="C3929" t="str">
            <v xml:space="preserve">Piston pompalı hidrofor (20 lt tank, 1000 l/h,20 mss) </v>
          </cell>
          <cell r="D3929">
            <v>793500000</v>
          </cell>
        </row>
        <row r="3930">
          <cell r="A3930" t="str">
            <v>107.802</v>
          </cell>
          <cell r="B3930" t="str">
            <v xml:space="preserve">Ad. </v>
          </cell>
          <cell r="C3930" t="str">
            <v xml:space="preserve">Piston pompalı hidrofor (150 lt tank, 1000 l/h,40 mss) </v>
          </cell>
          <cell r="D3930">
            <v>1044080000</v>
          </cell>
        </row>
        <row r="3931">
          <cell r="A3931" t="str">
            <v>107.803</v>
          </cell>
          <cell r="B3931" t="str">
            <v xml:space="preserve">Ad. </v>
          </cell>
          <cell r="C3931" t="str">
            <v xml:space="preserve">Piston pompalı hidrofor (150 lt tank, 1500 l/h,40 mss) </v>
          </cell>
          <cell r="D3931">
            <v>1099760000</v>
          </cell>
        </row>
        <row r="3932">
          <cell r="A3932" t="str">
            <v>107.804</v>
          </cell>
          <cell r="B3932" t="str">
            <v xml:space="preserve">Ad. </v>
          </cell>
          <cell r="C3932" t="str">
            <v xml:space="preserve">Piston pompalı hidrofor (150 lt tank, 2000 l/h,40 mss) </v>
          </cell>
          <cell r="D3932">
            <v>1183290000</v>
          </cell>
        </row>
        <row r="3933">
          <cell r="A3933" t="str">
            <v>107.805</v>
          </cell>
          <cell r="B3933" t="str">
            <v xml:space="preserve">Ad. </v>
          </cell>
          <cell r="C3933" t="str">
            <v xml:space="preserve">Piston pompalı hidrofor (300 lt tank, 2500 l/h,40 mss) </v>
          </cell>
          <cell r="D3933">
            <v>1308580000</v>
          </cell>
        </row>
        <row r="3934">
          <cell r="A3934" t="str">
            <v>107.806</v>
          </cell>
          <cell r="B3934" t="str">
            <v xml:space="preserve">Ad. </v>
          </cell>
          <cell r="C3934" t="str">
            <v xml:space="preserve">Piston pompalı hidrofor (300 lt tank, 3000 l/h,40 mss) </v>
          </cell>
          <cell r="D3934">
            <v>1545240000</v>
          </cell>
        </row>
        <row r="3935">
          <cell r="A3935" t="str">
            <v>107.807</v>
          </cell>
          <cell r="B3935" t="str">
            <v xml:space="preserve">Ad. </v>
          </cell>
          <cell r="C3935" t="str">
            <v xml:space="preserve">Piston pompalı hidrofor (500 lt tank, 4000 l/h,40 mss) </v>
          </cell>
          <cell r="D3935">
            <v>1809740000</v>
          </cell>
        </row>
        <row r="3936">
          <cell r="A3936" t="str">
            <v>107.808</v>
          </cell>
          <cell r="B3936" t="str">
            <v xml:space="preserve">Ad. </v>
          </cell>
          <cell r="C3936" t="str">
            <v xml:space="preserve">Piston pompalı hidrofor (500 lt tank, 5000 l/h,40 mss) </v>
          </cell>
          <cell r="D3936">
            <v>1907180000</v>
          </cell>
        </row>
        <row r="3937">
          <cell r="A3937" t="str">
            <v>107.809</v>
          </cell>
          <cell r="B3937" t="str">
            <v xml:space="preserve">Ad. </v>
          </cell>
          <cell r="C3937" t="str">
            <v xml:space="preserve">Piston pompalı hidrofor (500 lt tank, 4000 l/h,50 mss) </v>
          </cell>
          <cell r="D3937">
            <v>1976790000</v>
          </cell>
        </row>
        <row r="3938">
          <cell r="A3938" t="str">
            <v>107.810</v>
          </cell>
          <cell r="B3938" t="str">
            <v xml:space="preserve">Ad. </v>
          </cell>
          <cell r="C3938" t="str">
            <v xml:space="preserve">Piston pompalı hidrofor (500 lt tank, 5000 l/h,50 mss) </v>
          </cell>
          <cell r="D3938">
            <v>2199530000</v>
          </cell>
        </row>
        <row r="3939">
          <cell r="A3939" t="str">
            <v>107.811</v>
          </cell>
          <cell r="B3939" t="str">
            <v xml:space="preserve">Ad. </v>
          </cell>
          <cell r="C3939" t="str">
            <v xml:space="preserve">Piston pompalı hidrofor (1000 lt tank, 10000 l/h,60 mss) </v>
          </cell>
          <cell r="D3939">
            <v>3118320000</v>
          </cell>
        </row>
        <row r="3940">
          <cell r="A3940" t="str">
            <v>107.900</v>
          </cell>
          <cell r="B3940" t="str">
            <v xml:space="preserve">Ad. </v>
          </cell>
          <cell r="C3940" t="str">
            <v xml:space="preserve">Elektronik sıvı seviyesi kontrol cihazı </v>
          </cell>
          <cell r="D3940">
            <v>75180000</v>
          </cell>
        </row>
        <row r="3941">
          <cell r="A3941" t="str">
            <v>107.901</v>
          </cell>
          <cell r="B3941" t="str">
            <v xml:space="preserve">Ad. </v>
          </cell>
          <cell r="C3941" t="str">
            <v xml:space="preserve">Otomatik basınç şa lteri </v>
          </cell>
          <cell r="D3941">
            <v>25900000</v>
          </cell>
        </row>
        <row r="3942">
          <cell r="A3942" t="str">
            <v>108.000</v>
          </cell>
          <cell r="B3942" t="str">
            <v xml:space="preserve">Ad. </v>
          </cell>
          <cell r="C3942" t="str">
            <v xml:space="preserve">SU YUMUŞATMA CİHAZI:(Ölçü: Ad. İhzarat: % 80) (T.S.E Kalite Belgeli) </v>
          </cell>
          <cell r="D3942">
            <v>0</v>
          </cell>
        </row>
        <row r="3943">
          <cell r="A3943" t="str">
            <v>108.101</v>
          </cell>
          <cell r="B3943" t="str">
            <v xml:space="preserve">Ad. </v>
          </cell>
          <cell r="C3943" t="str">
            <v xml:space="preserve">Su yumuşatma cihazı (1 m3/h,8 m3/reg, 240000 f.sert/reg) </v>
          </cell>
          <cell r="D3943">
            <v>105710000</v>
          </cell>
        </row>
        <row r="3944">
          <cell r="A3944" t="str">
            <v>108.102</v>
          </cell>
          <cell r="B3944" t="str">
            <v xml:space="preserve">Ad. </v>
          </cell>
          <cell r="C3944" t="str">
            <v xml:space="preserve">Su yumuşatma cihazı (2.5 m3/h,20 m3/reg, 600000 f.sert/reg) </v>
          </cell>
          <cell r="D3944">
            <v>112120000</v>
          </cell>
        </row>
        <row r="3945">
          <cell r="A3945" t="str">
            <v>108.103</v>
          </cell>
          <cell r="B3945" t="str">
            <v xml:space="preserve">Ad. </v>
          </cell>
          <cell r="C3945" t="str">
            <v xml:space="preserve">Su yumuşatma cihazı (5 m3/h,40 m3/reg, 1200000 f.sert/reg) </v>
          </cell>
          <cell r="D3945">
            <v>116600000</v>
          </cell>
        </row>
        <row r="3946">
          <cell r="A3946" t="str">
            <v>108.104</v>
          </cell>
          <cell r="B3946" t="str">
            <v xml:space="preserve">Ad. </v>
          </cell>
          <cell r="C3946" t="str">
            <v xml:space="preserve">Su yumuşatma cihazı (7.5 m3/h,60 m3/reg, 1800000 f.sert/reg) </v>
          </cell>
          <cell r="D3946">
            <v>124850000</v>
          </cell>
        </row>
        <row r="3947">
          <cell r="A3947" t="str">
            <v>108.105</v>
          </cell>
          <cell r="B3947" t="str">
            <v xml:space="preserve">Ad. </v>
          </cell>
          <cell r="C3947" t="str">
            <v xml:space="preserve">Su yumuşatma cihazı (10 m3/h,80 m3/reg, 2400000 f.sert/reg) </v>
          </cell>
          <cell r="D3947">
            <v>132900000</v>
          </cell>
        </row>
        <row r="3948">
          <cell r="A3948" t="str">
            <v>108.106</v>
          </cell>
          <cell r="B3948" t="str">
            <v xml:space="preserve">Ad. </v>
          </cell>
          <cell r="C3948" t="str">
            <v xml:space="preserve">Su yumuşatma cihazı (15 m3/h,120 m3/reg, 3600000 f.sert/reg) </v>
          </cell>
          <cell r="D3948">
            <v>139340000</v>
          </cell>
        </row>
        <row r="3949">
          <cell r="A3949" t="str">
            <v>108.107</v>
          </cell>
          <cell r="B3949" t="str">
            <v xml:space="preserve">Ad. </v>
          </cell>
          <cell r="C3949" t="str">
            <v xml:space="preserve">Su yumuşatma cihazı (20 m3/h,160 m3/reg, 4800000 f.sert/reg) </v>
          </cell>
          <cell r="D3949">
            <v>163360000</v>
          </cell>
        </row>
        <row r="3950">
          <cell r="A3950" t="str">
            <v>108.108</v>
          </cell>
          <cell r="B3950" t="str">
            <v xml:space="preserve">Ad. </v>
          </cell>
          <cell r="C3950" t="str">
            <v xml:space="preserve">Su yumuşatma cihazı (25 m3/h,200 m3/reg, 6000000 f.sert/reg) </v>
          </cell>
          <cell r="D3950">
            <v>176180000</v>
          </cell>
        </row>
        <row r="3951">
          <cell r="A3951" t="str">
            <v>108.109</v>
          </cell>
          <cell r="B3951" t="str">
            <v xml:space="preserve">Ad. </v>
          </cell>
          <cell r="C3951" t="str">
            <v xml:space="preserve">Su yumuşatma cihazı (30 m3/h,240 m3/reg, 7200000 f.sert/reg) </v>
          </cell>
          <cell r="D3951">
            <v>185900000</v>
          </cell>
        </row>
        <row r="3952">
          <cell r="A3952" t="str">
            <v>108.110</v>
          </cell>
          <cell r="B3952" t="str">
            <v xml:space="preserve">Ad. </v>
          </cell>
          <cell r="C3952" t="str">
            <v xml:space="preserve">Su yumuşatma cihazı (40 m3/h,320 m3/reg, 9600000 f.sert/reg) </v>
          </cell>
          <cell r="D3952">
            <v>193800000</v>
          </cell>
        </row>
        <row r="3953">
          <cell r="A3953" t="str">
            <v>108.111</v>
          </cell>
          <cell r="B3953" t="str">
            <v xml:space="preserve">Ad. </v>
          </cell>
          <cell r="C3953" t="str">
            <v xml:space="preserve">Su yumuşatma cihazı (50 m3/h,400 m3/reg, 12000000 f.sert/reg) </v>
          </cell>
          <cell r="D3953">
            <v>198600000</v>
          </cell>
        </row>
        <row r="3954">
          <cell r="A3954" t="str">
            <v>108.200</v>
          </cell>
          <cell r="B3954" t="str">
            <v xml:space="preserve">Ad. </v>
          </cell>
          <cell r="C3954" t="str">
            <v xml:space="preserve">İki kazanlı su yumuşatma cihazı. (Tandem): </v>
          </cell>
          <cell r="D3954">
            <v>0</v>
          </cell>
        </row>
        <row r="3955">
          <cell r="A3955" t="str">
            <v>108.201</v>
          </cell>
          <cell r="B3955" t="str">
            <v xml:space="preserve">Ad. </v>
          </cell>
          <cell r="C3955" t="str">
            <v xml:space="preserve">2 kazanlı Su yum.cihazı (1 m3/h,8 m3/reg, 240000 f.sert/reg) </v>
          </cell>
          <cell r="D3955">
            <v>0</v>
          </cell>
        </row>
        <row r="3956">
          <cell r="A3956" t="str">
            <v>108.202</v>
          </cell>
          <cell r="B3956" t="str">
            <v xml:space="preserve">Ad. </v>
          </cell>
          <cell r="C3956" t="str">
            <v xml:space="preserve">2 kazanlı Su yum.cihazı (2.5 m3/h,20 m3/reg, 600000 f.sert/reg) </v>
          </cell>
          <cell r="D3956">
            <v>0</v>
          </cell>
        </row>
        <row r="3957">
          <cell r="A3957" t="str">
            <v>108.203</v>
          </cell>
          <cell r="B3957" t="str">
            <v xml:space="preserve">Ad. </v>
          </cell>
          <cell r="C3957" t="str">
            <v xml:space="preserve">2 kazanlı Su yum.cihazı (5 m3/h,40 m3/reg, 1200000 f.sert/reg) </v>
          </cell>
          <cell r="D3957">
            <v>0</v>
          </cell>
        </row>
        <row r="3958">
          <cell r="A3958" t="str">
            <v>108.204</v>
          </cell>
          <cell r="B3958" t="str">
            <v xml:space="preserve">Ad. </v>
          </cell>
          <cell r="C3958" t="str">
            <v xml:space="preserve">2 kazanlı Su yum.cihazı (7.5 m3/h,60 m3/reg, 1800000 f.sert/reg) </v>
          </cell>
          <cell r="D3958">
            <v>0</v>
          </cell>
        </row>
        <row r="3959">
          <cell r="A3959" t="str">
            <v>108.205</v>
          </cell>
          <cell r="B3959" t="str">
            <v xml:space="preserve">Ad. </v>
          </cell>
          <cell r="C3959" t="str">
            <v xml:space="preserve">2 kazanlı Su yum.cihazı (10 m3/h,80 m3/reg, 2400000 f.sert/reg) </v>
          </cell>
          <cell r="D3959">
            <v>0</v>
          </cell>
        </row>
        <row r="3960">
          <cell r="A3960" t="str">
            <v>108.206</v>
          </cell>
          <cell r="B3960" t="str">
            <v xml:space="preserve">Ad. </v>
          </cell>
          <cell r="C3960" t="str">
            <v xml:space="preserve">2 kazanlı Su yum.cihazı (15 m3/h,120 m3/reg, 3600000 f.sert/reg) </v>
          </cell>
          <cell r="D3960">
            <v>0</v>
          </cell>
        </row>
        <row r="3961">
          <cell r="A3961" t="str">
            <v>108.207</v>
          </cell>
          <cell r="B3961" t="str">
            <v xml:space="preserve">Ad. </v>
          </cell>
          <cell r="C3961" t="str">
            <v xml:space="preserve">2 kazanlı Su yum.cihazı (20 m3/h,160 m3/reg, 4800000 f.sert/reg) </v>
          </cell>
          <cell r="D3961">
            <v>0</v>
          </cell>
        </row>
        <row r="3962">
          <cell r="A3962" t="str">
            <v>108.208</v>
          </cell>
          <cell r="B3962" t="str">
            <v xml:space="preserve">Ad. </v>
          </cell>
          <cell r="C3962" t="str">
            <v xml:space="preserve">2 kazanlı Su yum.cihazı (25 m3/h,200 m3/reg, 6000000 f.sert/reg) </v>
          </cell>
          <cell r="D3962">
            <v>0</v>
          </cell>
        </row>
        <row r="3963">
          <cell r="A3963" t="str">
            <v>108.209</v>
          </cell>
          <cell r="B3963" t="str">
            <v xml:space="preserve">Ad. </v>
          </cell>
          <cell r="C3963" t="str">
            <v xml:space="preserve">2 kazanlı Su yum.cihazı (30 m3/h,240 m3/reg, 7200000 f.sert/reg) </v>
          </cell>
          <cell r="D3963">
            <v>0</v>
          </cell>
        </row>
        <row r="3964">
          <cell r="A3964" t="str">
            <v>108.210</v>
          </cell>
          <cell r="B3964" t="str">
            <v xml:space="preserve">Ad. </v>
          </cell>
          <cell r="C3964" t="str">
            <v xml:space="preserve">2 kazanlı Su yum.cihazı (40 m3/h,320 m3/reg, 9600000 f.sert/reg) </v>
          </cell>
          <cell r="D3964">
            <v>0</v>
          </cell>
        </row>
        <row r="3965">
          <cell r="A3965" t="str">
            <v>108.211</v>
          </cell>
          <cell r="B3965" t="str">
            <v xml:space="preserve">Ad. </v>
          </cell>
          <cell r="C3965" t="str">
            <v xml:space="preserve">2 kazanlı Su yum.cihazı (50 m3/h,400 m3/reg, 12000000 f.sert/reg) </v>
          </cell>
          <cell r="D3965">
            <v>0</v>
          </cell>
        </row>
        <row r="3966">
          <cell r="A3966" t="str">
            <v>108.300</v>
          </cell>
          <cell r="B3966" t="str">
            <v xml:space="preserve">Ad. </v>
          </cell>
          <cell r="C3966" t="str">
            <v xml:space="preserve">Magnetik tip su yumuşatma cihazı (İthal malı) (*) </v>
          </cell>
          <cell r="D3966">
            <v>0</v>
          </cell>
        </row>
        <row r="3967">
          <cell r="A3967" t="str">
            <v>108.400</v>
          </cell>
          <cell r="B3967" t="str">
            <v xml:space="preserve">Ad. </v>
          </cell>
          <cell r="C3967" t="str">
            <v xml:space="preserve">Elektronik su artıma cihazı:(*) </v>
          </cell>
          <cell r="D3967">
            <v>0</v>
          </cell>
        </row>
        <row r="3968">
          <cell r="A3968" t="str">
            <v>108.500</v>
          </cell>
          <cell r="B3968" t="str">
            <v xml:space="preserve">kg </v>
          </cell>
          <cell r="C3968" t="str">
            <v xml:space="preserve">Sentetik reçine </v>
          </cell>
          <cell r="D3968">
            <v>4650000</v>
          </cell>
        </row>
        <row r="3969">
          <cell r="A3969" t="str">
            <v>108.600</v>
          </cell>
          <cell r="B3969" t="str">
            <v xml:space="preserve">Ad. </v>
          </cell>
          <cell r="C3969" t="str">
            <v xml:space="preserve">Mağnetik tip su yumuşatma cihazı: (Yerli imalat):(*) </v>
          </cell>
          <cell r="D3969">
            <v>0</v>
          </cell>
        </row>
        <row r="3970">
          <cell r="A3970" t="str">
            <v>108.700</v>
          </cell>
          <cell r="B3970" t="str">
            <v xml:space="preserve">Ad. </v>
          </cell>
          <cell r="C3970" t="str">
            <v xml:space="preserve">Tam otomatik su yumuşatma cihazı İhz. % 80 (1-39 m3/h) </v>
          </cell>
          <cell r="D3970">
            <v>0</v>
          </cell>
        </row>
        <row r="3971">
          <cell r="A3971" t="str">
            <v>108.701</v>
          </cell>
          <cell r="B3971" t="str">
            <v xml:space="preserve">Ad. </v>
          </cell>
          <cell r="C3971" t="str">
            <v xml:space="preserve">Tam otomatik su yumuşatma cihazı, debi: 1,0 m3/h </v>
          </cell>
          <cell r="D3971">
            <v>4433000000</v>
          </cell>
        </row>
        <row r="3972">
          <cell r="A3972" t="str">
            <v>108.702</v>
          </cell>
          <cell r="B3972" t="str">
            <v xml:space="preserve">Ad. </v>
          </cell>
          <cell r="C3972" t="str">
            <v xml:space="preserve">Tam otomatik su yumuşatma cihazı, debi: 1,5 m3/h </v>
          </cell>
          <cell r="D3972">
            <v>4523620000</v>
          </cell>
        </row>
        <row r="3973">
          <cell r="A3973" t="str">
            <v>108.703</v>
          </cell>
          <cell r="B3973" t="str">
            <v xml:space="preserve">Ad. </v>
          </cell>
          <cell r="C3973" t="str">
            <v xml:space="preserve">Tam otomatik su yumuşatma cihazı, debi: 2,25 m3/h </v>
          </cell>
          <cell r="D3973">
            <v>5170350000</v>
          </cell>
        </row>
        <row r="3974">
          <cell r="A3974" t="str">
            <v>108.704</v>
          </cell>
          <cell r="B3974" t="str">
            <v xml:space="preserve">Ad. </v>
          </cell>
          <cell r="C3974" t="str">
            <v xml:space="preserve">Tam otomatik su yumuşatma cihazı, debi: 3,0 m3/h </v>
          </cell>
          <cell r="D3974">
            <v>6756750000</v>
          </cell>
        </row>
        <row r="3975">
          <cell r="A3975" t="str">
            <v>108.705</v>
          </cell>
          <cell r="B3975" t="str">
            <v xml:space="preserve">Ad. </v>
          </cell>
          <cell r="C3975" t="str">
            <v xml:space="preserve">Tam otomatik su yumuşatma cihazı, debi: 3,75 m3/h </v>
          </cell>
          <cell r="D3975">
            <v>7722000000</v>
          </cell>
        </row>
        <row r="3976">
          <cell r="A3976" t="str">
            <v>108.706</v>
          </cell>
          <cell r="B3976" t="str">
            <v xml:space="preserve">Ad. </v>
          </cell>
          <cell r="C3976" t="str">
            <v xml:space="preserve">Tam otomatik su yumuşatma cihazı, debi: 4,5 m3/h </v>
          </cell>
          <cell r="D3976">
            <v>9118040000</v>
          </cell>
        </row>
        <row r="3977">
          <cell r="A3977" t="str">
            <v>108.707</v>
          </cell>
          <cell r="B3977" t="str">
            <v xml:space="preserve">Ad. </v>
          </cell>
          <cell r="C3977" t="str">
            <v xml:space="preserve">Tam otomatik su yumuşatma cihazı, debi: 6,0 m3/h </v>
          </cell>
          <cell r="D3977">
            <v>11090550000</v>
          </cell>
        </row>
        <row r="3978">
          <cell r="A3978" t="str">
            <v>108.708</v>
          </cell>
          <cell r="B3978" t="str">
            <v xml:space="preserve">Ad. </v>
          </cell>
          <cell r="C3978" t="str">
            <v xml:space="preserve">Tam otomatik su yumuşatma cihazı, debi: 9,0 m3/h </v>
          </cell>
          <cell r="D3978">
            <v>15017680000</v>
          </cell>
        </row>
        <row r="3979">
          <cell r="A3979" t="str">
            <v>108.709</v>
          </cell>
          <cell r="B3979" t="str">
            <v xml:space="preserve">Ad. </v>
          </cell>
          <cell r="C3979" t="str">
            <v xml:space="preserve">Tam otomatik su yumuşatma cihazı, debi: 12,0 m3/h </v>
          </cell>
          <cell r="D3979">
            <v>19363100000</v>
          </cell>
        </row>
        <row r="3980">
          <cell r="A3980" t="str">
            <v>108.710</v>
          </cell>
          <cell r="B3980" t="str">
            <v xml:space="preserve">Ad. </v>
          </cell>
          <cell r="C3980" t="str">
            <v xml:space="preserve">Tam otomatik su yumuşatma cihazı, debi: 15,0 m3/h </v>
          </cell>
          <cell r="D3980">
            <v>21164000000</v>
          </cell>
        </row>
        <row r="3981">
          <cell r="A3981" t="str">
            <v>108.711</v>
          </cell>
          <cell r="B3981" t="str">
            <v xml:space="preserve">Ad. </v>
          </cell>
          <cell r="C3981" t="str">
            <v xml:space="preserve">Tam otomatik su yumuşatma cihazı, debi: 18,0 m3/h </v>
          </cell>
          <cell r="D3981">
            <v>23755880000</v>
          </cell>
        </row>
        <row r="3982">
          <cell r="A3982" t="str">
            <v>108.712</v>
          </cell>
          <cell r="B3982" t="str">
            <v xml:space="preserve">Ad. </v>
          </cell>
          <cell r="C3982" t="str">
            <v xml:space="preserve">Tam otomatik su yumuşatma cihazı, debi: 24,0 m3/h </v>
          </cell>
          <cell r="D3982">
            <v>26844680000</v>
          </cell>
        </row>
        <row r="3983">
          <cell r="A3983" t="str">
            <v>108.713</v>
          </cell>
          <cell r="B3983" t="str">
            <v xml:space="preserve">Ad. </v>
          </cell>
          <cell r="C3983" t="str">
            <v xml:space="preserve">Tam otomatik su yumuşatma cihazı, debi: 30,0 m3/h </v>
          </cell>
          <cell r="D3983">
            <v>32890000000</v>
          </cell>
        </row>
        <row r="3984">
          <cell r="A3984" t="str">
            <v>108.714</v>
          </cell>
          <cell r="B3984" t="str">
            <v xml:space="preserve">Ad. </v>
          </cell>
          <cell r="C3984" t="str">
            <v xml:space="preserve">Tam otomatik su yumuşatma cihazı, debi: 35,0 m3/h </v>
          </cell>
          <cell r="D3984">
            <v>35878700000</v>
          </cell>
        </row>
        <row r="3985">
          <cell r="A3985" t="str">
            <v>108.715</v>
          </cell>
          <cell r="B3985" t="str">
            <v xml:space="preserve">Ad. </v>
          </cell>
          <cell r="C3985" t="str">
            <v xml:space="preserve">Tam otomatik su yumuşatma cihazı, debi: 39,0 m3/h </v>
          </cell>
          <cell r="D3985">
            <v>36971750000</v>
          </cell>
        </row>
        <row r="3986">
          <cell r="A3986" t="str">
            <v>108.800</v>
          </cell>
          <cell r="B3986" t="str">
            <v xml:space="preserve">Ad. </v>
          </cell>
          <cell r="C3986" t="str">
            <v xml:space="preserve">Tam otomatik su yumuşatma cihazı İhz. % 80 (45-135 m3/h) </v>
          </cell>
          <cell r="D3986">
            <v>0</v>
          </cell>
        </row>
        <row r="3987">
          <cell r="A3987" t="str">
            <v>108.801</v>
          </cell>
          <cell r="B3987" t="str">
            <v xml:space="preserve">Ad. </v>
          </cell>
          <cell r="C3987" t="str">
            <v xml:space="preserve">Tam otomatik su yumuşatma cihazı, debi: 45 m3/h </v>
          </cell>
          <cell r="D3987">
            <v>44687500000</v>
          </cell>
        </row>
        <row r="3988">
          <cell r="A3988" t="str">
            <v>108.802</v>
          </cell>
          <cell r="B3988" t="str">
            <v xml:space="preserve">Ad. </v>
          </cell>
          <cell r="C3988" t="str">
            <v xml:space="preserve">Tam otomatik su yumuşatma cihazı, debi: 60 m3/h </v>
          </cell>
          <cell r="D3988">
            <v>50395880000</v>
          </cell>
        </row>
        <row r="3989">
          <cell r="A3989" t="str">
            <v>108.803</v>
          </cell>
          <cell r="B3989" t="str">
            <v xml:space="preserve">Ad. </v>
          </cell>
          <cell r="C3989" t="str">
            <v xml:space="preserve">Tam otomatik su yumuşatma cihazı, debi: 75 m3/h </v>
          </cell>
          <cell r="D3989">
            <v>81612780000</v>
          </cell>
        </row>
        <row r="3990">
          <cell r="A3990" t="str">
            <v>108.804</v>
          </cell>
          <cell r="B3990" t="str">
            <v xml:space="preserve">Ad. </v>
          </cell>
          <cell r="C3990" t="str">
            <v xml:space="preserve">Tam otomatik su yumuşatma cihazı, debi: 84 m3/h </v>
          </cell>
          <cell r="D3990">
            <v>93733820000</v>
          </cell>
        </row>
        <row r="3991">
          <cell r="A3991" t="str">
            <v>108.805</v>
          </cell>
          <cell r="B3991" t="str">
            <v xml:space="preserve">Ad. </v>
          </cell>
          <cell r="C3991" t="str">
            <v xml:space="preserve">Tam otomatik su yumuşatma cihazı, debi: 110 m3/h </v>
          </cell>
          <cell r="D3991">
            <v>103246000000</v>
          </cell>
        </row>
        <row r="3992">
          <cell r="A3992" t="str">
            <v>108.806</v>
          </cell>
          <cell r="B3992" t="str">
            <v xml:space="preserve">Ad. </v>
          </cell>
          <cell r="C3992" t="str">
            <v xml:space="preserve">Tam otomatik su yumuşatma cihazı, debi: 135 m3/h </v>
          </cell>
          <cell r="D3992">
            <v>125125000000</v>
          </cell>
        </row>
        <row r="3993">
          <cell r="A3993" t="str">
            <v>109.000</v>
          </cell>
          <cell r="B3993" t="str">
            <v xml:space="preserve">Ad. </v>
          </cell>
          <cell r="C3993" t="str">
            <v xml:space="preserve">Soğuk ve sıcak su kollektörleri </v>
          </cell>
          <cell r="D3993">
            <v>0</v>
          </cell>
        </row>
        <row r="3994">
          <cell r="A3994" t="str">
            <v>109.100</v>
          </cell>
          <cell r="B3994" t="str">
            <v xml:space="preserve">m </v>
          </cell>
          <cell r="C3994" t="str">
            <v xml:space="preserve">Kollektör borusu galvanizli (Ölçü:m) </v>
          </cell>
          <cell r="D3994">
            <v>0</v>
          </cell>
        </row>
        <row r="3995">
          <cell r="A3995" t="str">
            <v>109.101</v>
          </cell>
          <cell r="B3995" t="str">
            <v xml:space="preserve">m </v>
          </cell>
          <cell r="C3995" t="str">
            <v xml:space="preserve">Kollektör borusu galvanizli (çap: 2") </v>
          </cell>
          <cell r="D3995">
            <v>18880000</v>
          </cell>
        </row>
        <row r="3996">
          <cell r="A3996" t="str">
            <v>109.102</v>
          </cell>
          <cell r="B3996" t="str">
            <v xml:space="preserve">m </v>
          </cell>
          <cell r="C3996" t="str">
            <v xml:space="preserve">Kollektör borusu galvanizli (çap: 3") </v>
          </cell>
          <cell r="D3996">
            <v>26830000</v>
          </cell>
        </row>
        <row r="3997">
          <cell r="A3997" t="str">
            <v>109.103</v>
          </cell>
          <cell r="B3997" t="str">
            <v xml:space="preserve">m </v>
          </cell>
          <cell r="C3997" t="str">
            <v xml:space="preserve">Kollektör borusu galvanizli (çap: 4") </v>
          </cell>
          <cell r="D3997">
            <v>36570000</v>
          </cell>
        </row>
        <row r="3998">
          <cell r="A3998" t="str">
            <v>109.104</v>
          </cell>
          <cell r="B3998" t="str">
            <v xml:space="preserve">m </v>
          </cell>
          <cell r="C3998" t="str">
            <v xml:space="preserve">Kollektör borusu galvanizli (çap: 5") </v>
          </cell>
          <cell r="D3998">
            <v>44830000</v>
          </cell>
        </row>
        <row r="3999">
          <cell r="A3999" t="str">
            <v>109.105</v>
          </cell>
          <cell r="B3999" t="str">
            <v xml:space="preserve">m </v>
          </cell>
          <cell r="C3999" t="str">
            <v xml:space="preserve">Kollektör borusu galvanizli (çap: 6") </v>
          </cell>
          <cell r="D3999">
            <v>51920000</v>
          </cell>
        </row>
        <row r="4000">
          <cell r="A4000" t="str">
            <v>109.200</v>
          </cell>
          <cell r="B4000" t="str">
            <v xml:space="preserve">Ad. </v>
          </cell>
          <cell r="C4000" t="str">
            <v xml:space="preserve">Kollektör ağzı: Galvanizli manşonlarla (Ölçü: Ad., ). </v>
          </cell>
          <cell r="D4000">
            <v>0</v>
          </cell>
        </row>
        <row r="4001">
          <cell r="A4001" t="str">
            <v>109.201</v>
          </cell>
          <cell r="B4001" t="str">
            <v xml:space="preserve">Ad. </v>
          </cell>
          <cell r="C4001" t="str">
            <v xml:space="preserve">Kollektör ağzı galvanizli manşonlarla (15 mm flanşlı) </v>
          </cell>
          <cell r="D4001">
            <v>2130000</v>
          </cell>
        </row>
        <row r="4002">
          <cell r="A4002" t="str">
            <v>109.202</v>
          </cell>
          <cell r="B4002" t="str">
            <v xml:space="preserve">Ad. </v>
          </cell>
          <cell r="C4002" t="str">
            <v xml:space="preserve">Kollektör ağzı galvanizli manşonlarla (20 mm flanşlı) </v>
          </cell>
          <cell r="D4002">
            <v>2480000</v>
          </cell>
        </row>
        <row r="4003">
          <cell r="A4003" t="str">
            <v>109.203</v>
          </cell>
          <cell r="B4003" t="str">
            <v xml:space="preserve">Ad. </v>
          </cell>
          <cell r="C4003" t="str">
            <v xml:space="preserve">Kollektör ağzı galvanizli manşonlarla (25 mm flanşlı) </v>
          </cell>
          <cell r="D4003">
            <v>2830000</v>
          </cell>
        </row>
        <row r="4004">
          <cell r="A4004" t="str">
            <v>109.204</v>
          </cell>
          <cell r="B4004" t="str">
            <v xml:space="preserve">Ad. </v>
          </cell>
          <cell r="C4004" t="str">
            <v xml:space="preserve">Kollektör ağzı galvanizli manşonlarla (32 mm flanşlı) </v>
          </cell>
          <cell r="D4004">
            <v>3190000</v>
          </cell>
        </row>
        <row r="4005">
          <cell r="A4005" t="str">
            <v>109.205</v>
          </cell>
          <cell r="B4005" t="str">
            <v xml:space="preserve">Ad. </v>
          </cell>
          <cell r="C4005" t="str">
            <v xml:space="preserve">Kollektör ağzı galvanizli manşonlarla (40 mm flanşlı) </v>
          </cell>
          <cell r="D4005">
            <v>3550000</v>
          </cell>
        </row>
        <row r="4006">
          <cell r="A4006" t="str">
            <v>109.206</v>
          </cell>
          <cell r="B4006" t="str">
            <v xml:space="preserve">Ad. </v>
          </cell>
          <cell r="C4006" t="str">
            <v xml:space="preserve">Kollektör ağzı galvanizli manşonlarla (50 mm flanşlı) </v>
          </cell>
          <cell r="D4006">
            <v>3850000</v>
          </cell>
        </row>
        <row r="4007">
          <cell r="A4007" t="str">
            <v>109.207</v>
          </cell>
          <cell r="B4007" t="str">
            <v xml:space="preserve">Ad. </v>
          </cell>
          <cell r="C4007" t="str">
            <v xml:space="preserve">Kollektör ağzı galvanizli manşonlarla (65 mm flanşlı) </v>
          </cell>
          <cell r="D4007">
            <v>4430000</v>
          </cell>
        </row>
        <row r="4008">
          <cell r="A4008" t="str">
            <v>109.208</v>
          </cell>
          <cell r="B4008" t="str">
            <v xml:space="preserve">Ad. </v>
          </cell>
          <cell r="C4008" t="str">
            <v xml:space="preserve">Kollektör ağzı galvanizli manşonlarla (80 mm flanşlı) </v>
          </cell>
          <cell r="D4008">
            <v>5310000</v>
          </cell>
        </row>
        <row r="4009">
          <cell r="A4009" t="str">
            <v>109.209</v>
          </cell>
          <cell r="B4009" t="str">
            <v xml:space="preserve">Ad. </v>
          </cell>
          <cell r="C4009" t="str">
            <v xml:space="preserve">Kollektör ağzı galvanizli manşonlarla (100 mm flanşlı) </v>
          </cell>
          <cell r="D4009">
            <v>5600000</v>
          </cell>
        </row>
        <row r="4010">
          <cell r="A4010" t="str">
            <v>109.210</v>
          </cell>
          <cell r="B4010" t="str">
            <v xml:space="preserve">Ad. </v>
          </cell>
          <cell r="C4010" t="str">
            <v xml:space="preserve">Kollektör ağzı galvanizli manşonlarla (125 mm flanşlı) </v>
          </cell>
          <cell r="D4010">
            <v>6200000</v>
          </cell>
        </row>
        <row r="4011">
          <cell r="A4011" t="str">
            <v>109.300</v>
          </cell>
          <cell r="B4011" t="str">
            <v xml:space="preserve">Ad. </v>
          </cell>
          <cell r="C4011" t="str">
            <v xml:space="preserve">Termometre hidrometre ve boşa ltma ağızları </v>
          </cell>
          <cell r="D4011">
            <v>1070000</v>
          </cell>
        </row>
        <row r="4012">
          <cell r="A4012" t="str">
            <v>110.000</v>
          </cell>
          <cell r="B4012" t="str">
            <v xml:space="preserve">Ad. </v>
          </cell>
          <cell r="C4012" t="str">
            <v xml:space="preserve">SICAK SU ÜRETİCİLERİ: (Ölçü: Ad., İhzarat: % 80 TS-736) </v>
          </cell>
          <cell r="D4012">
            <v>0</v>
          </cell>
        </row>
        <row r="4013">
          <cell r="A4013" t="str">
            <v>110.100</v>
          </cell>
          <cell r="B4013" t="str">
            <v xml:space="preserve">Ad. </v>
          </cell>
          <cell r="C4013" t="str">
            <v xml:space="preserve">Bakır boru serpatinli boyler (TS-736) </v>
          </cell>
          <cell r="D4013">
            <v>0</v>
          </cell>
        </row>
        <row r="4014">
          <cell r="A4014" t="str">
            <v>110.101</v>
          </cell>
          <cell r="B4014" t="str">
            <v xml:space="preserve">Ad. </v>
          </cell>
          <cell r="C4014" t="str">
            <v xml:space="preserve">Bakır boru serpantinli boyler ( 800 lt) </v>
          </cell>
          <cell r="D4014">
            <v>885500000</v>
          </cell>
        </row>
        <row r="4015">
          <cell r="A4015" t="str">
            <v>110.102</v>
          </cell>
          <cell r="B4015" t="str">
            <v xml:space="preserve">Ad. </v>
          </cell>
          <cell r="C4015" t="str">
            <v xml:space="preserve">Bakır boru serpantinli boyler ( 1000 lt) </v>
          </cell>
          <cell r="D4015">
            <v>1015740000</v>
          </cell>
        </row>
        <row r="4016">
          <cell r="A4016" t="str">
            <v>110.103</v>
          </cell>
          <cell r="B4016" t="str">
            <v xml:space="preserve">Ad. </v>
          </cell>
          <cell r="C4016" t="str">
            <v xml:space="preserve">Bakır boru serpantinli boyler ( 1500 lt) </v>
          </cell>
          <cell r="D4016">
            <v>1247940000</v>
          </cell>
        </row>
        <row r="4017">
          <cell r="A4017" t="str">
            <v>110.104</v>
          </cell>
          <cell r="B4017" t="str">
            <v xml:space="preserve">Ad. </v>
          </cell>
          <cell r="C4017" t="str">
            <v xml:space="preserve">Bakır boru serpantinli boyler ( 2000 lt) </v>
          </cell>
          <cell r="D4017">
            <v>1625140000</v>
          </cell>
        </row>
        <row r="4018">
          <cell r="A4018" t="str">
            <v>110.105</v>
          </cell>
          <cell r="B4018" t="str">
            <v xml:space="preserve">Ad. </v>
          </cell>
          <cell r="C4018" t="str">
            <v xml:space="preserve">Bakır boru serpantinli boyler ( 2500 lt) </v>
          </cell>
          <cell r="D4018">
            <v>1973400000</v>
          </cell>
        </row>
        <row r="4019">
          <cell r="A4019" t="str">
            <v>110.106</v>
          </cell>
          <cell r="B4019" t="str">
            <v xml:space="preserve">Ad. </v>
          </cell>
          <cell r="C4019" t="str">
            <v xml:space="preserve">Bakır boru serpantinli boyler ( 3000 lt) </v>
          </cell>
          <cell r="D4019">
            <v>2437820000</v>
          </cell>
        </row>
        <row r="4020">
          <cell r="A4020" t="str">
            <v>110.107</v>
          </cell>
          <cell r="B4020" t="str">
            <v xml:space="preserve">Ad. </v>
          </cell>
          <cell r="C4020" t="str">
            <v xml:space="preserve">Bakır boru serpantinli boyler ( 4000 lt) </v>
          </cell>
          <cell r="D4020">
            <v>3018180000</v>
          </cell>
        </row>
        <row r="4021">
          <cell r="A4021" t="str">
            <v>110.108</v>
          </cell>
          <cell r="B4021" t="str">
            <v xml:space="preserve">Ad. </v>
          </cell>
          <cell r="C4021" t="str">
            <v xml:space="preserve">Bakır boru serpantinli boyler ( 5000 lt) </v>
          </cell>
          <cell r="D4021">
            <v>3801860000</v>
          </cell>
        </row>
        <row r="4022">
          <cell r="A4022" t="str">
            <v>110.109</v>
          </cell>
          <cell r="B4022" t="str">
            <v xml:space="preserve">Ad. </v>
          </cell>
          <cell r="C4022" t="str">
            <v xml:space="preserve">Bakır boru serpantili boyler 500 lt </v>
          </cell>
          <cell r="D4022">
            <v>650090000</v>
          </cell>
        </row>
        <row r="4023">
          <cell r="A4023" t="str">
            <v>110.110</v>
          </cell>
          <cell r="B4023" t="str">
            <v xml:space="preserve">Ad. </v>
          </cell>
          <cell r="C4023" t="str">
            <v xml:space="preserve">Bakır boru serpantili boyler 300 lt </v>
          </cell>
          <cell r="D4023">
            <v>441100000</v>
          </cell>
        </row>
        <row r="4024">
          <cell r="A4024" t="str">
            <v>110.111</v>
          </cell>
          <cell r="B4024" t="str">
            <v xml:space="preserve">Ad. </v>
          </cell>
          <cell r="C4024" t="str">
            <v xml:space="preserve">Bakır boru serpantili boyler 200 lt </v>
          </cell>
          <cell r="D4024">
            <v>319240000</v>
          </cell>
        </row>
        <row r="4025">
          <cell r="A4025" t="str">
            <v>110.112</v>
          </cell>
          <cell r="B4025" t="str">
            <v xml:space="preserve">Ad. </v>
          </cell>
          <cell r="C4025" t="str">
            <v xml:space="preserve">Bakır boru serpantili boyler 150 lt </v>
          </cell>
          <cell r="D4025">
            <v>278610000</v>
          </cell>
        </row>
        <row r="4026">
          <cell r="A4026" t="str">
            <v>110.200</v>
          </cell>
          <cell r="B4026" t="str">
            <v xml:space="preserve">Ad. </v>
          </cell>
          <cell r="C4026" t="str">
            <v xml:space="preserve">Demir boru serpatinli boyalar: (TS-736)(*) </v>
          </cell>
          <cell r="D4026">
            <v>0</v>
          </cell>
        </row>
        <row r="4027">
          <cell r="A4027" t="str">
            <v>110.400</v>
          </cell>
          <cell r="B4027" t="str">
            <v xml:space="preserve">Ad. </v>
          </cell>
          <cell r="C4027" t="str">
            <v xml:space="preserve">Bakır boru serpantili 10 atmosfer işletme basınçlı boyler. </v>
          </cell>
          <cell r="D4027">
            <v>0</v>
          </cell>
        </row>
        <row r="4028">
          <cell r="A4028" t="str">
            <v>110.401</v>
          </cell>
          <cell r="B4028" t="str">
            <v xml:space="preserve">Ad. </v>
          </cell>
          <cell r="C4028" t="str">
            <v xml:space="preserve">Bakır boru serpantinli boyler (150 lt-10 atü işl.bas.) </v>
          </cell>
          <cell r="D4028">
            <v>348260000</v>
          </cell>
        </row>
        <row r="4029">
          <cell r="A4029" t="str">
            <v>110.402</v>
          </cell>
          <cell r="B4029" t="str">
            <v xml:space="preserve">Ad. </v>
          </cell>
          <cell r="C4029" t="str">
            <v xml:space="preserve">Bakır boru serpantinli boyler (200 lt-10 atü işl.bas.) </v>
          </cell>
          <cell r="D4029">
            <v>383020000</v>
          </cell>
        </row>
        <row r="4030">
          <cell r="A4030" t="str">
            <v>110.403</v>
          </cell>
          <cell r="B4030" t="str">
            <v xml:space="preserve">Ad. </v>
          </cell>
          <cell r="C4030" t="str">
            <v xml:space="preserve">Bakır boru serpantinli boyler (300 lt-10 atü işl.bas.) </v>
          </cell>
          <cell r="D4030">
            <v>534010000</v>
          </cell>
        </row>
        <row r="4031">
          <cell r="A4031" t="str">
            <v>110.404</v>
          </cell>
          <cell r="B4031" t="str">
            <v xml:space="preserve">Ad. </v>
          </cell>
          <cell r="C4031" t="str">
            <v xml:space="preserve">Bakır boru serpantinli boyler (500 lt-10 atü işl.bas.) </v>
          </cell>
          <cell r="D4031">
            <v>766150000</v>
          </cell>
        </row>
        <row r="4032">
          <cell r="A4032" t="str">
            <v>110.405</v>
          </cell>
          <cell r="B4032" t="str">
            <v xml:space="preserve">Ad. </v>
          </cell>
          <cell r="C4032" t="str">
            <v xml:space="preserve">Bakır boru serpantinli boyler (800 lt-10 atü işl.bas.) </v>
          </cell>
          <cell r="D4032">
            <v>1059300000</v>
          </cell>
        </row>
        <row r="4033">
          <cell r="A4033" t="str">
            <v>110.406</v>
          </cell>
          <cell r="B4033" t="str">
            <v xml:space="preserve">Ad. </v>
          </cell>
          <cell r="C4033" t="str">
            <v xml:space="preserve">Bakır boru serpantinli boyler (1000 lt-10 atü işl.bas.) </v>
          </cell>
          <cell r="D4033">
            <v>1175350000</v>
          </cell>
        </row>
        <row r="4034">
          <cell r="A4034" t="str">
            <v>110.407</v>
          </cell>
          <cell r="B4034" t="str">
            <v xml:space="preserve">Ad. </v>
          </cell>
          <cell r="C4034" t="str">
            <v xml:space="preserve">Bakır boru serpantinli boyler (16500 lt-10 atü işl.bas.) </v>
          </cell>
          <cell r="D4034">
            <v>1596200000</v>
          </cell>
        </row>
        <row r="4035">
          <cell r="A4035" t="str">
            <v>110.408</v>
          </cell>
          <cell r="B4035" t="str">
            <v xml:space="preserve">Ad. </v>
          </cell>
          <cell r="C4035" t="str">
            <v xml:space="preserve">Bakır boru serpantinli boyler (2000 lt-10 atü işl.bas.) </v>
          </cell>
          <cell r="D4035">
            <v>1871910000</v>
          </cell>
        </row>
        <row r="4036">
          <cell r="A4036" t="str">
            <v>110.409</v>
          </cell>
          <cell r="B4036" t="str">
            <v xml:space="preserve">Ad. </v>
          </cell>
          <cell r="C4036" t="str">
            <v xml:space="preserve">Bakır boru serpantinli boyler (2500 lt-10 atü işl.bas.) </v>
          </cell>
          <cell r="D4036">
            <v>2437820000</v>
          </cell>
        </row>
        <row r="4037">
          <cell r="A4037" t="str">
            <v>110.410</v>
          </cell>
          <cell r="B4037" t="str">
            <v xml:space="preserve">Ad. </v>
          </cell>
          <cell r="C4037" t="str">
            <v xml:space="preserve">Bakır boru serpantinli boyler (3000 lt-10 atü işl.bas.) </v>
          </cell>
          <cell r="D4037">
            <v>2669920000</v>
          </cell>
        </row>
        <row r="4038">
          <cell r="A4038" t="str">
            <v>110.411</v>
          </cell>
          <cell r="B4038" t="str">
            <v xml:space="preserve">Ad. </v>
          </cell>
          <cell r="C4038" t="str">
            <v xml:space="preserve">Bakır boru serpantinli boyler (4000 lt-10 atü işl.bas.) </v>
          </cell>
          <cell r="D4038">
            <v>3308470000</v>
          </cell>
        </row>
        <row r="4039">
          <cell r="A4039" t="str">
            <v>110.412</v>
          </cell>
          <cell r="B4039" t="str">
            <v xml:space="preserve">Ad. </v>
          </cell>
          <cell r="C4039" t="str">
            <v xml:space="preserve">Bakır boru serpantinli boyler (5000 lt-10 atü işl.bas.) </v>
          </cell>
          <cell r="D4039">
            <v>3801860000</v>
          </cell>
        </row>
        <row r="4040">
          <cell r="A4040" t="str">
            <v>110.500</v>
          </cell>
          <cell r="B4040" t="str">
            <v xml:space="preserve">Ad. </v>
          </cell>
          <cell r="C4040" t="str">
            <v xml:space="preserve">Demir boru sempatinli 10 atmosfer işletme basınçlı boyler. </v>
          </cell>
          <cell r="D4040">
            <v>0</v>
          </cell>
        </row>
        <row r="4041">
          <cell r="A4041" t="str">
            <v>110.501</v>
          </cell>
          <cell r="B4041" t="str">
            <v xml:space="preserve">Ad. </v>
          </cell>
          <cell r="C4041" t="str">
            <v xml:space="preserve">Demir boru serpantinli boyler (150 lt-10 atü işl.bas.) </v>
          </cell>
          <cell r="D4041">
            <v>0</v>
          </cell>
        </row>
        <row r="4042">
          <cell r="A4042" t="str">
            <v>110.502</v>
          </cell>
          <cell r="B4042" t="str">
            <v xml:space="preserve">Ad. </v>
          </cell>
          <cell r="C4042" t="str">
            <v xml:space="preserve">Demir boru serpantinli boyler (200 lt-10 atü işl.bas.) </v>
          </cell>
          <cell r="D4042">
            <v>0</v>
          </cell>
        </row>
        <row r="4043">
          <cell r="A4043" t="str">
            <v>110.503</v>
          </cell>
          <cell r="B4043" t="str">
            <v xml:space="preserve">Ad. </v>
          </cell>
          <cell r="C4043" t="str">
            <v xml:space="preserve">Demir boru serpantinli boyler (300 lt-10 atü işl.bas.) </v>
          </cell>
          <cell r="D4043">
            <v>0</v>
          </cell>
        </row>
        <row r="4044">
          <cell r="A4044" t="str">
            <v>110.504</v>
          </cell>
          <cell r="B4044" t="str">
            <v xml:space="preserve">Ad. </v>
          </cell>
          <cell r="C4044" t="str">
            <v xml:space="preserve">Demir boru serpantinli boyler (500 lt-10 atü işl.bas.) </v>
          </cell>
          <cell r="D4044">
            <v>0</v>
          </cell>
        </row>
        <row r="4045">
          <cell r="A4045" t="str">
            <v>110.505</v>
          </cell>
          <cell r="B4045" t="str">
            <v xml:space="preserve">Ad. </v>
          </cell>
          <cell r="C4045" t="str">
            <v xml:space="preserve">Demir boru serpantinli boyler (800 lt-10 atü işl.bas.) </v>
          </cell>
          <cell r="D4045">
            <v>0</v>
          </cell>
        </row>
        <row r="4046">
          <cell r="A4046" t="str">
            <v>110.506</v>
          </cell>
          <cell r="B4046" t="str">
            <v xml:space="preserve">Ad. </v>
          </cell>
          <cell r="C4046" t="str">
            <v xml:space="preserve">Demir boru serpantinli boyler (1000 lt-10 atü işl.bas.) </v>
          </cell>
          <cell r="D4046">
            <v>0</v>
          </cell>
        </row>
        <row r="4047">
          <cell r="A4047" t="str">
            <v>110.507</v>
          </cell>
          <cell r="B4047" t="str">
            <v xml:space="preserve">Ad. </v>
          </cell>
          <cell r="C4047" t="str">
            <v xml:space="preserve">Demir boru serpantinli boyler (16500 lt-10 atü işl.bas.) </v>
          </cell>
          <cell r="D4047">
            <v>0</v>
          </cell>
        </row>
        <row r="4048">
          <cell r="A4048" t="str">
            <v>110.508</v>
          </cell>
          <cell r="B4048" t="str">
            <v xml:space="preserve">Ad. </v>
          </cell>
          <cell r="C4048" t="str">
            <v xml:space="preserve">Demir boru serpantinli boyler (2000 lt-10 atü işl.bas.) </v>
          </cell>
          <cell r="D4048">
            <v>0</v>
          </cell>
        </row>
        <row r="4049">
          <cell r="A4049" t="str">
            <v>110.509</v>
          </cell>
          <cell r="B4049" t="str">
            <v xml:space="preserve">Ad. </v>
          </cell>
          <cell r="C4049" t="str">
            <v xml:space="preserve">Demir boru serpantinli boyler (2500 lt-10 atü işl.bas.) </v>
          </cell>
          <cell r="D4049">
            <v>0</v>
          </cell>
        </row>
        <row r="4050">
          <cell r="A4050" t="str">
            <v>110.510</v>
          </cell>
          <cell r="B4050" t="str">
            <v xml:space="preserve">Ad. </v>
          </cell>
          <cell r="C4050" t="str">
            <v xml:space="preserve">Demir boru serpantinli boyler (3000 lt-10 atü işl.bas.) </v>
          </cell>
          <cell r="D4050">
            <v>0</v>
          </cell>
        </row>
        <row r="4051">
          <cell r="A4051" t="str">
            <v>110.511</v>
          </cell>
          <cell r="B4051" t="str">
            <v xml:space="preserve">Ad. </v>
          </cell>
          <cell r="C4051" t="str">
            <v xml:space="preserve">Demir boru serpantinli boyler (4000 lt-10 atü işl.bas.) </v>
          </cell>
          <cell r="D4051">
            <v>0</v>
          </cell>
        </row>
        <row r="4052">
          <cell r="A4052" t="str">
            <v>110.512</v>
          </cell>
          <cell r="B4052" t="str">
            <v xml:space="preserve">Ad. </v>
          </cell>
          <cell r="C4052" t="str">
            <v xml:space="preserve">Demir boru serpantinli boyler (5000 lt-10 atü işl.bas.) </v>
          </cell>
          <cell r="D4052">
            <v>0</v>
          </cell>
        </row>
        <row r="4053">
          <cell r="A4053" t="str">
            <v>110.600</v>
          </cell>
          <cell r="B4053" t="str">
            <v xml:space="preserve">Ad. </v>
          </cell>
          <cell r="C4053" t="str">
            <v xml:space="preserve">Çift cidarlı 10 at.işl.bas. boyler diğer, özellikler B.F.T. 110-300'ün aynı </v>
          </cell>
          <cell r="D4053">
            <v>0</v>
          </cell>
        </row>
        <row r="4054">
          <cell r="A4054" t="str">
            <v>110.601</v>
          </cell>
          <cell r="B4054" t="str">
            <v xml:space="preserve">Ad. </v>
          </cell>
          <cell r="C4054" t="str">
            <v xml:space="preserve">Çift cidarlı boyler (150 lt-10 atü işl.bas.) </v>
          </cell>
          <cell r="D4054">
            <v>0</v>
          </cell>
        </row>
        <row r="4055">
          <cell r="A4055" t="str">
            <v>110.602</v>
          </cell>
          <cell r="B4055" t="str">
            <v xml:space="preserve">Ad. </v>
          </cell>
          <cell r="C4055" t="str">
            <v xml:space="preserve">Çift cidarlı boyler (200 lt-10 atü işl.bas.) </v>
          </cell>
          <cell r="D4055">
            <v>0</v>
          </cell>
        </row>
        <row r="4056">
          <cell r="A4056" t="str">
            <v>110.603</v>
          </cell>
          <cell r="B4056" t="str">
            <v xml:space="preserve">Ad. </v>
          </cell>
          <cell r="C4056" t="str">
            <v xml:space="preserve">Çift cidarlı boyler (300 lt-10 atü işl.bas.) </v>
          </cell>
          <cell r="D4056">
            <v>0</v>
          </cell>
        </row>
        <row r="4057">
          <cell r="A4057" t="str">
            <v>110.604</v>
          </cell>
          <cell r="B4057" t="str">
            <v xml:space="preserve">Ad. </v>
          </cell>
          <cell r="C4057" t="str">
            <v xml:space="preserve">Çift cidarlı boyler (500 lt-10 atü işl.bas.) </v>
          </cell>
          <cell r="D4057">
            <v>0</v>
          </cell>
        </row>
        <row r="4058">
          <cell r="A4058" t="str">
            <v>110.605</v>
          </cell>
          <cell r="B4058" t="str">
            <v xml:space="preserve">Ad. </v>
          </cell>
          <cell r="C4058" t="str">
            <v xml:space="preserve">Çift cidarlı boyler (800 lt-10 atü işl.bas.) </v>
          </cell>
          <cell r="D4058">
            <v>0</v>
          </cell>
        </row>
        <row r="4059">
          <cell r="A4059" t="str">
            <v>110.606</v>
          </cell>
          <cell r="B4059" t="str">
            <v xml:space="preserve">Ad. </v>
          </cell>
          <cell r="C4059" t="str">
            <v xml:space="preserve">Çift cidarlı boyler (1000 lt-10 atü işl.bas.) </v>
          </cell>
          <cell r="D4059">
            <v>0</v>
          </cell>
        </row>
        <row r="4060">
          <cell r="A4060" t="str">
            <v>110.607</v>
          </cell>
          <cell r="B4060" t="str">
            <v xml:space="preserve">Ad. </v>
          </cell>
          <cell r="C4060" t="str">
            <v xml:space="preserve">Çift cidarlı boyler (1500 lt-10 atü işl.bas.) </v>
          </cell>
          <cell r="D4060">
            <v>0</v>
          </cell>
        </row>
        <row r="4061">
          <cell r="A4061" t="str">
            <v>110.608</v>
          </cell>
          <cell r="B4061" t="str">
            <v xml:space="preserve">Ad. </v>
          </cell>
          <cell r="C4061" t="str">
            <v xml:space="preserve">Çift cidarlı boyler (2000 lt-10 atü işl.bas.) </v>
          </cell>
          <cell r="D4061">
            <v>0</v>
          </cell>
        </row>
        <row r="4062">
          <cell r="A4062" t="str">
            <v>110.609</v>
          </cell>
          <cell r="B4062" t="str">
            <v xml:space="preserve">Ad. </v>
          </cell>
          <cell r="C4062" t="str">
            <v xml:space="preserve">Çift cidarlı boyler (2500 lt-10 atü işl.bas.) </v>
          </cell>
          <cell r="D4062">
            <v>0</v>
          </cell>
        </row>
        <row r="4063">
          <cell r="A4063" t="str">
            <v>110.610</v>
          </cell>
          <cell r="B4063" t="str">
            <v xml:space="preserve">Ad. </v>
          </cell>
          <cell r="C4063" t="str">
            <v xml:space="preserve">Çift cidarlı boyler (3000 lt-10 atü işl.bas.) </v>
          </cell>
          <cell r="D4063">
            <v>0</v>
          </cell>
        </row>
        <row r="4064">
          <cell r="A4064" t="str">
            <v>110.611</v>
          </cell>
          <cell r="B4064" t="str">
            <v xml:space="preserve">Ad. </v>
          </cell>
          <cell r="C4064" t="str">
            <v xml:space="preserve">Çift cidarlı boyler (4000 lt-10 atü işl.bas.) </v>
          </cell>
          <cell r="D4064">
            <v>0</v>
          </cell>
        </row>
        <row r="4065">
          <cell r="A4065" t="str">
            <v>110.612</v>
          </cell>
          <cell r="B4065" t="str">
            <v xml:space="preserve">Ad. </v>
          </cell>
          <cell r="C4065" t="str">
            <v xml:space="preserve">Çift cidarlı boyler (5000 lt-10 atü işl.bas.) </v>
          </cell>
          <cell r="D4065">
            <v>0</v>
          </cell>
        </row>
        <row r="4066">
          <cell r="A4066" t="str">
            <v>110.700</v>
          </cell>
          <cell r="B4066" t="str">
            <v xml:space="preserve">Ad. </v>
          </cell>
          <cell r="C4066" t="str">
            <v xml:space="preserve">Güneş enerjisi toplayıcıları: (Ölçü:Ad., İhzarat: % 60) (TS-3680) </v>
          </cell>
          <cell r="D4066">
            <v>0</v>
          </cell>
        </row>
        <row r="4067">
          <cell r="A4067" t="str">
            <v>110.701</v>
          </cell>
          <cell r="B4067" t="str">
            <v xml:space="preserve">Ad. </v>
          </cell>
          <cell r="C4067" t="str">
            <v xml:space="preserve">Güneş enerjisi kollektörü (çift dkp sacdan kendinden kanallı) </v>
          </cell>
          <cell r="D4067">
            <v>87920000</v>
          </cell>
        </row>
        <row r="4068">
          <cell r="A4068" t="str">
            <v>110.702</v>
          </cell>
          <cell r="B4068" t="str">
            <v xml:space="preserve">Ad. </v>
          </cell>
          <cell r="C4068" t="str">
            <v xml:space="preserve">Özel sıvı dolaşımlı kendinden dar kanallı kollektör: </v>
          </cell>
          <cell r="D4068">
            <v>0</v>
          </cell>
        </row>
        <row r="4069">
          <cell r="A4069" t="str">
            <v>110.703</v>
          </cell>
          <cell r="B4069" t="str">
            <v xml:space="preserve">Ad. </v>
          </cell>
          <cell r="C4069" t="str">
            <v xml:space="preserve">Güneş enerjisi toplayıcısı (borulu,oluklu saclı koll. panosu) </v>
          </cell>
          <cell r="D4069">
            <v>116640000</v>
          </cell>
        </row>
        <row r="4070">
          <cell r="A4070" t="str">
            <v>110.704</v>
          </cell>
          <cell r="B4070" t="str">
            <v xml:space="preserve">Ad. </v>
          </cell>
          <cell r="C4070" t="str">
            <v xml:space="preserve">Güneş enerjisi toplayıcısı (borulu,düz saclı koll. panosu) </v>
          </cell>
          <cell r="D4070">
            <v>79920000</v>
          </cell>
        </row>
        <row r="4071">
          <cell r="A4071" t="str">
            <v>110.705</v>
          </cell>
          <cell r="B4071" t="str">
            <v xml:space="preserve">Ad. </v>
          </cell>
          <cell r="C4071" t="str">
            <v xml:space="preserve">Güneş enerjisi kollektör panosu (bakır levhalı kanallı) </v>
          </cell>
          <cell r="D4071">
            <v>205100000</v>
          </cell>
        </row>
        <row r="4072">
          <cell r="A4072" t="str">
            <v>110.706</v>
          </cell>
          <cell r="B4072" t="str">
            <v xml:space="preserve">Ad. </v>
          </cell>
          <cell r="C4072" t="str">
            <v xml:space="preserve">Güneş enerjisi kollektör panosu (alüminyum levhali kanalli) </v>
          </cell>
          <cell r="D4072">
            <v>213130000</v>
          </cell>
        </row>
        <row r="4073">
          <cell r="A4073" t="str">
            <v>110.707</v>
          </cell>
          <cell r="B4073" t="str">
            <v xml:space="preserve">Ad. </v>
          </cell>
          <cell r="C4073" t="str">
            <v xml:space="preserve">Güneş enerjisi koll.panosu (alüminyum levha üzer.alü.borudan) </v>
          </cell>
          <cell r="D4073">
            <v>173130000</v>
          </cell>
        </row>
        <row r="4074">
          <cell r="A4074" t="str">
            <v>110.708</v>
          </cell>
          <cell r="B4074" t="str">
            <v xml:space="preserve">Ad. </v>
          </cell>
          <cell r="C4074" t="str">
            <v xml:space="preserve">Güneş enerjisi koll.panosu (alüminyum levha üzer.bakır borulu </v>
          </cell>
          <cell r="D4074">
            <v>218460000</v>
          </cell>
        </row>
        <row r="4075">
          <cell r="A4075" t="str">
            <v>110.709</v>
          </cell>
          <cell r="B4075" t="str">
            <v xml:space="preserve">Ad. </v>
          </cell>
          <cell r="C4075" t="str">
            <v xml:space="preserve">Düzlem güneş enerjisi kollektörü </v>
          </cell>
          <cell r="D4075">
            <v>199800000</v>
          </cell>
        </row>
        <row r="4076">
          <cell r="A4076" t="str">
            <v>110.710</v>
          </cell>
          <cell r="B4076" t="str">
            <v xml:space="preserve">Ad. </v>
          </cell>
          <cell r="C4076" t="str">
            <v xml:space="preserve">Paslanmaz çelikten yapılan,kendinden kanallı kollektör pano </v>
          </cell>
          <cell r="D4076">
            <v>255750000</v>
          </cell>
        </row>
        <row r="4077">
          <cell r="A4077" t="str">
            <v>110.800</v>
          </cell>
          <cell r="B4077" t="str">
            <v xml:space="preserve">Ad. </v>
          </cell>
          <cell r="C4077" t="str">
            <v xml:space="preserve">Basınç regülatörü </v>
          </cell>
          <cell r="D4077">
            <v>14460000</v>
          </cell>
        </row>
        <row r="4078">
          <cell r="A4078" t="str">
            <v>111.000</v>
          </cell>
          <cell r="B4078" t="str">
            <v xml:space="preserve">kg </v>
          </cell>
          <cell r="C4078" t="str">
            <v xml:space="preserve">DEMİR MESNET . (Ölçü : kg.:) </v>
          </cell>
          <cell r="D4078">
            <v>0</v>
          </cell>
        </row>
        <row r="4079">
          <cell r="A4079" t="str">
            <v>112.100</v>
          </cell>
          <cell r="B4079" t="str">
            <v xml:space="preserve">Ad. </v>
          </cell>
          <cell r="C4079" t="str">
            <v xml:space="preserve">Termosifon (rezervuarlı) </v>
          </cell>
          <cell r="D4079">
            <v>72280000</v>
          </cell>
        </row>
        <row r="4080">
          <cell r="A4080" t="str">
            <v>112.200</v>
          </cell>
          <cell r="B4080" t="str">
            <v xml:space="preserve">Ad. </v>
          </cell>
          <cell r="C4080" t="str">
            <v xml:space="preserve">Termosifon (gazyağı) </v>
          </cell>
          <cell r="D4080">
            <v>0</v>
          </cell>
        </row>
        <row r="4081">
          <cell r="A4081" t="str">
            <v>112.300</v>
          </cell>
          <cell r="B4081" t="str">
            <v xml:space="preserve">Ad. </v>
          </cell>
          <cell r="C4081" t="str">
            <v xml:space="preserve">Termosifon (l.p.g. 'li) </v>
          </cell>
          <cell r="D4081">
            <v>0</v>
          </cell>
        </row>
        <row r="4082">
          <cell r="A4082" t="str">
            <v>112.400</v>
          </cell>
          <cell r="B4082" t="str">
            <v xml:space="preserve">Ad. </v>
          </cell>
          <cell r="C4082" t="str">
            <v xml:space="preserve">Termosifon (katı yakacaklı,çift cidarlı çelik) </v>
          </cell>
          <cell r="D4082">
            <v>189040000</v>
          </cell>
        </row>
        <row r="4083">
          <cell r="A4083" t="str">
            <v>112.000</v>
          </cell>
          <cell r="B4083" t="str">
            <v xml:space="preserve">Ad. </v>
          </cell>
          <cell r="C4083" t="str">
            <v xml:space="preserve">TERMOSİFON : (Ölçü : Ad., İhzarat : % 80) </v>
          </cell>
          <cell r="D4083">
            <v>0</v>
          </cell>
        </row>
        <row r="4084">
          <cell r="A4084" t="str">
            <v>113.000</v>
          </cell>
          <cell r="B4084" t="str">
            <v xml:space="preserve">Ad. </v>
          </cell>
          <cell r="C4084" t="str">
            <v xml:space="preserve">HAVALANDIRMA BORU VE ŞAPKASI : (Ölçü : Ad., İhzarat % 40). </v>
          </cell>
          <cell r="D4084">
            <v>0</v>
          </cell>
        </row>
        <row r="4085">
          <cell r="A4085" t="str">
            <v>113.100</v>
          </cell>
          <cell r="B4085" t="str">
            <v xml:space="preserve">Ad. </v>
          </cell>
          <cell r="C4085" t="str">
            <v xml:space="preserve">Havalandırma boru ve şapkası çinko sacdan. </v>
          </cell>
          <cell r="D4085">
            <v>0</v>
          </cell>
        </row>
        <row r="4086">
          <cell r="A4086" t="str">
            <v>113.101</v>
          </cell>
          <cell r="B4086" t="str">
            <v xml:space="preserve">Ad. </v>
          </cell>
          <cell r="C4086" t="str">
            <v xml:space="preserve">Havalandırma boru ve şapkası (çinko sacdan, çap 70 mm) </v>
          </cell>
          <cell r="D4086">
            <v>5500000</v>
          </cell>
        </row>
        <row r="4087">
          <cell r="A4087" t="str">
            <v>113.102</v>
          </cell>
          <cell r="B4087" t="str">
            <v xml:space="preserve">Ad. </v>
          </cell>
          <cell r="C4087" t="str">
            <v xml:space="preserve">Havalandırma boru ve şapkası (çinko sacdan, çap 100 mm) </v>
          </cell>
          <cell r="D4087">
            <v>6360000</v>
          </cell>
        </row>
        <row r="4088">
          <cell r="A4088" t="str">
            <v>113.103</v>
          </cell>
          <cell r="B4088" t="str">
            <v xml:space="preserve">Ad. </v>
          </cell>
          <cell r="C4088" t="str">
            <v xml:space="preserve">Havalandırma boru ve şapkası (çinko sacdan, çap 125 mm) </v>
          </cell>
          <cell r="D4088">
            <v>7230000</v>
          </cell>
        </row>
        <row r="4089">
          <cell r="A4089" t="str">
            <v>113.200</v>
          </cell>
          <cell r="B4089" t="str">
            <v xml:space="preserve">Ad. </v>
          </cell>
          <cell r="C4089" t="str">
            <v xml:space="preserve">Havalandırma boru ve şapkası PVC'den </v>
          </cell>
          <cell r="D4089">
            <v>0</v>
          </cell>
        </row>
        <row r="4090">
          <cell r="A4090" t="str">
            <v>113.201</v>
          </cell>
          <cell r="B4090" t="str">
            <v xml:space="preserve">Ad. </v>
          </cell>
          <cell r="C4090" t="str">
            <v xml:space="preserve">Havalandırma boru ve şapkası (PVC'den, çap 70 mm) </v>
          </cell>
          <cell r="D4090">
            <v>4050000</v>
          </cell>
        </row>
        <row r="4091">
          <cell r="A4091" t="str">
            <v>113.202</v>
          </cell>
          <cell r="B4091" t="str">
            <v xml:space="preserve">Ad. </v>
          </cell>
          <cell r="C4091" t="str">
            <v xml:space="preserve">Havalandırma boru ve şapkası (PVC'den, çap 100 mm) </v>
          </cell>
          <cell r="D4091">
            <v>5060000</v>
          </cell>
        </row>
        <row r="4092">
          <cell r="A4092" t="str">
            <v>113.203</v>
          </cell>
          <cell r="B4092" t="str">
            <v xml:space="preserve">Ad. </v>
          </cell>
          <cell r="C4092" t="str">
            <v xml:space="preserve">Havalandırma boru ve şapkası (PVC'den, çap 125 mm) </v>
          </cell>
          <cell r="D4092">
            <v>6070000</v>
          </cell>
        </row>
        <row r="4093">
          <cell r="A4093" t="str">
            <v>114.000</v>
          </cell>
          <cell r="B4093" t="str">
            <v xml:space="preserve">Ad. </v>
          </cell>
          <cell r="C4093" t="str">
            <v xml:space="preserve">Çöp yakma fırını </v>
          </cell>
          <cell r="D4093">
            <v>1259280000</v>
          </cell>
        </row>
        <row r="4094">
          <cell r="A4094" t="str">
            <v>115.000</v>
          </cell>
          <cell r="B4094" t="str">
            <v xml:space="preserve">Ad. </v>
          </cell>
          <cell r="C4094" t="str">
            <v xml:space="preserve">HAVAGAZI MUSLUĞU: (Ölçü : Ad., İhzarat: % 60)(TS507) </v>
          </cell>
          <cell r="D4094">
            <v>0</v>
          </cell>
        </row>
        <row r="4095">
          <cell r="A4095" t="str">
            <v>115.100</v>
          </cell>
          <cell r="B4095" t="str">
            <v xml:space="preserve">Ad. </v>
          </cell>
          <cell r="C4095" t="str">
            <v xml:space="preserve">Havagazı kapama musluğu : </v>
          </cell>
          <cell r="D4095">
            <v>0</v>
          </cell>
        </row>
        <row r="4096">
          <cell r="A4096" t="str">
            <v>115.101</v>
          </cell>
          <cell r="B4096" t="str">
            <v xml:space="preserve">Ad. </v>
          </cell>
          <cell r="C4096" t="str">
            <v xml:space="preserve">Havagazı kapama musluğu (çap 15 mm (1/2")) </v>
          </cell>
          <cell r="D4096">
            <v>2210000</v>
          </cell>
        </row>
        <row r="4097">
          <cell r="A4097" t="str">
            <v>115.102</v>
          </cell>
          <cell r="B4097" t="str">
            <v xml:space="preserve">Ad. </v>
          </cell>
          <cell r="C4097" t="str">
            <v xml:space="preserve">Havagazı kapama musluğu (çap 20 mm (3/4")) </v>
          </cell>
          <cell r="D4097">
            <v>2350000</v>
          </cell>
        </row>
        <row r="4098">
          <cell r="A4098" t="str">
            <v>115.103</v>
          </cell>
          <cell r="B4098" t="str">
            <v xml:space="preserve">Ad. </v>
          </cell>
          <cell r="C4098" t="str">
            <v xml:space="preserve">Havagazı kapama musluğu (çap 25 mm (1")) </v>
          </cell>
          <cell r="D4098">
            <v>3040000</v>
          </cell>
        </row>
        <row r="4099">
          <cell r="A4099" t="str">
            <v>115.104</v>
          </cell>
          <cell r="B4099" t="str">
            <v xml:space="preserve">Ad. </v>
          </cell>
          <cell r="C4099" t="str">
            <v xml:space="preserve">Havagazı kapama musluğu (çap 32 mm (1 1/4")) </v>
          </cell>
          <cell r="D4099">
            <v>3310000</v>
          </cell>
        </row>
        <row r="4100">
          <cell r="A4100" t="str">
            <v>115.105</v>
          </cell>
          <cell r="B4100" t="str">
            <v xml:space="preserve">Ad. </v>
          </cell>
          <cell r="C4100" t="str">
            <v xml:space="preserve">Havagazı kapama musluğu (çap 40 mm (1 1/2")) </v>
          </cell>
          <cell r="D4100">
            <v>5250000</v>
          </cell>
        </row>
        <row r="4101">
          <cell r="A4101" t="str">
            <v>115.106</v>
          </cell>
          <cell r="B4101" t="str">
            <v xml:space="preserve">Ad. </v>
          </cell>
          <cell r="C4101" t="str">
            <v xml:space="preserve">Havagazı kapama musluğu (çap 50 mm (2")) </v>
          </cell>
          <cell r="D4101">
            <v>10480000</v>
          </cell>
        </row>
        <row r="4102">
          <cell r="A4102" t="str">
            <v>115.107</v>
          </cell>
          <cell r="B4102" t="str">
            <v xml:space="preserve">Ad. </v>
          </cell>
          <cell r="C4102" t="str">
            <v xml:space="preserve">Havagazı kapama musluğu (çap 65 mm (2 1/2")) </v>
          </cell>
          <cell r="D4102">
            <v>15410000</v>
          </cell>
        </row>
        <row r="4103">
          <cell r="A4103" t="str">
            <v>115.108</v>
          </cell>
          <cell r="B4103" t="str">
            <v xml:space="preserve">Ad. </v>
          </cell>
          <cell r="C4103" t="str">
            <v xml:space="preserve">Havagazı kapama musluğu (çap 80 mm (3")) </v>
          </cell>
          <cell r="D4103">
            <v>18730000</v>
          </cell>
        </row>
        <row r="4104">
          <cell r="A4104" t="str">
            <v>116.000</v>
          </cell>
          <cell r="B4104" t="str">
            <v xml:space="preserve">Ad. </v>
          </cell>
          <cell r="C4104" t="str">
            <v xml:space="preserve">HAVAGAZI HORTUM MUSLUĞU : (Ölçü: Ad., İhzarat : % 60) </v>
          </cell>
          <cell r="D4104">
            <v>0</v>
          </cell>
        </row>
        <row r="4105">
          <cell r="A4105" t="str">
            <v>116.100</v>
          </cell>
          <cell r="B4105" t="str">
            <v xml:space="preserve">Ad. </v>
          </cell>
          <cell r="C4105" t="str">
            <v xml:space="preserve">Pirinç musluk bir bekli:(TS-507/5) </v>
          </cell>
          <cell r="D4105">
            <v>0</v>
          </cell>
        </row>
        <row r="4106">
          <cell r="A4106" t="str">
            <v>116.101</v>
          </cell>
          <cell r="B4106" t="str">
            <v xml:space="preserve">Ad. </v>
          </cell>
          <cell r="C4106" t="str">
            <v xml:space="preserve">Havagazı hortum musluğu (prinç, 1 bekli, çap 15 mm (1/2")) </v>
          </cell>
          <cell r="D4106">
            <v>2140000</v>
          </cell>
        </row>
        <row r="4107">
          <cell r="A4107" t="str">
            <v>116.102</v>
          </cell>
          <cell r="B4107" t="str">
            <v xml:space="preserve">Ad. </v>
          </cell>
          <cell r="C4107" t="str">
            <v xml:space="preserve">Havagazı hortum musluğu (prinç, 1 bekli, çap 20 mm (3/4")) </v>
          </cell>
          <cell r="D4107">
            <v>2250000</v>
          </cell>
        </row>
        <row r="4108">
          <cell r="A4108" t="str">
            <v>116.103</v>
          </cell>
          <cell r="B4108" t="str">
            <v xml:space="preserve">Ad. </v>
          </cell>
          <cell r="C4108" t="str">
            <v xml:space="preserve">Havagazı hortum musluğu (prinç, 1 bekli, çap 25 mm (1")) </v>
          </cell>
          <cell r="D4108">
            <v>2350000</v>
          </cell>
        </row>
        <row r="4109">
          <cell r="A4109" t="str">
            <v>116.200</v>
          </cell>
          <cell r="B4109" t="str">
            <v xml:space="preserve">Ad. </v>
          </cell>
          <cell r="C4109" t="str">
            <v xml:space="preserve">Pirinç Musluk, iki bekli: (TS-507-5) </v>
          </cell>
          <cell r="D4109">
            <v>0</v>
          </cell>
        </row>
        <row r="4110">
          <cell r="A4110" t="str">
            <v>116.201</v>
          </cell>
          <cell r="B4110" t="str">
            <v xml:space="preserve">Ad. </v>
          </cell>
          <cell r="C4110" t="str">
            <v xml:space="preserve">Havagazı hortum musluğu (prinç, 2 bekli, çap 15 mm (1/2")) </v>
          </cell>
          <cell r="D4110">
            <v>2620000</v>
          </cell>
        </row>
        <row r="4111">
          <cell r="A4111" t="str">
            <v>116.202</v>
          </cell>
          <cell r="B4111" t="str">
            <v xml:space="preserve">Ad. </v>
          </cell>
          <cell r="C4111" t="str">
            <v xml:space="preserve">Havagazı hortum musluğu (prinç, 2 bekli, çap 20 mm (3/4")) </v>
          </cell>
          <cell r="D4111">
            <v>2890000</v>
          </cell>
        </row>
        <row r="4112">
          <cell r="A4112" t="str">
            <v>116.203</v>
          </cell>
          <cell r="B4112" t="str">
            <v xml:space="preserve">Ad. </v>
          </cell>
          <cell r="C4112" t="str">
            <v xml:space="preserve">Havagazı hortum musluğu (prinç, 2 bekli, çap 25 mm (1")) </v>
          </cell>
          <cell r="D4112">
            <v>3310000</v>
          </cell>
        </row>
        <row r="4113">
          <cell r="A4113" t="str">
            <v>116.300</v>
          </cell>
          <cell r="B4113" t="str">
            <v xml:space="preserve">Ad. </v>
          </cell>
          <cell r="C4113" t="str">
            <v xml:space="preserve">Pirinç kromajlı musluk, bir bekli: (TS-507/5) </v>
          </cell>
          <cell r="D4113">
            <v>0</v>
          </cell>
        </row>
        <row r="4114">
          <cell r="A4114" t="str">
            <v>116.301</v>
          </cell>
          <cell r="B4114" t="str">
            <v xml:space="preserve">Ad. </v>
          </cell>
          <cell r="C4114" t="str">
            <v xml:space="preserve">Havagazı hortum musluğu (prinç kromajlı,1 bekli,(1/2")) </v>
          </cell>
          <cell r="D4114">
            <v>2140000</v>
          </cell>
        </row>
        <row r="4115">
          <cell r="A4115" t="str">
            <v>116.302</v>
          </cell>
          <cell r="B4115" t="str">
            <v xml:space="preserve">Ad. </v>
          </cell>
          <cell r="C4115" t="str">
            <v xml:space="preserve">Havagazı hortum musluğu (prinç kromajlı,1 bekli,(3/4")) </v>
          </cell>
          <cell r="D4115">
            <v>2630000</v>
          </cell>
        </row>
        <row r="4116">
          <cell r="A4116" t="str">
            <v>116.400</v>
          </cell>
          <cell r="B4116" t="str">
            <v xml:space="preserve">Ad. </v>
          </cell>
          <cell r="C4116" t="str">
            <v xml:space="preserve">Pirinç kromajlı musluk, iki bekli:(TS-507/61) </v>
          </cell>
          <cell r="D4116">
            <v>0</v>
          </cell>
        </row>
        <row r="4117">
          <cell r="A4117" t="str">
            <v>116.401</v>
          </cell>
          <cell r="B4117" t="str">
            <v xml:space="preserve">Ad. </v>
          </cell>
          <cell r="C4117" t="str">
            <v xml:space="preserve">Havagazı hortum musluğu (prinç kromajlı,2 bekli,(1/2")) </v>
          </cell>
          <cell r="D4117">
            <v>2900000</v>
          </cell>
        </row>
        <row r="4118">
          <cell r="A4118" t="str">
            <v>116.402</v>
          </cell>
          <cell r="B4118" t="str">
            <v xml:space="preserve">Ad. </v>
          </cell>
          <cell r="C4118" t="str">
            <v xml:space="preserve">Havagazı hortum musluğu (prinç kromajlı,2 bekli,(3/4")) </v>
          </cell>
          <cell r="D4118">
            <v>3310000</v>
          </cell>
        </row>
        <row r="4119">
          <cell r="A4119" t="str">
            <v>117.000</v>
          </cell>
          <cell r="B4119" t="str">
            <v xml:space="preserve">Ad. </v>
          </cell>
          <cell r="C4119" t="str">
            <v xml:space="preserve">ŞOFBEN : (Ölçü : Ad., İhzarat % 80)(*) (TS-615) </v>
          </cell>
          <cell r="D4119">
            <v>0</v>
          </cell>
        </row>
        <row r="4120">
          <cell r="A4120" t="str">
            <v>117.100</v>
          </cell>
          <cell r="B4120" t="str">
            <v xml:space="preserve">Ad. </v>
          </cell>
          <cell r="C4120" t="str">
            <v xml:space="preserve">Doğalgaz şofbeni (TS-615) </v>
          </cell>
          <cell r="D4120">
            <v>0</v>
          </cell>
        </row>
        <row r="4121">
          <cell r="A4121" t="str">
            <v>117.101</v>
          </cell>
          <cell r="B4121" t="str">
            <v xml:space="preserve">Ad. </v>
          </cell>
          <cell r="C4121" t="str">
            <v xml:space="preserve">Şofben (Havagazı,10 l/min) </v>
          </cell>
          <cell r="D4121">
            <v>405410000</v>
          </cell>
        </row>
        <row r="4122">
          <cell r="A4122" t="str">
            <v>117.102</v>
          </cell>
          <cell r="B4122" t="str">
            <v xml:space="preserve">Ad. </v>
          </cell>
          <cell r="C4122" t="str">
            <v xml:space="preserve">Şofben (Havagazı,13 l/min) </v>
          </cell>
          <cell r="D4122">
            <v>434370000</v>
          </cell>
        </row>
        <row r="4123">
          <cell r="A4123" t="str">
            <v>117.200</v>
          </cell>
          <cell r="B4123" t="str">
            <v xml:space="preserve">Ad. </v>
          </cell>
          <cell r="C4123" t="str">
            <v xml:space="preserve">LPG Şofbeni (TS-615) </v>
          </cell>
          <cell r="D4123">
            <v>0</v>
          </cell>
        </row>
        <row r="4124">
          <cell r="A4124" t="str">
            <v>117.201</v>
          </cell>
          <cell r="B4124" t="str">
            <v xml:space="preserve">Ad. </v>
          </cell>
          <cell r="C4124" t="str">
            <v xml:space="preserve">Şofben (lpg,10 l/min) </v>
          </cell>
          <cell r="D4124">
            <v>405410000</v>
          </cell>
        </row>
        <row r="4125">
          <cell r="A4125" t="str">
            <v>117.202</v>
          </cell>
          <cell r="B4125" t="str">
            <v xml:space="preserve">Ad. </v>
          </cell>
          <cell r="C4125" t="str">
            <v xml:space="preserve">Şofben (lpg,13 l/min) </v>
          </cell>
          <cell r="D4125">
            <v>434370000</v>
          </cell>
        </row>
        <row r="4126">
          <cell r="A4126" t="str">
            <v>117.300</v>
          </cell>
          <cell r="B4126" t="str">
            <v xml:space="preserve">Ad. </v>
          </cell>
          <cell r="C4126" t="str">
            <v xml:space="preserve">Elektrikli su ısıtıcılar (TS-77) </v>
          </cell>
          <cell r="D4126">
            <v>0</v>
          </cell>
        </row>
        <row r="4127">
          <cell r="A4127" t="str">
            <v>117.301</v>
          </cell>
          <cell r="B4127" t="str">
            <v xml:space="preserve">Ad. </v>
          </cell>
          <cell r="C4127" t="str">
            <v xml:space="preserve">Elektrikli su ısıtıcısı (15 l,430 kcal/h,1000 watt) </v>
          </cell>
          <cell r="D4127">
            <v>234560000</v>
          </cell>
        </row>
        <row r="4128">
          <cell r="A4128" t="str">
            <v>117.302</v>
          </cell>
          <cell r="B4128" t="str">
            <v xml:space="preserve">Ad. </v>
          </cell>
          <cell r="C4128" t="str">
            <v xml:space="preserve">Elektrikli su ısıtıcısı (40 l,1290 kcal/h,1500 watt) </v>
          </cell>
          <cell r="D4128">
            <v>280890000</v>
          </cell>
        </row>
        <row r="4129">
          <cell r="A4129" t="str">
            <v>117.303</v>
          </cell>
          <cell r="B4129" t="str">
            <v xml:space="preserve">Ad. </v>
          </cell>
          <cell r="C4129" t="str">
            <v xml:space="preserve">Elektrikli su ısıtıcısı (60 l,1720 kcal/h,1800 watt) </v>
          </cell>
          <cell r="D4129">
            <v>301160000</v>
          </cell>
        </row>
        <row r="4130">
          <cell r="A4130" t="str">
            <v>117.304</v>
          </cell>
          <cell r="B4130" t="str">
            <v xml:space="preserve">Ad. </v>
          </cell>
          <cell r="C4130" t="str">
            <v xml:space="preserve">Elektrikli su ısıtıcısı (80 l,2150 kcal/h,2000 watt) </v>
          </cell>
          <cell r="D4130">
            <v>350390000</v>
          </cell>
        </row>
        <row r="4131">
          <cell r="A4131" t="str">
            <v>117.305</v>
          </cell>
          <cell r="B4131" t="str">
            <v xml:space="preserve">Ad. </v>
          </cell>
          <cell r="C4131" t="str">
            <v xml:space="preserve">Elektrikli su ısıtıcısı (130 l,2580 kcal/h,2500 watt) </v>
          </cell>
          <cell r="D4131">
            <v>393830000</v>
          </cell>
        </row>
        <row r="4132">
          <cell r="A4132" t="str">
            <v>117.306</v>
          </cell>
          <cell r="B4132" t="str">
            <v xml:space="preserve">Ad. </v>
          </cell>
          <cell r="C4132" t="str">
            <v xml:space="preserve">Elektrikli su ısıtıcısı (200 l,3440 kcal/h,3000 watt) </v>
          </cell>
          <cell r="D4132">
            <v>405410000</v>
          </cell>
        </row>
        <row r="4133">
          <cell r="A4133" t="str">
            <v>118.000</v>
          </cell>
          <cell r="B4133" t="str">
            <v xml:space="preserve">m2 </v>
          </cell>
          <cell r="C4133" t="str">
            <v xml:space="preserve">MASALAR : (Ölçü : m2.:İhzarat: verilmez) </v>
          </cell>
          <cell r="D4133">
            <v>0</v>
          </cell>
        </row>
        <row r="4134">
          <cell r="A4134" t="str">
            <v>118.100</v>
          </cell>
          <cell r="B4134" t="str">
            <v xml:space="preserve">m2 </v>
          </cell>
          <cell r="C4134" t="str">
            <v xml:space="preserve">Fayans kaplı masa: </v>
          </cell>
          <cell r="D4134">
            <v>0</v>
          </cell>
        </row>
        <row r="4135">
          <cell r="A4135" t="str">
            <v>118.101</v>
          </cell>
          <cell r="B4135" t="str">
            <v xml:space="preserve">m2 </v>
          </cell>
          <cell r="C4135" t="str">
            <v xml:space="preserve">Masa (üstü fayans kaplı) tip 1 </v>
          </cell>
          <cell r="D4135">
            <v>17160000</v>
          </cell>
        </row>
        <row r="4136">
          <cell r="A4136" t="str">
            <v>118.102</v>
          </cell>
          <cell r="B4136" t="str">
            <v xml:space="preserve">m2 </v>
          </cell>
          <cell r="C4136" t="str">
            <v xml:space="preserve">Masa (üstü ve yanları fayans kaplı) tip 2 </v>
          </cell>
          <cell r="D4136">
            <v>19010000</v>
          </cell>
        </row>
        <row r="4137">
          <cell r="A4137" t="str">
            <v>118.200</v>
          </cell>
          <cell r="B4137" t="str">
            <v xml:space="preserve">m2 </v>
          </cell>
          <cell r="C4137" t="str">
            <v xml:space="preserve">Mermer kaplı Masa : </v>
          </cell>
          <cell r="D4137">
            <v>0</v>
          </cell>
        </row>
        <row r="4138">
          <cell r="A4138" t="str">
            <v>118.201</v>
          </cell>
          <cell r="B4138" t="str">
            <v xml:space="preserve">m2 </v>
          </cell>
          <cell r="C4138" t="str">
            <v xml:space="preserve">Masa (üstü mermer kaplı) tip 1 </v>
          </cell>
          <cell r="D4138">
            <v>21130000</v>
          </cell>
        </row>
        <row r="4139">
          <cell r="A4139" t="str">
            <v>118.202</v>
          </cell>
          <cell r="B4139" t="str">
            <v xml:space="preserve">m2 </v>
          </cell>
          <cell r="C4139" t="str">
            <v xml:space="preserve">Masa (üstü ve yanları mermer kaplı) tip 2 </v>
          </cell>
          <cell r="D4139">
            <v>24290000</v>
          </cell>
        </row>
        <row r="4140">
          <cell r="A4140" t="str">
            <v>118.300</v>
          </cell>
          <cell r="B4140" t="str">
            <v xml:space="preserve">m2 </v>
          </cell>
          <cell r="C4140" t="str">
            <v xml:space="preserve">Mozaik kaplı masa: </v>
          </cell>
          <cell r="D4140">
            <v>0</v>
          </cell>
        </row>
        <row r="4141">
          <cell r="A4141" t="str">
            <v>118.301</v>
          </cell>
          <cell r="B4141" t="str">
            <v xml:space="preserve">m2 </v>
          </cell>
          <cell r="C4141" t="str">
            <v xml:space="preserve">Masa (üstü mozaik kaplı) tip 1 </v>
          </cell>
          <cell r="D4141">
            <v>10820000</v>
          </cell>
        </row>
        <row r="4142">
          <cell r="A4142" t="str">
            <v>118.302</v>
          </cell>
          <cell r="B4142" t="str">
            <v xml:space="preserve">m2 </v>
          </cell>
          <cell r="C4142" t="str">
            <v xml:space="preserve">Masa (üstü ve yanları mozaik kaplı) tip 2 </v>
          </cell>
          <cell r="D4142">
            <v>11610000</v>
          </cell>
        </row>
        <row r="4143">
          <cell r="A4143" t="str">
            <v>118.400</v>
          </cell>
          <cell r="B4143" t="str">
            <v xml:space="preserve">m2 </v>
          </cell>
          <cell r="C4143" t="str">
            <v xml:space="preserve">Laboratuvar masası </v>
          </cell>
          <cell r="D4143">
            <v>0</v>
          </cell>
        </row>
        <row r="4144">
          <cell r="A4144" t="str">
            <v>118.401</v>
          </cell>
          <cell r="B4144" t="str">
            <v xml:space="preserve">m2 </v>
          </cell>
          <cell r="C4144" t="str">
            <v xml:space="preserve">Laboratuar masası yalnız üstünün kaplanması veya tip 1'e göre </v>
          </cell>
          <cell r="D4144">
            <v>19010000</v>
          </cell>
        </row>
        <row r="4145">
          <cell r="A4145" t="str">
            <v>118.402</v>
          </cell>
          <cell r="B4145" t="str">
            <v xml:space="preserve">m2 </v>
          </cell>
          <cell r="C4145" t="str">
            <v xml:space="preserve">Laboratuar masası üstünün ve yanlarının kaplanması veya tip 2'e göre </v>
          </cell>
          <cell r="D4145">
            <v>22430000</v>
          </cell>
        </row>
        <row r="4146">
          <cell r="A4146" t="str">
            <v>119.000</v>
          </cell>
          <cell r="B4146" t="str">
            <v xml:space="preserve">Ad. </v>
          </cell>
          <cell r="C4146" t="str">
            <v xml:space="preserve">LABARATUVAR MASA EVİYESİ (Fayans-camlaşmış çini): (Ölçü: Ad., İhzara: % 60) </v>
          </cell>
          <cell r="D4146">
            <v>0</v>
          </cell>
        </row>
        <row r="4147">
          <cell r="A4147" t="str">
            <v>120.000</v>
          </cell>
          <cell r="B4147" t="str">
            <v xml:space="preserve">Ad. </v>
          </cell>
          <cell r="C4147" t="str">
            <v xml:space="preserve">Çeker ocak (dikesterium) </v>
          </cell>
          <cell r="D4147">
            <v>448710000</v>
          </cell>
        </row>
        <row r="4148">
          <cell r="A4148" t="str">
            <v>121.000</v>
          </cell>
          <cell r="B4148" t="str">
            <v xml:space="preserve">Ad. </v>
          </cell>
          <cell r="C4148" t="str">
            <v xml:space="preserve">FİLM DEVELOPMAN TEKNESİ: (Ölçü:Ad., İhzarat: % 60) </v>
          </cell>
          <cell r="D4148">
            <v>0</v>
          </cell>
        </row>
        <row r="4149">
          <cell r="A4149" t="str">
            <v>121.100</v>
          </cell>
          <cell r="B4149" t="str">
            <v xml:space="preserve">Ad. </v>
          </cell>
          <cell r="C4149" t="str">
            <v xml:space="preserve">Bir gözlü; takriben 100x50x50 cm. iç ölçüde </v>
          </cell>
          <cell r="D4149">
            <v>0</v>
          </cell>
        </row>
        <row r="4150">
          <cell r="A4150" t="str">
            <v>121.200</v>
          </cell>
          <cell r="B4150" t="str">
            <v xml:space="preserve">Ad. </v>
          </cell>
          <cell r="C4150" t="str">
            <v xml:space="preserve">İki gözlü her bir gözü takriben 75x50x50, 100x50x50 cm iç ölçüde. </v>
          </cell>
          <cell r="D4150">
            <v>0</v>
          </cell>
        </row>
        <row r="4151">
          <cell r="A4151" t="str">
            <v>121.300</v>
          </cell>
          <cell r="B4151" t="str">
            <v xml:space="preserve">Ad. </v>
          </cell>
          <cell r="C4151" t="str">
            <v xml:space="preserve">Bir gözlü film devolopman masası (Paslanmaz çelik) </v>
          </cell>
          <cell r="D4151">
            <v>609790000</v>
          </cell>
        </row>
        <row r="4152">
          <cell r="A4152" t="str">
            <v>121.400</v>
          </cell>
          <cell r="B4152" t="str">
            <v xml:space="preserve">Ad. </v>
          </cell>
          <cell r="C4152" t="str">
            <v xml:space="preserve">İki gözlü film devolopman masası (Paslanmaz çelik) </v>
          </cell>
          <cell r="D4152">
            <v>821880000</v>
          </cell>
        </row>
        <row r="4153">
          <cell r="A4153" t="str">
            <v>122.000</v>
          </cell>
          <cell r="B4153" t="str">
            <v xml:space="preserve">Ad. </v>
          </cell>
          <cell r="C4153" t="str">
            <v xml:space="preserve">OTOPSİ MASASI: Ölçü:Ad., İhzarat: % 60) </v>
          </cell>
          <cell r="D4153">
            <v>0</v>
          </cell>
        </row>
        <row r="4154">
          <cell r="A4154" t="str">
            <v>122.100</v>
          </cell>
          <cell r="B4154" t="str">
            <v xml:space="preserve">Ad. </v>
          </cell>
          <cell r="C4154" t="str">
            <v xml:space="preserve">Otopsi masası mermer tablası (20x90x12 cm) </v>
          </cell>
          <cell r="D4154">
            <v>461900000</v>
          </cell>
        </row>
        <row r="4155">
          <cell r="A4155" t="str">
            <v>122.200</v>
          </cell>
          <cell r="B4155" t="str">
            <v xml:space="preserve">Ad. </v>
          </cell>
          <cell r="C4155" t="str">
            <v xml:space="preserve">Otopsi masası mermer tablası (20x90x12 cm) </v>
          </cell>
          <cell r="D4155">
            <v>369520000</v>
          </cell>
        </row>
        <row r="4156">
          <cell r="A4156" t="str">
            <v>122.300</v>
          </cell>
          <cell r="B4156" t="str">
            <v xml:space="preserve">Ad. </v>
          </cell>
          <cell r="C4156" t="str">
            <v xml:space="preserve">Bir gözlü film dovelopman masası (Paslanmaz çelik) </v>
          </cell>
          <cell r="D4156">
            <v>329930000</v>
          </cell>
        </row>
        <row r="4157">
          <cell r="A4157" t="str">
            <v>122.400</v>
          </cell>
          <cell r="B4157" t="str">
            <v xml:space="preserve">Ad. </v>
          </cell>
          <cell r="C4157" t="str">
            <v xml:space="preserve">OTOPSİ MASASI (Paslanmaz çelik) </v>
          </cell>
          <cell r="D4157">
            <v>1600680000</v>
          </cell>
        </row>
        <row r="4158">
          <cell r="A4158" t="str">
            <v>123.000</v>
          </cell>
          <cell r="B4158" t="str">
            <v xml:space="preserve">Ad. </v>
          </cell>
          <cell r="C4158" t="str">
            <v xml:space="preserve">GASİL MASASI: (Ölçü:Ad., İhzarat: % 60) </v>
          </cell>
          <cell r="D4158">
            <v>0</v>
          </cell>
        </row>
        <row r="4159">
          <cell r="A4159" t="str">
            <v>123.100</v>
          </cell>
          <cell r="B4159" t="str">
            <v xml:space="preserve">Ad. </v>
          </cell>
          <cell r="C4159" t="str">
            <v xml:space="preserve">Gasil masası mermer tablası (200x90x12 cm) </v>
          </cell>
          <cell r="D4159">
            <v>422310000</v>
          </cell>
        </row>
        <row r="4160">
          <cell r="A4160" t="str">
            <v>123.200</v>
          </cell>
          <cell r="B4160" t="str">
            <v xml:space="preserve">Ad. </v>
          </cell>
          <cell r="C4160" t="str">
            <v xml:space="preserve">Gasil masası mermer tablası (200x80x8 cm) </v>
          </cell>
          <cell r="D4160">
            <v>329930000</v>
          </cell>
        </row>
        <row r="4161">
          <cell r="A4161" t="str">
            <v>123.300</v>
          </cell>
          <cell r="B4161" t="str">
            <v xml:space="preserve">Ad. </v>
          </cell>
          <cell r="C4161" t="str">
            <v xml:space="preserve">Gasil masası mermer tablası (200x80x6 cm) </v>
          </cell>
          <cell r="D4161">
            <v>277130000</v>
          </cell>
        </row>
        <row r="4162">
          <cell r="A4162" t="str">
            <v>123.400</v>
          </cell>
          <cell r="B4162" t="str">
            <v xml:space="preserve">Ad. </v>
          </cell>
          <cell r="C4162" t="str">
            <v xml:space="preserve">GASİL MASASI (Paslanmaz çelik) </v>
          </cell>
          <cell r="D4162">
            <v>1391900000</v>
          </cell>
        </row>
        <row r="4163">
          <cell r="A4163" t="str">
            <v>124.000</v>
          </cell>
          <cell r="B4163" t="str">
            <v xml:space="preserve">Ad. </v>
          </cell>
          <cell r="C4163" t="str">
            <v xml:space="preserve">Lazımlık dezenfeksiyon cihazı </v>
          </cell>
          <cell r="D4163">
            <v>523300000</v>
          </cell>
        </row>
        <row r="4164">
          <cell r="A4164" t="str">
            <v>125.000</v>
          </cell>
          <cell r="B4164" t="str">
            <v xml:space="preserve">Ad. </v>
          </cell>
          <cell r="C4164" t="str">
            <v xml:space="preserve">DOKTOR LAVOBOSU: (Ölçü:Ad., İhzarat: % 60) </v>
          </cell>
          <cell r="D4164">
            <v>0</v>
          </cell>
        </row>
        <row r="4165">
          <cell r="A4165" t="str">
            <v>125.100</v>
          </cell>
          <cell r="B4165" t="str">
            <v xml:space="preserve">Ad. </v>
          </cell>
          <cell r="C4165" t="str">
            <v xml:space="preserve">Doktor lavabosu (ayaklı ve dirsekle kumandalı, 1.sınıf) </v>
          </cell>
          <cell r="D4165">
            <v>316740000</v>
          </cell>
        </row>
        <row r="4166">
          <cell r="A4166" t="str">
            <v>125.200</v>
          </cell>
          <cell r="B4166" t="str">
            <v xml:space="preserve">Ad. </v>
          </cell>
          <cell r="C4166" t="str">
            <v xml:space="preserve">Doktor lavabosu (yanlız ayakla kumandalı, 1.sınıf) </v>
          </cell>
          <cell r="D4166">
            <v>302960000</v>
          </cell>
        </row>
        <row r="4167">
          <cell r="A4167" t="str">
            <v>125.300</v>
          </cell>
          <cell r="B4167" t="str">
            <v xml:space="preserve">Ad. </v>
          </cell>
          <cell r="C4167" t="str">
            <v xml:space="preserve">Doktor lavabosu (yanlız dirsekle kumandalı, 1.sınıf) </v>
          </cell>
          <cell r="D4167">
            <v>289190000</v>
          </cell>
        </row>
        <row r="4168">
          <cell r="A4168" t="str">
            <v>125.400</v>
          </cell>
          <cell r="C4168" t="str">
            <v xml:space="preserve">DOKTOR EL YIKAMA ÜNİTESİ (Paslanmaz çelik), (Ölçü: Adet, İhzarat % 80) </v>
          </cell>
          <cell r="D4168">
            <v>0</v>
          </cell>
        </row>
        <row r="4169">
          <cell r="A4169" t="str">
            <v>125.401</v>
          </cell>
          <cell r="B4169" t="str">
            <v xml:space="preserve">Ad. </v>
          </cell>
          <cell r="C4169" t="str">
            <v xml:space="preserve">Doktor el yıkama ünitesi, 2 evyeli, takriben 100x50x85 cm </v>
          </cell>
          <cell r="D4169">
            <v>933230000</v>
          </cell>
        </row>
        <row r="4170">
          <cell r="A4170" t="str">
            <v>125.402</v>
          </cell>
          <cell r="B4170" t="str">
            <v xml:space="preserve">Ad. </v>
          </cell>
          <cell r="C4170" t="str">
            <v xml:space="preserve">Doktor el yıkama ünitesi, 3 evyeli, takriben 100x50x85 cm </v>
          </cell>
          <cell r="D4170">
            <v>1357430000</v>
          </cell>
        </row>
        <row r="4171">
          <cell r="A4171" t="str">
            <v>125.500</v>
          </cell>
          <cell r="C4171" t="str">
            <v xml:space="preserve">PAKET TİPİ MORG ÜNİTELERİ, (Ölçü: Adet, İhzarat % 80) </v>
          </cell>
          <cell r="D4171">
            <v>0</v>
          </cell>
        </row>
        <row r="4172">
          <cell r="A4172" t="str">
            <v>125.501</v>
          </cell>
          <cell r="B4172" t="str">
            <v xml:space="preserve">Ad. </v>
          </cell>
          <cell r="C4172" t="str">
            <v xml:space="preserve">Paket tipi morg ünitesi, 2 gözlü </v>
          </cell>
          <cell r="D4172">
            <v>10000000000</v>
          </cell>
        </row>
        <row r="4173">
          <cell r="A4173" t="str">
            <v>125.502</v>
          </cell>
          <cell r="B4173" t="str">
            <v xml:space="preserve">Ad. </v>
          </cell>
          <cell r="C4173" t="str">
            <v xml:space="preserve">Paket tipi morg ünitesi, 3 gözlü </v>
          </cell>
          <cell r="D4173">
            <v>12000000000</v>
          </cell>
        </row>
        <row r="4174">
          <cell r="A4174" t="str">
            <v>126.000</v>
          </cell>
          <cell r="B4174" t="str">
            <v xml:space="preserve">Ad. </v>
          </cell>
          <cell r="C4174" t="str">
            <v xml:space="preserve">KOLYE PRİZ (Ölçü:Ad., İhzarat: % 60) </v>
          </cell>
          <cell r="D4174">
            <v>0</v>
          </cell>
        </row>
        <row r="4175">
          <cell r="A4175" t="str">
            <v>126.101</v>
          </cell>
          <cell r="B4175" t="str">
            <v xml:space="preserve">Ad. </v>
          </cell>
          <cell r="C4175" t="str">
            <v xml:space="preserve">Kolye priz (çap 15-32 mm'ye kadar (1/2"-1 1/4")) </v>
          </cell>
          <cell r="D4175">
            <v>15810000</v>
          </cell>
        </row>
        <row r="4176">
          <cell r="A4176" t="str">
            <v>126.102</v>
          </cell>
          <cell r="B4176" t="str">
            <v xml:space="preserve">Ad. </v>
          </cell>
          <cell r="C4176" t="str">
            <v xml:space="preserve">Kolye priz (çap 40 mm'den fazla) </v>
          </cell>
          <cell r="D4176">
            <v>16940000</v>
          </cell>
        </row>
        <row r="4177">
          <cell r="A4177" t="str">
            <v>126.400</v>
          </cell>
          <cell r="B4177" t="str">
            <v xml:space="preserve">Ad. </v>
          </cell>
          <cell r="C4177" t="str">
            <v xml:space="preserve">Doktor el yıkama ünitesi (paslanmaz çelik) </v>
          </cell>
          <cell r="D4177">
            <v>0</v>
          </cell>
        </row>
        <row r="4178">
          <cell r="A4178" t="str">
            <v>126.401</v>
          </cell>
          <cell r="B4178" t="str">
            <v xml:space="preserve">Ad. </v>
          </cell>
          <cell r="C4178" t="str">
            <v xml:space="preserve">Doktor el yıkama ünitesi 2 eviyeli takriben 100x50x85 cm </v>
          </cell>
          <cell r="D4178">
            <v>0</v>
          </cell>
        </row>
        <row r="4179">
          <cell r="A4179" t="str">
            <v>126.402</v>
          </cell>
          <cell r="B4179" t="str">
            <v xml:space="preserve">Ad. </v>
          </cell>
          <cell r="C4179" t="str">
            <v xml:space="preserve">Doktor el yıkama ünitesi 3 eviyeli takriben 150x50x85 cm </v>
          </cell>
          <cell r="D4179">
            <v>0</v>
          </cell>
        </row>
        <row r="4180">
          <cell r="A4180" t="str">
            <v>127.000</v>
          </cell>
          <cell r="B4180" t="str">
            <v xml:space="preserve">Ad. </v>
          </cell>
          <cell r="C4180" t="str">
            <v xml:space="preserve">SU FİLTRELERİ: Yüzme havuzları için TS-737 ye uygun (Ölçü: Adet : İhzarat % 60) </v>
          </cell>
          <cell r="D4180">
            <v>0</v>
          </cell>
        </row>
        <row r="4181">
          <cell r="A4181" t="str">
            <v>127.100</v>
          </cell>
          <cell r="B4181" t="str">
            <v xml:space="preserve">Ad. </v>
          </cell>
          <cell r="C4181" t="str">
            <v xml:space="preserve">Filtre hızı 10 m/h olduğuna göre: </v>
          </cell>
          <cell r="D4181">
            <v>0</v>
          </cell>
        </row>
        <row r="4182">
          <cell r="A4182" t="str">
            <v>127.101</v>
          </cell>
          <cell r="B4182" t="str">
            <v xml:space="preserve">Ad. </v>
          </cell>
          <cell r="C4182" t="str">
            <v xml:space="preserve">Su filitresi (fi ltrasyon kapasitesi: 1 ton/saat) </v>
          </cell>
          <cell r="D4182">
            <v>959840000</v>
          </cell>
        </row>
        <row r="4183">
          <cell r="A4183" t="str">
            <v>127.102</v>
          </cell>
          <cell r="B4183" t="str">
            <v xml:space="preserve">Ad. </v>
          </cell>
          <cell r="C4183" t="str">
            <v xml:space="preserve">Su filitresi (fi ltrasyon kapasitesi: 2.5 ton/saat) </v>
          </cell>
          <cell r="D4183">
            <v>1171560000</v>
          </cell>
        </row>
        <row r="4184">
          <cell r="A4184" t="str">
            <v>127.103</v>
          </cell>
          <cell r="B4184" t="str">
            <v xml:space="preserve">Ad. </v>
          </cell>
          <cell r="C4184" t="str">
            <v xml:space="preserve">Su filitresi (fi ltrasyon kapasitesi: 5 ton/saat) </v>
          </cell>
          <cell r="D4184">
            <v>1976130000</v>
          </cell>
        </row>
        <row r="4185">
          <cell r="A4185" t="str">
            <v>127.104</v>
          </cell>
          <cell r="B4185" t="str">
            <v xml:space="preserve">Ad. </v>
          </cell>
          <cell r="C4185" t="str">
            <v xml:space="preserve">Su filitresi (fi ltrasyon kapasitesi: 7.5 ton/saat) </v>
          </cell>
          <cell r="D4185">
            <v>2681890000</v>
          </cell>
        </row>
        <row r="4186">
          <cell r="A4186" t="str">
            <v>127.105</v>
          </cell>
          <cell r="B4186" t="str">
            <v xml:space="preserve">Ad. </v>
          </cell>
          <cell r="C4186" t="str">
            <v xml:space="preserve">Su filitresi (fi ltrasyon kapasitesi: 10 ton/saat) </v>
          </cell>
          <cell r="D4186">
            <v>3133570000</v>
          </cell>
        </row>
        <row r="4187">
          <cell r="A4187" t="str">
            <v>127.106</v>
          </cell>
          <cell r="B4187" t="str">
            <v xml:space="preserve">Ad. </v>
          </cell>
          <cell r="C4187" t="str">
            <v xml:space="preserve">Su filitresi (fi ltrasyon kapasitesi: 15 ton/saat) </v>
          </cell>
          <cell r="D4187">
            <v>3726410000</v>
          </cell>
        </row>
        <row r="4188">
          <cell r="A4188" t="str">
            <v>127.107</v>
          </cell>
          <cell r="B4188" t="str">
            <v xml:space="preserve">Ad. </v>
          </cell>
          <cell r="C4188" t="str">
            <v xml:space="preserve">Su filitresi (fi ltrasyon kapasitesi: 20 ton/saat) </v>
          </cell>
          <cell r="D4188">
            <v>4672130000</v>
          </cell>
        </row>
        <row r="4189">
          <cell r="A4189" t="str">
            <v>127.108</v>
          </cell>
          <cell r="B4189" t="str">
            <v xml:space="preserve">Ad. </v>
          </cell>
          <cell r="C4189" t="str">
            <v xml:space="preserve">Su filitresi (fi ltrasyon kapasitesi: 25 ton/saat) </v>
          </cell>
          <cell r="D4189">
            <v>5547270000</v>
          </cell>
        </row>
        <row r="4190">
          <cell r="A4190" t="str">
            <v>127.109</v>
          </cell>
          <cell r="B4190" t="str">
            <v xml:space="preserve">Ad. </v>
          </cell>
          <cell r="C4190" t="str">
            <v xml:space="preserve">Su filitresi (fi ltrasyon kapasitesi: 30 ton/saat) </v>
          </cell>
          <cell r="D4190">
            <v>6521210000</v>
          </cell>
        </row>
        <row r="4191">
          <cell r="A4191" t="str">
            <v>127.110</v>
          </cell>
          <cell r="B4191" t="str">
            <v xml:space="preserve">Ad. </v>
          </cell>
          <cell r="C4191" t="str">
            <v xml:space="preserve">Su filitresi (fi ltrasyon kapasitesi: 40 ton/saat) </v>
          </cell>
          <cell r="D4191">
            <v>8582030000</v>
          </cell>
        </row>
        <row r="4192">
          <cell r="A4192" t="str">
            <v>127.111</v>
          </cell>
          <cell r="B4192" t="str">
            <v xml:space="preserve">Ad. </v>
          </cell>
          <cell r="C4192" t="str">
            <v xml:space="preserve">Su filitresi (fi ltrasyon kapasitesi: 50 ton/saat) </v>
          </cell>
          <cell r="D4192">
            <v>9937090000</v>
          </cell>
        </row>
        <row r="4193">
          <cell r="A4193" t="str">
            <v>127.112</v>
          </cell>
          <cell r="B4193" t="str">
            <v xml:space="preserve">Ad. </v>
          </cell>
          <cell r="C4193" t="str">
            <v xml:space="preserve">Su filitresi (fi ltrasyon kapasitesi: 75 ton/saat) </v>
          </cell>
          <cell r="D4193">
            <v>13550570000</v>
          </cell>
        </row>
        <row r="4194">
          <cell r="A4194" t="str">
            <v>127.113</v>
          </cell>
          <cell r="B4194" t="str">
            <v xml:space="preserve">Ad. </v>
          </cell>
          <cell r="C4194" t="str">
            <v xml:space="preserve">Su filitresi (fi ltrasyon kapasitesi: 100 ton/saat) </v>
          </cell>
          <cell r="D4194">
            <v>17164050000</v>
          </cell>
        </row>
        <row r="4195">
          <cell r="A4195" t="str">
            <v>127.200</v>
          </cell>
          <cell r="B4195" t="str">
            <v xml:space="preserve">Ad. </v>
          </cell>
          <cell r="C4195" t="str">
            <v xml:space="preserve">Ön filtre : (Kıl tutucu) </v>
          </cell>
          <cell r="D4195">
            <v>0</v>
          </cell>
        </row>
        <row r="4196">
          <cell r="A4196" t="str">
            <v>127.201</v>
          </cell>
          <cell r="B4196" t="str">
            <v xml:space="preserve">Ad. </v>
          </cell>
          <cell r="C4196" t="str">
            <v xml:space="preserve">Ön filtre (fi ltrasyon kapasitesi: 25 ton/saat) </v>
          </cell>
          <cell r="D4196">
            <v>293600000</v>
          </cell>
        </row>
        <row r="4197">
          <cell r="A4197" t="str">
            <v>127.202</v>
          </cell>
          <cell r="B4197" t="str">
            <v xml:space="preserve">Ad. </v>
          </cell>
          <cell r="C4197" t="str">
            <v xml:space="preserve">Ön filtre (fi ltrasyon kapasitesi: 50 ton/saat) </v>
          </cell>
          <cell r="D4197">
            <v>339770000</v>
          </cell>
        </row>
        <row r="4198">
          <cell r="A4198" t="str">
            <v>127.203</v>
          </cell>
          <cell r="B4198" t="str">
            <v xml:space="preserve">Ad. </v>
          </cell>
          <cell r="C4198" t="str">
            <v xml:space="preserve">Ön filtre (fi ltrasyon kapasitesi: 100 ton/saat) </v>
          </cell>
          <cell r="D4198">
            <v>429110000</v>
          </cell>
        </row>
        <row r="4199">
          <cell r="A4199" t="str">
            <v>128.000</v>
          </cell>
          <cell r="C4199" t="str">
            <v xml:space="preserve">Birim fiyat tariflerine dahil olmayan işler </v>
          </cell>
          <cell r="D4199">
            <v>0</v>
          </cell>
        </row>
        <row r="4200">
          <cell r="A4200" t="str">
            <v>128.100</v>
          </cell>
          <cell r="C4200" t="str">
            <v xml:space="preserve">İnşaat İşleri </v>
          </cell>
          <cell r="D4200">
            <v>0</v>
          </cell>
        </row>
        <row r="4201">
          <cell r="A4201" t="str">
            <v>128.200</v>
          </cell>
          <cell r="C4201" t="str">
            <v xml:space="preserve">Elektrik İşleri. </v>
          </cell>
          <cell r="D4201">
            <v>0</v>
          </cell>
        </row>
        <row r="4202">
          <cell r="A4202" t="str">
            <v>151.100</v>
          </cell>
          <cell r="B4202" t="str">
            <v xml:space="preserve">Ad. </v>
          </cell>
          <cell r="C4202" t="str">
            <v xml:space="preserve">Sıvı (motorin) ve Gaz Yakıtlı Sıcak Su Üretici Dökme Dilimli Kalorifer Kazanları </v>
          </cell>
          <cell r="D4202">
            <v>0</v>
          </cell>
        </row>
        <row r="4203">
          <cell r="A4203" t="str">
            <v>151.101</v>
          </cell>
          <cell r="B4203" t="str">
            <v xml:space="preserve">Ad. </v>
          </cell>
          <cell r="C4203" t="str">
            <v xml:space="preserve">Dökme dilimli kazan (normal, kömürlü) 60,000 kcal/h-70 kW </v>
          </cell>
          <cell r="D4203">
            <v>2920000000</v>
          </cell>
        </row>
        <row r="4204">
          <cell r="A4204" t="str">
            <v>151.102</v>
          </cell>
          <cell r="B4204" t="str">
            <v xml:space="preserve">Ad. </v>
          </cell>
          <cell r="C4204" t="str">
            <v xml:space="preserve">Dökme dilimli kazan (normal, kömürlü) 75,000 kcal/h-87 kW </v>
          </cell>
          <cell r="D4204">
            <v>3310000000</v>
          </cell>
        </row>
        <row r="4205">
          <cell r="A4205" t="str">
            <v>151.103</v>
          </cell>
          <cell r="B4205" t="str">
            <v xml:space="preserve">Ad. </v>
          </cell>
          <cell r="C4205" t="str">
            <v xml:space="preserve">Dökme dilimli kazan (normal, kömürlü) 90,000 kcal/h-105 kW </v>
          </cell>
          <cell r="D4205">
            <v>3520880000</v>
          </cell>
        </row>
        <row r="4206">
          <cell r="A4206" t="str">
            <v>151.104</v>
          </cell>
          <cell r="B4206" t="str">
            <v xml:space="preserve">Ad. </v>
          </cell>
          <cell r="C4206" t="str">
            <v xml:space="preserve">Dökme dilimli kazan (normal, kömürlü) 120,000 kcal/h-140 kW </v>
          </cell>
          <cell r="D4206">
            <v>3941280000</v>
          </cell>
        </row>
        <row r="4207">
          <cell r="A4207" t="str">
            <v>151.105</v>
          </cell>
          <cell r="B4207" t="str">
            <v xml:space="preserve">Ad. </v>
          </cell>
          <cell r="C4207" t="str">
            <v xml:space="preserve">Dökme dilimli kazan (normal, kömürlü) 150,000 kcal/h-175 kW </v>
          </cell>
          <cell r="D4207">
            <v>4335410000</v>
          </cell>
        </row>
        <row r="4208">
          <cell r="A4208" t="str">
            <v>151.106</v>
          </cell>
          <cell r="B4208" t="str">
            <v xml:space="preserve">Ad. </v>
          </cell>
          <cell r="C4208" t="str">
            <v xml:space="preserve">Dökme dilimli kazan (normal, kömürlü) 190,000 kcal/h-220 kW </v>
          </cell>
          <cell r="D4208">
            <v>4992290000</v>
          </cell>
        </row>
        <row r="4209">
          <cell r="A4209" t="str">
            <v>151.107</v>
          </cell>
          <cell r="B4209" t="str">
            <v xml:space="preserve">Ad. </v>
          </cell>
          <cell r="C4209" t="str">
            <v xml:space="preserve">Dökme dilimli kazan (normal, kömürlü) 225,000 kcal/h-260 kW </v>
          </cell>
          <cell r="D4209">
            <v>5911920000</v>
          </cell>
        </row>
        <row r="4210">
          <cell r="A4210" t="str">
            <v>151.108</v>
          </cell>
          <cell r="B4210" t="str">
            <v xml:space="preserve">Ad. </v>
          </cell>
          <cell r="C4210" t="str">
            <v xml:space="preserve">Dökme dilimli kazan (normal, kömürlü) 250,000 kcal/h-290 kW </v>
          </cell>
          <cell r="D4210">
            <v>6647630000</v>
          </cell>
        </row>
        <row r="4211">
          <cell r="A4211" t="str">
            <v>151.109</v>
          </cell>
          <cell r="B4211" t="str">
            <v xml:space="preserve">Ad. </v>
          </cell>
          <cell r="C4211" t="str">
            <v xml:space="preserve">Dökme dilimli kazan (normal, kömürlü) 275,000 kcal/h-320 kW </v>
          </cell>
          <cell r="D4211">
            <v>7435890000</v>
          </cell>
        </row>
        <row r="4212">
          <cell r="A4212" t="str">
            <v>151.110</v>
          </cell>
          <cell r="B4212" t="str">
            <v xml:space="preserve">Ad. </v>
          </cell>
          <cell r="C4212" t="str">
            <v xml:space="preserve">Dökme dilimli kazan (normal, kömürlü) 325,000 kcal/h-378 kW </v>
          </cell>
          <cell r="D4212">
            <v>8618270000</v>
          </cell>
        </row>
        <row r="4213">
          <cell r="A4213" t="str">
            <v>151.111</v>
          </cell>
          <cell r="B4213" t="str">
            <v xml:space="preserve">Ad. </v>
          </cell>
          <cell r="C4213" t="str">
            <v xml:space="preserve">Dökme dilimli kazan (normal, kömürlü) 375,000 kcal/h-436 kW </v>
          </cell>
          <cell r="D4213">
            <v>9774380000</v>
          </cell>
        </row>
        <row r="4214">
          <cell r="A4214" t="str">
            <v>151.112</v>
          </cell>
          <cell r="B4214" t="str">
            <v xml:space="preserve">Ad. </v>
          </cell>
          <cell r="C4214" t="str">
            <v xml:space="preserve">Dökme dilimli kazan (normal, kömürlü) 425,000 kcal/h-494 kW </v>
          </cell>
          <cell r="D4214">
            <v>10772840000</v>
          </cell>
        </row>
        <row r="4215">
          <cell r="A4215" t="str">
            <v>151.113</v>
          </cell>
          <cell r="B4215" t="str">
            <v xml:space="preserve">Ad. </v>
          </cell>
          <cell r="C4215" t="str">
            <v xml:space="preserve">Dökme dilimli kazan (normal, kömürlü) 475,000 kcal/h-552 kW </v>
          </cell>
          <cell r="D4215">
            <v>12086600000</v>
          </cell>
        </row>
        <row r="4216">
          <cell r="A4216" t="str">
            <v>151.114</v>
          </cell>
          <cell r="B4216" t="str">
            <v xml:space="preserve">Ad. </v>
          </cell>
          <cell r="C4216" t="str">
            <v xml:space="preserve">Dökme dilimli kazan (normal, kömürlü) 525,000 kcal/h-611 kW </v>
          </cell>
          <cell r="D4216">
            <v>13137600000</v>
          </cell>
        </row>
        <row r="4217">
          <cell r="A4217" t="str">
            <v>151.115</v>
          </cell>
          <cell r="B4217" t="str">
            <v xml:space="preserve">Ad. </v>
          </cell>
          <cell r="C4217" t="str">
            <v xml:space="preserve">Dökme dilimli kazan (normal, kömürlü) 575,000 kcal/h-669 kW </v>
          </cell>
          <cell r="D4217">
            <v>13925860000</v>
          </cell>
        </row>
        <row r="4218">
          <cell r="A4218" t="str">
            <v>151.116</v>
          </cell>
          <cell r="B4218" t="str">
            <v xml:space="preserve">Ad. </v>
          </cell>
          <cell r="C4218" t="str">
            <v xml:space="preserve">Dökme dilimli kazan (normal, kömürlü) 625,000 kcal/h-727 kW </v>
          </cell>
          <cell r="D4218">
            <v>14714120000</v>
          </cell>
        </row>
        <row r="4219">
          <cell r="A4219" t="str">
            <v>151.117</v>
          </cell>
          <cell r="B4219" t="str">
            <v xml:space="preserve">Ad. </v>
          </cell>
          <cell r="C4219" t="str">
            <v xml:space="preserve">Dökme dilimli kazan (normal, kömürlü) 675,000 kcal/h-785 kW </v>
          </cell>
          <cell r="D4219">
            <v>15502370000</v>
          </cell>
        </row>
        <row r="4220">
          <cell r="A4220" t="str">
            <v>151.118</v>
          </cell>
          <cell r="B4220" t="str">
            <v xml:space="preserve">Ad. </v>
          </cell>
          <cell r="C4220" t="str">
            <v xml:space="preserve">Dökme dilimli kazan (normal, kömürlü) 725,000 kcal/h-843 kW </v>
          </cell>
          <cell r="D4220">
            <v>16290630000</v>
          </cell>
        </row>
        <row r="4221">
          <cell r="A4221" t="str">
            <v>151.119</v>
          </cell>
          <cell r="B4221" t="str">
            <v xml:space="preserve">Ad. </v>
          </cell>
          <cell r="C4221" t="str">
            <v xml:space="preserve">Dökme dilimli kazan (normal, kömürlü) 775,000 kcal/h-901 kW </v>
          </cell>
          <cell r="D4221">
            <v>16816130000</v>
          </cell>
        </row>
        <row r="4222">
          <cell r="A4222" t="str">
            <v>151.120</v>
          </cell>
          <cell r="B4222" t="str">
            <v xml:space="preserve">Ad. </v>
          </cell>
          <cell r="C4222" t="str">
            <v xml:space="preserve">Dökme dilimli kazan (normal, kömürlü) 825,000 kcal/h-959 kW </v>
          </cell>
          <cell r="D4222">
            <v>17604390000</v>
          </cell>
        </row>
        <row r="4223">
          <cell r="A4223" t="str">
            <v>151.121</v>
          </cell>
          <cell r="B4223" t="str">
            <v xml:space="preserve">Ad. </v>
          </cell>
          <cell r="C4223" t="str">
            <v xml:space="preserve">Dökme dilimli kazan (normal, kömürlü) 875,000 kcal/h-1017 kW </v>
          </cell>
          <cell r="D4223">
            <v>18392640000</v>
          </cell>
        </row>
        <row r="4224">
          <cell r="A4224" t="str">
            <v>151.200</v>
          </cell>
          <cell r="B4224" t="str">
            <v xml:space="preserve">Ad. </v>
          </cell>
          <cell r="C4224" t="str">
            <v xml:space="preserve">Sıvı (Kalorifer Yakıtı-Fuel-oil) yakıtlı sıcak su üreticisi dökme dilimli kalorifer kazanları. </v>
          </cell>
          <cell r="D4224">
            <v>0</v>
          </cell>
        </row>
        <row r="4225">
          <cell r="A4225" t="str">
            <v>151.201</v>
          </cell>
          <cell r="B4225" t="str">
            <v xml:space="preserve">Ad. </v>
          </cell>
          <cell r="C4225" t="str">
            <v xml:space="preserve">Dökme dilimli kazan (radyasyon t., yağ yakıtlı)100.000kcal/h </v>
          </cell>
          <cell r="D4225">
            <v>4466790000</v>
          </cell>
        </row>
        <row r="4226">
          <cell r="A4226" t="str">
            <v>151.202</v>
          </cell>
          <cell r="B4226" t="str">
            <v xml:space="preserve">Ad. </v>
          </cell>
          <cell r="C4226" t="str">
            <v xml:space="preserve">Dökme dilimli kazan (radyasyon t., yağ yakıtlı)125.000kcal/h </v>
          </cell>
          <cell r="D4226">
            <v>5044840000</v>
          </cell>
        </row>
        <row r="4227">
          <cell r="A4227" t="str">
            <v>151.203</v>
          </cell>
          <cell r="B4227" t="str">
            <v xml:space="preserve">Ad. </v>
          </cell>
          <cell r="C4227" t="str">
            <v xml:space="preserve">Dökme dilimli kazan (radyasyon t., yağ yakıtlı)145.000kcal/h </v>
          </cell>
          <cell r="D4227">
            <v>5570350000</v>
          </cell>
        </row>
        <row r="4228">
          <cell r="A4228" t="str">
            <v>151.204</v>
          </cell>
          <cell r="B4228" t="str">
            <v xml:space="preserve">Ad. </v>
          </cell>
          <cell r="C4228" t="str">
            <v xml:space="preserve">Dökme dilimli kazan (radyasyon t., yağ yakıtlı)165,000 kcal/h </v>
          </cell>
          <cell r="D4228">
            <v>6043300000</v>
          </cell>
        </row>
        <row r="4229">
          <cell r="A4229" t="str">
            <v>151.205</v>
          </cell>
          <cell r="B4229" t="str">
            <v xml:space="preserve">Ad. </v>
          </cell>
          <cell r="C4229" t="str">
            <v xml:space="preserve">Dökme dilimli kazan (radyasyon t., yağ yakıtlı)190,000 kcal/h </v>
          </cell>
          <cell r="D4229">
            <v>8670820000</v>
          </cell>
        </row>
        <row r="4230">
          <cell r="A4230" t="str">
            <v>151.206</v>
          </cell>
          <cell r="B4230" t="str">
            <v xml:space="preserve">Ad. </v>
          </cell>
          <cell r="C4230" t="str">
            <v xml:space="preserve">Dökme dilimli kazan (radyasyon t., yağ yakıtlı)240,000 kcal/h </v>
          </cell>
          <cell r="D4230">
            <v>9721830000</v>
          </cell>
        </row>
        <row r="4231">
          <cell r="A4231" t="str">
            <v>151.207</v>
          </cell>
          <cell r="B4231" t="str">
            <v xml:space="preserve">Ad. </v>
          </cell>
          <cell r="C4231" t="str">
            <v xml:space="preserve">Dökme dilimli kazan (radyasyon t., yağ yakıtlı)280,000 kcal/h </v>
          </cell>
          <cell r="D4231">
            <v>10772840000</v>
          </cell>
        </row>
        <row r="4232">
          <cell r="A4232" t="str">
            <v>151.208</v>
          </cell>
          <cell r="B4232" t="str">
            <v xml:space="preserve">Ad. </v>
          </cell>
          <cell r="C4232" t="str">
            <v xml:space="preserve">Dökme dilimli kazan (radyasyon t., yağ yakıtlı)315,000 kcal/h </v>
          </cell>
          <cell r="D4232">
            <v>11482270000</v>
          </cell>
        </row>
        <row r="4233">
          <cell r="A4233" t="str">
            <v>151.209</v>
          </cell>
          <cell r="B4233" t="str">
            <v xml:space="preserve">Ad. </v>
          </cell>
          <cell r="C4233" t="str">
            <v xml:space="preserve">Dökme dilimli kazan (radyasyon t., yağ yakıtlı) 355,000 kcal/h </v>
          </cell>
          <cell r="D4233">
            <v>12349350000</v>
          </cell>
        </row>
        <row r="4234">
          <cell r="A4234" t="str">
            <v>151.210</v>
          </cell>
          <cell r="B4234" t="str">
            <v xml:space="preserve">Ad. </v>
          </cell>
          <cell r="C4234" t="str">
            <v xml:space="preserve">Dökme dilimli kazan (radyasyon t., yağ yakıtlı) 390,000 kcal/h </v>
          </cell>
          <cell r="D4234">
            <v>13137600000</v>
          </cell>
        </row>
        <row r="4235">
          <cell r="A4235" t="str">
            <v>151.211</v>
          </cell>
          <cell r="B4235" t="str">
            <v xml:space="preserve">Ad. </v>
          </cell>
          <cell r="C4235" t="str">
            <v xml:space="preserve">Dökme dilimli kazan (radyasyon t., yağ yakıtlı) 425,000 kcal/h </v>
          </cell>
          <cell r="D4235">
            <v>13663110000</v>
          </cell>
        </row>
        <row r="4236">
          <cell r="A4236" t="str">
            <v>151.212</v>
          </cell>
          <cell r="B4236" t="str">
            <v xml:space="preserve">Ad. </v>
          </cell>
          <cell r="C4236" t="str">
            <v xml:space="preserve">Dökme dilimli kazan (radyasyon t., yağ yakıtlı) 465,000 kcal/h </v>
          </cell>
          <cell r="D4236">
            <v>14714120000</v>
          </cell>
        </row>
        <row r="4237">
          <cell r="A4237" t="str">
            <v>151.213</v>
          </cell>
          <cell r="B4237" t="str">
            <v xml:space="preserve">Ad. </v>
          </cell>
          <cell r="C4237" t="str">
            <v xml:space="preserve">Dökme dilimli kazan (radyasyon t., yağ yakıtlı) 500,000 kcal/h </v>
          </cell>
          <cell r="D4237">
            <v>15502370000</v>
          </cell>
        </row>
        <row r="4238">
          <cell r="A4238" t="str">
            <v>151.214</v>
          </cell>
          <cell r="B4238" t="str">
            <v xml:space="preserve">Ad. </v>
          </cell>
          <cell r="C4238" t="str">
            <v xml:space="preserve">Dökme dilimli kazan (radyasyon t., yağ yakıtlı) 540,000 kcal/h </v>
          </cell>
          <cell r="D4238">
            <v>16290630000</v>
          </cell>
        </row>
        <row r="4239">
          <cell r="A4239" t="str">
            <v>151.215</v>
          </cell>
          <cell r="B4239" t="str">
            <v xml:space="preserve">Ad. </v>
          </cell>
          <cell r="C4239" t="str">
            <v xml:space="preserve">Dökme dilimli kazan (radyasyon t., yağ yakıtlı) 580,000 kcal/h </v>
          </cell>
          <cell r="D4239">
            <v>17250000000</v>
          </cell>
        </row>
        <row r="4240">
          <cell r="A4240" t="str">
            <v>151.216</v>
          </cell>
          <cell r="B4240" t="str">
            <v xml:space="preserve">Ad. </v>
          </cell>
          <cell r="C4240" t="str">
            <v xml:space="preserve">Dökme dilimli kazan (radyasyon t., yağ yakıtlı) 615,000 kcal/h </v>
          </cell>
          <cell r="D4240">
            <v>17867140000</v>
          </cell>
        </row>
        <row r="4241">
          <cell r="A4241" t="str">
            <v>151.217</v>
          </cell>
          <cell r="B4241" t="str">
            <v xml:space="preserve">Ad. </v>
          </cell>
          <cell r="C4241" t="str">
            <v xml:space="preserve">Dökme dilimli kazan (radyasyon t., yağ yakıtlı) 655,000 kcal/h </v>
          </cell>
          <cell r="D4241">
            <v>18655400000</v>
          </cell>
        </row>
        <row r="4242">
          <cell r="A4242" t="str">
            <v>152.1000</v>
          </cell>
          <cell r="B4242" t="str">
            <v xml:space="preserve">Ad. </v>
          </cell>
          <cell r="C4242" t="str">
            <v xml:space="preserve">SICAK SU ÜRETİCİ, ÇELİK MALZEMEDEN (KAYNAKLI) KALORİFER KAZANI : KATI YAKITLI : (TS-497). </v>
          </cell>
          <cell r="D4242">
            <v>0</v>
          </cell>
        </row>
        <row r="4243">
          <cell r="A4243" t="str">
            <v>152.1100</v>
          </cell>
          <cell r="B4243" t="str">
            <v xml:space="preserve">Ad. </v>
          </cell>
          <cell r="C4243" t="str">
            <v xml:space="preserve">SICAK SU ÜRETİCİ, KALORİFER KAZANI ÇELİK MALZEMEDEN (KAYNAKLI): KATI YAKITLI : (TS-497). </v>
          </cell>
          <cell r="D4243">
            <v>0</v>
          </cell>
        </row>
        <row r="4244">
          <cell r="A4244" t="str">
            <v>152.1101</v>
          </cell>
          <cell r="B4244" t="str">
            <v xml:space="preserve">Ad. </v>
          </cell>
          <cell r="C4244" t="str">
            <v xml:space="preserve">Çelik kalorifer kazanı (duman borulu, 3 atü, 40,000 kcal/h) </v>
          </cell>
          <cell r="D4244">
            <v>2263000000</v>
          </cell>
        </row>
        <row r="4245">
          <cell r="A4245" t="str">
            <v>152.1102</v>
          </cell>
          <cell r="B4245" t="str">
            <v xml:space="preserve">Ad. </v>
          </cell>
          <cell r="C4245" t="str">
            <v xml:space="preserve">Çelik kalorifer kazanı (duman borulu, 3 atü, 60,000 kcal/h) </v>
          </cell>
          <cell r="D4245">
            <v>2578110000</v>
          </cell>
        </row>
        <row r="4246">
          <cell r="A4246" t="str">
            <v>152.1103</v>
          </cell>
          <cell r="B4246" t="str">
            <v xml:space="preserve">Ad. </v>
          </cell>
          <cell r="C4246" t="str">
            <v xml:space="preserve">Çelik kalorifer kazanı (duman borulu, 3 atü, 90,000 kcal/h) </v>
          </cell>
          <cell r="D4246">
            <v>3494780000</v>
          </cell>
        </row>
        <row r="4247">
          <cell r="A4247" t="str">
            <v>152.1104</v>
          </cell>
          <cell r="B4247" t="str">
            <v xml:space="preserve">Ad. </v>
          </cell>
          <cell r="C4247" t="str">
            <v xml:space="preserve">Çelik kalorifer kazanı (duman borulu, 3 atü, 120.000kcal/h) </v>
          </cell>
          <cell r="D4247">
            <v>4182270000</v>
          </cell>
        </row>
        <row r="4248">
          <cell r="A4248" t="str">
            <v>152.1105</v>
          </cell>
          <cell r="B4248" t="str">
            <v xml:space="preserve">Ad. </v>
          </cell>
          <cell r="C4248" t="str">
            <v xml:space="preserve">Çelik kalorifer kazanı (duman borulu, 3 atü, 150.000kcal/h) </v>
          </cell>
          <cell r="D4248">
            <v>4984350000</v>
          </cell>
        </row>
        <row r="4249">
          <cell r="A4249" t="str">
            <v>152.1106</v>
          </cell>
          <cell r="B4249" t="str">
            <v xml:space="preserve">Ad. </v>
          </cell>
          <cell r="C4249" t="str">
            <v xml:space="preserve">Çelik kalorifer kazanı (duman borulu, 3 atü, 180.000kcal/h) </v>
          </cell>
          <cell r="D4249">
            <v>5557260000</v>
          </cell>
        </row>
        <row r="4250">
          <cell r="A4250" t="str">
            <v>152.1107</v>
          </cell>
          <cell r="B4250" t="str">
            <v xml:space="preserve">Ad. </v>
          </cell>
          <cell r="C4250" t="str">
            <v xml:space="preserve">Çelik kalorifer kazanı (duman borulu, 3 atü, 210.000kcal/h) </v>
          </cell>
          <cell r="D4250">
            <v>6416600000</v>
          </cell>
        </row>
        <row r="4251">
          <cell r="A4251" t="str">
            <v>152.1108</v>
          </cell>
          <cell r="B4251" t="str">
            <v xml:space="preserve">Ad. </v>
          </cell>
          <cell r="C4251" t="str">
            <v xml:space="preserve">Çelik kalorifer kazanı (duman borulu, 3 atü, 240.000kcal/h) </v>
          </cell>
          <cell r="D4251">
            <v>7304700000</v>
          </cell>
        </row>
        <row r="4252">
          <cell r="A4252" t="str">
            <v>152.1109</v>
          </cell>
          <cell r="B4252" t="str">
            <v xml:space="preserve">Ad. </v>
          </cell>
          <cell r="C4252" t="str">
            <v xml:space="preserve">Çelik kalorifer kazanı (duman borulu, 3 atü, 270.000kcal/h) </v>
          </cell>
          <cell r="D4252">
            <v>7791630000</v>
          </cell>
        </row>
        <row r="4253">
          <cell r="A4253" t="str">
            <v>152.1110</v>
          </cell>
          <cell r="B4253" t="str">
            <v xml:space="preserve">Ad. </v>
          </cell>
          <cell r="C4253" t="str">
            <v xml:space="preserve">Çelikkalorifer kazanı (duman borulu, 3 atü, 300.000kcal/h) </v>
          </cell>
          <cell r="D4253">
            <v>8593700000</v>
          </cell>
        </row>
        <row r="4254">
          <cell r="A4254" t="str">
            <v>152.1111</v>
          </cell>
          <cell r="B4254" t="str">
            <v xml:space="preserve">Ad. </v>
          </cell>
          <cell r="C4254" t="str">
            <v xml:space="preserve">Çelik kalorifer kazanı (duman borulu, 3 atü, 330,000 kcal/h) </v>
          </cell>
          <cell r="D4254">
            <v>9170000000</v>
          </cell>
        </row>
        <row r="4255">
          <cell r="A4255" t="str">
            <v>152.1112</v>
          </cell>
          <cell r="B4255" t="str">
            <v xml:space="preserve">Ad. </v>
          </cell>
          <cell r="C4255" t="str">
            <v xml:space="preserve">Çelik kalorifer kazanı (duman borulu, 3 atü, 360,000 kcal/h) </v>
          </cell>
          <cell r="D4255">
            <v>9739600000</v>
          </cell>
        </row>
        <row r="4256">
          <cell r="A4256" t="str">
            <v>152.1113</v>
          </cell>
          <cell r="B4256" t="str">
            <v xml:space="preserve">Ad. </v>
          </cell>
          <cell r="C4256" t="str">
            <v xml:space="preserve">Çelik kalorifer kazanı (duman borulu, 3 atü, 390,000 kcal/h) </v>
          </cell>
          <cell r="D4256">
            <v>10455700000</v>
          </cell>
        </row>
        <row r="4257">
          <cell r="A4257" t="str">
            <v>152.1114</v>
          </cell>
          <cell r="B4257" t="str">
            <v xml:space="preserve">Ad. </v>
          </cell>
          <cell r="C4257" t="str">
            <v xml:space="preserve">Çelik kalorifer kazanı (duman borulu, 3 atü, 420,000 kcal/h) </v>
          </cell>
          <cell r="D4257">
            <v>11171800000</v>
          </cell>
        </row>
        <row r="4258">
          <cell r="A4258" t="str">
            <v>152.1115</v>
          </cell>
          <cell r="B4258" t="str">
            <v xml:space="preserve">Ad. </v>
          </cell>
          <cell r="C4258" t="str">
            <v xml:space="preserve">Çelik kalorifer kazanı (duman borulu, 3 atü, 450,000 kcal/h) </v>
          </cell>
          <cell r="D4258">
            <v>11458280000</v>
          </cell>
        </row>
        <row r="4259">
          <cell r="A4259" t="str">
            <v>152.1116</v>
          </cell>
          <cell r="B4259" t="str">
            <v xml:space="preserve">Ad. </v>
          </cell>
          <cell r="C4259" t="str">
            <v xml:space="preserve">Çelik kalorifer kazanı (duman borulu, 3 atü, 480,000 kcal/h) </v>
          </cell>
          <cell r="D4259">
            <v>12031180000</v>
          </cell>
        </row>
        <row r="4260">
          <cell r="A4260" t="str">
            <v>152.1117</v>
          </cell>
          <cell r="B4260" t="str">
            <v xml:space="preserve">Ad. </v>
          </cell>
          <cell r="C4260" t="str">
            <v xml:space="preserve">Çelik kalorifer kazanı (duman borulu, 3 atü, 540,000 kcal/h) </v>
          </cell>
          <cell r="D4260">
            <v>13177000000</v>
          </cell>
        </row>
        <row r="4261">
          <cell r="A4261" t="str">
            <v>152.1118</v>
          </cell>
          <cell r="B4261" t="str">
            <v xml:space="preserve">Ad. </v>
          </cell>
          <cell r="C4261" t="str">
            <v xml:space="preserve">Çelik kalorifer kazanı (duman borulu, 3 atü, 600,000 kcal/h) </v>
          </cell>
          <cell r="D4261">
            <v>13749930000</v>
          </cell>
        </row>
        <row r="4262">
          <cell r="A4262" t="str">
            <v>152.1119</v>
          </cell>
          <cell r="B4262" t="str">
            <v xml:space="preserve">Ad. </v>
          </cell>
          <cell r="C4262" t="str">
            <v xml:space="preserve">Çelik kalorifer kazanı (duman borulu, 3 atü, 660,000 kcal/h) </v>
          </cell>
          <cell r="D4262">
            <v>14322840000</v>
          </cell>
        </row>
        <row r="4263">
          <cell r="A4263" t="str">
            <v>152.1120</v>
          </cell>
          <cell r="B4263" t="str">
            <v xml:space="preserve">Ad. </v>
          </cell>
          <cell r="C4263" t="str">
            <v xml:space="preserve">Çelik kalorifer kazanı (duman borulu, 3 atü, 720,000 kcal/h) </v>
          </cell>
          <cell r="D4263">
            <v>15325000000</v>
          </cell>
        </row>
        <row r="4264">
          <cell r="A4264" t="str">
            <v>152.1121</v>
          </cell>
          <cell r="B4264" t="str">
            <v xml:space="preserve">Ad. </v>
          </cell>
          <cell r="C4264" t="str">
            <v xml:space="preserve">Çelik kalorifer kazanı (duman borulu, 3 atü, 780,000 kcal/h) </v>
          </cell>
          <cell r="D4264">
            <v>16328000000</v>
          </cell>
        </row>
        <row r="4265">
          <cell r="A4265" t="str">
            <v>152.1122</v>
          </cell>
          <cell r="B4265" t="str">
            <v xml:space="preserve">Ad. </v>
          </cell>
          <cell r="C4265" t="str">
            <v xml:space="preserve">Çelik kalorifer kazanı (duman borulu, 3 atü, 840,000 kcal/h) </v>
          </cell>
          <cell r="D4265">
            <v>17473000000</v>
          </cell>
        </row>
        <row r="4266">
          <cell r="A4266" t="str">
            <v>152.1123</v>
          </cell>
          <cell r="B4266" t="str">
            <v xml:space="preserve">Ad. </v>
          </cell>
          <cell r="C4266" t="str">
            <v xml:space="preserve">Çelik kalorifer kazanı (duman borulu, 3 atü, 900,000 kcal/h) </v>
          </cell>
          <cell r="D4266">
            <v>18050000000</v>
          </cell>
        </row>
        <row r="4267">
          <cell r="A4267" t="str">
            <v>152.1124</v>
          </cell>
          <cell r="B4267" t="str">
            <v xml:space="preserve">Ad. </v>
          </cell>
          <cell r="C4267" t="str">
            <v xml:space="preserve">Çelik kalorifer kazanı (duman borulu, 3 atü, 1050,000 kcal/h </v>
          </cell>
          <cell r="D4267">
            <v>20052000000</v>
          </cell>
        </row>
        <row r="4268">
          <cell r="A4268" t="str">
            <v>152.1125</v>
          </cell>
          <cell r="B4268" t="str">
            <v xml:space="preserve">Ad. </v>
          </cell>
          <cell r="C4268" t="str">
            <v xml:space="preserve">Çelik kalorifer kazanı (duman borulu, 3 atü, 1200,000 kcal/h </v>
          </cell>
          <cell r="D4268">
            <v>21484260000</v>
          </cell>
        </row>
        <row r="4269">
          <cell r="A4269" t="str">
            <v>152.1126</v>
          </cell>
          <cell r="B4269" t="str">
            <v xml:space="preserve">Ad. </v>
          </cell>
          <cell r="C4269" t="str">
            <v xml:space="preserve">Çelik kalorifer kazanı (duman borulu, 3 atü, 1350,000 kcal/h </v>
          </cell>
          <cell r="D4269">
            <v>23489400000</v>
          </cell>
        </row>
        <row r="4270">
          <cell r="A4270" t="str">
            <v>152.1127</v>
          </cell>
          <cell r="B4270" t="str">
            <v xml:space="preserve">Ad. </v>
          </cell>
          <cell r="C4270" t="str">
            <v xml:space="preserve">Çelik kalorifer kazanı (duman borulu, 3 atü, 1500,000 kcal/h </v>
          </cell>
          <cell r="D4270">
            <v>25208200000</v>
          </cell>
        </row>
        <row r="4271">
          <cell r="A4271" t="str">
            <v>152.1128</v>
          </cell>
          <cell r="B4271" t="str">
            <v xml:space="preserve">Ad. </v>
          </cell>
          <cell r="C4271" t="str">
            <v xml:space="preserve">Çelik kalorifer kazanı (duman borulu, 3 atü, 1800,000 kcal/h </v>
          </cell>
          <cell r="D4271">
            <v>28645680000</v>
          </cell>
        </row>
        <row r="4272">
          <cell r="A4272" t="str">
            <v>152.1200</v>
          </cell>
          <cell r="B4272" t="str">
            <v xml:space="preserve">Ad. </v>
          </cell>
          <cell r="C4272" t="str">
            <v xml:space="preserve">4 Atmosfer konstrüksiyon basıncında </v>
          </cell>
          <cell r="D4272">
            <v>0</v>
          </cell>
        </row>
        <row r="4273">
          <cell r="A4273" t="str">
            <v>152.1201</v>
          </cell>
          <cell r="B4273" t="str">
            <v xml:space="preserve">Ad. </v>
          </cell>
          <cell r="C4273" t="str">
            <v xml:space="preserve">Çelik kalorifer kazanı (duman borulu, 4 atü, 40,000 kcal/h) </v>
          </cell>
          <cell r="D4273">
            <v>0</v>
          </cell>
        </row>
        <row r="4274">
          <cell r="A4274" t="str">
            <v>152.1202</v>
          </cell>
          <cell r="B4274" t="str">
            <v xml:space="preserve">Ad. </v>
          </cell>
          <cell r="C4274" t="str">
            <v xml:space="preserve">Çelik kalorifer kazanı (duman borulu, 4 atü, 60,000 kcal/h) </v>
          </cell>
          <cell r="D4274">
            <v>0</v>
          </cell>
        </row>
        <row r="4275">
          <cell r="A4275" t="str">
            <v>152.1203</v>
          </cell>
          <cell r="B4275" t="str">
            <v xml:space="preserve">Ad. </v>
          </cell>
          <cell r="C4275" t="str">
            <v xml:space="preserve">Çelik kalorifer kazanı (duman borulu, 4 atü, 90,000 kcal/h) </v>
          </cell>
          <cell r="D4275">
            <v>0</v>
          </cell>
        </row>
        <row r="4276">
          <cell r="A4276" t="str">
            <v>152.1204</v>
          </cell>
          <cell r="B4276" t="str">
            <v xml:space="preserve">Ad. </v>
          </cell>
          <cell r="C4276" t="str">
            <v xml:space="preserve">Çelik kalorifer kazanı (duman borulu, 4 atü, 120.000kcal/h) </v>
          </cell>
          <cell r="D4276">
            <v>0</v>
          </cell>
        </row>
        <row r="4277">
          <cell r="A4277" t="str">
            <v>152.1205</v>
          </cell>
          <cell r="B4277" t="str">
            <v xml:space="preserve">Ad. </v>
          </cell>
          <cell r="C4277" t="str">
            <v xml:space="preserve">Çelik kalorifer kazanı (duman borulu, 4 atü, 150.000kcal/h) </v>
          </cell>
          <cell r="D4277">
            <v>0</v>
          </cell>
        </row>
        <row r="4278">
          <cell r="A4278" t="str">
            <v>152.1206</v>
          </cell>
          <cell r="B4278" t="str">
            <v xml:space="preserve">Ad. </v>
          </cell>
          <cell r="C4278" t="str">
            <v xml:space="preserve">Çelik kalorifer kazanı (duman borulu, 4 atü, 180.000kcal/h) </v>
          </cell>
          <cell r="D4278">
            <v>0</v>
          </cell>
        </row>
        <row r="4279">
          <cell r="A4279" t="str">
            <v>152.1207</v>
          </cell>
          <cell r="B4279" t="str">
            <v xml:space="preserve">Ad. </v>
          </cell>
          <cell r="C4279" t="str">
            <v xml:space="preserve">Çelik kalorifer kazanı (duman borulu, 4 atü, 210.000kcal/h) </v>
          </cell>
          <cell r="D4279">
            <v>0</v>
          </cell>
        </row>
        <row r="4280">
          <cell r="A4280" t="str">
            <v>152.1208</v>
          </cell>
          <cell r="B4280" t="str">
            <v xml:space="preserve">Ad. </v>
          </cell>
          <cell r="C4280" t="str">
            <v xml:space="preserve">Çelik kalorifer kazanı (duman borulu, 4 atü, 240.000kcal/h) </v>
          </cell>
          <cell r="D4280">
            <v>0</v>
          </cell>
        </row>
        <row r="4281">
          <cell r="A4281" t="str">
            <v>152.1209</v>
          </cell>
          <cell r="B4281" t="str">
            <v xml:space="preserve">Ad. </v>
          </cell>
          <cell r="C4281" t="str">
            <v xml:space="preserve">Çelik kalorifer kazanı (duman borulu, 4 atü, 270.000kcal/h) </v>
          </cell>
          <cell r="D4281">
            <v>0</v>
          </cell>
        </row>
        <row r="4282">
          <cell r="A4282" t="str">
            <v>152.1210</v>
          </cell>
          <cell r="B4282" t="str">
            <v xml:space="preserve">Ad. </v>
          </cell>
          <cell r="C4282" t="str">
            <v xml:space="preserve">Çelikkalorifer kazanı (duman borulu, 4 atü, 300.000kcal/h) </v>
          </cell>
          <cell r="D4282">
            <v>0</v>
          </cell>
        </row>
        <row r="4283">
          <cell r="A4283" t="str">
            <v>152.1211</v>
          </cell>
          <cell r="B4283" t="str">
            <v xml:space="preserve">Ad. </v>
          </cell>
          <cell r="C4283" t="str">
            <v xml:space="preserve">Çelik kalorifer kazanı (duman borulu, 4 atü, 330,000 kcal/h) </v>
          </cell>
          <cell r="D4283">
            <v>0</v>
          </cell>
        </row>
        <row r="4284">
          <cell r="A4284" t="str">
            <v>152.1212</v>
          </cell>
          <cell r="B4284" t="str">
            <v xml:space="preserve">Ad. </v>
          </cell>
          <cell r="C4284" t="str">
            <v xml:space="preserve">Çelik kalorifer kazanı (duman borulu, 4 atü, 360,000 kcal/h) </v>
          </cell>
          <cell r="D4284">
            <v>0</v>
          </cell>
        </row>
        <row r="4285">
          <cell r="A4285" t="str">
            <v>152.1213</v>
          </cell>
          <cell r="B4285" t="str">
            <v xml:space="preserve">Ad. </v>
          </cell>
          <cell r="C4285" t="str">
            <v xml:space="preserve">Çelik kalorifer kazanı (duman borulu, 4 atü, 390,000 kcal/h) </v>
          </cell>
          <cell r="D4285">
            <v>0</v>
          </cell>
        </row>
        <row r="4286">
          <cell r="A4286" t="str">
            <v>152.1214</v>
          </cell>
          <cell r="B4286" t="str">
            <v xml:space="preserve">Ad. </v>
          </cell>
          <cell r="C4286" t="str">
            <v xml:space="preserve">Çelik kalorifer kazanı (duman borulu, 4 atü, 420,000 kcal/h) </v>
          </cell>
          <cell r="D4286">
            <v>0</v>
          </cell>
        </row>
        <row r="4287">
          <cell r="A4287" t="str">
            <v>152.1215</v>
          </cell>
          <cell r="B4287" t="str">
            <v xml:space="preserve">Ad. </v>
          </cell>
          <cell r="C4287" t="str">
            <v xml:space="preserve">Çelik kalorifer kazanı (duman borulu, 4 atü, 450,000 kcal/h) </v>
          </cell>
          <cell r="D4287">
            <v>0</v>
          </cell>
        </row>
        <row r="4288">
          <cell r="A4288" t="str">
            <v>152.1216</v>
          </cell>
          <cell r="B4288" t="str">
            <v xml:space="preserve">Ad. </v>
          </cell>
          <cell r="C4288" t="str">
            <v xml:space="preserve">Çelik kalorifer kazanı (duman borulu, 4 atü, 480,000 kcal/h) </v>
          </cell>
          <cell r="D4288">
            <v>0</v>
          </cell>
        </row>
        <row r="4289">
          <cell r="A4289" t="str">
            <v>152.1217</v>
          </cell>
          <cell r="B4289" t="str">
            <v xml:space="preserve">Ad. </v>
          </cell>
          <cell r="C4289" t="str">
            <v xml:space="preserve">Çelik kalorifer kazanı (duman borulu, 4 atü, 540,000 kcal/h) </v>
          </cell>
          <cell r="D4289">
            <v>0</v>
          </cell>
        </row>
        <row r="4290">
          <cell r="A4290" t="str">
            <v>152.1218</v>
          </cell>
          <cell r="B4290" t="str">
            <v xml:space="preserve">Ad. </v>
          </cell>
          <cell r="C4290" t="str">
            <v xml:space="preserve">Çelik kalorifer kazanı (duman borulu, 4 atü, 600,000 kcal/h) </v>
          </cell>
          <cell r="D4290">
            <v>0</v>
          </cell>
        </row>
        <row r="4291">
          <cell r="A4291" t="str">
            <v>152.1219</v>
          </cell>
          <cell r="B4291" t="str">
            <v xml:space="preserve">Ad. </v>
          </cell>
          <cell r="C4291" t="str">
            <v xml:space="preserve">Çelik kalorifer kazanı (duman borulu, 4 atü, 660,000 kcal/h) </v>
          </cell>
          <cell r="D4291">
            <v>0</v>
          </cell>
        </row>
        <row r="4292">
          <cell r="A4292" t="str">
            <v>152.1220</v>
          </cell>
          <cell r="B4292" t="str">
            <v xml:space="preserve">Ad. </v>
          </cell>
          <cell r="C4292" t="str">
            <v xml:space="preserve">Çelik kalorifer kazanı (duman borulu, 4 atü, 720,000 kcal/h) </v>
          </cell>
          <cell r="D4292">
            <v>0</v>
          </cell>
        </row>
        <row r="4293">
          <cell r="A4293" t="str">
            <v>152.1221</v>
          </cell>
          <cell r="B4293" t="str">
            <v xml:space="preserve">Ad. </v>
          </cell>
          <cell r="C4293" t="str">
            <v xml:space="preserve">Çelik kalorifer kazanı (duman borulu, 4 atü, 780,000 kcal/h) </v>
          </cell>
          <cell r="D4293">
            <v>0</v>
          </cell>
        </row>
        <row r="4294">
          <cell r="A4294" t="str">
            <v>152.1222</v>
          </cell>
          <cell r="B4294" t="str">
            <v xml:space="preserve">Ad. </v>
          </cell>
          <cell r="C4294" t="str">
            <v xml:space="preserve">Çelik kalorifer kazanı (duman borulu, 4 atü, 840,000 kcal/h) </v>
          </cell>
          <cell r="D4294">
            <v>0</v>
          </cell>
        </row>
        <row r="4295">
          <cell r="A4295" t="str">
            <v>152.1223</v>
          </cell>
          <cell r="B4295" t="str">
            <v xml:space="preserve">Ad. </v>
          </cell>
          <cell r="C4295" t="str">
            <v xml:space="preserve">Çelik kalorifer kazanı (duman borulu, 4 atü, 900,000 kcal/h) </v>
          </cell>
          <cell r="D4295">
            <v>0</v>
          </cell>
        </row>
        <row r="4296">
          <cell r="A4296" t="str">
            <v>152.1224</v>
          </cell>
          <cell r="B4296" t="str">
            <v xml:space="preserve">Ad. </v>
          </cell>
          <cell r="C4296" t="str">
            <v xml:space="preserve">Çelik kalorifer kazanı (duman borulu, 4 atü, 1050,000 kcal/h </v>
          </cell>
          <cell r="D4296">
            <v>0</v>
          </cell>
        </row>
        <row r="4297">
          <cell r="A4297" t="str">
            <v>152.1225</v>
          </cell>
          <cell r="B4297" t="str">
            <v xml:space="preserve">Ad. </v>
          </cell>
          <cell r="C4297" t="str">
            <v xml:space="preserve">Çelik kalorifer kazanı (duman borulu, 4 atü, 1200,000 kcal/h </v>
          </cell>
          <cell r="D4297">
            <v>0</v>
          </cell>
        </row>
        <row r="4298">
          <cell r="A4298" t="str">
            <v>152.1226</v>
          </cell>
          <cell r="B4298" t="str">
            <v xml:space="preserve">Ad. </v>
          </cell>
          <cell r="C4298" t="str">
            <v xml:space="preserve">Çelik kalorifer kazanı (duman borulu, 4 atü, 1350,000 kcal/h </v>
          </cell>
          <cell r="D4298">
            <v>0</v>
          </cell>
        </row>
        <row r="4299">
          <cell r="A4299" t="str">
            <v>152.1227</v>
          </cell>
          <cell r="B4299" t="str">
            <v xml:space="preserve">Ad. </v>
          </cell>
          <cell r="C4299" t="str">
            <v xml:space="preserve">Çelik kalorifer kazanı (duman borulu, 4 atü, 1500,000 kcal/h </v>
          </cell>
          <cell r="D4299">
            <v>0</v>
          </cell>
        </row>
        <row r="4300">
          <cell r="A4300" t="str">
            <v>152.1228</v>
          </cell>
          <cell r="B4300" t="str">
            <v xml:space="preserve">Ad. </v>
          </cell>
          <cell r="C4300" t="str">
            <v xml:space="preserve">Çelik kalorifer kazanı (duman borulu, 4 atü, 1800,000 kcal/h </v>
          </cell>
          <cell r="D4300">
            <v>0</v>
          </cell>
        </row>
        <row r="4301">
          <cell r="A4301" t="str">
            <v>152.1300</v>
          </cell>
          <cell r="B4301" t="str">
            <v xml:space="preserve">Ad. </v>
          </cell>
          <cell r="C4301" t="str">
            <v xml:space="preserve">5 Atmosfer konstrüksiyon basıncında </v>
          </cell>
          <cell r="D4301">
            <v>0</v>
          </cell>
        </row>
        <row r="4302">
          <cell r="A4302" t="str">
            <v>152.1301</v>
          </cell>
          <cell r="B4302" t="str">
            <v xml:space="preserve">Ad. </v>
          </cell>
          <cell r="C4302" t="str">
            <v xml:space="preserve">Çelik kalorifer kazanı (duman borulu, 5 atü, 40,000 kcal/h) </v>
          </cell>
          <cell r="D4302">
            <v>0</v>
          </cell>
        </row>
        <row r="4303">
          <cell r="A4303" t="str">
            <v>152.1302</v>
          </cell>
          <cell r="B4303" t="str">
            <v xml:space="preserve">Ad. </v>
          </cell>
          <cell r="C4303" t="str">
            <v xml:space="preserve">Çelik kalorifer kazanı (duman borulu, 5 atü, 60,000 kcal/h) </v>
          </cell>
          <cell r="D4303">
            <v>0</v>
          </cell>
        </row>
        <row r="4304">
          <cell r="A4304" t="str">
            <v>152.1303</v>
          </cell>
          <cell r="B4304" t="str">
            <v xml:space="preserve">Ad. </v>
          </cell>
          <cell r="C4304" t="str">
            <v xml:space="preserve">Çelik kalorifer kazanı (duman borulu, 5 atü, 90,000 kcal/h) </v>
          </cell>
          <cell r="D4304">
            <v>0</v>
          </cell>
        </row>
        <row r="4305">
          <cell r="A4305" t="str">
            <v>152.1304</v>
          </cell>
          <cell r="B4305" t="str">
            <v xml:space="preserve">Ad. </v>
          </cell>
          <cell r="C4305" t="str">
            <v xml:space="preserve">Çelik kalorifer kazanı (duman borulu, 5 atü, 120.000kcal/h) </v>
          </cell>
          <cell r="D4305">
            <v>0</v>
          </cell>
        </row>
        <row r="4306">
          <cell r="A4306" t="str">
            <v>152.1305</v>
          </cell>
          <cell r="B4306" t="str">
            <v xml:space="preserve">Ad. </v>
          </cell>
          <cell r="C4306" t="str">
            <v xml:space="preserve">Çelik kalorifer kazanı (duman borulu, 5 atü, 150.000kcal/h) </v>
          </cell>
          <cell r="D4306">
            <v>0</v>
          </cell>
        </row>
        <row r="4307">
          <cell r="A4307" t="str">
            <v>152.1306</v>
          </cell>
          <cell r="B4307" t="str">
            <v xml:space="preserve">Ad. </v>
          </cell>
          <cell r="C4307" t="str">
            <v xml:space="preserve">Çelik kalorifer kazanı (duman borulu, 5 atü, 180.000kcal/h) </v>
          </cell>
          <cell r="D4307">
            <v>0</v>
          </cell>
        </row>
        <row r="4308">
          <cell r="A4308" t="str">
            <v>152.1307</v>
          </cell>
          <cell r="B4308" t="str">
            <v xml:space="preserve">Ad. </v>
          </cell>
          <cell r="C4308" t="str">
            <v xml:space="preserve">Çelik kalorifer kazanı (duman borulu, 5 atü, 210.000kcal/h) </v>
          </cell>
          <cell r="D4308">
            <v>0</v>
          </cell>
        </row>
        <row r="4309">
          <cell r="A4309" t="str">
            <v>152.1308</v>
          </cell>
          <cell r="B4309" t="str">
            <v xml:space="preserve">Ad. </v>
          </cell>
          <cell r="C4309" t="str">
            <v xml:space="preserve">Çelik kalorifer kazanı (duman borulu, 5 atü, 240.000kcal/h) </v>
          </cell>
          <cell r="D4309">
            <v>0</v>
          </cell>
        </row>
        <row r="4310">
          <cell r="A4310" t="str">
            <v>152.1309</v>
          </cell>
          <cell r="B4310" t="str">
            <v xml:space="preserve">Ad. </v>
          </cell>
          <cell r="C4310" t="str">
            <v xml:space="preserve">Çelik kalorifer kazanı (duman borulu, 5 atü, 270.000kcal/h) </v>
          </cell>
          <cell r="D4310">
            <v>0</v>
          </cell>
        </row>
        <row r="4311">
          <cell r="A4311" t="str">
            <v>152.1310</v>
          </cell>
          <cell r="B4311" t="str">
            <v xml:space="preserve">Ad. </v>
          </cell>
          <cell r="C4311" t="str">
            <v xml:space="preserve">Çelikkalorifer kazanı (duman borulu, 5 atü, 300.000kcal/h) </v>
          </cell>
          <cell r="D4311">
            <v>0</v>
          </cell>
        </row>
        <row r="4312">
          <cell r="A4312" t="str">
            <v>152.1311</v>
          </cell>
          <cell r="B4312" t="str">
            <v xml:space="preserve">Ad. </v>
          </cell>
          <cell r="C4312" t="str">
            <v xml:space="preserve">Çelik kalorifer kazanı (duman borulu, 5 atü, 330,000 kcal/h) </v>
          </cell>
          <cell r="D4312">
            <v>0</v>
          </cell>
        </row>
        <row r="4313">
          <cell r="A4313" t="str">
            <v>152.1312</v>
          </cell>
          <cell r="B4313" t="str">
            <v xml:space="preserve">Ad. </v>
          </cell>
          <cell r="C4313" t="str">
            <v xml:space="preserve">Çelik kalorifer kazanı (duman borulu, 5 atü, 360,000 kcal/h) </v>
          </cell>
          <cell r="D4313">
            <v>0</v>
          </cell>
        </row>
        <row r="4314">
          <cell r="A4314" t="str">
            <v>152.1313</v>
          </cell>
          <cell r="B4314" t="str">
            <v xml:space="preserve">Ad. </v>
          </cell>
          <cell r="C4314" t="str">
            <v xml:space="preserve">Çelik kalorifer kazanı (duman borulu, 5 atü, 390,000 kcal/h) </v>
          </cell>
          <cell r="D4314">
            <v>0</v>
          </cell>
        </row>
        <row r="4315">
          <cell r="A4315" t="str">
            <v>152.1314</v>
          </cell>
          <cell r="B4315" t="str">
            <v xml:space="preserve">Ad. </v>
          </cell>
          <cell r="C4315" t="str">
            <v xml:space="preserve">Çelik kalorifer kazanı (duman borulu, 5 atü, 420,000 kcal/h) </v>
          </cell>
          <cell r="D4315">
            <v>0</v>
          </cell>
        </row>
        <row r="4316">
          <cell r="A4316" t="str">
            <v>152.1315</v>
          </cell>
          <cell r="B4316" t="str">
            <v xml:space="preserve">Ad. </v>
          </cell>
          <cell r="C4316" t="str">
            <v xml:space="preserve">Çelik kalorifer kazanı (duman borulu, 5 atü, 450,000 kcal/h) </v>
          </cell>
          <cell r="D4316">
            <v>0</v>
          </cell>
        </row>
        <row r="4317">
          <cell r="A4317" t="str">
            <v>152.1316</v>
          </cell>
          <cell r="B4317" t="str">
            <v xml:space="preserve">Ad. </v>
          </cell>
          <cell r="C4317" t="str">
            <v xml:space="preserve">Çelik kalorifer kazanı (duman borulu, 5 atü, 480,000 kcal/h) </v>
          </cell>
          <cell r="D4317">
            <v>0</v>
          </cell>
        </row>
        <row r="4318">
          <cell r="A4318" t="str">
            <v>152.1317</v>
          </cell>
          <cell r="B4318" t="str">
            <v xml:space="preserve">Ad. </v>
          </cell>
          <cell r="C4318" t="str">
            <v xml:space="preserve">Çelik kalorifer kazanı (duman borulu, 5 atü, 540,000 kcal/h) </v>
          </cell>
          <cell r="D4318">
            <v>0</v>
          </cell>
        </row>
        <row r="4319">
          <cell r="A4319" t="str">
            <v>152.1318</v>
          </cell>
          <cell r="B4319" t="str">
            <v xml:space="preserve">Ad. </v>
          </cell>
          <cell r="C4319" t="str">
            <v xml:space="preserve">Çelik kalorifer kazanı (duman borulu, 5 atü, 600,000 kcal/h) </v>
          </cell>
          <cell r="D4319">
            <v>0</v>
          </cell>
        </row>
        <row r="4320">
          <cell r="A4320" t="str">
            <v>152.1319</v>
          </cell>
          <cell r="B4320" t="str">
            <v xml:space="preserve">Ad. </v>
          </cell>
          <cell r="C4320" t="str">
            <v xml:space="preserve">Çelik kalorifer kazanı (duman borulu, 5 atü, 660,000 kcal/h) </v>
          </cell>
          <cell r="D4320">
            <v>0</v>
          </cell>
        </row>
        <row r="4321">
          <cell r="A4321" t="str">
            <v>152.1320</v>
          </cell>
          <cell r="B4321" t="str">
            <v xml:space="preserve">Ad. </v>
          </cell>
          <cell r="C4321" t="str">
            <v xml:space="preserve">Çelik kalorifer kazanı (duman borulu, 5 atü, 720,000 kcal/h) </v>
          </cell>
          <cell r="D4321">
            <v>0</v>
          </cell>
        </row>
        <row r="4322">
          <cell r="A4322" t="str">
            <v>152.1321</v>
          </cell>
          <cell r="B4322" t="str">
            <v xml:space="preserve">Ad. </v>
          </cell>
          <cell r="C4322" t="str">
            <v xml:space="preserve">Çelik kalorifer kazanı (duman borulu, 5 atü, 780,000 kcal/h) </v>
          </cell>
          <cell r="D4322">
            <v>0</v>
          </cell>
        </row>
        <row r="4323">
          <cell r="A4323" t="str">
            <v>152.1322</v>
          </cell>
          <cell r="B4323" t="str">
            <v xml:space="preserve">Ad. </v>
          </cell>
          <cell r="C4323" t="str">
            <v xml:space="preserve">Çelik kalorifer kazanı (duman borulu, 5 atü, 840,000 kcal/h) </v>
          </cell>
          <cell r="D4323">
            <v>0</v>
          </cell>
        </row>
        <row r="4324">
          <cell r="A4324" t="str">
            <v>152.1323</v>
          </cell>
          <cell r="B4324" t="str">
            <v xml:space="preserve">Ad. </v>
          </cell>
          <cell r="C4324" t="str">
            <v xml:space="preserve">Çelik kalorifer kazanı (duman borulu, 5 atü, 900,000 kcal/h) </v>
          </cell>
          <cell r="D4324">
            <v>0</v>
          </cell>
        </row>
        <row r="4325">
          <cell r="A4325" t="str">
            <v>152.1324</v>
          </cell>
          <cell r="B4325" t="str">
            <v xml:space="preserve">Ad. </v>
          </cell>
          <cell r="C4325" t="str">
            <v xml:space="preserve">Çelik kalorifer kazanı (duman borulu, 5 atü, 1050,000 kcal/h </v>
          </cell>
          <cell r="D4325">
            <v>0</v>
          </cell>
        </row>
        <row r="4326">
          <cell r="A4326" t="str">
            <v>152.1325</v>
          </cell>
          <cell r="B4326" t="str">
            <v xml:space="preserve">Ad. </v>
          </cell>
          <cell r="C4326" t="str">
            <v xml:space="preserve">Çelik kalorifer kazanı (duman borulu, 5 atü, 1200,000 kcal/h </v>
          </cell>
          <cell r="D4326">
            <v>0</v>
          </cell>
        </row>
        <row r="4327">
          <cell r="A4327" t="str">
            <v>152.1326</v>
          </cell>
          <cell r="B4327" t="str">
            <v xml:space="preserve">Ad. </v>
          </cell>
          <cell r="C4327" t="str">
            <v xml:space="preserve">Çelik kalorifer kazanı (duman borulu, 5 atü, 1350,000 kcal/h </v>
          </cell>
          <cell r="D4327">
            <v>0</v>
          </cell>
        </row>
        <row r="4328">
          <cell r="A4328" t="str">
            <v>152.1327</v>
          </cell>
          <cell r="B4328" t="str">
            <v xml:space="preserve">Ad. </v>
          </cell>
          <cell r="C4328" t="str">
            <v xml:space="preserve">Çelik kalorifer kazanı (duman borulu, 5 atü, 1500,000 kcal/h </v>
          </cell>
          <cell r="D4328">
            <v>0</v>
          </cell>
        </row>
        <row r="4329">
          <cell r="A4329" t="str">
            <v>152.1328</v>
          </cell>
          <cell r="B4329" t="str">
            <v xml:space="preserve">Ad. </v>
          </cell>
          <cell r="C4329" t="str">
            <v xml:space="preserve">Çelik kalorifer kazanı (duman borulu, 5 atü, 1800,000 kcal/h </v>
          </cell>
          <cell r="D4329">
            <v>0</v>
          </cell>
        </row>
        <row r="4330">
          <cell r="A4330" t="str">
            <v>152.2000</v>
          </cell>
          <cell r="B4330" t="str">
            <v xml:space="preserve">Ad. </v>
          </cell>
          <cell r="C4330" t="str">
            <v xml:space="preserve">SICAK SU ÜRETİCİ, ÇELİK MALZEMEDEN (KAYNAKLI) KALORİFER KAZANI </v>
          </cell>
          <cell r="D4330">
            <v>0</v>
          </cell>
        </row>
        <row r="4331">
          <cell r="A4331" t="str">
            <v>152.2100</v>
          </cell>
          <cell r="B4331" t="str">
            <v xml:space="preserve">Ad. </v>
          </cell>
          <cell r="C4331" t="str">
            <v xml:space="preserve">3 Atmosfer konstrüksiyon basıncında sıvı ve gaz yakıtlı sıcak su üretici çelik malzemeden (kaynaklı) kalorifer kazanları: (TS:497) </v>
          </cell>
          <cell r="D4331">
            <v>0</v>
          </cell>
        </row>
        <row r="4332">
          <cell r="A4332" t="str">
            <v>152.2101</v>
          </cell>
          <cell r="B4332" t="str">
            <v xml:space="preserve">Ad. </v>
          </cell>
          <cell r="C4332" t="str">
            <v xml:space="preserve">3 atü'lük sıvı, gaz yakıtlı (kaynaklı)40000 kcal/h-46 kW </v>
          </cell>
          <cell r="D4332">
            <v>1432290000</v>
          </cell>
        </row>
        <row r="4333">
          <cell r="A4333" t="str">
            <v>152.2102</v>
          </cell>
          <cell r="B4333" t="str">
            <v xml:space="preserve">Ad. </v>
          </cell>
          <cell r="C4333" t="str">
            <v xml:space="preserve">3 atü'lük sıvı, gaz yakıtlı (kaynaklı)60000 kcal/h-70 kW </v>
          </cell>
          <cell r="D4333">
            <v>1690100000</v>
          </cell>
        </row>
        <row r="4334">
          <cell r="A4334" t="str">
            <v>152.2103</v>
          </cell>
          <cell r="B4334" t="str">
            <v xml:space="preserve">Ad. </v>
          </cell>
          <cell r="C4334" t="str">
            <v xml:space="preserve">3 atü'lük sıvı, gaz yakıtlı (kaynaklı)100000 kcal/h-115 kW </v>
          </cell>
          <cell r="D4334">
            <v>2492180000</v>
          </cell>
        </row>
        <row r="4335">
          <cell r="A4335" t="str">
            <v>152.2104</v>
          </cell>
          <cell r="B4335" t="str">
            <v xml:space="preserve">Ad. </v>
          </cell>
          <cell r="C4335" t="str">
            <v xml:space="preserve">3 atü'lük sıvı, gaz yakıtlı (kaynaklı)150000 kcal/h-175 kW </v>
          </cell>
          <cell r="D4335">
            <v>3151030000</v>
          </cell>
        </row>
        <row r="4336">
          <cell r="A4336" t="str">
            <v>152.2105</v>
          </cell>
          <cell r="B4336" t="str">
            <v xml:space="preserve">Ad. </v>
          </cell>
          <cell r="C4336" t="str">
            <v xml:space="preserve">3 atü'lük sıvı, gaz yakıtlı (kaynaklı)200000 kcal/h-230 kW </v>
          </cell>
          <cell r="D4336">
            <v>3838500000</v>
          </cell>
        </row>
        <row r="4337">
          <cell r="A4337" t="str">
            <v>152.2106</v>
          </cell>
          <cell r="B4337" t="str">
            <v xml:space="preserve">Ad. </v>
          </cell>
          <cell r="C4337" t="str">
            <v xml:space="preserve">3 atü'lük sıvı, gaz yakıtlı (kaynaklı)250000 kcal/h-290 kW </v>
          </cell>
          <cell r="D4337">
            <v>4468730000</v>
          </cell>
        </row>
        <row r="4338">
          <cell r="A4338" t="str">
            <v>152.2107</v>
          </cell>
          <cell r="B4338" t="str">
            <v xml:space="preserve">Ad. </v>
          </cell>
          <cell r="C4338" t="str">
            <v xml:space="preserve">3 atü'lük sıvı, gaz yakıtlı (kaynaklı)300000 kcal/h-350 kW </v>
          </cell>
          <cell r="D4338">
            <v>5156250000</v>
          </cell>
        </row>
        <row r="4339">
          <cell r="A4339" t="str">
            <v>152.2108</v>
          </cell>
          <cell r="B4339" t="str">
            <v xml:space="preserve">Ad. </v>
          </cell>
          <cell r="C4339" t="str">
            <v xml:space="preserve">3 atü'lük sıvı, gaz yakıtlı (kaynaklı)350000 kcal/h-405 kW </v>
          </cell>
          <cell r="D4339">
            <v>5729140000</v>
          </cell>
        </row>
        <row r="4340">
          <cell r="A4340" t="str">
            <v>152.2109</v>
          </cell>
          <cell r="B4340" t="str">
            <v xml:space="preserve">Ad. </v>
          </cell>
          <cell r="C4340" t="str">
            <v xml:space="preserve">3 atü'lük sıvı, gaz yakıtlı (kaynaklı)400000 kcal/h-465 kW </v>
          </cell>
          <cell r="D4340">
            <v>6473900000</v>
          </cell>
        </row>
        <row r="4341">
          <cell r="A4341" t="str">
            <v>152.2110</v>
          </cell>
          <cell r="B4341" t="str">
            <v xml:space="preserve">Ad. </v>
          </cell>
          <cell r="C4341" t="str">
            <v xml:space="preserve">3 atü'lük sıvı, gaz yakıtlı (kaynaklı)500000 kcal/h-580 kW </v>
          </cell>
          <cell r="D4341">
            <v>8020790000</v>
          </cell>
        </row>
        <row r="4342">
          <cell r="A4342" t="str">
            <v>152.2111</v>
          </cell>
          <cell r="B4342" t="str">
            <v xml:space="preserve">Ad. </v>
          </cell>
          <cell r="C4342" t="str">
            <v xml:space="preserve">3 atü'lük sıvı, gaz yakıtlı (kaynaklı)600000 kcal/h-700 kW </v>
          </cell>
          <cell r="D4342">
            <v>8880200000</v>
          </cell>
        </row>
        <row r="4343">
          <cell r="A4343" t="str">
            <v>152.2112</v>
          </cell>
          <cell r="B4343" t="str">
            <v xml:space="preserve">Ad. </v>
          </cell>
          <cell r="C4343" t="str">
            <v xml:space="preserve">3 atü'lük sıvı, gaz yakıtlı (kaynaklı)700000 kcal/h-810 kW </v>
          </cell>
          <cell r="D4343">
            <v>9739500000</v>
          </cell>
        </row>
        <row r="4344">
          <cell r="A4344" t="str">
            <v>152.2113</v>
          </cell>
          <cell r="B4344" t="str">
            <v xml:space="preserve">Ad. </v>
          </cell>
          <cell r="C4344" t="str">
            <v xml:space="preserve">3 atü'lük sıvı, gaz yakıtlı (kaynaklı)800000 kcal/h-930 kW </v>
          </cell>
          <cell r="D4344">
            <v>10598900000</v>
          </cell>
        </row>
        <row r="4345">
          <cell r="A4345" t="str">
            <v>152.2114</v>
          </cell>
          <cell r="B4345" t="str">
            <v xml:space="preserve">Ad. </v>
          </cell>
          <cell r="C4345" t="str">
            <v xml:space="preserve">3 atü'lük sıvı, gaz yakıtlı (kaynaklı)1000000 kcal/h-1160 kW </v>
          </cell>
          <cell r="D4345">
            <v>12890560000</v>
          </cell>
        </row>
        <row r="4346">
          <cell r="A4346" t="str">
            <v>152.2115</v>
          </cell>
          <cell r="B4346" t="str">
            <v xml:space="preserve">Ad. </v>
          </cell>
          <cell r="C4346" t="str">
            <v xml:space="preserve">3 atü'lük sıvı, gaz yakıtlı (kaynaklı)1250000 kcal/h-1450 kW </v>
          </cell>
          <cell r="D4346">
            <v>14895760000</v>
          </cell>
        </row>
        <row r="4347">
          <cell r="A4347" t="str">
            <v>152.2116</v>
          </cell>
          <cell r="B4347" t="str">
            <v xml:space="preserve">Ad. </v>
          </cell>
          <cell r="C4347" t="str">
            <v xml:space="preserve">3 atü'lük sıvı, gaz yakıtlı (kaynaklı)1500000 kcal/h-1750 kW </v>
          </cell>
          <cell r="D4347">
            <v>17760400000</v>
          </cell>
        </row>
        <row r="4348">
          <cell r="A4348" t="str">
            <v>152.2117</v>
          </cell>
          <cell r="B4348" t="str">
            <v xml:space="preserve">Ad. </v>
          </cell>
          <cell r="C4348" t="str">
            <v xml:space="preserve">3 atü'lük sıvı, gaz yakıtlı (kaynaklı)2000000 kcal/h-2325 kW </v>
          </cell>
          <cell r="D4348">
            <v>20052000000</v>
          </cell>
        </row>
        <row r="4349">
          <cell r="A4349" t="str">
            <v>152.2118</v>
          </cell>
          <cell r="B4349" t="str">
            <v xml:space="preserve">Ad. </v>
          </cell>
          <cell r="C4349" t="str">
            <v xml:space="preserve">3 atü'lük sıvı, gaz yakıtlı (kaynaklı)2500000 kcal/h-2900 kW </v>
          </cell>
          <cell r="D4349">
            <v>23489500000</v>
          </cell>
        </row>
        <row r="4350">
          <cell r="A4350" t="str">
            <v>152.2119</v>
          </cell>
          <cell r="B4350" t="str">
            <v xml:space="preserve">Ad. </v>
          </cell>
          <cell r="C4350" t="str">
            <v xml:space="preserve">3 atü'lük sıvı, gaz yakıtlı (kaynaklı)3000000 kcal/h-3490 kW </v>
          </cell>
          <cell r="D4350">
            <v>25781200000</v>
          </cell>
        </row>
        <row r="4351">
          <cell r="A4351" t="str">
            <v>152.2200</v>
          </cell>
          <cell r="B4351" t="str">
            <v xml:space="preserve">Ad. </v>
          </cell>
          <cell r="C4351" t="str">
            <v xml:space="preserve">4 Atmosfer konstrüksiyon basıncında </v>
          </cell>
          <cell r="D4351">
            <v>0</v>
          </cell>
        </row>
        <row r="4352">
          <cell r="A4352" t="str">
            <v>152.2201</v>
          </cell>
          <cell r="B4352" t="str">
            <v xml:space="preserve">Ad. </v>
          </cell>
          <cell r="C4352" t="str">
            <v xml:space="preserve">4 atü'lük sıvı, gaz yakıtlı (kaynaklı)40000 kcal/h-46 kW </v>
          </cell>
          <cell r="D4352">
            <v>0</v>
          </cell>
        </row>
        <row r="4353">
          <cell r="A4353" t="str">
            <v>152.2202</v>
          </cell>
          <cell r="B4353" t="str">
            <v xml:space="preserve">Ad. </v>
          </cell>
          <cell r="C4353" t="str">
            <v xml:space="preserve">4 atü'lük sıvı, gaz yakıtlı (kaynaklı)60000 kcal/h-70 kW </v>
          </cell>
          <cell r="D4353">
            <v>0</v>
          </cell>
        </row>
        <row r="4354">
          <cell r="A4354" t="str">
            <v>152.2203</v>
          </cell>
          <cell r="B4354" t="str">
            <v xml:space="preserve">Ad. </v>
          </cell>
          <cell r="C4354" t="str">
            <v xml:space="preserve">4 atü'lük sıvı, gaz yakıtlı (kaynaklı)100000 kcal/h-115 kW </v>
          </cell>
          <cell r="D4354">
            <v>0</v>
          </cell>
        </row>
        <row r="4355">
          <cell r="A4355" t="str">
            <v>152.2204</v>
          </cell>
          <cell r="B4355" t="str">
            <v xml:space="preserve">Ad. </v>
          </cell>
          <cell r="C4355" t="str">
            <v xml:space="preserve">4 atü'lük sıvı, gaz yakıtlı (kaynaklı)150000 kcal/h-175 kW </v>
          </cell>
          <cell r="D4355">
            <v>0</v>
          </cell>
        </row>
        <row r="4356">
          <cell r="A4356" t="str">
            <v>152.2205</v>
          </cell>
          <cell r="B4356" t="str">
            <v xml:space="preserve">Ad. </v>
          </cell>
          <cell r="C4356" t="str">
            <v xml:space="preserve">4 atü'lük sıvı, gaz yakıtlı (kaynaklı)200000 kcal/h-230 kW </v>
          </cell>
          <cell r="D4356">
            <v>0</v>
          </cell>
        </row>
        <row r="4357">
          <cell r="A4357" t="str">
            <v>152.2206</v>
          </cell>
          <cell r="B4357" t="str">
            <v xml:space="preserve">Ad. </v>
          </cell>
          <cell r="C4357" t="str">
            <v xml:space="preserve">4 atü'lük sıvı, gaz yakıtlı (kaynaklı)250000 kcal/h-290 kW </v>
          </cell>
          <cell r="D4357">
            <v>0</v>
          </cell>
        </row>
        <row r="4358">
          <cell r="A4358" t="str">
            <v>152.2207</v>
          </cell>
          <cell r="B4358" t="str">
            <v xml:space="preserve">Ad. </v>
          </cell>
          <cell r="C4358" t="str">
            <v xml:space="preserve">4 atü'lük sıvı, gaz yakıtlı (kaynaklı)300000 kcal/h-350 kW </v>
          </cell>
          <cell r="D4358">
            <v>0</v>
          </cell>
        </row>
        <row r="4359">
          <cell r="A4359" t="str">
            <v>152.2208</v>
          </cell>
          <cell r="B4359" t="str">
            <v xml:space="preserve">Ad. </v>
          </cell>
          <cell r="C4359" t="str">
            <v xml:space="preserve">4 atü'lük sıvı, gaz yakıtlı (kaynaklı)350000 kcal/h-405 kW </v>
          </cell>
          <cell r="D4359">
            <v>0</v>
          </cell>
        </row>
        <row r="4360">
          <cell r="A4360" t="str">
            <v>152.2209</v>
          </cell>
          <cell r="B4360" t="str">
            <v xml:space="preserve">Ad. </v>
          </cell>
          <cell r="C4360" t="str">
            <v xml:space="preserve">4 atü'lük sıvı, gaz yakıtlı (kaynaklı)400000 kcal/h-465 kW </v>
          </cell>
          <cell r="D4360">
            <v>0</v>
          </cell>
        </row>
        <row r="4361">
          <cell r="A4361" t="str">
            <v>152.2210</v>
          </cell>
          <cell r="B4361" t="str">
            <v xml:space="preserve">Ad. </v>
          </cell>
          <cell r="C4361" t="str">
            <v xml:space="preserve">4 atü'lük sıvı, gaz yakıtlı (kaynaklı)500000 kcal/h-580 kW </v>
          </cell>
          <cell r="D4361">
            <v>0</v>
          </cell>
        </row>
        <row r="4362">
          <cell r="A4362" t="str">
            <v>152.2211</v>
          </cell>
          <cell r="B4362" t="str">
            <v xml:space="preserve">Ad. </v>
          </cell>
          <cell r="C4362" t="str">
            <v xml:space="preserve">4 atü'lük sıvı, gaz yakıtlı (kaynaklı)600000 kcal/h-700 kW </v>
          </cell>
          <cell r="D4362">
            <v>0</v>
          </cell>
        </row>
        <row r="4363">
          <cell r="A4363" t="str">
            <v>152.2212</v>
          </cell>
          <cell r="B4363" t="str">
            <v xml:space="preserve">Ad. </v>
          </cell>
          <cell r="C4363" t="str">
            <v xml:space="preserve">4 atü'lük sıvı, gaz yakıtlı (kaynaklı)700000 kcal/h-810 kW </v>
          </cell>
          <cell r="D4363">
            <v>0</v>
          </cell>
        </row>
        <row r="4364">
          <cell r="A4364" t="str">
            <v>152.2213</v>
          </cell>
          <cell r="B4364" t="str">
            <v xml:space="preserve">Ad. </v>
          </cell>
          <cell r="C4364" t="str">
            <v xml:space="preserve">4 atü'lük sıvı, gaz yakıtlı (kaynaklı)800000 kcal/h-930 kW </v>
          </cell>
          <cell r="D4364">
            <v>0</v>
          </cell>
        </row>
        <row r="4365">
          <cell r="A4365" t="str">
            <v>152.2214</v>
          </cell>
          <cell r="B4365" t="str">
            <v xml:space="preserve">Ad. </v>
          </cell>
          <cell r="C4365" t="str">
            <v xml:space="preserve">4 atü'lük sıvı, gaz yakıtlı (kaynaklı)1000000 kcal/h-1160 kW </v>
          </cell>
          <cell r="D4365">
            <v>0</v>
          </cell>
        </row>
        <row r="4366">
          <cell r="A4366" t="str">
            <v>152.2215</v>
          </cell>
          <cell r="B4366" t="str">
            <v xml:space="preserve">Ad. </v>
          </cell>
          <cell r="C4366" t="str">
            <v xml:space="preserve">4 atü'lük sıvı, gaz yakıtlı (kaynaklı)1250000 kcal/h-1450 kW </v>
          </cell>
          <cell r="D4366">
            <v>0</v>
          </cell>
        </row>
        <row r="4367">
          <cell r="A4367" t="str">
            <v>152.2216</v>
          </cell>
          <cell r="B4367" t="str">
            <v xml:space="preserve">Ad. </v>
          </cell>
          <cell r="C4367" t="str">
            <v xml:space="preserve">4 atü'lük sıvı, gaz yakıtlı (kaynaklı)1500000 kcal/h-1750 kW </v>
          </cell>
          <cell r="D4367">
            <v>0</v>
          </cell>
        </row>
        <row r="4368">
          <cell r="A4368" t="str">
            <v>152.2217</v>
          </cell>
          <cell r="B4368" t="str">
            <v xml:space="preserve">Ad. </v>
          </cell>
          <cell r="C4368" t="str">
            <v xml:space="preserve">4 atü'lük sıvı, gaz yakıtlı (kaynaklı)2000000 kcal/h-2325 kW </v>
          </cell>
          <cell r="D4368">
            <v>0</v>
          </cell>
        </row>
        <row r="4369">
          <cell r="A4369" t="str">
            <v>152.2218</v>
          </cell>
          <cell r="B4369" t="str">
            <v xml:space="preserve">Ad. </v>
          </cell>
          <cell r="C4369" t="str">
            <v xml:space="preserve">4 atü'lük sıvı, gaz yakıtlı (kaynaklı)2500000 kcal/h-2900 kW </v>
          </cell>
          <cell r="D4369">
            <v>0</v>
          </cell>
        </row>
        <row r="4370">
          <cell r="A4370" t="str">
            <v>152.2219</v>
          </cell>
          <cell r="B4370" t="str">
            <v xml:space="preserve">Ad. </v>
          </cell>
          <cell r="C4370" t="str">
            <v xml:space="preserve">4 atü'lük sıvı, gaz yakıtlı (kaynaklı)3000000 kcal/h-3490 kW </v>
          </cell>
          <cell r="D4370">
            <v>0</v>
          </cell>
        </row>
        <row r="4371">
          <cell r="A4371" t="str">
            <v>152.2300</v>
          </cell>
          <cell r="B4371" t="str">
            <v xml:space="preserve">Ad. </v>
          </cell>
          <cell r="C4371" t="str">
            <v xml:space="preserve">5 Atmosfer konstrüksiyon basıncında </v>
          </cell>
          <cell r="D4371">
            <v>0</v>
          </cell>
        </row>
        <row r="4372">
          <cell r="A4372" t="str">
            <v>152.2301</v>
          </cell>
          <cell r="B4372" t="str">
            <v xml:space="preserve">Ad. </v>
          </cell>
          <cell r="C4372" t="str">
            <v xml:space="preserve">5 atü'lük sıvı, gaz yakıtlı (kaynaklı)40000 kcal/h-46 kW </v>
          </cell>
          <cell r="D4372">
            <v>0</v>
          </cell>
        </row>
        <row r="4373">
          <cell r="A4373" t="str">
            <v>152.2302</v>
          </cell>
          <cell r="B4373" t="str">
            <v xml:space="preserve">Ad. </v>
          </cell>
          <cell r="C4373" t="str">
            <v xml:space="preserve">5 atü'lük sıvı, gaz yakıtlı (kaynaklı)60000 kcal/h-70 kW </v>
          </cell>
          <cell r="D4373">
            <v>0</v>
          </cell>
        </row>
        <row r="4374">
          <cell r="A4374" t="str">
            <v>152.2303</v>
          </cell>
          <cell r="B4374" t="str">
            <v xml:space="preserve">Ad. </v>
          </cell>
          <cell r="C4374" t="str">
            <v xml:space="preserve">5 atü'lük sıvı, gaz yakıtlı (kaynaklı)100000 kcal/h-115 kW </v>
          </cell>
          <cell r="D4374">
            <v>0</v>
          </cell>
        </row>
        <row r="4375">
          <cell r="A4375" t="str">
            <v>152.2304</v>
          </cell>
          <cell r="B4375" t="str">
            <v xml:space="preserve">Ad. </v>
          </cell>
          <cell r="C4375" t="str">
            <v xml:space="preserve">5 atü'lük sıvı, gaz yakıtlı (kaynaklı)150000 kcal/h-175 kW </v>
          </cell>
          <cell r="D4375">
            <v>0</v>
          </cell>
        </row>
        <row r="4376">
          <cell r="A4376" t="str">
            <v>152.2305</v>
          </cell>
          <cell r="B4376" t="str">
            <v xml:space="preserve">Ad. </v>
          </cell>
          <cell r="C4376" t="str">
            <v xml:space="preserve">5 atü'lük sıvı, gaz yakıtlı (kaynaklı)200000 kcal/h-230 kW </v>
          </cell>
          <cell r="D4376">
            <v>0</v>
          </cell>
        </row>
        <row r="4377">
          <cell r="A4377" t="str">
            <v>152.2306</v>
          </cell>
          <cell r="B4377" t="str">
            <v xml:space="preserve">Ad. </v>
          </cell>
          <cell r="C4377" t="str">
            <v xml:space="preserve">5 atü'lük sıvı, gaz yakıtlı (kaynaklı)250000 kcal/h-290 kW </v>
          </cell>
          <cell r="D4377">
            <v>0</v>
          </cell>
        </row>
        <row r="4378">
          <cell r="A4378" t="str">
            <v>152.2307</v>
          </cell>
          <cell r="B4378" t="str">
            <v xml:space="preserve">Ad. </v>
          </cell>
          <cell r="C4378" t="str">
            <v xml:space="preserve">5 atü'lük sıvı, gaz yakıtlı (kaynaklı)300000 kcal/h-350 kW </v>
          </cell>
          <cell r="D4378">
            <v>0</v>
          </cell>
        </row>
        <row r="4379">
          <cell r="A4379" t="str">
            <v>152.2308</v>
          </cell>
          <cell r="B4379" t="str">
            <v xml:space="preserve">Ad. </v>
          </cell>
          <cell r="C4379" t="str">
            <v xml:space="preserve">5 atü'lük sıvı, gaz yakıtlı (kaynaklı)350000 kcal/h-405 kW </v>
          </cell>
          <cell r="D4379">
            <v>0</v>
          </cell>
        </row>
        <row r="4380">
          <cell r="A4380" t="str">
            <v>152.2309</v>
          </cell>
          <cell r="B4380" t="str">
            <v xml:space="preserve">Ad. </v>
          </cell>
          <cell r="C4380" t="str">
            <v xml:space="preserve">5 atü'lük sıvı, gaz yakıtlı (kaynaklı)400000 kcal/h-465 kW </v>
          </cell>
          <cell r="D4380">
            <v>0</v>
          </cell>
        </row>
        <row r="4381">
          <cell r="A4381" t="str">
            <v>152.2310</v>
          </cell>
          <cell r="B4381" t="str">
            <v xml:space="preserve">Ad. </v>
          </cell>
          <cell r="C4381" t="str">
            <v xml:space="preserve">5 atü'lük sıvı, gaz yakıtlı (kaynaklı)500000 kcal/h-580 kW </v>
          </cell>
          <cell r="D4381">
            <v>0</v>
          </cell>
        </row>
        <row r="4382">
          <cell r="A4382" t="str">
            <v>152.2311</v>
          </cell>
          <cell r="B4382" t="str">
            <v xml:space="preserve">Ad. </v>
          </cell>
          <cell r="C4382" t="str">
            <v xml:space="preserve">5 atü'lük sıvı, gaz yakıtlı (kaynaklı)600000 kcal/h-700 kW </v>
          </cell>
          <cell r="D4382">
            <v>0</v>
          </cell>
        </row>
        <row r="4383">
          <cell r="A4383" t="str">
            <v>152.2312</v>
          </cell>
          <cell r="B4383" t="str">
            <v xml:space="preserve">Ad. </v>
          </cell>
          <cell r="C4383" t="str">
            <v xml:space="preserve">5 atü'lük sıvı, gaz yakıtlı (kaynaklı)700000 kcal/h-810 kW </v>
          </cell>
          <cell r="D4383">
            <v>0</v>
          </cell>
        </row>
        <row r="4384">
          <cell r="A4384" t="str">
            <v>152.2313</v>
          </cell>
          <cell r="B4384" t="str">
            <v xml:space="preserve">Ad. </v>
          </cell>
          <cell r="C4384" t="str">
            <v xml:space="preserve">5 atü'lük sıvı, gaz yakıtlı (kaynaklı)800000 kcal/h-930 kW </v>
          </cell>
          <cell r="D4384">
            <v>0</v>
          </cell>
        </row>
        <row r="4385">
          <cell r="A4385" t="str">
            <v>152.2314</v>
          </cell>
          <cell r="B4385" t="str">
            <v xml:space="preserve">Ad. </v>
          </cell>
          <cell r="C4385" t="str">
            <v xml:space="preserve">5 atü'lük sıvı, gaz yakıtlı (kaynaklı)1000000 kcal/h-1160 kW </v>
          </cell>
          <cell r="D4385">
            <v>0</v>
          </cell>
        </row>
        <row r="4386">
          <cell r="A4386" t="str">
            <v>152.2315</v>
          </cell>
          <cell r="B4386" t="str">
            <v xml:space="preserve">Ad. </v>
          </cell>
          <cell r="C4386" t="str">
            <v xml:space="preserve">5 atü'lük sıvı, gaz yakıtlı (kaynaklı)1250000 kcal/h-1450 kW </v>
          </cell>
          <cell r="D4386">
            <v>0</v>
          </cell>
        </row>
        <row r="4387">
          <cell r="A4387" t="str">
            <v>152.2316</v>
          </cell>
          <cell r="B4387" t="str">
            <v xml:space="preserve">Ad. </v>
          </cell>
          <cell r="C4387" t="str">
            <v xml:space="preserve">5 atü'lük sıvı, gaz yakıtlı (kaynaklı)1500000 kcal/h-1750 kW </v>
          </cell>
          <cell r="D4387">
            <v>0</v>
          </cell>
        </row>
        <row r="4388">
          <cell r="A4388" t="str">
            <v>152.2317</v>
          </cell>
          <cell r="B4388" t="str">
            <v xml:space="preserve">Ad. </v>
          </cell>
          <cell r="C4388" t="str">
            <v xml:space="preserve">5 atü'lük sıvı, gaz yakıtlı (kaynaklı)2000000 kcal/h-2325 kW </v>
          </cell>
          <cell r="D4388">
            <v>0</v>
          </cell>
        </row>
        <row r="4389">
          <cell r="A4389" t="str">
            <v>152.2318</v>
          </cell>
          <cell r="B4389" t="str">
            <v xml:space="preserve">Ad. </v>
          </cell>
          <cell r="C4389" t="str">
            <v xml:space="preserve">5 atü'lük sıvı, gaz yakıtlı (kaynaklı)2500000 kcal/h-2900 kW </v>
          </cell>
          <cell r="D4389">
            <v>0</v>
          </cell>
        </row>
        <row r="4390">
          <cell r="A4390" t="str">
            <v>152.2319</v>
          </cell>
          <cell r="B4390" t="str">
            <v xml:space="preserve">Ad. </v>
          </cell>
          <cell r="C4390" t="str">
            <v xml:space="preserve">5 atü'lük sıvı, gaz yakıtlı (kaynaklı)3000000 kcal/h-3490 kW </v>
          </cell>
          <cell r="D4390">
            <v>0</v>
          </cell>
        </row>
        <row r="4391">
          <cell r="A4391" t="str">
            <v>153.1000</v>
          </cell>
          <cell r="B4391" t="str">
            <v xml:space="preserve">Ad. </v>
          </cell>
          <cell r="C4391" t="str">
            <v xml:space="preserve">SICAK SU ÜRETİCİ, ÇELİK MALZ. (KAYNAKLI) KAL. KAZ. KATI YATIKLI </v>
          </cell>
          <cell r="D4391">
            <v>0</v>
          </cell>
        </row>
        <row r="4392">
          <cell r="A4392" t="str">
            <v>153.1100</v>
          </cell>
          <cell r="B4392" t="str">
            <v xml:space="preserve">Ad. </v>
          </cell>
          <cell r="C4392" t="str">
            <v xml:space="preserve">3 atmosfer konstrüksiyon basıncında buhar üretici çelik malz. (kaynaklı) kaz. </v>
          </cell>
          <cell r="D4392">
            <v>0</v>
          </cell>
        </row>
        <row r="4393">
          <cell r="A4393" t="str">
            <v>153.1101</v>
          </cell>
          <cell r="B4393" t="str">
            <v xml:space="preserve">Ad. </v>
          </cell>
          <cell r="C4393" t="str">
            <v xml:space="preserve">150 kg/h , 3 atm. çelik (kaynaklı) kazan </v>
          </cell>
          <cell r="D4393">
            <v>4010400000</v>
          </cell>
        </row>
        <row r="4394">
          <cell r="A4394" t="str">
            <v>153.1102</v>
          </cell>
          <cell r="B4394" t="str">
            <v xml:space="preserve">Ad. </v>
          </cell>
          <cell r="C4394" t="str">
            <v xml:space="preserve">300 kg/h , 3 atm. çelik (kaynaklı) kazan </v>
          </cell>
          <cell r="D4394">
            <v>6359400000</v>
          </cell>
        </row>
        <row r="4395">
          <cell r="A4395" t="str">
            <v>153.1103</v>
          </cell>
          <cell r="B4395" t="str">
            <v xml:space="preserve">Ad. </v>
          </cell>
          <cell r="C4395" t="str">
            <v xml:space="preserve">400 kg/h , 3 atm. çelik (kaynaklı) kazan </v>
          </cell>
          <cell r="D4395">
            <v>8307300000</v>
          </cell>
        </row>
        <row r="4396">
          <cell r="A4396" t="str">
            <v>153.1104</v>
          </cell>
          <cell r="B4396" t="str">
            <v xml:space="preserve">Ad. </v>
          </cell>
          <cell r="C4396" t="str">
            <v xml:space="preserve">500 kg/h , 3 atm. çelik (kaynaklı) kazan </v>
          </cell>
          <cell r="D4396">
            <v>10226600000</v>
          </cell>
        </row>
        <row r="4397">
          <cell r="A4397" t="str">
            <v>153.1105</v>
          </cell>
          <cell r="B4397" t="str">
            <v xml:space="preserve">Ad. </v>
          </cell>
          <cell r="C4397" t="str">
            <v xml:space="preserve">650 kg/h , 3 atm. çelik (kaynaklı) kazan </v>
          </cell>
          <cell r="D4397">
            <v>12175000000</v>
          </cell>
        </row>
        <row r="4398">
          <cell r="A4398" t="str">
            <v>153.1106</v>
          </cell>
          <cell r="B4398" t="str">
            <v xml:space="preserve">Ad. </v>
          </cell>
          <cell r="C4398" t="str">
            <v xml:space="preserve">800 kg/h , 3 atm. çelik (kaynaklı) kazan </v>
          </cell>
          <cell r="D4398">
            <v>14609300000</v>
          </cell>
        </row>
        <row r="4399">
          <cell r="A4399" t="str">
            <v>153.1107</v>
          </cell>
          <cell r="B4399" t="str">
            <v xml:space="preserve">Ad. </v>
          </cell>
          <cell r="C4399" t="str">
            <v xml:space="preserve">1000 kg/h , 3 atm. çelik (kaynaklı) kazan </v>
          </cell>
          <cell r="D4399">
            <v>16614500000</v>
          </cell>
        </row>
        <row r="4400">
          <cell r="A4400" t="str">
            <v>153.1108</v>
          </cell>
          <cell r="B4400" t="str">
            <v xml:space="preserve">Ad. </v>
          </cell>
          <cell r="C4400" t="str">
            <v xml:space="preserve">1250 kg/h , 3 atm. çelik (kaynaklı) kazan </v>
          </cell>
          <cell r="D4400">
            <v>19192600000</v>
          </cell>
        </row>
        <row r="4401">
          <cell r="A4401" t="str">
            <v>153.1109</v>
          </cell>
          <cell r="B4401" t="str">
            <v xml:space="preserve">Ad. </v>
          </cell>
          <cell r="C4401" t="str">
            <v xml:space="preserve">1500 kg/h , 3 atm. çelik (kaynaklı) kazan </v>
          </cell>
          <cell r="D4401">
            <v>22343600000</v>
          </cell>
        </row>
        <row r="4402">
          <cell r="A4402" t="str">
            <v>153.1110</v>
          </cell>
          <cell r="B4402" t="str">
            <v xml:space="preserve">Ad. </v>
          </cell>
          <cell r="C4402" t="str">
            <v xml:space="preserve">2000 kg/h , 3 atm. çelik (kaynaklı) kazan </v>
          </cell>
          <cell r="D4402">
            <v>26640500000</v>
          </cell>
        </row>
        <row r="4403">
          <cell r="A4403" t="str">
            <v>153.1111</v>
          </cell>
          <cell r="B4403" t="str">
            <v xml:space="preserve">Ad. </v>
          </cell>
          <cell r="C4403" t="str">
            <v xml:space="preserve">2500 kg/h , 3 atm. çelik (kaynaklı) kazan </v>
          </cell>
          <cell r="D4403">
            <v>30077970000</v>
          </cell>
        </row>
        <row r="4404">
          <cell r="A4404" t="str">
            <v>153.1112</v>
          </cell>
          <cell r="B4404" t="str">
            <v xml:space="preserve">Ad. </v>
          </cell>
          <cell r="C4404" t="str">
            <v xml:space="preserve">3000 kg/h , 3 atm. çelik (kaynaklı) kazan </v>
          </cell>
          <cell r="D4404">
            <v>33801900000</v>
          </cell>
        </row>
        <row r="4405">
          <cell r="A4405" t="str">
            <v>153.1113</v>
          </cell>
          <cell r="B4405" t="str">
            <v xml:space="preserve">Ad. </v>
          </cell>
          <cell r="C4405" t="str">
            <v xml:space="preserve">4000 kg/h , 3 atm. çelik (kaynaklı) kazan </v>
          </cell>
          <cell r="D4405">
            <v>41536240000</v>
          </cell>
        </row>
        <row r="4406">
          <cell r="A4406" t="str">
            <v>153.1200</v>
          </cell>
          <cell r="B4406" t="str">
            <v xml:space="preserve">Ad. </v>
          </cell>
          <cell r="C4406" t="str">
            <v xml:space="preserve">4 Atmosfer konstrüksiyon basıncında </v>
          </cell>
          <cell r="D4406">
            <v>0</v>
          </cell>
        </row>
        <row r="4407">
          <cell r="A4407" t="str">
            <v>153.1201</v>
          </cell>
          <cell r="B4407" t="str">
            <v xml:space="preserve">Ad. </v>
          </cell>
          <cell r="C4407" t="str">
            <v xml:space="preserve">150 kg/h , 4 atm. çelik (kaynaklı) kazan </v>
          </cell>
          <cell r="D4407">
            <v>0</v>
          </cell>
        </row>
        <row r="4408">
          <cell r="A4408" t="str">
            <v>153.1202</v>
          </cell>
          <cell r="B4408" t="str">
            <v xml:space="preserve">Ad. </v>
          </cell>
          <cell r="C4408" t="str">
            <v xml:space="preserve">300 kg/h , 4 atm. çelik (kaynaklı) kazan </v>
          </cell>
          <cell r="D4408">
            <v>0</v>
          </cell>
        </row>
        <row r="4409">
          <cell r="A4409" t="str">
            <v>153.1203</v>
          </cell>
          <cell r="B4409" t="str">
            <v xml:space="preserve">Ad. </v>
          </cell>
          <cell r="C4409" t="str">
            <v xml:space="preserve">400 kg/h , 4 atm. çelik (kaynaklı) kazan </v>
          </cell>
          <cell r="D4409">
            <v>0</v>
          </cell>
        </row>
        <row r="4410">
          <cell r="A4410" t="str">
            <v>153.1204</v>
          </cell>
          <cell r="B4410" t="str">
            <v xml:space="preserve">Ad. </v>
          </cell>
          <cell r="C4410" t="str">
            <v xml:space="preserve">500 kg/h , 4 atm. çelik (kaynaklı) kazan </v>
          </cell>
          <cell r="D4410">
            <v>0</v>
          </cell>
        </row>
        <row r="4411">
          <cell r="A4411" t="str">
            <v>153.1205</v>
          </cell>
          <cell r="B4411" t="str">
            <v xml:space="preserve">Ad. </v>
          </cell>
          <cell r="C4411" t="str">
            <v xml:space="preserve">650 kg/h , 4 atm. çelik (kaynaklı) kazan </v>
          </cell>
          <cell r="D4411">
            <v>0</v>
          </cell>
        </row>
        <row r="4412">
          <cell r="A4412" t="str">
            <v>153.1206</v>
          </cell>
          <cell r="B4412" t="str">
            <v xml:space="preserve">Ad. </v>
          </cell>
          <cell r="C4412" t="str">
            <v xml:space="preserve">800 kg/h , 4 atm. çelik (kaynaklı) kazan </v>
          </cell>
          <cell r="D4412">
            <v>0</v>
          </cell>
        </row>
        <row r="4413">
          <cell r="A4413" t="str">
            <v>153.1207</v>
          </cell>
          <cell r="B4413" t="str">
            <v xml:space="preserve">Ad. </v>
          </cell>
          <cell r="C4413" t="str">
            <v xml:space="preserve">1000 kg/h , 4 atm. çelik (kaynaklı) kazan </v>
          </cell>
          <cell r="D4413">
            <v>0</v>
          </cell>
        </row>
        <row r="4414">
          <cell r="A4414" t="str">
            <v>153.1208</v>
          </cell>
          <cell r="B4414" t="str">
            <v xml:space="preserve">Ad. </v>
          </cell>
          <cell r="C4414" t="str">
            <v xml:space="preserve">1250 kg/h , 4 atm. çelik (kaynaklı) kazan </v>
          </cell>
          <cell r="D4414">
            <v>0</v>
          </cell>
        </row>
        <row r="4415">
          <cell r="A4415" t="str">
            <v>153.1209</v>
          </cell>
          <cell r="B4415" t="str">
            <v xml:space="preserve">Ad. </v>
          </cell>
          <cell r="C4415" t="str">
            <v xml:space="preserve">1500 kg/h , 4 atm. çelik (kaynaklı) kazan </v>
          </cell>
          <cell r="D4415">
            <v>0</v>
          </cell>
        </row>
        <row r="4416">
          <cell r="A4416" t="str">
            <v>153.1210</v>
          </cell>
          <cell r="B4416" t="str">
            <v xml:space="preserve">Ad. </v>
          </cell>
          <cell r="C4416" t="str">
            <v xml:space="preserve">2000 kg/h , 4 atm. çelik (kaynaklı) kazan </v>
          </cell>
          <cell r="D4416">
            <v>0</v>
          </cell>
        </row>
        <row r="4417">
          <cell r="A4417" t="str">
            <v>153.1211</v>
          </cell>
          <cell r="B4417" t="str">
            <v xml:space="preserve">Ad. </v>
          </cell>
          <cell r="C4417" t="str">
            <v xml:space="preserve">2500 kg/h , 4 atm. çelik (kaynaklı) kazan </v>
          </cell>
          <cell r="D4417">
            <v>0</v>
          </cell>
        </row>
        <row r="4418">
          <cell r="A4418" t="str">
            <v>153.1212</v>
          </cell>
          <cell r="B4418" t="str">
            <v xml:space="preserve">Ad. </v>
          </cell>
          <cell r="C4418" t="str">
            <v xml:space="preserve">3000 kg/h , 4 atm. çelik (kaynaklı) kazan </v>
          </cell>
          <cell r="D4418">
            <v>0</v>
          </cell>
        </row>
        <row r="4419">
          <cell r="A4419" t="str">
            <v>153.1213</v>
          </cell>
          <cell r="B4419" t="str">
            <v xml:space="preserve">Ad. </v>
          </cell>
          <cell r="C4419" t="str">
            <v xml:space="preserve">4000 kg/h , 4 atm. çelik (kaynaklı) kazan </v>
          </cell>
          <cell r="D4419">
            <v>0</v>
          </cell>
        </row>
        <row r="4420">
          <cell r="A4420" t="str">
            <v>153.1300</v>
          </cell>
          <cell r="B4420" t="str">
            <v xml:space="preserve">Ad. </v>
          </cell>
          <cell r="C4420" t="str">
            <v xml:space="preserve">5 Atmosfer konstrüksiyon basıncında </v>
          </cell>
          <cell r="D4420">
            <v>0</v>
          </cell>
        </row>
        <row r="4421">
          <cell r="A4421" t="str">
            <v>153.1301</v>
          </cell>
          <cell r="B4421" t="str">
            <v xml:space="preserve">Ad. </v>
          </cell>
          <cell r="C4421" t="str">
            <v xml:space="preserve">150 kg/h , 5 atm. çelik (kaynaklı) kazan </v>
          </cell>
          <cell r="D4421">
            <v>0</v>
          </cell>
        </row>
        <row r="4422">
          <cell r="A4422" t="str">
            <v>153.1302</v>
          </cell>
          <cell r="B4422" t="str">
            <v xml:space="preserve">Ad. </v>
          </cell>
          <cell r="C4422" t="str">
            <v xml:space="preserve">300 kg/h , 5 atm. çelik (kaynaklı) kazan </v>
          </cell>
          <cell r="D4422">
            <v>0</v>
          </cell>
        </row>
        <row r="4423">
          <cell r="A4423" t="str">
            <v>153.1303</v>
          </cell>
          <cell r="B4423" t="str">
            <v xml:space="preserve">Ad. </v>
          </cell>
          <cell r="C4423" t="str">
            <v xml:space="preserve">400 kg/h , 5 atm. çelik (kaynaklı) kazan </v>
          </cell>
          <cell r="D4423">
            <v>0</v>
          </cell>
        </row>
        <row r="4424">
          <cell r="A4424" t="str">
            <v>153.1304</v>
          </cell>
          <cell r="B4424" t="str">
            <v xml:space="preserve">Ad. </v>
          </cell>
          <cell r="C4424" t="str">
            <v xml:space="preserve">500 kg/h , 5 atm. çelik (kaynaklı) kazan </v>
          </cell>
          <cell r="D4424">
            <v>0</v>
          </cell>
        </row>
        <row r="4425">
          <cell r="A4425" t="str">
            <v>153.1305</v>
          </cell>
          <cell r="B4425" t="str">
            <v xml:space="preserve">Ad. </v>
          </cell>
          <cell r="C4425" t="str">
            <v xml:space="preserve">650 kg/h , 5 atm. çelik (kaynaklı) kazan </v>
          </cell>
          <cell r="D4425">
            <v>0</v>
          </cell>
        </row>
        <row r="4426">
          <cell r="A4426" t="str">
            <v>153.1306</v>
          </cell>
          <cell r="B4426" t="str">
            <v xml:space="preserve">Ad. </v>
          </cell>
          <cell r="C4426" t="str">
            <v xml:space="preserve">800 kg/h , 5 atm. çelik (kaynaklı) kazan </v>
          </cell>
          <cell r="D4426">
            <v>0</v>
          </cell>
        </row>
        <row r="4427">
          <cell r="A4427" t="str">
            <v>153.1307</v>
          </cell>
          <cell r="B4427" t="str">
            <v xml:space="preserve">Ad. </v>
          </cell>
          <cell r="C4427" t="str">
            <v xml:space="preserve">1000 kg/h , 5 atm. çelik (kaynaklı) kazan </v>
          </cell>
          <cell r="D4427">
            <v>0</v>
          </cell>
        </row>
        <row r="4428">
          <cell r="A4428" t="str">
            <v>153.1308</v>
          </cell>
          <cell r="B4428" t="str">
            <v xml:space="preserve">Ad. </v>
          </cell>
          <cell r="C4428" t="str">
            <v xml:space="preserve">1250 kg/h , 5 atm. çelik (kaynaklı) kazan </v>
          </cell>
          <cell r="D4428">
            <v>0</v>
          </cell>
        </row>
        <row r="4429">
          <cell r="A4429" t="str">
            <v>153.1309</v>
          </cell>
          <cell r="B4429" t="str">
            <v xml:space="preserve">Ad. </v>
          </cell>
          <cell r="C4429" t="str">
            <v xml:space="preserve">1500 kg/h , 5 atm. çelik (kaynaklı) kazan </v>
          </cell>
          <cell r="D4429">
            <v>0</v>
          </cell>
        </row>
        <row r="4430">
          <cell r="A4430" t="str">
            <v>153.1310</v>
          </cell>
          <cell r="B4430" t="str">
            <v xml:space="preserve">Ad. </v>
          </cell>
          <cell r="C4430" t="str">
            <v xml:space="preserve">2000 kg/h , 5 atm. çelik (kaynaklı) kazan </v>
          </cell>
          <cell r="D4430">
            <v>0</v>
          </cell>
        </row>
        <row r="4431">
          <cell r="A4431" t="str">
            <v>153.1311</v>
          </cell>
          <cell r="B4431" t="str">
            <v xml:space="preserve">Ad. </v>
          </cell>
          <cell r="C4431" t="str">
            <v xml:space="preserve">2500 kg/h , 5 atm. çelik (kaynaklı) kazan </v>
          </cell>
          <cell r="D4431">
            <v>0</v>
          </cell>
        </row>
        <row r="4432">
          <cell r="A4432" t="str">
            <v>153.1312</v>
          </cell>
          <cell r="B4432" t="str">
            <v xml:space="preserve">Ad. </v>
          </cell>
          <cell r="C4432" t="str">
            <v xml:space="preserve">3000 kg/h , 5 atm. çelik (kaynaklı) kazan </v>
          </cell>
          <cell r="D4432">
            <v>0</v>
          </cell>
        </row>
        <row r="4433">
          <cell r="A4433" t="str">
            <v>153.1313</v>
          </cell>
          <cell r="B4433" t="str">
            <v xml:space="preserve">Ad. </v>
          </cell>
          <cell r="C4433" t="str">
            <v xml:space="preserve">4000 kg/h , 5 atm. çelik (kaynaklı) kazan </v>
          </cell>
          <cell r="D4433">
            <v>0</v>
          </cell>
        </row>
        <row r="4434">
          <cell r="A4434" t="str">
            <v>153.1400</v>
          </cell>
          <cell r="B4434" t="str">
            <v xml:space="preserve">Ad. </v>
          </cell>
          <cell r="C4434" t="str">
            <v xml:space="preserve">6 Atmosfer konstrüksiyon basıncında, dikişsiz boru ile imal edilmiş, çelik malzemeden (kaynaklı) buhar üretici kazanlar </v>
          </cell>
          <cell r="D4434">
            <v>0</v>
          </cell>
        </row>
        <row r="4435">
          <cell r="A4435" t="str">
            <v>153.1401</v>
          </cell>
          <cell r="B4435" t="str">
            <v xml:space="preserve">Ad. </v>
          </cell>
          <cell r="C4435" t="str">
            <v xml:space="preserve">250 kg/h, 6 atm. dikişsiz boru ile, çelik (kaynaklı) kazan </v>
          </cell>
          <cell r="D4435">
            <v>9166700000</v>
          </cell>
        </row>
        <row r="4436">
          <cell r="A4436" t="str">
            <v>153.1402</v>
          </cell>
          <cell r="B4436" t="str">
            <v xml:space="preserve">Ad. </v>
          </cell>
          <cell r="C4436" t="str">
            <v xml:space="preserve">300 kg/h, 6 atm. dikişsiz boru ile, çelik (kaynaklı) kazan </v>
          </cell>
          <cell r="D4436">
            <v>10713500000</v>
          </cell>
        </row>
        <row r="4437">
          <cell r="A4437" t="str">
            <v>153.1403</v>
          </cell>
          <cell r="B4437" t="str">
            <v xml:space="preserve">Ad. </v>
          </cell>
          <cell r="C4437" t="str">
            <v xml:space="preserve">400 kg/h, 6 atm. dikişsiz boru ile, çelik (kaynaklı) kazan </v>
          </cell>
          <cell r="D4437">
            <v>12605000000</v>
          </cell>
        </row>
        <row r="4438">
          <cell r="A4438" t="str">
            <v>153.1404</v>
          </cell>
          <cell r="B4438" t="str">
            <v xml:space="preserve">Ad. </v>
          </cell>
          <cell r="C4438" t="str">
            <v xml:space="preserve">500 kg/h, 6 atm. dikişsiz boru ile, çelik (kaynaklı) kazan </v>
          </cell>
          <cell r="D4438">
            <v>14323000000</v>
          </cell>
        </row>
        <row r="4439">
          <cell r="A4439" t="str">
            <v>153.1405</v>
          </cell>
          <cell r="B4439" t="str">
            <v xml:space="preserve">Ad. </v>
          </cell>
          <cell r="C4439" t="str">
            <v xml:space="preserve">650 kg/h, 6 atm. dikişsiz boru ile, çelik (kaynaklı) kazan </v>
          </cell>
          <cell r="D4439">
            <v>17531200000</v>
          </cell>
        </row>
        <row r="4440">
          <cell r="A4440" t="str">
            <v>153.1406</v>
          </cell>
          <cell r="B4440" t="str">
            <v xml:space="preserve">Ad. </v>
          </cell>
          <cell r="C4440" t="str">
            <v xml:space="preserve">800 kg/h, 6 atm. dikişsiz boru ile, çelik (kaynaklı) kazan </v>
          </cell>
          <cell r="D4440">
            <v>20340000000</v>
          </cell>
        </row>
        <row r="4441">
          <cell r="A4441" t="str">
            <v>153.1407</v>
          </cell>
          <cell r="B4441" t="str">
            <v xml:space="preserve">Ad. </v>
          </cell>
          <cell r="C4441" t="str">
            <v xml:space="preserve">1000 kg/h, 6 atm. dikişsiz boru ile, çelik (kaynaklı) kazan </v>
          </cell>
          <cell r="D4441">
            <v>23500000000</v>
          </cell>
        </row>
        <row r="4442">
          <cell r="A4442" t="str">
            <v>153.1408</v>
          </cell>
          <cell r="B4442" t="str">
            <v xml:space="preserve">Ad. </v>
          </cell>
          <cell r="C4442" t="str">
            <v xml:space="preserve">1250 kg/h, 6 atm. dikişsiz boru ile, çelik (kaynaklı) kazan </v>
          </cell>
          <cell r="D4442">
            <v>27215000000</v>
          </cell>
        </row>
        <row r="4443">
          <cell r="A4443" t="str">
            <v>153.1409</v>
          </cell>
          <cell r="B4443" t="str">
            <v xml:space="preserve">Ad. </v>
          </cell>
          <cell r="C4443" t="str">
            <v xml:space="preserve">1500 kg/h, 6 atm. dikişsiz boru ile, çelik (kaynaklı) kazan </v>
          </cell>
          <cell r="D4443">
            <v>30365000000</v>
          </cell>
        </row>
        <row r="4444">
          <cell r="A4444" t="str">
            <v>153.1410</v>
          </cell>
          <cell r="B4444" t="str">
            <v xml:space="preserve">Ad. </v>
          </cell>
          <cell r="C4444" t="str">
            <v xml:space="preserve">2000 kg/h, 6 atm. dikişsiz boru ile, çelik (kaynaklı) kazan </v>
          </cell>
          <cell r="D4444">
            <v>37240000000</v>
          </cell>
        </row>
        <row r="4445">
          <cell r="A4445" t="str">
            <v>153.1411</v>
          </cell>
          <cell r="B4445" t="str">
            <v xml:space="preserve">Ad. </v>
          </cell>
          <cell r="C4445" t="str">
            <v xml:space="preserve">2500 kg/h, 6 atm. dikişsiz boru ile, çelik (kaynaklı) kazan </v>
          </cell>
          <cell r="D4445">
            <v>41823000000</v>
          </cell>
        </row>
        <row r="4446">
          <cell r="A4446" t="str">
            <v>153.1412</v>
          </cell>
          <cell r="B4446" t="str">
            <v xml:space="preserve">Ad. </v>
          </cell>
          <cell r="C4446" t="str">
            <v xml:space="preserve">3000 kg/h, 6 atm. dikişsiz boru ile, çelik (kaynaklı) kazan </v>
          </cell>
          <cell r="D4446">
            <v>44115000000</v>
          </cell>
        </row>
        <row r="4447">
          <cell r="A4447" t="str">
            <v>153.1413</v>
          </cell>
          <cell r="B4447" t="str">
            <v xml:space="preserve">Ad. </v>
          </cell>
          <cell r="C4447" t="str">
            <v xml:space="preserve">4000 kg/h, 6 atm. dikişsiz boru ile, çelik (kaynaklı) kazan </v>
          </cell>
          <cell r="D4447">
            <v>51565000000</v>
          </cell>
        </row>
        <row r="4448">
          <cell r="A4448" t="str">
            <v>153.1414</v>
          </cell>
          <cell r="B4448" t="str">
            <v xml:space="preserve">Ad. </v>
          </cell>
          <cell r="C4448" t="str">
            <v xml:space="preserve">5000 kg/h, 6 atm. dikişsiz boru ile, çelik (kaynaklı) kazan </v>
          </cell>
          <cell r="D4448">
            <v>54430000000</v>
          </cell>
        </row>
        <row r="4449">
          <cell r="A4449" t="str">
            <v>153.1500</v>
          </cell>
          <cell r="B4449" t="str">
            <v xml:space="preserve">Ad. </v>
          </cell>
          <cell r="C4449" t="str">
            <v xml:space="preserve">8 Atmosfer konstrüksiyon basıncında buhar üretici kazanlar </v>
          </cell>
          <cell r="D4449">
            <v>0</v>
          </cell>
        </row>
        <row r="4450">
          <cell r="A4450" t="str">
            <v>153.1501</v>
          </cell>
          <cell r="B4450" t="str">
            <v xml:space="preserve">Ad. </v>
          </cell>
          <cell r="C4450" t="str">
            <v xml:space="preserve">250 kg/h, 8 atm. dikişsiz boru ile, çelik (kaynaklı) kazan </v>
          </cell>
          <cell r="D4450">
            <v>0</v>
          </cell>
        </row>
        <row r="4451">
          <cell r="A4451" t="str">
            <v>153.1502</v>
          </cell>
          <cell r="B4451" t="str">
            <v xml:space="preserve">Ad. </v>
          </cell>
          <cell r="C4451" t="str">
            <v xml:space="preserve">300 kg/h, 8 atm. dikişsiz boru ile, çelik (kaynaklı) kazan </v>
          </cell>
          <cell r="D4451">
            <v>0</v>
          </cell>
        </row>
        <row r="4452">
          <cell r="A4452" t="str">
            <v>153.1503</v>
          </cell>
          <cell r="B4452" t="str">
            <v xml:space="preserve">Ad. </v>
          </cell>
          <cell r="C4452" t="str">
            <v xml:space="preserve">400 kg/h, 8 atm. dikişsiz boru ile, çelik (kaynaklı) kazan </v>
          </cell>
          <cell r="D4452">
            <v>0</v>
          </cell>
        </row>
        <row r="4453">
          <cell r="A4453" t="str">
            <v>153.1504</v>
          </cell>
          <cell r="B4453" t="str">
            <v xml:space="preserve">Ad. </v>
          </cell>
          <cell r="C4453" t="str">
            <v xml:space="preserve">500 kg/h, 8 atm. dikişsiz boru ile, çelik (kaynaklı) kazan </v>
          </cell>
          <cell r="D4453">
            <v>0</v>
          </cell>
        </row>
        <row r="4454">
          <cell r="A4454" t="str">
            <v>153.1505</v>
          </cell>
          <cell r="B4454" t="str">
            <v xml:space="preserve">Ad. </v>
          </cell>
          <cell r="C4454" t="str">
            <v xml:space="preserve">650 kg/h, 8 atm. dikişsiz boru ile, çelik (kaynaklı) kazan </v>
          </cell>
          <cell r="D4454">
            <v>0</v>
          </cell>
        </row>
        <row r="4455">
          <cell r="A4455" t="str">
            <v>153.1506</v>
          </cell>
          <cell r="B4455" t="str">
            <v xml:space="preserve">Ad. </v>
          </cell>
          <cell r="C4455" t="str">
            <v xml:space="preserve">800 kg/h, 8 atm. dikişsiz boru ile, çelik (kaynaklı) kazan </v>
          </cell>
          <cell r="D4455">
            <v>0</v>
          </cell>
        </row>
        <row r="4456">
          <cell r="A4456" t="str">
            <v>153.1507</v>
          </cell>
          <cell r="B4456" t="str">
            <v xml:space="preserve">Ad. </v>
          </cell>
          <cell r="C4456" t="str">
            <v xml:space="preserve">1000 kg/h, 8 atm. dikişsiz boru ile, çelik (kaynaklı) kazan </v>
          </cell>
          <cell r="D4456">
            <v>0</v>
          </cell>
        </row>
        <row r="4457">
          <cell r="A4457" t="str">
            <v>153.1508</v>
          </cell>
          <cell r="B4457" t="str">
            <v xml:space="preserve">Ad. </v>
          </cell>
          <cell r="C4457" t="str">
            <v xml:space="preserve">1250 kg/h, 8 atm. dikişsiz boru ile, çelik (kaynaklı) kazan </v>
          </cell>
          <cell r="D4457">
            <v>0</v>
          </cell>
        </row>
        <row r="4458">
          <cell r="A4458" t="str">
            <v>153.1509</v>
          </cell>
          <cell r="B4458" t="str">
            <v xml:space="preserve">Ad. </v>
          </cell>
          <cell r="C4458" t="str">
            <v xml:space="preserve">1500 kg/h, 8 atm. dikişsiz boru ile, çelik (kaynaklı) kazan </v>
          </cell>
          <cell r="D4458">
            <v>0</v>
          </cell>
        </row>
        <row r="4459">
          <cell r="A4459" t="str">
            <v>153.1510</v>
          </cell>
          <cell r="B4459" t="str">
            <v xml:space="preserve">Ad. </v>
          </cell>
          <cell r="C4459" t="str">
            <v xml:space="preserve">2000 kg/h, 8 atm. dikişsiz boru ile, çelik (kaynaklı) kazan </v>
          </cell>
          <cell r="D4459">
            <v>0</v>
          </cell>
        </row>
        <row r="4460">
          <cell r="A4460" t="str">
            <v>153.1511</v>
          </cell>
          <cell r="B4460" t="str">
            <v xml:space="preserve">Ad. </v>
          </cell>
          <cell r="C4460" t="str">
            <v xml:space="preserve">2500 kg/h, 8 atm. dikişsiz boru ile, çelik (kaynaklı) kazan </v>
          </cell>
          <cell r="D4460">
            <v>0</v>
          </cell>
        </row>
        <row r="4461">
          <cell r="A4461" t="str">
            <v>153.1512</v>
          </cell>
          <cell r="B4461" t="str">
            <v xml:space="preserve">Ad. </v>
          </cell>
          <cell r="C4461" t="str">
            <v xml:space="preserve">3000 kg/h, 8 atm. dikişsiz boru ile, çelik (kaynaklı) kazan </v>
          </cell>
          <cell r="D4461">
            <v>0</v>
          </cell>
        </row>
        <row r="4462">
          <cell r="A4462" t="str">
            <v>153.1513</v>
          </cell>
          <cell r="B4462" t="str">
            <v xml:space="preserve">Ad. </v>
          </cell>
          <cell r="C4462" t="str">
            <v xml:space="preserve">4000 kg/h, 8 atm. dikişsiz boru ile, çelik (kaynaklı) kazan </v>
          </cell>
          <cell r="D4462">
            <v>0</v>
          </cell>
        </row>
        <row r="4463">
          <cell r="A4463" t="str">
            <v>153.1514</v>
          </cell>
          <cell r="B4463" t="str">
            <v xml:space="preserve">Ad. </v>
          </cell>
          <cell r="C4463" t="str">
            <v xml:space="preserve">5000 kg/h, 8 atm. dikişsiz boru ile, çelik (kaynaklı) kazan </v>
          </cell>
          <cell r="D4463">
            <v>0</v>
          </cell>
        </row>
        <row r="4464">
          <cell r="A4464" t="str">
            <v>153.1600</v>
          </cell>
          <cell r="B4464" t="str">
            <v xml:space="preserve">Ad. </v>
          </cell>
          <cell r="C4464" t="str">
            <v xml:space="preserve">10 Atmosfer konstrüksiyon basıncında buhar üretici kazanlar </v>
          </cell>
          <cell r="D4464">
            <v>0</v>
          </cell>
        </row>
        <row r="4465">
          <cell r="A4465" t="str">
            <v>153.1601</v>
          </cell>
          <cell r="B4465" t="str">
            <v xml:space="preserve">Ad. </v>
          </cell>
          <cell r="C4465" t="str">
            <v xml:space="preserve">250 kg/h, 8 atm. dikişsiz boru ile, çelik (kaynaklı) kazan </v>
          </cell>
          <cell r="D4465">
            <v>0</v>
          </cell>
        </row>
        <row r="4466">
          <cell r="A4466" t="str">
            <v>153.1602</v>
          </cell>
          <cell r="B4466" t="str">
            <v xml:space="preserve">Ad. </v>
          </cell>
          <cell r="C4466" t="str">
            <v xml:space="preserve">300 kg/h, 8 atm. dikişsiz boru ile, çelik (kaynaklı) kazan </v>
          </cell>
          <cell r="D4466">
            <v>0</v>
          </cell>
        </row>
        <row r="4467">
          <cell r="A4467" t="str">
            <v>153.1603</v>
          </cell>
          <cell r="B4467" t="str">
            <v xml:space="preserve">Ad. </v>
          </cell>
          <cell r="C4467" t="str">
            <v xml:space="preserve">400 kg/h, 8 atm. dikişsiz boru ile, çelik (kaynaklı) kazan </v>
          </cell>
          <cell r="D4467">
            <v>0</v>
          </cell>
        </row>
        <row r="4468">
          <cell r="A4468" t="str">
            <v>153.1604</v>
          </cell>
          <cell r="B4468" t="str">
            <v xml:space="preserve">Ad. </v>
          </cell>
          <cell r="C4468" t="str">
            <v xml:space="preserve">500 kg/h, 8 atm. dikişsiz boru ile, çelik (kaynaklı) kazan </v>
          </cell>
          <cell r="D4468">
            <v>0</v>
          </cell>
        </row>
        <row r="4469">
          <cell r="A4469" t="str">
            <v>153.1605</v>
          </cell>
          <cell r="B4469" t="str">
            <v xml:space="preserve">Ad. </v>
          </cell>
          <cell r="C4469" t="str">
            <v xml:space="preserve">650 kg/h, 8 atm. dikişsiz boru ile, çelik (kaynaklı) kazan </v>
          </cell>
          <cell r="D4469">
            <v>0</v>
          </cell>
        </row>
        <row r="4470">
          <cell r="A4470" t="str">
            <v>153.1606</v>
          </cell>
          <cell r="B4470" t="str">
            <v xml:space="preserve">Ad. </v>
          </cell>
          <cell r="C4470" t="str">
            <v xml:space="preserve">800 kg/h, 8 atm. dikişsiz boru ile, çelik (kaynaklı) kazan </v>
          </cell>
          <cell r="D4470">
            <v>0</v>
          </cell>
        </row>
        <row r="4471">
          <cell r="A4471" t="str">
            <v>153.1607</v>
          </cell>
          <cell r="B4471" t="str">
            <v xml:space="preserve">Ad. </v>
          </cell>
          <cell r="C4471" t="str">
            <v xml:space="preserve">1000 kg/h, 8 atm. dikişsiz boru ile, çelik (kaynaklı) kazan </v>
          </cell>
          <cell r="D4471">
            <v>0</v>
          </cell>
        </row>
        <row r="4472">
          <cell r="A4472" t="str">
            <v>153.1608</v>
          </cell>
          <cell r="B4472" t="str">
            <v xml:space="preserve">Ad. </v>
          </cell>
          <cell r="C4472" t="str">
            <v xml:space="preserve">1250 kg/h, 8 atm. dikişsiz boru ile, çelik (kaynaklı) kazan </v>
          </cell>
          <cell r="D4472">
            <v>0</v>
          </cell>
        </row>
        <row r="4473">
          <cell r="A4473" t="str">
            <v>153.1609</v>
          </cell>
          <cell r="B4473" t="str">
            <v xml:space="preserve">Ad. </v>
          </cell>
          <cell r="C4473" t="str">
            <v xml:space="preserve">1500 kg/h, 8 atm. dikişsiz boru ile, çelik (kaynaklı) kazan </v>
          </cell>
          <cell r="D4473">
            <v>0</v>
          </cell>
        </row>
        <row r="4474">
          <cell r="A4474" t="str">
            <v>153.1610</v>
          </cell>
          <cell r="B4474" t="str">
            <v xml:space="preserve">Ad. </v>
          </cell>
          <cell r="C4474" t="str">
            <v xml:space="preserve">2000 kg/h, 8 atm. dikişsiz boru ile, çelik (kaynaklı) kazan </v>
          </cell>
          <cell r="D4474">
            <v>0</v>
          </cell>
        </row>
        <row r="4475">
          <cell r="A4475" t="str">
            <v>153.1611</v>
          </cell>
          <cell r="B4475" t="str">
            <v xml:space="preserve">Ad. </v>
          </cell>
          <cell r="C4475" t="str">
            <v xml:space="preserve">2500 kg/h, 8 atm. dikişsiz boru ile, çelik (kaynaklı) kazan </v>
          </cell>
          <cell r="D4475">
            <v>0</v>
          </cell>
        </row>
        <row r="4476">
          <cell r="A4476" t="str">
            <v>153.1612</v>
          </cell>
          <cell r="B4476" t="str">
            <v xml:space="preserve">Ad. </v>
          </cell>
          <cell r="C4476" t="str">
            <v xml:space="preserve">3000 kg/h, 8 atm. dikişsiz boru ile, çelik (kaynaklı) kazan </v>
          </cell>
          <cell r="D4476">
            <v>0</v>
          </cell>
        </row>
        <row r="4477">
          <cell r="A4477" t="str">
            <v>153.1613</v>
          </cell>
          <cell r="B4477" t="str">
            <v xml:space="preserve">Ad. </v>
          </cell>
          <cell r="C4477" t="str">
            <v xml:space="preserve">4000 kg/h, 8 atm. dikişsiz boru ile, çelik (kaynaklı) kazan </v>
          </cell>
          <cell r="D4477">
            <v>0</v>
          </cell>
        </row>
        <row r="4478">
          <cell r="A4478" t="str">
            <v>153.1614</v>
          </cell>
          <cell r="B4478" t="str">
            <v xml:space="preserve">Ad. </v>
          </cell>
          <cell r="C4478" t="str">
            <v xml:space="preserve">5000 kg/h, 8 atm. dikişsiz boru ile, çelik (kaynaklı) kazan </v>
          </cell>
          <cell r="D4478">
            <v>0</v>
          </cell>
        </row>
        <row r="4479">
          <cell r="A4479" t="str">
            <v>153.1700</v>
          </cell>
          <cell r="B4479" t="str">
            <v xml:space="preserve">Ad. </v>
          </cell>
          <cell r="C4479" t="str">
            <v xml:space="preserve">3 Atmosfer konstrüksiyon basıncında kızgın su üretici çelik malzemeden (Kaynaklı) kazanlar </v>
          </cell>
          <cell r="D4479">
            <v>0</v>
          </cell>
        </row>
        <row r="4480">
          <cell r="A4480" t="str">
            <v>153.1701</v>
          </cell>
          <cell r="B4480" t="str">
            <v xml:space="preserve">Ad. </v>
          </cell>
          <cell r="C4480" t="str">
            <v xml:space="preserve">150,000 kcal/h, 175 kW, 3 atm., çelik (kaynaklı) kazan </v>
          </cell>
          <cell r="D4480">
            <v>5098780000</v>
          </cell>
        </row>
        <row r="4481">
          <cell r="A4481" t="str">
            <v>153.1702</v>
          </cell>
          <cell r="B4481" t="str">
            <v xml:space="preserve">Ad. </v>
          </cell>
          <cell r="C4481" t="str">
            <v xml:space="preserve">200,000 kcal/h,230 kW, 3 atm., çelik (kaynaklı) kazan </v>
          </cell>
          <cell r="D4481">
            <v>6588500000</v>
          </cell>
        </row>
        <row r="4482">
          <cell r="A4482" t="str">
            <v>153.1703</v>
          </cell>
          <cell r="B4482" t="str">
            <v xml:space="preserve">Ad. </v>
          </cell>
          <cell r="C4482" t="str">
            <v xml:space="preserve">300,000 kcal/h,350 kW, 3 atm., çelik (kaynaklı) kazan </v>
          </cell>
          <cell r="D4482">
            <v>9453000000</v>
          </cell>
        </row>
        <row r="4483">
          <cell r="A4483" t="str">
            <v>153.1704</v>
          </cell>
          <cell r="B4483" t="str">
            <v xml:space="preserve">Ad. </v>
          </cell>
          <cell r="C4483" t="str">
            <v xml:space="preserve">400,000 kcal/h,465 kW, 3 atm., çelik (kaynaklı) kazan </v>
          </cell>
          <cell r="D4483">
            <v>11744730000</v>
          </cell>
        </row>
        <row r="4484">
          <cell r="A4484" t="str">
            <v>153.1705</v>
          </cell>
          <cell r="B4484" t="str">
            <v xml:space="preserve">Ad. </v>
          </cell>
          <cell r="C4484" t="str">
            <v xml:space="preserve">500,000 kcal/h,580 kW, 3 atm., çelik (kaynaklı) kazan </v>
          </cell>
          <cell r="D4484">
            <v>14036000000</v>
          </cell>
        </row>
        <row r="4485">
          <cell r="A4485" t="str">
            <v>153.1706</v>
          </cell>
          <cell r="B4485" t="str">
            <v xml:space="preserve">Ad. </v>
          </cell>
          <cell r="C4485" t="str">
            <v xml:space="preserve">600,000 kcal/h,700 kW, 3 atm., çelik (kaynaklı) kazan </v>
          </cell>
          <cell r="D4485">
            <v>15468600000</v>
          </cell>
        </row>
        <row r="4486">
          <cell r="A4486" t="str">
            <v>153.1707</v>
          </cell>
          <cell r="B4486" t="str">
            <v xml:space="preserve">Ad. </v>
          </cell>
          <cell r="C4486" t="str">
            <v xml:space="preserve">700,000 kcal/h,810 kW, 3 atm., çelik (kaynaklı) kazan </v>
          </cell>
          <cell r="D4486">
            <v>17187400000</v>
          </cell>
        </row>
        <row r="4487">
          <cell r="A4487" t="str">
            <v>153.1708</v>
          </cell>
          <cell r="B4487" t="str">
            <v xml:space="preserve">Ad. </v>
          </cell>
          <cell r="C4487" t="str">
            <v xml:space="preserve">800,000 kcal/h,930 kW, 3 atm., çelik (kaynaklı) kazan </v>
          </cell>
          <cell r="D4487">
            <v>18906150000</v>
          </cell>
        </row>
        <row r="4488">
          <cell r="A4488" t="str">
            <v>153.1709</v>
          </cell>
          <cell r="B4488" t="str">
            <v xml:space="preserve">Ad. </v>
          </cell>
          <cell r="C4488" t="str">
            <v xml:space="preserve">1,000,000 kcal/h,1160 kW, 3 atm., çelik (kaynaklı) kazan </v>
          </cell>
          <cell r="D4488">
            <v>20338500000</v>
          </cell>
        </row>
        <row r="4489">
          <cell r="A4489" t="str">
            <v>153.1710</v>
          </cell>
          <cell r="B4489" t="str">
            <v xml:space="preserve">Ad. </v>
          </cell>
          <cell r="C4489" t="str">
            <v xml:space="preserve">1,250,000 kcal/h,1450 kW, 3 atm., çelik (kaynaklı) kazan </v>
          </cell>
          <cell r="D4489">
            <v>25781120000</v>
          </cell>
        </row>
        <row r="4490">
          <cell r="A4490" t="str">
            <v>153.1711</v>
          </cell>
          <cell r="B4490" t="str">
            <v xml:space="preserve">Ad. </v>
          </cell>
          <cell r="C4490" t="str">
            <v xml:space="preserve">1,500,000 kcal/h,1750 kW, 3 atm., çelik (kaynaklı) kazan </v>
          </cell>
          <cell r="D4490">
            <v>28645680000</v>
          </cell>
        </row>
        <row r="4491">
          <cell r="A4491" t="str">
            <v>153.1712</v>
          </cell>
          <cell r="B4491" t="str">
            <v xml:space="preserve">Ad. </v>
          </cell>
          <cell r="C4491" t="str">
            <v xml:space="preserve">2,000,000 kcal/h,2325 kW, 3 atm., çelik (kaynaklı) kazan </v>
          </cell>
          <cell r="D4491">
            <v>32656080000</v>
          </cell>
        </row>
        <row r="4492">
          <cell r="A4492" t="str">
            <v>153.1713</v>
          </cell>
          <cell r="B4492" t="str">
            <v xml:space="preserve">Ad. </v>
          </cell>
          <cell r="C4492" t="str">
            <v xml:space="preserve">2,500,000 Kcal/h,2900 kW, 3 atm., çelik (kaynaklı) kazan </v>
          </cell>
          <cell r="D4492">
            <v>0</v>
          </cell>
        </row>
        <row r="4493">
          <cell r="A4493" t="str">
            <v>153.1714</v>
          </cell>
          <cell r="B4493" t="str">
            <v xml:space="preserve">Ad. </v>
          </cell>
          <cell r="C4493" t="str">
            <v xml:space="preserve">3,000,000 Kcal/h,3490 kW, 3 atm., çelik (kaynaklı) kazan </v>
          </cell>
          <cell r="D4493">
            <v>0</v>
          </cell>
        </row>
        <row r="4494">
          <cell r="A4494" t="str">
            <v>153.1715</v>
          </cell>
          <cell r="B4494" t="str">
            <v xml:space="preserve">Ad. </v>
          </cell>
          <cell r="C4494" t="str">
            <v xml:space="preserve">4,000,000 Kcal/h,4650 kW, 3 atm., çelik (kaynaklı) kazan </v>
          </cell>
          <cell r="D4494">
            <v>0</v>
          </cell>
        </row>
        <row r="4495">
          <cell r="A4495" t="str">
            <v>153.1800</v>
          </cell>
          <cell r="B4495" t="str">
            <v xml:space="preserve">Ad. </v>
          </cell>
          <cell r="C4495" t="str">
            <v xml:space="preserve">4 Atmosfer konstrüksiyon basıncında kızgın su üretici kazanları </v>
          </cell>
          <cell r="D4495">
            <v>0</v>
          </cell>
        </row>
        <row r="4496">
          <cell r="A4496" t="str">
            <v>153.1801</v>
          </cell>
          <cell r="B4496" t="str">
            <v xml:space="preserve">Ad. </v>
          </cell>
          <cell r="C4496" t="str">
            <v xml:space="preserve">150,000 kcal/h, 175 kW, 4 atm., çelik (kaynaklı) kazan </v>
          </cell>
          <cell r="D4496">
            <v>0</v>
          </cell>
        </row>
        <row r="4497">
          <cell r="A4497" t="str">
            <v>153.1802</v>
          </cell>
          <cell r="B4497" t="str">
            <v xml:space="preserve">Ad. </v>
          </cell>
          <cell r="C4497" t="str">
            <v xml:space="preserve">200,000 kcal/h,230 kW, 4 atm., çelik (kaynaklı) kazan </v>
          </cell>
          <cell r="D4497">
            <v>0</v>
          </cell>
        </row>
        <row r="4498">
          <cell r="A4498" t="str">
            <v>153.1803</v>
          </cell>
          <cell r="B4498" t="str">
            <v xml:space="preserve">Ad. </v>
          </cell>
          <cell r="C4498" t="str">
            <v xml:space="preserve">300,000 kcal/h,350 kW, 4 atm., çelik (kaynaklı) kazan </v>
          </cell>
          <cell r="D4498">
            <v>0</v>
          </cell>
        </row>
        <row r="4499">
          <cell r="A4499" t="str">
            <v>153.1804</v>
          </cell>
          <cell r="B4499" t="str">
            <v xml:space="preserve">Ad. </v>
          </cell>
          <cell r="C4499" t="str">
            <v xml:space="preserve">400,000 kcal/h,465 kW, 4 atm., çelik (kaynaklı) kazan </v>
          </cell>
          <cell r="D4499">
            <v>0</v>
          </cell>
        </row>
        <row r="4500">
          <cell r="A4500" t="str">
            <v>153.1805</v>
          </cell>
          <cell r="B4500" t="str">
            <v xml:space="preserve">Ad. </v>
          </cell>
          <cell r="C4500" t="str">
            <v xml:space="preserve">500,000 kcal/h,580 kW, 4 atm., çelik (kaynaklı) kazan </v>
          </cell>
          <cell r="D4500">
            <v>0</v>
          </cell>
        </row>
        <row r="4501">
          <cell r="A4501" t="str">
            <v>153.1806</v>
          </cell>
          <cell r="B4501" t="str">
            <v xml:space="preserve">Ad. </v>
          </cell>
          <cell r="C4501" t="str">
            <v xml:space="preserve">600,000 kcal/h,700 kW, 4 atm., çelik (kaynaklı) kazan </v>
          </cell>
          <cell r="D4501">
            <v>0</v>
          </cell>
        </row>
        <row r="4502">
          <cell r="A4502" t="str">
            <v>153.1807</v>
          </cell>
          <cell r="B4502" t="str">
            <v xml:space="preserve">Ad. </v>
          </cell>
          <cell r="C4502" t="str">
            <v xml:space="preserve">700,000 kcal/h,810 kW, 4 atm., çelik (kaynaklı) kazan </v>
          </cell>
          <cell r="D4502">
            <v>0</v>
          </cell>
        </row>
        <row r="4503">
          <cell r="A4503" t="str">
            <v>153.1808</v>
          </cell>
          <cell r="B4503" t="str">
            <v xml:space="preserve">Ad. </v>
          </cell>
          <cell r="C4503" t="str">
            <v xml:space="preserve">800,000 kcal/h,930 kW, 4 atm., çelik (kaynaklı) kazan </v>
          </cell>
          <cell r="D4503">
            <v>0</v>
          </cell>
        </row>
        <row r="4504">
          <cell r="A4504" t="str">
            <v>153.1809</v>
          </cell>
          <cell r="B4504" t="str">
            <v xml:space="preserve">Ad. </v>
          </cell>
          <cell r="C4504" t="str">
            <v xml:space="preserve">1,000,000 kcal/h,1160 kW, 4 atm., çelik (kaynaklı) kazan </v>
          </cell>
          <cell r="D4504">
            <v>0</v>
          </cell>
        </row>
        <row r="4505">
          <cell r="A4505" t="str">
            <v>153.1810</v>
          </cell>
          <cell r="B4505" t="str">
            <v xml:space="preserve">Ad. </v>
          </cell>
          <cell r="C4505" t="str">
            <v xml:space="preserve">1,250,000 kcal/h,1450 kW, 4 atm., çelik (kaynaklı) kazan </v>
          </cell>
          <cell r="D4505">
            <v>0</v>
          </cell>
        </row>
        <row r="4506">
          <cell r="A4506" t="str">
            <v>153.1811</v>
          </cell>
          <cell r="B4506" t="str">
            <v xml:space="preserve">Ad. </v>
          </cell>
          <cell r="C4506" t="str">
            <v xml:space="preserve">1,500,000 kcal/h,1750 kW, 4 atm., çelik (kaynaklı) kazan </v>
          </cell>
          <cell r="D4506">
            <v>0</v>
          </cell>
        </row>
        <row r="4507">
          <cell r="A4507" t="str">
            <v>153.1812</v>
          </cell>
          <cell r="B4507" t="str">
            <v xml:space="preserve">Ad. </v>
          </cell>
          <cell r="C4507" t="str">
            <v xml:space="preserve">2,000,000 kcal/h,2325 kW, 4 atm., çelik (kaynaklı) kazan </v>
          </cell>
          <cell r="D4507">
            <v>0</v>
          </cell>
        </row>
        <row r="4508">
          <cell r="A4508" t="str">
            <v>153.1900</v>
          </cell>
          <cell r="B4508" t="str">
            <v xml:space="preserve">Ad. </v>
          </cell>
          <cell r="C4508" t="str">
            <v xml:space="preserve">5 Atmosfer konstrüksiyon basıncında kızgın su üretici kazanları </v>
          </cell>
          <cell r="D4508">
            <v>0</v>
          </cell>
        </row>
        <row r="4509">
          <cell r="A4509" t="str">
            <v>153.1901</v>
          </cell>
          <cell r="B4509" t="str">
            <v xml:space="preserve">Ad. </v>
          </cell>
          <cell r="C4509" t="str">
            <v xml:space="preserve">150,000 kcal/h, 175 kW, 5 atm., çelik (kaynaklı) kazan </v>
          </cell>
          <cell r="D4509">
            <v>0</v>
          </cell>
        </row>
        <row r="4510">
          <cell r="A4510" t="str">
            <v>153.1902</v>
          </cell>
          <cell r="B4510" t="str">
            <v xml:space="preserve">Ad. </v>
          </cell>
          <cell r="C4510" t="str">
            <v xml:space="preserve">200,000 kcal/h,230 kW, 5 atm., çelik (kaynaklı) kazan </v>
          </cell>
          <cell r="D4510">
            <v>0</v>
          </cell>
        </row>
        <row r="4511">
          <cell r="A4511" t="str">
            <v>153.1903</v>
          </cell>
          <cell r="B4511" t="str">
            <v xml:space="preserve">Ad. </v>
          </cell>
          <cell r="C4511" t="str">
            <v xml:space="preserve">300,000 kcal/h,350 kW, 5 atm., çelik (kaynaklı) kazan </v>
          </cell>
          <cell r="D4511">
            <v>0</v>
          </cell>
        </row>
        <row r="4512">
          <cell r="A4512" t="str">
            <v>153.1904</v>
          </cell>
          <cell r="B4512" t="str">
            <v xml:space="preserve">Ad. </v>
          </cell>
          <cell r="C4512" t="str">
            <v xml:space="preserve">400,000 kcal/h,465 kW, 5 atm., çelik (kaynaklı) kazan </v>
          </cell>
          <cell r="D4512">
            <v>0</v>
          </cell>
        </row>
        <row r="4513">
          <cell r="A4513" t="str">
            <v>153.1905</v>
          </cell>
          <cell r="B4513" t="str">
            <v xml:space="preserve">Ad. </v>
          </cell>
          <cell r="C4513" t="str">
            <v xml:space="preserve">500,000 kcal/h,580 kW, 5 atm., çelik (kaynaklı) kazan </v>
          </cell>
          <cell r="D4513">
            <v>0</v>
          </cell>
        </row>
        <row r="4514">
          <cell r="A4514" t="str">
            <v>153.1906</v>
          </cell>
          <cell r="B4514" t="str">
            <v xml:space="preserve">Ad. </v>
          </cell>
          <cell r="C4514" t="str">
            <v xml:space="preserve">600,000 kcal/h,700 kW, 5 atm., çelik (kaynaklı) kazan </v>
          </cell>
          <cell r="D4514">
            <v>0</v>
          </cell>
        </row>
        <row r="4515">
          <cell r="A4515" t="str">
            <v>153.1907</v>
          </cell>
          <cell r="B4515" t="str">
            <v xml:space="preserve">Ad. </v>
          </cell>
          <cell r="C4515" t="str">
            <v xml:space="preserve">700,000 kcal/h,810 kW, 5 atm., çelik (kaynaklı) kazan </v>
          </cell>
          <cell r="D4515">
            <v>0</v>
          </cell>
        </row>
        <row r="4516">
          <cell r="A4516" t="str">
            <v>153.1908</v>
          </cell>
          <cell r="B4516" t="str">
            <v xml:space="preserve">Ad. </v>
          </cell>
          <cell r="C4516" t="str">
            <v xml:space="preserve">800,000 kcal/h,930 kW, 5 atm., çelik (kaynaklı) kazan </v>
          </cell>
          <cell r="D4516">
            <v>0</v>
          </cell>
        </row>
        <row r="4517">
          <cell r="A4517" t="str">
            <v>153.1909</v>
          </cell>
          <cell r="B4517" t="str">
            <v xml:space="preserve">Ad. </v>
          </cell>
          <cell r="C4517" t="str">
            <v xml:space="preserve">1,000,000 kcal/h,1160 kW, 5 atm., çelik (kaynaklı) kazan </v>
          </cell>
          <cell r="D4517">
            <v>0</v>
          </cell>
        </row>
        <row r="4518">
          <cell r="A4518" t="str">
            <v>153.1910</v>
          </cell>
          <cell r="B4518" t="str">
            <v xml:space="preserve">Ad. </v>
          </cell>
          <cell r="C4518" t="str">
            <v xml:space="preserve">1,250,000 kcal/h,1450 kW, 5 atm., çelik (kaynaklı) kazan </v>
          </cell>
          <cell r="D4518">
            <v>0</v>
          </cell>
        </row>
        <row r="4519">
          <cell r="A4519" t="str">
            <v>153.1911</v>
          </cell>
          <cell r="B4519" t="str">
            <v xml:space="preserve">Ad. </v>
          </cell>
          <cell r="C4519" t="str">
            <v xml:space="preserve">1,500,000 kcal/h,1750 kW, 5 atm., çelik (kaynaklı) kazan </v>
          </cell>
          <cell r="D4519">
            <v>0</v>
          </cell>
        </row>
        <row r="4520">
          <cell r="A4520" t="str">
            <v>153.1912</v>
          </cell>
          <cell r="B4520" t="str">
            <v xml:space="preserve">Ad. </v>
          </cell>
          <cell r="C4520" t="str">
            <v xml:space="preserve">2,000,000 kcal/h,2325 kW, 5 atm., çelik (kaynaklı) kazan </v>
          </cell>
          <cell r="D4520">
            <v>0</v>
          </cell>
        </row>
        <row r="4521">
          <cell r="A4521" t="str">
            <v>153.2000</v>
          </cell>
          <cell r="B4521" t="str">
            <v xml:space="preserve">Ad. </v>
          </cell>
          <cell r="C4521" t="str">
            <v xml:space="preserve">6 Atmosfer konstrüksiyon basıncında dikişsiz boru ile imal edilmiş çelik malzemeden (Kaynaklı) kızgın su üretici kazanlar </v>
          </cell>
          <cell r="D4521">
            <v>0</v>
          </cell>
        </row>
        <row r="4522">
          <cell r="A4522" t="str">
            <v>153.2001</v>
          </cell>
          <cell r="B4522" t="str">
            <v xml:space="preserve">Ad. </v>
          </cell>
          <cell r="C4522" t="str">
            <v xml:space="preserve">150,000 kcal/h,6 Atm.dikişsiz boru ile, çelik (kaynaklı) kaza </v>
          </cell>
          <cell r="D4522">
            <v>8593710000</v>
          </cell>
        </row>
        <row r="4523">
          <cell r="A4523" t="str">
            <v>153.2002</v>
          </cell>
          <cell r="B4523" t="str">
            <v xml:space="preserve">Ad. </v>
          </cell>
          <cell r="C4523" t="str">
            <v xml:space="preserve">200,000 kcal/h,230 kW, 6 Atm.dikişsiz boru ile, çelik (kaynaklı) </v>
          </cell>
          <cell r="D4523">
            <v>9739000000</v>
          </cell>
        </row>
        <row r="4524">
          <cell r="A4524" t="str">
            <v>153.2003</v>
          </cell>
          <cell r="B4524" t="str">
            <v xml:space="preserve">Ad. </v>
          </cell>
          <cell r="C4524" t="str">
            <v xml:space="preserve">300,000 kcal/h,350 kW, 6 Atm.dikişsiz boru ile, çelik (kaynaklı) </v>
          </cell>
          <cell r="D4524">
            <v>12890560000</v>
          </cell>
        </row>
        <row r="4525">
          <cell r="A4525" t="str">
            <v>153.2004</v>
          </cell>
          <cell r="B4525" t="str">
            <v xml:space="preserve">Ad. </v>
          </cell>
          <cell r="C4525" t="str">
            <v xml:space="preserve">400,000 kcal/h,465 kW, 6 Atm.dikişsiz boru ile, çelik (kaynaklı) </v>
          </cell>
          <cell r="D4525">
            <v>16614500000</v>
          </cell>
        </row>
        <row r="4526">
          <cell r="A4526" t="str">
            <v>153.2005</v>
          </cell>
          <cell r="B4526" t="str">
            <v xml:space="preserve">Ad. </v>
          </cell>
          <cell r="C4526" t="str">
            <v xml:space="preserve">500,000 kcal/h,580 kW, 6 Atm.dikişsiz boru ile, çelik (kaynaklı) </v>
          </cell>
          <cell r="D4526">
            <v>18619700000</v>
          </cell>
        </row>
        <row r="4527">
          <cell r="A4527" t="str">
            <v>153.2006</v>
          </cell>
          <cell r="B4527" t="str">
            <v xml:space="preserve">Ad. </v>
          </cell>
          <cell r="C4527" t="str">
            <v xml:space="preserve">600,000 kcal/h,700 kW, 6 Atm.dikişsiz boru ile, çelik (kaynaklı) </v>
          </cell>
          <cell r="D4527">
            <v>21770700000</v>
          </cell>
        </row>
        <row r="4528">
          <cell r="A4528" t="str">
            <v>153.2007</v>
          </cell>
          <cell r="B4528" t="str">
            <v xml:space="preserve">Ad. </v>
          </cell>
          <cell r="C4528" t="str">
            <v xml:space="preserve">700,000 kcal/h,810 kW, 6 Atm.dikişsiz boru ile, çelik (kaynaklı) </v>
          </cell>
          <cell r="D4528">
            <v>24348800000</v>
          </cell>
        </row>
        <row r="4529">
          <cell r="A4529" t="str">
            <v>153.2008</v>
          </cell>
          <cell r="B4529" t="str">
            <v xml:space="preserve">Ad. </v>
          </cell>
          <cell r="C4529" t="str">
            <v xml:space="preserve">800,000 kcal/h,930 kW, 6 Atm.dikişsiz boru ile, çelik (kaynaklı) </v>
          </cell>
          <cell r="D4529">
            <v>26927000000</v>
          </cell>
        </row>
        <row r="4530">
          <cell r="A4530" t="str">
            <v>153.2009</v>
          </cell>
          <cell r="B4530" t="str">
            <v xml:space="preserve">Ad. </v>
          </cell>
          <cell r="C4530" t="str">
            <v xml:space="preserve">1,000,000 kcal/h,1160 kW, 6 Atm.dikişsiz boru ile, çelik (kaynaklı) </v>
          </cell>
          <cell r="D4530">
            <v>30365000000</v>
          </cell>
        </row>
        <row r="4531">
          <cell r="A4531" t="str">
            <v>153.2010</v>
          </cell>
          <cell r="B4531" t="str">
            <v xml:space="preserve">Ad. </v>
          </cell>
          <cell r="C4531" t="str">
            <v xml:space="preserve">1,250,000 kcal/h,1450 kW, 6 Atm.dikişsiz boru ile, çelik (kaynaklı) </v>
          </cell>
          <cell r="D4531">
            <v>31797000000</v>
          </cell>
        </row>
        <row r="4532">
          <cell r="A4532" t="str">
            <v>153.2011</v>
          </cell>
          <cell r="B4532" t="str">
            <v xml:space="preserve">Ad. </v>
          </cell>
          <cell r="C4532" t="str">
            <v xml:space="preserve">1,500,000 kcal/h,1750 kW, 6 Atm.dikişsiz boru ile, çelik (kaynaklı) </v>
          </cell>
          <cell r="D4532">
            <v>35520700000</v>
          </cell>
        </row>
        <row r="4533">
          <cell r="A4533" t="str">
            <v>153.2012</v>
          </cell>
          <cell r="B4533" t="str">
            <v xml:space="preserve">Ad. </v>
          </cell>
          <cell r="C4533" t="str">
            <v xml:space="preserve">2,000,000 kcal/h,2325 kW, 6 Atm.dikişsiz boru ile, çelik (kaynaklı) </v>
          </cell>
          <cell r="D4533">
            <v>40676900000</v>
          </cell>
        </row>
        <row r="4534">
          <cell r="A4534" t="str">
            <v>153.2013</v>
          </cell>
          <cell r="B4534" t="str">
            <v xml:space="preserve">Ad. </v>
          </cell>
          <cell r="C4534" t="str">
            <v xml:space="preserve">2,500,000 kcal/h,2900 kW, 6 Atm.dikişsiz boru ile, çelik (kaynaklı) </v>
          </cell>
          <cell r="D4534">
            <v>45260200000</v>
          </cell>
        </row>
        <row r="4535">
          <cell r="A4535" t="str">
            <v>153.2014</v>
          </cell>
          <cell r="B4535" t="str">
            <v xml:space="preserve">Ad. </v>
          </cell>
          <cell r="C4535" t="str">
            <v xml:space="preserve">3,000,000 kcal/h,3490 kW, 6 Atm.dikişsiz boru ile, çelik (kaynaklı) </v>
          </cell>
          <cell r="D4535">
            <v>49270600000</v>
          </cell>
        </row>
        <row r="4536">
          <cell r="A4536" t="str">
            <v>153.2015</v>
          </cell>
          <cell r="B4536" t="str">
            <v xml:space="preserve">Ad. </v>
          </cell>
          <cell r="C4536" t="str">
            <v xml:space="preserve">4,000,000 kcal/h,4650 kW, 6 Atm.dikişsiz boru ile, çelik (kaynaklı) </v>
          </cell>
          <cell r="D4536">
            <v>54999700000</v>
          </cell>
        </row>
        <row r="4537">
          <cell r="A4537" t="str">
            <v>153.2100</v>
          </cell>
          <cell r="B4537" t="str">
            <v xml:space="preserve">Ad. </v>
          </cell>
          <cell r="C4537" t="str">
            <v xml:space="preserve">8 Atmosfer konstrüksiyon basıncında, kızgın su üretici kazanlar :(TS-377) </v>
          </cell>
          <cell r="D4537">
            <v>0</v>
          </cell>
        </row>
        <row r="4538">
          <cell r="A4538" t="str">
            <v>153.2101</v>
          </cell>
          <cell r="B4538" t="str">
            <v xml:space="preserve">Ad. </v>
          </cell>
          <cell r="C4538" t="str">
            <v xml:space="preserve">150,000 kcal/h,8 atm.dikişsiz boru ile, çelik (kaynaklı) kaza </v>
          </cell>
          <cell r="D4538">
            <v>0</v>
          </cell>
        </row>
        <row r="4539">
          <cell r="A4539" t="str">
            <v>153.2102</v>
          </cell>
          <cell r="B4539" t="str">
            <v xml:space="preserve">Ad. </v>
          </cell>
          <cell r="C4539" t="str">
            <v xml:space="preserve">200,000 kcal/h,230 kW, 8 atm.dikişsiz boru ile, çelik (kaynaklı) </v>
          </cell>
          <cell r="D4539">
            <v>0</v>
          </cell>
        </row>
        <row r="4540">
          <cell r="A4540" t="str">
            <v>153.2103</v>
          </cell>
          <cell r="B4540" t="str">
            <v xml:space="preserve">Ad. </v>
          </cell>
          <cell r="C4540" t="str">
            <v xml:space="preserve">300,000 kcal/h,350 kW, 8 atm.dikişsiz boru ile, çelik (kaynaklı) </v>
          </cell>
          <cell r="D4540">
            <v>0</v>
          </cell>
        </row>
        <row r="4541">
          <cell r="A4541" t="str">
            <v>153.2104</v>
          </cell>
          <cell r="B4541" t="str">
            <v xml:space="preserve">Ad. </v>
          </cell>
          <cell r="C4541" t="str">
            <v xml:space="preserve">400,000 kcal/h,465 kW, 8 atm.dikişsiz boru ile, çelik (kaynaklı) </v>
          </cell>
          <cell r="D4541">
            <v>0</v>
          </cell>
        </row>
        <row r="4542">
          <cell r="A4542" t="str">
            <v>153.2105</v>
          </cell>
          <cell r="B4542" t="str">
            <v xml:space="preserve">Ad. </v>
          </cell>
          <cell r="C4542" t="str">
            <v xml:space="preserve">500,000 kcal/h,580 kW, 8 atm.dikişsiz boru ile, çelik (kaynaklı) </v>
          </cell>
          <cell r="D4542">
            <v>0</v>
          </cell>
        </row>
        <row r="4543">
          <cell r="A4543" t="str">
            <v>153.2106</v>
          </cell>
          <cell r="B4543" t="str">
            <v xml:space="preserve">Ad. </v>
          </cell>
          <cell r="C4543" t="str">
            <v xml:space="preserve">600,000 kcal/h,700 kW, 8 atm.dikişsiz boru ile, çelik (kaynaklı) </v>
          </cell>
          <cell r="D4543">
            <v>0</v>
          </cell>
        </row>
        <row r="4544">
          <cell r="A4544" t="str">
            <v>153.2107</v>
          </cell>
          <cell r="B4544" t="str">
            <v xml:space="preserve">Ad. </v>
          </cell>
          <cell r="C4544" t="str">
            <v xml:space="preserve">700,000 kcal/h,810 kW, 8 atm.dikişsiz boru ile, çelik (kaynaklı) </v>
          </cell>
          <cell r="D4544">
            <v>0</v>
          </cell>
        </row>
        <row r="4545">
          <cell r="A4545" t="str">
            <v>153.2108</v>
          </cell>
          <cell r="B4545" t="str">
            <v xml:space="preserve">Ad. </v>
          </cell>
          <cell r="C4545" t="str">
            <v xml:space="preserve">800,000 kcal/h,930 kW, 8 atm.dikişsiz boru ile, çelik (kaynaklı) </v>
          </cell>
          <cell r="D4545">
            <v>0</v>
          </cell>
        </row>
        <row r="4546">
          <cell r="A4546" t="str">
            <v>153.2109</v>
          </cell>
          <cell r="B4546" t="str">
            <v xml:space="preserve">Ad. </v>
          </cell>
          <cell r="C4546" t="str">
            <v xml:space="preserve">1,000,000 kcal/h,1160 kW, 8 atm.dikişsiz boru ile, çelik (kaynaklı) </v>
          </cell>
          <cell r="D4546">
            <v>0</v>
          </cell>
        </row>
        <row r="4547">
          <cell r="A4547" t="str">
            <v>153.2110</v>
          </cell>
          <cell r="B4547" t="str">
            <v xml:space="preserve">Ad. </v>
          </cell>
          <cell r="C4547" t="str">
            <v xml:space="preserve">1,250,000 kcal/h,1450 kW, 8 atm.dikişsiz boru ile, çelik (kaynaklı) </v>
          </cell>
          <cell r="D4547">
            <v>0</v>
          </cell>
        </row>
        <row r="4548">
          <cell r="A4548" t="str">
            <v>153.2111</v>
          </cell>
          <cell r="B4548" t="str">
            <v xml:space="preserve">Ad. </v>
          </cell>
          <cell r="C4548" t="str">
            <v xml:space="preserve">1,500,000 kcal/h,1750 kW, 8 atm.dikişsiz boru ile, çelik (kaynaklı) </v>
          </cell>
          <cell r="D4548">
            <v>0</v>
          </cell>
        </row>
        <row r="4549">
          <cell r="A4549" t="str">
            <v>153.2112</v>
          </cell>
          <cell r="B4549" t="str">
            <v xml:space="preserve">Ad. </v>
          </cell>
          <cell r="C4549" t="str">
            <v xml:space="preserve">2,000,000 kcal/h,2325 kW, 8 atm.dikişsiz boru ile, çelik (kaynaklı) </v>
          </cell>
          <cell r="D4549">
            <v>0</v>
          </cell>
        </row>
        <row r="4550">
          <cell r="A4550" t="str">
            <v>153.2113</v>
          </cell>
          <cell r="B4550" t="str">
            <v xml:space="preserve">Ad. </v>
          </cell>
          <cell r="C4550" t="str">
            <v xml:space="preserve">2,500,000 kcal/h,2900 kW, 8 atm.dikişsiz boru ile, çelik (kaynaklı) </v>
          </cell>
          <cell r="D4550">
            <v>0</v>
          </cell>
        </row>
        <row r="4551">
          <cell r="A4551" t="str">
            <v>153.2114</v>
          </cell>
          <cell r="B4551" t="str">
            <v xml:space="preserve">Ad. </v>
          </cell>
          <cell r="C4551" t="str">
            <v xml:space="preserve">3,000,000 kcal/h,3490 kW, 8 atm.dikişsiz boru ile, çelik (kaynaklı) </v>
          </cell>
          <cell r="D4551">
            <v>0</v>
          </cell>
        </row>
        <row r="4552">
          <cell r="A4552" t="str">
            <v>153.2115</v>
          </cell>
          <cell r="B4552" t="str">
            <v xml:space="preserve">Ad. </v>
          </cell>
          <cell r="C4552" t="str">
            <v xml:space="preserve">4,000,000 kcal/h,4650 kW, 8 atm.dikişsiz boru ile, çelik (kaynaklı) </v>
          </cell>
          <cell r="D4552">
            <v>0</v>
          </cell>
        </row>
        <row r="4553">
          <cell r="A4553" t="str">
            <v>153.2200</v>
          </cell>
          <cell r="B4553" t="str">
            <v xml:space="preserve">Ad. </v>
          </cell>
          <cell r="C4553" t="str">
            <v xml:space="preserve">10 Atmosfer konstrüksiyon basıncında, kızgın su üretici kazanlar : (TS 377) </v>
          </cell>
          <cell r="D4553">
            <v>0</v>
          </cell>
        </row>
        <row r="4554">
          <cell r="A4554" t="str">
            <v>153.2201</v>
          </cell>
          <cell r="B4554" t="str">
            <v xml:space="preserve">Ad. </v>
          </cell>
          <cell r="C4554" t="str">
            <v xml:space="preserve">150,000 kcal/h,10 atm.dikişsiz boru ile, çelik (kaynaklı) kaza </v>
          </cell>
          <cell r="D4554">
            <v>0</v>
          </cell>
        </row>
        <row r="4555">
          <cell r="A4555" t="str">
            <v>153.2202</v>
          </cell>
          <cell r="B4555" t="str">
            <v xml:space="preserve">Ad. </v>
          </cell>
          <cell r="C4555" t="str">
            <v xml:space="preserve">200,000 kcal/h,230 kW, 10 atm.dikişsiz boru ile, çelik (kaynaklı) </v>
          </cell>
          <cell r="D4555">
            <v>0</v>
          </cell>
        </row>
        <row r="4556">
          <cell r="A4556" t="str">
            <v>153.2203</v>
          </cell>
          <cell r="B4556" t="str">
            <v xml:space="preserve">Ad. </v>
          </cell>
          <cell r="C4556" t="str">
            <v xml:space="preserve">300,000 kcal/h,350 kW, 10 atm.dikişsiz boru ile, çelik (kaynaklı) </v>
          </cell>
          <cell r="D4556">
            <v>0</v>
          </cell>
        </row>
        <row r="4557">
          <cell r="A4557" t="str">
            <v>153.2204</v>
          </cell>
          <cell r="B4557" t="str">
            <v xml:space="preserve">Ad. </v>
          </cell>
          <cell r="C4557" t="str">
            <v xml:space="preserve">400,000 kcal/h,465 kW, 10 atm.dikişsiz boru ile, çelik (kaynaklı) </v>
          </cell>
          <cell r="D4557">
            <v>0</v>
          </cell>
        </row>
        <row r="4558">
          <cell r="A4558" t="str">
            <v>153.2205</v>
          </cell>
          <cell r="B4558" t="str">
            <v xml:space="preserve">Ad. </v>
          </cell>
          <cell r="C4558" t="str">
            <v xml:space="preserve">500,000 kcal/h,580 kW, 10 atm.dikişsiz boru ile, çelik (kaynaklı) </v>
          </cell>
          <cell r="D4558">
            <v>0</v>
          </cell>
        </row>
        <row r="4559">
          <cell r="A4559" t="str">
            <v>153.2206</v>
          </cell>
          <cell r="B4559" t="str">
            <v xml:space="preserve">Ad. </v>
          </cell>
          <cell r="C4559" t="str">
            <v xml:space="preserve">600,000 kcal/h,700 kW, 10 atm.dikişsiz boru ile, çelik (kaynaklı) </v>
          </cell>
          <cell r="D4559">
            <v>0</v>
          </cell>
        </row>
        <row r="4560">
          <cell r="A4560" t="str">
            <v>153.2207</v>
          </cell>
          <cell r="B4560" t="str">
            <v xml:space="preserve">Ad. </v>
          </cell>
          <cell r="C4560" t="str">
            <v xml:space="preserve">700,000 kcal/h,810 kW, 10 atm.dikişsiz boru ile, çelik (kaynaklı) </v>
          </cell>
          <cell r="D4560">
            <v>0</v>
          </cell>
        </row>
        <row r="4561">
          <cell r="A4561" t="str">
            <v>153.2208</v>
          </cell>
          <cell r="B4561" t="str">
            <v xml:space="preserve">Ad. </v>
          </cell>
          <cell r="C4561" t="str">
            <v xml:space="preserve">800,000 kcal/h,930 kW, 10 atm.dikişsiz boru ile, çelik (kaynaklı) </v>
          </cell>
          <cell r="D4561">
            <v>0</v>
          </cell>
        </row>
        <row r="4562">
          <cell r="A4562" t="str">
            <v>153.2209</v>
          </cell>
          <cell r="B4562" t="str">
            <v xml:space="preserve">Ad. </v>
          </cell>
          <cell r="C4562" t="str">
            <v xml:space="preserve">1,000,000 kcal/h,1160 kW, 10 atm.dikişsiz boru ile, çelik (kaynaklı) </v>
          </cell>
          <cell r="D4562">
            <v>0</v>
          </cell>
        </row>
        <row r="4563">
          <cell r="A4563" t="str">
            <v>153.2210</v>
          </cell>
          <cell r="B4563" t="str">
            <v xml:space="preserve">Ad. </v>
          </cell>
          <cell r="C4563" t="str">
            <v xml:space="preserve">1,250,000 kcal/h,1450 kW, 10 atm.dikişsiz boru ile, çelik (kaynaklı) </v>
          </cell>
          <cell r="D4563">
            <v>0</v>
          </cell>
        </row>
        <row r="4564">
          <cell r="A4564" t="str">
            <v>153.2211</v>
          </cell>
          <cell r="B4564" t="str">
            <v xml:space="preserve">Ad. </v>
          </cell>
          <cell r="C4564" t="str">
            <v xml:space="preserve">1,500,000 kcal/h,1750 kW, 10 atm.dikişsiz boru ile, çelik (kaynaklı) </v>
          </cell>
          <cell r="D4564">
            <v>0</v>
          </cell>
        </row>
        <row r="4565">
          <cell r="A4565" t="str">
            <v>153.2212</v>
          </cell>
          <cell r="B4565" t="str">
            <v xml:space="preserve">Ad. </v>
          </cell>
          <cell r="C4565" t="str">
            <v xml:space="preserve">2,000,000 kcal/h,2325 kW, 10 atm.dikişsiz boru ile, çelik (kaynaklı) </v>
          </cell>
          <cell r="D4565">
            <v>0</v>
          </cell>
        </row>
        <row r="4566">
          <cell r="A4566" t="str">
            <v>153.2213</v>
          </cell>
          <cell r="B4566" t="str">
            <v xml:space="preserve">Ad. </v>
          </cell>
          <cell r="C4566" t="str">
            <v xml:space="preserve">2,500,000 kcal/h,2900 kW, 10 atm.dikişsiz boru ile, çelik (kaynaklı) </v>
          </cell>
          <cell r="D4566">
            <v>0</v>
          </cell>
        </row>
        <row r="4567">
          <cell r="A4567" t="str">
            <v>153.2214</v>
          </cell>
          <cell r="B4567" t="str">
            <v xml:space="preserve">Ad. </v>
          </cell>
          <cell r="C4567" t="str">
            <v xml:space="preserve">3,000,000 kcal/h,3490 kW, 10 atm.dikişsiz boru ile, çelik (kaynaklı) </v>
          </cell>
          <cell r="D4567">
            <v>0</v>
          </cell>
        </row>
        <row r="4568">
          <cell r="A4568" t="str">
            <v>153.2215</v>
          </cell>
          <cell r="B4568" t="str">
            <v xml:space="preserve">Ad. </v>
          </cell>
          <cell r="C4568" t="str">
            <v xml:space="preserve">4,000,000 kcal/h,4650 kW, 10 atm.dikişsiz boru ile, çelik (kaynaklı) </v>
          </cell>
          <cell r="D4568">
            <v>0</v>
          </cell>
        </row>
        <row r="4569">
          <cell r="A4569" t="str">
            <v>153.2300</v>
          </cell>
          <cell r="B4569" t="str">
            <v xml:space="preserve">Ad. </v>
          </cell>
          <cell r="C4569" t="str">
            <v xml:space="preserve">12 Atmosfer konstrüksiyon basıncında, kızgın su üretici kazanlar : (TS 377). </v>
          </cell>
          <cell r="D4569">
            <v>0</v>
          </cell>
        </row>
        <row r="4570">
          <cell r="A4570" t="str">
            <v>153.2301</v>
          </cell>
          <cell r="B4570" t="str">
            <v xml:space="preserve">Ad. </v>
          </cell>
          <cell r="C4570" t="str">
            <v xml:space="preserve">150,000 kcal/h,12 atm.dikişsiz boru ile, çelik (kaynaklı) kaza </v>
          </cell>
          <cell r="D4570">
            <v>0</v>
          </cell>
        </row>
        <row r="4571">
          <cell r="A4571" t="str">
            <v>153.2302</v>
          </cell>
          <cell r="B4571" t="str">
            <v xml:space="preserve">Ad. </v>
          </cell>
          <cell r="C4571" t="str">
            <v xml:space="preserve">200,000 kcal/h,230 kW, 12 atm.dikişsiz boru ile, çelik (kaynaklı) </v>
          </cell>
          <cell r="D4571">
            <v>0</v>
          </cell>
        </row>
        <row r="4572">
          <cell r="A4572" t="str">
            <v>153.2303</v>
          </cell>
          <cell r="B4572" t="str">
            <v xml:space="preserve">Ad. </v>
          </cell>
          <cell r="C4572" t="str">
            <v xml:space="preserve">300,000 kcal/h,350 kW, 12 atm.dikişsiz boru ile, çelik (kaynaklı) </v>
          </cell>
          <cell r="D4572">
            <v>0</v>
          </cell>
        </row>
        <row r="4573">
          <cell r="A4573" t="str">
            <v>153.2304</v>
          </cell>
          <cell r="B4573" t="str">
            <v xml:space="preserve">Ad. </v>
          </cell>
          <cell r="C4573" t="str">
            <v xml:space="preserve">400,000 kcal/h,465 kW, 12 atm.dikişsiz boru ile, çelik (kaynaklı) </v>
          </cell>
          <cell r="D4573">
            <v>0</v>
          </cell>
        </row>
        <row r="4574">
          <cell r="A4574" t="str">
            <v>153.2305</v>
          </cell>
          <cell r="B4574" t="str">
            <v xml:space="preserve">Ad. </v>
          </cell>
          <cell r="C4574" t="str">
            <v xml:space="preserve">500,000 kcal/h,580 kW, 12 atm.dikişsiz boru ile, çelik (kaynaklı) </v>
          </cell>
          <cell r="D4574">
            <v>0</v>
          </cell>
        </row>
        <row r="4575">
          <cell r="A4575" t="str">
            <v>153.2306</v>
          </cell>
          <cell r="B4575" t="str">
            <v xml:space="preserve">Ad. </v>
          </cell>
          <cell r="C4575" t="str">
            <v xml:space="preserve">600,000 kcal/h,700 kW, 12 atm.dikişsiz boru ile, çelik (kaynaklı) </v>
          </cell>
          <cell r="D4575">
            <v>0</v>
          </cell>
        </row>
        <row r="4576">
          <cell r="A4576" t="str">
            <v>153.2307</v>
          </cell>
          <cell r="B4576" t="str">
            <v xml:space="preserve">Ad. </v>
          </cell>
          <cell r="C4576" t="str">
            <v xml:space="preserve">700,000 kcal/h,810 kW, 12 atm.dikişsiz boru ile, çelik (kaynaklı) </v>
          </cell>
          <cell r="D4576">
            <v>0</v>
          </cell>
        </row>
        <row r="4577">
          <cell r="A4577" t="str">
            <v>153.2308</v>
          </cell>
          <cell r="B4577" t="str">
            <v xml:space="preserve">Ad. </v>
          </cell>
          <cell r="C4577" t="str">
            <v xml:space="preserve">800,000 kcal/h,930 kW, 12 atm.dikişsiz boru ile, çelik (kaynaklı) </v>
          </cell>
          <cell r="D4577">
            <v>0</v>
          </cell>
        </row>
        <row r="4578">
          <cell r="A4578" t="str">
            <v>153.2309</v>
          </cell>
          <cell r="B4578" t="str">
            <v xml:space="preserve">Ad. </v>
          </cell>
          <cell r="C4578" t="str">
            <v xml:space="preserve">1,000,000 kcal/h,1160 kW, 12 atm.dikişsiz boru ile, çelik (kaynaklı) </v>
          </cell>
          <cell r="D4578">
            <v>0</v>
          </cell>
        </row>
        <row r="4579">
          <cell r="A4579" t="str">
            <v>153.2310</v>
          </cell>
          <cell r="B4579" t="str">
            <v xml:space="preserve">Ad. </v>
          </cell>
          <cell r="C4579" t="str">
            <v xml:space="preserve">1,250,000 kcal/h,1450 kW, 12 atm.dikişsiz boru ile, çelik (kaynaklı) </v>
          </cell>
          <cell r="D4579">
            <v>0</v>
          </cell>
        </row>
        <row r="4580">
          <cell r="A4580" t="str">
            <v>153.2311</v>
          </cell>
          <cell r="B4580" t="str">
            <v xml:space="preserve">Ad. </v>
          </cell>
          <cell r="C4580" t="str">
            <v xml:space="preserve">1,500,000 kcal/h,1750 kW, 12 atm.dikişsiz boru ile, çelik (kaynaklı) </v>
          </cell>
          <cell r="D4580">
            <v>0</v>
          </cell>
        </row>
        <row r="4581">
          <cell r="A4581" t="str">
            <v>153.2312</v>
          </cell>
          <cell r="B4581" t="str">
            <v xml:space="preserve">Ad. </v>
          </cell>
          <cell r="C4581" t="str">
            <v xml:space="preserve">2,000,000 kcal/h,2325 kW, 12 atm.dikişsiz boru ile, çelik (kaynaklı) </v>
          </cell>
          <cell r="D4581">
            <v>0</v>
          </cell>
        </row>
        <row r="4582">
          <cell r="A4582" t="str">
            <v>153.2313</v>
          </cell>
          <cell r="B4582" t="str">
            <v xml:space="preserve">Ad. </v>
          </cell>
          <cell r="C4582" t="str">
            <v xml:space="preserve">2,500,000 kcal/h,2900 kW, 12 atm.dikişsiz boru ile, çelik (kaynaklı) </v>
          </cell>
          <cell r="D4582">
            <v>0</v>
          </cell>
        </row>
        <row r="4583">
          <cell r="A4583" t="str">
            <v>153.2314</v>
          </cell>
          <cell r="B4583" t="str">
            <v xml:space="preserve">Ad. </v>
          </cell>
          <cell r="C4583" t="str">
            <v xml:space="preserve">3,000,000 kcal/h,3490 kW, 12 atm.dikişsiz boru ile, çelik (kaynaklı) </v>
          </cell>
          <cell r="D4583">
            <v>0</v>
          </cell>
        </row>
        <row r="4584">
          <cell r="A4584" t="str">
            <v>153.2315</v>
          </cell>
          <cell r="B4584" t="str">
            <v xml:space="preserve">Ad. </v>
          </cell>
          <cell r="C4584" t="str">
            <v xml:space="preserve">4,000,000 kcal/h,4650 kW, 12 atm.dikişsiz boru ile, çelik (kaynaklı) </v>
          </cell>
          <cell r="D4584">
            <v>0</v>
          </cell>
        </row>
        <row r="4585">
          <cell r="A4585" t="str">
            <v>153.3000</v>
          </cell>
          <cell r="B4585" t="str">
            <v xml:space="preserve">Ad. </v>
          </cell>
          <cell r="C4585" t="str">
            <v xml:space="preserve">BUHAR VEYA KIZGIN SU ÜRETİCİ ÇELİK MALZEMEDEN (KAYNAKLI) KAZANLAR </v>
          </cell>
          <cell r="D4585">
            <v>0</v>
          </cell>
        </row>
        <row r="4586">
          <cell r="A4586" t="str">
            <v>153.3100</v>
          </cell>
          <cell r="B4586" t="str">
            <v xml:space="preserve">Ad. </v>
          </cell>
          <cell r="C4586" t="str">
            <v xml:space="preserve">3 Atmosfer konstrüksiyon basıncında buhar üretici çelik malzemeden (Kaynaklı) kazanlar </v>
          </cell>
          <cell r="D4586">
            <v>0</v>
          </cell>
        </row>
        <row r="4587">
          <cell r="A4587" t="str">
            <v>153.3101</v>
          </cell>
          <cell r="B4587" t="str">
            <v xml:space="preserve">Ad. </v>
          </cell>
          <cell r="C4587" t="str">
            <v xml:space="preserve">150 kg/h, 3 atm.çelik (kaynaklı), sıvı ve gaz yakıtlı kazan </v>
          </cell>
          <cell r="D4587">
            <v>3208320000</v>
          </cell>
        </row>
        <row r="4588">
          <cell r="A4588" t="str">
            <v>153.3102</v>
          </cell>
          <cell r="B4588" t="str">
            <v xml:space="preserve">Ad. </v>
          </cell>
          <cell r="C4588" t="str">
            <v xml:space="preserve">300 kg/h, 3 atm.çelik (kaynaklı), sıvı ve gaz yakıtlı kazan </v>
          </cell>
          <cell r="D4588">
            <v>4583300000</v>
          </cell>
        </row>
        <row r="4589">
          <cell r="A4589" t="str">
            <v>153.3103</v>
          </cell>
          <cell r="B4589" t="str">
            <v xml:space="preserve">Ad. </v>
          </cell>
          <cell r="C4589" t="str">
            <v xml:space="preserve">400 kg/h, 3 atm.çelik (kaynaklı), sıvı ve gaz yakıtlı kazan </v>
          </cell>
          <cell r="D4589">
            <v>6015600000</v>
          </cell>
        </row>
        <row r="4590">
          <cell r="A4590" t="str">
            <v>153.3104</v>
          </cell>
          <cell r="B4590" t="str">
            <v xml:space="preserve">Ad. </v>
          </cell>
          <cell r="C4590" t="str">
            <v xml:space="preserve">500 kg/h, 3 atm.çelik (kaynaklı), sıvı ve gaz yakıtlı kazan </v>
          </cell>
          <cell r="D4590">
            <v>7161400000</v>
          </cell>
        </row>
        <row r="4591">
          <cell r="A4591" t="str">
            <v>153.3105</v>
          </cell>
          <cell r="B4591" t="str">
            <v xml:space="preserve">Ad. </v>
          </cell>
          <cell r="C4591" t="str">
            <v xml:space="preserve">650 kg/h, 3 atm.çelik (kaynaklı), sıvı ve gaz yakıtlı kazan </v>
          </cell>
          <cell r="D4591">
            <v>8593700000</v>
          </cell>
        </row>
        <row r="4592">
          <cell r="A4592" t="str">
            <v>153.3106</v>
          </cell>
          <cell r="B4592" t="str">
            <v xml:space="preserve">Ad. </v>
          </cell>
          <cell r="C4592" t="str">
            <v xml:space="preserve">800 kg/h, 3 atm.çelik (kaynaklı), sıvı ve gaz yakıtlı kazan </v>
          </cell>
          <cell r="D4592">
            <v>10312500000</v>
          </cell>
        </row>
        <row r="4593">
          <cell r="A4593" t="str">
            <v>153.3107</v>
          </cell>
          <cell r="B4593" t="str">
            <v xml:space="preserve">Ad. </v>
          </cell>
          <cell r="C4593" t="str">
            <v xml:space="preserve">1000 kg/h, 3 atm.çelik (kaynaklı), sıvı ve gaz yakıtlı kazan </v>
          </cell>
          <cell r="D4593">
            <v>12604100000</v>
          </cell>
        </row>
        <row r="4594">
          <cell r="A4594" t="str">
            <v>153.3108</v>
          </cell>
          <cell r="B4594" t="str">
            <v xml:space="preserve">Ad. </v>
          </cell>
          <cell r="C4594" t="str">
            <v xml:space="preserve">1250 kg/h, 3 atm.çelik (kaynaklı), sıvı ve gaz yakıtlı kazan </v>
          </cell>
          <cell r="D4594">
            <v>14322900000</v>
          </cell>
        </row>
        <row r="4595">
          <cell r="A4595" t="str">
            <v>153.3109</v>
          </cell>
          <cell r="B4595" t="str">
            <v xml:space="preserve">Ad. </v>
          </cell>
          <cell r="C4595" t="str">
            <v xml:space="preserve">1500 kg/h, 3 atm.çelik (kaynaklı), sıvı ve gaz yakıtlı kazan </v>
          </cell>
          <cell r="D4595">
            <v>16041600000</v>
          </cell>
        </row>
        <row r="4596">
          <cell r="A4596" t="str">
            <v>153.3110</v>
          </cell>
          <cell r="B4596" t="str">
            <v xml:space="preserve">Ad. </v>
          </cell>
          <cell r="C4596" t="str">
            <v xml:space="preserve">2000 kg/h, 3 atm.çelik (kaynaklı), sıvı ve gaz yakıtlı kazan </v>
          </cell>
          <cell r="D4596">
            <v>19192600000</v>
          </cell>
        </row>
        <row r="4597">
          <cell r="A4597" t="str">
            <v>153.3111</v>
          </cell>
          <cell r="B4597" t="str">
            <v xml:space="preserve">Ad. </v>
          </cell>
          <cell r="C4597" t="str">
            <v xml:space="preserve">2500 kg/h, 3 atm.çelik (kaynaklı), sıvı ve gaz yakıtlı kazan </v>
          </cell>
          <cell r="D4597">
            <v>21770700000</v>
          </cell>
        </row>
        <row r="4598">
          <cell r="A4598" t="str">
            <v>153.3112</v>
          </cell>
          <cell r="B4598" t="str">
            <v xml:space="preserve">Ad. </v>
          </cell>
          <cell r="C4598" t="str">
            <v xml:space="preserve">3000 kg/h, 3 atm.çelik (kaynaklı), sıvı ve gaz yakıtlı kazan </v>
          </cell>
          <cell r="D4598">
            <v>23489500000</v>
          </cell>
        </row>
        <row r="4599">
          <cell r="A4599" t="str">
            <v>153.3113</v>
          </cell>
          <cell r="B4599" t="str">
            <v xml:space="preserve">Ad. </v>
          </cell>
          <cell r="C4599" t="str">
            <v xml:space="preserve">4000 kg/h, 3 atm.çelik (kaynaklı), sıvı ve gaz yakıtlı kazan </v>
          </cell>
          <cell r="D4599">
            <v>26926940000</v>
          </cell>
        </row>
        <row r="4600">
          <cell r="A4600" t="str">
            <v>153.3114</v>
          </cell>
          <cell r="B4600" t="str">
            <v xml:space="preserve">Ad. </v>
          </cell>
          <cell r="C4600" t="str">
            <v xml:space="preserve">5000 kg/h, 3 atm.çelik (kaynaklı), sıvı ve gaz yakıtlı kazan </v>
          </cell>
          <cell r="D4600">
            <v>30940000000</v>
          </cell>
        </row>
        <row r="4601">
          <cell r="A4601" t="str">
            <v>153.3200</v>
          </cell>
          <cell r="B4601" t="str">
            <v xml:space="preserve">Ad. </v>
          </cell>
          <cell r="C4601" t="str">
            <v xml:space="preserve">4 Atmosfer konstrüksiyon basıncında </v>
          </cell>
          <cell r="D4601">
            <v>0</v>
          </cell>
        </row>
        <row r="4602">
          <cell r="A4602" t="str">
            <v>153.3201</v>
          </cell>
          <cell r="B4602" t="str">
            <v xml:space="preserve">Ad. </v>
          </cell>
          <cell r="C4602" t="str">
            <v xml:space="preserve">150 kg/h, 4 atm.çelik (kaynaklı), sıvı ve gaz yakıtlı kazan </v>
          </cell>
          <cell r="D4602">
            <v>0</v>
          </cell>
        </row>
        <row r="4603">
          <cell r="A4603" t="str">
            <v>153.3202</v>
          </cell>
          <cell r="B4603" t="str">
            <v xml:space="preserve">Ad. </v>
          </cell>
          <cell r="C4603" t="str">
            <v xml:space="preserve">300 kg/h, 4 atm.çelik (kaynaklı), sıvı ve gaz yakıtlı kazan </v>
          </cell>
          <cell r="D4603">
            <v>0</v>
          </cell>
        </row>
        <row r="4604">
          <cell r="A4604" t="str">
            <v>153.3203</v>
          </cell>
          <cell r="B4604" t="str">
            <v xml:space="preserve">Ad. </v>
          </cell>
          <cell r="C4604" t="str">
            <v xml:space="preserve">400 kg/h, 4 atm.çelik (kaynaklı), sıvı ve gaz yakıtlı kazan </v>
          </cell>
          <cell r="D4604">
            <v>0</v>
          </cell>
        </row>
        <row r="4605">
          <cell r="A4605" t="str">
            <v>153.3204</v>
          </cell>
          <cell r="B4605" t="str">
            <v xml:space="preserve">Ad. </v>
          </cell>
          <cell r="C4605" t="str">
            <v xml:space="preserve">500 kg/h, 4 atm.çelik (kaynaklı), sıvı ve gaz yakıtlı kazan </v>
          </cell>
          <cell r="D4605">
            <v>0</v>
          </cell>
        </row>
        <row r="4606">
          <cell r="A4606" t="str">
            <v>153.3205</v>
          </cell>
          <cell r="B4606" t="str">
            <v xml:space="preserve">Ad. </v>
          </cell>
          <cell r="C4606" t="str">
            <v xml:space="preserve">650 kg/h, 4 atm.çelik (kaynaklı), sıvı ve gaz yakıtlı kazan </v>
          </cell>
          <cell r="D4606">
            <v>0</v>
          </cell>
        </row>
        <row r="4607">
          <cell r="A4607" t="str">
            <v>153.3206</v>
          </cell>
          <cell r="B4607" t="str">
            <v xml:space="preserve">Ad. </v>
          </cell>
          <cell r="C4607" t="str">
            <v xml:space="preserve">800 kg/h, 4 atm.çelik (kaynaklı), sıvı ve gaz yakıtlı kazan </v>
          </cell>
          <cell r="D4607">
            <v>0</v>
          </cell>
        </row>
        <row r="4608">
          <cell r="A4608" t="str">
            <v>153.3207</v>
          </cell>
          <cell r="B4608" t="str">
            <v xml:space="preserve">Ad. </v>
          </cell>
          <cell r="C4608" t="str">
            <v xml:space="preserve">1000 kg/h, 4 atm.çelik (kaynaklı), sıvı ve gaz yakıtlı kazan </v>
          </cell>
          <cell r="D4608">
            <v>0</v>
          </cell>
        </row>
        <row r="4609">
          <cell r="A4609" t="str">
            <v>153.3208</v>
          </cell>
          <cell r="B4609" t="str">
            <v xml:space="preserve">Ad. </v>
          </cell>
          <cell r="C4609" t="str">
            <v xml:space="preserve">1250 kg/h, 4 atm.çelik (kaynaklı), sıvı ve gaz yakıtlı kazan </v>
          </cell>
          <cell r="D4609">
            <v>0</v>
          </cell>
        </row>
        <row r="4610">
          <cell r="A4610" t="str">
            <v>153.3209</v>
          </cell>
          <cell r="B4610" t="str">
            <v xml:space="preserve">Ad. </v>
          </cell>
          <cell r="C4610" t="str">
            <v xml:space="preserve">1500 kg/h, 4 atm.çelik (kaynaklı), sıvı ve gaz yakıtlı kazan </v>
          </cell>
          <cell r="D4610">
            <v>0</v>
          </cell>
        </row>
        <row r="4611">
          <cell r="A4611" t="str">
            <v>153.3210</v>
          </cell>
          <cell r="B4611" t="str">
            <v xml:space="preserve">Ad. </v>
          </cell>
          <cell r="C4611" t="str">
            <v xml:space="preserve">2000 kg/h, 4 atm.çelik (kaynaklı), sıvı ve gaz yakıtlı kazan </v>
          </cell>
          <cell r="D4611">
            <v>0</v>
          </cell>
        </row>
        <row r="4612">
          <cell r="A4612" t="str">
            <v>153.3211</v>
          </cell>
          <cell r="B4612" t="str">
            <v xml:space="preserve">Ad. </v>
          </cell>
          <cell r="C4612" t="str">
            <v xml:space="preserve">2500 kg/h, 4 atm.çelik (kaynaklı), sıvı ve gaz yakıtlı kazan </v>
          </cell>
          <cell r="D4612">
            <v>0</v>
          </cell>
        </row>
        <row r="4613">
          <cell r="A4613" t="str">
            <v>153.3212</v>
          </cell>
          <cell r="B4613" t="str">
            <v xml:space="preserve">Ad. </v>
          </cell>
          <cell r="C4613" t="str">
            <v xml:space="preserve">3000 kg/h, 4 atm.çelik (kaynaklı), sıvı ve gaz yakıtlı kazan </v>
          </cell>
          <cell r="D4613">
            <v>0</v>
          </cell>
        </row>
        <row r="4614">
          <cell r="A4614" t="str">
            <v>153.3213</v>
          </cell>
          <cell r="B4614" t="str">
            <v xml:space="preserve">Ad. </v>
          </cell>
          <cell r="C4614" t="str">
            <v xml:space="preserve">4000 kg/h, 4 atm.çelik (kaynaklı), sıvı ve gaz yakıtlı kazan </v>
          </cell>
          <cell r="D4614">
            <v>0</v>
          </cell>
        </row>
        <row r="4615">
          <cell r="A4615" t="str">
            <v>153.3214</v>
          </cell>
          <cell r="B4615" t="str">
            <v xml:space="preserve">Ad. </v>
          </cell>
          <cell r="C4615" t="str">
            <v xml:space="preserve">5000 kg/h, 4 atm.çelik (kaynaklı), sıvı ve gaz yakıtlı kazan </v>
          </cell>
          <cell r="D4615">
            <v>0</v>
          </cell>
        </row>
        <row r="4616">
          <cell r="A4616" t="str">
            <v>153.3300</v>
          </cell>
          <cell r="B4616" t="str">
            <v xml:space="preserve">Ad. </v>
          </cell>
          <cell r="C4616" t="str">
            <v xml:space="preserve">5 atmosfer konstrüksiyon basıncında </v>
          </cell>
          <cell r="D4616">
            <v>0</v>
          </cell>
        </row>
        <row r="4617">
          <cell r="A4617" t="str">
            <v>153.3301</v>
          </cell>
          <cell r="B4617" t="str">
            <v xml:space="preserve">Ad. </v>
          </cell>
          <cell r="C4617" t="str">
            <v xml:space="preserve">150 kg/h, 5 atm.çelik (kaynaklı), sıvı ve gaz yakıtlı kazan </v>
          </cell>
          <cell r="D4617">
            <v>0</v>
          </cell>
        </row>
        <row r="4618">
          <cell r="A4618" t="str">
            <v>153.3302</v>
          </cell>
          <cell r="B4618" t="str">
            <v xml:space="preserve">Ad. </v>
          </cell>
          <cell r="C4618" t="str">
            <v xml:space="preserve">300 kg/h, 5 atm.çelik (kaynaklı), sıvı ve gaz yakıtlı kazan </v>
          </cell>
          <cell r="D4618">
            <v>0</v>
          </cell>
        </row>
        <row r="4619">
          <cell r="A4619" t="str">
            <v>153.3303</v>
          </cell>
          <cell r="B4619" t="str">
            <v xml:space="preserve">Ad. </v>
          </cell>
          <cell r="C4619" t="str">
            <v xml:space="preserve">400 kg/h, 5 atm.çelik (kaynaklı), sıvı ve gaz yakıtlı kazan </v>
          </cell>
          <cell r="D4619">
            <v>0</v>
          </cell>
        </row>
        <row r="4620">
          <cell r="A4620" t="str">
            <v>153.3304</v>
          </cell>
          <cell r="B4620" t="str">
            <v xml:space="preserve">Ad. </v>
          </cell>
          <cell r="C4620" t="str">
            <v xml:space="preserve">500 kg/h, 5 atm.çelik (kaynaklı), sıvı ve gaz yakıtlı kazan </v>
          </cell>
          <cell r="D4620">
            <v>0</v>
          </cell>
        </row>
        <row r="4621">
          <cell r="A4621" t="str">
            <v>153.3305</v>
          </cell>
          <cell r="B4621" t="str">
            <v xml:space="preserve">Ad. </v>
          </cell>
          <cell r="C4621" t="str">
            <v xml:space="preserve">650 kg/h, 5 atm.çelik (kaynaklı), sıvı ve gaz yakıtlı kazan </v>
          </cell>
          <cell r="D4621">
            <v>0</v>
          </cell>
        </row>
        <row r="4622">
          <cell r="A4622" t="str">
            <v>153.3306</v>
          </cell>
          <cell r="B4622" t="str">
            <v xml:space="preserve">Ad. </v>
          </cell>
          <cell r="C4622" t="str">
            <v xml:space="preserve">800 kg/h, 5 atm.çelik (kaynaklı), sıvı ve gaz yakıtlı kazan </v>
          </cell>
          <cell r="D4622">
            <v>0</v>
          </cell>
        </row>
        <row r="4623">
          <cell r="A4623" t="str">
            <v>153.3307</v>
          </cell>
          <cell r="B4623" t="str">
            <v xml:space="preserve">Ad. </v>
          </cell>
          <cell r="C4623" t="str">
            <v xml:space="preserve">1000 kg/h, 5 atm.çelik (kaynaklı), sıvı ve gaz yakıtlı kazan </v>
          </cell>
          <cell r="D4623">
            <v>0</v>
          </cell>
        </row>
        <row r="4624">
          <cell r="A4624" t="str">
            <v>153.3308</v>
          </cell>
          <cell r="B4624" t="str">
            <v xml:space="preserve">Ad. </v>
          </cell>
          <cell r="C4624" t="str">
            <v xml:space="preserve">1250 kg/h, 5 atm.çelik (kaynaklı), sıvı ve gaz yakıtlı kazan </v>
          </cell>
          <cell r="D4624">
            <v>0</v>
          </cell>
        </row>
        <row r="4625">
          <cell r="A4625" t="str">
            <v>153.3309</v>
          </cell>
          <cell r="B4625" t="str">
            <v xml:space="preserve">Ad. </v>
          </cell>
          <cell r="C4625" t="str">
            <v xml:space="preserve">1500 kg/h, 5 atm.çelik (kaynaklı), sıvı ve gaz yakıtlı kazan </v>
          </cell>
          <cell r="D4625">
            <v>0</v>
          </cell>
        </row>
        <row r="4626">
          <cell r="A4626" t="str">
            <v>153.3310</v>
          </cell>
          <cell r="B4626" t="str">
            <v xml:space="preserve">Ad. </v>
          </cell>
          <cell r="C4626" t="str">
            <v xml:space="preserve">2000 kg/h, 5 atm.çelik (kaynaklı), sıvı ve gaz yakıtlı kazan </v>
          </cell>
          <cell r="D4626">
            <v>0</v>
          </cell>
        </row>
        <row r="4627">
          <cell r="A4627" t="str">
            <v>153.3311</v>
          </cell>
          <cell r="B4627" t="str">
            <v xml:space="preserve">Ad. </v>
          </cell>
          <cell r="C4627" t="str">
            <v xml:space="preserve">2500 kg/h, 5 atm.çelik (kaynaklı), sıvı ve gaz yakıtlı kazan </v>
          </cell>
          <cell r="D4627">
            <v>0</v>
          </cell>
        </row>
        <row r="4628">
          <cell r="A4628" t="str">
            <v>153.3312</v>
          </cell>
          <cell r="B4628" t="str">
            <v xml:space="preserve">Ad. </v>
          </cell>
          <cell r="C4628" t="str">
            <v xml:space="preserve">3000 kg/h, 5 atm.çelik (kaynaklı), sıvı ve gaz yakıtlı kazan </v>
          </cell>
          <cell r="D4628">
            <v>0</v>
          </cell>
        </row>
        <row r="4629">
          <cell r="A4629" t="str">
            <v>153.3313</v>
          </cell>
          <cell r="B4629" t="str">
            <v xml:space="preserve">Ad. </v>
          </cell>
          <cell r="C4629" t="str">
            <v xml:space="preserve">4000 kg/h, 5 atm.çelik (kaynaklı), sıvı ve gaz yakıtlı kazan </v>
          </cell>
          <cell r="D4629">
            <v>0</v>
          </cell>
        </row>
        <row r="4630">
          <cell r="A4630" t="str">
            <v>153.3314</v>
          </cell>
          <cell r="B4630" t="str">
            <v xml:space="preserve">Ad. </v>
          </cell>
          <cell r="C4630" t="str">
            <v xml:space="preserve">5000 kg/h, 5 atm.çelik (kaynaklı), sıvı ve gaz yakıtlı kazan </v>
          </cell>
          <cell r="D4630">
            <v>0</v>
          </cell>
        </row>
        <row r="4631">
          <cell r="A4631" t="str">
            <v>153.3400</v>
          </cell>
          <cell r="B4631" t="str">
            <v xml:space="preserve">Ad. </v>
          </cell>
          <cell r="C4631" t="str">
            <v xml:space="preserve">6 Atmosfer konstrüksiyon basıncında, dikişsiz boru ile imal edilmiş, çelik malzemeden (Kaynaklı) buhar üretici kazanlar </v>
          </cell>
          <cell r="D4631">
            <v>0</v>
          </cell>
        </row>
        <row r="4632">
          <cell r="A4632" t="str">
            <v>153.3401</v>
          </cell>
          <cell r="B4632" t="str">
            <v xml:space="preserve">Ad. </v>
          </cell>
          <cell r="C4632" t="str">
            <v xml:space="preserve">250 kg/h, 6 atm.çelik (kaynaklı), sıvı ve gaz yakıtlı kazan </v>
          </cell>
          <cell r="D4632">
            <v>6445300000</v>
          </cell>
        </row>
        <row r="4633">
          <cell r="A4633" t="str">
            <v>153.3402</v>
          </cell>
          <cell r="B4633" t="str">
            <v xml:space="preserve">Ad. </v>
          </cell>
          <cell r="C4633" t="str">
            <v xml:space="preserve">300 kg/h, 6 atm.çelik (kaynaklı), sıvı ve gaz yakıtlı kazan </v>
          </cell>
          <cell r="D4633">
            <v>8020800000</v>
          </cell>
        </row>
        <row r="4634">
          <cell r="A4634" t="str">
            <v>153.3403</v>
          </cell>
          <cell r="B4634" t="str">
            <v xml:space="preserve">Ad. </v>
          </cell>
          <cell r="C4634" t="str">
            <v xml:space="preserve">400 kg/h, 6 atm.çelik (kaynaklı), sıvı ve gaz yakıtlı kazan </v>
          </cell>
          <cell r="D4634">
            <v>9166600000</v>
          </cell>
        </row>
        <row r="4635">
          <cell r="A4635" t="str">
            <v>153.3404</v>
          </cell>
          <cell r="B4635" t="str">
            <v xml:space="preserve">Ad. </v>
          </cell>
          <cell r="C4635" t="str">
            <v xml:space="preserve">500 kg/h, 6 atm.çelik (kaynaklı), sıvı ve gaz yakıtlı kazan </v>
          </cell>
          <cell r="D4635">
            <v>10598900000</v>
          </cell>
        </row>
        <row r="4636">
          <cell r="A4636" t="str">
            <v>153.3405</v>
          </cell>
          <cell r="B4636" t="str">
            <v xml:space="preserve">Ad. </v>
          </cell>
          <cell r="C4636" t="str">
            <v xml:space="preserve">650 kg/h, 6 atm.çelik (kaynaklı), sıvı ve gaz yakıtlı kazan </v>
          </cell>
          <cell r="D4636">
            <v>12317650000</v>
          </cell>
        </row>
        <row r="4637">
          <cell r="A4637" t="str">
            <v>153.3406</v>
          </cell>
          <cell r="B4637" t="str">
            <v xml:space="preserve">Ad. </v>
          </cell>
          <cell r="C4637" t="str">
            <v xml:space="preserve">800 kg/h, 6 atm.çelik (kaynaklı), sıvı ve gaz yakıtlı kazan </v>
          </cell>
          <cell r="D4637">
            <v>14036400000</v>
          </cell>
        </row>
        <row r="4638">
          <cell r="A4638" t="str">
            <v>153.3407</v>
          </cell>
          <cell r="B4638" t="str">
            <v xml:space="preserve">Ad. </v>
          </cell>
          <cell r="C4638" t="str">
            <v xml:space="preserve">1000kg/h, 6 atm.çelik (kaynaklı), sıvı ve gaz yakıtlı kazan </v>
          </cell>
          <cell r="D4638">
            <v>15470000000</v>
          </cell>
        </row>
        <row r="4639">
          <cell r="A4639" t="str">
            <v>153.3408</v>
          </cell>
          <cell r="B4639" t="str">
            <v xml:space="preserve">Ad. </v>
          </cell>
          <cell r="C4639" t="str">
            <v xml:space="preserve">1250kg/h, 6 atm.çelik (kaynaklı), sıvı ve gaz yakıtlı kazan </v>
          </cell>
          <cell r="D4639">
            <v>18334000000</v>
          </cell>
        </row>
        <row r="4640">
          <cell r="A4640" t="str">
            <v>153.3409</v>
          </cell>
          <cell r="B4640" t="str">
            <v xml:space="preserve">Ad. </v>
          </cell>
          <cell r="C4640" t="str">
            <v xml:space="preserve">1500kg/h, 6 atm.çelik (kaynaklı), sıvı ve gaz yakıtlı kazan </v>
          </cell>
          <cell r="D4640">
            <v>21197800000</v>
          </cell>
        </row>
        <row r="4641">
          <cell r="A4641" t="str">
            <v>153.3410</v>
          </cell>
          <cell r="B4641" t="str">
            <v xml:space="preserve">Ad. </v>
          </cell>
          <cell r="C4641" t="str">
            <v xml:space="preserve">2000kg/h, 6 atm.çelik (kaynaklı), sıvı ve gaz yakıtlı kazan </v>
          </cell>
          <cell r="D4641">
            <v>25494660000</v>
          </cell>
        </row>
        <row r="4642">
          <cell r="A4642" t="str">
            <v>153.3411</v>
          </cell>
          <cell r="B4642" t="str">
            <v xml:space="preserve">Ad. </v>
          </cell>
          <cell r="C4642" t="str">
            <v xml:space="preserve">2500kg/h, 6 atm.çelik (kaynaklı), sıvı ve gaz yakıtlı kazan </v>
          </cell>
          <cell r="D4642">
            <v>29218600000</v>
          </cell>
        </row>
        <row r="4643">
          <cell r="A4643" t="str">
            <v>153.3412</v>
          </cell>
          <cell r="B4643" t="str">
            <v xml:space="preserve">Ad. </v>
          </cell>
          <cell r="C4643" t="str">
            <v xml:space="preserve">3000kg/h, 6 atm.çelik (kaynaklı), sıvı ve gaz yakıtlı kazan </v>
          </cell>
          <cell r="D4643">
            <v>32656000000</v>
          </cell>
        </row>
        <row r="4644">
          <cell r="A4644" t="str">
            <v>153.3413</v>
          </cell>
          <cell r="B4644" t="str">
            <v xml:space="preserve">Ad. </v>
          </cell>
          <cell r="C4644" t="str">
            <v xml:space="preserve">4000kg/h, 6 atm.çelik (kaynaklı), sıvı ve gaz yakıtlı kazan </v>
          </cell>
          <cell r="D4644">
            <v>38960000000</v>
          </cell>
        </row>
        <row r="4645">
          <cell r="A4645" t="str">
            <v>153.3414</v>
          </cell>
          <cell r="B4645" t="str">
            <v xml:space="preserve">Ad. </v>
          </cell>
          <cell r="C4645" t="str">
            <v xml:space="preserve">5000kg/h, 6 atm.çelik (kaynaklı), sıvı ve gaz yakıtlı kazan </v>
          </cell>
          <cell r="D4645">
            <v>48130000000</v>
          </cell>
        </row>
        <row r="4646">
          <cell r="A4646" t="str">
            <v>153.3415</v>
          </cell>
          <cell r="B4646" t="str">
            <v xml:space="preserve">Ad. </v>
          </cell>
          <cell r="C4646" t="str">
            <v xml:space="preserve">7000kg/h, 6 atm.çelik (kaynaklı), sıvı ve gaz yakıtlı kazan </v>
          </cell>
          <cell r="D4646">
            <v>61300000000</v>
          </cell>
        </row>
        <row r="4647">
          <cell r="A4647" t="str">
            <v>153.3416</v>
          </cell>
          <cell r="B4647" t="str">
            <v xml:space="preserve">Ad. </v>
          </cell>
          <cell r="C4647" t="str">
            <v xml:space="preserve">8500kg/h, 6 atm.çelik (kaynaklı), sıvı ve gaz yakıtlı kazan </v>
          </cell>
          <cell r="D4647">
            <v>71042000000</v>
          </cell>
        </row>
        <row r="4648">
          <cell r="A4648" t="str">
            <v>153.3417</v>
          </cell>
          <cell r="B4648" t="str">
            <v xml:space="preserve">Ad. </v>
          </cell>
          <cell r="C4648" t="str">
            <v xml:space="preserve">10000kg/h, 6 atm.çelik (kaynaklı), sıvı ve gaz yakıtlı kazan </v>
          </cell>
          <cell r="D4648">
            <v>80207900000</v>
          </cell>
        </row>
        <row r="4649">
          <cell r="A4649" t="str">
            <v>153.3418</v>
          </cell>
          <cell r="B4649" t="str">
            <v xml:space="preserve">Ad. </v>
          </cell>
          <cell r="C4649" t="str">
            <v xml:space="preserve">12000kg/h, 6 atm.çelik (kaynaklı), sıvı ve gaz yakıtlı kazan </v>
          </cell>
          <cell r="D4649">
            <v>85937000000</v>
          </cell>
        </row>
        <row r="4650">
          <cell r="A4650" t="str">
            <v>153.3419</v>
          </cell>
          <cell r="B4650" t="str">
            <v xml:space="preserve">Ad. </v>
          </cell>
          <cell r="C4650" t="str">
            <v xml:space="preserve">14000kg/h, 6 atm.çelik (kaynaklı), sıvı ve gaz yakıtlı kazan </v>
          </cell>
          <cell r="D4650">
            <v>97395000000</v>
          </cell>
        </row>
        <row r="4651">
          <cell r="A4651" t="str">
            <v>153.3420</v>
          </cell>
          <cell r="B4651" t="str">
            <v xml:space="preserve">Ad. </v>
          </cell>
          <cell r="C4651" t="str">
            <v xml:space="preserve">15000kg/h, 6 atm.çelik (kaynaklı), sıvı ve gaz yakıtlı kazan </v>
          </cell>
          <cell r="D4651">
            <v>111718200000</v>
          </cell>
        </row>
        <row r="4652">
          <cell r="A4652" t="str">
            <v>153.3421</v>
          </cell>
          <cell r="B4652" t="str">
            <v xml:space="preserve">Ad. </v>
          </cell>
          <cell r="C4652" t="str">
            <v xml:space="preserve">17500kg/h, 6 atm.çelik (kaynaklı), sıvı ve gaz yakıtlı kazan </v>
          </cell>
          <cell r="D4652">
            <v>123310000000</v>
          </cell>
        </row>
        <row r="4653">
          <cell r="A4653" t="str">
            <v>153.3500</v>
          </cell>
          <cell r="B4653" t="str">
            <v xml:space="preserve">Ad. </v>
          </cell>
          <cell r="C4653" t="str">
            <v xml:space="preserve">8 Atmosfer konstrüksiyon basıncında buhar üretici kazanlar : (TS-377) </v>
          </cell>
          <cell r="D4653">
            <v>0</v>
          </cell>
        </row>
        <row r="4654">
          <cell r="A4654" t="str">
            <v>153.3501</v>
          </cell>
          <cell r="B4654" t="str">
            <v xml:space="preserve">Ad. </v>
          </cell>
          <cell r="C4654" t="str">
            <v xml:space="preserve">250 kg/h, 8 atm.çelik (kaynaklı), sıvı ve gaz yakıtlı kazan </v>
          </cell>
          <cell r="D4654">
            <v>0</v>
          </cell>
        </row>
        <row r="4655">
          <cell r="A4655" t="str">
            <v>153.3502</v>
          </cell>
          <cell r="B4655" t="str">
            <v xml:space="preserve">Ad. </v>
          </cell>
          <cell r="C4655" t="str">
            <v xml:space="preserve">300 kg/h, 8 atm.çelik (kaynaklı), sıvı ve gaz yakıtlı kazan </v>
          </cell>
          <cell r="D4655">
            <v>0</v>
          </cell>
        </row>
        <row r="4656">
          <cell r="A4656" t="str">
            <v>153.3503</v>
          </cell>
          <cell r="B4656" t="str">
            <v xml:space="preserve">Ad. </v>
          </cell>
          <cell r="C4656" t="str">
            <v xml:space="preserve">400 kg/h, 8 atm.çelik (kaynaklı), sıvı ve gaz yakıtlı kazan </v>
          </cell>
          <cell r="D4656">
            <v>0</v>
          </cell>
        </row>
        <row r="4657">
          <cell r="A4657" t="str">
            <v>153.3504</v>
          </cell>
          <cell r="B4657" t="str">
            <v xml:space="preserve">Ad. </v>
          </cell>
          <cell r="C4657" t="str">
            <v xml:space="preserve">500 kg/h, 8 atm.çelik (kaynaklı), sıvı ve gaz yakıtlı kazan </v>
          </cell>
          <cell r="D4657">
            <v>0</v>
          </cell>
        </row>
        <row r="4658">
          <cell r="A4658" t="str">
            <v>153.3505</v>
          </cell>
          <cell r="B4658" t="str">
            <v xml:space="preserve">Ad. </v>
          </cell>
          <cell r="C4658" t="str">
            <v xml:space="preserve">650 kg/h, 8 atm.çelik (kaynaklı), sıvı ve gaz yakıtlı kazan </v>
          </cell>
          <cell r="D4658">
            <v>0</v>
          </cell>
        </row>
        <row r="4659">
          <cell r="A4659" t="str">
            <v>153.3506</v>
          </cell>
          <cell r="B4659" t="str">
            <v xml:space="preserve">Ad. </v>
          </cell>
          <cell r="C4659" t="str">
            <v xml:space="preserve">800 kg/h, 8 atm.çelik (kaynaklı), sıvı ve gaz yakıtlı kazan </v>
          </cell>
          <cell r="D4659">
            <v>0</v>
          </cell>
        </row>
        <row r="4660">
          <cell r="A4660" t="str">
            <v>153.3507</v>
          </cell>
          <cell r="B4660" t="str">
            <v xml:space="preserve">Ad. </v>
          </cell>
          <cell r="C4660" t="str">
            <v xml:space="preserve">1000kg/h, 8 atm.çelik (kaynaklı), sıvı ve gaz yakıtlı kazan </v>
          </cell>
          <cell r="D4660">
            <v>0</v>
          </cell>
        </row>
        <row r="4661">
          <cell r="A4661" t="str">
            <v>153.3508</v>
          </cell>
          <cell r="B4661" t="str">
            <v xml:space="preserve">Ad. </v>
          </cell>
          <cell r="C4661" t="str">
            <v xml:space="preserve">1250kg/h, 8 atm.çelik (kaynaklı), sıvı ve gaz yakıtlı kazan </v>
          </cell>
          <cell r="D4661">
            <v>0</v>
          </cell>
        </row>
        <row r="4662">
          <cell r="A4662" t="str">
            <v>153.3509</v>
          </cell>
          <cell r="B4662" t="str">
            <v xml:space="preserve">Ad. </v>
          </cell>
          <cell r="C4662" t="str">
            <v xml:space="preserve">1500kg/h, 8 atm.çelik (kaynaklı), sıvı ve gaz yakıtlı kazan </v>
          </cell>
          <cell r="D4662">
            <v>0</v>
          </cell>
        </row>
        <row r="4663">
          <cell r="A4663" t="str">
            <v>153.3510</v>
          </cell>
          <cell r="B4663" t="str">
            <v xml:space="preserve">Ad. </v>
          </cell>
          <cell r="C4663" t="str">
            <v xml:space="preserve">2000kg/h, 8 atm.çelik (kaynaklı), sıvı ve gaz yakıtlı kazan </v>
          </cell>
          <cell r="D4663">
            <v>0</v>
          </cell>
        </row>
        <row r="4664">
          <cell r="A4664" t="str">
            <v>153.3511</v>
          </cell>
          <cell r="B4664" t="str">
            <v xml:space="preserve">Ad. </v>
          </cell>
          <cell r="C4664" t="str">
            <v xml:space="preserve">2500kg/h, 8 atm.çelik (kaynaklı), sıvı ve gaz yakıtlı kazan </v>
          </cell>
          <cell r="D4664">
            <v>0</v>
          </cell>
        </row>
        <row r="4665">
          <cell r="A4665" t="str">
            <v>153.3512</v>
          </cell>
          <cell r="B4665" t="str">
            <v xml:space="preserve">Ad. </v>
          </cell>
          <cell r="C4665" t="str">
            <v xml:space="preserve">3000kg/h, 8 atm.çelik (kaynaklı), sıvı ve gaz yakıtlı kazan </v>
          </cell>
          <cell r="D4665">
            <v>0</v>
          </cell>
        </row>
        <row r="4666">
          <cell r="A4666" t="str">
            <v>153.3513</v>
          </cell>
          <cell r="B4666" t="str">
            <v xml:space="preserve">Ad. </v>
          </cell>
          <cell r="C4666" t="str">
            <v xml:space="preserve">4000kg/h, 8 atm.çelik (kaynaklı), sıvı ve gaz yakıtlı kazan </v>
          </cell>
          <cell r="D4666">
            <v>0</v>
          </cell>
        </row>
        <row r="4667">
          <cell r="A4667" t="str">
            <v>153.3514</v>
          </cell>
          <cell r="B4667" t="str">
            <v xml:space="preserve">Ad. </v>
          </cell>
          <cell r="C4667" t="str">
            <v xml:space="preserve">5000kg/h, 8 atm.çelik (kaynaklı), sıvı ve gaz yakıtlı kazan </v>
          </cell>
          <cell r="D4667">
            <v>0</v>
          </cell>
        </row>
        <row r="4668">
          <cell r="A4668" t="str">
            <v>153.3515</v>
          </cell>
          <cell r="B4668" t="str">
            <v xml:space="preserve">Ad. </v>
          </cell>
          <cell r="C4668" t="str">
            <v xml:space="preserve">7000kg/h, 8 atm.çelik (kaynaklı), sıvı ve gaz yakıtlı kazan </v>
          </cell>
          <cell r="D4668">
            <v>0</v>
          </cell>
        </row>
        <row r="4669">
          <cell r="A4669" t="str">
            <v>153.3516</v>
          </cell>
          <cell r="B4669" t="str">
            <v xml:space="preserve">Ad. </v>
          </cell>
          <cell r="C4669" t="str">
            <v xml:space="preserve">8500kg/h, 8 atm.çelik (kaynaklı), sıvı ve gaz yakıtlı kazan </v>
          </cell>
          <cell r="D4669">
            <v>0</v>
          </cell>
        </row>
        <row r="4670">
          <cell r="A4670" t="str">
            <v>153.3517</v>
          </cell>
          <cell r="B4670" t="str">
            <v xml:space="preserve">Ad. </v>
          </cell>
          <cell r="C4670" t="str">
            <v xml:space="preserve">10000kg/h, 8 atm.çelik (kaynaklı), sıvı ve gaz yakıtlı kazan </v>
          </cell>
          <cell r="D4670">
            <v>0</v>
          </cell>
        </row>
        <row r="4671">
          <cell r="A4671" t="str">
            <v>153.3518</v>
          </cell>
          <cell r="B4671" t="str">
            <v xml:space="preserve">Ad. </v>
          </cell>
          <cell r="C4671" t="str">
            <v xml:space="preserve">12000kg/h, 8 atm.çelik (kaynaklı), sıvı ve gaz yakıtlı kazan </v>
          </cell>
          <cell r="D4671">
            <v>0</v>
          </cell>
        </row>
        <row r="4672">
          <cell r="A4672" t="str">
            <v>153.3519</v>
          </cell>
          <cell r="B4672" t="str">
            <v xml:space="preserve">Ad. </v>
          </cell>
          <cell r="C4672" t="str">
            <v xml:space="preserve">14000kg/h, 8 atm.çelik (kaynaklı), sıvı ve gaz yakıtlı kazan </v>
          </cell>
          <cell r="D4672">
            <v>0</v>
          </cell>
        </row>
        <row r="4673">
          <cell r="A4673" t="str">
            <v>153.3520</v>
          </cell>
          <cell r="B4673" t="str">
            <v xml:space="preserve">Ad. </v>
          </cell>
          <cell r="C4673" t="str">
            <v xml:space="preserve">15000kg/h, 8 atm.çelik (kaynaklı), sıvı ve gaz yakıtlı kazan </v>
          </cell>
          <cell r="D4673">
            <v>0</v>
          </cell>
        </row>
        <row r="4674">
          <cell r="A4674" t="str">
            <v>153.3521</v>
          </cell>
          <cell r="B4674" t="str">
            <v xml:space="preserve">Ad. </v>
          </cell>
          <cell r="C4674" t="str">
            <v xml:space="preserve">17500kg/h, 8 atm.çelik (kaynaklı), sıvı ve gaz yakıtlı kazan </v>
          </cell>
          <cell r="D4674">
            <v>0</v>
          </cell>
        </row>
        <row r="4675">
          <cell r="A4675" t="str">
            <v>153.3600</v>
          </cell>
          <cell r="B4675" t="str">
            <v xml:space="preserve">Ad. </v>
          </cell>
          <cell r="C4675" t="str">
            <v xml:space="preserve">10 Atmosfer konstrüksiyon basıncında buhar üretici kazanlar : (TS-377) </v>
          </cell>
          <cell r="D4675">
            <v>0</v>
          </cell>
        </row>
        <row r="4676">
          <cell r="A4676" t="str">
            <v>153.3601</v>
          </cell>
          <cell r="B4676" t="str">
            <v xml:space="preserve">Ad. </v>
          </cell>
          <cell r="C4676" t="str">
            <v xml:space="preserve">250 kg/h, 10 atm.çelik (kaynaklı), sıvı ve gaz yakıtlı kazan </v>
          </cell>
          <cell r="D4676">
            <v>0</v>
          </cell>
        </row>
        <row r="4677">
          <cell r="A4677" t="str">
            <v>153.3602</v>
          </cell>
          <cell r="B4677" t="str">
            <v xml:space="preserve">Ad. </v>
          </cell>
          <cell r="C4677" t="str">
            <v xml:space="preserve">300 kg/h, 10 atm.çelik (kaynaklı), sıvı ve gaz yakıtlı kazan </v>
          </cell>
          <cell r="D4677">
            <v>0</v>
          </cell>
        </row>
        <row r="4678">
          <cell r="A4678" t="str">
            <v>153.3603</v>
          </cell>
          <cell r="B4678" t="str">
            <v xml:space="preserve">Ad. </v>
          </cell>
          <cell r="C4678" t="str">
            <v xml:space="preserve">400 kg/h, 10 atm.çelik (kaynaklı), sıvı ve gaz yakıtlı kazan </v>
          </cell>
          <cell r="D4678">
            <v>0</v>
          </cell>
        </row>
        <row r="4679">
          <cell r="A4679" t="str">
            <v>153.3604</v>
          </cell>
          <cell r="B4679" t="str">
            <v xml:space="preserve">Ad. </v>
          </cell>
          <cell r="C4679" t="str">
            <v xml:space="preserve">500 kg/h, 10 atm.çelik (kaynaklı), sıvı ve gaz yakıtlı kazan </v>
          </cell>
          <cell r="D4679">
            <v>0</v>
          </cell>
        </row>
        <row r="4680">
          <cell r="A4680" t="str">
            <v>153.3605</v>
          </cell>
          <cell r="B4680" t="str">
            <v xml:space="preserve">Ad. </v>
          </cell>
          <cell r="C4680" t="str">
            <v xml:space="preserve">650 kg/h, 10 atm.çelik (kaynaklı), sıvı ve gaz yakıtlı kazan </v>
          </cell>
          <cell r="D4680">
            <v>0</v>
          </cell>
        </row>
        <row r="4681">
          <cell r="A4681" t="str">
            <v>153.3606</v>
          </cell>
          <cell r="B4681" t="str">
            <v xml:space="preserve">Ad. </v>
          </cell>
          <cell r="C4681" t="str">
            <v xml:space="preserve">800 kg/h, 10 atm.çelik (kaynaklı), sıvı ve gaz yakıtlı kazan </v>
          </cell>
          <cell r="D4681">
            <v>0</v>
          </cell>
        </row>
        <row r="4682">
          <cell r="A4682" t="str">
            <v>153.3607</v>
          </cell>
          <cell r="B4682" t="str">
            <v xml:space="preserve">Ad. </v>
          </cell>
          <cell r="C4682" t="str">
            <v xml:space="preserve">1000kg/h, 10 atm.çelik (kaynaklı), sıvı ve gaz yakıtlı kazan </v>
          </cell>
          <cell r="D4682">
            <v>0</v>
          </cell>
        </row>
        <row r="4683">
          <cell r="A4683" t="str">
            <v>153.3608</v>
          </cell>
          <cell r="B4683" t="str">
            <v xml:space="preserve">Ad. </v>
          </cell>
          <cell r="C4683" t="str">
            <v xml:space="preserve">1250kg/h, 10 atm.çelik (kaynaklı), sıvı ve gaz yakıtlı kazan </v>
          </cell>
          <cell r="D4683">
            <v>0</v>
          </cell>
        </row>
        <row r="4684">
          <cell r="A4684" t="str">
            <v>153.3609</v>
          </cell>
          <cell r="B4684" t="str">
            <v xml:space="preserve">Ad. </v>
          </cell>
          <cell r="C4684" t="str">
            <v xml:space="preserve">1500kg/h, 10 atm.çelik (kaynaklı), sıvı ve gaz yakıtlı kazan </v>
          </cell>
          <cell r="D4684">
            <v>0</v>
          </cell>
        </row>
        <row r="4685">
          <cell r="A4685" t="str">
            <v>153.3610</v>
          </cell>
          <cell r="B4685" t="str">
            <v xml:space="preserve">Ad. </v>
          </cell>
          <cell r="C4685" t="str">
            <v xml:space="preserve">2000kg/h, 10 atm.çelik (kaynaklı), sıvı ve gaz yakıtlı kazan </v>
          </cell>
          <cell r="D4685">
            <v>0</v>
          </cell>
        </row>
        <row r="4686">
          <cell r="A4686" t="str">
            <v>153.3611</v>
          </cell>
          <cell r="B4686" t="str">
            <v xml:space="preserve">Ad. </v>
          </cell>
          <cell r="C4686" t="str">
            <v xml:space="preserve">2500kg/h, 10 atm.çelik (kaynaklı), sıvı ve gaz yakıtlı kazan </v>
          </cell>
          <cell r="D4686">
            <v>0</v>
          </cell>
        </row>
        <row r="4687">
          <cell r="A4687" t="str">
            <v>153.3612</v>
          </cell>
          <cell r="B4687" t="str">
            <v xml:space="preserve">Ad. </v>
          </cell>
          <cell r="C4687" t="str">
            <v xml:space="preserve">3000kg/h, 10 atm.çelik (kaynaklı), sıvı ve gaz yakıtlı kazan </v>
          </cell>
          <cell r="D4687">
            <v>0</v>
          </cell>
        </row>
        <row r="4688">
          <cell r="A4688" t="str">
            <v>153.3613</v>
          </cell>
          <cell r="B4688" t="str">
            <v xml:space="preserve">Ad. </v>
          </cell>
          <cell r="C4688" t="str">
            <v xml:space="preserve">4000kg/h, 10 atm.çelik (kaynaklı), sıvı ve gaz yakıtlı kazan </v>
          </cell>
          <cell r="D4688">
            <v>0</v>
          </cell>
        </row>
        <row r="4689">
          <cell r="A4689" t="str">
            <v>153.3614</v>
          </cell>
          <cell r="B4689" t="str">
            <v xml:space="preserve">Ad. </v>
          </cell>
          <cell r="C4689" t="str">
            <v xml:space="preserve">5000kg/h, 10 atm.çelik (kaynaklı), sıvı ve gaz yakıtlı kazan </v>
          </cell>
          <cell r="D4689">
            <v>0</v>
          </cell>
        </row>
        <row r="4690">
          <cell r="A4690" t="str">
            <v>153.3615</v>
          </cell>
          <cell r="B4690" t="str">
            <v xml:space="preserve">Ad. </v>
          </cell>
          <cell r="C4690" t="str">
            <v xml:space="preserve">7000kg/h, 10 atm.çelik (kaynaklı), sıvı ve gaz yakıtlı kazan </v>
          </cell>
          <cell r="D4690">
            <v>0</v>
          </cell>
        </row>
        <row r="4691">
          <cell r="A4691" t="str">
            <v>153.3616</v>
          </cell>
          <cell r="B4691" t="str">
            <v xml:space="preserve">Ad. </v>
          </cell>
          <cell r="C4691" t="str">
            <v xml:space="preserve">8500kg/h, 10 atm.çelik (kaynaklı), sıvı ve gaz yakıtlı kazan </v>
          </cell>
          <cell r="D4691">
            <v>0</v>
          </cell>
        </row>
        <row r="4692">
          <cell r="A4692" t="str">
            <v>153.3617</v>
          </cell>
          <cell r="B4692" t="str">
            <v xml:space="preserve">Ad. </v>
          </cell>
          <cell r="C4692" t="str">
            <v xml:space="preserve">10000kg/h, 10 atm.çelik (kaynaklı), sıvı ve gaz yakıtlı kazan </v>
          </cell>
          <cell r="D4692">
            <v>0</v>
          </cell>
        </row>
        <row r="4693">
          <cell r="A4693" t="str">
            <v>153.3618</v>
          </cell>
          <cell r="B4693" t="str">
            <v xml:space="preserve">Ad. </v>
          </cell>
          <cell r="C4693" t="str">
            <v xml:space="preserve">12000kg/h, 10 atm.çelik (kaynaklı), sıvı ve gaz yakıtlı kazan </v>
          </cell>
          <cell r="D4693">
            <v>0</v>
          </cell>
        </row>
        <row r="4694">
          <cell r="A4694" t="str">
            <v>153.3619</v>
          </cell>
          <cell r="B4694" t="str">
            <v xml:space="preserve">Ad. </v>
          </cell>
          <cell r="C4694" t="str">
            <v xml:space="preserve">14000kg/h, 10 atm.çelik (kaynaklı), sıvı ve gaz yakıtlı kazan </v>
          </cell>
          <cell r="D4694">
            <v>0</v>
          </cell>
        </row>
        <row r="4695">
          <cell r="A4695" t="str">
            <v>153.3620</v>
          </cell>
          <cell r="B4695" t="str">
            <v xml:space="preserve">Ad. </v>
          </cell>
          <cell r="C4695" t="str">
            <v xml:space="preserve">15000kg/h, 10 atm.çelik (kaynaklı), sıvı ve gaz yakıtlı kazan </v>
          </cell>
          <cell r="D4695">
            <v>0</v>
          </cell>
        </row>
        <row r="4696">
          <cell r="A4696" t="str">
            <v>153.3621</v>
          </cell>
          <cell r="B4696" t="str">
            <v xml:space="preserve">Ad. </v>
          </cell>
          <cell r="C4696" t="str">
            <v xml:space="preserve">17500kg/h, 10 atm.çelik (kaynaklı), sıvı ve gaz yakıtlı kazan </v>
          </cell>
          <cell r="D4696">
            <v>0</v>
          </cell>
        </row>
        <row r="4697">
          <cell r="A4697" t="str">
            <v>153.3700</v>
          </cell>
          <cell r="B4697" t="str">
            <v xml:space="preserve">Ad. </v>
          </cell>
          <cell r="C4697" t="str">
            <v xml:space="preserve">3 Atmosfer konstrüksiyon basıncında kızgın su üretici çelik malzemeden (Kaynaklı) kazalar </v>
          </cell>
          <cell r="D4697">
            <v>0</v>
          </cell>
        </row>
        <row r="4698">
          <cell r="A4698" t="str">
            <v>153.3701</v>
          </cell>
          <cell r="B4698" t="str">
            <v xml:space="preserve">Ad. </v>
          </cell>
          <cell r="C4698" t="str">
            <v xml:space="preserve">150,000 kcal/h,3 Atm., çelik (kaynaklı) kazan, kızgın su ürete </v>
          </cell>
          <cell r="D4698">
            <v>3723940000</v>
          </cell>
        </row>
        <row r="4699">
          <cell r="A4699" t="str">
            <v>153.3702</v>
          </cell>
          <cell r="B4699" t="str">
            <v xml:space="preserve">Ad. </v>
          </cell>
          <cell r="C4699" t="str">
            <v xml:space="preserve">200,000 kcal/h,230 kW, 3 Atm., çelik (kaynaklı) kazan, kızgın s </v>
          </cell>
          <cell r="D4699">
            <v>4583300000</v>
          </cell>
        </row>
        <row r="4700">
          <cell r="A4700" t="str">
            <v>153.3703</v>
          </cell>
          <cell r="B4700" t="str">
            <v xml:space="preserve">Ad. </v>
          </cell>
          <cell r="C4700" t="str">
            <v xml:space="preserve">300,000 kcal/h,350 kW, 3 Atm., çelik (kaynaklı) kazan, kızgı </v>
          </cell>
          <cell r="D4700">
            <v>6588500000</v>
          </cell>
        </row>
        <row r="4701">
          <cell r="A4701" t="str">
            <v>153.3704</v>
          </cell>
          <cell r="B4701" t="str">
            <v xml:space="preserve">Ad. </v>
          </cell>
          <cell r="C4701" t="str">
            <v xml:space="preserve">400,000 kcal/h,465 kW, 3 Atm., çelik (kaynaklı) kazan, kızgı </v>
          </cell>
          <cell r="D4701">
            <v>7848900000</v>
          </cell>
        </row>
        <row r="4702">
          <cell r="A4702" t="str">
            <v>153.3705</v>
          </cell>
          <cell r="B4702" t="str">
            <v xml:space="preserve">Ad. </v>
          </cell>
          <cell r="C4702" t="str">
            <v xml:space="preserve">500,000 kcal/h,580 kW, 3 Atm., çelik (kaynaklı) kazan, kızgı </v>
          </cell>
          <cell r="D4702">
            <v>10026000000</v>
          </cell>
        </row>
        <row r="4703">
          <cell r="A4703" t="str">
            <v>153.3706</v>
          </cell>
          <cell r="B4703" t="str">
            <v xml:space="preserve">Ad. </v>
          </cell>
          <cell r="C4703" t="str">
            <v xml:space="preserve">600,000 kcal/h,700 kW, 3 Atm., çelik (kaynaklı) kazan, kızgı </v>
          </cell>
          <cell r="D4703">
            <v>11458000000</v>
          </cell>
        </row>
        <row r="4704">
          <cell r="A4704" t="str">
            <v>153.3707</v>
          </cell>
          <cell r="B4704" t="str">
            <v xml:space="preserve">Ad. </v>
          </cell>
          <cell r="C4704" t="str">
            <v xml:space="preserve">700,000 kcal/h,810 kW, 3 Atm., çelik (kaynaklı) kazan, kızgı </v>
          </cell>
          <cell r="D4704">
            <v>12317700000</v>
          </cell>
        </row>
        <row r="4705">
          <cell r="A4705" t="str">
            <v>153.3708</v>
          </cell>
          <cell r="B4705" t="str">
            <v xml:space="preserve">Ad. </v>
          </cell>
          <cell r="C4705" t="str">
            <v xml:space="preserve">800,000 kcal/h,930 kW, 3 Atm., çelik (kaynaklı) kazan, kızgı </v>
          </cell>
          <cell r="D4705">
            <v>13463500000</v>
          </cell>
        </row>
        <row r="4706">
          <cell r="A4706" t="str">
            <v>153.3709</v>
          </cell>
          <cell r="B4706" t="str">
            <v xml:space="preserve">Ad. </v>
          </cell>
          <cell r="C4706" t="str">
            <v xml:space="preserve">1,000,000 kcal/h,1160 kW, 3 Atm., çelik (kaynaklı) kazan, kı </v>
          </cell>
          <cell r="D4706">
            <v>16041600000</v>
          </cell>
        </row>
        <row r="4707">
          <cell r="A4707" t="str">
            <v>153.3710</v>
          </cell>
          <cell r="B4707" t="str">
            <v xml:space="preserve">Ad. </v>
          </cell>
          <cell r="C4707" t="str">
            <v xml:space="preserve">1,250,000 kcal/h,1450 kW, 3 Atm., çelik (kaynaklı) kazan, kı </v>
          </cell>
          <cell r="D4707">
            <v>18334000000</v>
          </cell>
        </row>
        <row r="4708">
          <cell r="A4708" t="str">
            <v>153.3711</v>
          </cell>
          <cell r="B4708" t="str">
            <v xml:space="preserve">Ad. </v>
          </cell>
          <cell r="C4708" t="str">
            <v xml:space="preserve">1,500,000 kcal/h,1750 kW, 3 Atm., çelik (kaynaklı) kazan, kı </v>
          </cell>
          <cell r="D4708">
            <v>21197800000</v>
          </cell>
        </row>
        <row r="4709">
          <cell r="A4709" t="str">
            <v>153.3712</v>
          </cell>
          <cell r="B4709" t="str">
            <v xml:space="preserve">Ad. </v>
          </cell>
          <cell r="C4709" t="str">
            <v xml:space="preserve">2,000,000 kcal/h,2325 kW, 3 Atm., çelik (kaynaklı) kazan, kı </v>
          </cell>
          <cell r="D4709">
            <v>25781000000</v>
          </cell>
        </row>
        <row r="4710">
          <cell r="A4710" t="str">
            <v>153.3713</v>
          </cell>
          <cell r="B4710" t="str">
            <v xml:space="preserve">Ad. </v>
          </cell>
          <cell r="C4710" t="str">
            <v xml:space="preserve">2,500,000 kcal/h,2900 kW, 3 Atm., çelik (kaynaklı) kazan, kı </v>
          </cell>
          <cell r="D4710">
            <v>29791500000</v>
          </cell>
        </row>
        <row r="4711">
          <cell r="A4711" t="str">
            <v>153.3714</v>
          </cell>
          <cell r="B4711" t="str">
            <v xml:space="preserve">Ad. </v>
          </cell>
          <cell r="C4711" t="str">
            <v xml:space="preserve">3,000,000 kcal/h,3490 kW, 3 Atm., çelik (kaynaklı) kazan, kı </v>
          </cell>
          <cell r="D4711">
            <v>30364420000</v>
          </cell>
        </row>
        <row r="4712">
          <cell r="A4712" t="str">
            <v>153.3715</v>
          </cell>
          <cell r="B4712" t="str">
            <v xml:space="preserve">Ad. </v>
          </cell>
          <cell r="C4712" t="str">
            <v xml:space="preserve">4,000,000 kcal/h,4650 kW, 3 Atm., çelik (kaynaklı) kazan, kı </v>
          </cell>
          <cell r="D4712">
            <v>36666470000</v>
          </cell>
        </row>
        <row r="4713">
          <cell r="A4713" t="str">
            <v>153.3800</v>
          </cell>
          <cell r="B4713" t="str">
            <v xml:space="preserve">Ad. </v>
          </cell>
          <cell r="C4713" t="str">
            <v xml:space="preserve">4 Atmosfer konstrüksiyon basıncında kızgın su üretici kazanlar: (TS 497). </v>
          </cell>
          <cell r="D4713">
            <v>0</v>
          </cell>
        </row>
        <row r="4714">
          <cell r="A4714" t="str">
            <v>153.3801</v>
          </cell>
          <cell r="B4714" t="str">
            <v xml:space="preserve">Ad. </v>
          </cell>
          <cell r="C4714" t="str">
            <v xml:space="preserve">150,000 kcal/h,4 atm., çelik (kaynaklı) kazan, kızgın su ürete </v>
          </cell>
          <cell r="D4714">
            <v>0</v>
          </cell>
        </row>
        <row r="4715">
          <cell r="A4715" t="str">
            <v>153.3802</v>
          </cell>
          <cell r="B4715" t="str">
            <v xml:space="preserve">Ad. </v>
          </cell>
          <cell r="C4715" t="str">
            <v xml:space="preserve">200,000 kcal/h,230 kW, 4 atm., çelik (kaynaklı) kazan, kızgın s </v>
          </cell>
          <cell r="D4715">
            <v>0</v>
          </cell>
        </row>
        <row r="4716">
          <cell r="A4716" t="str">
            <v>153.3803</v>
          </cell>
          <cell r="B4716" t="str">
            <v xml:space="preserve">Ad. </v>
          </cell>
          <cell r="C4716" t="str">
            <v xml:space="preserve">300,000 kcal/h,350 kW, 4 atm., çelik (kaynaklı) kazan, kızgı </v>
          </cell>
          <cell r="D4716">
            <v>0</v>
          </cell>
        </row>
        <row r="4717">
          <cell r="A4717" t="str">
            <v>153.3804</v>
          </cell>
          <cell r="B4717" t="str">
            <v xml:space="preserve">Ad. </v>
          </cell>
          <cell r="C4717" t="str">
            <v xml:space="preserve">400,000 kcal/h,465 kW, 4 atm., çelik (kaynaklı) kazan, kızgı </v>
          </cell>
          <cell r="D4717">
            <v>0</v>
          </cell>
        </row>
        <row r="4718">
          <cell r="A4718" t="str">
            <v>153.3805</v>
          </cell>
          <cell r="B4718" t="str">
            <v xml:space="preserve">Ad. </v>
          </cell>
          <cell r="C4718" t="str">
            <v xml:space="preserve">500,000 kcal/h,580 kW, 4 atm., çelik (kaynaklı) kazan, kızgı </v>
          </cell>
          <cell r="D4718">
            <v>0</v>
          </cell>
        </row>
        <row r="4719">
          <cell r="A4719" t="str">
            <v>153.3806</v>
          </cell>
          <cell r="B4719" t="str">
            <v xml:space="preserve">Ad. </v>
          </cell>
          <cell r="C4719" t="str">
            <v xml:space="preserve">600,000 kcal/h,700 kW, 4 atm., çelik (kaynaklı) kazan, kızgı </v>
          </cell>
          <cell r="D4719">
            <v>0</v>
          </cell>
        </row>
        <row r="4720">
          <cell r="A4720" t="str">
            <v>153.3807</v>
          </cell>
          <cell r="B4720" t="str">
            <v xml:space="preserve">Ad. </v>
          </cell>
          <cell r="C4720" t="str">
            <v xml:space="preserve">700,000 kcal/h,810 kW, 4 atm., çelik (kaynaklı) kazan, kızgı </v>
          </cell>
          <cell r="D4720">
            <v>0</v>
          </cell>
        </row>
        <row r="4721">
          <cell r="A4721" t="str">
            <v>153.3808</v>
          </cell>
          <cell r="B4721" t="str">
            <v xml:space="preserve">Ad. </v>
          </cell>
          <cell r="C4721" t="str">
            <v xml:space="preserve">800,000 kcal/h,930 kW, 4 atm., çelik (kaynaklı) kazan, kızgı </v>
          </cell>
          <cell r="D4721">
            <v>0</v>
          </cell>
        </row>
        <row r="4722">
          <cell r="A4722" t="str">
            <v>153.3809</v>
          </cell>
          <cell r="B4722" t="str">
            <v xml:space="preserve">Ad. </v>
          </cell>
          <cell r="C4722" t="str">
            <v xml:space="preserve">1,000,000 kcal/h,1160 kW, 4 atm., çelik (kaynaklı) kazan, kı </v>
          </cell>
          <cell r="D4722">
            <v>0</v>
          </cell>
        </row>
        <row r="4723">
          <cell r="A4723" t="str">
            <v>153.3810</v>
          </cell>
          <cell r="B4723" t="str">
            <v xml:space="preserve">Ad. </v>
          </cell>
          <cell r="C4723" t="str">
            <v xml:space="preserve">1,250,000 kcal/h,1450 kW, 4 atm., çelik (kaynaklı) kazan, kı </v>
          </cell>
          <cell r="D4723">
            <v>0</v>
          </cell>
        </row>
        <row r="4724">
          <cell r="A4724" t="str">
            <v>153.3811</v>
          </cell>
          <cell r="B4724" t="str">
            <v xml:space="preserve">Ad. </v>
          </cell>
          <cell r="C4724" t="str">
            <v xml:space="preserve">1,500,000 kcal/h,1750 kW, 4 atm., çelik (kaynaklı) kazan, kı </v>
          </cell>
          <cell r="D4724">
            <v>0</v>
          </cell>
        </row>
        <row r="4725">
          <cell r="A4725" t="str">
            <v>153.3812</v>
          </cell>
          <cell r="B4725" t="str">
            <v xml:space="preserve">Ad. </v>
          </cell>
          <cell r="C4725" t="str">
            <v xml:space="preserve">2,000,000 kcal/h,2325 kW, 4 atm., çelik (kaynaklı) kazan, kı </v>
          </cell>
          <cell r="D4725">
            <v>0</v>
          </cell>
        </row>
        <row r="4726">
          <cell r="A4726" t="str">
            <v>153.3813</v>
          </cell>
          <cell r="B4726" t="str">
            <v xml:space="preserve">Ad. </v>
          </cell>
          <cell r="C4726" t="str">
            <v xml:space="preserve">2,500,000 kcal/h,2900 kW, 4 atm., çelik (kaynaklı) kazan, kı </v>
          </cell>
          <cell r="D4726">
            <v>0</v>
          </cell>
        </row>
        <row r="4727">
          <cell r="A4727" t="str">
            <v>153.3814</v>
          </cell>
          <cell r="B4727" t="str">
            <v xml:space="preserve">Ad. </v>
          </cell>
          <cell r="C4727" t="str">
            <v xml:space="preserve">3,000,000 kcal/h,3490 kW, 4 atm., çelik (kaynaklı) kazan, kı </v>
          </cell>
          <cell r="D4727">
            <v>0</v>
          </cell>
        </row>
        <row r="4728">
          <cell r="A4728" t="str">
            <v>153.3815</v>
          </cell>
          <cell r="B4728" t="str">
            <v xml:space="preserve">Ad. </v>
          </cell>
          <cell r="C4728" t="str">
            <v xml:space="preserve">4,000,000 kcal/h,4650 kW, 4 atm., çelik (kaynaklı) kazan, kı </v>
          </cell>
          <cell r="D4728">
            <v>0</v>
          </cell>
        </row>
        <row r="4729">
          <cell r="A4729" t="str">
            <v>153.3900</v>
          </cell>
          <cell r="B4729" t="str">
            <v xml:space="preserve">Ad. </v>
          </cell>
          <cell r="C4729" t="str">
            <v xml:space="preserve">5 Atmosfer konstrüksiyon basıncında kızgın su üretici kazanları : (TS-497). </v>
          </cell>
          <cell r="D4729">
            <v>0</v>
          </cell>
        </row>
        <row r="4730">
          <cell r="A4730" t="str">
            <v>153.3901</v>
          </cell>
          <cell r="B4730" t="str">
            <v xml:space="preserve">Ad. </v>
          </cell>
          <cell r="C4730" t="str">
            <v xml:space="preserve">150,000 kcal/h,5 atm., çelik (kaynaklı) kazan, kızgın su ürete </v>
          </cell>
          <cell r="D4730">
            <v>0</v>
          </cell>
        </row>
        <row r="4731">
          <cell r="A4731" t="str">
            <v>153.3902</v>
          </cell>
          <cell r="B4731" t="str">
            <v xml:space="preserve">Ad. </v>
          </cell>
          <cell r="C4731" t="str">
            <v xml:space="preserve">200,000 kcal/h,230 kW, 5 atm., çelik (kaynaklı) kazan, kızgın s </v>
          </cell>
          <cell r="D4731">
            <v>0</v>
          </cell>
        </row>
        <row r="4732">
          <cell r="A4732" t="str">
            <v>153.3903</v>
          </cell>
          <cell r="B4732" t="str">
            <v xml:space="preserve">Ad. </v>
          </cell>
          <cell r="C4732" t="str">
            <v xml:space="preserve">300,000 kcal/h,350 kW, 5 atm., çelik (kaynaklı) kazan, kızgı </v>
          </cell>
          <cell r="D4732">
            <v>0</v>
          </cell>
        </row>
        <row r="4733">
          <cell r="A4733" t="str">
            <v>153.3904</v>
          </cell>
          <cell r="B4733" t="str">
            <v xml:space="preserve">Ad. </v>
          </cell>
          <cell r="C4733" t="str">
            <v xml:space="preserve">400,000 kcal/h,465 kW, 5 atm., çelik (kaynaklı) kazan, kızgı </v>
          </cell>
          <cell r="D4733">
            <v>0</v>
          </cell>
        </row>
        <row r="4734">
          <cell r="A4734" t="str">
            <v>153.3905</v>
          </cell>
          <cell r="B4734" t="str">
            <v xml:space="preserve">Ad. </v>
          </cell>
          <cell r="C4734" t="str">
            <v xml:space="preserve">500,000 kcal/h,580 kW, 5 atm., çelik (kaynaklı) kazan, kızgı </v>
          </cell>
          <cell r="D4734">
            <v>0</v>
          </cell>
        </row>
        <row r="4735">
          <cell r="A4735" t="str">
            <v>153.3906</v>
          </cell>
          <cell r="B4735" t="str">
            <v xml:space="preserve">Ad. </v>
          </cell>
          <cell r="C4735" t="str">
            <v xml:space="preserve">600,000 kcal/h,700 kW, 5 atm., çelik (kaynaklı) kazan, kızgı </v>
          </cell>
          <cell r="D4735">
            <v>0</v>
          </cell>
        </row>
        <row r="4736">
          <cell r="A4736" t="str">
            <v>153.3907</v>
          </cell>
          <cell r="B4736" t="str">
            <v xml:space="preserve">Ad. </v>
          </cell>
          <cell r="C4736" t="str">
            <v xml:space="preserve">700,000 kcal/h,810 kW, 5 atm., çelik (kaynaklı) kazan, kızgı </v>
          </cell>
          <cell r="D4736">
            <v>0</v>
          </cell>
        </row>
        <row r="4737">
          <cell r="A4737" t="str">
            <v>153.3908</v>
          </cell>
          <cell r="B4737" t="str">
            <v xml:space="preserve">Ad. </v>
          </cell>
          <cell r="C4737" t="str">
            <v xml:space="preserve">800,000 kcal/h,930 kW, 5 atm., çelik (kaynaklı) kazan, kızgı </v>
          </cell>
          <cell r="D4737">
            <v>0</v>
          </cell>
        </row>
        <row r="4738">
          <cell r="A4738" t="str">
            <v>153.3909</v>
          </cell>
          <cell r="B4738" t="str">
            <v xml:space="preserve">Ad. </v>
          </cell>
          <cell r="C4738" t="str">
            <v xml:space="preserve">1,000,000 kcal/h,1160 kW, 5 atm., çelik (kaynaklı) kazan, kı </v>
          </cell>
          <cell r="D4738">
            <v>0</v>
          </cell>
        </row>
        <row r="4739">
          <cell r="A4739" t="str">
            <v>153.3910</v>
          </cell>
          <cell r="B4739" t="str">
            <v xml:space="preserve">Ad. </v>
          </cell>
          <cell r="C4739" t="str">
            <v xml:space="preserve">1,250,000 kcal/h,1450 kW, 5 atm., çelik (kaynaklı) kazan, kı </v>
          </cell>
          <cell r="D4739">
            <v>0</v>
          </cell>
        </row>
        <row r="4740">
          <cell r="A4740" t="str">
            <v>153.3911</v>
          </cell>
          <cell r="B4740" t="str">
            <v xml:space="preserve">Ad. </v>
          </cell>
          <cell r="C4740" t="str">
            <v xml:space="preserve">1,500,000 kcal/h,1750 kW, 5 atm., çelik (kaynaklı) kazan, kı </v>
          </cell>
          <cell r="D4740">
            <v>0</v>
          </cell>
        </row>
        <row r="4741">
          <cell r="A4741" t="str">
            <v>153.3912</v>
          </cell>
          <cell r="B4741" t="str">
            <v xml:space="preserve">Ad. </v>
          </cell>
          <cell r="C4741" t="str">
            <v xml:space="preserve">2,000,000 kcal/h,2325 kW, 5 atm., çelik (kaynaklı) kazan, kı </v>
          </cell>
          <cell r="D4741">
            <v>0</v>
          </cell>
        </row>
        <row r="4742">
          <cell r="A4742" t="str">
            <v>153.3913</v>
          </cell>
          <cell r="B4742" t="str">
            <v xml:space="preserve">Ad. </v>
          </cell>
          <cell r="C4742" t="str">
            <v xml:space="preserve">2,500,000 kcal/h,2900 kW, 5 atm., çelik (kaynaklı) kazan, kı </v>
          </cell>
          <cell r="D4742">
            <v>0</v>
          </cell>
        </row>
        <row r="4743">
          <cell r="A4743" t="str">
            <v>153.3914</v>
          </cell>
          <cell r="B4743" t="str">
            <v xml:space="preserve">Ad. </v>
          </cell>
          <cell r="C4743" t="str">
            <v xml:space="preserve">3,000,000 kcal/h,3490 kW, 5 atm., çelik (kaynaklı) kazan, kı </v>
          </cell>
          <cell r="D4743">
            <v>0</v>
          </cell>
        </row>
        <row r="4744">
          <cell r="A4744" t="str">
            <v>153.3915</v>
          </cell>
          <cell r="B4744" t="str">
            <v xml:space="preserve">Ad. </v>
          </cell>
          <cell r="C4744" t="str">
            <v xml:space="preserve">4,000,000 kcal/h,4650 kW, 5 atm., çelik (kaynaklı) kazan, kı </v>
          </cell>
          <cell r="D4744">
            <v>0</v>
          </cell>
        </row>
        <row r="4745">
          <cell r="A4745" t="str">
            <v>153.4000</v>
          </cell>
          <cell r="B4745" t="str">
            <v xml:space="preserve">Ad. </v>
          </cell>
          <cell r="C4745" t="str">
            <v xml:space="preserve">6 Atmosfer konstrüksiyon basıncında dikişsiz boru ile imal edilmiş çelik malzemeden (kaynaklı) kızgın su üretici kazanlar </v>
          </cell>
          <cell r="D4745">
            <v>0</v>
          </cell>
        </row>
        <row r="4746">
          <cell r="A4746" t="str">
            <v>153.4001</v>
          </cell>
          <cell r="B4746" t="str">
            <v xml:space="preserve">Ad. </v>
          </cell>
          <cell r="C4746" t="str">
            <v xml:space="preserve">Sıvı ve gaz yakıtlı 6 atm'lik konstrük.150000 kcal/h-175 kW </v>
          </cell>
          <cell r="D4746">
            <v>6302050000</v>
          </cell>
        </row>
        <row r="4747">
          <cell r="A4747" t="str">
            <v>153.4002</v>
          </cell>
          <cell r="B4747" t="str">
            <v xml:space="preserve">Ad. </v>
          </cell>
          <cell r="C4747" t="str">
            <v xml:space="preserve">Sıvı ve gaz yakıtlı 6 atm'lik konstrük.200000 kcal/h-230 kW </v>
          </cell>
          <cell r="D4747">
            <v>7447900000</v>
          </cell>
        </row>
        <row r="4748">
          <cell r="A4748" t="str">
            <v>153.4003</v>
          </cell>
          <cell r="B4748" t="str">
            <v xml:space="preserve">Ad. </v>
          </cell>
          <cell r="C4748" t="str">
            <v xml:space="preserve">Sıvı ve gaz yakıtlı 6 atm'lik konstrük.300000 kcal/h-350 kW </v>
          </cell>
          <cell r="D4748">
            <v>9166700000</v>
          </cell>
        </row>
        <row r="4749">
          <cell r="A4749" t="str">
            <v>153.4004</v>
          </cell>
          <cell r="B4749" t="str">
            <v xml:space="preserve">Ad. </v>
          </cell>
          <cell r="C4749" t="str">
            <v xml:space="preserve">Sıvı ve gaz yakıtlı 6 atm'lik konstrük.400000 kcal/h-465 kW </v>
          </cell>
          <cell r="D4749">
            <v>11171800000</v>
          </cell>
        </row>
        <row r="4750">
          <cell r="A4750" t="str">
            <v>153.4005</v>
          </cell>
          <cell r="B4750" t="str">
            <v xml:space="preserve">Ad. </v>
          </cell>
          <cell r="C4750" t="str">
            <v xml:space="preserve">Sıvı ve gaz yakıtlı 6 atm'lik konstrük.500000 kcal/h-580 kW </v>
          </cell>
          <cell r="D4750">
            <v>13606700000</v>
          </cell>
        </row>
        <row r="4751">
          <cell r="A4751" t="str">
            <v>153.4006</v>
          </cell>
          <cell r="B4751" t="str">
            <v xml:space="preserve">Ad. </v>
          </cell>
          <cell r="C4751" t="str">
            <v xml:space="preserve">Sıvı ve gaz yakıtlı 6 atm'lik konstrük.600000 kcal/h-700 kW </v>
          </cell>
          <cell r="D4751">
            <v>14895760000</v>
          </cell>
        </row>
        <row r="4752">
          <cell r="A4752" t="str">
            <v>153.4007</v>
          </cell>
          <cell r="B4752" t="str">
            <v xml:space="preserve">Ad. </v>
          </cell>
          <cell r="C4752" t="str">
            <v xml:space="preserve">Sıvı ve gaz yakıtlı 6 atm'lik konstrük.700000 kcal/h-810 kW </v>
          </cell>
          <cell r="D4752">
            <v>16614500000</v>
          </cell>
        </row>
        <row r="4753">
          <cell r="A4753" t="str">
            <v>153.4008</v>
          </cell>
          <cell r="B4753" t="str">
            <v xml:space="preserve">Ad. </v>
          </cell>
          <cell r="C4753" t="str">
            <v xml:space="preserve">Sıvı ve gaz yakıtlı 6 atm'lik konstrük.800000 kcal/h-930 kW </v>
          </cell>
          <cell r="D4753">
            <v>18046800000</v>
          </cell>
        </row>
        <row r="4754">
          <cell r="A4754" t="str">
            <v>153.4009</v>
          </cell>
          <cell r="B4754" t="str">
            <v xml:space="preserve">Ad. </v>
          </cell>
          <cell r="C4754" t="str">
            <v xml:space="preserve">Sıvı ve gaz yakıtlı 6 atm'lik konstrük.1000000 kcal/h-1160kW </v>
          </cell>
          <cell r="D4754">
            <v>21770800000</v>
          </cell>
        </row>
        <row r="4755">
          <cell r="A4755" t="str">
            <v>153.4010</v>
          </cell>
          <cell r="B4755" t="str">
            <v xml:space="preserve">Ad. </v>
          </cell>
          <cell r="C4755" t="str">
            <v xml:space="preserve">Sıvı ve gaz yakıtlı 6 atm'lik konstrük.1250000 kcal/h-1450kW </v>
          </cell>
          <cell r="D4755">
            <v>25782000000</v>
          </cell>
        </row>
        <row r="4756">
          <cell r="A4756" t="str">
            <v>153.4011</v>
          </cell>
          <cell r="B4756" t="str">
            <v xml:space="preserve">Ad. </v>
          </cell>
          <cell r="C4756" t="str">
            <v xml:space="preserve">Sıvı ve gaz yakıtlı 6 atm'lik konstrük.1500000 kcal/h-1750kW </v>
          </cell>
          <cell r="D4756">
            <v>29505000000</v>
          </cell>
        </row>
        <row r="4757">
          <cell r="A4757" t="str">
            <v>153.4012</v>
          </cell>
          <cell r="B4757" t="str">
            <v xml:space="preserve">Ad. </v>
          </cell>
          <cell r="C4757" t="str">
            <v xml:space="preserve">Sıvı ve gaz yakıtlı 6 atm'lik konstrük.2000000 kcal/h-2325kW </v>
          </cell>
          <cell r="D4757">
            <v>32656000000</v>
          </cell>
        </row>
        <row r="4758">
          <cell r="A4758" t="str">
            <v>153.4013</v>
          </cell>
          <cell r="B4758" t="str">
            <v xml:space="preserve">Ad. </v>
          </cell>
          <cell r="C4758" t="str">
            <v xml:space="preserve">Sıvı ve gaz yakıtlı 6 atm'lik konstrük.2500000 kcal/h-2900kW </v>
          </cell>
          <cell r="D4758">
            <v>36396900000</v>
          </cell>
        </row>
        <row r="4759">
          <cell r="A4759" t="str">
            <v>153.4014</v>
          </cell>
          <cell r="B4759" t="str">
            <v xml:space="preserve">Ad. </v>
          </cell>
          <cell r="C4759" t="str">
            <v xml:space="preserve">Sıvı ve gaz yakıtlı 6 atm'lik konstrük.3000000 kcal/h-3490kW </v>
          </cell>
          <cell r="D4759">
            <v>42968500000</v>
          </cell>
        </row>
        <row r="4760">
          <cell r="A4760" t="str">
            <v>153.4015</v>
          </cell>
          <cell r="B4760" t="str">
            <v xml:space="preserve">Ad. </v>
          </cell>
          <cell r="C4760" t="str">
            <v xml:space="preserve">Sıvı ve gaz yakıtlı 6 atm'lik konstrük.4000000 kcal/h-4650kW </v>
          </cell>
          <cell r="D4760">
            <v>50416000000</v>
          </cell>
        </row>
        <row r="4761">
          <cell r="A4761" t="str">
            <v>153.4100</v>
          </cell>
          <cell r="B4761" t="str">
            <v xml:space="preserve">Ad. </v>
          </cell>
          <cell r="C4761" t="str">
            <v xml:space="preserve">8 Atmosfer konstrüksiyon basıncında, kızgın suüretici kazanlar : (TS-377) </v>
          </cell>
          <cell r="D4761">
            <v>0</v>
          </cell>
        </row>
        <row r="4762">
          <cell r="A4762" t="str">
            <v>153.4101</v>
          </cell>
          <cell r="B4762" t="str">
            <v xml:space="preserve">Ad. </v>
          </cell>
          <cell r="C4762" t="str">
            <v xml:space="preserve">Sıvı ve gaz yakıtlı 8 atm'lik konstrük.150000 kcal/h-175 kW </v>
          </cell>
          <cell r="D4762">
            <v>0</v>
          </cell>
        </row>
        <row r="4763">
          <cell r="A4763" t="str">
            <v>153.4102</v>
          </cell>
          <cell r="B4763" t="str">
            <v xml:space="preserve">Ad. </v>
          </cell>
          <cell r="C4763" t="str">
            <v xml:space="preserve">Sıvı ve gaz yakıtlı 8 atm'lik konstrük.200000 kcal/h-230 kW </v>
          </cell>
          <cell r="D4763">
            <v>0</v>
          </cell>
        </row>
        <row r="4764">
          <cell r="A4764" t="str">
            <v>153.4103</v>
          </cell>
          <cell r="B4764" t="str">
            <v xml:space="preserve">Ad. </v>
          </cell>
          <cell r="C4764" t="str">
            <v xml:space="preserve">Sıvı ve gaz yakıtlı 8 atm'lik konstrük.300000 kcal/h-350 kW </v>
          </cell>
          <cell r="D4764">
            <v>0</v>
          </cell>
        </row>
        <row r="4765">
          <cell r="A4765" t="str">
            <v>153.4104</v>
          </cell>
          <cell r="B4765" t="str">
            <v xml:space="preserve">Ad. </v>
          </cell>
          <cell r="C4765" t="str">
            <v xml:space="preserve">Sıvı ve gaz yakıtlı 8 atm'lik konstrük.400000 kcal/h-465 kW </v>
          </cell>
          <cell r="D4765">
            <v>0</v>
          </cell>
        </row>
        <row r="4766">
          <cell r="A4766" t="str">
            <v>153.4105</v>
          </cell>
          <cell r="B4766" t="str">
            <v xml:space="preserve">Ad. </v>
          </cell>
          <cell r="C4766" t="str">
            <v xml:space="preserve">Sıvı ve gaz yakıtlı 8 atm'lik konstrük.500000 kcal/h-580 kW </v>
          </cell>
          <cell r="D4766">
            <v>0</v>
          </cell>
        </row>
        <row r="4767">
          <cell r="A4767" t="str">
            <v>153.4106</v>
          </cell>
          <cell r="B4767" t="str">
            <v xml:space="preserve">Ad. </v>
          </cell>
          <cell r="C4767" t="str">
            <v xml:space="preserve">Sıvı ve gaz yakıtlı 8 atm'lik konstrük.600000 kcal/h-700 kW </v>
          </cell>
          <cell r="D4767">
            <v>0</v>
          </cell>
        </row>
        <row r="4768">
          <cell r="A4768" t="str">
            <v>153.4107</v>
          </cell>
          <cell r="B4768" t="str">
            <v xml:space="preserve">Ad. </v>
          </cell>
          <cell r="C4768" t="str">
            <v xml:space="preserve">Sıvı ve gaz yakıtlı 8 atm'lik konstrük.700000 kcal/h-810 kW </v>
          </cell>
          <cell r="D4768">
            <v>0</v>
          </cell>
        </row>
        <row r="4769">
          <cell r="A4769" t="str">
            <v>153.4108</v>
          </cell>
          <cell r="B4769" t="str">
            <v xml:space="preserve">Ad. </v>
          </cell>
          <cell r="C4769" t="str">
            <v xml:space="preserve">Sıvı ve gaz yakıtlı 8 atm'lik konstrük.800000 kcal/h-930 kW </v>
          </cell>
          <cell r="D4769">
            <v>0</v>
          </cell>
        </row>
        <row r="4770">
          <cell r="A4770" t="str">
            <v>153.4109</v>
          </cell>
          <cell r="B4770" t="str">
            <v xml:space="preserve">Ad. </v>
          </cell>
          <cell r="C4770" t="str">
            <v xml:space="preserve">Sıvı ve gaz yakıtlı 8 atm'lik konstrük.1000000 kcal/h-1160kW </v>
          </cell>
          <cell r="D4770">
            <v>0</v>
          </cell>
        </row>
        <row r="4771">
          <cell r="A4771" t="str">
            <v>153.4110</v>
          </cell>
          <cell r="B4771" t="str">
            <v xml:space="preserve">Ad. </v>
          </cell>
          <cell r="C4771" t="str">
            <v xml:space="preserve">Sıvı ve gaz yakıtlı 8 atm'lik konstrük.1250000 kcal/h-1450kW </v>
          </cell>
          <cell r="D4771">
            <v>0</v>
          </cell>
        </row>
        <row r="4772">
          <cell r="A4772" t="str">
            <v>153.4111</v>
          </cell>
          <cell r="B4772" t="str">
            <v xml:space="preserve">Ad. </v>
          </cell>
          <cell r="C4772" t="str">
            <v xml:space="preserve">Sıvı ve gaz yakıtlı 8 atm'lik konstrük.1500000 kcal/h-1750kW </v>
          </cell>
          <cell r="D4772">
            <v>0</v>
          </cell>
        </row>
        <row r="4773">
          <cell r="A4773" t="str">
            <v>153.4112</v>
          </cell>
          <cell r="B4773" t="str">
            <v xml:space="preserve">Ad. </v>
          </cell>
          <cell r="C4773" t="str">
            <v xml:space="preserve">Sıvı ve gaz yakıtlı 8 atm'lik konstrük.2000000 kcal/h-2325kW </v>
          </cell>
          <cell r="D4773">
            <v>0</v>
          </cell>
        </row>
        <row r="4774">
          <cell r="A4774" t="str">
            <v>153.4113</v>
          </cell>
          <cell r="B4774" t="str">
            <v xml:space="preserve">Ad. </v>
          </cell>
          <cell r="C4774" t="str">
            <v xml:space="preserve">Sıvı ve gaz yakıtlı 8 atm'lik konstrük.2500000 kcal/h-2900kW </v>
          </cell>
          <cell r="D4774">
            <v>0</v>
          </cell>
        </row>
        <row r="4775">
          <cell r="A4775" t="str">
            <v>153.4114</v>
          </cell>
          <cell r="B4775" t="str">
            <v xml:space="preserve">Ad. </v>
          </cell>
          <cell r="C4775" t="str">
            <v xml:space="preserve">Sıvı ve gaz yakıtlı 8 atm'lik konstrük.3000000 kcal/h-3490kW </v>
          </cell>
          <cell r="D4775">
            <v>0</v>
          </cell>
        </row>
        <row r="4776">
          <cell r="A4776" t="str">
            <v>153.4115</v>
          </cell>
          <cell r="B4776" t="str">
            <v xml:space="preserve">Ad. </v>
          </cell>
          <cell r="C4776" t="str">
            <v xml:space="preserve">Sıvı ve gaz yakıtlı 8 atm'lik konstrük.4000000 kcal/h-4650kW </v>
          </cell>
          <cell r="D4776">
            <v>0</v>
          </cell>
        </row>
        <row r="4777">
          <cell r="A4777" t="str">
            <v>153.4200</v>
          </cell>
          <cell r="B4777" t="str">
            <v xml:space="preserve">Ad. </v>
          </cell>
          <cell r="C4777" t="str">
            <v xml:space="preserve">10 Atmosfer konstrüksiyon basıncında, kızgın su üretici kazanlar : (TS-377) </v>
          </cell>
          <cell r="D4777">
            <v>0</v>
          </cell>
        </row>
        <row r="4778">
          <cell r="A4778" t="str">
            <v>153.4201</v>
          </cell>
          <cell r="B4778" t="str">
            <v xml:space="preserve">Ad. </v>
          </cell>
          <cell r="C4778" t="str">
            <v xml:space="preserve">Sıvı ve gaz yakıtlı 10 atm'lik konstrük.150000 kcal/h-175 kW </v>
          </cell>
          <cell r="D4778">
            <v>0</v>
          </cell>
        </row>
        <row r="4779">
          <cell r="A4779" t="str">
            <v>153.4202</v>
          </cell>
          <cell r="B4779" t="str">
            <v xml:space="preserve">Ad. </v>
          </cell>
          <cell r="C4779" t="str">
            <v xml:space="preserve">Sıvı ve gaz yakıtlı 10 atm'lik konstrük.200000 kcal/h-230 kW </v>
          </cell>
          <cell r="D4779">
            <v>0</v>
          </cell>
        </row>
        <row r="4780">
          <cell r="A4780" t="str">
            <v>153.4203</v>
          </cell>
          <cell r="B4780" t="str">
            <v xml:space="preserve">Ad. </v>
          </cell>
          <cell r="C4780" t="str">
            <v xml:space="preserve">Sıvı ve gaz yakıtlı 10 atm'lik konstrük.300000 kcal/h-350 kW </v>
          </cell>
          <cell r="D4780">
            <v>0</v>
          </cell>
        </row>
        <row r="4781">
          <cell r="A4781" t="str">
            <v>153.4204</v>
          </cell>
          <cell r="B4781" t="str">
            <v xml:space="preserve">Ad. </v>
          </cell>
          <cell r="C4781" t="str">
            <v xml:space="preserve">Sıvı ve gaz yakıtlı 10 atm'lik konstrük.400000 kcal/h-465 kW </v>
          </cell>
          <cell r="D4781">
            <v>0</v>
          </cell>
        </row>
        <row r="4782">
          <cell r="A4782" t="str">
            <v>153.4205</v>
          </cell>
          <cell r="B4782" t="str">
            <v xml:space="preserve">Ad. </v>
          </cell>
          <cell r="C4782" t="str">
            <v xml:space="preserve">Sıvı ve gaz yakıtlı 10 atm'lik konstrük.500000 kcal/h-580 kW </v>
          </cell>
          <cell r="D4782">
            <v>0</v>
          </cell>
        </row>
        <row r="4783">
          <cell r="A4783" t="str">
            <v>153.4206</v>
          </cell>
          <cell r="B4783" t="str">
            <v xml:space="preserve">Ad. </v>
          </cell>
          <cell r="C4783" t="str">
            <v xml:space="preserve">Sıvı ve gaz yakıtlı 10 atm'lik konstrük.600000 kcal/h-700 kW </v>
          </cell>
          <cell r="D4783">
            <v>0</v>
          </cell>
        </row>
        <row r="4784">
          <cell r="A4784" t="str">
            <v>153.4207</v>
          </cell>
          <cell r="B4784" t="str">
            <v xml:space="preserve">Ad. </v>
          </cell>
          <cell r="C4784" t="str">
            <v xml:space="preserve">Sıvı ve gaz yakıtlı 10 atm'lik konstrük.700000 kcal/h-810 kW </v>
          </cell>
          <cell r="D4784">
            <v>0</v>
          </cell>
        </row>
        <row r="4785">
          <cell r="A4785" t="str">
            <v>153.4208</v>
          </cell>
          <cell r="B4785" t="str">
            <v xml:space="preserve">Ad. </v>
          </cell>
          <cell r="C4785" t="str">
            <v xml:space="preserve">Sıvı ve gaz yakıtlı 10 atm'lik konstrük.800000 kcal/h-930 kW </v>
          </cell>
          <cell r="D4785">
            <v>0</v>
          </cell>
        </row>
        <row r="4786">
          <cell r="A4786" t="str">
            <v>153.4209</v>
          </cell>
          <cell r="B4786" t="str">
            <v xml:space="preserve">Ad. </v>
          </cell>
          <cell r="C4786" t="str">
            <v xml:space="preserve">Sıvı ve gaz yakıtlı 10 atm'lik konstrük.1000000 kcal/h-1160kW </v>
          </cell>
          <cell r="D4786">
            <v>0</v>
          </cell>
        </row>
        <row r="4787">
          <cell r="A4787" t="str">
            <v>153.4210</v>
          </cell>
          <cell r="B4787" t="str">
            <v xml:space="preserve">Ad. </v>
          </cell>
          <cell r="C4787" t="str">
            <v xml:space="preserve">Sıvı ve gaz yakıtlı 10 atm'lik konstrük.1250000 kcal/h-1450kW </v>
          </cell>
          <cell r="D4787">
            <v>0</v>
          </cell>
        </row>
        <row r="4788">
          <cell r="A4788" t="str">
            <v>153.4211</v>
          </cell>
          <cell r="B4788" t="str">
            <v xml:space="preserve">Ad. </v>
          </cell>
          <cell r="C4788" t="str">
            <v xml:space="preserve">Sıvı ve gaz yakıtlı 10 atm'lik konstrük.1500000 kcal/h-1750kW </v>
          </cell>
          <cell r="D4788">
            <v>0</v>
          </cell>
        </row>
        <row r="4789">
          <cell r="A4789" t="str">
            <v>153.4212</v>
          </cell>
          <cell r="B4789" t="str">
            <v xml:space="preserve">Ad. </v>
          </cell>
          <cell r="C4789" t="str">
            <v xml:space="preserve">Sıvı ve gaz yakıtlı 10 atm'lik konstrük.2000000 kcal/h-2325kW </v>
          </cell>
          <cell r="D4789">
            <v>0</v>
          </cell>
        </row>
        <row r="4790">
          <cell r="A4790" t="str">
            <v>153.4213</v>
          </cell>
          <cell r="B4790" t="str">
            <v xml:space="preserve">Ad. </v>
          </cell>
          <cell r="C4790" t="str">
            <v xml:space="preserve">Sıvı ve gaz yakıtlı 10 atm'lik konstrük.2500000 kcal/h-2900kW </v>
          </cell>
          <cell r="D4790">
            <v>0</v>
          </cell>
        </row>
        <row r="4791">
          <cell r="A4791" t="str">
            <v>153.4214</v>
          </cell>
          <cell r="B4791" t="str">
            <v xml:space="preserve">Ad. </v>
          </cell>
          <cell r="C4791" t="str">
            <v xml:space="preserve">Sıvı ve gaz yakıtlı 10 atm'lik konstrük.3000000 kcal/h-3490kW </v>
          </cell>
          <cell r="D4791">
            <v>0</v>
          </cell>
        </row>
        <row r="4792">
          <cell r="A4792" t="str">
            <v>153.4215</v>
          </cell>
          <cell r="B4792" t="str">
            <v xml:space="preserve">Ad. </v>
          </cell>
          <cell r="C4792" t="str">
            <v xml:space="preserve">Sıvı ve gaz yakıtlı 10 atm'lik konstrük.4000000 kcal/h-4650kW </v>
          </cell>
          <cell r="D4792">
            <v>0</v>
          </cell>
        </row>
        <row r="4793">
          <cell r="A4793" t="str">
            <v>153.4300</v>
          </cell>
          <cell r="B4793" t="str">
            <v xml:space="preserve">Ad. </v>
          </cell>
          <cell r="C4793" t="str">
            <v xml:space="preserve">12 Atmosfer konstrüksiyon basıncında, kızgın su üretici kazanlar: (TS-377) </v>
          </cell>
          <cell r="D4793">
            <v>0</v>
          </cell>
        </row>
        <row r="4794">
          <cell r="A4794" t="str">
            <v>153.4301</v>
          </cell>
          <cell r="B4794" t="str">
            <v xml:space="preserve">Ad. </v>
          </cell>
          <cell r="C4794" t="str">
            <v xml:space="preserve">Sıvı ve gaz yakıtlı 12 atm'lik konstrük.150000 kcal/h-175 kW </v>
          </cell>
          <cell r="D4794">
            <v>0</v>
          </cell>
        </row>
        <row r="4795">
          <cell r="A4795" t="str">
            <v>153.4302</v>
          </cell>
          <cell r="B4795" t="str">
            <v xml:space="preserve">Ad. </v>
          </cell>
          <cell r="C4795" t="str">
            <v xml:space="preserve">Sıvı ve gaz yakıtlı 12 atm'lik konstrük.200000 kcal/h-230 kW </v>
          </cell>
          <cell r="D4795">
            <v>0</v>
          </cell>
        </row>
        <row r="4796">
          <cell r="A4796" t="str">
            <v>153.4303</v>
          </cell>
          <cell r="B4796" t="str">
            <v xml:space="preserve">Ad. </v>
          </cell>
          <cell r="C4796" t="str">
            <v xml:space="preserve">Sıvı ve gaz yakıtlı 12 atm'lik konstrük.300000 kcal/h-350 kW </v>
          </cell>
          <cell r="D4796">
            <v>0</v>
          </cell>
        </row>
        <row r="4797">
          <cell r="A4797" t="str">
            <v>153.4304</v>
          </cell>
          <cell r="B4797" t="str">
            <v xml:space="preserve">Ad. </v>
          </cell>
          <cell r="C4797" t="str">
            <v xml:space="preserve">Sıvı ve gaz yakıtlı 12 atm'lik konstrük.400000 kcal/h-465 kW </v>
          </cell>
          <cell r="D4797">
            <v>0</v>
          </cell>
        </row>
        <row r="4798">
          <cell r="A4798" t="str">
            <v>153.4305</v>
          </cell>
          <cell r="B4798" t="str">
            <v xml:space="preserve">Ad. </v>
          </cell>
          <cell r="C4798" t="str">
            <v xml:space="preserve">Sıvı ve gaz yakıtlı 12 atm'lik konstrük.500000 kcal/h-580 kW </v>
          </cell>
          <cell r="D4798">
            <v>0</v>
          </cell>
        </row>
        <row r="4799">
          <cell r="A4799" t="str">
            <v>153.4306</v>
          </cell>
          <cell r="B4799" t="str">
            <v xml:space="preserve">Ad. </v>
          </cell>
          <cell r="C4799" t="str">
            <v xml:space="preserve">Sıvı ve gaz yakıtlı 12 atm'lik konstrük.600000 kcal/h-700 kW </v>
          </cell>
          <cell r="D4799">
            <v>0</v>
          </cell>
        </row>
        <row r="4800">
          <cell r="A4800" t="str">
            <v>153.4307</v>
          </cell>
          <cell r="B4800" t="str">
            <v xml:space="preserve">Ad. </v>
          </cell>
          <cell r="C4800" t="str">
            <v xml:space="preserve">Sıvı ve gaz yakıtlı 12 atm'lik konstrük.700000 kcal/h-810 kW </v>
          </cell>
          <cell r="D4800">
            <v>0</v>
          </cell>
        </row>
        <row r="4801">
          <cell r="A4801" t="str">
            <v>153.4308</v>
          </cell>
          <cell r="B4801" t="str">
            <v xml:space="preserve">Ad. </v>
          </cell>
          <cell r="C4801" t="str">
            <v xml:space="preserve">Sıvı ve gaz yakıtlı 12 atm'lik konstrük.800000 kcal/h-930 kW </v>
          </cell>
          <cell r="D4801">
            <v>0</v>
          </cell>
        </row>
        <row r="4802">
          <cell r="A4802" t="str">
            <v>153.4309</v>
          </cell>
          <cell r="B4802" t="str">
            <v xml:space="preserve">Ad. </v>
          </cell>
          <cell r="C4802" t="str">
            <v xml:space="preserve">Sıvı ve gaz yakıtlı 12 atm'lik konstrük.1000000 kcal/h-1160kW </v>
          </cell>
          <cell r="D4802">
            <v>0</v>
          </cell>
        </row>
        <row r="4803">
          <cell r="A4803" t="str">
            <v>153.4310</v>
          </cell>
          <cell r="B4803" t="str">
            <v xml:space="preserve">Ad. </v>
          </cell>
          <cell r="C4803" t="str">
            <v xml:space="preserve">Sıvı ve gaz yakıtlı 12 atm'lik konstrük.1250000 kcal/h-1450kW </v>
          </cell>
          <cell r="D4803">
            <v>0</v>
          </cell>
        </row>
        <row r="4804">
          <cell r="A4804" t="str">
            <v>153.4311</v>
          </cell>
          <cell r="B4804" t="str">
            <v xml:space="preserve">Ad. </v>
          </cell>
          <cell r="C4804" t="str">
            <v xml:space="preserve">Sıvı ve gaz yakıtlı 12 atm'lik konstrük.1500000 kcal/h-1750kW </v>
          </cell>
          <cell r="D4804">
            <v>0</v>
          </cell>
        </row>
        <row r="4805">
          <cell r="A4805" t="str">
            <v>153.4312</v>
          </cell>
          <cell r="B4805" t="str">
            <v xml:space="preserve">Ad. </v>
          </cell>
          <cell r="C4805" t="str">
            <v xml:space="preserve">Sıvı ve gaz yakıtlı 12 atm'lik konstrük.2000000 kcal/h-2325kW </v>
          </cell>
          <cell r="D4805">
            <v>0</v>
          </cell>
        </row>
        <row r="4806">
          <cell r="A4806" t="str">
            <v>153.4313</v>
          </cell>
          <cell r="B4806" t="str">
            <v xml:space="preserve">Ad. </v>
          </cell>
          <cell r="C4806" t="str">
            <v xml:space="preserve">Sıvı ve gaz yakıtlı 12 atm'lik konstrük.2500000 kcal/h-2900kW </v>
          </cell>
          <cell r="D4806">
            <v>0</v>
          </cell>
        </row>
        <row r="4807">
          <cell r="A4807" t="str">
            <v>153.4314</v>
          </cell>
          <cell r="B4807" t="str">
            <v xml:space="preserve">Ad. </v>
          </cell>
          <cell r="C4807" t="str">
            <v xml:space="preserve">Sıvı ve gaz yakıtlı 12 atm'lik konstrük.3000000 kcal/h-3490kW </v>
          </cell>
          <cell r="D4807">
            <v>0</v>
          </cell>
        </row>
        <row r="4808">
          <cell r="A4808" t="str">
            <v>153.4315</v>
          </cell>
          <cell r="B4808" t="str">
            <v xml:space="preserve">Ad. </v>
          </cell>
          <cell r="C4808" t="str">
            <v xml:space="preserve">Sıvı ve gaz yakıtlı 12 atm'lik konstrük.4000000 kcal/h-4650kW </v>
          </cell>
          <cell r="D4808">
            <v>0</v>
          </cell>
        </row>
        <row r="4809">
          <cell r="A4809" t="str">
            <v>154.000</v>
          </cell>
          <cell r="B4809" t="str">
            <v xml:space="preserve">kg </v>
          </cell>
          <cell r="C4809" t="str">
            <v xml:space="preserve">Izgara yapılması </v>
          </cell>
          <cell r="D4809">
            <v>990000</v>
          </cell>
        </row>
        <row r="4810">
          <cell r="A4810" t="str">
            <v>155.000</v>
          </cell>
          <cell r="B4810" t="str">
            <v xml:space="preserve">kg </v>
          </cell>
          <cell r="C4810" t="str">
            <v xml:space="preserve">KAZANLARA ATEŞ TUĞLASI ÖRÜLMESİ (Ölçü : kg.; İhzarat : % 60)(TS-4826) </v>
          </cell>
          <cell r="D4810">
            <v>0</v>
          </cell>
        </row>
        <row r="4811">
          <cell r="A4811" t="str">
            <v>155.100</v>
          </cell>
          <cell r="B4811" t="str">
            <v xml:space="preserve">kg </v>
          </cell>
          <cell r="C4811" t="str">
            <v xml:space="preserve">Dökme dilimli kazanlara ateş tuğlası örülmesi </v>
          </cell>
          <cell r="D4811">
            <v>1320000</v>
          </cell>
        </row>
        <row r="4812">
          <cell r="A4812" t="str">
            <v>155.200</v>
          </cell>
          <cell r="B4812" t="str">
            <v xml:space="preserve">Ad. </v>
          </cell>
          <cell r="C4812" t="str">
            <v xml:space="preserve">Su borulu kazanlara ve ön ocaklarına ateş tuğlası örülmesi </v>
          </cell>
          <cell r="D4812">
            <v>1580000</v>
          </cell>
        </row>
        <row r="4813">
          <cell r="A4813" t="str">
            <v>155.300</v>
          </cell>
          <cell r="B4813" t="str">
            <v xml:space="preserve">Ad. </v>
          </cell>
          <cell r="C4813" t="str">
            <v xml:space="preserve">Su borulu kazanlara ve ön ocaklarına izole tuğlası örülmesi </v>
          </cell>
          <cell r="D4813">
            <v>1980000</v>
          </cell>
        </row>
        <row r="4814">
          <cell r="A4814" t="str">
            <v>157.800</v>
          </cell>
          <cell r="B4814" t="str">
            <v xml:space="preserve">Ad. </v>
          </cell>
          <cell r="C4814" t="str">
            <v xml:space="preserve">Kalorifer ve buhar kazanlarında kazan boru yenilenmesi (Ölçü : m. İhzarat % 60) </v>
          </cell>
          <cell r="D4814">
            <v>0</v>
          </cell>
        </row>
        <row r="4815">
          <cell r="A4815" t="str">
            <v>157.801</v>
          </cell>
          <cell r="B4815" t="str">
            <v xml:space="preserve">Ad. </v>
          </cell>
          <cell r="C4815" t="str">
            <v xml:space="preserve">201-000 deki dikişli siyah ve buhar kazan borularından yenilenen borunun dış çap ölçüsüne göre, montajlı birim fiyatın % 70 zamlı bedeli ödenecek, bor </v>
          </cell>
          <cell r="D4815">
            <v>0</v>
          </cell>
        </row>
        <row r="4816">
          <cell r="A4816" t="str">
            <v>157.802</v>
          </cell>
          <cell r="B4816" t="str">
            <v xml:space="preserve">Ad. </v>
          </cell>
          <cell r="C4816" t="str">
            <v xml:space="preserve">Yenilenen dikişsiz siylah boru (patent çekme çelik boru) olması halinde 201-300 deki birim fiyatlara % 70 zam uygulanarak ödeme yapılacak, diğer şartl </v>
          </cell>
          <cell r="D4816">
            <v>0</v>
          </cell>
        </row>
        <row r="4817">
          <cell r="A4817" t="str">
            <v>158.000</v>
          </cell>
          <cell r="B4817" t="str">
            <v xml:space="preserve">Ad. </v>
          </cell>
          <cell r="C4817" t="str">
            <v xml:space="preserve">MEKANİK KÖMÜR ATICILAR (STOKER):(Ölçü :Ad.:İhzarat% 80) </v>
          </cell>
          <cell r="D4817">
            <v>0</v>
          </cell>
        </row>
        <row r="4818">
          <cell r="A4818" t="str">
            <v>158.100</v>
          </cell>
          <cell r="B4818" t="str">
            <v xml:space="preserve">Ad. </v>
          </cell>
          <cell r="C4818" t="str">
            <v xml:space="preserve">Sonsuz vidalı tip </v>
          </cell>
          <cell r="D4818">
            <v>0</v>
          </cell>
        </row>
        <row r="4819">
          <cell r="A4819" t="str">
            <v>158.101</v>
          </cell>
          <cell r="B4819" t="str">
            <v xml:space="preserve">Ad. </v>
          </cell>
          <cell r="C4819" t="str">
            <v xml:space="preserve">Kömür atıcı (sonsuz vidalı tip)(100 kg/h'a kadar kömür yak.) </v>
          </cell>
          <cell r="D4819">
            <v>8397500000</v>
          </cell>
        </row>
        <row r="4820">
          <cell r="A4820" t="str">
            <v>158.102</v>
          </cell>
          <cell r="B4820" t="str">
            <v xml:space="preserve">Ad. </v>
          </cell>
          <cell r="C4820" t="str">
            <v xml:space="preserve">Kömür atıcı (sonsuz vidalı tip)(200 kg/h'a kadar kömür yak.) </v>
          </cell>
          <cell r="D4820">
            <v>9669850000</v>
          </cell>
        </row>
        <row r="4821">
          <cell r="A4821" t="str">
            <v>158.103</v>
          </cell>
          <cell r="B4821" t="str">
            <v xml:space="preserve">Ad. </v>
          </cell>
          <cell r="C4821" t="str">
            <v xml:space="preserve">Kömür atıcı (sonsuz vidalı tip)(300 kg/h'a kadar kömür yak.) </v>
          </cell>
          <cell r="D4821">
            <v>10178790000</v>
          </cell>
        </row>
        <row r="4822">
          <cell r="A4822" t="str">
            <v>158.104</v>
          </cell>
          <cell r="B4822" t="str">
            <v xml:space="preserve">Ad. </v>
          </cell>
          <cell r="C4822" t="str">
            <v xml:space="preserve">Kömür atıcı (sonsuz vidalı tip)(400 kg/h'a kadar kömür yak.) </v>
          </cell>
          <cell r="D4822">
            <v>10942200000</v>
          </cell>
        </row>
        <row r="4823">
          <cell r="A4823" t="str">
            <v>158.105</v>
          </cell>
          <cell r="B4823" t="str">
            <v xml:space="preserve">Ad. </v>
          </cell>
          <cell r="C4823" t="str">
            <v xml:space="preserve">Kömür atıcı (sonsuz vidalı tip)(500 kg/h'a kadar kömür yak.) </v>
          </cell>
          <cell r="D4823">
            <v>11705610000</v>
          </cell>
        </row>
        <row r="4824">
          <cell r="A4824" t="str">
            <v>158.106</v>
          </cell>
          <cell r="B4824" t="str">
            <v xml:space="preserve">Ad. </v>
          </cell>
          <cell r="C4824" t="str">
            <v xml:space="preserve">Kömür atıcı (sonsuz vidalı tip)(600 kg/h'a kadar kömür yak.) </v>
          </cell>
          <cell r="D4824">
            <v>12214550000</v>
          </cell>
        </row>
        <row r="4825">
          <cell r="A4825" t="str">
            <v>158.200</v>
          </cell>
          <cell r="B4825" t="str">
            <v xml:space="preserve">Ad. </v>
          </cell>
          <cell r="C4825" t="str">
            <v xml:space="preserve">Fırlatmalı tip </v>
          </cell>
          <cell r="D4825">
            <v>0</v>
          </cell>
        </row>
        <row r="4826">
          <cell r="A4826" t="str">
            <v>158.201</v>
          </cell>
          <cell r="B4826" t="str">
            <v xml:space="preserve">Ad. </v>
          </cell>
          <cell r="C4826" t="str">
            <v xml:space="preserve">Kömür atıcı (fırlatmalı tip)(300 kg/h'a kadar kömür yak.) </v>
          </cell>
          <cell r="D4826">
            <v>12469020000</v>
          </cell>
        </row>
        <row r="4827">
          <cell r="A4827" t="str">
            <v>158.202</v>
          </cell>
          <cell r="B4827" t="str">
            <v xml:space="preserve">Ad. </v>
          </cell>
          <cell r="C4827" t="str">
            <v xml:space="preserve">Kömür atıcı (fırlatmalı tip)(300-600 kg/h'a kadar ömür yak.)a </v>
          </cell>
          <cell r="D4827">
            <v>14250300000</v>
          </cell>
        </row>
        <row r="4828">
          <cell r="A4828" t="str">
            <v>158.300</v>
          </cell>
          <cell r="B4828" t="str">
            <v xml:space="preserve">Ad. </v>
          </cell>
          <cell r="C4828" t="str">
            <v xml:space="preserve">Tam otomatik hareketli ızgaralı kömür yakıcısı </v>
          </cell>
          <cell r="D4828">
            <v>0</v>
          </cell>
        </row>
        <row r="4829">
          <cell r="A4829" t="str">
            <v>158.301</v>
          </cell>
          <cell r="B4829" t="str">
            <v xml:space="preserve">Ad. </v>
          </cell>
          <cell r="C4829" t="str">
            <v xml:space="preserve">Kömür atıcı (tam otomatik har.ızgaralı)(200 kg/h'a kadar) </v>
          </cell>
          <cell r="D4829">
            <v>27737190000</v>
          </cell>
        </row>
        <row r="4830">
          <cell r="A4830" t="str">
            <v>158.302</v>
          </cell>
          <cell r="B4830" t="str">
            <v xml:space="preserve">Ad. </v>
          </cell>
          <cell r="C4830" t="str">
            <v xml:space="preserve">Kömür atıcı (tam otomatik har.ızgaralı)(300 kg/h'a kadar) </v>
          </cell>
          <cell r="D4830">
            <v>33081050000</v>
          </cell>
        </row>
        <row r="4831">
          <cell r="A4831" t="str">
            <v>158.303</v>
          </cell>
          <cell r="B4831" t="str">
            <v xml:space="preserve">Ad. </v>
          </cell>
          <cell r="C4831" t="str">
            <v xml:space="preserve">Kömür atıcı (tam otomatik har.ızgaralı)(400 kg/h'a kadar) </v>
          </cell>
          <cell r="D4831">
            <v>39697260000</v>
          </cell>
        </row>
        <row r="4832">
          <cell r="A4832" t="str">
            <v>158.304</v>
          </cell>
          <cell r="B4832" t="str">
            <v xml:space="preserve">Ad. </v>
          </cell>
          <cell r="C4832" t="str">
            <v xml:space="preserve">Kömür atıcı (tam otomatik har.ızgaralı)(500 kg/h'a kadar) </v>
          </cell>
          <cell r="D4832">
            <v>44023250000</v>
          </cell>
        </row>
        <row r="4833">
          <cell r="A4833" t="str">
            <v>158.305</v>
          </cell>
          <cell r="B4833" t="str">
            <v xml:space="preserve">Ad. </v>
          </cell>
          <cell r="C4833" t="str">
            <v xml:space="preserve">Kömür atıcı (tam otomatik har.ızgaralı)(600 kg/h'a kadar) </v>
          </cell>
          <cell r="D4833">
            <v>47585820000</v>
          </cell>
        </row>
        <row r="4834">
          <cell r="A4834" t="str">
            <v>158.400</v>
          </cell>
          <cell r="B4834" t="str">
            <v xml:space="preserve">Ad. </v>
          </cell>
          <cell r="C4834" t="str">
            <v xml:space="preserve">Sonsuz vidalı kömür ve curuf kırıcılı özel ızgaralı kömür atıcı </v>
          </cell>
          <cell r="D4834">
            <v>0</v>
          </cell>
        </row>
        <row r="4835">
          <cell r="A4835" t="str">
            <v>158.401</v>
          </cell>
          <cell r="B4835" t="str">
            <v xml:space="preserve">Ad. </v>
          </cell>
          <cell r="C4835" t="str">
            <v xml:space="preserve">Kömür atıcı (sonsuz vidalı, kırıcılı, ızgaralı)(100 kg/h'a kad. </v>
          </cell>
          <cell r="D4835">
            <v>11196670000</v>
          </cell>
        </row>
        <row r="4836">
          <cell r="A4836" t="str">
            <v>158.402</v>
          </cell>
          <cell r="B4836" t="str">
            <v xml:space="preserve">Ad. </v>
          </cell>
          <cell r="C4836" t="str">
            <v xml:space="preserve">Kömür atıcı (sonsuz vidalı, kırıcılı, ızgaralı)(200 kg/h'a kad. </v>
          </cell>
          <cell r="D4836">
            <v>11705610000</v>
          </cell>
        </row>
        <row r="4837">
          <cell r="A4837" t="str">
            <v>158.403</v>
          </cell>
          <cell r="B4837" t="str">
            <v xml:space="preserve">Ad. </v>
          </cell>
          <cell r="C4837" t="str">
            <v xml:space="preserve">Kömür atıcı (sonsuz vidalı, kırıcılı, ızgaralı)(300 kg/h'a kad. </v>
          </cell>
          <cell r="D4837">
            <v>12214550000</v>
          </cell>
        </row>
        <row r="4838">
          <cell r="A4838" t="str">
            <v>158.404</v>
          </cell>
          <cell r="B4838" t="str">
            <v xml:space="preserve">Ad. </v>
          </cell>
          <cell r="C4838" t="str">
            <v xml:space="preserve">Kömür atıcı (sonsuz vidalı, kırıcılı, ızgaralı)(400 kg/h'a kad. </v>
          </cell>
          <cell r="D4838">
            <v>12723480000</v>
          </cell>
        </row>
        <row r="4839">
          <cell r="A4839" t="str">
            <v>158.405</v>
          </cell>
          <cell r="B4839" t="str">
            <v xml:space="preserve">Ad. </v>
          </cell>
          <cell r="C4839" t="str">
            <v xml:space="preserve">Kömür atıcı (sonsuz vidalı, kırıcılı, ızgaralı)(500 kg/h'a kad. </v>
          </cell>
          <cell r="D4839">
            <v>13741360000</v>
          </cell>
        </row>
        <row r="4840">
          <cell r="A4840" t="str">
            <v>158.406</v>
          </cell>
          <cell r="B4840" t="str">
            <v xml:space="preserve">Ad. </v>
          </cell>
          <cell r="C4840" t="str">
            <v xml:space="preserve">Kömür atıcı (sonsuz vidalı, kırıcılı, ızgaralı)(600 kg/h'a kad. </v>
          </cell>
          <cell r="D4840">
            <v>15268180000</v>
          </cell>
        </row>
        <row r="4841">
          <cell r="A4841" t="str">
            <v>159.000</v>
          </cell>
          <cell r="B4841" t="str">
            <v xml:space="preserve">Ad. </v>
          </cell>
          <cell r="C4841" t="str">
            <v xml:space="preserve">ÖZEL GAYE İÇİN İMAL EDİLEN KAZANLAR </v>
          </cell>
          <cell r="D4841">
            <v>0</v>
          </cell>
        </row>
        <row r="4842">
          <cell r="A4842" t="str">
            <v>159.100</v>
          </cell>
          <cell r="B4842" t="str">
            <v xml:space="preserve">Ad. </v>
          </cell>
          <cell r="C4842" t="str">
            <v xml:space="preserve">Mevcut silindirik kazanlara ön ocak ilave edilmesi. </v>
          </cell>
          <cell r="D4842">
            <v>0</v>
          </cell>
        </row>
        <row r="4843">
          <cell r="A4843" t="str">
            <v>159.101</v>
          </cell>
          <cell r="B4843" t="str">
            <v xml:space="preserve">Ad. </v>
          </cell>
          <cell r="C4843" t="str">
            <v xml:space="preserve">Ön ocak (ölçü m2: İhzarat: % 70) </v>
          </cell>
          <cell r="D4843">
            <v>2434890000</v>
          </cell>
        </row>
        <row r="4844">
          <cell r="A4844" t="str">
            <v>159.200</v>
          </cell>
          <cell r="B4844" t="str">
            <v xml:space="preserve">Ad. </v>
          </cell>
          <cell r="C4844" t="str">
            <v xml:space="preserve">Duman azaltıcı ve kömür tasarruf sağlayıcı sisteme sahip çelik konstrüksiyonlu kömür yakma cihazı : (Ölçü : Ad.:İhzarat % 80) </v>
          </cell>
          <cell r="D4844">
            <v>0</v>
          </cell>
        </row>
        <row r="4845">
          <cell r="A4845" t="str">
            <v>159.201</v>
          </cell>
          <cell r="B4845" t="str">
            <v xml:space="preserve">Ad. </v>
          </cell>
          <cell r="C4845" t="str">
            <v xml:space="preserve">Çelik konstrüksiyonlu kömür yakma cihazı 60.000 kcal/h </v>
          </cell>
          <cell r="D4845">
            <v>3151030000</v>
          </cell>
        </row>
        <row r="4846">
          <cell r="A4846" t="str">
            <v>159.202</v>
          </cell>
          <cell r="B4846" t="str">
            <v xml:space="preserve">Ad. </v>
          </cell>
          <cell r="C4846" t="str">
            <v xml:space="preserve">Çelik konstrüksiyonlu kömür yakma cihazı 120000 kcal/h </v>
          </cell>
          <cell r="D4846">
            <v>3723940000</v>
          </cell>
        </row>
        <row r="4847">
          <cell r="A4847" t="str">
            <v>159.203</v>
          </cell>
          <cell r="B4847" t="str">
            <v xml:space="preserve">Ad. </v>
          </cell>
          <cell r="C4847" t="str">
            <v xml:space="preserve">Çelik konstrüksiyonlu kömür yakma cihazı 180000 kcal/h </v>
          </cell>
          <cell r="D4847">
            <v>4583310000</v>
          </cell>
        </row>
        <row r="4848">
          <cell r="A4848" t="str">
            <v>159.204</v>
          </cell>
          <cell r="B4848" t="str">
            <v xml:space="preserve">Ad. </v>
          </cell>
          <cell r="C4848" t="str">
            <v xml:space="preserve">Çelik konstrüksiyonlu kömür yakma cihazı 240000 kcal/h </v>
          </cell>
          <cell r="D4848">
            <v>5442680000</v>
          </cell>
        </row>
        <row r="4849">
          <cell r="A4849" t="str">
            <v>159.205</v>
          </cell>
          <cell r="B4849" t="str">
            <v xml:space="preserve">Ad. </v>
          </cell>
          <cell r="C4849" t="str">
            <v xml:space="preserve">Çelik konstrüksiyonlu kömür yakma cihazı 300000 kcal/h </v>
          </cell>
          <cell r="D4849">
            <v>6302050000</v>
          </cell>
        </row>
        <row r="4850">
          <cell r="A4850" t="str">
            <v>159.206</v>
          </cell>
          <cell r="B4850" t="str">
            <v xml:space="preserve">Ad. </v>
          </cell>
          <cell r="C4850" t="str">
            <v xml:space="preserve">Çelik konstrüksiyonlu kömür yakma cihazı 360000 kcal/h </v>
          </cell>
          <cell r="D4850">
            <v>7161420000</v>
          </cell>
        </row>
        <row r="4851">
          <cell r="A4851" t="str">
            <v>159.207</v>
          </cell>
          <cell r="B4851" t="str">
            <v xml:space="preserve">Ad. </v>
          </cell>
          <cell r="C4851" t="str">
            <v xml:space="preserve">Çelik konstrüksiyonlu kömür yakma cihazı 420000 kcal/h </v>
          </cell>
          <cell r="D4851">
            <v>8020800000</v>
          </cell>
        </row>
        <row r="4852">
          <cell r="A4852" t="str">
            <v>159.208</v>
          </cell>
          <cell r="B4852" t="str">
            <v xml:space="preserve">Ad. </v>
          </cell>
          <cell r="C4852" t="str">
            <v xml:space="preserve">Çelik konstrüksiyonlu kömür yakma cihazı 480000 kcal/h </v>
          </cell>
          <cell r="D4852">
            <v>8593710000</v>
          </cell>
        </row>
        <row r="4853">
          <cell r="A4853" t="str">
            <v>159.209</v>
          </cell>
          <cell r="B4853" t="str">
            <v xml:space="preserve">Ad. </v>
          </cell>
          <cell r="C4853" t="str">
            <v xml:space="preserve">Çelik konstrüksiyonlu kömür yakma cihazı 540000 kcal/h </v>
          </cell>
          <cell r="D4853">
            <v>9453080000</v>
          </cell>
        </row>
        <row r="4854">
          <cell r="A4854" t="str">
            <v>159.210</v>
          </cell>
          <cell r="B4854" t="str">
            <v xml:space="preserve">Ad. </v>
          </cell>
          <cell r="C4854" t="str">
            <v xml:space="preserve">Çelik konstrüksiyonlu kömür yakma cihazı 600000 kcal/h </v>
          </cell>
          <cell r="D4854">
            <v>10025990000</v>
          </cell>
        </row>
        <row r="4855">
          <cell r="A4855" t="str">
            <v>160.000</v>
          </cell>
          <cell r="B4855" t="str">
            <v xml:space="preserve">Ad. </v>
          </cell>
          <cell r="C4855" t="str">
            <v xml:space="preserve">EŞANJÖRER: (Isı dönüştürücüler): (Ölçü :Ad.:İhzarat % 80) </v>
          </cell>
          <cell r="D4855">
            <v>0</v>
          </cell>
        </row>
        <row r="4856">
          <cell r="A4856" t="str">
            <v>160.100</v>
          </cell>
          <cell r="B4856" t="str">
            <v xml:space="preserve">Ad. </v>
          </cell>
          <cell r="C4856" t="str">
            <v xml:space="preserve">PN' 10 bakır boru serpatinli :(TS-1997'ya uygun) </v>
          </cell>
          <cell r="D4856">
            <v>0</v>
          </cell>
        </row>
        <row r="4857">
          <cell r="A4857" t="str">
            <v>160.101</v>
          </cell>
          <cell r="B4857" t="str">
            <v xml:space="preserve">Ad. </v>
          </cell>
          <cell r="C4857" t="str">
            <v xml:space="preserve">Eşanjör (PN 10 bakır boru serpantinli)ser.alanı: 1 m2) </v>
          </cell>
          <cell r="D4857">
            <v>1328310000</v>
          </cell>
        </row>
        <row r="4858">
          <cell r="A4858" t="str">
            <v>160.102</v>
          </cell>
          <cell r="B4858" t="str">
            <v xml:space="preserve">Ad. </v>
          </cell>
          <cell r="C4858" t="str">
            <v xml:space="preserve">Eşanjör (PN 10 bakır boru serpantinli)ser.alanı:2 m2) </v>
          </cell>
          <cell r="D4858">
            <v>1593970000</v>
          </cell>
        </row>
        <row r="4859">
          <cell r="A4859" t="str">
            <v>160.103</v>
          </cell>
          <cell r="B4859" t="str">
            <v xml:space="preserve">Ad. </v>
          </cell>
          <cell r="C4859" t="str">
            <v xml:space="preserve">Eşanjör (PN 10 bakır boru serpantinli)ser.alanı:3 m2) </v>
          </cell>
          <cell r="D4859">
            <v>1859630000</v>
          </cell>
        </row>
        <row r="4860">
          <cell r="A4860" t="str">
            <v>160.104</v>
          </cell>
          <cell r="B4860" t="str">
            <v xml:space="preserve">Ad. </v>
          </cell>
          <cell r="C4860" t="str">
            <v xml:space="preserve">Eşanjör (PN 10 bakır boru serpantinli)ser.alanı:4 m2) </v>
          </cell>
          <cell r="D4860">
            <v>2125290000</v>
          </cell>
        </row>
        <row r="4861">
          <cell r="A4861" t="str">
            <v>160.105</v>
          </cell>
          <cell r="B4861" t="str">
            <v xml:space="preserve">Ad. </v>
          </cell>
          <cell r="C4861" t="str">
            <v xml:space="preserve">Eşanjör (PN 10 bakır boru serpantinli)ser.alanı:5 m2) </v>
          </cell>
          <cell r="D4861">
            <v>2390950000</v>
          </cell>
        </row>
        <row r="4862">
          <cell r="A4862" t="str">
            <v>160.106</v>
          </cell>
          <cell r="B4862" t="str">
            <v xml:space="preserve">Ad. </v>
          </cell>
          <cell r="C4862" t="str">
            <v xml:space="preserve">Eşanjör (PN 10 bakır boru serpantinli)ser.alanı:6 m2) </v>
          </cell>
          <cell r="D4862">
            <v>2789440000</v>
          </cell>
        </row>
        <row r="4863">
          <cell r="A4863" t="str">
            <v>160.107</v>
          </cell>
          <cell r="B4863" t="str">
            <v xml:space="preserve">Ad. </v>
          </cell>
          <cell r="C4863" t="str">
            <v xml:space="preserve">Eşanjör (PN 10 bakır boru serpantinli)ser.alanı:8 m2) </v>
          </cell>
          <cell r="D4863">
            <v>3187910000</v>
          </cell>
        </row>
        <row r="4864">
          <cell r="A4864" t="str">
            <v>160.108</v>
          </cell>
          <cell r="B4864" t="str">
            <v xml:space="preserve">Ad. </v>
          </cell>
          <cell r="C4864" t="str">
            <v xml:space="preserve">Eşanjör (PN 10 bakır boru serpantinli)ser.alanı:10 m2) </v>
          </cell>
          <cell r="D4864">
            <v>3453600000</v>
          </cell>
        </row>
        <row r="4865">
          <cell r="A4865" t="str">
            <v>160.109</v>
          </cell>
          <cell r="B4865" t="str">
            <v xml:space="preserve">Ad. </v>
          </cell>
          <cell r="C4865" t="str">
            <v xml:space="preserve">Eşanjör (PN 10 bakır boru serpantinli)ser.alanı:12.5 m2) </v>
          </cell>
          <cell r="D4865">
            <v>3825530000</v>
          </cell>
        </row>
        <row r="4866">
          <cell r="A4866" t="str">
            <v>160.110</v>
          </cell>
          <cell r="B4866" t="str">
            <v xml:space="preserve">Ad. </v>
          </cell>
          <cell r="C4866" t="str">
            <v xml:space="preserve">Eşanjör (PN 10 bakır boru serpantinli)ser.alanı:15 m2) </v>
          </cell>
          <cell r="D4866">
            <v>4569380000</v>
          </cell>
        </row>
        <row r="4867">
          <cell r="A4867" t="str">
            <v>160.111</v>
          </cell>
          <cell r="B4867" t="str">
            <v xml:space="preserve">Ad. </v>
          </cell>
          <cell r="C4867" t="str">
            <v xml:space="preserve">Eşanjör (PN 10 bakır boru serpantinli)ser.alanı:17.5 m2) </v>
          </cell>
          <cell r="D4867">
            <v>5153830000</v>
          </cell>
        </row>
        <row r="4868">
          <cell r="A4868" t="str">
            <v>160.112</v>
          </cell>
          <cell r="B4868" t="str">
            <v xml:space="preserve">Ad. </v>
          </cell>
          <cell r="C4868" t="str">
            <v xml:space="preserve">Eşanjör (PN 10 bakır boru serpantinli)ser.alanı:20 m2) </v>
          </cell>
          <cell r="D4868">
            <v>6641540000</v>
          </cell>
        </row>
        <row r="4869">
          <cell r="A4869" t="str">
            <v>160.113</v>
          </cell>
          <cell r="B4869" t="str">
            <v xml:space="preserve">Ad. </v>
          </cell>
          <cell r="C4869" t="str">
            <v xml:space="preserve">Eşanjör (PN 10 bakır boru serpantinli)ser.alanı:25 m2) </v>
          </cell>
          <cell r="D4869">
            <v>7704180000</v>
          </cell>
        </row>
        <row r="4870">
          <cell r="A4870" t="str">
            <v>160.114</v>
          </cell>
          <cell r="B4870" t="str">
            <v xml:space="preserve">Ad. </v>
          </cell>
          <cell r="C4870" t="str">
            <v xml:space="preserve">Eşanjör (PN 10 bakır boru serpantinli)ser.alanı:30 m2) </v>
          </cell>
          <cell r="D4870">
            <v>8766830000</v>
          </cell>
        </row>
        <row r="4871">
          <cell r="A4871" t="str">
            <v>160.115</v>
          </cell>
          <cell r="B4871" t="str">
            <v xml:space="preserve">Ad. </v>
          </cell>
          <cell r="C4871" t="str">
            <v xml:space="preserve">Eşanjör (PN 10 bakır boru serpantinli)ser.alanı:35 m2) </v>
          </cell>
          <cell r="D4871">
            <v>9430990000</v>
          </cell>
        </row>
        <row r="4872">
          <cell r="A4872" t="str">
            <v>160.116</v>
          </cell>
          <cell r="B4872" t="str">
            <v xml:space="preserve">Ad. </v>
          </cell>
          <cell r="C4872" t="str">
            <v xml:space="preserve">Eşanjör (PN 10 bakır boru serpantinli)ser.alanı:40 m2) </v>
          </cell>
          <cell r="D4872">
            <v>11423450000</v>
          </cell>
        </row>
        <row r="4873">
          <cell r="A4873" t="str">
            <v>160.117</v>
          </cell>
          <cell r="B4873" t="str">
            <v xml:space="preserve">Ad. </v>
          </cell>
          <cell r="C4873" t="str">
            <v xml:space="preserve">Eşanjör (PN 10 bakır boru serpantinli)ser.alanı:45 m2) </v>
          </cell>
          <cell r="D4873">
            <v>12618920000</v>
          </cell>
        </row>
        <row r="4874">
          <cell r="A4874" t="str">
            <v>160.118</v>
          </cell>
          <cell r="B4874" t="str">
            <v xml:space="preserve">Ad. </v>
          </cell>
          <cell r="C4874" t="str">
            <v xml:space="preserve">Eşanjör (PN 10 bakır boru serpantinli)ser.alanı:50 m2) </v>
          </cell>
          <cell r="D4874">
            <v>14345650000</v>
          </cell>
        </row>
        <row r="4875">
          <cell r="A4875" t="str">
            <v>160.119</v>
          </cell>
          <cell r="B4875" t="str">
            <v xml:space="preserve">Ad. </v>
          </cell>
          <cell r="C4875" t="str">
            <v xml:space="preserve">Eşanjör (PN 10 bakır boru serpantinli)ser.alanı:60 m2) </v>
          </cell>
          <cell r="D4875">
            <v>16470960000</v>
          </cell>
        </row>
        <row r="4876">
          <cell r="A4876" t="str">
            <v>160.120</v>
          </cell>
          <cell r="B4876" t="str">
            <v xml:space="preserve">Ad. </v>
          </cell>
          <cell r="C4876" t="str">
            <v xml:space="preserve">Eşanjör (PN 10 bakır boru serpantinli)ser.alanı:70 m2) </v>
          </cell>
          <cell r="D4876">
            <v>19393290000</v>
          </cell>
        </row>
        <row r="4877">
          <cell r="A4877" t="str">
            <v>160.121</v>
          </cell>
          <cell r="B4877" t="str">
            <v xml:space="preserve">Ad. </v>
          </cell>
          <cell r="C4877" t="str">
            <v xml:space="preserve">Eşanjör (PN 10 bakır boru serpantinli)ser.alanı:80 m2) </v>
          </cell>
          <cell r="D4877">
            <v>20987230000</v>
          </cell>
        </row>
        <row r="4878">
          <cell r="A4878" t="str">
            <v>160.122</v>
          </cell>
          <cell r="B4878" t="str">
            <v xml:space="preserve">Ad. </v>
          </cell>
          <cell r="C4878" t="str">
            <v xml:space="preserve">Eşanjör (PN 10 bakır boru serpantinli)ser.alanı:90 m2) </v>
          </cell>
          <cell r="D4878">
            <v>22581130000</v>
          </cell>
        </row>
        <row r="4879">
          <cell r="A4879" t="str">
            <v>160.123</v>
          </cell>
          <cell r="B4879" t="str">
            <v xml:space="preserve">Ad. </v>
          </cell>
          <cell r="C4879" t="str">
            <v xml:space="preserve">Eşanjör (PN 10 bakır boru serpantinli)ser.alanı:100 m2) </v>
          </cell>
          <cell r="D4879">
            <v>23909490000</v>
          </cell>
        </row>
        <row r="4880">
          <cell r="A4880" t="str">
            <v>160.124</v>
          </cell>
          <cell r="B4880" t="str">
            <v xml:space="preserve">Ad. </v>
          </cell>
          <cell r="C4880" t="str">
            <v xml:space="preserve">Eşanjör (PN 10 bakır boru serpantinli)ser.alanı:110 m2) </v>
          </cell>
          <cell r="D4880">
            <v>25237840000</v>
          </cell>
        </row>
        <row r="4881">
          <cell r="A4881" t="str">
            <v>160.125</v>
          </cell>
          <cell r="B4881" t="str">
            <v xml:space="preserve">Ad. </v>
          </cell>
          <cell r="C4881" t="str">
            <v xml:space="preserve">Eşanjör (PN 10 bakır boru serpantinli)ser.alanı:120 m2) </v>
          </cell>
          <cell r="D4881">
            <v>26566160000</v>
          </cell>
        </row>
        <row r="4882">
          <cell r="A4882" t="str">
            <v>160.126</v>
          </cell>
          <cell r="B4882" t="str">
            <v xml:space="preserve">Ad. </v>
          </cell>
          <cell r="C4882" t="str">
            <v xml:space="preserve">Eşanjör (PN 10 bakır boru serpantinli)ser.alanı:130 m2) </v>
          </cell>
          <cell r="D4882">
            <v>27894460000</v>
          </cell>
        </row>
        <row r="4883">
          <cell r="A4883" t="str">
            <v>160.200</v>
          </cell>
          <cell r="B4883" t="str">
            <v xml:space="preserve">Ad. </v>
          </cell>
          <cell r="C4883" t="str">
            <v xml:space="preserve">PN 16 Bakır borulu serpantinli (Bakır boru kalınlığı en az 1,5 mm.) </v>
          </cell>
          <cell r="D4883">
            <v>0</v>
          </cell>
        </row>
        <row r="4884">
          <cell r="A4884" t="str">
            <v>160.201</v>
          </cell>
          <cell r="B4884" t="str">
            <v xml:space="preserve">Ad. </v>
          </cell>
          <cell r="C4884" t="str">
            <v xml:space="preserve">Eşanjör (PN 16 bakır boru serpantinli)ser.alanı: 1 m2) </v>
          </cell>
          <cell r="D4884">
            <v>0</v>
          </cell>
        </row>
        <row r="4885">
          <cell r="A4885" t="str">
            <v>160.202</v>
          </cell>
          <cell r="B4885" t="str">
            <v xml:space="preserve">Ad. </v>
          </cell>
          <cell r="C4885" t="str">
            <v xml:space="preserve">Eşanjör (PN 16 bakır boru serpantinli)ser.alanı:2 m2) </v>
          </cell>
          <cell r="D4885">
            <v>0</v>
          </cell>
        </row>
        <row r="4886">
          <cell r="A4886" t="str">
            <v>160.203</v>
          </cell>
          <cell r="B4886" t="str">
            <v xml:space="preserve">Ad. </v>
          </cell>
          <cell r="C4886" t="str">
            <v xml:space="preserve">Eşanjör (PN 16 bakır boru serpantinli)ser.alanı:3 m2) </v>
          </cell>
          <cell r="D4886">
            <v>0</v>
          </cell>
        </row>
        <row r="4887">
          <cell r="A4887" t="str">
            <v>160.204</v>
          </cell>
          <cell r="B4887" t="str">
            <v xml:space="preserve">Ad. </v>
          </cell>
          <cell r="C4887" t="str">
            <v xml:space="preserve">Eşanjör (PN 16 bakır boru serpantinli)ser.alanı:4 m2) </v>
          </cell>
          <cell r="D4887">
            <v>0</v>
          </cell>
        </row>
        <row r="4888">
          <cell r="A4888" t="str">
            <v>160.205</v>
          </cell>
          <cell r="B4888" t="str">
            <v xml:space="preserve">Ad. </v>
          </cell>
          <cell r="C4888" t="str">
            <v xml:space="preserve">Eşanjör (PN 16 bakır boru serpantinli)ser.alanı:5 m2) </v>
          </cell>
          <cell r="D4888">
            <v>0</v>
          </cell>
        </row>
        <row r="4889">
          <cell r="A4889" t="str">
            <v>160.206</v>
          </cell>
          <cell r="B4889" t="str">
            <v xml:space="preserve">Ad. </v>
          </cell>
          <cell r="C4889" t="str">
            <v xml:space="preserve">Eşanjör (PN 16 bakır boru serpantinli)ser.alanı:6 m2) </v>
          </cell>
          <cell r="D4889">
            <v>0</v>
          </cell>
        </row>
        <row r="4890">
          <cell r="A4890" t="str">
            <v>160.207</v>
          </cell>
          <cell r="B4890" t="str">
            <v xml:space="preserve">Ad. </v>
          </cell>
          <cell r="C4890" t="str">
            <v xml:space="preserve">Eşanjör (PN 16 bakır boru serpantinli)ser.alanı:8 m2) </v>
          </cell>
          <cell r="D4890">
            <v>0</v>
          </cell>
        </row>
        <row r="4891">
          <cell r="A4891" t="str">
            <v>160.208</v>
          </cell>
          <cell r="B4891" t="str">
            <v xml:space="preserve">Ad. </v>
          </cell>
          <cell r="C4891" t="str">
            <v xml:space="preserve">Eşanjör (PN 16 bakır boru serpantinli)ser.alanı:10 m2) </v>
          </cell>
          <cell r="D4891">
            <v>0</v>
          </cell>
        </row>
        <row r="4892">
          <cell r="A4892" t="str">
            <v>160.209</v>
          </cell>
          <cell r="B4892" t="str">
            <v xml:space="preserve">Ad. </v>
          </cell>
          <cell r="C4892" t="str">
            <v xml:space="preserve">Eşanjör (PN 16 bakır boru serpantinli)ser.alanı:12.5 m2) </v>
          </cell>
          <cell r="D4892">
            <v>0</v>
          </cell>
        </row>
        <row r="4893">
          <cell r="A4893" t="str">
            <v>160.210</v>
          </cell>
          <cell r="B4893" t="str">
            <v xml:space="preserve">Ad. </v>
          </cell>
          <cell r="C4893" t="str">
            <v xml:space="preserve">Eşanjör (PN 16 bakır boru serpantinli)ser.alanı:15 m2) </v>
          </cell>
          <cell r="D4893">
            <v>0</v>
          </cell>
        </row>
        <row r="4894">
          <cell r="A4894" t="str">
            <v>160.211</v>
          </cell>
          <cell r="B4894" t="str">
            <v xml:space="preserve">Ad. </v>
          </cell>
          <cell r="C4894" t="str">
            <v xml:space="preserve">Eşanjör (PN 16 bakır boru serpantinli)ser.alanı:17.5 m2) </v>
          </cell>
          <cell r="D4894">
            <v>0</v>
          </cell>
        </row>
        <row r="4895">
          <cell r="A4895" t="str">
            <v>160.212</v>
          </cell>
          <cell r="B4895" t="str">
            <v xml:space="preserve">Ad. </v>
          </cell>
          <cell r="C4895" t="str">
            <v xml:space="preserve">Eşanjör (PN 16 bakır boru serpantinli)ser.alanı:20 m2) </v>
          </cell>
          <cell r="D4895">
            <v>0</v>
          </cell>
        </row>
        <row r="4896">
          <cell r="A4896" t="str">
            <v>160.213</v>
          </cell>
          <cell r="B4896" t="str">
            <v xml:space="preserve">Ad. </v>
          </cell>
          <cell r="C4896" t="str">
            <v xml:space="preserve">Eşanjör (PN 16 bakır boru serpantinli)ser.alanı:25 m2) </v>
          </cell>
          <cell r="D4896">
            <v>0</v>
          </cell>
        </row>
        <row r="4897">
          <cell r="A4897" t="str">
            <v>160.214</v>
          </cell>
          <cell r="B4897" t="str">
            <v xml:space="preserve">Ad. </v>
          </cell>
          <cell r="C4897" t="str">
            <v xml:space="preserve">Eşanjör (PN 16 bakır boru serpantinli)ser.alanı:30 m2) </v>
          </cell>
          <cell r="D4897">
            <v>0</v>
          </cell>
        </row>
        <row r="4898">
          <cell r="A4898" t="str">
            <v>160.215</v>
          </cell>
          <cell r="B4898" t="str">
            <v xml:space="preserve">Ad. </v>
          </cell>
          <cell r="C4898" t="str">
            <v xml:space="preserve">Eşanjör (PN 16 bakır boru serpantinli)ser.alanı:35 m2) </v>
          </cell>
          <cell r="D4898">
            <v>0</v>
          </cell>
        </row>
        <row r="4899">
          <cell r="A4899" t="str">
            <v>160.216</v>
          </cell>
          <cell r="B4899" t="str">
            <v xml:space="preserve">Ad. </v>
          </cell>
          <cell r="C4899" t="str">
            <v xml:space="preserve">Eşanjör (PN 16 bakır boru serpantinli)ser.alanı:40 m2) </v>
          </cell>
          <cell r="D4899">
            <v>0</v>
          </cell>
        </row>
        <row r="4900">
          <cell r="A4900" t="str">
            <v>160.217</v>
          </cell>
          <cell r="B4900" t="str">
            <v xml:space="preserve">Ad. </v>
          </cell>
          <cell r="C4900" t="str">
            <v xml:space="preserve">Eşanjör (PN 16 bakır boru serpantinli)ser.alanı:45 m2) </v>
          </cell>
          <cell r="D4900">
            <v>0</v>
          </cell>
        </row>
        <row r="4901">
          <cell r="A4901" t="str">
            <v>160.218</v>
          </cell>
          <cell r="B4901" t="str">
            <v xml:space="preserve">Ad. </v>
          </cell>
          <cell r="C4901" t="str">
            <v xml:space="preserve">Eşanjör (PN 16 bakır boru serpantinli)ser.alanı:50 m2) </v>
          </cell>
          <cell r="D4901">
            <v>0</v>
          </cell>
        </row>
        <row r="4902">
          <cell r="A4902" t="str">
            <v>160.219</v>
          </cell>
          <cell r="B4902" t="str">
            <v xml:space="preserve">Ad. </v>
          </cell>
          <cell r="C4902" t="str">
            <v xml:space="preserve">Eşanjör (PN 16 bakır boru serpantinli)ser.alanı:60 m2) </v>
          </cell>
          <cell r="D4902">
            <v>0</v>
          </cell>
        </row>
        <row r="4903">
          <cell r="A4903" t="str">
            <v>160.220</v>
          </cell>
          <cell r="B4903" t="str">
            <v xml:space="preserve">Ad. </v>
          </cell>
          <cell r="C4903" t="str">
            <v xml:space="preserve">Eşanjör (PN 16 bakır boru serpantinli)ser.alanı:70 m2) </v>
          </cell>
          <cell r="D4903">
            <v>0</v>
          </cell>
        </row>
        <row r="4904">
          <cell r="A4904" t="str">
            <v>160.221</v>
          </cell>
          <cell r="B4904" t="str">
            <v xml:space="preserve">Ad. </v>
          </cell>
          <cell r="C4904" t="str">
            <v xml:space="preserve">Eşanjör (PN 16 bakır boru serpantinli)ser.alanı:80 m2) </v>
          </cell>
          <cell r="D4904">
            <v>0</v>
          </cell>
        </row>
        <row r="4905">
          <cell r="A4905" t="str">
            <v>160.222</v>
          </cell>
          <cell r="B4905" t="str">
            <v xml:space="preserve">Ad. </v>
          </cell>
          <cell r="C4905" t="str">
            <v xml:space="preserve">Eşanjör (PN 16 bakır boru serpantinli)ser.alanı:90 m2) </v>
          </cell>
          <cell r="D4905">
            <v>0</v>
          </cell>
        </row>
        <row r="4906">
          <cell r="A4906" t="str">
            <v>160.223</v>
          </cell>
          <cell r="B4906" t="str">
            <v xml:space="preserve">Ad. </v>
          </cell>
          <cell r="C4906" t="str">
            <v xml:space="preserve">Eşanjör (PN 16 bakır boru serpantinli)ser.alanı:100 m2) </v>
          </cell>
          <cell r="D4906">
            <v>0</v>
          </cell>
        </row>
        <row r="4907">
          <cell r="A4907" t="str">
            <v>160.224</v>
          </cell>
          <cell r="B4907" t="str">
            <v xml:space="preserve">Ad. </v>
          </cell>
          <cell r="C4907" t="str">
            <v xml:space="preserve">Eşanjör (PN 16 bakır boru serpantinli)ser.alanı:110 m2) </v>
          </cell>
          <cell r="D4907">
            <v>0</v>
          </cell>
        </row>
        <row r="4908">
          <cell r="A4908" t="str">
            <v>160.225</v>
          </cell>
          <cell r="B4908" t="str">
            <v xml:space="preserve">Ad. </v>
          </cell>
          <cell r="C4908" t="str">
            <v xml:space="preserve">Eşanjör (PN 16 bakır boru serpantinli)ser.alanı:120 m2) </v>
          </cell>
          <cell r="D4908">
            <v>0</v>
          </cell>
        </row>
        <row r="4909">
          <cell r="A4909" t="str">
            <v>160.226</v>
          </cell>
          <cell r="B4909" t="str">
            <v xml:space="preserve">Ad. </v>
          </cell>
          <cell r="C4909" t="str">
            <v xml:space="preserve">Eşanjör (PN 16 bakır boru serpantinli)ser.alanı:130 m2) </v>
          </cell>
          <cell r="D4909">
            <v>0</v>
          </cell>
        </row>
        <row r="4910">
          <cell r="A4910" t="str">
            <v>160.300</v>
          </cell>
          <cell r="B4910" t="str">
            <v xml:space="preserve">Ad. </v>
          </cell>
          <cell r="C4910" t="str">
            <v xml:space="preserve">PN 10, Çelik borulu serpantinli </v>
          </cell>
          <cell r="D4910">
            <v>0</v>
          </cell>
        </row>
        <row r="4911">
          <cell r="A4911" t="str">
            <v>160.301</v>
          </cell>
          <cell r="B4911" t="str">
            <v xml:space="preserve">Ad. </v>
          </cell>
          <cell r="C4911" t="str">
            <v xml:space="preserve">Eşanjör (PN 10 çelik boru serpantinli)ser.alanı: 1 m2) </v>
          </cell>
          <cell r="D4911">
            <v>833210000</v>
          </cell>
        </row>
        <row r="4912">
          <cell r="A4912" t="str">
            <v>160.302</v>
          </cell>
          <cell r="B4912" t="str">
            <v xml:space="preserve">Ad. </v>
          </cell>
          <cell r="C4912" t="str">
            <v xml:space="preserve">Eşanjör (PN 10 çelik boru serpantinli)ser.alanı:2 m2) </v>
          </cell>
          <cell r="D4912">
            <v>944310000</v>
          </cell>
        </row>
        <row r="4913">
          <cell r="A4913" t="str">
            <v>160.303</v>
          </cell>
          <cell r="B4913" t="str">
            <v xml:space="preserve">Ad. </v>
          </cell>
          <cell r="C4913" t="str">
            <v xml:space="preserve">Eşanjör (PN 10 çelik boru serpantinli)ser.alanı:3 m2) </v>
          </cell>
          <cell r="D4913">
            <v>1055390000</v>
          </cell>
        </row>
        <row r="4914">
          <cell r="A4914" t="str">
            <v>160.304</v>
          </cell>
          <cell r="B4914" t="str">
            <v xml:space="preserve">Ad. </v>
          </cell>
          <cell r="C4914" t="str">
            <v xml:space="preserve">Eşanjör (PN 10 çelik boru serpantinli)ser.alanı:4 m2) </v>
          </cell>
          <cell r="D4914">
            <v>1222040000</v>
          </cell>
        </row>
        <row r="4915">
          <cell r="A4915" t="str">
            <v>160.305</v>
          </cell>
          <cell r="B4915" t="str">
            <v xml:space="preserve">Ad. </v>
          </cell>
          <cell r="C4915" t="str">
            <v xml:space="preserve">Eşanjör (PN 10 çelik boru serpantinli)ser.alanı:5 m2) </v>
          </cell>
          <cell r="D4915">
            <v>1388690000</v>
          </cell>
        </row>
        <row r="4916">
          <cell r="A4916" t="str">
            <v>160.306</v>
          </cell>
          <cell r="B4916" t="str">
            <v xml:space="preserve">Ad. </v>
          </cell>
          <cell r="C4916" t="str">
            <v xml:space="preserve">Eşanjör (PN 10 çelik boru serpantinli)ser.alanı:6 m2) </v>
          </cell>
          <cell r="D4916">
            <v>1610880000</v>
          </cell>
        </row>
        <row r="4917">
          <cell r="A4917" t="str">
            <v>160.307</v>
          </cell>
          <cell r="B4917" t="str">
            <v xml:space="preserve">Ad. </v>
          </cell>
          <cell r="C4917" t="str">
            <v xml:space="preserve">Eşanjör (PN 10 çelik boru serpantinli)ser.alanı:8 m2) </v>
          </cell>
          <cell r="D4917">
            <v>1944160000</v>
          </cell>
        </row>
        <row r="4918">
          <cell r="A4918" t="str">
            <v>160.308</v>
          </cell>
          <cell r="B4918" t="str">
            <v xml:space="preserve">Ad. </v>
          </cell>
          <cell r="C4918" t="str">
            <v xml:space="preserve">Eşanjör (PN 10 çelik boru serpantinli)ser.alanı:10 m2) </v>
          </cell>
          <cell r="D4918">
            <v>2277440000</v>
          </cell>
        </row>
        <row r="4919">
          <cell r="A4919" t="str">
            <v>160.309</v>
          </cell>
          <cell r="B4919" t="str">
            <v xml:space="preserve">Ad. </v>
          </cell>
          <cell r="C4919" t="str">
            <v xml:space="preserve">Eşanjör (PN 10 çelik boru serpantinli)ser.alanı:12.5 m2) </v>
          </cell>
          <cell r="D4919">
            <v>2610720000</v>
          </cell>
        </row>
        <row r="4920">
          <cell r="A4920" t="str">
            <v>160.310</v>
          </cell>
          <cell r="B4920" t="str">
            <v xml:space="preserve">Ad. </v>
          </cell>
          <cell r="C4920" t="str">
            <v xml:space="preserve">Eşanjör (PN 10 çelik boru serpantinli)ser.alanı:15 m2) </v>
          </cell>
          <cell r="D4920">
            <v>3110650000</v>
          </cell>
        </row>
        <row r="4921">
          <cell r="A4921" t="str">
            <v>160.311</v>
          </cell>
          <cell r="B4921" t="str">
            <v xml:space="preserve">Ad. </v>
          </cell>
          <cell r="C4921" t="str">
            <v xml:space="preserve">Eşanjör (PN 10 çelik boru serpantinli)ser.alanı:17.5 m2) </v>
          </cell>
          <cell r="D4921">
            <v>3555030000</v>
          </cell>
        </row>
        <row r="4922">
          <cell r="A4922" t="str">
            <v>160.312</v>
          </cell>
          <cell r="B4922" t="str">
            <v xml:space="preserve">Ad. </v>
          </cell>
          <cell r="C4922" t="str">
            <v xml:space="preserve">Eşanjör (PN 10 çelik boru serpantinli)ser.alanı:20 m2) </v>
          </cell>
          <cell r="D4922">
            <v>4082730000</v>
          </cell>
        </row>
        <row r="4923">
          <cell r="A4923" t="str">
            <v>160.313</v>
          </cell>
          <cell r="B4923" t="str">
            <v xml:space="preserve">Ad. </v>
          </cell>
          <cell r="C4923" t="str">
            <v xml:space="preserve">Eşanjör (PN 10 çelik boru serpantinli)ser.alanı:25 m2) </v>
          </cell>
          <cell r="D4923">
            <v>4832530000</v>
          </cell>
        </row>
        <row r="4924">
          <cell r="A4924" t="str">
            <v>160.314</v>
          </cell>
          <cell r="B4924" t="str">
            <v xml:space="preserve">Ad. </v>
          </cell>
          <cell r="C4924" t="str">
            <v xml:space="preserve">Eşanjör (PN 10 çelik boru serpantinli)ser.alanı:30 m2) </v>
          </cell>
          <cell r="D4924">
            <v>5110360000</v>
          </cell>
        </row>
        <row r="4925">
          <cell r="A4925" t="str">
            <v>160.315</v>
          </cell>
          <cell r="B4925" t="str">
            <v xml:space="preserve">Ad. </v>
          </cell>
          <cell r="C4925" t="str">
            <v xml:space="preserve">Eşanjör (PN 10 çelik boru serpantinli)ser.alanı:35 m2) </v>
          </cell>
          <cell r="D4925">
            <v>5832470000</v>
          </cell>
        </row>
        <row r="4926">
          <cell r="A4926" t="str">
            <v>160.316</v>
          </cell>
          <cell r="B4926" t="str">
            <v xml:space="preserve">Ad. </v>
          </cell>
          <cell r="C4926" t="str">
            <v xml:space="preserve">Eşanjör (PN 10 çelik boru serpantinli)ser.alanı:40 m2) </v>
          </cell>
          <cell r="D4926">
            <v>6387960000</v>
          </cell>
        </row>
        <row r="4927">
          <cell r="A4927" t="str">
            <v>160.317</v>
          </cell>
          <cell r="B4927" t="str">
            <v xml:space="preserve">Ad. </v>
          </cell>
          <cell r="C4927" t="str">
            <v xml:space="preserve">Eşanjör (PN 10 çelik boru serpantinli)ser.alanı:45 m2) </v>
          </cell>
          <cell r="D4927">
            <v>6943430000</v>
          </cell>
        </row>
        <row r="4928">
          <cell r="A4928" t="str">
            <v>160.318</v>
          </cell>
          <cell r="B4928" t="str">
            <v xml:space="preserve">Ad. </v>
          </cell>
          <cell r="C4928" t="str">
            <v xml:space="preserve">Eşanjör (PN 10 çelik boru serpantinli)ser.alanı:50 m2) </v>
          </cell>
          <cell r="D4928">
            <v>8332120000</v>
          </cell>
        </row>
        <row r="4929">
          <cell r="A4929" t="str">
            <v>160.319</v>
          </cell>
          <cell r="B4929" t="str">
            <v xml:space="preserve">Ad. </v>
          </cell>
          <cell r="C4929" t="str">
            <v xml:space="preserve">Eşanjör (PN 10 çelik boru serpantinli)ser.alanı:60 m2) </v>
          </cell>
          <cell r="D4929">
            <v>8887590000</v>
          </cell>
        </row>
        <row r="4930">
          <cell r="A4930" t="str">
            <v>160.320</v>
          </cell>
          <cell r="B4930" t="str">
            <v xml:space="preserve">Ad. </v>
          </cell>
          <cell r="C4930" t="str">
            <v xml:space="preserve">Eşanjör (PN 10 çelik boru serpantinli)ser.alanı:70 m2) </v>
          </cell>
          <cell r="D4930">
            <v>10554010000</v>
          </cell>
        </row>
        <row r="4931">
          <cell r="A4931" t="str">
            <v>160.321</v>
          </cell>
          <cell r="B4931" t="str">
            <v xml:space="preserve">Ad. </v>
          </cell>
          <cell r="C4931" t="str">
            <v xml:space="preserve">Eşanjör (PN 10 çelik boru serpantinli)ser.alanı:80 m2) </v>
          </cell>
          <cell r="D4931">
            <v>11664960000</v>
          </cell>
        </row>
        <row r="4932">
          <cell r="A4932" t="str">
            <v>160.322</v>
          </cell>
          <cell r="B4932" t="str">
            <v xml:space="preserve">Ad. </v>
          </cell>
          <cell r="C4932" t="str">
            <v xml:space="preserve">Eşanjör (PN 10 çelik boru serpantinli)ser.alanı:90 m2) </v>
          </cell>
          <cell r="D4932">
            <v>13331380000</v>
          </cell>
        </row>
        <row r="4933">
          <cell r="A4933" t="str">
            <v>160.323</v>
          </cell>
          <cell r="B4933" t="str">
            <v xml:space="preserve">Ad. </v>
          </cell>
          <cell r="C4933" t="str">
            <v xml:space="preserve">Eşanjör (PN 10 çelik boru serpantinli)ser.alanı:100 m2) </v>
          </cell>
          <cell r="D4933">
            <v>14997810000</v>
          </cell>
        </row>
        <row r="4934">
          <cell r="A4934" t="str">
            <v>160.324</v>
          </cell>
          <cell r="B4934" t="str">
            <v xml:space="preserve">Ad. </v>
          </cell>
          <cell r="C4934" t="str">
            <v xml:space="preserve">Eşanjör (PN 10 çelik boru serpantinli)ser.alanı:110 m2) </v>
          </cell>
          <cell r="D4934">
            <v>16108760000</v>
          </cell>
        </row>
        <row r="4935">
          <cell r="A4935" t="str">
            <v>160.325</v>
          </cell>
          <cell r="B4935" t="str">
            <v xml:space="preserve">Ad. </v>
          </cell>
          <cell r="C4935" t="str">
            <v xml:space="preserve">Eşanjör (PN 10 çelik boru serpantinli)ser.alanı:120 m2) </v>
          </cell>
          <cell r="D4935">
            <v>17219700000</v>
          </cell>
        </row>
        <row r="4936">
          <cell r="A4936" t="str">
            <v>160.326</v>
          </cell>
          <cell r="B4936" t="str">
            <v xml:space="preserve">Ad. </v>
          </cell>
          <cell r="C4936" t="str">
            <v xml:space="preserve">Eşanjör (PN 10 çelik boru serpantinli)ser.alanı:130 m2) </v>
          </cell>
          <cell r="D4936">
            <v>18330650000</v>
          </cell>
        </row>
        <row r="4937">
          <cell r="A4937" t="str">
            <v>160.400</v>
          </cell>
          <cell r="B4937" t="str">
            <v xml:space="preserve">Ad. </v>
          </cell>
          <cell r="C4937" t="str">
            <v xml:space="preserve">PN 16, Çelik boru serpantinli, dikişsiz borudan </v>
          </cell>
          <cell r="D4937">
            <v>0</v>
          </cell>
        </row>
        <row r="4938">
          <cell r="A4938" t="str">
            <v>160.401</v>
          </cell>
          <cell r="B4938" t="str">
            <v xml:space="preserve">Ad. </v>
          </cell>
          <cell r="C4938" t="str">
            <v xml:space="preserve">Eşanjör (PN 16 çelik boru serpantinli)ser.alanı: 1 m2) </v>
          </cell>
          <cell r="D4938">
            <v>0</v>
          </cell>
        </row>
        <row r="4939">
          <cell r="A4939" t="str">
            <v>160.402</v>
          </cell>
          <cell r="B4939" t="str">
            <v xml:space="preserve">Ad. </v>
          </cell>
          <cell r="C4939" t="str">
            <v xml:space="preserve">Eşanjör (PN 16 çelik boru serpantinli)ser.alanı:2 m2) </v>
          </cell>
          <cell r="D4939">
            <v>0</v>
          </cell>
        </row>
        <row r="4940">
          <cell r="A4940" t="str">
            <v>160.403</v>
          </cell>
          <cell r="B4940" t="str">
            <v xml:space="preserve">Ad. </v>
          </cell>
          <cell r="C4940" t="str">
            <v xml:space="preserve">Eşanjör (PN 16 çelik boru serpantinli)ser.alanı:3 m2) </v>
          </cell>
          <cell r="D4940">
            <v>0</v>
          </cell>
        </row>
        <row r="4941">
          <cell r="A4941" t="str">
            <v>160.404</v>
          </cell>
          <cell r="B4941" t="str">
            <v xml:space="preserve">Ad. </v>
          </cell>
          <cell r="C4941" t="str">
            <v xml:space="preserve">Eşanjör (PN 16 çelik boru serpantinli)ser.alanı:4 m2) </v>
          </cell>
          <cell r="D4941">
            <v>0</v>
          </cell>
        </row>
        <row r="4942">
          <cell r="A4942" t="str">
            <v>160.405</v>
          </cell>
          <cell r="B4942" t="str">
            <v xml:space="preserve">Ad. </v>
          </cell>
          <cell r="C4942" t="str">
            <v xml:space="preserve">Eşanjör (PN 16 çelik boru serpantinli)ser.alanı:5 m2) </v>
          </cell>
          <cell r="D4942">
            <v>0</v>
          </cell>
        </row>
        <row r="4943">
          <cell r="A4943" t="str">
            <v>160.406</v>
          </cell>
          <cell r="B4943" t="str">
            <v xml:space="preserve">Ad. </v>
          </cell>
          <cell r="C4943" t="str">
            <v xml:space="preserve">Eşanjör (PN 16 çelik boru serpantinli)ser.alanı:6 m2) </v>
          </cell>
          <cell r="D4943">
            <v>0</v>
          </cell>
        </row>
        <row r="4944">
          <cell r="A4944" t="str">
            <v>160.407</v>
          </cell>
          <cell r="B4944" t="str">
            <v xml:space="preserve">Ad. </v>
          </cell>
          <cell r="C4944" t="str">
            <v xml:space="preserve">Eşanjör (PN 16 çelik boru serpantinli)ser.alanı:8 m2) </v>
          </cell>
          <cell r="D4944">
            <v>0</v>
          </cell>
        </row>
        <row r="4945">
          <cell r="A4945" t="str">
            <v>160.408</v>
          </cell>
          <cell r="B4945" t="str">
            <v xml:space="preserve">Ad. </v>
          </cell>
          <cell r="C4945" t="str">
            <v xml:space="preserve">Eşanjör (PN 16 çelik boru serpantinli)ser.alanı:10 m2) </v>
          </cell>
          <cell r="D4945">
            <v>0</v>
          </cell>
        </row>
        <row r="4946">
          <cell r="A4946" t="str">
            <v>160.409</v>
          </cell>
          <cell r="B4946" t="str">
            <v xml:space="preserve">Ad. </v>
          </cell>
          <cell r="C4946" t="str">
            <v xml:space="preserve">Eşanjör (PN 16 çelik boru serpantinli)ser.alanı:12.5 m2) </v>
          </cell>
          <cell r="D4946">
            <v>0</v>
          </cell>
        </row>
        <row r="4947">
          <cell r="A4947" t="str">
            <v>160.410</v>
          </cell>
          <cell r="B4947" t="str">
            <v xml:space="preserve">Ad. </v>
          </cell>
          <cell r="C4947" t="str">
            <v xml:space="preserve">Eşanjör (PN 16 çelik boru serpantinli)ser.alanı:15 m2) </v>
          </cell>
          <cell r="D4947">
            <v>0</v>
          </cell>
        </row>
        <row r="4948">
          <cell r="A4948" t="str">
            <v>160.411</v>
          </cell>
          <cell r="B4948" t="str">
            <v xml:space="preserve">Ad. </v>
          </cell>
          <cell r="C4948" t="str">
            <v xml:space="preserve">Eşanjör (PN 16 çelik boru serpantinli)ser.alanı:17.5 m2) </v>
          </cell>
          <cell r="D4948">
            <v>0</v>
          </cell>
        </row>
        <row r="4949">
          <cell r="A4949" t="str">
            <v>160.412</v>
          </cell>
          <cell r="B4949" t="str">
            <v xml:space="preserve">Ad. </v>
          </cell>
          <cell r="C4949" t="str">
            <v xml:space="preserve">Eşanjör (PN 16 çelik boru serpantinli)ser.alanı:20 m2) </v>
          </cell>
          <cell r="D4949">
            <v>0</v>
          </cell>
        </row>
        <row r="4950">
          <cell r="A4950" t="str">
            <v>160.413</v>
          </cell>
          <cell r="B4950" t="str">
            <v xml:space="preserve">Ad. </v>
          </cell>
          <cell r="C4950" t="str">
            <v xml:space="preserve">Eşanjör (PN 16 çelik boru serpantinli)ser.alanı:25 m2) </v>
          </cell>
          <cell r="D4950">
            <v>0</v>
          </cell>
        </row>
        <row r="4951">
          <cell r="A4951" t="str">
            <v>160.414</v>
          </cell>
          <cell r="B4951" t="str">
            <v xml:space="preserve">Ad. </v>
          </cell>
          <cell r="C4951" t="str">
            <v xml:space="preserve">Eşanjör (PN 16 çelik boru serpantinli)ser.alanı:30 m2) </v>
          </cell>
          <cell r="D4951">
            <v>0</v>
          </cell>
        </row>
        <row r="4952">
          <cell r="A4952" t="str">
            <v>160.415</v>
          </cell>
          <cell r="B4952" t="str">
            <v xml:space="preserve">Ad. </v>
          </cell>
          <cell r="C4952" t="str">
            <v xml:space="preserve">Eşanjör (PN 16 çelik boru serpantinli)ser.alanı:35 m2) </v>
          </cell>
          <cell r="D4952">
            <v>0</v>
          </cell>
        </row>
        <row r="4953">
          <cell r="A4953" t="str">
            <v>160.416</v>
          </cell>
          <cell r="B4953" t="str">
            <v xml:space="preserve">Ad. </v>
          </cell>
          <cell r="C4953" t="str">
            <v xml:space="preserve">Eşanjör (PN 16 çelik boru serpantinli)ser.alanı:40 m2) </v>
          </cell>
          <cell r="D4953">
            <v>0</v>
          </cell>
        </row>
        <row r="4954">
          <cell r="A4954" t="str">
            <v>160.417</v>
          </cell>
          <cell r="B4954" t="str">
            <v xml:space="preserve">Ad. </v>
          </cell>
          <cell r="C4954" t="str">
            <v xml:space="preserve">Eşanjör (PN 16 çelik boru serpantinli)ser.alanı:45 m2) </v>
          </cell>
          <cell r="D4954">
            <v>0</v>
          </cell>
        </row>
        <row r="4955">
          <cell r="A4955" t="str">
            <v>160.418</v>
          </cell>
          <cell r="B4955" t="str">
            <v xml:space="preserve">Ad. </v>
          </cell>
          <cell r="C4955" t="str">
            <v xml:space="preserve">Eşanjör (PN 16 çelik boru serpantinli)ser.alanı:50 m2) </v>
          </cell>
          <cell r="D4955">
            <v>0</v>
          </cell>
        </row>
        <row r="4956">
          <cell r="A4956" t="str">
            <v>160.419</v>
          </cell>
          <cell r="B4956" t="str">
            <v xml:space="preserve">Ad. </v>
          </cell>
          <cell r="C4956" t="str">
            <v xml:space="preserve">Eşanjör (PN 16 çelik boru serpantinli)ser.alanı:60 m2) </v>
          </cell>
          <cell r="D4956">
            <v>0</v>
          </cell>
        </row>
        <row r="4957">
          <cell r="A4957" t="str">
            <v>160.420</v>
          </cell>
          <cell r="B4957" t="str">
            <v xml:space="preserve">Ad. </v>
          </cell>
          <cell r="C4957" t="str">
            <v xml:space="preserve">Eşanjör (PN 16 çelik boru serpantinli)ser.alanı:70 m2) </v>
          </cell>
          <cell r="D4957">
            <v>0</v>
          </cell>
        </row>
        <row r="4958">
          <cell r="A4958" t="str">
            <v>160.421</v>
          </cell>
          <cell r="B4958" t="str">
            <v xml:space="preserve">Ad. </v>
          </cell>
          <cell r="C4958" t="str">
            <v xml:space="preserve">Eşanjör (PN 16 çelik boru serpantinli)ser.alanı:80 m2) </v>
          </cell>
          <cell r="D4958">
            <v>0</v>
          </cell>
        </row>
        <row r="4959">
          <cell r="A4959" t="str">
            <v>160.422</v>
          </cell>
          <cell r="B4959" t="str">
            <v xml:space="preserve">Ad. </v>
          </cell>
          <cell r="C4959" t="str">
            <v xml:space="preserve">Eşanjör (PN 16 çelik boru serpantinli)ser.alanı:90 m2) </v>
          </cell>
          <cell r="D4959">
            <v>0</v>
          </cell>
        </row>
        <row r="4960">
          <cell r="A4960" t="str">
            <v>160.423</v>
          </cell>
          <cell r="B4960" t="str">
            <v xml:space="preserve">Ad. </v>
          </cell>
          <cell r="C4960" t="str">
            <v xml:space="preserve">Eşanjör (PN 16 çelik boru serpantinli)ser.alanı:100 m2) </v>
          </cell>
          <cell r="D4960">
            <v>0</v>
          </cell>
        </row>
        <row r="4961">
          <cell r="A4961" t="str">
            <v>160.424</v>
          </cell>
          <cell r="B4961" t="str">
            <v xml:space="preserve">Ad. </v>
          </cell>
          <cell r="C4961" t="str">
            <v xml:space="preserve">Eşanjör (PN 16 çelik boru serpantinli)ser.alanı:110 m2) </v>
          </cell>
          <cell r="D4961">
            <v>0</v>
          </cell>
        </row>
        <row r="4962">
          <cell r="A4962" t="str">
            <v>160.425</v>
          </cell>
          <cell r="B4962" t="str">
            <v xml:space="preserve">Ad. </v>
          </cell>
          <cell r="C4962" t="str">
            <v xml:space="preserve">Eşanjör (PN 16 çelik boru serpantinli)ser.alanı:120 m2) </v>
          </cell>
          <cell r="D4962">
            <v>0</v>
          </cell>
        </row>
        <row r="4963">
          <cell r="A4963" t="str">
            <v>160.426</v>
          </cell>
          <cell r="B4963" t="str">
            <v xml:space="preserve">Ad. </v>
          </cell>
          <cell r="C4963" t="str">
            <v xml:space="preserve">Eşanjör (PN 16 çelik boru serpantinli)ser.alanı:130 m2) </v>
          </cell>
          <cell r="D4963">
            <v>0</v>
          </cell>
        </row>
        <row r="4964">
          <cell r="A4964" t="str">
            <v>160.500</v>
          </cell>
          <cell r="B4964" t="str">
            <v xml:space="preserve">Ad. </v>
          </cell>
          <cell r="C4964" t="str">
            <v xml:space="preserve">PN 25 Kalitesinde en az F.37.2 malzemeli dikişsiz patent borulu </v>
          </cell>
          <cell r="D4964">
            <v>0</v>
          </cell>
        </row>
        <row r="4965">
          <cell r="A4965" t="str">
            <v>160.501</v>
          </cell>
          <cell r="B4965" t="str">
            <v xml:space="preserve">Ad. </v>
          </cell>
          <cell r="C4965" t="str">
            <v xml:space="preserve">Eşanjör (PN 25 çelik boru serpantinli)ser.alanı: 1 m2) </v>
          </cell>
          <cell r="D4965">
            <v>0</v>
          </cell>
        </row>
        <row r="4966">
          <cell r="A4966" t="str">
            <v>160.502</v>
          </cell>
          <cell r="B4966" t="str">
            <v xml:space="preserve">Ad. </v>
          </cell>
          <cell r="C4966" t="str">
            <v xml:space="preserve">Eşanjör (PN 25 çelik boru serpantinli)ser.alanı:2 m2) </v>
          </cell>
          <cell r="D4966">
            <v>0</v>
          </cell>
        </row>
        <row r="4967">
          <cell r="A4967" t="str">
            <v>160.503</v>
          </cell>
          <cell r="B4967" t="str">
            <v xml:space="preserve">Ad. </v>
          </cell>
          <cell r="C4967" t="str">
            <v xml:space="preserve">Eşanjör (PN 25 çelik boru serpantinli)ser.alanı:3 m2) </v>
          </cell>
          <cell r="D4967">
            <v>0</v>
          </cell>
        </row>
        <row r="4968">
          <cell r="A4968" t="str">
            <v>160.504</v>
          </cell>
          <cell r="B4968" t="str">
            <v xml:space="preserve">Ad. </v>
          </cell>
          <cell r="C4968" t="str">
            <v xml:space="preserve">Eşanjör (PN 25 çelik boru serpantinli)ser.alanı:4 m2) </v>
          </cell>
          <cell r="D4968">
            <v>0</v>
          </cell>
        </row>
        <row r="4969">
          <cell r="A4969" t="str">
            <v>160.505</v>
          </cell>
          <cell r="B4969" t="str">
            <v xml:space="preserve">Ad. </v>
          </cell>
          <cell r="C4969" t="str">
            <v xml:space="preserve">Eşanjör (PN 25 çelik boru serpantinli)ser.alanı:5 m2) </v>
          </cell>
          <cell r="D4969">
            <v>0</v>
          </cell>
        </row>
        <row r="4970">
          <cell r="A4970" t="str">
            <v>160.506</v>
          </cell>
          <cell r="B4970" t="str">
            <v xml:space="preserve">Ad. </v>
          </cell>
          <cell r="C4970" t="str">
            <v xml:space="preserve">Eşanjör (PN 25 çelik boru serpantinli)ser.alanı:6 m2) </v>
          </cell>
          <cell r="D4970">
            <v>0</v>
          </cell>
        </row>
        <row r="4971">
          <cell r="A4971" t="str">
            <v>160.507</v>
          </cell>
          <cell r="B4971" t="str">
            <v xml:space="preserve">Ad. </v>
          </cell>
          <cell r="C4971" t="str">
            <v xml:space="preserve">Eşanjör (PN 25 çelik boru serpantinli)ser.alanı:8 m2) </v>
          </cell>
          <cell r="D4971">
            <v>0</v>
          </cell>
        </row>
        <row r="4972">
          <cell r="A4972" t="str">
            <v>160.508</v>
          </cell>
          <cell r="B4972" t="str">
            <v xml:space="preserve">Ad. </v>
          </cell>
          <cell r="C4972" t="str">
            <v xml:space="preserve">Eşanjör (PN 25 çelik boru serpantinli)ser.alanı:10 m2) </v>
          </cell>
          <cell r="D4972">
            <v>0</v>
          </cell>
        </row>
        <row r="4973">
          <cell r="A4973" t="str">
            <v>160.509</v>
          </cell>
          <cell r="B4973" t="str">
            <v xml:space="preserve">Ad. </v>
          </cell>
          <cell r="C4973" t="str">
            <v xml:space="preserve">Eşanjör (PN 25 çelik boru serpantinli)ser.alanı:12.5 m2) </v>
          </cell>
          <cell r="D4973">
            <v>0</v>
          </cell>
        </row>
        <row r="4974">
          <cell r="A4974" t="str">
            <v>160.510</v>
          </cell>
          <cell r="B4974" t="str">
            <v xml:space="preserve">Ad. </v>
          </cell>
          <cell r="C4974" t="str">
            <v xml:space="preserve">Eşanjör (PN 25 çelik boru serpantinli)ser.alanı:15 m2) </v>
          </cell>
          <cell r="D4974">
            <v>0</v>
          </cell>
        </row>
        <row r="4975">
          <cell r="A4975" t="str">
            <v>160.511</v>
          </cell>
          <cell r="B4975" t="str">
            <v xml:space="preserve">Ad. </v>
          </cell>
          <cell r="C4975" t="str">
            <v xml:space="preserve">Eşanjör (PN 25 çelik boru serpantinli)ser.alanı:17.5 m2) </v>
          </cell>
          <cell r="D4975">
            <v>0</v>
          </cell>
        </row>
        <row r="4976">
          <cell r="A4976" t="str">
            <v>160.512</v>
          </cell>
          <cell r="B4976" t="str">
            <v xml:space="preserve">Ad. </v>
          </cell>
          <cell r="C4976" t="str">
            <v xml:space="preserve">Eşanjör (PN 25 çelik boru serpantinli)ser.alanı:20 m2) </v>
          </cell>
          <cell r="D4976">
            <v>0</v>
          </cell>
        </row>
        <row r="4977">
          <cell r="A4977" t="str">
            <v>160.513</v>
          </cell>
          <cell r="B4977" t="str">
            <v xml:space="preserve">Ad. </v>
          </cell>
          <cell r="C4977" t="str">
            <v xml:space="preserve">Eşanjör (PN 25 çelik boru serpantinli)ser.alanı:25 m2) </v>
          </cell>
          <cell r="D4977">
            <v>0</v>
          </cell>
        </row>
        <row r="4978">
          <cell r="A4978" t="str">
            <v>160.514</v>
          </cell>
          <cell r="B4978" t="str">
            <v xml:space="preserve">Ad. </v>
          </cell>
          <cell r="C4978" t="str">
            <v xml:space="preserve">Eşanjör (PN 25 çelik boru serpantinli)ser.alanı:30 m2) </v>
          </cell>
          <cell r="D4978">
            <v>0</v>
          </cell>
        </row>
        <row r="4979">
          <cell r="A4979" t="str">
            <v>160.515</v>
          </cell>
          <cell r="B4979" t="str">
            <v xml:space="preserve">Ad. </v>
          </cell>
          <cell r="C4979" t="str">
            <v xml:space="preserve">Eşanjör (PN 25 çelik boru serpantinli)ser.alanı:35 m2) </v>
          </cell>
          <cell r="D4979">
            <v>0</v>
          </cell>
        </row>
        <row r="4980">
          <cell r="A4980" t="str">
            <v>160.516</v>
          </cell>
          <cell r="B4980" t="str">
            <v xml:space="preserve">Ad. </v>
          </cell>
          <cell r="C4980" t="str">
            <v xml:space="preserve">Eşanjör (PN 25 çelik boru serpantinli)ser.alanı:40 m2) </v>
          </cell>
          <cell r="D4980">
            <v>0</v>
          </cell>
        </row>
        <row r="4981">
          <cell r="A4981" t="str">
            <v>160.517</v>
          </cell>
          <cell r="B4981" t="str">
            <v xml:space="preserve">Ad. </v>
          </cell>
          <cell r="C4981" t="str">
            <v xml:space="preserve">Eşanjör (PN 25 çelik boru serpantinli)ser.alanı:45 m2) </v>
          </cell>
          <cell r="D4981">
            <v>0</v>
          </cell>
        </row>
        <row r="4982">
          <cell r="A4982" t="str">
            <v>160.518</v>
          </cell>
          <cell r="B4982" t="str">
            <v xml:space="preserve">Ad. </v>
          </cell>
          <cell r="C4982" t="str">
            <v xml:space="preserve">Eşanjör (PN 25 çelik boru serpantinli)ser.alanı:50 m2) </v>
          </cell>
          <cell r="D4982">
            <v>0</v>
          </cell>
        </row>
        <row r="4983">
          <cell r="A4983" t="str">
            <v>160.519</v>
          </cell>
          <cell r="B4983" t="str">
            <v xml:space="preserve">Ad. </v>
          </cell>
          <cell r="C4983" t="str">
            <v xml:space="preserve">Eşanjör (PN 25 çelik boru serpantinli)ser.alanı:60 m2) </v>
          </cell>
          <cell r="D4983">
            <v>0</v>
          </cell>
        </row>
        <row r="4984">
          <cell r="A4984" t="str">
            <v>160.520</v>
          </cell>
          <cell r="B4984" t="str">
            <v xml:space="preserve">Ad. </v>
          </cell>
          <cell r="C4984" t="str">
            <v xml:space="preserve">Eşanjör (PN 25 çelik boru serpantinli)ser.alanı:70 m2) </v>
          </cell>
          <cell r="D4984">
            <v>0</v>
          </cell>
        </row>
        <row r="4985">
          <cell r="A4985" t="str">
            <v>160.521</v>
          </cell>
          <cell r="B4985" t="str">
            <v xml:space="preserve">Ad. </v>
          </cell>
          <cell r="C4985" t="str">
            <v xml:space="preserve">Eşanjör (PN 25 çelik boru serpantinli)ser.alanı:80 m2) </v>
          </cell>
          <cell r="D4985">
            <v>0</v>
          </cell>
        </row>
        <row r="4986">
          <cell r="A4986" t="str">
            <v>160.522</v>
          </cell>
          <cell r="B4986" t="str">
            <v xml:space="preserve">Ad. </v>
          </cell>
          <cell r="C4986" t="str">
            <v xml:space="preserve">Eşanjör (PN 25 çelik boru serpantinli)ser.alanı:90 m2) </v>
          </cell>
          <cell r="D4986">
            <v>0</v>
          </cell>
        </row>
        <row r="4987">
          <cell r="A4987" t="str">
            <v>160.523</v>
          </cell>
          <cell r="B4987" t="str">
            <v xml:space="preserve">Ad. </v>
          </cell>
          <cell r="C4987" t="str">
            <v xml:space="preserve">Eşanjör (PN 25 çelik boru serpantinli)ser.alanı:100 m2) </v>
          </cell>
          <cell r="D4987">
            <v>0</v>
          </cell>
        </row>
        <row r="4988">
          <cell r="A4988" t="str">
            <v>160.524</v>
          </cell>
          <cell r="B4988" t="str">
            <v xml:space="preserve">Ad. </v>
          </cell>
          <cell r="C4988" t="str">
            <v xml:space="preserve">Eşanjör (PN 25 çelik boru serpantinli)ser.alanı:110 m2) </v>
          </cell>
          <cell r="D4988">
            <v>0</v>
          </cell>
        </row>
        <row r="4989">
          <cell r="A4989" t="str">
            <v>160.525</v>
          </cell>
          <cell r="B4989" t="str">
            <v xml:space="preserve">Ad. </v>
          </cell>
          <cell r="C4989" t="str">
            <v xml:space="preserve">Eşanjör (PN 25 çelik boru serpantinli)ser.alanı:120 m2) </v>
          </cell>
          <cell r="D4989">
            <v>0</v>
          </cell>
        </row>
        <row r="4990">
          <cell r="A4990" t="str">
            <v>160.526</v>
          </cell>
          <cell r="B4990" t="str">
            <v xml:space="preserve">Ad. </v>
          </cell>
          <cell r="C4990" t="str">
            <v xml:space="preserve">Eşanjör (PN 25 çelik boru serpantinli)ser.alanı:130 m2) </v>
          </cell>
          <cell r="D4990">
            <v>0</v>
          </cell>
        </row>
        <row r="4991">
          <cell r="A4991" t="str">
            <v>161.000</v>
          </cell>
          <cell r="B4991" t="str">
            <v xml:space="preserve">Ad. </v>
          </cell>
          <cell r="C4991" t="str">
            <v xml:space="preserve">DOLDURMA VE BOŞALTMA MUSLUĞU (TS-481 e uygun) </v>
          </cell>
          <cell r="D4991">
            <v>0</v>
          </cell>
        </row>
        <row r="4992">
          <cell r="A4992" t="str">
            <v>161.100</v>
          </cell>
          <cell r="B4992" t="str">
            <v xml:space="preserve">Ad. </v>
          </cell>
          <cell r="C4992" t="str">
            <v xml:space="preserve">Doldurma ve boşaltma musluğu (çap:20 mm (3/4") </v>
          </cell>
          <cell r="D4992">
            <v>10980000</v>
          </cell>
        </row>
        <row r="4993">
          <cell r="A4993" t="str">
            <v>161.200</v>
          </cell>
          <cell r="B4993" t="str">
            <v xml:space="preserve">Ad. </v>
          </cell>
          <cell r="C4993" t="str">
            <v xml:space="preserve">Doldurma ve boşaltma musluğu (çap:25 mm (1") </v>
          </cell>
          <cell r="D4993">
            <v>12430000</v>
          </cell>
        </row>
        <row r="4994">
          <cell r="A4994" t="str">
            <v>162.000</v>
          </cell>
          <cell r="B4994" t="str">
            <v xml:space="preserve">Ad. </v>
          </cell>
          <cell r="C4994" t="str">
            <v xml:space="preserve">TERMOMETRE : (Ölçü : Ad.: İhzarat : % 60) </v>
          </cell>
          <cell r="D4994">
            <v>0</v>
          </cell>
        </row>
        <row r="4995">
          <cell r="A4995" t="str">
            <v>162.100</v>
          </cell>
          <cell r="B4995" t="str">
            <v xml:space="preserve">Ad. </v>
          </cell>
          <cell r="C4995" t="str">
            <v xml:space="preserve">Renkli Sıvı </v>
          </cell>
          <cell r="D4995">
            <v>0</v>
          </cell>
        </row>
        <row r="4996">
          <cell r="A4996" t="str">
            <v>162.101</v>
          </cell>
          <cell r="B4996" t="str">
            <v xml:space="preserve">Ad. </v>
          </cell>
          <cell r="C4996" t="str">
            <v xml:space="preserve">Termometre (renkli sıvılı) 120 C taksimatlı </v>
          </cell>
          <cell r="D4996">
            <v>11660000</v>
          </cell>
        </row>
        <row r="4997">
          <cell r="A4997" t="str">
            <v>162.102</v>
          </cell>
          <cell r="B4997" t="str">
            <v xml:space="preserve">Ad. </v>
          </cell>
          <cell r="C4997" t="str">
            <v xml:space="preserve">Termometre (renkli sıvılı) 250 C taksimatlı </v>
          </cell>
          <cell r="D4997">
            <v>15550000</v>
          </cell>
        </row>
        <row r="4998">
          <cell r="A4998" t="str">
            <v>162.200</v>
          </cell>
          <cell r="B4998" t="str">
            <v xml:space="preserve">Ad. </v>
          </cell>
          <cell r="C4998" t="str">
            <v xml:space="preserve">Madeni : Aşağıda belirtilen çaplarda büyük derece bölüntülü madeni termometrenin komple olarak işyerinde temini ve istenilen yere montajı. </v>
          </cell>
          <cell r="D4998">
            <v>0</v>
          </cell>
        </row>
        <row r="4999">
          <cell r="A4999" t="str">
            <v>162.201</v>
          </cell>
          <cell r="B4999" t="str">
            <v xml:space="preserve">Ad. </v>
          </cell>
          <cell r="C4999" t="str">
            <v xml:space="preserve">Termometre (madeni) çap:100 mm, 120 C bölüntülü </v>
          </cell>
          <cell r="D4999">
            <v>17630000</v>
          </cell>
        </row>
        <row r="5000">
          <cell r="A5000" t="str">
            <v>162.202</v>
          </cell>
          <cell r="B5000" t="str">
            <v xml:space="preserve">Ad. </v>
          </cell>
          <cell r="C5000" t="str">
            <v xml:space="preserve">Termometre (madeni) çap:100 mm, 250 C bölüntülü </v>
          </cell>
          <cell r="D5000">
            <v>25400000</v>
          </cell>
        </row>
        <row r="5001">
          <cell r="A5001" t="str">
            <v>162.203</v>
          </cell>
          <cell r="B5001" t="str">
            <v xml:space="preserve">Ad. </v>
          </cell>
          <cell r="C5001" t="str">
            <v xml:space="preserve">Termometre (madeni) çap:150 mm, 120 C bölüntülü </v>
          </cell>
          <cell r="D5001">
            <v>25920000</v>
          </cell>
        </row>
        <row r="5002">
          <cell r="A5002" t="str">
            <v>162.204</v>
          </cell>
          <cell r="B5002" t="str">
            <v xml:space="preserve">Ad. </v>
          </cell>
          <cell r="C5002" t="str">
            <v xml:space="preserve">Termometre (madeni) çap:150 mm, 250 C bölüntülü </v>
          </cell>
          <cell r="D5002">
            <v>27740000</v>
          </cell>
        </row>
        <row r="5003">
          <cell r="A5003" t="str">
            <v>162.205</v>
          </cell>
          <cell r="B5003" t="str">
            <v xml:space="preserve">Ad. </v>
          </cell>
          <cell r="C5003" t="str">
            <v xml:space="preserve">Termometre (madeni) çap:200 mm, 120 C bölüntülü </v>
          </cell>
          <cell r="D5003">
            <v>29020000</v>
          </cell>
        </row>
        <row r="5004">
          <cell r="A5004" t="str">
            <v>162.206</v>
          </cell>
          <cell r="B5004" t="str">
            <v xml:space="preserve">Ad. </v>
          </cell>
          <cell r="C5004" t="str">
            <v xml:space="preserve">Termometre (madeni) çap:200 mm, 250 C bölüntülü </v>
          </cell>
          <cell r="D5004">
            <v>29800000</v>
          </cell>
        </row>
        <row r="5005">
          <cell r="A5005" t="str">
            <v>162.300</v>
          </cell>
          <cell r="B5005" t="str">
            <v xml:space="preserve">Ad. </v>
          </cell>
          <cell r="C5005" t="str">
            <v xml:space="preserve">Uzak mesafe termometresi </v>
          </cell>
          <cell r="D5005">
            <v>0</v>
          </cell>
        </row>
        <row r="5006">
          <cell r="A5006" t="str">
            <v>162.301</v>
          </cell>
          <cell r="B5006" t="str">
            <v xml:space="preserve">Ad. </v>
          </cell>
          <cell r="C5006" t="str">
            <v xml:space="preserve">Termometre (uzak mesafeli) 500 C bölüntülü </v>
          </cell>
          <cell r="D5006">
            <v>108860000</v>
          </cell>
        </row>
        <row r="5007">
          <cell r="A5007" t="str">
            <v>162.400</v>
          </cell>
          <cell r="B5007" t="str">
            <v xml:space="preserve">Ad. </v>
          </cell>
          <cell r="C5007" t="str">
            <v xml:space="preserve">Termometre (azami-asgari) </v>
          </cell>
          <cell r="D5007">
            <v>44060000</v>
          </cell>
        </row>
        <row r="5008">
          <cell r="A5008" t="str">
            <v>163.000</v>
          </cell>
          <cell r="B5008" t="str">
            <v xml:space="preserve">Ad. </v>
          </cell>
          <cell r="C5008" t="str">
            <v xml:space="preserve">HİDROMETRE : (Ölçü:d.:İhzarat : % 60)(TS-617). </v>
          </cell>
          <cell r="D5008">
            <v>0</v>
          </cell>
        </row>
        <row r="5009">
          <cell r="A5009" t="str">
            <v>163.100</v>
          </cell>
          <cell r="B5009" t="str">
            <v xml:space="preserve">Ad. </v>
          </cell>
          <cell r="C5009" t="str">
            <v xml:space="preserve">Hidrometre (çap:100 mm, 25 mss'na kadar) </v>
          </cell>
          <cell r="D5009">
            <v>17880000</v>
          </cell>
        </row>
        <row r="5010">
          <cell r="A5010" t="str">
            <v>163.200</v>
          </cell>
          <cell r="B5010" t="str">
            <v xml:space="preserve">Ad. </v>
          </cell>
          <cell r="C5010" t="str">
            <v xml:space="preserve">Hidrometre (çap:100 mm, 50 mss'na kadar) </v>
          </cell>
          <cell r="D5010">
            <v>19440000</v>
          </cell>
        </row>
        <row r="5011">
          <cell r="A5011" t="str">
            <v>163.300</v>
          </cell>
          <cell r="B5011" t="str">
            <v xml:space="preserve">Ad. </v>
          </cell>
          <cell r="C5011" t="str">
            <v xml:space="preserve">Hidrometre (çap:150 mm, 25 mss'na kadar) </v>
          </cell>
          <cell r="D5011">
            <v>24880000</v>
          </cell>
        </row>
        <row r="5012">
          <cell r="A5012" t="str">
            <v>163.400</v>
          </cell>
          <cell r="B5012" t="str">
            <v xml:space="preserve">Ad. </v>
          </cell>
          <cell r="C5012" t="str">
            <v xml:space="preserve">Hidrometre (çap:150 mm, 50 mss'na kadar) </v>
          </cell>
          <cell r="D5012">
            <v>27210000</v>
          </cell>
        </row>
        <row r="5013">
          <cell r="A5013" t="str">
            <v>163.500</v>
          </cell>
          <cell r="B5013" t="str">
            <v xml:space="preserve">Ad. </v>
          </cell>
          <cell r="C5013" t="str">
            <v xml:space="preserve">Kazan blöf vanası </v>
          </cell>
          <cell r="D5013">
            <v>634240000</v>
          </cell>
        </row>
        <row r="5014">
          <cell r="A5014" t="str">
            <v>163.600</v>
          </cell>
          <cell r="B5014" t="str">
            <v xml:space="preserve">Ad. </v>
          </cell>
          <cell r="C5014" t="str">
            <v xml:space="preserve">Kazan drenaj ve su alma musluğu </v>
          </cell>
          <cell r="D5014">
            <v>124400000</v>
          </cell>
        </row>
        <row r="5015">
          <cell r="A5015" t="str">
            <v>163.700</v>
          </cell>
          <cell r="B5015" t="str">
            <v xml:space="preserve">Ad. </v>
          </cell>
          <cell r="C5015" t="str">
            <v xml:space="preserve">Manometre musluğu </v>
          </cell>
          <cell r="D5015">
            <v>107330000</v>
          </cell>
        </row>
        <row r="5016">
          <cell r="A5016" t="str">
            <v>164.000</v>
          </cell>
          <cell r="B5016" t="str">
            <v xml:space="preserve">Ad. </v>
          </cell>
          <cell r="C5016" t="str">
            <v xml:space="preserve">MANOMETRE : (Ölçü:Ad.:İhzarat: % 60) </v>
          </cell>
          <cell r="D5016">
            <v>0</v>
          </cell>
        </row>
        <row r="5017">
          <cell r="A5017" t="str">
            <v>164.100</v>
          </cell>
          <cell r="B5017" t="str">
            <v xml:space="preserve">Ad. </v>
          </cell>
          <cell r="C5017" t="str">
            <v xml:space="preserve">Manometre (çap:100 mm , 1 atü'ye kadar bölüntülü) </v>
          </cell>
          <cell r="D5017">
            <v>17600000</v>
          </cell>
        </row>
        <row r="5018">
          <cell r="A5018" t="str">
            <v>164.200</v>
          </cell>
          <cell r="B5018" t="str">
            <v xml:space="preserve">Ad. </v>
          </cell>
          <cell r="C5018" t="str">
            <v xml:space="preserve">Manometre (çap:100 mm , 3 atü'ye kadar bölüntülü) </v>
          </cell>
          <cell r="D5018">
            <v>17600000</v>
          </cell>
        </row>
        <row r="5019">
          <cell r="A5019" t="str">
            <v>164.300</v>
          </cell>
          <cell r="B5019" t="str">
            <v xml:space="preserve">Ad. </v>
          </cell>
          <cell r="C5019" t="str">
            <v xml:space="preserve">Manometre (çap:100 mm , 5 atü'ye kadar bölüntülü) </v>
          </cell>
          <cell r="D5019">
            <v>17600000</v>
          </cell>
        </row>
        <row r="5020">
          <cell r="A5020" t="str">
            <v>164.400</v>
          </cell>
          <cell r="B5020" t="str">
            <v xml:space="preserve">Ad. </v>
          </cell>
          <cell r="C5020" t="str">
            <v xml:space="preserve">Manometre (çap:100 mm , 10 atü'ye kadar bölüntülü) </v>
          </cell>
          <cell r="D5020">
            <v>22030000</v>
          </cell>
        </row>
        <row r="5021">
          <cell r="A5021" t="str">
            <v>164.500</v>
          </cell>
          <cell r="B5021" t="str">
            <v xml:space="preserve">Ad. </v>
          </cell>
          <cell r="C5021" t="str">
            <v xml:space="preserve">Manometre (çap:100 mm , 15 atü'ye kadar bölüntülü) </v>
          </cell>
          <cell r="D5021">
            <v>24620000</v>
          </cell>
        </row>
        <row r="5022">
          <cell r="A5022" t="str">
            <v>164.600</v>
          </cell>
          <cell r="B5022" t="str">
            <v xml:space="preserve">Ad. </v>
          </cell>
          <cell r="C5022" t="str">
            <v xml:space="preserve">Manometre (çap:150 mm , 3 atü'ye kadar bölüntülü) </v>
          </cell>
          <cell r="D5022">
            <v>25920000</v>
          </cell>
        </row>
        <row r="5023">
          <cell r="A5023" t="str">
            <v>164.700</v>
          </cell>
          <cell r="B5023" t="str">
            <v xml:space="preserve">Ad. </v>
          </cell>
          <cell r="C5023" t="str">
            <v xml:space="preserve">Manometre (çap:150 mm , 5 atü'ye kadar bölüntülü) </v>
          </cell>
          <cell r="D5023">
            <v>29020000</v>
          </cell>
        </row>
        <row r="5024">
          <cell r="A5024" t="str">
            <v>164.800</v>
          </cell>
          <cell r="B5024" t="str">
            <v xml:space="preserve">Ad. </v>
          </cell>
          <cell r="C5024" t="str">
            <v xml:space="preserve">Manometre (çap:150 mm , 10 atü'ye kadar bölüntülü) </v>
          </cell>
          <cell r="D5024">
            <v>30840000</v>
          </cell>
        </row>
        <row r="5025">
          <cell r="A5025" t="str">
            <v>164.900</v>
          </cell>
          <cell r="B5025" t="str">
            <v xml:space="preserve">Ad. </v>
          </cell>
          <cell r="C5025" t="str">
            <v xml:space="preserve">Manometre (çap:150 mm , 15 atü'ye kadar bölüntülü) </v>
          </cell>
          <cell r="D5025">
            <v>32400000</v>
          </cell>
        </row>
        <row r="5026">
          <cell r="A5026" t="str">
            <v>165.000</v>
          </cell>
          <cell r="B5026" t="str">
            <v xml:space="preserve">m2 </v>
          </cell>
          <cell r="C5026" t="str">
            <v xml:space="preserve">ISITICILAR:(Radyatörler):(Ölçü:m2:İhzarat:80) </v>
          </cell>
          <cell r="D5026">
            <v>0</v>
          </cell>
        </row>
        <row r="5027">
          <cell r="A5027" t="str">
            <v>165.100</v>
          </cell>
          <cell r="B5027" t="str">
            <v xml:space="preserve">m2 </v>
          </cell>
          <cell r="C5027" t="str">
            <v xml:space="preserve">Dökme dilimli düz satıhlı A serisi radyatörler </v>
          </cell>
          <cell r="D5027">
            <v>0</v>
          </cell>
        </row>
        <row r="5028">
          <cell r="A5028" t="str">
            <v>165.200</v>
          </cell>
          <cell r="B5028" t="str">
            <v xml:space="preserve">m2 </v>
          </cell>
          <cell r="C5028" t="str">
            <v xml:space="preserve">Dökme dilimli düz satıhlı B serisi radyatörler </v>
          </cell>
          <cell r="D5028">
            <v>0</v>
          </cell>
        </row>
        <row r="5029">
          <cell r="A5029" t="str">
            <v>165.201</v>
          </cell>
          <cell r="B5029" t="str">
            <v xml:space="preserve">m2 </v>
          </cell>
          <cell r="C5029" t="str">
            <v xml:space="preserve">Dökme dilimli düz satıhlı b serisi radyatör (70/900 mm) </v>
          </cell>
          <cell r="D5029">
            <v>47440000</v>
          </cell>
        </row>
        <row r="5030">
          <cell r="A5030" t="str">
            <v>165.202</v>
          </cell>
          <cell r="B5030" t="str">
            <v xml:space="preserve">m2 </v>
          </cell>
          <cell r="C5030" t="str">
            <v xml:space="preserve">Dökme dilimli düz satıhlı b serisi radyatör (160/900 mm) </v>
          </cell>
          <cell r="D5030">
            <v>48890000</v>
          </cell>
        </row>
        <row r="5031">
          <cell r="A5031" t="str">
            <v>165.204</v>
          </cell>
          <cell r="B5031" t="str">
            <v xml:space="preserve">m2 </v>
          </cell>
          <cell r="C5031" t="str">
            <v xml:space="preserve">Dökme dilimli düz satıhlı b serisi radyatör (110/500 mm) </v>
          </cell>
          <cell r="D5031">
            <v>45980000</v>
          </cell>
        </row>
        <row r="5032">
          <cell r="A5032" t="str">
            <v>165.205</v>
          </cell>
          <cell r="B5032" t="str">
            <v xml:space="preserve">m2 </v>
          </cell>
          <cell r="C5032" t="str">
            <v xml:space="preserve">Dökme dilimli düz satıhlı b serisi radyatör (160/500 mm) </v>
          </cell>
          <cell r="D5032">
            <v>47070000</v>
          </cell>
        </row>
        <row r="5033">
          <cell r="A5033" t="str">
            <v>165.206</v>
          </cell>
          <cell r="B5033" t="str">
            <v xml:space="preserve">m2 </v>
          </cell>
          <cell r="C5033" t="str">
            <v xml:space="preserve">Dökme dilimli düz satıhlı b serisi radyatör (220/500 mm) </v>
          </cell>
          <cell r="D5033">
            <v>45150000</v>
          </cell>
        </row>
        <row r="5034">
          <cell r="A5034" t="str">
            <v>165.207</v>
          </cell>
          <cell r="B5034" t="str">
            <v xml:space="preserve">m2 </v>
          </cell>
          <cell r="C5034" t="str">
            <v xml:space="preserve">Dökme dilimli düz satıhlı b serisi radyatör (160/350 mm) </v>
          </cell>
          <cell r="D5034">
            <v>51820000</v>
          </cell>
        </row>
        <row r="5035">
          <cell r="A5035" t="str">
            <v>165.210</v>
          </cell>
          <cell r="B5035" t="str">
            <v xml:space="preserve">m2 </v>
          </cell>
          <cell r="C5035" t="str">
            <v xml:space="preserve">Dökme dilimli düz satıhlı b serisi radyatör (70/500 mm) </v>
          </cell>
          <cell r="D5035">
            <v>50080000</v>
          </cell>
        </row>
        <row r="5036">
          <cell r="A5036" t="str">
            <v>165.300</v>
          </cell>
          <cell r="B5036" t="str">
            <v xml:space="preserve">m2 </v>
          </cell>
          <cell r="C5036" t="str">
            <v xml:space="preserve">Dökme dilimli, kolonlu radyatörler:(TS-369/1+). </v>
          </cell>
          <cell r="D5036">
            <v>0</v>
          </cell>
        </row>
        <row r="5037">
          <cell r="A5037" t="str">
            <v>165.305</v>
          </cell>
          <cell r="B5037" t="str">
            <v xml:space="preserve">m2 </v>
          </cell>
          <cell r="C5037" t="str">
            <v xml:space="preserve">Dökme dilimli kolonlu radyatör (144/800 mm) </v>
          </cell>
          <cell r="D5037">
            <v>49800000</v>
          </cell>
        </row>
        <row r="5038">
          <cell r="A5038" t="str">
            <v>165.306</v>
          </cell>
          <cell r="B5038" t="str">
            <v xml:space="preserve">m2 </v>
          </cell>
          <cell r="C5038" t="str">
            <v xml:space="preserve">Dökme dilimli kolonlu radyatör (221/800 mm) </v>
          </cell>
          <cell r="D5038">
            <v>49610000</v>
          </cell>
        </row>
        <row r="5039">
          <cell r="A5039" t="str">
            <v>165.308</v>
          </cell>
          <cell r="B5039" t="str">
            <v xml:space="preserve">m2 </v>
          </cell>
          <cell r="C5039" t="str">
            <v xml:space="preserve">Dökme dilimli kolonlu radyatör (144/650 mm) </v>
          </cell>
          <cell r="D5039">
            <v>47980000</v>
          </cell>
        </row>
        <row r="5040">
          <cell r="A5040" t="str">
            <v>165.309</v>
          </cell>
          <cell r="B5040" t="str">
            <v xml:space="preserve">m2 </v>
          </cell>
          <cell r="C5040" t="str">
            <v xml:space="preserve">Dökme dilimli kolonlu radyatör (221/650 mm) </v>
          </cell>
          <cell r="D5040">
            <v>45800000</v>
          </cell>
        </row>
        <row r="5041">
          <cell r="A5041" t="str">
            <v>165.311</v>
          </cell>
          <cell r="B5041" t="str">
            <v xml:space="preserve">m2 </v>
          </cell>
          <cell r="C5041" t="str">
            <v xml:space="preserve">Dökme dilimli kolonlu radyatör (144/500 mm) </v>
          </cell>
          <cell r="D5041">
            <v>50080000</v>
          </cell>
        </row>
        <row r="5042">
          <cell r="A5042" t="str">
            <v>165.312</v>
          </cell>
          <cell r="B5042" t="str">
            <v xml:space="preserve">m2 </v>
          </cell>
          <cell r="C5042" t="str">
            <v xml:space="preserve">Dökme dilimli kolonlu radyatör (221/500 mm) </v>
          </cell>
          <cell r="D5042">
            <v>47890000</v>
          </cell>
        </row>
        <row r="5043">
          <cell r="A5043" t="str">
            <v>165.317</v>
          </cell>
          <cell r="B5043" t="str">
            <v xml:space="preserve">m2 </v>
          </cell>
          <cell r="C5043" t="str">
            <v xml:space="preserve">Dökme dilimli kolonlu radyatör (144/350 mm) </v>
          </cell>
          <cell r="D5043">
            <v>53280000</v>
          </cell>
        </row>
        <row r="5044">
          <cell r="A5044" t="str">
            <v>165.318</v>
          </cell>
          <cell r="B5044" t="str">
            <v xml:space="preserve">m2 </v>
          </cell>
          <cell r="C5044" t="str">
            <v xml:space="preserve">Dökme dilimli kolonlu radyatör (221/350 mm) </v>
          </cell>
          <cell r="D5044">
            <v>52090000</v>
          </cell>
        </row>
        <row r="5045">
          <cell r="A5045" t="str">
            <v>165.323</v>
          </cell>
          <cell r="B5045" t="str">
            <v xml:space="preserve">m2 </v>
          </cell>
          <cell r="C5045" t="str">
            <v xml:space="preserve">Dökme dilimli kolonlu radyatör (144/602 mm) </v>
          </cell>
          <cell r="D5045">
            <v>48350000</v>
          </cell>
        </row>
        <row r="5046">
          <cell r="A5046" t="str">
            <v>165.400</v>
          </cell>
          <cell r="B5046" t="str">
            <v xml:space="preserve">m2 </v>
          </cell>
          <cell r="C5046" t="str">
            <v xml:space="preserve">Çelik radyatörler, A-Serisi : (TS-4311). </v>
          </cell>
          <cell r="D5046">
            <v>0</v>
          </cell>
        </row>
        <row r="5047">
          <cell r="A5047" t="str">
            <v>165.402</v>
          </cell>
          <cell r="B5047" t="str">
            <v xml:space="preserve">m2 </v>
          </cell>
          <cell r="C5047" t="str">
            <v xml:space="preserve">Çelik radyatör a serisi (150/1000 mm) </v>
          </cell>
          <cell r="D5047">
            <v>18820000</v>
          </cell>
        </row>
        <row r="5048">
          <cell r="A5048" t="str">
            <v>165.403</v>
          </cell>
          <cell r="B5048" t="str">
            <v xml:space="preserve">m2 </v>
          </cell>
          <cell r="C5048" t="str">
            <v xml:space="preserve">Çelik radyatör a serisi (200/1000 mm) </v>
          </cell>
          <cell r="D5048">
            <v>18210000</v>
          </cell>
        </row>
        <row r="5049">
          <cell r="A5049" t="str">
            <v>165.406</v>
          </cell>
          <cell r="B5049" t="str">
            <v xml:space="preserve">m2 </v>
          </cell>
          <cell r="C5049" t="str">
            <v xml:space="preserve">Çelik radyatör a serisi (150/500 mm) </v>
          </cell>
          <cell r="D5049">
            <v>18820000</v>
          </cell>
        </row>
        <row r="5050">
          <cell r="A5050" t="str">
            <v>165.407</v>
          </cell>
          <cell r="B5050" t="str">
            <v xml:space="preserve">m2 </v>
          </cell>
          <cell r="C5050" t="str">
            <v xml:space="preserve">Çelik radyatör a serisi (200/500 mm) </v>
          </cell>
          <cell r="D5050">
            <v>19440000</v>
          </cell>
        </row>
        <row r="5051">
          <cell r="A5051" t="str">
            <v>165.409</v>
          </cell>
          <cell r="B5051" t="str">
            <v xml:space="preserve">m2 </v>
          </cell>
          <cell r="C5051" t="str">
            <v xml:space="preserve">Çelik radyatör a serisi (200/300 mm) </v>
          </cell>
          <cell r="D5051">
            <v>20060000</v>
          </cell>
        </row>
        <row r="5052">
          <cell r="A5052" t="str">
            <v>165.500</v>
          </cell>
          <cell r="B5052" t="str">
            <v xml:space="preserve">m2 </v>
          </cell>
          <cell r="C5052" t="str">
            <v xml:space="preserve">Çelik radyatörler B-Serisi : </v>
          </cell>
          <cell r="D5052">
            <v>0</v>
          </cell>
        </row>
        <row r="5053">
          <cell r="A5053" t="str">
            <v>165.502</v>
          </cell>
          <cell r="B5053" t="str">
            <v xml:space="preserve">m2 </v>
          </cell>
          <cell r="C5053" t="str">
            <v xml:space="preserve">Çelik radyatör b serisi (160/900 mm) </v>
          </cell>
          <cell r="D5053">
            <v>24480000</v>
          </cell>
        </row>
        <row r="5054">
          <cell r="A5054" t="str">
            <v>165.503</v>
          </cell>
          <cell r="B5054" t="str">
            <v xml:space="preserve">m2 </v>
          </cell>
          <cell r="C5054" t="str">
            <v xml:space="preserve">Çelik radyatör b serisi (220/900 mm) </v>
          </cell>
          <cell r="D5054">
            <v>22830000</v>
          </cell>
        </row>
        <row r="5055">
          <cell r="A5055" t="str">
            <v>165.504</v>
          </cell>
          <cell r="B5055" t="str">
            <v xml:space="preserve">m2 </v>
          </cell>
          <cell r="C5055" t="str">
            <v xml:space="preserve">Çelik radyatör b serisi (110/500 mm) </v>
          </cell>
          <cell r="D5055">
            <v>27460000</v>
          </cell>
        </row>
        <row r="5056">
          <cell r="A5056" t="str">
            <v>165.505</v>
          </cell>
          <cell r="B5056" t="str">
            <v xml:space="preserve">m2 </v>
          </cell>
          <cell r="C5056" t="str">
            <v xml:space="preserve">Çelik radyatör b serisi (160/500 mm) </v>
          </cell>
          <cell r="D5056">
            <v>25610000</v>
          </cell>
        </row>
        <row r="5057">
          <cell r="A5057" t="str">
            <v>165.506</v>
          </cell>
          <cell r="B5057" t="str">
            <v xml:space="preserve">m2 </v>
          </cell>
          <cell r="C5057" t="str">
            <v xml:space="preserve">Çelik radyatör b serisi (220/500 mm) </v>
          </cell>
          <cell r="D5057">
            <v>24400000</v>
          </cell>
        </row>
        <row r="5058">
          <cell r="A5058" t="str">
            <v>165.507</v>
          </cell>
          <cell r="B5058" t="str">
            <v xml:space="preserve">m2 </v>
          </cell>
          <cell r="C5058" t="str">
            <v xml:space="preserve">Çelik radyatör b serisi (160/350 mm) </v>
          </cell>
          <cell r="D5058">
            <v>25610000</v>
          </cell>
        </row>
        <row r="5059">
          <cell r="A5059" t="str">
            <v>165.508</v>
          </cell>
          <cell r="B5059" t="str">
            <v xml:space="preserve">m2 </v>
          </cell>
          <cell r="C5059" t="str">
            <v xml:space="preserve">Çelik radyatör b serisi (220/350 mm) </v>
          </cell>
          <cell r="D5059">
            <v>25610000</v>
          </cell>
        </row>
        <row r="5060">
          <cell r="A5060" t="str">
            <v>165.509</v>
          </cell>
          <cell r="B5060" t="str">
            <v xml:space="preserve">m2 </v>
          </cell>
          <cell r="C5060" t="str">
            <v xml:space="preserve">Çelik radyatör b serisi (250/200 mm) </v>
          </cell>
          <cell r="D5060">
            <v>27460000</v>
          </cell>
        </row>
        <row r="5061">
          <cell r="A5061" t="str">
            <v>165.600</v>
          </cell>
          <cell r="B5061" t="str">
            <v xml:space="preserve">m2 </v>
          </cell>
          <cell r="C5061" t="str">
            <v xml:space="preserve">Alüminyum radyatörler : </v>
          </cell>
          <cell r="D5061">
            <v>0</v>
          </cell>
        </row>
        <row r="5062">
          <cell r="A5062" t="str">
            <v>165.610</v>
          </cell>
          <cell r="B5062" t="str">
            <v xml:space="preserve">m2 </v>
          </cell>
          <cell r="C5062" t="str">
            <v xml:space="preserve">CP tipi radyatörler : TS 3170'e uygun. CP-24-80/240 </v>
          </cell>
          <cell r="D5062">
            <v>0</v>
          </cell>
        </row>
        <row r="5063">
          <cell r="A5063" t="str">
            <v>165.620</v>
          </cell>
          <cell r="B5063" t="str">
            <v xml:space="preserve">m2 </v>
          </cell>
          <cell r="C5063" t="str">
            <v xml:space="preserve">CRN tipi radyatörler : TS-3170'e uygun : </v>
          </cell>
          <cell r="D5063">
            <v>0</v>
          </cell>
        </row>
        <row r="5064">
          <cell r="A5064" t="str">
            <v>165.621</v>
          </cell>
          <cell r="B5064" t="str">
            <v xml:space="preserve">m2 </v>
          </cell>
          <cell r="C5064" t="str">
            <v xml:space="preserve">Crn tipi radyatör (crn-30-146/300 mm) </v>
          </cell>
          <cell r="D5064">
            <v>35460000</v>
          </cell>
        </row>
        <row r="5065">
          <cell r="A5065" t="str">
            <v>165.622</v>
          </cell>
          <cell r="B5065" t="str">
            <v xml:space="preserve">m2 </v>
          </cell>
          <cell r="C5065" t="str">
            <v xml:space="preserve">Crn tipi radyatör (crn-33-146/350 mm) </v>
          </cell>
          <cell r="D5065">
            <v>31530000</v>
          </cell>
        </row>
        <row r="5066">
          <cell r="A5066" t="str">
            <v>165.623</v>
          </cell>
          <cell r="B5066" t="str">
            <v xml:space="preserve">m2 </v>
          </cell>
          <cell r="C5066" t="str">
            <v xml:space="preserve">Crn tipi radyatör (crn-35-106/500 mm) </v>
          </cell>
          <cell r="D5066">
            <v>31910000</v>
          </cell>
        </row>
        <row r="5067">
          <cell r="A5067" t="str">
            <v>165.624</v>
          </cell>
          <cell r="B5067" t="str">
            <v xml:space="preserve">m2 </v>
          </cell>
          <cell r="C5067" t="str">
            <v xml:space="preserve">Crn tipi radyatör (crn-36-106/551 mm) </v>
          </cell>
          <cell r="D5067">
            <v>32510000</v>
          </cell>
        </row>
        <row r="5068">
          <cell r="A5068" t="str">
            <v>165.625</v>
          </cell>
          <cell r="B5068" t="str">
            <v xml:space="preserve">m2 </v>
          </cell>
          <cell r="C5068" t="str">
            <v xml:space="preserve">Crn tipi radyatör (crn-50-120/697 mm) </v>
          </cell>
          <cell r="D5068">
            <v>30830000</v>
          </cell>
        </row>
        <row r="5069">
          <cell r="A5069" t="str">
            <v>165.626</v>
          </cell>
          <cell r="B5069" t="str">
            <v xml:space="preserve">m2 </v>
          </cell>
          <cell r="C5069" t="str">
            <v xml:space="preserve">Crn tipi radyatör (crn-65-120/800 mm) </v>
          </cell>
          <cell r="D5069">
            <v>29360000</v>
          </cell>
        </row>
        <row r="5070">
          <cell r="A5070" t="str">
            <v>165.627</v>
          </cell>
          <cell r="B5070" t="str">
            <v xml:space="preserve">m2 </v>
          </cell>
          <cell r="C5070" t="str">
            <v xml:space="preserve">Crn tipi radyatör (crn-75-120/900 mm) </v>
          </cell>
          <cell r="D5070">
            <v>29160000</v>
          </cell>
        </row>
        <row r="5071">
          <cell r="A5071" t="str">
            <v>165.630</v>
          </cell>
          <cell r="B5071" t="str">
            <v xml:space="preserve">m2 </v>
          </cell>
          <cell r="C5071" t="str">
            <v xml:space="preserve">E tipi radyatörler : TS-3170'e uygun : </v>
          </cell>
          <cell r="D5071">
            <v>0</v>
          </cell>
        </row>
        <row r="5072">
          <cell r="A5072" t="str">
            <v>165.631</v>
          </cell>
          <cell r="B5072" t="str">
            <v xml:space="preserve">m2 </v>
          </cell>
          <cell r="C5072" t="str">
            <v xml:space="preserve">E tipi radyatör (e-45-96/400 mm) </v>
          </cell>
          <cell r="D5072">
            <v>32510000</v>
          </cell>
        </row>
        <row r="5073">
          <cell r="A5073" t="str">
            <v>165.632</v>
          </cell>
          <cell r="B5073" t="str">
            <v xml:space="preserve">m2 </v>
          </cell>
          <cell r="C5073" t="str">
            <v xml:space="preserve">E tipi radyatör (e-55-105/500 mm) </v>
          </cell>
          <cell r="D5073">
            <v>30740000</v>
          </cell>
        </row>
        <row r="5074">
          <cell r="A5074" t="str">
            <v>165.633</v>
          </cell>
          <cell r="B5074" t="str">
            <v xml:space="preserve">m2 </v>
          </cell>
          <cell r="C5074" t="str">
            <v xml:space="preserve">E tipi radyatör (me-45-100/500 mm) </v>
          </cell>
          <cell r="D5074">
            <v>30830000</v>
          </cell>
        </row>
        <row r="5075">
          <cell r="A5075" t="str">
            <v>165.640</v>
          </cell>
          <cell r="B5075" t="str">
            <v xml:space="preserve">m2 </v>
          </cell>
          <cell r="C5075" t="str">
            <v xml:space="preserve">P tipi radyatörler : </v>
          </cell>
          <cell r="D5075">
            <v>0</v>
          </cell>
        </row>
        <row r="5076">
          <cell r="A5076" t="str">
            <v>165.650</v>
          </cell>
          <cell r="B5076" t="str">
            <v xml:space="preserve">m2 </v>
          </cell>
          <cell r="C5076" t="str">
            <v xml:space="preserve">V ve B tipi radyatörler : </v>
          </cell>
          <cell r="D5076">
            <v>0</v>
          </cell>
        </row>
        <row r="5077">
          <cell r="A5077" t="str">
            <v>165.652</v>
          </cell>
          <cell r="B5077" t="str">
            <v xml:space="preserve">m2 </v>
          </cell>
          <cell r="C5077" t="str">
            <v xml:space="preserve">V ve b tipi radyatör (v-350-100/350 mm) </v>
          </cell>
          <cell r="D5077">
            <v>33500000</v>
          </cell>
        </row>
        <row r="5078">
          <cell r="A5078" t="str">
            <v>165.653</v>
          </cell>
          <cell r="B5078" t="str">
            <v xml:space="preserve">m2 </v>
          </cell>
          <cell r="C5078" t="str">
            <v xml:space="preserve">V ve b tipi radyatör (v-500-100/500 mm) </v>
          </cell>
          <cell r="D5078">
            <v>28960000</v>
          </cell>
        </row>
        <row r="5079">
          <cell r="A5079" t="str">
            <v>165.654</v>
          </cell>
          <cell r="B5079" t="str">
            <v xml:space="preserve">m2 </v>
          </cell>
          <cell r="C5079" t="str">
            <v xml:space="preserve">V ve b tipi radyatör (v-600-100/600 mm) </v>
          </cell>
          <cell r="D5079">
            <v>27970000</v>
          </cell>
        </row>
        <row r="5080">
          <cell r="A5080" t="str">
            <v>165.660</v>
          </cell>
          <cell r="B5080" t="str">
            <v xml:space="preserve">m2 </v>
          </cell>
          <cell r="C5080" t="str">
            <v xml:space="preserve">T tipi radyatörler : </v>
          </cell>
          <cell r="D5080">
            <v>0</v>
          </cell>
        </row>
        <row r="5081">
          <cell r="A5081" t="str">
            <v>165.661</v>
          </cell>
          <cell r="B5081" t="str">
            <v xml:space="preserve">m2 </v>
          </cell>
          <cell r="C5081" t="str">
            <v xml:space="preserve">T tipi radyatör (t-200-160/200 mm) </v>
          </cell>
          <cell r="D5081">
            <v>25210000</v>
          </cell>
        </row>
        <row r="5082">
          <cell r="A5082" t="str">
            <v>165.662</v>
          </cell>
          <cell r="B5082" t="str">
            <v xml:space="preserve">m2 </v>
          </cell>
          <cell r="C5082" t="str">
            <v xml:space="preserve">T tipi radyatör (t-350-160/350 mm) </v>
          </cell>
          <cell r="D5082">
            <v>21080000</v>
          </cell>
        </row>
        <row r="5083">
          <cell r="A5083" t="str">
            <v>165.663</v>
          </cell>
          <cell r="B5083" t="str">
            <v xml:space="preserve">m2 </v>
          </cell>
          <cell r="C5083" t="str">
            <v xml:space="preserve">T tipi radyatör (t-500-95/500 mm) </v>
          </cell>
          <cell r="D5083">
            <v>20100000</v>
          </cell>
        </row>
        <row r="5084">
          <cell r="A5084" t="str">
            <v>165.664</v>
          </cell>
          <cell r="B5084" t="str">
            <v xml:space="preserve">m2 </v>
          </cell>
          <cell r="C5084" t="str">
            <v xml:space="preserve">T tipi radyatör (t-612-95/612 mm) </v>
          </cell>
          <cell r="D5084">
            <v>19900000</v>
          </cell>
        </row>
        <row r="5085">
          <cell r="A5085" t="str">
            <v>165.670</v>
          </cell>
          <cell r="B5085" t="str">
            <v xml:space="preserve">m2 </v>
          </cell>
          <cell r="C5085" t="str">
            <v xml:space="preserve">S tipi radyatörler : (TS-3170'e uygun : (Ölçü m2). </v>
          </cell>
          <cell r="D5085">
            <v>0</v>
          </cell>
        </row>
        <row r="5086">
          <cell r="A5086" t="str">
            <v>165.671</v>
          </cell>
          <cell r="B5086" t="str">
            <v xml:space="preserve">m2 </v>
          </cell>
          <cell r="C5086" t="str">
            <v xml:space="preserve">S tipi radyator s-350 </v>
          </cell>
          <cell r="D5086">
            <v>34580000</v>
          </cell>
        </row>
        <row r="5087">
          <cell r="A5087" t="str">
            <v>165.672</v>
          </cell>
          <cell r="B5087" t="str">
            <v xml:space="preserve">m2 </v>
          </cell>
          <cell r="C5087" t="str">
            <v xml:space="preserve">S tipi radyator s-500 </v>
          </cell>
          <cell r="D5087">
            <v>32510000</v>
          </cell>
        </row>
        <row r="5088">
          <cell r="A5088" t="str">
            <v>165.673</v>
          </cell>
          <cell r="B5088" t="str">
            <v xml:space="preserve">m2 </v>
          </cell>
          <cell r="C5088" t="str">
            <v xml:space="preserve">S tipi radyator s-700 </v>
          </cell>
          <cell r="D5088">
            <v>27970000</v>
          </cell>
        </row>
        <row r="5089">
          <cell r="A5089" t="str">
            <v>165.680</v>
          </cell>
          <cell r="B5089" t="str">
            <v xml:space="preserve">m2 </v>
          </cell>
          <cell r="C5089" t="str">
            <v xml:space="preserve">Panel tipi alüminyum radyatörler : (Ölçü : m2). </v>
          </cell>
          <cell r="D5089">
            <v>0</v>
          </cell>
        </row>
        <row r="5090">
          <cell r="A5090" t="str">
            <v>165.681</v>
          </cell>
          <cell r="B5090" t="str">
            <v xml:space="preserve">m2 </v>
          </cell>
          <cell r="C5090" t="str">
            <v xml:space="preserve">Panel tipi alüminyum radyator m-300 mm </v>
          </cell>
          <cell r="D5090">
            <v>69750000</v>
          </cell>
        </row>
        <row r="5091">
          <cell r="A5091" t="str">
            <v>165.682</v>
          </cell>
          <cell r="B5091" t="str">
            <v xml:space="preserve">m2 </v>
          </cell>
          <cell r="C5091" t="str">
            <v xml:space="preserve">Panel tipi alüminyum radyator m-375 mm </v>
          </cell>
          <cell r="D5091">
            <v>64420000</v>
          </cell>
        </row>
        <row r="5092">
          <cell r="A5092" t="str">
            <v>165.683</v>
          </cell>
          <cell r="B5092" t="str">
            <v xml:space="preserve">m2 </v>
          </cell>
          <cell r="C5092" t="str">
            <v xml:space="preserve">Panel tipi alüminyum radyator m-450 mm </v>
          </cell>
          <cell r="D5092">
            <v>62650000</v>
          </cell>
        </row>
        <row r="5093">
          <cell r="A5093" t="str">
            <v>165.684</v>
          </cell>
          <cell r="B5093" t="str">
            <v xml:space="preserve">m2 </v>
          </cell>
          <cell r="C5093" t="str">
            <v xml:space="preserve">Panel tipi alüminyum radyator m-525 mm </v>
          </cell>
          <cell r="D5093">
            <v>62460000</v>
          </cell>
        </row>
        <row r="5094">
          <cell r="A5094" t="str">
            <v>165.685</v>
          </cell>
          <cell r="B5094" t="str">
            <v xml:space="preserve">m2 </v>
          </cell>
          <cell r="C5094" t="str">
            <v xml:space="preserve">Panel tipi alüminyum radyator m-600 mm </v>
          </cell>
          <cell r="D5094">
            <v>62170000</v>
          </cell>
        </row>
        <row r="5095">
          <cell r="A5095" t="str">
            <v>165.686</v>
          </cell>
          <cell r="B5095" t="str">
            <v xml:space="preserve">m2 </v>
          </cell>
          <cell r="C5095" t="str">
            <v xml:space="preserve">Panel tipi alüminyum radyator m-750 mm </v>
          </cell>
          <cell r="D5095">
            <v>62060000</v>
          </cell>
        </row>
        <row r="5096">
          <cell r="A5096" t="str">
            <v>165.687</v>
          </cell>
          <cell r="B5096" t="str">
            <v xml:space="preserve">m2 </v>
          </cell>
          <cell r="C5096" t="str">
            <v xml:space="preserve">Panel tipi alüminyum radyator m-825 mm </v>
          </cell>
          <cell r="D5096">
            <v>61080000</v>
          </cell>
        </row>
        <row r="5097">
          <cell r="A5097" t="str">
            <v>165.688</v>
          </cell>
          <cell r="B5097" t="str">
            <v xml:space="preserve">m2 </v>
          </cell>
          <cell r="C5097" t="str">
            <v xml:space="preserve">Panel tipi alüminyum radyator m-900 mm </v>
          </cell>
          <cell r="D5097">
            <v>60880000</v>
          </cell>
        </row>
        <row r="5098">
          <cell r="A5098" t="str">
            <v>165.689</v>
          </cell>
          <cell r="B5098" t="str">
            <v xml:space="preserve">m2 </v>
          </cell>
          <cell r="C5098" t="str">
            <v xml:space="preserve">Panel tipi alüminyum radyator m-1000 mm </v>
          </cell>
          <cell r="D5098">
            <v>60680000</v>
          </cell>
        </row>
        <row r="5099">
          <cell r="A5099" t="str">
            <v>165.690</v>
          </cell>
          <cell r="B5099" t="str">
            <v xml:space="preserve">m2 </v>
          </cell>
          <cell r="C5099" t="str">
            <v xml:space="preserve">Panel tipi alüminyum radyator m-1250 mm </v>
          </cell>
          <cell r="D5099">
            <v>60390000</v>
          </cell>
        </row>
        <row r="5100">
          <cell r="A5100" t="str">
            <v>165.691</v>
          </cell>
          <cell r="B5100" t="str">
            <v xml:space="preserve">m2 </v>
          </cell>
          <cell r="C5100" t="str">
            <v xml:space="preserve">Panel tipi alüminyum radyator m-1500 mm </v>
          </cell>
          <cell r="D5100">
            <v>59990000</v>
          </cell>
        </row>
        <row r="5101">
          <cell r="A5101" t="str">
            <v>165.692</v>
          </cell>
          <cell r="B5101" t="str">
            <v xml:space="preserve">m2 </v>
          </cell>
          <cell r="C5101" t="str">
            <v xml:space="preserve">Panel tipi alüminyum radyator m-1750 mm </v>
          </cell>
          <cell r="D5101">
            <v>59070000</v>
          </cell>
        </row>
        <row r="5102">
          <cell r="A5102" t="str">
            <v>165.693</v>
          </cell>
          <cell r="B5102" t="str">
            <v xml:space="preserve">m2 </v>
          </cell>
          <cell r="C5102" t="str">
            <v xml:space="preserve">Panel tipi alüminyum radyator m-2000 mm </v>
          </cell>
          <cell r="D5102">
            <v>58850000</v>
          </cell>
        </row>
        <row r="5103">
          <cell r="A5103" t="str">
            <v>165.694</v>
          </cell>
          <cell r="B5103" t="str">
            <v xml:space="preserve">m2 </v>
          </cell>
          <cell r="C5103" t="str">
            <v xml:space="preserve">Panel tipi alüminyum radyator m-2250 mm </v>
          </cell>
          <cell r="D5103">
            <v>58320000</v>
          </cell>
        </row>
        <row r="5104">
          <cell r="A5104" t="str">
            <v>165.700</v>
          </cell>
          <cell r="B5104" t="str">
            <v xml:space="preserve">m </v>
          </cell>
          <cell r="C5104" t="str">
            <v xml:space="preserve">PANEL RADYATÖRLER : (Ölçü:m.) </v>
          </cell>
          <cell r="D5104">
            <v>0</v>
          </cell>
        </row>
        <row r="5105">
          <cell r="A5105" t="str">
            <v>165.701</v>
          </cell>
          <cell r="B5105" t="str">
            <v xml:space="preserve">m </v>
          </cell>
          <cell r="C5105" t="str">
            <v xml:space="preserve">Panel radyatör (p-400 mm) </v>
          </cell>
          <cell r="D5105">
            <v>42540000</v>
          </cell>
        </row>
        <row r="5106">
          <cell r="A5106" t="str">
            <v>165.702</v>
          </cell>
          <cell r="B5106" t="str">
            <v xml:space="preserve">m </v>
          </cell>
          <cell r="C5106" t="str">
            <v xml:space="preserve">Panel radyatör (p-600 mm) </v>
          </cell>
          <cell r="D5106">
            <v>56290000</v>
          </cell>
        </row>
        <row r="5107">
          <cell r="A5107" t="str">
            <v>165.703</v>
          </cell>
          <cell r="B5107" t="str">
            <v xml:space="preserve">m </v>
          </cell>
          <cell r="C5107" t="str">
            <v xml:space="preserve">Panel radyatör (p-900 mm) </v>
          </cell>
          <cell r="D5107">
            <v>78810000</v>
          </cell>
        </row>
        <row r="5108">
          <cell r="A5108" t="str">
            <v>165.704</v>
          </cell>
          <cell r="B5108" t="str">
            <v xml:space="preserve">m </v>
          </cell>
          <cell r="C5108" t="str">
            <v xml:space="preserve">Panel radyatör (pk-400 mm) </v>
          </cell>
          <cell r="D5108">
            <v>55040000</v>
          </cell>
        </row>
        <row r="5109">
          <cell r="A5109" t="str">
            <v>165.705</v>
          </cell>
          <cell r="B5109" t="str">
            <v xml:space="preserve">m </v>
          </cell>
          <cell r="C5109" t="str">
            <v xml:space="preserve">Panel radyatör (pk-600 mm) </v>
          </cell>
          <cell r="D5109">
            <v>75050000</v>
          </cell>
        </row>
        <row r="5110">
          <cell r="A5110" t="str">
            <v>165.706</v>
          </cell>
          <cell r="B5110" t="str">
            <v xml:space="preserve">m </v>
          </cell>
          <cell r="C5110" t="str">
            <v xml:space="preserve">Panel radyatör (pk-900 mm) </v>
          </cell>
          <cell r="D5110">
            <v>106330000</v>
          </cell>
        </row>
        <row r="5111">
          <cell r="A5111" t="str">
            <v>165.707</v>
          </cell>
          <cell r="B5111" t="str">
            <v xml:space="preserve">m </v>
          </cell>
          <cell r="C5111" t="str">
            <v xml:space="preserve">Panel radyatör (pkkp-400 mm) </v>
          </cell>
          <cell r="D5111">
            <v>104250000</v>
          </cell>
        </row>
        <row r="5112">
          <cell r="A5112" t="str">
            <v>165.708</v>
          </cell>
          <cell r="B5112" t="str">
            <v xml:space="preserve">m </v>
          </cell>
          <cell r="C5112" t="str">
            <v xml:space="preserve">Panel radyatör (pkkp-600 mm) </v>
          </cell>
          <cell r="D5112">
            <v>139690000</v>
          </cell>
        </row>
        <row r="5113">
          <cell r="A5113" t="str">
            <v>165.709</v>
          </cell>
          <cell r="B5113" t="str">
            <v xml:space="preserve">m </v>
          </cell>
          <cell r="C5113" t="str">
            <v xml:space="preserve">Panel radyatör (pkkp-900 mm) </v>
          </cell>
          <cell r="D5113">
            <v>191810000</v>
          </cell>
        </row>
        <row r="5114">
          <cell r="A5114" t="str">
            <v>165.710</v>
          </cell>
          <cell r="B5114" t="str">
            <v xml:space="preserve">m </v>
          </cell>
          <cell r="C5114" t="str">
            <v xml:space="preserve">Panel radyatör (pkp-400 mm) </v>
          </cell>
          <cell r="D5114">
            <v>94860000</v>
          </cell>
        </row>
        <row r="5115">
          <cell r="A5115" t="str">
            <v>165.711</v>
          </cell>
          <cell r="B5115" t="str">
            <v xml:space="preserve">m </v>
          </cell>
          <cell r="C5115" t="str">
            <v xml:space="preserve">Panel radyator </v>
          </cell>
          <cell r="D5115">
            <v>131350000</v>
          </cell>
        </row>
        <row r="5116">
          <cell r="A5116" t="str">
            <v>165.712</v>
          </cell>
          <cell r="B5116" t="str">
            <v xml:space="preserve">m </v>
          </cell>
          <cell r="C5116" t="str">
            <v xml:space="preserve">Panel radyator (pkp-900) </v>
          </cell>
          <cell r="D5116">
            <v>181390000</v>
          </cell>
        </row>
        <row r="5117">
          <cell r="A5117" t="str">
            <v>165.713</v>
          </cell>
          <cell r="B5117" t="str">
            <v xml:space="preserve">m </v>
          </cell>
          <cell r="C5117" t="str">
            <v xml:space="preserve">Panel radyator (pkkpkp-400) </v>
          </cell>
          <cell r="D5117">
            <v>162540000</v>
          </cell>
        </row>
        <row r="5118">
          <cell r="A5118" t="str">
            <v>165.714</v>
          </cell>
          <cell r="B5118" t="str">
            <v xml:space="preserve">m </v>
          </cell>
          <cell r="C5118" t="str">
            <v xml:space="preserve">Panel tipi radyator (pkkpkp-600) </v>
          </cell>
          <cell r="D5118">
            <v>221010000</v>
          </cell>
        </row>
        <row r="5119">
          <cell r="A5119" t="str">
            <v>165.715</v>
          </cell>
          <cell r="B5119" t="str">
            <v xml:space="preserve">m </v>
          </cell>
          <cell r="C5119" t="str">
            <v xml:space="preserve">Panel radyator (pkkpkp-900) </v>
          </cell>
          <cell r="D5119">
            <v>304410000</v>
          </cell>
        </row>
        <row r="5120">
          <cell r="A5120" t="str">
            <v>165.716</v>
          </cell>
          <cell r="B5120" t="str">
            <v xml:space="preserve">m </v>
          </cell>
          <cell r="C5120" t="str">
            <v xml:space="preserve">Panel radyator (p-500) </v>
          </cell>
          <cell r="D5120">
            <v>55040000</v>
          </cell>
        </row>
        <row r="5121">
          <cell r="A5121" t="str">
            <v>165.717</v>
          </cell>
          <cell r="B5121" t="str">
            <v xml:space="preserve">m </v>
          </cell>
          <cell r="C5121" t="str">
            <v xml:space="preserve">Panel radyator (p-750) </v>
          </cell>
          <cell r="D5121">
            <v>75060000</v>
          </cell>
        </row>
        <row r="5122">
          <cell r="A5122" t="str">
            <v>165.718</v>
          </cell>
          <cell r="B5122" t="str">
            <v xml:space="preserve">m </v>
          </cell>
          <cell r="C5122" t="str">
            <v xml:space="preserve">Panel radyator (pk-500) </v>
          </cell>
          <cell r="D5122">
            <v>66300000</v>
          </cell>
        </row>
        <row r="5123">
          <cell r="A5123" t="str">
            <v>165.719</v>
          </cell>
          <cell r="B5123" t="str">
            <v xml:space="preserve">m </v>
          </cell>
          <cell r="C5123" t="str">
            <v xml:space="preserve">Panel radyator (pk-750) </v>
          </cell>
          <cell r="D5123">
            <v>91740000</v>
          </cell>
        </row>
        <row r="5124">
          <cell r="A5124" t="str">
            <v>165.720</v>
          </cell>
          <cell r="B5124" t="str">
            <v xml:space="preserve">m </v>
          </cell>
          <cell r="C5124" t="str">
            <v xml:space="preserve">Panel radyator (pkp-500) </v>
          </cell>
          <cell r="D5124">
            <v>116760000</v>
          </cell>
        </row>
        <row r="5125">
          <cell r="A5125" t="str">
            <v>165.721</v>
          </cell>
          <cell r="B5125" t="str">
            <v xml:space="preserve">m </v>
          </cell>
          <cell r="C5125" t="str">
            <v xml:space="preserve">Panel radyator (pkp-750) </v>
          </cell>
          <cell r="D5125">
            <v>158460000</v>
          </cell>
        </row>
        <row r="5126">
          <cell r="A5126" t="str">
            <v>165.722</v>
          </cell>
          <cell r="B5126" t="str">
            <v xml:space="preserve">m </v>
          </cell>
          <cell r="C5126" t="str">
            <v xml:space="preserve">Panel radyator (pkkp-500) </v>
          </cell>
          <cell r="D5126">
            <v>125100000</v>
          </cell>
        </row>
        <row r="5127">
          <cell r="A5127" t="str">
            <v>165.723</v>
          </cell>
          <cell r="B5127" t="str">
            <v xml:space="preserve">m </v>
          </cell>
          <cell r="C5127" t="str">
            <v xml:space="preserve">Panel radyator (pkkp-750) </v>
          </cell>
          <cell r="D5127">
            <v>170970000</v>
          </cell>
        </row>
        <row r="5128">
          <cell r="A5128" t="str">
            <v>165.724</v>
          </cell>
          <cell r="B5128" t="str">
            <v xml:space="preserve">m </v>
          </cell>
          <cell r="C5128" t="str">
            <v xml:space="preserve">Panel radyator (pkkpkp-500) </v>
          </cell>
          <cell r="D5128">
            <v>195990000</v>
          </cell>
        </row>
        <row r="5129">
          <cell r="A5129" t="str">
            <v>165.725</v>
          </cell>
          <cell r="B5129" t="str">
            <v xml:space="preserve">m </v>
          </cell>
          <cell r="C5129" t="str">
            <v xml:space="preserve">Panel radyator (pkkpkp-750) </v>
          </cell>
          <cell r="D5129">
            <v>266880000</v>
          </cell>
        </row>
        <row r="5130">
          <cell r="A5130" t="str">
            <v>165.726</v>
          </cell>
          <cell r="B5130" t="str">
            <v xml:space="preserve">m </v>
          </cell>
          <cell r="C5130" t="str">
            <v xml:space="preserve">Panel radyator (p-300) </v>
          </cell>
          <cell r="D5130">
            <v>38150000</v>
          </cell>
        </row>
        <row r="5131">
          <cell r="A5131" t="str">
            <v>165.727</v>
          </cell>
          <cell r="B5131" t="str">
            <v xml:space="preserve">m </v>
          </cell>
          <cell r="C5131" t="str">
            <v xml:space="preserve">Panel radyator (p-800) </v>
          </cell>
          <cell r="D5131">
            <v>69630000</v>
          </cell>
        </row>
        <row r="5132">
          <cell r="A5132" t="str">
            <v>165.728</v>
          </cell>
          <cell r="B5132" t="str">
            <v xml:space="preserve">m </v>
          </cell>
          <cell r="C5132" t="str">
            <v xml:space="preserve">Panel radyator (pk-300) </v>
          </cell>
          <cell r="D5132">
            <v>45030000</v>
          </cell>
        </row>
        <row r="5133">
          <cell r="A5133" t="str">
            <v>165.729</v>
          </cell>
          <cell r="B5133" t="str">
            <v xml:space="preserve">m </v>
          </cell>
          <cell r="C5133" t="str">
            <v xml:space="preserve">Panel radyator (pk-800) </v>
          </cell>
          <cell r="D5133">
            <v>86320000</v>
          </cell>
        </row>
        <row r="5134">
          <cell r="A5134" t="str">
            <v>165.730</v>
          </cell>
          <cell r="B5134" t="str">
            <v xml:space="preserve">m </v>
          </cell>
          <cell r="C5134" t="str">
            <v xml:space="preserve">Panel radyator (pkp-300) </v>
          </cell>
          <cell r="D5134">
            <v>71930000</v>
          </cell>
        </row>
        <row r="5135">
          <cell r="A5135" t="str">
            <v>165.731</v>
          </cell>
          <cell r="B5135" t="str">
            <v xml:space="preserve">m </v>
          </cell>
          <cell r="C5135" t="str">
            <v xml:space="preserve">Panel radyator (pkp-800) </v>
          </cell>
          <cell r="D5135">
            <v>145950000</v>
          </cell>
        </row>
        <row r="5136">
          <cell r="A5136" t="str">
            <v>165.732</v>
          </cell>
          <cell r="B5136" t="str">
            <v xml:space="preserve">m </v>
          </cell>
          <cell r="C5136" t="str">
            <v xml:space="preserve">Panel radyator (pkkp-800) </v>
          </cell>
          <cell r="D5136">
            <v>81310000</v>
          </cell>
        </row>
        <row r="5137">
          <cell r="A5137" t="str">
            <v>165.733</v>
          </cell>
          <cell r="B5137" t="str">
            <v xml:space="preserve">m </v>
          </cell>
          <cell r="C5137" t="str">
            <v xml:space="preserve">Panel radyator (pkkp-800) </v>
          </cell>
          <cell r="D5137">
            <v>175140000</v>
          </cell>
        </row>
        <row r="5138">
          <cell r="A5138" t="str">
            <v>165.734</v>
          </cell>
          <cell r="B5138" t="str">
            <v xml:space="preserve">m </v>
          </cell>
          <cell r="C5138" t="str">
            <v xml:space="preserve">Panel radyatör (pkkpkp-300 mm) </v>
          </cell>
          <cell r="D5138">
            <v>137600000</v>
          </cell>
        </row>
        <row r="5139">
          <cell r="A5139" t="str">
            <v>165.800</v>
          </cell>
          <cell r="B5139" t="str">
            <v xml:space="preserve">m </v>
          </cell>
          <cell r="C5139" t="str">
            <v xml:space="preserve">Dökme dilimli düzlem görüntülü radyatörler : </v>
          </cell>
          <cell r="D5139">
            <v>0</v>
          </cell>
        </row>
        <row r="5140">
          <cell r="A5140" t="str">
            <v>165.801</v>
          </cell>
          <cell r="B5140" t="str">
            <v xml:space="preserve">m </v>
          </cell>
          <cell r="C5140" t="str">
            <v xml:space="preserve">Dökme dilimli düzlem görüntülü radyatör (99/813 mm) </v>
          </cell>
          <cell r="D5140">
            <v>41930000</v>
          </cell>
        </row>
        <row r="5141">
          <cell r="A5141" t="str">
            <v>165.802</v>
          </cell>
          <cell r="B5141" t="str">
            <v xml:space="preserve">m </v>
          </cell>
          <cell r="C5141" t="str">
            <v xml:space="preserve">Dökme dilimli düzlem görüntülü radyatör (134/813 mm) </v>
          </cell>
          <cell r="D5141">
            <v>41280000</v>
          </cell>
        </row>
        <row r="5142">
          <cell r="A5142" t="str">
            <v>165.803</v>
          </cell>
          <cell r="B5142" t="str">
            <v xml:space="preserve">m </v>
          </cell>
          <cell r="C5142" t="str">
            <v xml:space="preserve">Dökme dilimli düzlem görüntülü radyatör (99/623 mm) </v>
          </cell>
          <cell r="D5142">
            <v>44190000</v>
          </cell>
        </row>
        <row r="5143">
          <cell r="A5143" t="str">
            <v>165.804</v>
          </cell>
          <cell r="B5143" t="str">
            <v xml:space="preserve">m </v>
          </cell>
          <cell r="C5143" t="str">
            <v xml:space="preserve">Dökme dilimli düzlem görüntülü radyatör (134/653 mm) </v>
          </cell>
          <cell r="D5143">
            <v>45410000</v>
          </cell>
        </row>
        <row r="5144">
          <cell r="A5144" t="str">
            <v>165.805</v>
          </cell>
          <cell r="B5144" t="str">
            <v xml:space="preserve">m </v>
          </cell>
          <cell r="C5144" t="str">
            <v xml:space="preserve">Dökme dilimli düzlem görüntülü radyatör 99/500 mm </v>
          </cell>
          <cell r="D5144">
            <v>45690000</v>
          </cell>
        </row>
        <row r="5145">
          <cell r="A5145" t="str">
            <v>165.806</v>
          </cell>
          <cell r="B5145" t="str">
            <v xml:space="preserve">m </v>
          </cell>
          <cell r="C5145" t="str">
            <v xml:space="preserve">Dökme dilimli düzlem görüntülü radyatör 134/500 mm </v>
          </cell>
          <cell r="D5145">
            <v>46160000</v>
          </cell>
        </row>
        <row r="5146">
          <cell r="A5146" t="str">
            <v>166.000</v>
          </cell>
          <cell r="B5146" t="str">
            <v xml:space="preserve">m2 </v>
          </cell>
          <cell r="C5146" t="str">
            <v xml:space="preserve">SAC VEYA BORU ISITICILARI : (İhzarat: % 80). </v>
          </cell>
          <cell r="D5146">
            <v>0</v>
          </cell>
        </row>
        <row r="5147">
          <cell r="A5147" t="str">
            <v>166.100</v>
          </cell>
          <cell r="B5147" t="str">
            <v xml:space="preserve">m2 </v>
          </cell>
          <cell r="C5147" t="str">
            <v xml:space="preserve">Hagan ısıtıcı (levha tipi) </v>
          </cell>
          <cell r="D5147">
            <v>17050000</v>
          </cell>
        </row>
        <row r="5148">
          <cell r="A5148" t="str">
            <v>166.200</v>
          </cell>
          <cell r="B5148" t="str">
            <v xml:space="preserve">m2 </v>
          </cell>
          <cell r="C5148" t="str">
            <v xml:space="preserve">Boru ısıtıcı </v>
          </cell>
          <cell r="D5148">
            <v>17050000</v>
          </cell>
        </row>
        <row r="5149">
          <cell r="A5149" t="str">
            <v>166.300</v>
          </cell>
          <cell r="B5149" t="str">
            <v xml:space="preserve">m2 </v>
          </cell>
          <cell r="C5149" t="str">
            <v xml:space="preserve">Kanatlı boru ısıtıcı (çelik boru ve kanatlı) </v>
          </cell>
          <cell r="D5149">
            <v>18020000</v>
          </cell>
        </row>
        <row r="5150">
          <cell r="A5150" t="str">
            <v>166.400</v>
          </cell>
          <cell r="B5150" t="str">
            <v xml:space="preserve">m2 </v>
          </cell>
          <cell r="C5150" t="str">
            <v xml:space="preserve">Kanatlı boru ısıtıcı (bakır boru alüminyum kanatlı) </v>
          </cell>
          <cell r="D5150">
            <v>22620000</v>
          </cell>
        </row>
        <row r="5151">
          <cell r="A5151" t="str">
            <v>166.500</v>
          </cell>
          <cell r="B5151" t="str">
            <v xml:space="preserve">kg </v>
          </cell>
          <cell r="C5151" t="str">
            <v xml:space="preserve">Konvektör muhafazası </v>
          </cell>
          <cell r="D5151">
            <v>1520000</v>
          </cell>
        </row>
        <row r="5152">
          <cell r="A5152" t="str">
            <v>166.600</v>
          </cell>
          <cell r="B5152" t="str">
            <v xml:space="preserve">m2 </v>
          </cell>
          <cell r="C5152" t="str">
            <v xml:space="preserve">Kanatlı boru ısıtıcı montajlı : (Kanatlı boru bedeline ilave edilmiştir.) </v>
          </cell>
          <cell r="D5152">
            <v>0</v>
          </cell>
        </row>
        <row r="5153">
          <cell r="A5153" t="str">
            <v>166.700</v>
          </cell>
          <cell r="B5153" t="str">
            <v xml:space="preserve">m2 </v>
          </cell>
          <cell r="C5153" t="str">
            <v xml:space="preserve">Kolonlu pano tipi ısıtıcıları : (Ölçü : m2) </v>
          </cell>
          <cell r="D5153">
            <v>0</v>
          </cell>
        </row>
        <row r="5154">
          <cell r="A5154" t="str">
            <v>166.710</v>
          </cell>
          <cell r="B5154" t="str">
            <v xml:space="preserve">m2 </v>
          </cell>
          <cell r="C5154" t="str">
            <v xml:space="preserve">Bağlantı eksenleri arası 250 mm. </v>
          </cell>
          <cell r="D5154">
            <v>0</v>
          </cell>
        </row>
        <row r="5155">
          <cell r="A5155" t="str">
            <v>166.711</v>
          </cell>
          <cell r="B5155" t="str">
            <v xml:space="preserve">m2 </v>
          </cell>
          <cell r="C5155" t="str">
            <v xml:space="preserve">Kolonlu pano tipi ısıtıcı (bağl. eks. arası 250 mm)tr 1/220 </v>
          </cell>
          <cell r="D5155">
            <v>20270000</v>
          </cell>
        </row>
        <row r="5156">
          <cell r="A5156" t="str">
            <v>166.712</v>
          </cell>
          <cell r="B5156" t="str">
            <v xml:space="preserve">m2 </v>
          </cell>
          <cell r="C5156" t="str">
            <v xml:space="preserve">Kolonlu pano tipi ısıtıcı (bağl. eks. arası 250 mm)tr 2/220 </v>
          </cell>
          <cell r="D5156">
            <v>19250000</v>
          </cell>
        </row>
        <row r="5157">
          <cell r="A5157" t="str">
            <v>166.713</v>
          </cell>
          <cell r="B5157" t="str">
            <v xml:space="preserve">m2 </v>
          </cell>
          <cell r="C5157" t="str">
            <v xml:space="preserve">Kolonlu pano tipi ısıtıcı (bağl. eks. arası 250 mm)tr 3/220 </v>
          </cell>
          <cell r="D5157">
            <v>18240000</v>
          </cell>
        </row>
        <row r="5158">
          <cell r="A5158" t="str">
            <v>166.714</v>
          </cell>
          <cell r="B5158" t="str">
            <v xml:space="preserve">m2 </v>
          </cell>
          <cell r="C5158" t="str">
            <v xml:space="preserve">Kolonlu pano tipi ısıtıcı (bağl. eks. arası 250 mm)tr 4/220 </v>
          </cell>
          <cell r="D5158">
            <v>17830000</v>
          </cell>
        </row>
        <row r="5159">
          <cell r="A5159" t="str">
            <v>166.715</v>
          </cell>
          <cell r="B5159" t="str">
            <v xml:space="preserve">m2 </v>
          </cell>
          <cell r="C5159" t="str">
            <v xml:space="preserve">Kolonlu pano tipi ısıtıcı (bağl. eks. arası 250 mm)tr 5/220 </v>
          </cell>
          <cell r="D5159">
            <v>17630000</v>
          </cell>
        </row>
        <row r="5160">
          <cell r="A5160" t="str">
            <v>166.716</v>
          </cell>
          <cell r="B5160" t="str">
            <v xml:space="preserve">m2 </v>
          </cell>
          <cell r="C5160" t="str">
            <v xml:space="preserve">Kolonlu pano tipi ısıtıcı (bağl. eks. arası 250 mm)tr 6/220 </v>
          </cell>
          <cell r="D5160">
            <v>17220000</v>
          </cell>
        </row>
        <row r="5161">
          <cell r="A5161" t="str">
            <v>166.720</v>
          </cell>
          <cell r="B5161" t="str">
            <v xml:space="preserve">m2 </v>
          </cell>
          <cell r="C5161" t="str">
            <v xml:space="preserve">Bağlantı eksenleri arası 500 mm. </v>
          </cell>
          <cell r="D5161">
            <v>0</v>
          </cell>
        </row>
        <row r="5162">
          <cell r="A5162" t="str">
            <v>166.721</v>
          </cell>
          <cell r="B5162" t="str">
            <v xml:space="preserve">m2 </v>
          </cell>
          <cell r="C5162" t="str">
            <v xml:space="preserve">Kolonlu pano tipi ısıtıcı (bağl. eks. arası 500 mm)tr 1/500 </v>
          </cell>
          <cell r="D5162">
            <v>20270000</v>
          </cell>
        </row>
        <row r="5163">
          <cell r="A5163" t="str">
            <v>166.722</v>
          </cell>
          <cell r="B5163" t="str">
            <v xml:space="preserve">m2 </v>
          </cell>
          <cell r="C5163" t="str">
            <v xml:space="preserve">Kolonlu pano tipi ısıtıcı (bağl. eks. arası 500 mm)tr 2/500 </v>
          </cell>
          <cell r="D5163">
            <v>19860000</v>
          </cell>
        </row>
        <row r="5164">
          <cell r="A5164" t="str">
            <v>166.723</v>
          </cell>
          <cell r="B5164" t="str">
            <v xml:space="preserve">m2 </v>
          </cell>
          <cell r="C5164" t="str">
            <v xml:space="preserve">Kolonlu pano tipi ısıtıcı (bağl. eks. arası 500 mm)tr 3/500 </v>
          </cell>
          <cell r="D5164">
            <v>19250000</v>
          </cell>
        </row>
        <row r="5165">
          <cell r="A5165" t="str">
            <v>166.724</v>
          </cell>
          <cell r="B5165" t="str">
            <v xml:space="preserve">m2 </v>
          </cell>
          <cell r="C5165" t="str">
            <v xml:space="preserve">Kolonlu pano tipi ısıtıcı (bağl. eks. arası 500 mm)tr 4/500 </v>
          </cell>
          <cell r="D5165">
            <v>18240000</v>
          </cell>
        </row>
        <row r="5166">
          <cell r="A5166" t="str">
            <v>166.725</v>
          </cell>
          <cell r="B5166" t="str">
            <v xml:space="preserve">m2 </v>
          </cell>
          <cell r="C5166" t="str">
            <v xml:space="preserve">Kolonlu pano tipi ısıtıcı (bağl. eks. arası 500 mm)tr 5/500 </v>
          </cell>
          <cell r="D5166">
            <v>17840000</v>
          </cell>
        </row>
        <row r="5167">
          <cell r="A5167" t="str">
            <v>166.726</v>
          </cell>
          <cell r="B5167" t="str">
            <v xml:space="preserve">m2 </v>
          </cell>
          <cell r="C5167" t="str">
            <v xml:space="preserve">Kolonlu pano tipi ısıtıcı (bağl. eks. arası 500 mm)tr 6/500 </v>
          </cell>
          <cell r="D5167">
            <v>17220000</v>
          </cell>
        </row>
        <row r="5168">
          <cell r="A5168" t="str">
            <v>166.730</v>
          </cell>
          <cell r="B5168" t="str">
            <v xml:space="preserve">m2 </v>
          </cell>
          <cell r="C5168" t="str">
            <v xml:space="preserve">Bağlantı eksenleri arası 900 mm. </v>
          </cell>
          <cell r="D5168">
            <v>0</v>
          </cell>
        </row>
        <row r="5169">
          <cell r="A5169" t="str">
            <v>166.731</v>
          </cell>
          <cell r="B5169" t="str">
            <v xml:space="preserve">m2 </v>
          </cell>
          <cell r="C5169" t="str">
            <v xml:space="preserve">Kolonlu pano tipi ısıtıcı (bağl. eks. arası 900 mm)tr 1/890 </v>
          </cell>
          <cell r="D5169">
            <v>20070000</v>
          </cell>
        </row>
        <row r="5170">
          <cell r="A5170" t="str">
            <v>166.732</v>
          </cell>
          <cell r="B5170" t="str">
            <v xml:space="preserve">m2 </v>
          </cell>
          <cell r="C5170" t="str">
            <v xml:space="preserve">Kolonlu pano tipi ısıtıcı (bağl. eks. arası 900 mm)tr 2/890 </v>
          </cell>
          <cell r="D5170">
            <v>19860000</v>
          </cell>
        </row>
        <row r="5171">
          <cell r="A5171" t="str">
            <v>166.733</v>
          </cell>
          <cell r="B5171" t="str">
            <v xml:space="preserve">m2 </v>
          </cell>
          <cell r="C5171" t="str">
            <v xml:space="preserve">Kolonlu pano tipi ısıtıcı (bağl. eks. arası 900 mm)tr 3/890 </v>
          </cell>
          <cell r="D5171">
            <v>19220000</v>
          </cell>
        </row>
        <row r="5172">
          <cell r="A5172" t="str">
            <v>166.734</v>
          </cell>
          <cell r="B5172" t="str">
            <v xml:space="preserve">m2 </v>
          </cell>
          <cell r="C5172" t="str">
            <v xml:space="preserve">Kolonlu pano tipi ısıtıcı (bağl. eks. arası 900 mm)tr 4/890 </v>
          </cell>
          <cell r="D5172">
            <v>18650000</v>
          </cell>
        </row>
        <row r="5173">
          <cell r="A5173" t="str">
            <v>166.735</v>
          </cell>
          <cell r="B5173" t="str">
            <v xml:space="preserve">m2 </v>
          </cell>
          <cell r="C5173" t="str">
            <v xml:space="preserve">Kolonlu pano tipi ısıtıcı (bağl. eks. arası 900 mm)tr 5/890 </v>
          </cell>
          <cell r="D5173">
            <v>18240000</v>
          </cell>
        </row>
        <row r="5174">
          <cell r="A5174" t="str">
            <v>166.736</v>
          </cell>
          <cell r="B5174" t="str">
            <v xml:space="preserve">m2 </v>
          </cell>
          <cell r="C5174" t="str">
            <v xml:space="preserve">Kolonlu pano tipi ısıtıcı (bağl. eks. arası 900 mm)tr 6/890 </v>
          </cell>
          <cell r="D5174">
            <v>17830000</v>
          </cell>
        </row>
        <row r="5175">
          <cell r="A5175" t="str">
            <v>167.000</v>
          </cell>
          <cell r="B5175" t="str">
            <v xml:space="preserve">Ad. </v>
          </cell>
          <cell r="C5175" t="str">
            <v xml:space="preserve">SICAK HAVA CİHAZLARI : (Ölçü:Ad.:İhzarat : % 80),(TSE kalite belgeli). </v>
          </cell>
          <cell r="D5175">
            <v>0</v>
          </cell>
        </row>
        <row r="5176">
          <cell r="A5176" t="str">
            <v>167.100</v>
          </cell>
          <cell r="B5176" t="str">
            <v xml:space="preserve">Ad. </v>
          </cell>
          <cell r="C5176" t="str">
            <v xml:space="preserve">Salon tipi sıcak hava cihazları: </v>
          </cell>
          <cell r="D5176">
            <v>0</v>
          </cell>
        </row>
        <row r="5177">
          <cell r="A5177" t="str">
            <v>167.101</v>
          </cell>
          <cell r="B5177" t="str">
            <v xml:space="preserve">Ad. </v>
          </cell>
          <cell r="C5177" t="str">
            <v xml:space="preserve">Salon tipi sıcak hava cihazı (3000 kcal/h, 750 m3/h) </v>
          </cell>
          <cell r="D5177">
            <v>421620000</v>
          </cell>
        </row>
        <row r="5178">
          <cell r="A5178" t="str">
            <v>167.102</v>
          </cell>
          <cell r="B5178" t="str">
            <v xml:space="preserve">Ad. </v>
          </cell>
          <cell r="C5178" t="str">
            <v xml:space="preserve">Salon tipi sıcak hava cihazı (4000 kcal/h, 750 m3/h) </v>
          </cell>
          <cell r="D5178">
            <v>427700000</v>
          </cell>
        </row>
        <row r="5179">
          <cell r="A5179" t="str">
            <v>167.103</v>
          </cell>
          <cell r="B5179" t="str">
            <v xml:space="preserve">Ad. </v>
          </cell>
          <cell r="C5179" t="str">
            <v xml:space="preserve">Salon tipi sıcak hava cihazı (5000 kcal/h, 750 m3/h) </v>
          </cell>
          <cell r="D5179">
            <v>470270000</v>
          </cell>
        </row>
        <row r="5180">
          <cell r="A5180" t="str">
            <v>167.104</v>
          </cell>
          <cell r="B5180" t="str">
            <v xml:space="preserve">Ad. </v>
          </cell>
          <cell r="C5180" t="str">
            <v xml:space="preserve">Salon tipi sıcak hava cihazı (6000 kcal/h, 750 m3/h) </v>
          </cell>
          <cell r="D5180">
            <v>486490000</v>
          </cell>
        </row>
        <row r="5181">
          <cell r="A5181" t="str">
            <v>167.105</v>
          </cell>
          <cell r="B5181" t="str">
            <v xml:space="preserve">Ad. </v>
          </cell>
          <cell r="C5181" t="str">
            <v xml:space="preserve">Salon tipi sıcak hava cihazı (7000 kcal/h, 900 m3/h) </v>
          </cell>
          <cell r="D5181">
            <v>502700000</v>
          </cell>
        </row>
        <row r="5182">
          <cell r="A5182" t="str">
            <v>167.106</v>
          </cell>
          <cell r="B5182" t="str">
            <v xml:space="preserve">Ad. </v>
          </cell>
          <cell r="C5182" t="str">
            <v xml:space="preserve">Salon tipi sıcak hava cihazı (8000 kcal/h, 900 m3/h) </v>
          </cell>
          <cell r="D5182">
            <v>535140000</v>
          </cell>
        </row>
        <row r="5183">
          <cell r="A5183" t="str">
            <v>167.107</v>
          </cell>
          <cell r="B5183" t="str">
            <v xml:space="preserve">Ad. </v>
          </cell>
          <cell r="C5183" t="str">
            <v xml:space="preserve">Salon tipi sıcak hava cihazı (10000 kcal/h, 1500 m3/h) </v>
          </cell>
          <cell r="D5183">
            <v>559460000</v>
          </cell>
        </row>
        <row r="5184">
          <cell r="A5184" t="str">
            <v>167.108</v>
          </cell>
          <cell r="B5184" t="str">
            <v xml:space="preserve">Ad. </v>
          </cell>
          <cell r="C5184" t="str">
            <v xml:space="preserve">Salon tipi sıcak hava cihazı (12500 kcal/h, 1500 m3/h) </v>
          </cell>
          <cell r="D5184">
            <v>612170000</v>
          </cell>
        </row>
        <row r="5185">
          <cell r="A5185" t="str">
            <v>167.109</v>
          </cell>
          <cell r="B5185" t="str">
            <v xml:space="preserve">Ad. </v>
          </cell>
          <cell r="C5185" t="str">
            <v xml:space="preserve">Salon tipi sıcak hava cihazı (15000 kcal/h, 1500 m3/h) </v>
          </cell>
          <cell r="D5185">
            <v>632430000</v>
          </cell>
        </row>
        <row r="5186">
          <cell r="A5186" t="str">
            <v>167.110</v>
          </cell>
          <cell r="B5186" t="str">
            <v xml:space="preserve">Ad. </v>
          </cell>
          <cell r="C5186" t="str">
            <v xml:space="preserve">Salon tipi sıcak hava cihazı (17500 kcal/h, 2000 m3/h) </v>
          </cell>
          <cell r="D5186">
            <v>664860000</v>
          </cell>
        </row>
        <row r="5187">
          <cell r="A5187" t="str">
            <v>167.111</v>
          </cell>
          <cell r="B5187" t="str">
            <v xml:space="preserve">Ad. </v>
          </cell>
          <cell r="C5187" t="str">
            <v xml:space="preserve">Salon tipi sıcak hava cihazı (20000 kcal/h, 2000 m3/h) </v>
          </cell>
          <cell r="D5187">
            <v>729730000</v>
          </cell>
        </row>
        <row r="5188">
          <cell r="A5188" t="str">
            <v>167.200</v>
          </cell>
          <cell r="B5188" t="str">
            <v xml:space="preserve">Ad. </v>
          </cell>
          <cell r="C5188" t="str">
            <v xml:space="preserve">Salon tipi sıcak hava cihazları : </v>
          </cell>
          <cell r="D5188">
            <v>0</v>
          </cell>
        </row>
        <row r="5189">
          <cell r="A5189" t="str">
            <v>167.300</v>
          </cell>
          <cell r="B5189" t="str">
            <v xml:space="preserve">Ad. </v>
          </cell>
          <cell r="C5189" t="str">
            <v xml:space="preserve">Salon tipi sıcak hava cihazları: </v>
          </cell>
          <cell r="D5189">
            <v>0</v>
          </cell>
        </row>
        <row r="5190">
          <cell r="A5190" t="str">
            <v>167.301</v>
          </cell>
          <cell r="B5190" t="str">
            <v xml:space="preserve">Ad. </v>
          </cell>
          <cell r="C5190" t="str">
            <v xml:space="preserve">Salon tipi sıcak hava cihazı (3000 kcal/h, 750 m3/h) </v>
          </cell>
          <cell r="D5190">
            <v>227030000</v>
          </cell>
        </row>
        <row r="5191">
          <cell r="A5191" t="str">
            <v>167.302</v>
          </cell>
          <cell r="B5191" t="str">
            <v xml:space="preserve">Ad. </v>
          </cell>
          <cell r="C5191" t="str">
            <v xml:space="preserve">Salon tipi sıcak hava cihazı (4000 kcal/h, 750 m3/h) </v>
          </cell>
          <cell r="D5191">
            <v>237160000</v>
          </cell>
        </row>
        <row r="5192">
          <cell r="A5192" t="str">
            <v>167.303</v>
          </cell>
          <cell r="B5192" t="str">
            <v xml:space="preserve">Ad. </v>
          </cell>
          <cell r="C5192" t="str">
            <v xml:space="preserve">Salon tipi sıcak hava cihazı (5000 kcal/h, 750 m3/h) </v>
          </cell>
          <cell r="D5192">
            <v>247300000</v>
          </cell>
        </row>
        <row r="5193">
          <cell r="A5193" t="str">
            <v>167.304</v>
          </cell>
          <cell r="B5193" t="str">
            <v xml:space="preserve">Ad. </v>
          </cell>
          <cell r="C5193" t="str">
            <v xml:space="preserve">Salon tipi sıcak hava cihazı (6000 kcal/h, 750 m3/h) </v>
          </cell>
          <cell r="D5193">
            <v>255410000</v>
          </cell>
        </row>
        <row r="5194">
          <cell r="A5194" t="str">
            <v>167.305</v>
          </cell>
          <cell r="B5194" t="str">
            <v xml:space="preserve">Ad. </v>
          </cell>
          <cell r="C5194" t="str">
            <v xml:space="preserve">Salon tipi sıcak hava cihazı (7000 kcal/h, 900 m3/h) </v>
          </cell>
          <cell r="D5194">
            <v>267570000</v>
          </cell>
        </row>
        <row r="5195">
          <cell r="A5195" t="str">
            <v>167.306</v>
          </cell>
          <cell r="B5195" t="str">
            <v xml:space="preserve">Ad. </v>
          </cell>
          <cell r="C5195" t="str">
            <v xml:space="preserve">Salon tipi sıcak hava cihazı (8000 kcal/h, 900 m3/h) </v>
          </cell>
          <cell r="D5195">
            <v>279720000</v>
          </cell>
        </row>
        <row r="5196">
          <cell r="A5196" t="str">
            <v>167.307</v>
          </cell>
          <cell r="B5196" t="str">
            <v xml:space="preserve">Ad. </v>
          </cell>
          <cell r="C5196" t="str">
            <v xml:space="preserve">Salon tipi sıcak hava cihazı (10000 kcal/h, 1500 m3/h) </v>
          </cell>
          <cell r="D5196">
            <v>291890000</v>
          </cell>
        </row>
        <row r="5197">
          <cell r="A5197" t="str">
            <v>167.308</v>
          </cell>
          <cell r="B5197" t="str">
            <v xml:space="preserve">Ad. </v>
          </cell>
          <cell r="C5197" t="str">
            <v xml:space="preserve">Salon tipi sıcak hava cihazı (12500 kcal/h, 1500 m3/h) </v>
          </cell>
          <cell r="D5197">
            <v>308110000</v>
          </cell>
        </row>
        <row r="5198">
          <cell r="A5198" t="str">
            <v>167.309</v>
          </cell>
          <cell r="B5198" t="str">
            <v xml:space="preserve">Ad. </v>
          </cell>
          <cell r="C5198" t="str">
            <v xml:space="preserve">Salon tipi sıcak hava cihazı (15000 kcal/h, 1500 m3/h) </v>
          </cell>
          <cell r="D5198">
            <v>320270000</v>
          </cell>
        </row>
        <row r="5199">
          <cell r="A5199" t="str">
            <v>167.400</v>
          </cell>
          <cell r="B5199" t="str">
            <v xml:space="preserve">Ad. </v>
          </cell>
          <cell r="C5199" t="str">
            <v xml:space="preserve">Salon tipi sıcak hava cihazları : çelik boru,çelik kanat, 3 devirli </v>
          </cell>
          <cell r="D5199">
            <v>0</v>
          </cell>
        </row>
        <row r="5200">
          <cell r="A5200" t="str">
            <v>167.401</v>
          </cell>
          <cell r="B5200" t="str">
            <v xml:space="preserve">Ad. </v>
          </cell>
          <cell r="C5200" t="str">
            <v xml:space="preserve">Salon tipi sıcak hava cihazı (3000 kcal/h, 750 m3/h) </v>
          </cell>
          <cell r="D5200">
            <v>0</v>
          </cell>
        </row>
        <row r="5201">
          <cell r="A5201" t="str">
            <v>167.402</v>
          </cell>
          <cell r="B5201" t="str">
            <v xml:space="preserve">Ad. </v>
          </cell>
          <cell r="C5201" t="str">
            <v xml:space="preserve">Salon tipi sıcak hava cihazı (4000 kcal/h, 750 m3/h) </v>
          </cell>
          <cell r="D5201">
            <v>0</v>
          </cell>
        </row>
        <row r="5202">
          <cell r="A5202" t="str">
            <v>167.403</v>
          </cell>
          <cell r="B5202" t="str">
            <v xml:space="preserve">Ad. </v>
          </cell>
          <cell r="C5202" t="str">
            <v xml:space="preserve">Salon tipi sıcak hava cihazı (5000 kcal/h, 750 m3/h) </v>
          </cell>
          <cell r="D5202">
            <v>0</v>
          </cell>
        </row>
        <row r="5203">
          <cell r="A5203" t="str">
            <v>167.404</v>
          </cell>
          <cell r="B5203" t="str">
            <v xml:space="preserve">Ad. </v>
          </cell>
          <cell r="C5203" t="str">
            <v xml:space="preserve">Salon tipi sıcak hava cihazı (6000 kcal/h, 750 m3/h) </v>
          </cell>
          <cell r="D5203">
            <v>0</v>
          </cell>
        </row>
        <row r="5204">
          <cell r="A5204" t="str">
            <v>167.405</v>
          </cell>
          <cell r="B5204" t="str">
            <v xml:space="preserve">Ad. </v>
          </cell>
          <cell r="C5204" t="str">
            <v xml:space="preserve">Salon tipi sıcak hava cihazı (7000 kcal/h, 900 m3/h) </v>
          </cell>
          <cell r="D5204">
            <v>0</v>
          </cell>
        </row>
        <row r="5205">
          <cell r="A5205" t="str">
            <v>167.406</v>
          </cell>
          <cell r="B5205" t="str">
            <v xml:space="preserve">Ad. </v>
          </cell>
          <cell r="C5205" t="str">
            <v xml:space="preserve">Salon tipi sıcak hava cihazı (8000 kcal/h, 900 m3/h) </v>
          </cell>
          <cell r="D5205">
            <v>0</v>
          </cell>
        </row>
        <row r="5206">
          <cell r="A5206" t="str">
            <v>167.407</v>
          </cell>
          <cell r="B5206" t="str">
            <v xml:space="preserve">Ad. </v>
          </cell>
          <cell r="C5206" t="str">
            <v xml:space="preserve">Salon tipi sıcak hava cihazı (10000 kcal/h, 1500 m3/h) </v>
          </cell>
          <cell r="D5206">
            <v>0</v>
          </cell>
        </row>
        <row r="5207">
          <cell r="A5207" t="str">
            <v>167.408</v>
          </cell>
          <cell r="B5207" t="str">
            <v xml:space="preserve">Ad. </v>
          </cell>
          <cell r="C5207" t="str">
            <v xml:space="preserve">Salon tipi sıcak hava cihazı (12500 kcal/h, 1500 m3/h) </v>
          </cell>
          <cell r="D5207">
            <v>0</v>
          </cell>
        </row>
        <row r="5208">
          <cell r="A5208" t="str">
            <v>167.409</v>
          </cell>
          <cell r="B5208" t="str">
            <v xml:space="preserve">Ad. </v>
          </cell>
          <cell r="C5208" t="str">
            <v xml:space="preserve">Salon tipi sıcak hava cihazı (15000 kcal/h, 1500 m3/h) </v>
          </cell>
          <cell r="D5208">
            <v>0</v>
          </cell>
        </row>
        <row r="5209">
          <cell r="A5209" t="str">
            <v>167.500</v>
          </cell>
          <cell r="B5209" t="str">
            <v xml:space="preserve">Ad. </v>
          </cell>
          <cell r="C5209" t="str">
            <v xml:space="preserve">Radyal vantilatörlü sıcak hava cihazları : (Duvara asılabilen tip) </v>
          </cell>
          <cell r="D5209">
            <v>0</v>
          </cell>
        </row>
        <row r="5210">
          <cell r="A5210" t="str">
            <v>167.501</v>
          </cell>
          <cell r="B5210" t="str">
            <v xml:space="preserve">Ad. </v>
          </cell>
          <cell r="C5210" t="str">
            <v xml:space="preserve">Radyal vant.sıcak hava cihazı (5000 kcal/h, 1300 m3/h) </v>
          </cell>
          <cell r="D5210">
            <v>445950000</v>
          </cell>
        </row>
        <row r="5211">
          <cell r="A5211" t="str">
            <v>167.502</v>
          </cell>
          <cell r="B5211" t="str">
            <v xml:space="preserve">Ad. </v>
          </cell>
          <cell r="C5211" t="str">
            <v xml:space="preserve">Radyal vant.sıcak hava cihazı (6000 kcal/h, 1300 m3/h) </v>
          </cell>
          <cell r="D5211">
            <v>466200000</v>
          </cell>
        </row>
        <row r="5212">
          <cell r="A5212" t="str">
            <v>167.503</v>
          </cell>
          <cell r="B5212" t="str">
            <v xml:space="preserve">Ad. </v>
          </cell>
          <cell r="C5212" t="str">
            <v xml:space="preserve">Radyal vant.sıcak hava cihazı (8000 kcal/h, 1500 m3/h) </v>
          </cell>
          <cell r="D5212">
            <v>478380000</v>
          </cell>
        </row>
        <row r="5213">
          <cell r="A5213" t="str">
            <v>167.504</v>
          </cell>
          <cell r="B5213" t="str">
            <v xml:space="preserve">Ad. </v>
          </cell>
          <cell r="C5213" t="str">
            <v xml:space="preserve">Radyal vant.sıcak hava cihazı (10000 kcal/h, 1500 m3/h) </v>
          </cell>
          <cell r="D5213">
            <v>518920000</v>
          </cell>
        </row>
        <row r="5214">
          <cell r="A5214" t="str">
            <v>167.505</v>
          </cell>
          <cell r="B5214" t="str">
            <v xml:space="preserve">Ad. </v>
          </cell>
          <cell r="C5214" t="str">
            <v xml:space="preserve">Radyal vant.sıcak hava cihazı (12000 kcal/h, 2500 m3/h) </v>
          </cell>
          <cell r="D5214">
            <v>587790000</v>
          </cell>
        </row>
        <row r="5215">
          <cell r="A5215" t="str">
            <v>167.506</v>
          </cell>
          <cell r="B5215" t="str">
            <v xml:space="preserve">Ad. </v>
          </cell>
          <cell r="C5215" t="str">
            <v xml:space="preserve">Radyal vant.sıcak hava cihazı (hava000 kcal/h, 3000 m3/h) </v>
          </cell>
          <cell r="D5215">
            <v>608110000</v>
          </cell>
        </row>
        <row r="5216">
          <cell r="A5216" t="str">
            <v>167.507</v>
          </cell>
          <cell r="B5216" t="str">
            <v xml:space="preserve">Ad. </v>
          </cell>
          <cell r="C5216" t="str">
            <v xml:space="preserve">Radyal vant.sıcak hava cihazı (20000 kcal/h, 3000 m3/h) </v>
          </cell>
          <cell r="D5216">
            <v>648650000</v>
          </cell>
        </row>
        <row r="5217">
          <cell r="A5217" t="str">
            <v>167.508</v>
          </cell>
          <cell r="B5217" t="str">
            <v xml:space="preserve">Ad. </v>
          </cell>
          <cell r="C5217" t="str">
            <v xml:space="preserve">Radyal vant.sıcak hava cihazı (24000 kcal/h, 4000 m3/h) </v>
          </cell>
          <cell r="D5217">
            <v>721620000</v>
          </cell>
        </row>
        <row r="5218">
          <cell r="A5218" t="str">
            <v>167.509</v>
          </cell>
          <cell r="B5218" t="str">
            <v xml:space="preserve">Ad. </v>
          </cell>
          <cell r="C5218" t="str">
            <v xml:space="preserve">Radyal vant.sıcak hava cihazı (28000 kcal/h, 4000 m3/h) </v>
          </cell>
          <cell r="D5218">
            <v>745950000</v>
          </cell>
        </row>
        <row r="5219">
          <cell r="A5219" t="str">
            <v>167.510</v>
          </cell>
          <cell r="B5219" t="str">
            <v xml:space="preserve">Ad. </v>
          </cell>
          <cell r="C5219" t="str">
            <v xml:space="preserve">Radyal vant.sıcak hava cihazı (32000 kcal/h, 5000 m3/h) </v>
          </cell>
          <cell r="D5219">
            <v>778380000</v>
          </cell>
        </row>
        <row r="5220">
          <cell r="A5220" t="str">
            <v>167.511</v>
          </cell>
          <cell r="B5220" t="str">
            <v xml:space="preserve">Ad. </v>
          </cell>
          <cell r="C5220" t="str">
            <v xml:space="preserve">Radyal vant.sıcak hava cihazı (40000 kcal/h, 5500 m3/h) </v>
          </cell>
          <cell r="D5220">
            <v>1013520000</v>
          </cell>
        </row>
        <row r="5221">
          <cell r="A5221" t="str">
            <v>167.512</v>
          </cell>
          <cell r="B5221" t="str">
            <v xml:space="preserve">Ad. </v>
          </cell>
          <cell r="C5221" t="str">
            <v xml:space="preserve">Radyal vant.sıcak hava cihazı (50000 kcal/h, 6000 m3/h) </v>
          </cell>
          <cell r="D5221">
            <v>1114870000</v>
          </cell>
        </row>
        <row r="5222">
          <cell r="A5222" t="str">
            <v>167.513</v>
          </cell>
          <cell r="B5222" t="str">
            <v xml:space="preserve">Ad. </v>
          </cell>
          <cell r="C5222" t="str">
            <v xml:space="preserve">Radyal vant.sıcak hava cihazı (60000 kcal/h, 8000 m3/h) </v>
          </cell>
          <cell r="D5222">
            <v>1216220000</v>
          </cell>
        </row>
        <row r="5223">
          <cell r="A5223" t="str">
            <v>167.600</v>
          </cell>
          <cell r="B5223" t="str">
            <v xml:space="preserve">Ad. </v>
          </cell>
          <cell r="C5223" t="str">
            <v xml:space="preserve">Radyal vantilatörlü sıcak hava cihazları : (Duvara asılabilen tip). </v>
          </cell>
          <cell r="D5223">
            <v>0</v>
          </cell>
        </row>
        <row r="5224">
          <cell r="A5224" t="str">
            <v>167.700</v>
          </cell>
          <cell r="B5224" t="str">
            <v xml:space="preserve">Ad. </v>
          </cell>
          <cell r="C5224" t="str">
            <v xml:space="preserve">Aksiyal vantilatörlü sıcak hava cihazları : </v>
          </cell>
          <cell r="D5224">
            <v>0</v>
          </cell>
        </row>
        <row r="5225">
          <cell r="A5225" t="str">
            <v>167.701</v>
          </cell>
          <cell r="B5225" t="str">
            <v xml:space="preserve">Ad. </v>
          </cell>
          <cell r="C5225" t="str">
            <v xml:space="preserve">Aksiyal vant.sıcak hava cihazı (4000 kcal/h, 900 m3/h) </v>
          </cell>
          <cell r="D5225">
            <v>251360000</v>
          </cell>
        </row>
        <row r="5226">
          <cell r="A5226" t="str">
            <v>167.702</v>
          </cell>
          <cell r="B5226" t="str">
            <v xml:space="preserve">Ad. </v>
          </cell>
          <cell r="C5226" t="str">
            <v xml:space="preserve">Aksiyal vant.sıcak hava cihazı (6000 kcal/h, 900 m3/h) </v>
          </cell>
          <cell r="D5226">
            <v>283790000</v>
          </cell>
        </row>
        <row r="5227">
          <cell r="A5227" t="str">
            <v>167.703</v>
          </cell>
          <cell r="B5227" t="str">
            <v xml:space="preserve">Ad. </v>
          </cell>
          <cell r="C5227" t="str">
            <v xml:space="preserve">Aksiyal vant.sıcak hava cihazı (8000 kcal/h, 1100 m3/h) </v>
          </cell>
          <cell r="D5227">
            <v>300000000</v>
          </cell>
        </row>
        <row r="5228">
          <cell r="A5228" t="str">
            <v>167.704</v>
          </cell>
          <cell r="B5228" t="str">
            <v xml:space="preserve">Ad. </v>
          </cell>
          <cell r="C5228" t="str">
            <v xml:space="preserve">Aksiyal vant.sıcak hava cihazı (10000 kcal/h, 1200 m3/h) </v>
          </cell>
          <cell r="D5228">
            <v>356760000</v>
          </cell>
        </row>
        <row r="5229">
          <cell r="A5229" t="str">
            <v>167.705</v>
          </cell>
          <cell r="B5229" t="str">
            <v xml:space="preserve">Ad. </v>
          </cell>
          <cell r="C5229" t="str">
            <v xml:space="preserve">Aksiyal vant.sıcak hava cihazı (12000 kcal/h, 1600 m3/h) </v>
          </cell>
          <cell r="D5229">
            <v>381090000</v>
          </cell>
        </row>
        <row r="5230">
          <cell r="A5230" t="str">
            <v>167.706</v>
          </cell>
          <cell r="B5230" t="str">
            <v xml:space="preserve">Ad. </v>
          </cell>
          <cell r="C5230" t="str">
            <v xml:space="preserve">Aksiyal vant.sıcak hava cihazı (16000 kcal/h, 2000 m3/h) </v>
          </cell>
          <cell r="D5230">
            <v>413520000</v>
          </cell>
        </row>
        <row r="5231">
          <cell r="A5231" t="str">
            <v>167.707</v>
          </cell>
          <cell r="B5231" t="str">
            <v xml:space="preserve">Ad. </v>
          </cell>
          <cell r="C5231" t="str">
            <v xml:space="preserve">Aksiyal vant.sıcak hava cihazı (20000 kcal/h, 2000 m3/h) </v>
          </cell>
          <cell r="D5231">
            <v>458110000</v>
          </cell>
        </row>
        <row r="5232">
          <cell r="A5232" t="str">
            <v>167.708</v>
          </cell>
          <cell r="B5232" t="str">
            <v xml:space="preserve">Ad. </v>
          </cell>
          <cell r="C5232" t="str">
            <v xml:space="preserve">Aksiyal vant.sıcak hava cihazı (24000 kcal/h, 3000 m3/h) </v>
          </cell>
          <cell r="D5232">
            <v>482440000</v>
          </cell>
        </row>
        <row r="5233">
          <cell r="A5233" t="str">
            <v>167.709</v>
          </cell>
          <cell r="B5233" t="str">
            <v xml:space="preserve">Ad. </v>
          </cell>
          <cell r="C5233" t="str">
            <v xml:space="preserve">Aksiyal vant.sıcak hava cihazı (28000 kcal/h, 3000 m3/h) </v>
          </cell>
          <cell r="D5233">
            <v>535140000</v>
          </cell>
        </row>
        <row r="5234">
          <cell r="A5234" t="str">
            <v>167.710</v>
          </cell>
          <cell r="B5234" t="str">
            <v xml:space="preserve">Ad. </v>
          </cell>
          <cell r="C5234" t="str">
            <v xml:space="preserve">Aksiyal vant.sıcak hava cihazı (32000 kcal/h, 3600 m3/h) </v>
          </cell>
          <cell r="D5234">
            <v>616220000</v>
          </cell>
        </row>
        <row r="5235">
          <cell r="A5235" t="str">
            <v>167.711</v>
          </cell>
          <cell r="B5235" t="str">
            <v xml:space="preserve">Ad. </v>
          </cell>
          <cell r="C5235" t="str">
            <v xml:space="preserve">Aksiyal vant.sıcak hava cihazı (40000 kcal/h, 4400 m3/h) </v>
          </cell>
          <cell r="D5235">
            <v>729730000</v>
          </cell>
        </row>
        <row r="5236">
          <cell r="A5236" t="str">
            <v>167.800</v>
          </cell>
          <cell r="B5236" t="str">
            <v xml:space="preserve">Ad. </v>
          </cell>
          <cell r="C5236" t="str">
            <v xml:space="preserve">Fan-Coil Cihazları : (Salon tipi, sıcak ve soğuk hava cihazı). </v>
          </cell>
          <cell r="D5236">
            <v>0</v>
          </cell>
        </row>
        <row r="5237">
          <cell r="A5237" t="str">
            <v>168.000</v>
          </cell>
          <cell r="B5237" t="str">
            <v xml:space="preserve">Ad. </v>
          </cell>
          <cell r="C5237" t="str">
            <v xml:space="preserve">RADYATÖR MONTAJI : Radyatörün m2.sine ilave edilmiştir. </v>
          </cell>
          <cell r="D5237">
            <v>0</v>
          </cell>
        </row>
        <row r="5238">
          <cell r="A5238" t="str">
            <v>169.000</v>
          </cell>
          <cell r="B5238" t="str">
            <v xml:space="preserve">Ad. </v>
          </cell>
          <cell r="C5238" t="str">
            <v xml:space="preserve">RADYATÖR MESNETLERİ (Ölçü : Ad.:İhzarat: % 60). </v>
          </cell>
          <cell r="D5238">
            <v>0</v>
          </cell>
        </row>
        <row r="5239">
          <cell r="A5239" t="str">
            <v>169.100</v>
          </cell>
          <cell r="B5239" t="str">
            <v xml:space="preserve">Ad. </v>
          </cell>
          <cell r="C5239" t="str">
            <v xml:space="preserve">Radyatör duvar konsolu </v>
          </cell>
          <cell r="D5239">
            <v>1160000</v>
          </cell>
        </row>
        <row r="5240">
          <cell r="A5240" t="str">
            <v>169.200</v>
          </cell>
          <cell r="B5240" t="str">
            <v xml:space="preserve">Ad. </v>
          </cell>
          <cell r="C5240" t="str">
            <v xml:space="preserve">Radyatör ayaklı konsolu </v>
          </cell>
          <cell r="D5240">
            <v>1160000</v>
          </cell>
        </row>
        <row r="5241">
          <cell r="A5241" t="str">
            <v>169.300</v>
          </cell>
          <cell r="B5241" t="str">
            <v xml:space="preserve">Ad. </v>
          </cell>
          <cell r="C5241" t="str">
            <v xml:space="preserve">Radyatör kelepçesi </v>
          </cell>
          <cell r="D5241">
            <v>930000</v>
          </cell>
        </row>
        <row r="5242">
          <cell r="A5242" t="str">
            <v>169.400</v>
          </cell>
          <cell r="B5242" t="str">
            <v xml:space="preserve">Tk. </v>
          </cell>
          <cell r="C5242" t="str">
            <v xml:space="preserve">Panel radyatörler montaj elemanları : (Ölçü : Tk.) </v>
          </cell>
          <cell r="D5242">
            <v>0</v>
          </cell>
        </row>
        <row r="5243">
          <cell r="A5243" t="str">
            <v>169.401</v>
          </cell>
          <cell r="B5243" t="str">
            <v xml:space="preserve">Tk. </v>
          </cell>
          <cell r="C5243" t="str">
            <v xml:space="preserve">Panel radyatör montaj elemanı (400) </v>
          </cell>
          <cell r="D5243">
            <v>4710000</v>
          </cell>
        </row>
        <row r="5244">
          <cell r="A5244" t="str">
            <v>169.402</v>
          </cell>
          <cell r="B5244" t="str">
            <v xml:space="preserve">Tk. </v>
          </cell>
          <cell r="C5244" t="str">
            <v xml:space="preserve">Panel radyatör montaj elemanı (ilave 400) </v>
          </cell>
          <cell r="D5244">
            <v>2240000</v>
          </cell>
        </row>
        <row r="5245">
          <cell r="A5245" t="str">
            <v>169.403</v>
          </cell>
          <cell r="B5245" t="str">
            <v xml:space="preserve">Tk. </v>
          </cell>
          <cell r="C5245" t="str">
            <v xml:space="preserve">Panel radyatör montaj elemanı (600) </v>
          </cell>
          <cell r="D5245">
            <v>5350000</v>
          </cell>
        </row>
        <row r="5246">
          <cell r="A5246" t="str">
            <v>169.404</v>
          </cell>
          <cell r="B5246" t="str">
            <v xml:space="preserve">Tk. </v>
          </cell>
          <cell r="C5246" t="str">
            <v xml:space="preserve">Panel radyatör montaj elemani (ilave 600) </v>
          </cell>
          <cell r="D5246">
            <v>2570000</v>
          </cell>
        </row>
        <row r="5247">
          <cell r="A5247" t="str">
            <v>169.405</v>
          </cell>
          <cell r="B5247" t="str">
            <v xml:space="preserve">Tk. </v>
          </cell>
          <cell r="C5247" t="str">
            <v xml:space="preserve">Panel radyatör montaj elemanı (900) </v>
          </cell>
          <cell r="D5247">
            <v>5780000</v>
          </cell>
        </row>
        <row r="5248">
          <cell r="A5248" t="str">
            <v>169.406</v>
          </cell>
          <cell r="B5248" t="str">
            <v xml:space="preserve">Tk. </v>
          </cell>
          <cell r="C5248" t="str">
            <v xml:space="preserve">Panel radyatör montaj elemanı (ilave 600) </v>
          </cell>
          <cell r="D5248">
            <v>2570000</v>
          </cell>
        </row>
        <row r="5249">
          <cell r="A5249" t="str">
            <v>170.000</v>
          </cell>
          <cell r="B5249" t="str">
            <v xml:space="preserve">Ad. </v>
          </cell>
          <cell r="C5249" t="str">
            <v xml:space="preserve">RADYATÖR MUSLUĞU : (Ölçü:Ad.:İhzarat : % 60). </v>
          </cell>
          <cell r="D5249">
            <v>0</v>
          </cell>
        </row>
        <row r="5250">
          <cell r="A5250" t="str">
            <v>170.100</v>
          </cell>
          <cell r="B5250" t="str">
            <v xml:space="preserve">Ad. </v>
          </cell>
          <cell r="C5250" t="str">
            <v xml:space="preserve">Düz tip radyatör musluğu : (TS-579-1). </v>
          </cell>
          <cell r="D5250">
            <v>0</v>
          </cell>
        </row>
        <row r="5251">
          <cell r="A5251" t="str">
            <v>170.101</v>
          </cell>
          <cell r="B5251" t="str">
            <v xml:space="preserve">Ad. </v>
          </cell>
          <cell r="C5251" t="str">
            <v xml:space="preserve">Düz tip radyatör musluğu (çap:15 mm (1/2")) </v>
          </cell>
          <cell r="D5251">
            <v>10520000</v>
          </cell>
        </row>
        <row r="5252">
          <cell r="A5252" t="str">
            <v>170.102</v>
          </cell>
          <cell r="B5252" t="str">
            <v xml:space="preserve">Ad. </v>
          </cell>
          <cell r="C5252" t="str">
            <v xml:space="preserve">Düz tip radyatör musluğu (çap:20 mm (3/4")) </v>
          </cell>
          <cell r="D5252">
            <v>13110000</v>
          </cell>
        </row>
        <row r="5253">
          <cell r="A5253" t="str">
            <v>170.103</v>
          </cell>
          <cell r="B5253" t="str">
            <v xml:space="preserve">Ad. </v>
          </cell>
          <cell r="C5253" t="str">
            <v xml:space="preserve">Düz tip radyatör musluğu (çap:25 mm (1")) </v>
          </cell>
          <cell r="D5253">
            <v>21840000</v>
          </cell>
        </row>
        <row r="5254">
          <cell r="A5254" t="str">
            <v>170.200</v>
          </cell>
          <cell r="B5254" t="str">
            <v xml:space="preserve">Ad. </v>
          </cell>
          <cell r="C5254" t="str">
            <v xml:space="preserve">Köşe tipi radyatör musluğu : (TS-579-2). </v>
          </cell>
          <cell r="D5254">
            <v>0</v>
          </cell>
        </row>
        <row r="5255">
          <cell r="A5255" t="str">
            <v>170.201</v>
          </cell>
          <cell r="B5255" t="str">
            <v xml:space="preserve">Ad. </v>
          </cell>
          <cell r="C5255" t="str">
            <v xml:space="preserve">Köşe tip radyatör musluğu (çap:15 mm (1/2")) </v>
          </cell>
          <cell r="D5255">
            <v>10330000</v>
          </cell>
        </row>
        <row r="5256">
          <cell r="A5256" t="str">
            <v>170.202</v>
          </cell>
          <cell r="B5256" t="str">
            <v xml:space="preserve">Ad. </v>
          </cell>
          <cell r="C5256" t="str">
            <v xml:space="preserve">Köşe tip radyatör musluğu (çap:20 mm (3/4")) </v>
          </cell>
          <cell r="D5256">
            <v>12720000</v>
          </cell>
        </row>
        <row r="5257">
          <cell r="A5257" t="str">
            <v>170.203</v>
          </cell>
          <cell r="B5257" t="str">
            <v xml:space="preserve">Ad. </v>
          </cell>
          <cell r="C5257" t="str">
            <v xml:space="preserve">Köşe tip radyatör musluğu (çap:25 mm (1")) </v>
          </cell>
          <cell r="D5257">
            <v>21620000</v>
          </cell>
        </row>
        <row r="5258">
          <cell r="A5258" t="str">
            <v>170.300</v>
          </cell>
          <cell r="B5258" t="str">
            <v xml:space="preserve">Ad. </v>
          </cell>
          <cell r="C5258" t="str">
            <v xml:space="preserve">Düz tip termostadlı radyotö muslukları </v>
          </cell>
          <cell r="D5258">
            <v>0</v>
          </cell>
        </row>
        <row r="5259">
          <cell r="A5259" t="str">
            <v>170.301</v>
          </cell>
          <cell r="B5259" t="str">
            <v xml:space="preserve">Ad. </v>
          </cell>
          <cell r="C5259" t="str">
            <v xml:space="preserve">Düz tip termostatlı radyatör musluğu (çap:15 mm (1/2")) </v>
          </cell>
          <cell r="D5259">
            <v>31780000</v>
          </cell>
        </row>
        <row r="5260">
          <cell r="A5260" t="str">
            <v>170.400</v>
          </cell>
          <cell r="B5260" t="str">
            <v xml:space="preserve">Ad. </v>
          </cell>
          <cell r="C5260" t="str">
            <v xml:space="preserve">Köşe tipi termostatlı radyatör muslukları : </v>
          </cell>
          <cell r="D5260">
            <v>0</v>
          </cell>
        </row>
        <row r="5261">
          <cell r="A5261" t="str">
            <v>170.401</v>
          </cell>
          <cell r="B5261" t="str">
            <v xml:space="preserve">Ad. </v>
          </cell>
          <cell r="C5261" t="str">
            <v xml:space="preserve">Köşe tip termostatlı radyatör musluğu (çap:15 mm (1/2")) </v>
          </cell>
          <cell r="D5261">
            <v>31780000</v>
          </cell>
        </row>
        <row r="5262">
          <cell r="A5262" t="str">
            <v>170.500</v>
          </cell>
          <cell r="B5262" t="str">
            <v xml:space="preserve">Ad. </v>
          </cell>
          <cell r="C5262" t="str">
            <v xml:space="preserve">Düz tip radyatör geri dönüş valfı : </v>
          </cell>
          <cell r="D5262">
            <v>0</v>
          </cell>
        </row>
        <row r="5263">
          <cell r="A5263" t="str">
            <v>170.501</v>
          </cell>
          <cell r="B5263" t="str">
            <v xml:space="preserve">Ad. </v>
          </cell>
          <cell r="C5263" t="str">
            <v xml:space="preserve">Düz tip radyatör geri dönüş valfi (çap:15 mm (1/2")) </v>
          </cell>
          <cell r="D5263">
            <v>8620000</v>
          </cell>
        </row>
        <row r="5264">
          <cell r="A5264" t="str">
            <v>170.502</v>
          </cell>
          <cell r="B5264" t="str">
            <v xml:space="preserve">Ad. </v>
          </cell>
          <cell r="C5264" t="str">
            <v xml:space="preserve">Düz tip radyatör geri dönüş valfi (çap:20 mm (3/4")) </v>
          </cell>
          <cell r="D5264">
            <v>11200000</v>
          </cell>
        </row>
        <row r="5265">
          <cell r="A5265" t="str">
            <v>170.600</v>
          </cell>
          <cell r="B5265" t="str">
            <v xml:space="preserve">Ad. </v>
          </cell>
          <cell r="C5265" t="str">
            <v xml:space="preserve">Köşe tipi radyatör geri dönüş valfı : </v>
          </cell>
          <cell r="D5265">
            <v>0</v>
          </cell>
        </row>
        <row r="5266">
          <cell r="A5266" t="str">
            <v>170.601</v>
          </cell>
          <cell r="B5266" t="str">
            <v xml:space="preserve">Ad. </v>
          </cell>
          <cell r="C5266" t="str">
            <v xml:space="preserve">Köşe tip radyatör geri dönüş valfi (çap:15 mm (1/2")) </v>
          </cell>
          <cell r="D5266">
            <v>6950000</v>
          </cell>
        </row>
        <row r="5267">
          <cell r="A5267" t="str">
            <v>170.602</v>
          </cell>
          <cell r="B5267" t="str">
            <v xml:space="preserve">Ad. </v>
          </cell>
          <cell r="C5267" t="str">
            <v xml:space="preserve">Köşe tip radyatör geri dönüş valfi (çap:20 mm (3/4")) </v>
          </cell>
          <cell r="D5267">
            <v>9540000</v>
          </cell>
        </row>
        <row r="5268">
          <cell r="A5268" t="str">
            <v>171.000</v>
          </cell>
          <cell r="B5268" t="str">
            <v xml:space="preserve">Ad. </v>
          </cell>
          <cell r="C5268" t="str">
            <v xml:space="preserve">RADYATÖR RAKORU : (Ölçü:Ad.:İhzarat % 60) </v>
          </cell>
          <cell r="D5268">
            <v>0</v>
          </cell>
        </row>
        <row r="5269">
          <cell r="A5269" t="str">
            <v>171.100</v>
          </cell>
          <cell r="B5269" t="str">
            <v xml:space="preserve">Ad. </v>
          </cell>
          <cell r="C5269" t="str">
            <v xml:space="preserve">Düz tip radyatör rakoru &gt;: (TS-579-5 e uygun). </v>
          </cell>
          <cell r="D5269">
            <v>0</v>
          </cell>
        </row>
        <row r="5270">
          <cell r="A5270" t="str">
            <v>171.101</v>
          </cell>
          <cell r="B5270" t="str">
            <v xml:space="preserve">Ad. </v>
          </cell>
          <cell r="C5270" t="str">
            <v xml:space="preserve">Düz tip radyatör rakoru (çap:15 mm, (1/2")) </v>
          </cell>
          <cell r="D5270">
            <v>4670000</v>
          </cell>
        </row>
        <row r="5271">
          <cell r="A5271" t="str">
            <v>171.102</v>
          </cell>
          <cell r="B5271" t="str">
            <v xml:space="preserve">Ad. </v>
          </cell>
          <cell r="C5271" t="str">
            <v xml:space="preserve">Düz tip radyatör rakoru (çap:20 mm, (3/4")) </v>
          </cell>
          <cell r="D5271">
            <v>6230000</v>
          </cell>
        </row>
        <row r="5272">
          <cell r="A5272" t="str">
            <v>171.103</v>
          </cell>
          <cell r="B5272" t="str">
            <v xml:space="preserve">Ad. </v>
          </cell>
          <cell r="C5272" t="str">
            <v xml:space="preserve">Düz tip radyatör rakoru (çap:25 mm, (1")) </v>
          </cell>
          <cell r="D5272">
            <v>9350000</v>
          </cell>
        </row>
        <row r="5273">
          <cell r="A5273" t="str">
            <v>171.200</v>
          </cell>
          <cell r="B5273" t="str">
            <v xml:space="preserve">Ad. </v>
          </cell>
          <cell r="C5273" t="str">
            <v xml:space="preserve">Köşe tipi radyatör rakoru : (TS-579/6 ya uygun). </v>
          </cell>
          <cell r="D5273">
            <v>0</v>
          </cell>
        </row>
        <row r="5274">
          <cell r="A5274" t="str">
            <v>171.201</v>
          </cell>
          <cell r="B5274" t="str">
            <v xml:space="preserve">Ad. </v>
          </cell>
          <cell r="C5274" t="str">
            <v xml:space="preserve">Köşe tip radyatör rakoru (çap:15 mm, (1/2")) </v>
          </cell>
          <cell r="D5274">
            <v>5330000</v>
          </cell>
        </row>
        <row r="5275">
          <cell r="A5275" t="str">
            <v>171.202</v>
          </cell>
          <cell r="B5275" t="str">
            <v xml:space="preserve">Ad. </v>
          </cell>
          <cell r="C5275" t="str">
            <v xml:space="preserve">Köşe tip radyatör rakoru (çap:20 mm, (3/4")) </v>
          </cell>
          <cell r="D5275">
            <v>7120000</v>
          </cell>
        </row>
        <row r="5276">
          <cell r="A5276" t="str">
            <v>171.203</v>
          </cell>
          <cell r="B5276" t="str">
            <v xml:space="preserve">Ad. </v>
          </cell>
          <cell r="C5276" t="str">
            <v xml:space="preserve">Köşe tip radyatör rakoru (çap:25 mm, (1")) </v>
          </cell>
          <cell r="D5276">
            <v>10010000</v>
          </cell>
        </row>
        <row r="5277">
          <cell r="A5277" t="str">
            <v>172.000</v>
          </cell>
          <cell r="B5277" t="str">
            <v xml:space="preserve">Ad. </v>
          </cell>
          <cell r="C5277" t="str">
            <v xml:space="preserve">RADYATÖR PÜRJÖRÜ : (Ölçü : Ad.:İhzarat : % 60). </v>
          </cell>
          <cell r="D5277">
            <v>0</v>
          </cell>
        </row>
        <row r="5278">
          <cell r="A5278" t="str">
            <v>172.101</v>
          </cell>
          <cell r="B5278" t="str">
            <v xml:space="preserve">Ad. </v>
          </cell>
          <cell r="C5278" t="str">
            <v xml:space="preserve">Gömme anahtarlı radyatör pürjörü </v>
          </cell>
          <cell r="D5278">
            <v>1560000</v>
          </cell>
        </row>
        <row r="5279">
          <cell r="A5279" t="str">
            <v>172.102</v>
          </cell>
          <cell r="B5279" t="str">
            <v xml:space="preserve">Ad. </v>
          </cell>
          <cell r="C5279" t="str">
            <v xml:space="preserve">Sert PVC den şamandıralı radyatör pürjörü </v>
          </cell>
          <cell r="D5279">
            <v>10440000</v>
          </cell>
        </row>
        <row r="5280">
          <cell r="A5280" t="str">
            <v>173.000</v>
          </cell>
          <cell r="B5280" t="str">
            <v xml:space="preserve">Ad. </v>
          </cell>
          <cell r="C5280" t="str">
            <v xml:space="preserve">KOLLEKTÖRLER : </v>
          </cell>
          <cell r="D5280">
            <v>0</v>
          </cell>
        </row>
        <row r="5281">
          <cell r="A5281" t="str">
            <v>173.100</v>
          </cell>
          <cell r="B5281" t="str">
            <v xml:space="preserve">m </v>
          </cell>
          <cell r="C5281" t="str">
            <v xml:space="preserve">Kollektör borusu : (Ölçü : M.:İhzarat % 60). </v>
          </cell>
          <cell r="D5281">
            <v>0</v>
          </cell>
        </row>
        <row r="5282">
          <cell r="A5282" t="str">
            <v>173.101</v>
          </cell>
          <cell r="B5282" t="str">
            <v xml:space="preserve">m </v>
          </cell>
          <cell r="C5282" t="str">
            <v xml:space="preserve">Kollektör borusu (dikişli, çap:57/3.0 mm) </v>
          </cell>
          <cell r="D5282">
            <v>12690000</v>
          </cell>
        </row>
        <row r="5283">
          <cell r="A5283" t="str">
            <v>173.102</v>
          </cell>
          <cell r="B5283" t="str">
            <v xml:space="preserve">m </v>
          </cell>
          <cell r="C5283" t="str">
            <v xml:space="preserve">Kollektör borusu (dikişli, çap:83/3.25 mm) </v>
          </cell>
          <cell r="D5283">
            <v>16340000</v>
          </cell>
        </row>
        <row r="5284">
          <cell r="A5284" t="str">
            <v>173.103</v>
          </cell>
          <cell r="B5284" t="str">
            <v xml:space="preserve">m </v>
          </cell>
          <cell r="C5284" t="str">
            <v xml:space="preserve">Kollektör borusu (dikişli, çap:108/3.71 mm) </v>
          </cell>
          <cell r="D5284">
            <v>22880000</v>
          </cell>
        </row>
        <row r="5285">
          <cell r="A5285" t="str">
            <v>173.104</v>
          </cell>
          <cell r="B5285" t="str">
            <v xml:space="preserve">m </v>
          </cell>
          <cell r="C5285" t="str">
            <v xml:space="preserve">Kollektör borusu (dikişli, çap:133/4.00 mm) </v>
          </cell>
          <cell r="D5285">
            <v>31710000</v>
          </cell>
        </row>
        <row r="5286">
          <cell r="A5286" t="str">
            <v>173.105</v>
          </cell>
          <cell r="B5286" t="str">
            <v xml:space="preserve">m </v>
          </cell>
          <cell r="C5286" t="str">
            <v xml:space="preserve">Kollektör borusu (dikişli, çap:159/4.50 mm) </v>
          </cell>
          <cell r="D5286">
            <v>36590000</v>
          </cell>
        </row>
        <row r="5287">
          <cell r="A5287" t="str">
            <v>173.106</v>
          </cell>
          <cell r="B5287" t="str">
            <v xml:space="preserve">m </v>
          </cell>
          <cell r="C5287" t="str">
            <v xml:space="preserve">Kollektör borusu (spiral kaynaklı, çap:219/4.50 mm) </v>
          </cell>
          <cell r="D5287">
            <v>53660000</v>
          </cell>
        </row>
        <row r="5288">
          <cell r="A5288" t="str">
            <v>173.107</v>
          </cell>
          <cell r="B5288" t="str">
            <v xml:space="preserve">m </v>
          </cell>
          <cell r="C5288" t="str">
            <v xml:space="preserve">Kollektör borusu (spiral kaynaklı, çap:273/5.00 mm) </v>
          </cell>
          <cell r="D5288">
            <v>68300000</v>
          </cell>
        </row>
        <row r="5289">
          <cell r="A5289" t="str">
            <v>173.108</v>
          </cell>
          <cell r="B5289" t="str">
            <v xml:space="preserve">m </v>
          </cell>
          <cell r="C5289" t="str">
            <v xml:space="preserve">Kollektör borusu (spiral kaynaklı, çap:324/5.60 mm) </v>
          </cell>
          <cell r="D5289">
            <v>73180000</v>
          </cell>
        </row>
        <row r="5290">
          <cell r="A5290" t="str">
            <v>173.109</v>
          </cell>
          <cell r="B5290" t="str">
            <v xml:space="preserve">m </v>
          </cell>
          <cell r="C5290" t="str">
            <v xml:space="preserve">Kollektör borusu (spiral kaynaklı, çap:407/6.3 mm) </v>
          </cell>
          <cell r="D5290">
            <v>92690000</v>
          </cell>
        </row>
        <row r="5291">
          <cell r="A5291" t="str">
            <v>173.200</v>
          </cell>
          <cell r="B5291" t="str">
            <v xml:space="preserve">m </v>
          </cell>
          <cell r="C5291" t="str">
            <v xml:space="preserve">Kollektör borusu, patent çekme çelik borudan : (Ölçü:m.:İhzarat : % 60) Diğer özellikler B.F.T: 173-100 ün aynı. </v>
          </cell>
          <cell r="D5291">
            <v>0</v>
          </cell>
        </row>
        <row r="5292">
          <cell r="A5292" t="str">
            <v>173.201</v>
          </cell>
          <cell r="B5292" t="str">
            <v xml:space="preserve">m </v>
          </cell>
          <cell r="C5292" t="str">
            <v xml:space="preserve">Kollektör borusu (patent çekme çelik, çap:57/2.90 mm) </v>
          </cell>
          <cell r="D5292">
            <v>13660000</v>
          </cell>
        </row>
        <row r="5293">
          <cell r="A5293" t="str">
            <v>173.202</v>
          </cell>
          <cell r="B5293" t="str">
            <v xml:space="preserve">m </v>
          </cell>
          <cell r="C5293" t="str">
            <v xml:space="preserve">Kollektör borusu (patent çekme çelik, çap:82.5/3.20 mm) </v>
          </cell>
          <cell r="D5293">
            <v>19520000</v>
          </cell>
        </row>
        <row r="5294">
          <cell r="A5294" t="str">
            <v>173.203</v>
          </cell>
          <cell r="B5294" t="str">
            <v xml:space="preserve">m </v>
          </cell>
          <cell r="C5294" t="str">
            <v xml:space="preserve">Kollektör borusu (patent çekme çelik, çap:108/3.60 mm) </v>
          </cell>
          <cell r="D5294">
            <v>29280000</v>
          </cell>
        </row>
        <row r="5295">
          <cell r="A5295" t="str">
            <v>173.204</v>
          </cell>
          <cell r="B5295" t="str">
            <v xml:space="preserve">m </v>
          </cell>
          <cell r="C5295" t="str">
            <v xml:space="preserve">Kollektör borusu (patent çekme çelik, çap:133/4.00 mm) </v>
          </cell>
          <cell r="D5295">
            <v>34150000</v>
          </cell>
        </row>
        <row r="5296">
          <cell r="A5296" t="str">
            <v>173.205</v>
          </cell>
          <cell r="B5296" t="str">
            <v xml:space="preserve">m </v>
          </cell>
          <cell r="C5296" t="str">
            <v xml:space="preserve">Kollektör borusu (patent çekme çelik, çap:159/4.50 mm) </v>
          </cell>
          <cell r="D5296">
            <v>47570000</v>
          </cell>
        </row>
        <row r="5297">
          <cell r="A5297" t="str">
            <v>173.206</v>
          </cell>
          <cell r="B5297" t="str">
            <v xml:space="preserve">m </v>
          </cell>
          <cell r="C5297" t="str">
            <v xml:space="preserve">Kollektör borusu (patent çekme çelik, çap:219/5.90 mm) </v>
          </cell>
          <cell r="D5297">
            <v>92690000</v>
          </cell>
        </row>
        <row r="5298">
          <cell r="A5298" t="str">
            <v>173.207</v>
          </cell>
          <cell r="B5298" t="str">
            <v xml:space="preserve">m </v>
          </cell>
          <cell r="C5298" t="str">
            <v xml:space="preserve">Kollektör borusu (patent çekme çelik, çap:267/6.30 mm) </v>
          </cell>
          <cell r="D5298">
            <v>97570000</v>
          </cell>
        </row>
        <row r="5299">
          <cell r="A5299" t="str">
            <v>173.208</v>
          </cell>
          <cell r="B5299" t="str">
            <v xml:space="preserve">m </v>
          </cell>
          <cell r="C5299" t="str">
            <v xml:space="preserve">Kollektör borusu (patent çekme çelik, çap:324/7.1 mm) </v>
          </cell>
          <cell r="D5299">
            <v>112200000</v>
          </cell>
        </row>
        <row r="5300">
          <cell r="A5300" t="str">
            <v>173.209</v>
          </cell>
          <cell r="B5300" t="str">
            <v xml:space="preserve">m </v>
          </cell>
          <cell r="C5300" t="str">
            <v xml:space="preserve">Kollektör borusu (patent çekme çelik, çap:419/10 mm) </v>
          </cell>
          <cell r="D5300">
            <v>131730000</v>
          </cell>
        </row>
        <row r="5301">
          <cell r="A5301" t="str">
            <v>173.300</v>
          </cell>
          <cell r="B5301" t="str">
            <v xml:space="preserve">Ad. </v>
          </cell>
          <cell r="C5301" t="str">
            <v xml:space="preserve">Kollektör ağızlıkları : (Ölçü : Ad.:İhzarat : % 40). </v>
          </cell>
          <cell r="D5301">
            <v>0</v>
          </cell>
        </row>
        <row r="5302">
          <cell r="A5302" t="str">
            <v>173.301</v>
          </cell>
          <cell r="B5302" t="str">
            <v xml:space="preserve">Ad. </v>
          </cell>
          <cell r="C5302" t="str">
            <v xml:space="preserve">Kollektör ağızlığı (ağız çapı:15 mm) </v>
          </cell>
          <cell r="D5302">
            <v>2560000</v>
          </cell>
        </row>
        <row r="5303">
          <cell r="A5303" t="str">
            <v>173.302</v>
          </cell>
          <cell r="B5303" t="str">
            <v xml:space="preserve">Ad. </v>
          </cell>
          <cell r="C5303" t="str">
            <v xml:space="preserve">Kollektör ağızlığı (ağız çapı:20 mm) </v>
          </cell>
          <cell r="D5303">
            <v>2930000</v>
          </cell>
        </row>
        <row r="5304">
          <cell r="A5304" t="str">
            <v>173.303</v>
          </cell>
          <cell r="B5304" t="str">
            <v xml:space="preserve">Ad. </v>
          </cell>
          <cell r="C5304" t="str">
            <v xml:space="preserve">Kollektör ağızlığı (ağız çapı:25 mm) </v>
          </cell>
          <cell r="D5304">
            <v>3660000</v>
          </cell>
        </row>
        <row r="5305">
          <cell r="A5305" t="str">
            <v>173.304</v>
          </cell>
          <cell r="B5305" t="str">
            <v xml:space="preserve">Ad. </v>
          </cell>
          <cell r="C5305" t="str">
            <v xml:space="preserve">Kollektör ağızlığı (ağız çapı:32 mm) </v>
          </cell>
          <cell r="D5305">
            <v>4390000</v>
          </cell>
        </row>
        <row r="5306">
          <cell r="A5306" t="str">
            <v>173.305</v>
          </cell>
          <cell r="B5306" t="str">
            <v xml:space="preserve">Ad. </v>
          </cell>
          <cell r="C5306" t="str">
            <v xml:space="preserve">Kollektör ağızlığı (ağız çapı:40 mm) </v>
          </cell>
          <cell r="D5306">
            <v>5120000</v>
          </cell>
        </row>
        <row r="5307">
          <cell r="A5307" t="str">
            <v>173.306</v>
          </cell>
          <cell r="B5307" t="str">
            <v xml:space="preserve">Ad. </v>
          </cell>
          <cell r="C5307" t="str">
            <v xml:space="preserve">Kollektör ağızlığı (ağız çapı:50 mm) </v>
          </cell>
          <cell r="D5307">
            <v>5610000</v>
          </cell>
        </row>
        <row r="5308">
          <cell r="A5308" t="str">
            <v>173.307</v>
          </cell>
          <cell r="B5308" t="str">
            <v xml:space="preserve">Ad. </v>
          </cell>
          <cell r="C5308" t="str">
            <v xml:space="preserve">Kollektör ağızlığı (ağız çapı:65 mm) </v>
          </cell>
          <cell r="D5308">
            <v>6340000</v>
          </cell>
        </row>
        <row r="5309">
          <cell r="A5309" t="str">
            <v>173.308</v>
          </cell>
          <cell r="B5309" t="str">
            <v xml:space="preserve">Ad. </v>
          </cell>
          <cell r="C5309" t="str">
            <v xml:space="preserve">Kollektör ağızlığı (ağız çapı:80 mm) </v>
          </cell>
          <cell r="D5309">
            <v>7320000</v>
          </cell>
        </row>
        <row r="5310">
          <cell r="A5310" t="str">
            <v>173.309</v>
          </cell>
          <cell r="B5310" t="str">
            <v xml:space="preserve">Ad. </v>
          </cell>
          <cell r="C5310" t="str">
            <v xml:space="preserve">Kollektör ağızlığı (ağız çapı:100 mm) </v>
          </cell>
          <cell r="D5310">
            <v>8540000</v>
          </cell>
        </row>
        <row r="5311">
          <cell r="A5311" t="str">
            <v>173.310</v>
          </cell>
          <cell r="B5311" t="str">
            <v xml:space="preserve">Ad. </v>
          </cell>
          <cell r="C5311" t="str">
            <v xml:space="preserve">Kollektör ağızlığı (ağız çapı:125 mm) </v>
          </cell>
          <cell r="D5311">
            <v>10730000</v>
          </cell>
        </row>
        <row r="5312">
          <cell r="A5312" t="str">
            <v>173.311</v>
          </cell>
          <cell r="B5312" t="str">
            <v xml:space="preserve">Ad. </v>
          </cell>
          <cell r="C5312" t="str">
            <v xml:space="preserve">Kollektör ağızlığı (ağız çapı:150 mm) </v>
          </cell>
          <cell r="D5312">
            <v>12690000</v>
          </cell>
        </row>
        <row r="5313">
          <cell r="A5313" t="str">
            <v>173.312</v>
          </cell>
          <cell r="B5313" t="str">
            <v xml:space="preserve">Ad. </v>
          </cell>
          <cell r="C5313" t="str">
            <v xml:space="preserve">Kollektör ağızlığı (ağız çapı:200 mm) </v>
          </cell>
          <cell r="D5313">
            <v>18040000</v>
          </cell>
        </row>
        <row r="5314">
          <cell r="A5314" t="str">
            <v>173.313</v>
          </cell>
          <cell r="B5314" t="str">
            <v xml:space="preserve">Ad. </v>
          </cell>
          <cell r="C5314" t="str">
            <v xml:space="preserve">Kollektör ağızlığı (ağız çapı:250 mm) </v>
          </cell>
          <cell r="D5314">
            <v>20730000</v>
          </cell>
        </row>
        <row r="5315">
          <cell r="A5315" t="str">
            <v>173.314</v>
          </cell>
          <cell r="B5315" t="str">
            <v xml:space="preserve">Ad. </v>
          </cell>
          <cell r="C5315" t="str">
            <v xml:space="preserve">Kollektör ağızlığı (ağız çapı:300 mm) </v>
          </cell>
          <cell r="D5315">
            <v>22930000</v>
          </cell>
        </row>
        <row r="5316">
          <cell r="A5316" t="str">
            <v>174.000</v>
          </cell>
          <cell r="B5316" t="str">
            <v xml:space="preserve">Ad. </v>
          </cell>
          <cell r="C5316" t="str">
            <v xml:space="preserve">GENLEŞME VE HAVALANDIRMA DEPOLARI : (iZOLE HARİÇ): (İhzarat : % 60). </v>
          </cell>
          <cell r="D5316">
            <v>0</v>
          </cell>
        </row>
        <row r="5317">
          <cell r="A5317" t="str">
            <v>174.100</v>
          </cell>
          <cell r="B5317" t="str">
            <v xml:space="preserve">Ad. </v>
          </cell>
          <cell r="C5317" t="str">
            <v xml:space="preserve">Açık prizmatik genleşme deposu </v>
          </cell>
          <cell r="D5317">
            <v>0</v>
          </cell>
        </row>
        <row r="5318">
          <cell r="A5318" t="str">
            <v>174.200</v>
          </cell>
          <cell r="B5318" t="str">
            <v xml:space="preserve">Ad. </v>
          </cell>
          <cell r="C5318" t="str">
            <v xml:space="preserve">Açık silindirik genleşme deposu, (TS-713): </v>
          </cell>
          <cell r="D5318">
            <v>0</v>
          </cell>
        </row>
        <row r="5319">
          <cell r="A5319" t="str">
            <v>174.300</v>
          </cell>
          <cell r="B5319" t="str">
            <v xml:space="preserve">Ad. </v>
          </cell>
          <cell r="C5319" t="str">
            <v xml:space="preserve">Kapalı genleşme deposu </v>
          </cell>
          <cell r="D5319">
            <v>0</v>
          </cell>
        </row>
        <row r="5320">
          <cell r="A5320" t="str">
            <v>174.400</v>
          </cell>
          <cell r="B5320" t="str">
            <v xml:space="preserve">Ad. </v>
          </cell>
          <cell r="C5320" t="str">
            <v xml:space="preserve">Silindirik havalandırma deposu : (Ölçü : Ad.) </v>
          </cell>
          <cell r="D5320">
            <v>0</v>
          </cell>
        </row>
        <row r="5321">
          <cell r="A5321" t="str">
            <v>174.401</v>
          </cell>
          <cell r="B5321" t="str">
            <v xml:space="preserve">Ad. </v>
          </cell>
          <cell r="C5321" t="str">
            <v xml:space="preserve">Silindirik havalandırma deposu (5 lt) </v>
          </cell>
          <cell r="D5321">
            <v>9360000</v>
          </cell>
        </row>
        <row r="5322">
          <cell r="A5322" t="str">
            <v>174.402</v>
          </cell>
          <cell r="B5322" t="str">
            <v xml:space="preserve">Ad. </v>
          </cell>
          <cell r="C5322" t="str">
            <v xml:space="preserve">Silindirik havalandırma deposu (10 lt) </v>
          </cell>
          <cell r="D5322">
            <v>13180000</v>
          </cell>
        </row>
        <row r="5323">
          <cell r="A5323" t="str">
            <v>174.403</v>
          </cell>
          <cell r="B5323" t="str">
            <v xml:space="preserve">Ad. </v>
          </cell>
          <cell r="C5323" t="str">
            <v xml:space="preserve">Silindirik havalandırma deposu (20 lt) </v>
          </cell>
          <cell r="D5323">
            <v>14920000</v>
          </cell>
        </row>
        <row r="5324">
          <cell r="A5324" t="str">
            <v>174.404</v>
          </cell>
          <cell r="B5324" t="str">
            <v xml:space="preserve">Ad. </v>
          </cell>
          <cell r="C5324" t="str">
            <v xml:space="preserve">Silindirik havalandırma deposu (40 lt) </v>
          </cell>
          <cell r="D5324">
            <v>18720000</v>
          </cell>
        </row>
        <row r="5325">
          <cell r="A5325" t="str">
            <v>174.500</v>
          </cell>
          <cell r="B5325" t="str">
            <v xml:space="preserve">Ad. </v>
          </cell>
          <cell r="C5325" t="str">
            <v xml:space="preserve">Diyaframlı genleşme deposu </v>
          </cell>
          <cell r="D5325">
            <v>0</v>
          </cell>
        </row>
        <row r="5326">
          <cell r="A5326" t="str">
            <v>174.501</v>
          </cell>
          <cell r="B5326" t="str">
            <v xml:space="preserve">Ad. </v>
          </cell>
          <cell r="C5326" t="str">
            <v xml:space="preserve">Diyaframlı genleşme deposu 8 atmosfer 6 lt </v>
          </cell>
          <cell r="D5326">
            <v>50240000</v>
          </cell>
        </row>
        <row r="5327">
          <cell r="A5327" t="str">
            <v>174.502</v>
          </cell>
          <cell r="B5327" t="str">
            <v xml:space="preserve">Ad. </v>
          </cell>
          <cell r="C5327" t="str">
            <v xml:space="preserve">Diyaframlı genleşme deposu 8 atmosfer 8 lt </v>
          </cell>
          <cell r="D5327">
            <v>52000000</v>
          </cell>
        </row>
        <row r="5328">
          <cell r="A5328" t="str">
            <v>174.503</v>
          </cell>
          <cell r="B5328" t="str">
            <v xml:space="preserve">Ad. </v>
          </cell>
          <cell r="C5328" t="str">
            <v xml:space="preserve">Diyaframlı genleşme deposu 8 atmosfer 10 lt </v>
          </cell>
          <cell r="D5328">
            <v>53760000</v>
          </cell>
        </row>
        <row r="5329">
          <cell r="A5329" t="str">
            <v>174.504</v>
          </cell>
          <cell r="B5329" t="str">
            <v xml:space="preserve">Ad. </v>
          </cell>
          <cell r="C5329" t="str">
            <v xml:space="preserve">Diyaframlı genleşme deposu 8 atmosfer 12 lt </v>
          </cell>
          <cell r="D5329">
            <v>57230000</v>
          </cell>
        </row>
        <row r="5330">
          <cell r="A5330" t="str">
            <v>174.505</v>
          </cell>
          <cell r="B5330" t="str">
            <v xml:space="preserve">Ad. </v>
          </cell>
          <cell r="C5330" t="str">
            <v xml:space="preserve">Diyaframlı genleşme deposu 8 atmosfer 18 lt </v>
          </cell>
          <cell r="D5330">
            <v>64160000</v>
          </cell>
        </row>
        <row r="5331">
          <cell r="A5331" t="str">
            <v>174.506</v>
          </cell>
          <cell r="B5331" t="str">
            <v xml:space="preserve">Ad. </v>
          </cell>
          <cell r="C5331" t="str">
            <v xml:space="preserve">Diyaframlı genleşme deposu 8 atmosfer 25 lt </v>
          </cell>
          <cell r="D5331">
            <v>71100000</v>
          </cell>
        </row>
        <row r="5332">
          <cell r="A5332" t="str">
            <v>174.507</v>
          </cell>
          <cell r="B5332" t="str">
            <v xml:space="preserve">Ad. </v>
          </cell>
          <cell r="C5332" t="str">
            <v xml:space="preserve">Diyaframlı genleşme deposu 8 atmosfer 35 lt </v>
          </cell>
          <cell r="D5332">
            <v>100570000</v>
          </cell>
        </row>
        <row r="5333">
          <cell r="A5333" t="str">
            <v>174.508</v>
          </cell>
          <cell r="B5333" t="str">
            <v xml:space="preserve">Ad. </v>
          </cell>
          <cell r="C5333" t="str">
            <v xml:space="preserve">Diyaframlı genleşme deposu 8 atmosfer 50 lt </v>
          </cell>
          <cell r="D5333">
            <v>116170000</v>
          </cell>
        </row>
        <row r="5334">
          <cell r="A5334" t="str">
            <v>174.509</v>
          </cell>
          <cell r="B5334" t="str">
            <v xml:space="preserve">Ad. </v>
          </cell>
          <cell r="C5334" t="str">
            <v xml:space="preserve">Diyaframlı genleşme deposu 8 atmosfer 80 lt </v>
          </cell>
          <cell r="D5334">
            <v>208110000</v>
          </cell>
        </row>
        <row r="5335">
          <cell r="A5335" t="str">
            <v>174.510</v>
          </cell>
          <cell r="B5335" t="str">
            <v xml:space="preserve">Ad. </v>
          </cell>
          <cell r="C5335" t="str">
            <v xml:space="preserve">Diyaframlı genleşme deposu 8 atmosfer 100 lt </v>
          </cell>
          <cell r="D5335">
            <v>273940000</v>
          </cell>
        </row>
        <row r="5336">
          <cell r="A5336" t="str">
            <v>174.511</v>
          </cell>
          <cell r="B5336" t="str">
            <v xml:space="preserve">Ad. </v>
          </cell>
          <cell r="C5336" t="str">
            <v xml:space="preserve">Diyaframlı genleşme deposu 8 atmosfer 150 lt </v>
          </cell>
          <cell r="D5336">
            <v>339880000</v>
          </cell>
        </row>
        <row r="5337">
          <cell r="A5337" t="str">
            <v>174.512</v>
          </cell>
          <cell r="B5337" t="str">
            <v xml:space="preserve">Ad. </v>
          </cell>
          <cell r="C5337" t="str">
            <v xml:space="preserve">Diyaframlı genleşme deposu 8 atmosfer 200 lt </v>
          </cell>
          <cell r="D5337">
            <v>405710000</v>
          </cell>
        </row>
        <row r="5338">
          <cell r="A5338" t="str">
            <v>174.513</v>
          </cell>
          <cell r="B5338" t="str">
            <v xml:space="preserve">Ad. </v>
          </cell>
          <cell r="C5338" t="str">
            <v xml:space="preserve">Diyaframlı genleşme deposu 8 atmosfer 250 lt </v>
          </cell>
          <cell r="D5338">
            <v>520210000</v>
          </cell>
        </row>
        <row r="5339">
          <cell r="A5339" t="str">
            <v>174.514</v>
          </cell>
          <cell r="B5339" t="str">
            <v xml:space="preserve">Ad. </v>
          </cell>
          <cell r="C5339" t="str">
            <v xml:space="preserve">Diyaframlı genleşme deposu 8 atmosfer 300 lt </v>
          </cell>
          <cell r="D5339">
            <v>624320000</v>
          </cell>
        </row>
        <row r="5340">
          <cell r="A5340" t="str">
            <v>174.515</v>
          </cell>
          <cell r="B5340" t="str">
            <v xml:space="preserve">Ad. </v>
          </cell>
          <cell r="C5340" t="str">
            <v xml:space="preserve">Diyaframlı genleşme deposu 8 atmosfer 500 lt </v>
          </cell>
          <cell r="D5340">
            <v>1005680000</v>
          </cell>
        </row>
        <row r="5341">
          <cell r="A5341" t="str">
            <v>174.516</v>
          </cell>
          <cell r="B5341" t="str">
            <v xml:space="preserve">Ad. </v>
          </cell>
          <cell r="C5341" t="str">
            <v xml:space="preserve">Diyaframlı genleşme deposu 8 atmosfer 750 lt </v>
          </cell>
          <cell r="D5341">
            <v>1595470000</v>
          </cell>
        </row>
        <row r="5342">
          <cell r="A5342" t="str">
            <v>174.517</v>
          </cell>
          <cell r="B5342" t="str">
            <v xml:space="preserve">Ad. </v>
          </cell>
          <cell r="C5342" t="str">
            <v xml:space="preserve">Diyaframlı genleşme deposu 8 atmosfer 1000 lt </v>
          </cell>
          <cell r="D5342">
            <v>2254460000</v>
          </cell>
        </row>
        <row r="5343">
          <cell r="A5343" t="str">
            <v>174.518</v>
          </cell>
          <cell r="B5343" t="str">
            <v xml:space="preserve">Ad. </v>
          </cell>
          <cell r="C5343" t="str">
            <v xml:space="preserve">Diyaframlı genleşme deposu 8 atmosfer 1500 lt </v>
          </cell>
          <cell r="D5343">
            <v>2704000000</v>
          </cell>
        </row>
        <row r="5344">
          <cell r="A5344" t="str">
            <v>174.519</v>
          </cell>
          <cell r="B5344" t="str">
            <v xml:space="preserve">Ad. </v>
          </cell>
          <cell r="C5344" t="str">
            <v xml:space="preserve">Diyaframlı genleşme deposu 8 atmosfer 2000 lt </v>
          </cell>
          <cell r="D5344">
            <v>3536000000</v>
          </cell>
        </row>
        <row r="5345">
          <cell r="A5345" t="str">
            <v>174.520</v>
          </cell>
          <cell r="B5345" t="str">
            <v xml:space="preserve">Ad. </v>
          </cell>
          <cell r="C5345" t="str">
            <v xml:space="preserve">Diyaframlı genleşme deposu 8 atmosfer 2500 lt </v>
          </cell>
          <cell r="D5345">
            <v>4160000000</v>
          </cell>
        </row>
        <row r="5346">
          <cell r="A5346" t="str">
            <v>174.521</v>
          </cell>
          <cell r="B5346" t="str">
            <v xml:space="preserve">Ad. </v>
          </cell>
          <cell r="C5346" t="str">
            <v xml:space="preserve">Diyaframlı genleşme deposu 8 atmosfer 3000 lt </v>
          </cell>
          <cell r="D5346">
            <v>4784000000</v>
          </cell>
        </row>
        <row r="5347">
          <cell r="A5347" t="str">
            <v>174.600</v>
          </cell>
          <cell r="C5347" t="str">
            <v xml:space="preserve">Çelikten atm.kapalı, değişebilir diyaframlı genleş. deposu 10 atm. iş. bas. </v>
          </cell>
          <cell r="D5347">
            <v>0</v>
          </cell>
        </row>
        <row r="5348">
          <cell r="A5348" t="str">
            <v>174.601</v>
          </cell>
          <cell r="B5348" t="str">
            <v xml:space="preserve">Ad. </v>
          </cell>
          <cell r="C5348" t="str">
            <v xml:space="preserve">Diyaframlı genleşme deposu 10 atm. 6 lt </v>
          </cell>
          <cell r="D5348">
            <v>0</v>
          </cell>
        </row>
        <row r="5349">
          <cell r="A5349" t="str">
            <v>174.602</v>
          </cell>
          <cell r="B5349" t="str">
            <v xml:space="preserve">Ad. </v>
          </cell>
          <cell r="C5349" t="str">
            <v xml:space="preserve">Diyaframlı genleşme deposu 10 atm. 8 lt </v>
          </cell>
          <cell r="D5349">
            <v>0</v>
          </cell>
        </row>
        <row r="5350">
          <cell r="A5350" t="str">
            <v>174.603</v>
          </cell>
          <cell r="B5350" t="str">
            <v xml:space="preserve">Ad. </v>
          </cell>
          <cell r="C5350" t="str">
            <v xml:space="preserve">Diyaframlı genleşme deposu 10 atm. 10 lt </v>
          </cell>
          <cell r="D5350">
            <v>0</v>
          </cell>
        </row>
        <row r="5351">
          <cell r="A5351" t="str">
            <v>174.604</v>
          </cell>
          <cell r="B5351" t="str">
            <v xml:space="preserve">Ad. </v>
          </cell>
          <cell r="C5351" t="str">
            <v xml:space="preserve">Diyaframlı genleşme deposu 10 atm. 12 lt </v>
          </cell>
          <cell r="D5351">
            <v>0</v>
          </cell>
        </row>
        <row r="5352">
          <cell r="A5352" t="str">
            <v>174.605</v>
          </cell>
          <cell r="B5352" t="str">
            <v xml:space="preserve">Ad. </v>
          </cell>
          <cell r="C5352" t="str">
            <v xml:space="preserve">Diyaframlı genleşme deposu 10 atm. 18 lt </v>
          </cell>
          <cell r="D5352">
            <v>0</v>
          </cell>
        </row>
        <row r="5353">
          <cell r="A5353" t="str">
            <v>174.606</v>
          </cell>
          <cell r="B5353" t="str">
            <v xml:space="preserve">Ad. </v>
          </cell>
          <cell r="C5353" t="str">
            <v xml:space="preserve">Diyaframlı genleşme deposu 10 atm. 25 lt </v>
          </cell>
          <cell r="D5353">
            <v>0</v>
          </cell>
        </row>
        <row r="5354">
          <cell r="A5354" t="str">
            <v>174.607</v>
          </cell>
          <cell r="B5354" t="str">
            <v xml:space="preserve">Ad. </v>
          </cell>
          <cell r="C5354" t="str">
            <v xml:space="preserve">Diyaframlı genleşme deposu 10 atm. 35 lt </v>
          </cell>
          <cell r="D5354">
            <v>0</v>
          </cell>
        </row>
        <row r="5355">
          <cell r="A5355" t="str">
            <v>174.608</v>
          </cell>
          <cell r="B5355" t="str">
            <v xml:space="preserve">Ad. </v>
          </cell>
          <cell r="C5355" t="str">
            <v xml:space="preserve">Diyaframlı genleşme deposu 10 atm. 50 lt </v>
          </cell>
          <cell r="D5355">
            <v>0</v>
          </cell>
        </row>
        <row r="5356">
          <cell r="A5356" t="str">
            <v>174.609</v>
          </cell>
          <cell r="B5356" t="str">
            <v xml:space="preserve">Ad. </v>
          </cell>
          <cell r="C5356" t="str">
            <v xml:space="preserve">Diyaframlı genleşme deposu 10 atm. 80 lt </v>
          </cell>
          <cell r="D5356">
            <v>0</v>
          </cell>
        </row>
        <row r="5357">
          <cell r="A5357" t="str">
            <v>174.610</v>
          </cell>
          <cell r="B5357" t="str">
            <v xml:space="preserve">Ad. </v>
          </cell>
          <cell r="C5357" t="str">
            <v xml:space="preserve">Diyaframlı genleşme deposu 10 atm. 100 lt </v>
          </cell>
          <cell r="D5357">
            <v>0</v>
          </cell>
        </row>
        <row r="5358">
          <cell r="A5358" t="str">
            <v>174.611</v>
          </cell>
          <cell r="B5358" t="str">
            <v xml:space="preserve">Ad. </v>
          </cell>
          <cell r="C5358" t="str">
            <v xml:space="preserve">Diyaframlı genleşme deposu 10 atm. 150 lt </v>
          </cell>
          <cell r="D5358">
            <v>0</v>
          </cell>
        </row>
        <row r="5359">
          <cell r="A5359" t="str">
            <v>174.612</v>
          </cell>
          <cell r="B5359" t="str">
            <v xml:space="preserve">Ad. </v>
          </cell>
          <cell r="C5359" t="str">
            <v xml:space="preserve">Diyaframlı genleşme deposu 10 atm. 200 lt </v>
          </cell>
          <cell r="D5359">
            <v>0</v>
          </cell>
        </row>
        <row r="5360">
          <cell r="A5360" t="str">
            <v>174.613</v>
          </cell>
          <cell r="B5360" t="str">
            <v xml:space="preserve">Ad. </v>
          </cell>
          <cell r="C5360" t="str">
            <v xml:space="preserve">Diyaframlı genleşme deposu 10 atm. 250 lt </v>
          </cell>
          <cell r="D5360">
            <v>0</v>
          </cell>
        </row>
        <row r="5361">
          <cell r="A5361" t="str">
            <v>174.614</v>
          </cell>
          <cell r="B5361" t="str">
            <v xml:space="preserve">Ad. </v>
          </cell>
          <cell r="C5361" t="str">
            <v xml:space="preserve">Diyaframlı genleşme deposu 10 atm. 300 lt </v>
          </cell>
          <cell r="D5361">
            <v>0</v>
          </cell>
        </row>
        <row r="5362">
          <cell r="A5362" t="str">
            <v>174.615</v>
          </cell>
          <cell r="B5362" t="str">
            <v xml:space="preserve">Ad. </v>
          </cell>
          <cell r="C5362" t="str">
            <v xml:space="preserve">Diyaframlı genleşme deposu 10 atm. 500 lt </v>
          </cell>
          <cell r="D5362">
            <v>0</v>
          </cell>
        </row>
        <row r="5363">
          <cell r="A5363" t="str">
            <v>174.616</v>
          </cell>
          <cell r="B5363" t="str">
            <v xml:space="preserve">Ad. </v>
          </cell>
          <cell r="C5363" t="str">
            <v xml:space="preserve">Diyaframlı genleşme deposu 10 atm. 750 lt </v>
          </cell>
          <cell r="D5363">
            <v>0</v>
          </cell>
        </row>
        <row r="5364">
          <cell r="A5364" t="str">
            <v>174.617</v>
          </cell>
          <cell r="B5364" t="str">
            <v xml:space="preserve">Ad. </v>
          </cell>
          <cell r="C5364" t="str">
            <v xml:space="preserve">Diyaframlı genleşme deposu 10 atm. 1000 lt </v>
          </cell>
          <cell r="D5364">
            <v>0</v>
          </cell>
        </row>
        <row r="5365">
          <cell r="A5365" t="str">
            <v>174.618</v>
          </cell>
          <cell r="B5365" t="str">
            <v xml:space="preserve">Ad. </v>
          </cell>
          <cell r="C5365" t="str">
            <v xml:space="preserve">Diyaframlı genleşme deposu 10 atm. 1500 lt </v>
          </cell>
          <cell r="D5365">
            <v>0</v>
          </cell>
        </row>
        <row r="5366">
          <cell r="A5366" t="str">
            <v>174.619</v>
          </cell>
          <cell r="B5366" t="str">
            <v xml:space="preserve">Ad. </v>
          </cell>
          <cell r="C5366" t="str">
            <v xml:space="preserve">Diyaframlı genleşme deposu 10 atm. 2000 lt </v>
          </cell>
          <cell r="D5366">
            <v>0</v>
          </cell>
        </row>
        <row r="5367">
          <cell r="A5367" t="str">
            <v>174.620</v>
          </cell>
          <cell r="B5367" t="str">
            <v xml:space="preserve">Ad. </v>
          </cell>
          <cell r="C5367" t="str">
            <v xml:space="preserve">Diyaframlı genleşme deposu 10 atm. 2500 lt </v>
          </cell>
          <cell r="D5367">
            <v>0</v>
          </cell>
        </row>
        <row r="5368">
          <cell r="A5368" t="str">
            <v>174.621</v>
          </cell>
          <cell r="B5368" t="str">
            <v xml:space="preserve">Ad. </v>
          </cell>
          <cell r="C5368" t="str">
            <v xml:space="preserve">Diyaframlı genleşme deposu 10 atm. 3000 lt </v>
          </cell>
          <cell r="D5368">
            <v>0</v>
          </cell>
        </row>
        <row r="5369">
          <cell r="A5369" t="str">
            <v>174.700</v>
          </cell>
          <cell r="C5369" t="str">
            <v xml:space="preserve">Çelikten atm.kapalı, değişebilir diyaframlı genleş. deposu 12 atm. iş. bas. </v>
          </cell>
          <cell r="D5369">
            <v>0</v>
          </cell>
        </row>
        <row r="5370">
          <cell r="A5370" t="str">
            <v>174.701</v>
          </cell>
          <cell r="B5370" t="str">
            <v xml:space="preserve">Ad. </v>
          </cell>
          <cell r="C5370" t="str">
            <v xml:space="preserve">Diyaframlı genleşme deposu 12 atm. 6 lt </v>
          </cell>
          <cell r="D5370">
            <v>0</v>
          </cell>
        </row>
        <row r="5371">
          <cell r="A5371" t="str">
            <v>174.702</v>
          </cell>
          <cell r="B5371" t="str">
            <v xml:space="preserve">Ad. </v>
          </cell>
          <cell r="C5371" t="str">
            <v xml:space="preserve">Diyaframlı genleşme deposu 12 atm. 8 lt </v>
          </cell>
          <cell r="D5371">
            <v>0</v>
          </cell>
        </row>
        <row r="5372">
          <cell r="A5372" t="str">
            <v>174.703</v>
          </cell>
          <cell r="B5372" t="str">
            <v xml:space="preserve">Ad. </v>
          </cell>
          <cell r="C5372" t="str">
            <v xml:space="preserve">Diyaframlı genleşme deposu 12 atm. 10 lt </v>
          </cell>
          <cell r="D5372">
            <v>0</v>
          </cell>
        </row>
        <row r="5373">
          <cell r="A5373" t="str">
            <v>174.704</v>
          </cell>
          <cell r="B5373" t="str">
            <v xml:space="preserve">Ad. </v>
          </cell>
          <cell r="C5373" t="str">
            <v xml:space="preserve">Diyaframlı genleşme deposu 12 atm. 12 lt </v>
          </cell>
          <cell r="D5373">
            <v>0</v>
          </cell>
        </row>
        <row r="5374">
          <cell r="A5374" t="str">
            <v>174.705</v>
          </cell>
          <cell r="B5374" t="str">
            <v xml:space="preserve">Ad. </v>
          </cell>
          <cell r="C5374" t="str">
            <v xml:space="preserve">Diyaframlı genleşme deposu 12 atm. 18 lt </v>
          </cell>
          <cell r="D5374">
            <v>0</v>
          </cell>
        </row>
        <row r="5375">
          <cell r="A5375" t="str">
            <v>174.706</v>
          </cell>
          <cell r="B5375" t="str">
            <v xml:space="preserve">Ad. </v>
          </cell>
          <cell r="C5375" t="str">
            <v xml:space="preserve">Diyaframlı genleşme deposu 12 atm. 25 lt </v>
          </cell>
          <cell r="D5375">
            <v>0</v>
          </cell>
        </row>
        <row r="5376">
          <cell r="A5376" t="str">
            <v>174.707</v>
          </cell>
          <cell r="B5376" t="str">
            <v xml:space="preserve">Ad. </v>
          </cell>
          <cell r="C5376" t="str">
            <v xml:space="preserve">Diyaframlı genleşme deposu 12 atm. 35 lt </v>
          </cell>
          <cell r="D5376">
            <v>0</v>
          </cell>
        </row>
        <row r="5377">
          <cell r="A5377" t="str">
            <v>174.708</v>
          </cell>
          <cell r="B5377" t="str">
            <v xml:space="preserve">Ad. </v>
          </cell>
          <cell r="C5377" t="str">
            <v xml:space="preserve">Diyaframlı genleşme deposu 12 atm. 50 lt </v>
          </cell>
          <cell r="D5377">
            <v>0</v>
          </cell>
        </row>
        <row r="5378">
          <cell r="A5378" t="str">
            <v>174.709</v>
          </cell>
          <cell r="B5378" t="str">
            <v xml:space="preserve">Ad. </v>
          </cell>
          <cell r="C5378" t="str">
            <v xml:space="preserve">Diyaframlı genleşme deposu 12 atm. 80 lt </v>
          </cell>
          <cell r="D5378">
            <v>0</v>
          </cell>
        </row>
        <row r="5379">
          <cell r="A5379" t="str">
            <v>174.710</v>
          </cell>
          <cell r="B5379" t="str">
            <v xml:space="preserve">Ad. </v>
          </cell>
          <cell r="C5379" t="str">
            <v xml:space="preserve">Diyaframlı genleşme deposu 12 atm. 100 lt </v>
          </cell>
          <cell r="D5379">
            <v>0</v>
          </cell>
        </row>
        <row r="5380">
          <cell r="A5380" t="str">
            <v>174.711</v>
          </cell>
          <cell r="B5380" t="str">
            <v xml:space="preserve">Ad. </v>
          </cell>
          <cell r="C5380" t="str">
            <v xml:space="preserve">Diyaframlı genleşme deposu 12 atm. 150 lt </v>
          </cell>
          <cell r="D5380">
            <v>0</v>
          </cell>
        </row>
        <row r="5381">
          <cell r="A5381" t="str">
            <v>174.712</v>
          </cell>
          <cell r="B5381" t="str">
            <v xml:space="preserve">Ad. </v>
          </cell>
          <cell r="C5381" t="str">
            <v xml:space="preserve">Diyaframlı genleşme deposu 12 atm. 200 lt </v>
          </cell>
          <cell r="D5381">
            <v>0</v>
          </cell>
        </row>
        <row r="5382">
          <cell r="A5382" t="str">
            <v>174.713</v>
          </cell>
          <cell r="B5382" t="str">
            <v xml:space="preserve">Ad. </v>
          </cell>
          <cell r="C5382" t="str">
            <v xml:space="preserve">Diyaframlı genleşme deposu 12 atm. 250 lt </v>
          </cell>
          <cell r="D5382">
            <v>0</v>
          </cell>
        </row>
        <row r="5383">
          <cell r="A5383" t="str">
            <v>174.714</v>
          </cell>
          <cell r="B5383" t="str">
            <v xml:space="preserve">Ad. </v>
          </cell>
          <cell r="C5383" t="str">
            <v xml:space="preserve">Diyaframlı genleşme deposu 12 atm. 300 lt </v>
          </cell>
          <cell r="D5383">
            <v>0</v>
          </cell>
        </row>
        <row r="5384">
          <cell r="A5384" t="str">
            <v>174.715</v>
          </cell>
          <cell r="B5384" t="str">
            <v xml:space="preserve">Ad. </v>
          </cell>
          <cell r="C5384" t="str">
            <v xml:space="preserve">Diyaframlı genleşme deposu 12 atm. 500 lt </v>
          </cell>
          <cell r="D5384">
            <v>0</v>
          </cell>
        </row>
        <row r="5385">
          <cell r="A5385" t="str">
            <v>174.716</v>
          </cell>
          <cell r="B5385" t="str">
            <v xml:space="preserve">Ad. </v>
          </cell>
          <cell r="C5385" t="str">
            <v xml:space="preserve">Diyaframlı genleşme deposu 12 atm. 750 lt </v>
          </cell>
          <cell r="D5385">
            <v>0</v>
          </cell>
        </row>
        <row r="5386">
          <cell r="A5386" t="str">
            <v>174.717</v>
          </cell>
          <cell r="B5386" t="str">
            <v xml:space="preserve">Ad. </v>
          </cell>
          <cell r="C5386" t="str">
            <v xml:space="preserve">Diyaframlı genleşme deposu 12 atm. 1000 lt </v>
          </cell>
          <cell r="D5386">
            <v>0</v>
          </cell>
        </row>
        <row r="5387">
          <cell r="A5387" t="str">
            <v>174.718</v>
          </cell>
          <cell r="B5387" t="str">
            <v xml:space="preserve">Ad. </v>
          </cell>
          <cell r="C5387" t="str">
            <v xml:space="preserve">Diyaframlı genleşme deposu 12 atm. 1500 lt </v>
          </cell>
          <cell r="D5387">
            <v>0</v>
          </cell>
        </row>
        <row r="5388">
          <cell r="A5388" t="str">
            <v>174.719</v>
          </cell>
          <cell r="B5388" t="str">
            <v xml:space="preserve">Ad. </v>
          </cell>
          <cell r="C5388" t="str">
            <v xml:space="preserve">Diyaframlı genleşme deposu 12 atm. 2000 lt </v>
          </cell>
          <cell r="D5388">
            <v>0</v>
          </cell>
        </row>
        <row r="5389">
          <cell r="A5389" t="str">
            <v>174.720</v>
          </cell>
          <cell r="B5389" t="str">
            <v xml:space="preserve">Ad. </v>
          </cell>
          <cell r="C5389" t="str">
            <v xml:space="preserve">Diyaframlı genleşme deposu 12 atm. 2500 lt </v>
          </cell>
          <cell r="D5389">
            <v>0</v>
          </cell>
        </row>
        <row r="5390">
          <cell r="A5390" t="str">
            <v>174.721</v>
          </cell>
          <cell r="B5390" t="str">
            <v xml:space="preserve">Ad. </v>
          </cell>
          <cell r="C5390" t="str">
            <v xml:space="preserve">Diyaframlı genleşme deposu 10 atm. 3000 lt </v>
          </cell>
          <cell r="D5390">
            <v>0</v>
          </cell>
        </row>
        <row r="5391">
          <cell r="A5391" t="str">
            <v>175.000</v>
          </cell>
          <cell r="B5391" t="str">
            <v xml:space="preserve">m2 </v>
          </cell>
          <cell r="C5391" t="str">
            <v xml:space="preserve">RADYATÖR VE KONVEKTÖR BOYANMASI : (Ölçü:m2: İhzarat : verilmez) </v>
          </cell>
          <cell r="D5391">
            <v>0</v>
          </cell>
        </row>
        <row r="5392">
          <cell r="A5392" t="str">
            <v>175.100</v>
          </cell>
          <cell r="B5392" t="str">
            <v xml:space="preserve">m2 </v>
          </cell>
          <cell r="C5392" t="str">
            <v xml:space="preserve">Yağlıboya ile konvektör ve radyatör boyanması </v>
          </cell>
          <cell r="D5392">
            <v>2280000</v>
          </cell>
        </row>
        <row r="5393">
          <cell r="A5393" t="str">
            <v>175.200</v>
          </cell>
          <cell r="B5393" t="str">
            <v xml:space="preserve">m2 </v>
          </cell>
          <cell r="C5393" t="str">
            <v xml:space="preserve">Alüminyum boya ile konvektör ve radyatör boyanması </v>
          </cell>
          <cell r="D5393">
            <v>1260000</v>
          </cell>
        </row>
        <row r="5394">
          <cell r="A5394" t="str">
            <v>176.000</v>
          </cell>
          <cell r="B5394" t="str">
            <v xml:space="preserve">Ad. </v>
          </cell>
          <cell r="C5394" t="str">
            <v xml:space="preserve">SU SEVİYE GÖSTERGESİ . (Ölçü:Ad.:İhzarat: % 60). </v>
          </cell>
          <cell r="D5394">
            <v>0</v>
          </cell>
        </row>
        <row r="5395">
          <cell r="A5395" t="str">
            <v>176.100</v>
          </cell>
          <cell r="B5395" t="str">
            <v xml:space="preserve">Ad. </v>
          </cell>
          <cell r="C5395" t="str">
            <v xml:space="preserve">Alçak basınçlı tesisler için cam borulu: </v>
          </cell>
          <cell r="D5395">
            <v>0</v>
          </cell>
        </row>
        <row r="5396">
          <cell r="A5396" t="str">
            <v>176.101</v>
          </cell>
          <cell r="B5396" t="str">
            <v xml:space="preserve">Ad. </v>
          </cell>
          <cell r="C5396" t="str">
            <v xml:space="preserve">Su seviyesi göstergesi (alçak bas.için,0.5 atü, flanş a.30 cm) </v>
          </cell>
          <cell r="D5396">
            <v>58910000</v>
          </cell>
        </row>
        <row r="5397">
          <cell r="A5397" t="str">
            <v>176.102</v>
          </cell>
          <cell r="B5397" t="str">
            <v xml:space="preserve">Ad. </v>
          </cell>
          <cell r="C5397" t="str">
            <v xml:space="preserve">Su seviyesi göstergesi (alçak bas.için,0.5 atü, flanş a.45 cm) </v>
          </cell>
          <cell r="D5397">
            <v>66270000</v>
          </cell>
        </row>
        <row r="5398">
          <cell r="A5398" t="str">
            <v>176.103</v>
          </cell>
          <cell r="B5398" t="str">
            <v xml:space="preserve">Ad. </v>
          </cell>
          <cell r="C5398" t="str">
            <v xml:space="preserve">Su seviyesi göstergesi (alçak bas.için,1 atü, flanş a.30 cm) </v>
          </cell>
          <cell r="D5398">
            <v>71170000</v>
          </cell>
        </row>
        <row r="5399">
          <cell r="A5399" t="str">
            <v>176.104</v>
          </cell>
          <cell r="B5399" t="str">
            <v xml:space="preserve">Ad. </v>
          </cell>
          <cell r="C5399" t="str">
            <v xml:space="preserve">Su seviyesi göstergesi (alçak bas.için,1 atü, flanş a.45 cm) </v>
          </cell>
          <cell r="D5399">
            <v>73590000</v>
          </cell>
        </row>
        <row r="5400">
          <cell r="A5400" t="str">
            <v>176.200</v>
          </cell>
          <cell r="B5400" t="str">
            <v xml:space="preserve">Ad. </v>
          </cell>
          <cell r="C5400" t="str">
            <v xml:space="preserve">10 Atmosfer kadar basınçlar için çelik gövdeli refleks camlı alt üst boşaltma musluklu, pistonlu musluk grubu ile (TS-517). </v>
          </cell>
          <cell r="D5400">
            <v>0</v>
          </cell>
        </row>
        <row r="5401">
          <cell r="A5401" t="str">
            <v>176.300</v>
          </cell>
          <cell r="B5401" t="str">
            <v xml:space="preserve">Ad. </v>
          </cell>
          <cell r="C5401" t="str">
            <v xml:space="preserve">10 Atmosfer basınçlar için : Çelik gövdeli refleks camlı, alt-üst ve boşaltma pistonlu musluk grubu ile (TS-517). </v>
          </cell>
          <cell r="D5401">
            <v>0</v>
          </cell>
        </row>
        <row r="5402">
          <cell r="A5402" t="str">
            <v>176.301</v>
          </cell>
          <cell r="B5402" t="str">
            <v xml:space="preserve">Ad. </v>
          </cell>
          <cell r="C5402" t="str">
            <v xml:space="preserve">Su seviyesi göstergesi (10-16 atü için, flanş arası 31 cm) </v>
          </cell>
          <cell r="D5402">
            <v>549110000</v>
          </cell>
        </row>
        <row r="5403">
          <cell r="A5403" t="str">
            <v>176.302</v>
          </cell>
          <cell r="B5403" t="str">
            <v xml:space="preserve">Ad. </v>
          </cell>
          <cell r="C5403" t="str">
            <v xml:space="preserve">Su seviyesi göstergesi (10-16 atü için, flanş arası 34 cm) </v>
          </cell>
          <cell r="D5403">
            <v>572990000</v>
          </cell>
        </row>
        <row r="5404">
          <cell r="A5404" t="str">
            <v>176.303</v>
          </cell>
          <cell r="B5404" t="str">
            <v xml:space="preserve">Ad. </v>
          </cell>
          <cell r="C5404" t="str">
            <v xml:space="preserve">Su seviyesi göstergesi (10-16 atü için, flanş arası 37 cm) </v>
          </cell>
          <cell r="D5404">
            <v>596850000</v>
          </cell>
        </row>
        <row r="5405">
          <cell r="A5405" t="str">
            <v>176.304</v>
          </cell>
          <cell r="B5405" t="str">
            <v xml:space="preserve">Ad. </v>
          </cell>
          <cell r="C5405" t="str">
            <v xml:space="preserve">Su seviyesi göstergesi (10-16 atü için, flanş arası 40 cm) </v>
          </cell>
          <cell r="D5405">
            <v>620600000</v>
          </cell>
        </row>
        <row r="5406">
          <cell r="A5406" t="str">
            <v>176.305</v>
          </cell>
          <cell r="B5406" t="str">
            <v xml:space="preserve">Ad. </v>
          </cell>
          <cell r="C5406" t="str">
            <v xml:space="preserve">Su seviyesi göstergesi (10-16 atü için, flanş arası 44 cm) </v>
          </cell>
          <cell r="D5406">
            <v>644610000</v>
          </cell>
        </row>
        <row r="5407">
          <cell r="A5407" t="str">
            <v>176.306</v>
          </cell>
          <cell r="B5407" t="str">
            <v xml:space="preserve">Ad. </v>
          </cell>
          <cell r="C5407" t="str">
            <v xml:space="preserve">Su seviyesi göstergesi (10-16 atü için, flanş arası 51 cm) </v>
          </cell>
          <cell r="D5407">
            <v>716160000</v>
          </cell>
        </row>
        <row r="5408">
          <cell r="A5408" t="str">
            <v>176.307</v>
          </cell>
          <cell r="B5408" t="str">
            <v xml:space="preserve">Ad. </v>
          </cell>
          <cell r="C5408" t="str">
            <v xml:space="preserve">Su seviyesi göstergesi (10-16 atü için, flanş arası 57 cm) </v>
          </cell>
          <cell r="D5408">
            <v>763980000</v>
          </cell>
        </row>
        <row r="5409">
          <cell r="A5409" t="str">
            <v>176.308</v>
          </cell>
          <cell r="B5409" t="str">
            <v xml:space="preserve">Ad. </v>
          </cell>
          <cell r="C5409" t="str">
            <v xml:space="preserve">Su seviyesi göstergesi (10-16 atü için, flanş arası 63 cm) </v>
          </cell>
          <cell r="D5409">
            <v>787850000</v>
          </cell>
        </row>
        <row r="5410">
          <cell r="A5410" t="str">
            <v>176.309</v>
          </cell>
          <cell r="B5410" t="str">
            <v xml:space="preserve">Ad. </v>
          </cell>
          <cell r="C5410" t="str">
            <v xml:space="preserve">Su seviyesi göstergesi (10-16 atü için, flanş arası 69 cm) </v>
          </cell>
          <cell r="D5410">
            <v>835570000</v>
          </cell>
        </row>
        <row r="5411">
          <cell r="A5411" t="str">
            <v>176.310</v>
          </cell>
          <cell r="B5411" t="str">
            <v xml:space="preserve">Ad. </v>
          </cell>
          <cell r="C5411" t="str">
            <v xml:space="preserve">Su seviyesi göstergesi (10-16 atü için, flanş arası 77 cm) </v>
          </cell>
          <cell r="D5411">
            <v>859430000</v>
          </cell>
        </row>
        <row r="5412">
          <cell r="A5412" t="str">
            <v>176.311</v>
          </cell>
          <cell r="B5412" t="str">
            <v xml:space="preserve">Ad. </v>
          </cell>
          <cell r="C5412" t="str">
            <v xml:space="preserve">Su seviyesi göstergesi (10-16 atü için, flanş arası 81 cm) </v>
          </cell>
          <cell r="D5412">
            <v>883290000</v>
          </cell>
        </row>
        <row r="5413">
          <cell r="A5413" t="str">
            <v>176.312</v>
          </cell>
          <cell r="B5413" t="str">
            <v xml:space="preserve">Ad. </v>
          </cell>
          <cell r="C5413" t="str">
            <v xml:space="preserve">Su seviyesi göstergesi (10-16 atü için, flanş arası 90 cm) </v>
          </cell>
          <cell r="D5413">
            <v>931010000</v>
          </cell>
        </row>
        <row r="5414">
          <cell r="A5414" t="str">
            <v>176.313</v>
          </cell>
          <cell r="B5414" t="str">
            <v xml:space="preserve">Ad. </v>
          </cell>
          <cell r="C5414" t="str">
            <v xml:space="preserve">Su seviyesi göstergesi (10-16 atü için, flanş arası 99 cm) </v>
          </cell>
          <cell r="D5414">
            <v>1049670000</v>
          </cell>
        </row>
        <row r="5415">
          <cell r="A5415" t="str">
            <v>176.500</v>
          </cell>
          <cell r="B5415" t="str">
            <v xml:space="preserve">Ad. </v>
          </cell>
          <cell r="C5415" t="str">
            <v xml:space="preserve">32 Atmosfer kadar basınçlar için çelik gövdeli reflekse camlı, pistonlu musluk grubu ile (TS-517):B.F.T. 176-300 deki montajlı fiyatlar % 35 artırıla </v>
          </cell>
          <cell r="D5415">
            <v>0</v>
          </cell>
        </row>
        <row r="5416">
          <cell r="A5416" t="str">
            <v>176.501</v>
          </cell>
          <cell r="B5416" t="str">
            <v xml:space="preserve">Ad. </v>
          </cell>
          <cell r="C5416" t="str">
            <v xml:space="preserve">Su seviyesi göstergesi (32 atü için, flanş arası 31 cm) </v>
          </cell>
          <cell r="D5416">
            <v>0</v>
          </cell>
        </row>
        <row r="5417">
          <cell r="A5417" t="str">
            <v>176.502</v>
          </cell>
          <cell r="B5417" t="str">
            <v xml:space="preserve">Ad. </v>
          </cell>
          <cell r="C5417" t="str">
            <v xml:space="preserve">Su seviyesi göstergesi (32 atü için, flanş arası 34 cm) </v>
          </cell>
          <cell r="D5417">
            <v>0</v>
          </cell>
        </row>
        <row r="5418">
          <cell r="A5418" t="str">
            <v>176.503</v>
          </cell>
          <cell r="B5418" t="str">
            <v xml:space="preserve">Ad. </v>
          </cell>
          <cell r="C5418" t="str">
            <v xml:space="preserve">Su seviyesi göstergesi (32 atü için, flanş arası 37 cm) </v>
          </cell>
          <cell r="D5418">
            <v>0</v>
          </cell>
        </row>
        <row r="5419">
          <cell r="A5419" t="str">
            <v>176.504</v>
          </cell>
          <cell r="B5419" t="str">
            <v xml:space="preserve">Ad. </v>
          </cell>
          <cell r="C5419" t="str">
            <v xml:space="preserve">Su seviyesi göstergesi (32 atü için, flanş arası 40 cm) </v>
          </cell>
          <cell r="D5419">
            <v>0</v>
          </cell>
        </row>
        <row r="5420">
          <cell r="A5420" t="str">
            <v>176.505</v>
          </cell>
          <cell r="B5420" t="str">
            <v xml:space="preserve">Ad. </v>
          </cell>
          <cell r="C5420" t="str">
            <v xml:space="preserve">Su seviyesi göstergesi (32 atü için, flanş arası 44 cm) </v>
          </cell>
          <cell r="D5420">
            <v>0</v>
          </cell>
        </row>
        <row r="5421">
          <cell r="A5421" t="str">
            <v>176.506</v>
          </cell>
          <cell r="B5421" t="str">
            <v xml:space="preserve">Ad. </v>
          </cell>
          <cell r="C5421" t="str">
            <v xml:space="preserve">Su seviyesi göstergesi (32 atü için, flanş arası 51 cm) </v>
          </cell>
          <cell r="D5421">
            <v>0</v>
          </cell>
        </row>
        <row r="5422">
          <cell r="A5422" t="str">
            <v>176.507</v>
          </cell>
          <cell r="B5422" t="str">
            <v xml:space="preserve">Ad. </v>
          </cell>
          <cell r="C5422" t="str">
            <v xml:space="preserve">Su seviyesi göstergesi (32 atü için, flanş arası 57 cm) </v>
          </cell>
          <cell r="D5422">
            <v>0</v>
          </cell>
        </row>
        <row r="5423">
          <cell r="A5423" t="str">
            <v>176.508</v>
          </cell>
          <cell r="B5423" t="str">
            <v xml:space="preserve">Ad. </v>
          </cell>
          <cell r="C5423" t="str">
            <v xml:space="preserve">Su seviyesi göstergesi (32 atü için, flanş arası 63 cm) </v>
          </cell>
          <cell r="D5423">
            <v>0</v>
          </cell>
        </row>
        <row r="5424">
          <cell r="A5424" t="str">
            <v>176.509</v>
          </cell>
          <cell r="B5424" t="str">
            <v xml:space="preserve">Ad. </v>
          </cell>
          <cell r="C5424" t="str">
            <v xml:space="preserve">Su seviyesi göstergesi (32 atü için, flanş arası 69 cm) </v>
          </cell>
          <cell r="D5424">
            <v>0</v>
          </cell>
        </row>
        <row r="5425">
          <cell r="A5425" t="str">
            <v>176.510</v>
          </cell>
          <cell r="B5425" t="str">
            <v xml:space="preserve">Ad. </v>
          </cell>
          <cell r="C5425" t="str">
            <v xml:space="preserve">Su seviyesi göstergesi (32 atü için, flanş arası 77 cm) </v>
          </cell>
          <cell r="D5425">
            <v>0</v>
          </cell>
        </row>
        <row r="5426">
          <cell r="A5426" t="str">
            <v>176.511</v>
          </cell>
          <cell r="B5426" t="str">
            <v xml:space="preserve">Ad. </v>
          </cell>
          <cell r="C5426" t="str">
            <v xml:space="preserve">Su seviyesi göstergesi (32 atü için, flanş arası 81 cm) </v>
          </cell>
          <cell r="D5426">
            <v>0</v>
          </cell>
        </row>
        <row r="5427">
          <cell r="A5427" t="str">
            <v>176.512</v>
          </cell>
          <cell r="B5427" t="str">
            <v xml:space="preserve">Ad. </v>
          </cell>
          <cell r="C5427" t="str">
            <v xml:space="preserve">Su seviyesi göstergesi (32 atü için, flanş arası 90 cm) </v>
          </cell>
          <cell r="D5427">
            <v>0</v>
          </cell>
        </row>
        <row r="5428">
          <cell r="A5428" t="str">
            <v>176.513</v>
          </cell>
          <cell r="B5428" t="str">
            <v xml:space="preserve">Ad. </v>
          </cell>
          <cell r="C5428" t="str">
            <v xml:space="preserve">Su seviyesi göstergesi (32 atü için, flanş arası 99 cm) </v>
          </cell>
          <cell r="D5428">
            <v>0</v>
          </cell>
        </row>
        <row r="5429">
          <cell r="A5429" t="str">
            <v>177.000</v>
          </cell>
          <cell r="B5429" t="str">
            <v xml:space="preserve">Ad. </v>
          </cell>
          <cell r="C5429" t="str">
            <v xml:space="preserve">KAZAN BESLEME CİHAZLARI . (Ölçü:Ad.:İhzarat % 60) </v>
          </cell>
          <cell r="D5429">
            <v>0</v>
          </cell>
        </row>
        <row r="5430">
          <cell r="A5430" t="str">
            <v>177.100</v>
          </cell>
          <cell r="B5430" t="str">
            <v xml:space="preserve">Ad. </v>
          </cell>
          <cell r="C5430" t="str">
            <v xml:space="preserve">Mekanik kazan besleme cihazı : </v>
          </cell>
          <cell r="D5430">
            <v>0</v>
          </cell>
        </row>
        <row r="5431">
          <cell r="A5431" t="str">
            <v>177.101</v>
          </cell>
          <cell r="B5431" t="str">
            <v xml:space="preserve">Ad. </v>
          </cell>
          <cell r="C5431" t="str">
            <v xml:space="preserve">Mekanik kazan besleme cihazı (çap: 6 mm) </v>
          </cell>
          <cell r="D5431">
            <v>99640000</v>
          </cell>
        </row>
        <row r="5432">
          <cell r="A5432" t="str">
            <v>177.102</v>
          </cell>
          <cell r="B5432" t="str">
            <v xml:space="preserve">Ad. </v>
          </cell>
          <cell r="C5432" t="str">
            <v xml:space="preserve">Mekanik kazan besleme cihazı (çap: 10 mm) </v>
          </cell>
          <cell r="D5432">
            <v>108910000</v>
          </cell>
        </row>
        <row r="5433">
          <cell r="A5433" t="str">
            <v>177.103</v>
          </cell>
          <cell r="B5433" t="str">
            <v xml:space="preserve">Ad. </v>
          </cell>
          <cell r="C5433" t="str">
            <v xml:space="preserve">Mekanik kazan besleme cihazı (çap: 15 mm) </v>
          </cell>
          <cell r="D5433">
            <v>113530000</v>
          </cell>
        </row>
        <row r="5434">
          <cell r="A5434" t="str">
            <v>177.104</v>
          </cell>
          <cell r="B5434" t="str">
            <v xml:space="preserve">Ad. </v>
          </cell>
          <cell r="C5434" t="str">
            <v xml:space="preserve">Mekanik kazan besleme cihazı (çap: 20 mm) </v>
          </cell>
          <cell r="D5434">
            <v>122810000</v>
          </cell>
        </row>
        <row r="5435">
          <cell r="A5435" t="str">
            <v>177.105</v>
          </cell>
          <cell r="B5435" t="str">
            <v xml:space="preserve">Ad. </v>
          </cell>
          <cell r="C5435" t="str">
            <v xml:space="preserve">Mekanik kazan besleme cihazı (çap: 25 mm) </v>
          </cell>
          <cell r="D5435">
            <v>136720000</v>
          </cell>
        </row>
        <row r="5436">
          <cell r="A5436" t="str">
            <v>177.106</v>
          </cell>
          <cell r="B5436" t="str">
            <v xml:space="preserve">Ad. </v>
          </cell>
          <cell r="C5436" t="str">
            <v xml:space="preserve">Mekanik kazan besleme cihazı (çap: 30 mm) </v>
          </cell>
          <cell r="D5436">
            <v>141350000</v>
          </cell>
        </row>
        <row r="5437">
          <cell r="A5437" t="str">
            <v>177.107</v>
          </cell>
          <cell r="B5437" t="str">
            <v xml:space="preserve">Ad. </v>
          </cell>
          <cell r="C5437" t="str">
            <v xml:space="preserve">Mekanik kazan besleme cihazı (çap: 40 mm) </v>
          </cell>
          <cell r="D5437">
            <v>148310000</v>
          </cell>
        </row>
        <row r="5438">
          <cell r="A5438" t="str">
            <v>177.108</v>
          </cell>
          <cell r="B5438" t="str">
            <v xml:space="preserve">Ad. </v>
          </cell>
          <cell r="C5438" t="str">
            <v xml:space="preserve">Mekanik kazan besleme cihazı (çap: 50 mm) </v>
          </cell>
          <cell r="D5438">
            <v>185380000</v>
          </cell>
        </row>
        <row r="5439">
          <cell r="A5439" t="str">
            <v>177.109</v>
          </cell>
          <cell r="B5439" t="str">
            <v xml:space="preserve">Ad. </v>
          </cell>
          <cell r="C5439" t="str">
            <v xml:space="preserve">Mekanik kazan besleme cihazı (çap: 65 mm) </v>
          </cell>
          <cell r="D5439">
            <v>231720000</v>
          </cell>
        </row>
        <row r="5440">
          <cell r="A5440" t="str">
            <v>177.200</v>
          </cell>
          <cell r="B5440" t="str">
            <v xml:space="preserve">Ad. </v>
          </cell>
          <cell r="C5440" t="str">
            <v xml:space="preserve">Elektrikli kazan besleme cihazı : (TSE kalite belgeli). </v>
          </cell>
          <cell r="D5440">
            <v>0</v>
          </cell>
        </row>
        <row r="5441">
          <cell r="A5441" t="str">
            <v>177.201</v>
          </cell>
          <cell r="B5441" t="str">
            <v xml:space="preserve">Ad. </v>
          </cell>
          <cell r="C5441" t="str">
            <v xml:space="preserve">Elektrikli kazan besleme cihazı </v>
          </cell>
          <cell r="D5441">
            <v>301240000</v>
          </cell>
        </row>
        <row r="5442">
          <cell r="A5442" t="str">
            <v>177.202</v>
          </cell>
          <cell r="B5442" t="str">
            <v xml:space="preserve">Ad. </v>
          </cell>
          <cell r="C5442" t="str">
            <v xml:space="preserve">Alçak su seviyesi alarm düzeni için ilave kontak </v>
          </cell>
          <cell r="D5442">
            <v>30130000</v>
          </cell>
        </row>
        <row r="5443">
          <cell r="A5443" t="str">
            <v>177.300</v>
          </cell>
          <cell r="B5443" t="str">
            <v xml:space="preserve">Ad. </v>
          </cell>
          <cell r="C5443" t="str">
            <v xml:space="preserve">Manyetik kazan besleme cihazı : (Elektrikli, manyetik 3 fonksiyonlu tam otomatik kazan besleme cihazı).(TSE kalite belgeli). </v>
          </cell>
          <cell r="D5443">
            <v>0</v>
          </cell>
        </row>
        <row r="5444">
          <cell r="A5444" t="str">
            <v>177.301</v>
          </cell>
          <cell r="B5444" t="str">
            <v xml:space="preserve">Ad. </v>
          </cell>
          <cell r="C5444" t="str">
            <v xml:space="preserve">Manyetik kazan besleme cihazı (3 fonksiyonlu,16 atüye kadar) </v>
          </cell>
          <cell r="D5444">
            <v>356850000</v>
          </cell>
        </row>
        <row r="5445">
          <cell r="A5445" t="str">
            <v>177.302</v>
          </cell>
          <cell r="B5445" t="str">
            <v xml:space="preserve">Ad. </v>
          </cell>
          <cell r="C5445" t="str">
            <v xml:space="preserve">Manyetik kazan besleme cihazı (3 fonks.,16 atüden yukari) </v>
          </cell>
          <cell r="D5445">
            <v>370760000</v>
          </cell>
        </row>
        <row r="5446">
          <cell r="A5446" t="str">
            <v>177.303</v>
          </cell>
          <cell r="B5446" t="str">
            <v xml:space="preserve">Ad. </v>
          </cell>
          <cell r="C5446" t="str">
            <v xml:space="preserve">Manyetik kazan besleme cihazı için beher kontak farkı </v>
          </cell>
          <cell r="D5446">
            <v>26330000</v>
          </cell>
        </row>
        <row r="5447">
          <cell r="A5447" t="str">
            <v>177.400</v>
          </cell>
          <cell r="B5447" t="str">
            <v xml:space="preserve">Ad. </v>
          </cell>
          <cell r="C5447" t="str">
            <v xml:space="preserve">Elektrikli, 3 fonksiyonlu, tam otomatik kazan besleme cihazı :(Buhar kazanlarında kullanılmak üzere)(TSE kalite belgeli). </v>
          </cell>
          <cell r="D5447">
            <v>0</v>
          </cell>
        </row>
        <row r="5448">
          <cell r="A5448" t="str">
            <v>177.401</v>
          </cell>
          <cell r="B5448" t="str">
            <v xml:space="preserve">Ad. </v>
          </cell>
          <cell r="C5448" t="str">
            <v xml:space="preserve">Elektrikli,3 fonks., tam otomatik kazan bes.cihazı (pn-16) </v>
          </cell>
          <cell r="D5448">
            <v>393930000</v>
          </cell>
        </row>
        <row r="5449">
          <cell r="A5449" t="str">
            <v>178.000</v>
          </cell>
          <cell r="B5449" t="str">
            <v xml:space="preserve">kg </v>
          </cell>
          <cell r="C5449" t="str">
            <v xml:space="preserve">KONDENS SUYU DEPOSU: (Ölçü:kg.:İhzarat; % 60). </v>
          </cell>
          <cell r="D5449">
            <v>0</v>
          </cell>
        </row>
        <row r="5450">
          <cell r="A5450" t="str">
            <v>179.000</v>
          </cell>
          <cell r="B5450" t="str">
            <v xml:space="preserve">Ad. </v>
          </cell>
          <cell r="C5450" t="str">
            <v xml:space="preserve">KAZAN EMNİYET SİFONU : (TS-2838). </v>
          </cell>
          <cell r="D5450">
            <v>0</v>
          </cell>
        </row>
        <row r="5451">
          <cell r="A5451" t="str">
            <v>179.300</v>
          </cell>
          <cell r="B5451" t="str">
            <v xml:space="preserve">Ad. </v>
          </cell>
          <cell r="C5451" t="str">
            <v xml:space="preserve">Düz tip termostatlı radyatör muslukları : </v>
          </cell>
          <cell r="D5451">
            <v>0</v>
          </cell>
        </row>
        <row r="5452">
          <cell r="A5452" t="str">
            <v>180.000</v>
          </cell>
          <cell r="B5452" t="str">
            <v xml:space="preserve">Ad. </v>
          </cell>
          <cell r="C5452" t="str">
            <v xml:space="preserve">KAZAN EMNİYET ALARM DÜZENİ : (Ölçü : Ad . : İhzarat : % 60). Buhar kazanlarında su seviyesinin istenilen seviyenin altına düştüğünü, buhar basıncının </v>
          </cell>
          <cell r="D5452">
            <v>0</v>
          </cell>
        </row>
        <row r="5453">
          <cell r="A5453" t="str">
            <v>180.100</v>
          </cell>
          <cell r="B5453" t="str">
            <v xml:space="preserve">Ad. </v>
          </cell>
          <cell r="C5453" t="str">
            <v xml:space="preserve">Kazan alçak su seviyesi alarm düzeni </v>
          </cell>
          <cell r="D5453">
            <v>69230000</v>
          </cell>
        </row>
        <row r="5454">
          <cell r="A5454" t="str">
            <v>180.200</v>
          </cell>
          <cell r="B5454" t="str">
            <v xml:space="preserve">Ad. </v>
          </cell>
          <cell r="C5454" t="str">
            <v xml:space="preserve">Kazan azami basınç alarm düzeni </v>
          </cell>
          <cell r="D5454">
            <v>85930000</v>
          </cell>
        </row>
        <row r="5455">
          <cell r="A5455" t="str">
            <v>181.000</v>
          </cell>
          <cell r="B5455" t="str">
            <v xml:space="preserve">kg </v>
          </cell>
          <cell r="C5455" t="str">
            <v xml:space="preserve">DUMAN KANALI (Ölçü:kg.:İhzarat : % 60) Kazanı bacaya bağlamak üzere baca kesitinden % 20 daha büyük kesitte siyah sacdan veya kargirden duman kanalını </v>
          </cell>
          <cell r="D5455">
            <v>0</v>
          </cell>
        </row>
        <row r="5456">
          <cell r="A5456" t="str">
            <v>181.100</v>
          </cell>
          <cell r="B5456" t="str">
            <v xml:space="preserve">kg </v>
          </cell>
          <cell r="C5456" t="str">
            <v xml:space="preserve">Sac duman kanalı : B.F.T. 181-000'de belirtilen gaye için projesine göre 2 mm veya daha kalın siyah sacdan daire veya dikdörtgen kesitte, temizlenmesi </v>
          </cell>
          <cell r="D5456">
            <v>0</v>
          </cell>
        </row>
        <row r="5457">
          <cell r="A5457" t="str">
            <v>181.200</v>
          </cell>
          <cell r="B5457" t="str">
            <v xml:space="preserve">kg </v>
          </cell>
          <cell r="C5457" t="str">
            <v xml:space="preserve">Kargir duman kanalı : B.F.T. 181-000 da belirtilen gaye için projesine ve yerine göre tuğladan, ateş tuğlasından veya betondan dikdörtgen kesitte kana </v>
          </cell>
          <cell r="D5457">
            <v>0</v>
          </cell>
        </row>
        <row r="5458">
          <cell r="A5458" t="str">
            <v>181.300</v>
          </cell>
          <cell r="B5458" t="str">
            <v xml:space="preserve">kg </v>
          </cell>
          <cell r="C5458" t="str">
            <v xml:space="preserve">Duman kanalı kapağı : </v>
          </cell>
          <cell r="D5458">
            <v>0</v>
          </cell>
        </row>
        <row r="5459">
          <cell r="A5459" t="str">
            <v>182.000</v>
          </cell>
          <cell r="B5459" t="str">
            <v xml:space="preserve">Ad. </v>
          </cell>
          <cell r="C5459" t="str">
            <v xml:space="preserve">KALORİFER ÇALIŞTIRMA VE TEMİZLEME ARAÇLARI : (İhzarat : % 80) </v>
          </cell>
          <cell r="D5459">
            <v>0</v>
          </cell>
        </row>
        <row r="5460">
          <cell r="A5460" t="str">
            <v>182.100</v>
          </cell>
          <cell r="B5460" t="str">
            <v xml:space="preserve">Tk. </v>
          </cell>
          <cell r="C5460" t="str">
            <v xml:space="preserve">Ocak takımı </v>
          </cell>
          <cell r="D5460">
            <v>20230000</v>
          </cell>
        </row>
        <row r="5461">
          <cell r="A5461" t="str">
            <v>182.200</v>
          </cell>
          <cell r="B5461" t="str">
            <v xml:space="preserve">Ad. </v>
          </cell>
          <cell r="C5461" t="str">
            <v xml:space="preserve">Tel fırça : (Ölçü : Ad.:) </v>
          </cell>
          <cell r="D5461">
            <v>0</v>
          </cell>
        </row>
        <row r="5462">
          <cell r="A5462" t="str">
            <v>182.201</v>
          </cell>
          <cell r="B5462" t="str">
            <v xml:space="preserve">Ad. </v>
          </cell>
          <cell r="C5462" t="str">
            <v xml:space="preserve">Tel fırça (çap: 70 mm) </v>
          </cell>
          <cell r="D5462">
            <v>3490000</v>
          </cell>
        </row>
        <row r="5463">
          <cell r="A5463" t="str">
            <v>182.202</v>
          </cell>
          <cell r="B5463" t="str">
            <v xml:space="preserve">Ad. </v>
          </cell>
          <cell r="C5463" t="str">
            <v xml:space="preserve">Tel fırça (çap: 76 mm) </v>
          </cell>
          <cell r="D5463">
            <v>3820000</v>
          </cell>
        </row>
        <row r="5464">
          <cell r="A5464" t="str">
            <v>182.203</v>
          </cell>
          <cell r="B5464" t="str">
            <v xml:space="preserve">Ad. </v>
          </cell>
          <cell r="C5464" t="str">
            <v xml:space="preserve">Tel fırça (çap: 82 mm) </v>
          </cell>
          <cell r="D5464">
            <v>4270000</v>
          </cell>
        </row>
        <row r="5465">
          <cell r="A5465" t="str">
            <v>182.300</v>
          </cell>
          <cell r="B5465" t="str">
            <v xml:space="preserve">Ad. </v>
          </cell>
          <cell r="C5465" t="str">
            <v xml:space="preserve">Kül kovası </v>
          </cell>
          <cell r="D5465">
            <v>17980000</v>
          </cell>
        </row>
        <row r="5466">
          <cell r="A5466" t="str">
            <v>183.000</v>
          </cell>
          <cell r="B5466" t="str">
            <v xml:space="preserve">Ad. </v>
          </cell>
          <cell r="C5466" t="str">
            <v xml:space="preserve">Kül vinci </v>
          </cell>
          <cell r="D5466">
            <v>932190000</v>
          </cell>
        </row>
        <row r="5467">
          <cell r="A5467" t="str">
            <v>184.000</v>
          </cell>
          <cell r="B5467" t="str">
            <v xml:space="preserve">Ad. </v>
          </cell>
          <cell r="C5467" t="str">
            <v xml:space="preserve">BACA ASPİRATÖRÜ: (Ölçü:Ad.:İhzarat % 80) (TSE kalite belgeli). </v>
          </cell>
          <cell r="D5467">
            <v>0</v>
          </cell>
        </row>
        <row r="5468">
          <cell r="A5468" t="str">
            <v>184.100</v>
          </cell>
          <cell r="B5468" t="str">
            <v xml:space="preserve">Ad. </v>
          </cell>
          <cell r="C5468" t="str">
            <v xml:space="preserve">Baca Aspiratörü 45 n/m2 (50 mm.SS:) </v>
          </cell>
          <cell r="D5468">
            <v>0</v>
          </cell>
        </row>
        <row r="5469">
          <cell r="A5469" t="str">
            <v>184.101</v>
          </cell>
          <cell r="B5469" t="str">
            <v xml:space="preserve">Ad. </v>
          </cell>
          <cell r="C5469" t="str">
            <v xml:space="preserve">Baca aspiratörü (50 mm.SS-1.000 m3/h) </v>
          </cell>
          <cell r="D5469">
            <v>810810000</v>
          </cell>
        </row>
        <row r="5470">
          <cell r="A5470" t="str">
            <v>184.102</v>
          </cell>
          <cell r="B5470" t="str">
            <v xml:space="preserve">Ad. </v>
          </cell>
          <cell r="C5470" t="str">
            <v xml:space="preserve">Baca aspiratörü (50 mm.SS-2.000 m3/h) </v>
          </cell>
          <cell r="D5470">
            <v>873180000</v>
          </cell>
        </row>
        <row r="5471">
          <cell r="A5471" t="str">
            <v>184.103</v>
          </cell>
          <cell r="B5471" t="str">
            <v xml:space="preserve">Ad. </v>
          </cell>
          <cell r="C5471" t="str">
            <v xml:space="preserve">Baca aspiratörü (50 mm.SS-3.000 m3/h) </v>
          </cell>
          <cell r="D5471">
            <v>1039500000</v>
          </cell>
        </row>
        <row r="5472">
          <cell r="A5472" t="str">
            <v>184.104</v>
          </cell>
          <cell r="B5472" t="str">
            <v xml:space="preserve">Ad. </v>
          </cell>
          <cell r="C5472" t="str">
            <v xml:space="preserve">Baca aspiratörü (50 mm.SS-4.000 m3/h) </v>
          </cell>
          <cell r="D5472">
            <v>1330560000</v>
          </cell>
        </row>
        <row r="5473">
          <cell r="A5473" t="str">
            <v>184.105</v>
          </cell>
          <cell r="B5473" t="str">
            <v xml:space="preserve">Ad. </v>
          </cell>
          <cell r="C5473" t="str">
            <v xml:space="preserve">Baca aspiratörü (50 mm.SS-6.000 m3/h) </v>
          </cell>
          <cell r="D5473">
            <v>1663200000</v>
          </cell>
        </row>
        <row r="5474">
          <cell r="A5474" t="str">
            <v>184.106</v>
          </cell>
          <cell r="B5474" t="str">
            <v xml:space="preserve">Ad. </v>
          </cell>
          <cell r="C5474" t="str">
            <v xml:space="preserve">Baca aspiratörü (50 mm.SS-8.000 m3/h) </v>
          </cell>
          <cell r="D5474">
            <v>1891890000</v>
          </cell>
        </row>
        <row r="5475">
          <cell r="A5475" t="str">
            <v>184.107</v>
          </cell>
          <cell r="B5475" t="str">
            <v xml:space="preserve">Ad. </v>
          </cell>
          <cell r="C5475" t="str">
            <v xml:space="preserve">Baca aspiratörü (50 mm.SS-10.000 m3/h) </v>
          </cell>
          <cell r="D5475">
            <v>2182950000</v>
          </cell>
        </row>
        <row r="5476">
          <cell r="A5476" t="str">
            <v>184.200</v>
          </cell>
          <cell r="B5476" t="str">
            <v xml:space="preserve">Ad. </v>
          </cell>
          <cell r="C5476" t="str">
            <v xml:space="preserve">Baca Aspiratörü 90 n/m2 (100 mm.SS): </v>
          </cell>
          <cell r="D5476">
            <v>0</v>
          </cell>
        </row>
        <row r="5477">
          <cell r="A5477" t="str">
            <v>184.201</v>
          </cell>
          <cell r="B5477" t="str">
            <v xml:space="preserve">Ad. </v>
          </cell>
          <cell r="C5477" t="str">
            <v xml:space="preserve">Baca aspiratörü (100 mm.SS-1.000 m3/h) </v>
          </cell>
          <cell r="D5477">
            <v>0</v>
          </cell>
        </row>
        <row r="5478">
          <cell r="A5478" t="str">
            <v>184.202</v>
          </cell>
          <cell r="B5478" t="str">
            <v xml:space="preserve">Ad. </v>
          </cell>
          <cell r="C5478" t="str">
            <v xml:space="preserve">Baca aspiratörü (100 mm.SS-2.000 m3/h) </v>
          </cell>
          <cell r="D5478">
            <v>0</v>
          </cell>
        </row>
        <row r="5479">
          <cell r="A5479" t="str">
            <v>184.203</v>
          </cell>
          <cell r="B5479" t="str">
            <v xml:space="preserve">Ad. </v>
          </cell>
          <cell r="C5479" t="str">
            <v xml:space="preserve">Baca aspiratörü (100 mm.SS-3.000 m3/h) </v>
          </cell>
          <cell r="D5479">
            <v>0</v>
          </cell>
        </row>
        <row r="5480">
          <cell r="A5480" t="str">
            <v>184.204</v>
          </cell>
          <cell r="B5480" t="str">
            <v xml:space="preserve">Ad. </v>
          </cell>
          <cell r="C5480" t="str">
            <v xml:space="preserve">Baca aspiratörü (100 mm.SS-4.000 m3/h) </v>
          </cell>
          <cell r="D5480">
            <v>0</v>
          </cell>
        </row>
        <row r="5481">
          <cell r="A5481" t="str">
            <v>184.205</v>
          </cell>
          <cell r="B5481" t="str">
            <v xml:space="preserve">Ad. </v>
          </cell>
          <cell r="C5481" t="str">
            <v xml:space="preserve">Baca aspiratörü (100 mm.SS-6.000 m3/h) </v>
          </cell>
          <cell r="D5481">
            <v>0</v>
          </cell>
        </row>
        <row r="5482">
          <cell r="A5482" t="str">
            <v>184.206</v>
          </cell>
          <cell r="B5482" t="str">
            <v xml:space="preserve">Ad. </v>
          </cell>
          <cell r="C5482" t="str">
            <v xml:space="preserve">Baca aspiratörü (100 mm.SS-8.000 m3/h) </v>
          </cell>
          <cell r="D5482">
            <v>0</v>
          </cell>
        </row>
        <row r="5483">
          <cell r="A5483" t="str">
            <v>184.207</v>
          </cell>
          <cell r="B5483" t="str">
            <v xml:space="preserve">Ad. </v>
          </cell>
          <cell r="C5483" t="str">
            <v xml:space="preserve">Baca aspiratörü (100 mm.SS-10.000 m3/h) </v>
          </cell>
          <cell r="D5483">
            <v>0</v>
          </cell>
        </row>
        <row r="5484">
          <cell r="A5484" t="str">
            <v>184.300</v>
          </cell>
          <cell r="B5484" t="str">
            <v xml:space="preserve">Ad. </v>
          </cell>
          <cell r="C5484" t="str">
            <v xml:space="preserve">Baca Aspiratörü n/m2 (200 mm.SS): </v>
          </cell>
          <cell r="D5484">
            <v>0</v>
          </cell>
        </row>
        <row r="5485">
          <cell r="A5485" t="str">
            <v>184.301</v>
          </cell>
          <cell r="B5485" t="str">
            <v xml:space="preserve">Ad. </v>
          </cell>
          <cell r="C5485" t="str">
            <v xml:space="preserve">Baca aspiratörü (200 mm.SS-1.000 m3/h) </v>
          </cell>
          <cell r="D5485">
            <v>0</v>
          </cell>
        </row>
        <row r="5486">
          <cell r="A5486" t="str">
            <v>184.302</v>
          </cell>
          <cell r="B5486" t="str">
            <v xml:space="preserve">Ad. </v>
          </cell>
          <cell r="C5486" t="str">
            <v xml:space="preserve">Baca aspiratörü (200 mm.SS-2.000 m3/h) </v>
          </cell>
          <cell r="D5486">
            <v>0</v>
          </cell>
        </row>
        <row r="5487">
          <cell r="A5487" t="str">
            <v>184.303</v>
          </cell>
          <cell r="B5487" t="str">
            <v xml:space="preserve">Ad. </v>
          </cell>
          <cell r="C5487" t="str">
            <v xml:space="preserve">Baca aspiratörü (200 mm.SS-3.000 m3/h) </v>
          </cell>
          <cell r="D5487">
            <v>0</v>
          </cell>
        </row>
        <row r="5488">
          <cell r="A5488" t="str">
            <v>184.304</v>
          </cell>
          <cell r="B5488" t="str">
            <v xml:space="preserve">Ad. </v>
          </cell>
          <cell r="C5488" t="str">
            <v xml:space="preserve">Baca aspiratörü (200 mm.SS-4.000 m3/h) </v>
          </cell>
          <cell r="D5488">
            <v>0</v>
          </cell>
        </row>
        <row r="5489">
          <cell r="A5489" t="str">
            <v>184.305</v>
          </cell>
          <cell r="B5489" t="str">
            <v xml:space="preserve">Ad. </v>
          </cell>
          <cell r="C5489" t="str">
            <v xml:space="preserve">Baca aspiratörü (200 mm.SS-6.000 m3/h) </v>
          </cell>
          <cell r="D5489">
            <v>0</v>
          </cell>
        </row>
        <row r="5490">
          <cell r="A5490" t="str">
            <v>184.306</v>
          </cell>
          <cell r="B5490" t="str">
            <v xml:space="preserve">Ad. </v>
          </cell>
          <cell r="C5490" t="str">
            <v xml:space="preserve">Baca aspiratörü (200 mm.SS-8.000 m3/h) </v>
          </cell>
          <cell r="D5490">
            <v>0</v>
          </cell>
        </row>
        <row r="5491">
          <cell r="A5491" t="str">
            <v>184.307</v>
          </cell>
          <cell r="B5491" t="str">
            <v xml:space="preserve">Ad. </v>
          </cell>
          <cell r="C5491" t="str">
            <v xml:space="preserve">Baca aspiratörü (200 mm.SS-10.000 m3/h) </v>
          </cell>
          <cell r="D5491">
            <v>0</v>
          </cell>
        </row>
        <row r="5492">
          <cell r="A5492" t="str">
            <v>185.000</v>
          </cell>
          <cell r="B5492" t="str">
            <v xml:space="preserve">Ad. </v>
          </cell>
          <cell r="C5492" t="str">
            <v xml:space="preserve">EL ARABASI (Demir)(Ölçü : Ad.:İhzarat : % 80). </v>
          </cell>
          <cell r="D5492">
            <v>0</v>
          </cell>
        </row>
        <row r="5493">
          <cell r="A5493" t="str">
            <v>185.100</v>
          </cell>
          <cell r="B5493" t="str">
            <v xml:space="preserve">Ad. </v>
          </cell>
          <cell r="C5493" t="str">
            <v xml:space="preserve">El arabası (kapasitesi 80 dm3) </v>
          </cell>
          <cell r="D5493">
            <v>20790000</v>
          </cell>
        </row>
        <row r="5494">
          <cell r="A5494" t="str">
            <v>185.200</v>
          </cell>
          <cell r="B5494" t="str">
            <v xml:space="preserve">Ad. </v>
          </cell>
          <cell r="C5494" t="str">
            <v xml:space="preserve">El arabası (kapasitesi 110 dm3) </v>
          </cell>
          <cell r="D5494">
            <v>23280000</v>
          </cell>
        </row>
        <row r="5495">
          <cell r="A5495" t="str">
            <v>186.000</v>
          </cell>
          <cell r="C5495" t="str">
            <v xml:space="preserve">İNŞAAT İŞLERİ : </v>
          </cell>
          <cell r="D5495">
            <v>0</v>
          </cell>
        </row>
        <row r="5496">
          <cell r="A5496" t="str">
            <v>187.000</v>
          </cell>
          <cell r="C5496" t="str">
            <v xml:space="preserve">ELEKTRİK İŞLERİ : </v>
          </cell>
          <cell r="D5496">
            <v>0</v>
          </cell>
        </row>
        <row r="5497">
          <cell r="A5497" t="str">
            <v>188.000</v>
          </cell>
          <cell r="B5497" t="str">
            <v xml:space="preserve">Ad. </v>
          </cell>
          <cell r="C5497" t="str">
            <v xml:space="preserve">BACA GAZI FİLTRELERİ : </v>
          </cell>
          <cell r="D5497">
            <v>0</v>
          </cell>
        </row>
        <row r="5498">
          <cell r="A5498" t="str">
            <v>188.100</v>
          </cell>
          <cell r="B5498" t="str">
            <v xml:space="preserve">Ad. </v>
          </cell>
          <cell r="C5498" t="str">
            <v xml:space="preserve">Elektrostatik baca gazı filtresi. (Ölçü : Ad.:İhzarat: % 60). </v>
          </cell>
          <cell r="D5498">
            <v>0</v>
          </cell>
        </row>
        <row r="5499">
          <cell r="A5499" t="str">
            <v>189.100</v>
          </cell>
          <cell r="B5499" t="str">
            <v xml:space="preserve">Ad. </v>
          </cell>
          <cell r="C5499" t="str">
            <v xml:space="preserve">Enjektör </v>
          </cell>
          <cell r="D5499">
            <v>5300000</v>
          </cell>
        </row>
        <row r="5500">
          <cell r="A5500" t="str">
            <v>190.000</v>
          </cell>
          <cell r="B5500" t="str">
            <v xml:space="preserve">Ad. </v>
          </cell>
          <cell r="C5500" t="str">
            <v xml:space="preserve">KÖMÜR KIRICI : (Ölçü :Ad.:İhzarat : % 80). </v>
          </cell>
          <cell r="D5500">
            <v>0</v>
          </cell>
        </row>
        <row r="5501">
          <cell r="A5501" t="str">
            <v>190.100</v>
          </cell>
          <cell r="B5501" t="str">
            <v xml:space="preserve">Ad. </v>
          </cell>
          <cell r="C5501" t="str">
            <v xml:space="preserve">Kömür kırıcı (silindirli ,2 elektrik motorlu) </v>
          </cell>
          <cell r="D5501">
            <v>13231350000</v>
          </cell>
        </row>
        <row r="5502">
          <cell r="A5502" t="str">
            <v>190.200</v>
          </cell>
          <cell r="B5502" t="str">
            <v xml:space="preserve">Ad. </v>
          </cell>
          <cell r="C5502" t="str">
            <v xml:space="preserve">Kömür kırıcı (çekiçli ,1 elektrik motorlu) </v>
          </cell>
          <cell r="D5502">
            <v>4961750000</v>
          </cell>
        </row>
        <row r="5503">
          <cell r="A5503" t="str">
            <v>191.100</v>
          </cell>
          <cell r="B5503" t="str">
            <v xml:space="preserve">Ad. </v>
          </cell>
          <cell r="C5503" t="str">
            <v xml:space="preserve">Curuf kırıcı, söndürücü ve atma ünitesi : </v>
          </cell>
          <cell r="D5503">
            <v>0</v>
          </cell>
        </row>
        <row r="5504">
          <cell r="A5504" t="str">
            <v>191.101</v>
          </cell>
          <cell r="B5504" t="str">
            <v xml:space="preserve">Ad. </v>
          </cell>
          <cell r="C5504" t="str">
            <v xml:space="preserve">Curuf kırıcı , söndürücü ve atma ünitesi (0.6 m3/h lik) </v>
          </cell>
          <cell r="D5504">
            <v>8820900000</v>
          </cell>
        </row>
        <row r="5505">
          <cell r="A5505" t="str">
            <v>191.102</v>
          </cell>
          <cell r="B5505" t="str">
            <v xml:space="preserve">Ad. </v>
          </cell>
          <cell r="C5505" t="str">
            <v xml:space="preserve">Curuf kırıcı , söndürücü ve atma ünitesi (1.2 m3/h lik) </v>
          </cell>
          <cell r="D5505">
            <v>11908190000</v>
          </cell>
        </row>
        <row r="5506">
          <cell r="A5506" t="str">
            <v>191.200</v>
          </cell>
          <cell r="B5506" t="str">
            <v xml:space="preserve">Ad. </v>
          </cell>
          <cell r="C5506" t="str">
            <v xml:space="preserve">Kurum, kül ve toz tutucu : (Multisiklon):(TSE kalite belgeli). </v>
          </cell>
          <cell r="D5506">
            <v>0</v>
          </cell>
        </row>
        <row r="5507">
          <cell r="A5507" t="str">
            <v>191.201</v>
          </cell>
          <cell r="B5507" t="str">
            <v xml:space="preserve">Ad. </v>
          </cell>
          <cell r="C5507" t="str">
            <v xml:space="preserve">Kurum, kül ve toz tutucu (-10000 m3/h) </v>
          </cell>
          <cell r="D5507">
            <v>5452920000</v>
          </cell>
        </row>
        <row r="5508">
          <cell r="A5508" t="str">
            <v>191.202</v>
          </cell>
          <cell r="B5508" t="str">
            <v xml:space="preserve">Ad. </v>
          </cell>
          <cell r="C5508" t="str">
            <v xml:space="preserve">Kurum, kül ve toz tutucu (11500-15000 m3/h) </v>
          </cell>
          <cell r="D5508">
            <v>6225340000</v>
          </cell>
        </row>
        <row r="5509">
          <cell r="A5509" t="str">
            <v>191.203</v>
          </cell>
          <cell r="B5509" t="str">
            <v xml:space="preserve">Ad. </v>
          </cell>
          <cell r="C5509" t="str">
            <v xml:space="preserve">Kurum, kül ve toz tutucu (15500-20000 m3/h) </v>
          </cell>
          <cell r="D5509">
            <v>7611370000</v>
          </cell>
        </row>
        <row r="5510">
          <cell r="A5510" t="str">
            <v>191.204</v>
          </cell>
          <cell r="B5510" t="str">
            <v xml:space="preserve">Ad. </v>
          </cell>
          <cell r="C5510" t="str">
            <v xml:space="preserve">Kurum, kül ve toz tutucu (20500-25000 m3/h) </v>
          </cell>
          <cell r="D5510">
            <v>9815260000</v>
          </cell>
        </row>
        <row r="5511">
          <cell r="A5511" t="str">
            <v>191.205</v>
          </cell>
          <cell r="B5511" t="str">
            <v xml:space="preserve">Ad. </v>
          </cell>
          <cell r="C5511" t="str">
            <v xml:space="preserve">Kurum, kül ve toz tutucu (25500-30000 m3/h) </v>
          </cell>
          <cell r="D5511">
            <v>12269070000</v>
          </cell>
        </row>
        <row r="5512">
          <cell r="A5512" t="str">
            <v>191.206</v>
          </cell>
          <cell r="B5512" t="str">
            <v xml:space="preserve">Ad. </v>
          </cell>
          <cell r="C5512" t="str">
            <v xml:space="preserve">Kurum, kül ve toz tutucu (30500-40000 m3/h) </v>
          </cell>
          <cell r="D5512">
            <v>14768330000</v>
          </cell>
        </row>
        <row r="5513">
          <cell r="A5513" t="str">
            <v>191.207</v>
          </cell>
          <cell r="B5513" t="str">
            <v xml:space="preserve">Ad. </v>
          </cell>
          <cell r="C5513" t="str">
            <v xml:space="preserve">Kurum, kül ve toz tutucu (40500-55000 m3/h) </v>
          </cell>
          <cell r="D5513">
            <v>18403610000</v>
          </cell>
        </row>
        <row r="5514">
          <cell r="A5514" t="str">
            <v>192.000</v>
          </cell>
          <cell r="B5514" t="str">
            <v xml:space="preserve">Ad. </v>
          </cell>
          <cell r="C5514" t="str">
            <v xml:space="preserve">Kombi (Doğalgaz ve LPG yakıtlı) </v>
          </cell>
          <cell r="D5514">
            <v>0</v>
          </cell>
        </row>
        <row r="5515">
          <cell r="A5515" t="str">
            <v>192.001</v>
          </cell>
          <cell r="B5515" t="str">
            <v xml:space="preserve">Ad. </v>
          </cell>
          <cell r="C5515" t="str">
            <v xml:space="preserve">Kombi (Doğalgaz ve LPG yakıtlı) Min 20.000 kcal/h Bacalı pilotlu </v>
          </cell>
          <cell r="D5515">
            <v>1551200000</v>
          </cell>
        </row>
        <row r="5516">
          <cell r="A5516" t="str">
            <v>192.002</v>
          </cell>
          <cell r="B5516" t="str">
            <v xml:space="preserve">Ad. </v>
          </cell>
          <cell r="C5516" t="str">
            <v xml:space="preserve">Kombi (Doğalgaz ve LPG yakıtlı) Min 20.000 kcal/h Bacalı , Elektronik </v>
          </cell>
          <cell r="D5516">
            <v>1723560000</v>
          </cell>
        </row>
        <row r="5517">
          <cell r="A5517" t="str">
            <v>192.003</v>
          </cell>
          <cell r="B5517" t="str">
            <v xml:space="preserve">Ad. </v>
          </cell>
          <cell r="C5517" t="str">
            <v xml:space="preserve">Kombi (Doğalgaz ve LPG yakıtlı) Min 20.000 kcal/h Bacalı Hermetik pilotlu </v>
          </cell>
          <cell r="D5517">
            <v>2025180000</v>
          </cell>
        </row>
        <row r="5518">
          <cell r="A5518" t="str">
            <v>192.004</v>
          </cell>
          <cell r="B5518" t="str">
            <v xml:space="preserve">Ad. </v>
          </cell>
          <cell r="C5518" t="str">
            <v xml:space="preserve">Kombi (Doğalgaz ve LPG yakıtlı) Min 20.000 kcal/h Bacalı , hermetik elektronik </v>
          </cell>
          <cell r="D5518">
            <v>2197530000</v>
          </cell>
        </row>
        <row r="5519">
          <cell r="A5519" t="str">
            <v>192.005</v>
          </cell>
          <cell r="B5519" t="str">
            <v xml:space="preserve">Ad. </v>
          </cell>
          <cell r="C5519" t="str">
            <v xml:space="preserve">Kombi (Doğalgaz ve LPG yakıtlı) Min 24.000 kcal/h Bacalı , pilotlu </v>
          </cell>
          <cell r="D5519">
            <v>2068270000</v>
          </cell>
        </row>
        <row r="5520">
          <cell r="A5520" t="str">
            <v>192.006</v>
          </cell>
          <cell r="B5520" t="str">
            <v xml:space="preserve">Ad. </v>
          </cell>
          <cell r="C5520" t="str">
            <v xml:space="preserve">Kombi (Doğalgaz ve LPG yakıtlı) Min 24.000 kcal/h Bacalı , elektronik </v>
          </cell>
          <cell r="D5520">
            <v>2283710000</v>
          </cell>
        </row>
        <row r="5521">
          <cell r="A5521" t="str">
            <v>192.007</v>
          </cell>
          <cell r="B5521" t="str">
            <v xml:space="preserve">Ad. </v>
          </cell>
          <cell r="C5521" t="str">
            <v xml:space="preserve">Kombi (Doğalgaz ve LPG yakıtlı) Min 24.000 kcal/h hermetik pilotlu </v>
          </cell>
          <cell r="D5521">
            <v>2671510000</v>
          </cell>
        </row>
        <row r="5522">
          <cell r="A5522" t="str">
            <v>192.008</v>
          </cell>
          <cell r="B5522" t="str">
            <v xml:space="preserve">Ad. </v>
          </cell>
          <cell r="C5522" t="str">
            <v xml:space="preserve">Kombi (Doğalgaz ve LPG yakıtlı) Min 24.000 kcal/h hermetik elektronik </v>
          </cell>
          <cell r="D5522">
            <v>2886950000</v>
          </cell>
        </row>
        <row r="5523">
          <cell r="A5523" t="str">
            <v>192.009</v>
          </cell>
          <cell r="B5523" t="str">
            <v xml:space="preserve">Ad. </v>
          </cell>
          <cell r="C5523" t="str">
            <v xml:space="preserve">Kombi (Doğalgaz ve LPG yakıtlı) Min 30.000 kcal/h Bacalı , pilotlu </v>
          </cell>
          <cell r="D5523">
            <v>2714600000</v>
          </cell>
        </row>
        <row r="5524">
          <cell r="A5524" t="str">
            <v>192.010</v>
          </cell>
          <cell r="B5524" t="str">
            <v xml:space="preserve">Ad. </v>
          </cell>
          <cell r="C5524" t="str">
            <v xml:space="preserve">Kombi (Doğalgaz ve LPG yakıtlı) Min 30.000 kcal/h Bacalı , elektronik </v>
          </cell>
          <cell r="D5524">
            <v>2930040000</v>
          </cell>
        </row>
        <row r="5525">
          <cell r="A5525" t="str">
            <v>192.011</v>
          </cell>
          <cell r="B5525" t="str">
            <v xml:space="preserve">Ad. </v>
          </cell>
          <cell r="C5525" t="str">
            <v xml:space="preserve">Kombi (Doğalgaz ve LPG yakıtlı) Min 30.000 kcal/h hermetik, elektronik </v>
          </cell>
          <cell r="D5525">
            <v>3439800000</v>
          </cell>
        </row>
        <row r="5526">
          <cell r="A5526" t="str">
            <v>192.012</v>
          </cell>
          <cell r="B5526" t="str">
            <v xml:space="preserve">Ad. </v>
          </cell>
          <cell r="C5526" t="str">
            <v xml:space="preserve">Kombi (Doğalgaz ve LPG yakıtlı) Min 15.000 kcal/h bacalı, elektronik </v>
          </cell>
          <cell r="D5526">
            <v>1474200000</v>
          </cell>
        </row>
        <row r="5527">
          <cell r="A5527" t="str">
            <v>192.013</v>
          </cell>
          <cell r="B5527" t="str">
            <v xml:space="preserve">Ad. </v>
          </cell>
          <cell r="C5527" t="str">
            <v xml:space="preserve">Kombi (Doğalgaz ve LPG yakıtlı) Min 15.000 kcal/h hermetik, elektronik </v>
          </cell>
          <cell r="D5527">
            <v>1825200000</v>
          </cell>
        </row>
        <row r="5528">
          <cell r="A5528" t="str">
            <v>201.000</v>
          </cell>
          <cell r="B5528" t="str">
            <v xml:space="preserve">m </v>
          </cell>
          <cell r="C5528" t="str">
            <v xml:space="preserve">ÇELİK BORULAR : (İhzarat : % 60) </v>
          </cell>
          <cell r="D5528">
            <v>0</v>
          </cell>
        </row>
        <row r="5529">
          <cell r="A5529" t="str">
            <v>201.100</v>
          </cell>
          <cell r="B5529" t="str">
            <v xml:space="preserve">m </v>
          </cell>
          <cell r="C5529" t="str">
            <v xml:space="preserve">Dikişli borular : (Ölçü:m.) </v>
          </cell>
          <cell r="D5529">
            <v>0</v>
          </cell>
        </row>
        <row r="5530">
          <cell r="A5530" t="str">
            <v>201.1000</v>
          </cell>
          <cell r="B5530" t="str">
            <v xml:space="preserve">m </v>
          </cell>
          <cell r="C5530" t="str">
            <v xml:space="preserve">ÇELİK BORULAR : (Tabii gaz endüstrisi çelik boru hatları için)(İhzarat: % 60)(Ölçü m) </v>
          </cell>
          <cell r="D5530">
            <v>0</v>
          </cell>
        </row>
        <row r="5531">
          <cell r="A5531" t="str">
            <v>201.1001</v>
          </cell>
          <cell r="B5531" t="str">
            <v xml:space="preserve">m </v>
          </cell>
          <cell r="C5531" t="str">
            <v xml:space="preserve">Çelik boru 21.3/2.8 mm </v>
          </cell>
          <cell r="D5531">
            <v>2570000</v>
          </cell>
        </row>
        <row r="5532">
          <cell r="A5532" t="str">
            <v>201.1002</v>
          </cell>
          <cell r="B5532" t="str">
            <v xml:space="preserve">m </v>
          </cell>
          <cell r="C5532" t="str">
            <v xml:space="preserve">Çelik boru 26.7/2.9 mm </v>
          </cell>
          <cell r="D5532">
            <v>3280000</v>
          </cell>
        </row>
        <row r="5533">
          <cell r="A5533" t="str">
            <v>201.1003</v>
          </cell>
          <cell r="B5533" t="str">
            <v xml:space="preserve">m </v>
          </cell>
          <cell r="C5533" t="str">
            <v xml:space="preserve">Çelik boru 33.4/3.4 mm </v>
          </cell>
          <cell r="D5533">
            <v>4210000</v>
          </cell>
        </row>
        <row r="5534">
          <cell r="A5534" t="str">
            <v>201.1004</v>
          </cell>
          <cell r="B5534" t="str">
            <v xml:space="preserve">m </v>
          </cell>
          <cell r="C5534" t="str">
            <v xml:space="preserve">Çelik boru 42.2/3.6 mm </v>
          </cell>
          <cell r="D5534">
            <v>5380000</v>
          </cell>
        </row>
        <row r="5535">
          <cell r="A5535" t="str">
            <v>201.1005</v>
          </cell>
          <cell r="B5535" t="str">
            <v xml:space="preserve">m </v>
          </cell>
          <cell r="C5535" t="str">
            <v xml:space="preserve">Çelik boru 48.3/3.7 mm </v>
          </cell>
          <cell r="D5535">
            <v>6320000</v>
          </cell>
        </row>
        <row r="5536">
          <cell r="A5536" t="str">
            <v>201.1006</v>
          </cell>
          <cell r="B5536" t="str">
            <v xml:space="preserve">m </v>
          </cell>
          <cell r="C5536" t="str">
            <v xml:space="preserve">Çelik boru 60.3/3.9 mm </v>
          </cell>
          <cell r="D5536">
            <v>81900000</v>
          </cell>
        </row>
        <row r="5537">
          <cell r="A5537" t="str">
            <v>201.1007</v>
          </cell>
          <cell r="B5537" t="str">
            <v xml:space="preserve">m </v>
          </cell>
          <cell r="C5537" t="str">
            <v xml:space="preserve">Çelik boru 73.0/5.20 mm </v>
          </cell>
          <cell r="D5537">
            <v>12160000</v>
          </cell>
        </row>
        <row r="5538">
          <cell r="A5538" t="str">
            <v>201.1008</v>
          </cell>
          <cell r="B5538" t="str">
            <v xml:space="preserve">m </v>
          </cell>
          <cell r="C5538" t="str">
            <v xml:space="preserve">Çelik boru 88.9/5.50 mm </v>
          </cell>
          <cell r="D5538">
            <v>15900000</v>
          </cell>
        </row>
        <row r="5539">
          <cell r="A5539" t="str">
            <v>201.101</v>
          </cell>
          <cell r="B5539" t="str">
            <v xml:space="preserve">m </v>
          </cell>
          <cell r="C5539" t="str">
            <v xml:space="preserve">Dikişli siyah boru (vidalı, 1/8") </v>
          </cell>
          <cell r="D5539">
            <v>0</v>
          </cell>
        </row>
        <row r="5540">
          <cell r="A5540" t="str">
            <v>201.102</v>
          </cell>
          <cell r="B5540" t="str">
            <v xml:space="preserve">m </v>
          </cell>
          <cell r="C5540" t="str">
            <v xml:space="preserve">Dikişli siyah boru (vidalı, 1/4") </v>
          </cell>
          <cell r="D5540">
            <v>0</v>
          </cell>
        </row>
        <row r="5541">
          <cell r="A5541" t="str">
            <v>201.103</v>
          </cell>
          <cell r="B5541" t="str">
            <v xml:space="preserve">m </v>
          </cell>
          <cell r="C5541" t="str">
            <v xml:space="preserve">Dikişli siyah boru (vidalı, 3/8") </v>
          </cell>
          <cell r="D5541">
            <v>0</v>
          </cell>
        </row>
        <row r="5542">
          <cell r="A5542" t="str">
            <v>201.104</v>
          </cell>
          <cell r="B5542" t="str">
            <v xml:space="preserve">m </v>
          </cell>
          <cell r="C5542" t="str">
            <v xml:space="preserve">Dikişli siyah boru 1/2" </v>
          </cell>
          <cell r="D5542">
            <v>2390000</v>
          </cell>
        </row>
        <row r="5543">
          <cell r="A5543" t="str">
            <v>201.105</v>
          </cell>
          <cell r="B5543" t="str">
            <v xml:space="preserve">m </v>
          </cell>
          <cell r="C5543" t="str">
            <v xml:space="preserve">Dikişli siyah boru 3/4" </v>
          </cell>
          <cell r="D5543">
            <v>2810000</v>
          </cell>
        </row>
        <row r="5544">
          <cell r="A5544" t="str">
            <v>201.106</v>
          </cell>
          <cell r="B5544" t="str">
            <v xml:space="preserve">m </v>
          </cell>
          <cell r="C5544" t="str">
            <v xml:space="preserve">Dikişli siyah boru 1" </v>
          </cell>
          <cell r="D5544">
            <v>3740000</v>
          </cell>
        </row>
        <row r="5545">
          <cell r="A5545" t="str">
            <v>201.107</v>
          </cell>
          <cell r="B5545" t="str">
            <v xml:space="preserve">m </v>
          </cell>
          <cell r="C5545" t="str">
            <v xml:space="preserve">Dikişli siyah boru (vidalı, 1 1/4") </v>
          </cell>
          <cell r="D5545">
            <v>4680000</v>
          </cell>
        </row>
        <row r="5546">
          <cell r="A5546" t="str">
            <v>201.108</v>
          </cell>
          <cell r="B5546" t="str">
            <v xml:space="preserve">m </v>
          </cell>
          <cell r="C5546" t="str">
            <v xml:space="preserve">Dikişli siyah boru 1 1/2" </v>
          </cell>
          <cell r="D5546">
            <v>5380000</v>
          </cell>
        </row>
        <row r="5547">
          <cell r="A5547" t="str">
            <v>201.109</v>
          </cell>
          <cell r="B5547" t="str">
            <v xml:space="preserve">m </v>
          </cell>
          <cell r="C5547" t="str">
            <v xml:space="preserve">Dikişli siyah boru 2" </v>
          </cell>
          <cell r="D5547">
            <v>7020000</v>
          </cell>
        </row>
        <row r="5548">
          <cell r="A5548" t="str">
            <v>201.110</v>
          </cell>
          <cell r="B5548" t="str">
            <v xml:space="preserve">m </v>
          </cell>
          <cell r="C5548" t="str">
            <v xml:space="preserve">Dikişli siyah boru 2 1/2" </v>
          </cell>
          <cell r="D5548">
            <v>8420000</v>
          </cell>
        </row>
        <row r="5549">
          <cell r="A5549" t="str">
            <v>201.111</v>
          </cell>
          <cell r="B5549" t="str">
            <v xml:space="preserve">m </v>
          </cell>
          <cell r="C5549" t="str">
            <v xml:space="preserve">Dikişli siyah boru (vidalı, 3") </v>
          </cell>
          <cell r="D5549">
            <v>10760000</v>
          </cell>
        </row>
        <row r="5550">
          <cell r="A5550" t="str">
            <v>201.112</v>
          </cell>
          <cell r="B5550" t="str">
            <v xml:space="preserve">m </v>
          </cell>
          <cell r="C5550" t="str">
            <v xml:space="preserve">Dikişli siyah boru (vidalı, 4") </v>
          </cell>
          <cell r="D5550">
            <v>14960000</v>
          </cell>
        </row>
        <row r="5551">
          <cell r="A5551" t="str">
            <v>201.113</v>
          </cell>
          <cell r="B5551" t="str">
            <v xml:space="preserve">m </v>
          </cell>
          <cell r="C5551" t="str">
            <v xml:space="preserve">Dikişli siyah boru (vidalı, 5") </v>
          </cell>
          <cell r="D5551">
            <v>20330000</v>
          </cell>
        </row>
        <row r="5552">
          <cell r="A5552" t="str">
            <v>201.114</v>
          </cell>
          <cell r="B5552" t="str">
            <v xml:space="preserve">m </v>
          </cell>
          <cell r="C5552" t="str">
            <v xml:space="preserve">Dikişli siyah boru (vidalı, 6") </v>
          </cell>
          <cell r="D5552">
            <v>23850000</v>
          </cell>
        </row>
        <row r="5553">
          <cell r="A5553" t="str">
            <v>201.115</v>
          </cell>
          <cell r="B5553" t="str">
            <v xml:space="preserve">m </v>
          </cell>
          <cell r="C5553" t="str">
            <v xml:space="preserve">Dikişli siyah boru (vidalı, 8") </v>
          </cell>
          <cell r="D5553">
            <v>5850000</v>
          </cell>
        </row>
        <row r="5554">
          <cell r="A5554" t="str">
            <v>201.116</v>
          </cell>
          <cell r="B5554" t="str">
            <v xml:space="preserve">m </v>
          </cell>
          <cell r="C5554" t="str">
            <v xml:space="preserve">Dikişli siyah boru (vidasız, 51/3.0 , 3.6 kg/m) </v>
          </cell>
          <cell r="D5554">
            <v>6320000</v>
          </cell>
        </row>
        <row r="5555">
          <cell r="A5555" t="str">
            <v>201.117</v>
          </cell>
          <cell r="B5555" t="str">
            <v xml:space="preserve">m </v>
          </cell>
          <cell r="C5555" t="str">
            <v xml:space="preserve">Dikişli siyah boru (vidasız, 57/3.0 , 4.0 kg/m) </v>
          </cell>
          <cell r="D5555">
            <v>7020000</v>
          </cell>
        </row>
        <row r="5556">
          <cell r="A5556" t="str">
            <v>201.118</v>
          </cell>
          <cell r="B5556" t="str">
            <v xml:space="preserve">m </v>
          </cell>
          <cell r="C5556" t="str">
            <v xml:space="preserve">Dikişli siyah boru (vidasız, 63/3.0 , 4.50 kg/m) </v>
          </cell>
          <cell r="D5556">
            <v>7480000</v>
          </cell>
        </row>
        <row r="5557">
          <cell r="A5557" t="str">
            <v>201.119</v>
          </cell>
          <cell r="B5557" t="str">
            <v xml:space="preserve">m </v>
          </cell>
          <cell r="C5557" t="str">
            <v xml:space="preserve">Dikişli siyah boru (vidasız, 70/3.0 , 4.95 kg/m) </v>
          </cell>
          <cell r="D5557">
            <v>7950000</v>
          </cell>
        </row>
        <row r="5558">
          <cell r="A5558" t="str">
            <v>201.120</v>
          </cell>
          <cell r="B5558" t="str">
            <v xml:space="preserve">m </v>
          </cell>
          <cell r="C5558" t="str">
            <v xml:space="preserve">Dikişli siyah boru (vidasız, 76/3.0 , 5.45 kg/m) </v>
          </cell>
          <cell r="D5558">
            <v>8420000</v>
          </cell>
        </row>
        <row r="5559">
          <cell r="A5559" t="str">
            <v>201.121</v>
          </cell>
          <cell r="B5559" t="str">
            <v xml:space="preserve">m </v>
          </cell>
          <cell r="C5559" t="str">
            <v xml:space="preserve">Dikişli siyah boru (vidasız, 83/3.25, 6.46 kg/m) </v>
          </cell>
          <cell r="D5559">
            <v>10290000</v>
          </cell>
        </row>
        <row r="5560">
          <cell r="A5560" t="str">
            <v>201.122</v>
          </cell>
          <cell r="B5560" t="str">
            <v xml:space="preserve">m </v>
          </cell>
          <cell r="C5560" t="str">
            <v xml:space="preserve">Dikişli siyah boru (vidasız, 89/3.25, 6.85 kg/m) </v>
          </cell>
          <cell r="D5560">
            <v>10520000</v>
          </cell>
        </row>
        <row r="5561">
          <cell r="A5561" t="str">
            <v>201.123</v>
          </cell>
          <cell r="B5561" t="str">
            <v xml:space="preserve">m </v>
          </cell>
          <cell r="C5561" t="str">
            <v xml:space="preserve">Dikişli siyah boru (vidasız, 102/3.75,9.10 kg/m) </v>
          </cell>
          <cell r="D5561">
            <v>12870000</v>
          </cell>
        </row>
        <row r="5562">
          <cell r="A5562" t="str">
            <v>201.124</v>
          </cell>
          <cell r="B5562" t="str">
            <v xml:space="preserve">m </v>
          </cell>
          <cell r="C5562" t="str">
            <v xml:space="preserve">Dikişli siyah boru (vidasız, 108/3.75,9.70 kg/m) </v>
          </cell>
          <cell r="D5562">
            <v>14960000</v>
          </cell>
        </row>
        <row r="5563">
          <cell r="A5563" t="str">
            <v>201.125</v>
          </cell>
          <cell r="B5563" t="str">
            <v xml:space="preserve">m </v>
          </cell>
          <cell r="C5563" t="str">
            <v xml:space="preserve">Dikişli siyah boru (vidasız, 114/3.75,10.20 kg/m) </v>
          </cell>
          <cell r="D5563">
            <v>15670000</v>
          </cell>
        </row>
        <row r="5564">
          <cell r="A5564" t="str">
            <v>201.126</v>
          </cell>
          <cell r="B5564" t="str">
            <v xml:space="preserve">m </v>
          </cell>
          <cell r="C5564" t="str">
            <v xml:space="preserve">Dikişli siyah boru (vidasız, 127/4.0, 12.20 kg/m) </v>
          </cell>
          <cell r="D5564">
            <v>19640000</v>
          </cell>
        </row>
        <row r="5565">
          <cell r="A5565" t="str">
            <v>201.127</v>
          </cell>
          <cell r="B5565" t="str">
            <v xml:space="preserve">m </v>
          </cell>
          <cell r="C5565" t="str">
            <v xml:space="preserve">Dikişli siyah boru (vidasız, 133,4.0, 12.70 kg/m) </v>
          </cell>
          <cell r="D5565">
            <v>20100000</v>
          </cell>
        </row>
        <row r="5566">
          <cell r="A5566" t="str">
            <v>201.128</v>
          </cell>
          <cell r="B5566" t="str">
            <v xml:space="preserve">m </v>
          </cell>
          <cell r="C5566" t="str">
            <v xml:space="preserve">Dikişli siyah boru (vidasız, 140,4.0, 13.50 kg/m) </v>
          </cell>
          <cell r="D5566">
            <v>21510000</v>
          </cell>
        </row>
        <row r="5567">
          <cell r="A5567" t="str">
            <v>201.129</v>
          </cell>
          <cell r="B5567" t="str">
            <v xml:space="preserve">m </v>
          </cell>
          <cell r="C5567" t="str">
            <v xml:space="preserve">Dikişli siyah boru (vidasız, 159/4.5, 17.20 kg/m) </v>
          </cell>
          <cell r="D5567">
            <v>25720000</v>
          </cell>
        </row>
        <row r="5568">
          <cell r="A5568" t="str">
            <v>201.130</v>
          </cell>
          <cell r="B5568" t="str">
            <v xml:space="preserve">m </v>
          </cell>
          <cell r="C5568" t="str">
            <v xml:space="preserve">Dikişli siyah boru (spiral kaynaklı, 8", 23.7 kg/m) </v>
          </cell>
          <cell r="D5568">
            <v>32260000</v>
          </cell>
        </row>
        <row r="5569">
          <cell r="A5569" t="str">
            <v>201.131</v>
          </cell>
          <cell r="B5569" t="str">
            <v xml:space="preserve">m </v>
          </cell>
          <cell r="C5569" t="str">
            <v xml:space="preserve">Dikişli siyah boru (spiral kaynaklı, 8", 26.4 kg/m) </v>
          </cell>
          <cell r="D5569">
            <v>35530000</v>
          </cell>
        </row>
        <row r="5570">
          <cell r="A5570" t="str">
            <v>201.132</v>
          </cell>
          <cell r="B5570" t="str">
            <v xml:space="preserve">m </v>
          </cell>
          <cell r="C5570" t="str">
            <v xml:space="preserve">Dikişli siyah boru (spiral kaynaklı, 8", 29.4 kg/m) </v>
          </cell>
          <cell r="D5570">
            <v>39750000</v>
          </cell>
        </row>
        <row r="5571">
          <cell r="A5571" t="str">
            <v>201.133</v>
          </cell>
          <cell r="B5571" t="str">
            <v xml:space="preserve">m </v>
          </cell>
          <cell r="C5571" t="str">
            <v xml:space="preserve">Dikişli siyah boru (spiral kaynaklı, 8", 33.2 kg/m) </v>
          </cell>
          <cell r="D5571">
            <v>43950000</v>
          </cell>
        </row>
        <row r="5572">
          <cell r="A5572" t="str">
            <v>201.134</v>
          </cell>
          <cell r="B5572" t="str">
            <v xml:space="preserve">m </v>
          </cell>
          <cell r="C5572" t="str">
            <v xml:space="preserve">Dikişli siyah boru (spiral kaynaklı, 8", 37.2 kg/m) </v>
          </cell>
          <cell r="D5572">
            <v>47230000</v>
          </cell>
        </row>
        <row r="5573">
          <cell r="A5573" t="str">
            <v>201.135</v>
          </cell>
          <cell r="B5573" t="str">
            <v xml:space="preserve">m </v>
          </cell>
          <cell r="C5573" t="str">
            <v xml:space="preserve">Dikişli siyah boru (spiral kaynaklı, 10", 29.7 kg/m) </v>
          </cell>
          <cell r="D5573">
            <v>39750000</v>
          </cell>
        </row>
        <row r="5574">
          <cell r="A5574" t="str">
            <v>201.136</v>
          </cell>
          <cell r="B5574" t="str">
            <v xml:space="preserve">m </v>
          </cell>
          <cell r="C5574" t="str">
            <v xml:space="preserve">Dikişli siyah boru (spiral kaynaklı, 10", 33 kg/m) </v>
          </cell>
          <cell r="D5574">
            <v>44420000</v>
          </cell>
        </row>
        <row r="5575">
          <cell r="A5575" t="str">
            <v>201.137</v>
          </cell>
          <cell r="B5575" t="str">
            <v xml:space="preserve">m </v>
          </cell>
          <cell r="C5575" t="str">
            <v xml:space="preserve">Dikişli siyah boru (spiral kaynaklı, 10", 36.8 kg/m) </v>
          </cell>
          <cell r="D5575">
            <v>47230000</v>
          </cell>
        </row>
        <row r="5576">
          <cell r="A5576" t="str">
            <v>201.138</v>
          </cell>
          <cell r="B5576" t="str">
            <v xml:space="preserve">m </v>
          </cell>
          <cell r="C5576" t="str">
            <v xml:space="preserve">Dikişli siyah boru (spiral kaynaklı, 10", 41.6 kg/m) </v>
          </cell>
          <cell r="D5576">
            <v>53770000</v>
          </cell>
        </row>
        <row r="5577">
          <cell r="A5577" t="str">
            <v>201.139</v>
          </cell>
          <cell r="B5577" t="str">
            <v xml:space="preserve">m </v>
          </cell>
          <cell r="C5577" t="str">
            <v xml:space="preserve">Dikişli siyah boru (spiral kaynaklı, 10", 46.7 kg/m) </v>
          </cell>
          <cell r="D5577">
            <v>58450000</v>
          </cell>
        </row>
        <row r="5578">
          <cell r="A5578" t="str">
            <v>201.140</v>
          </cell>
          <cell r="B5578" t="str">
            <v xml:space="preserve">m </v>
          </cell>
          <cell r="C5578" t="str">
            <v xml:space="preserve">Dikişli siyah boru (spiral kaynaklı, 12", 35.3 kg/m) </v>
          </cell>
          <cell r="D5578">
            <v>46760000</v>
          </cell>
        </row>
        <row r="5579">
          <cell r="A5579" t="str">
            <v>201.141</v>
          </cell>
          <cell r="B5579" t="str">
            <v xml:space="preserve">m </v>
          </cell>
          <cell r="C5579" t="str">
            <v xml:space="preserve">Dikişli siyah boru (spiral kaynaklı, 12", 39.3 kg/m) </v>
          </cell>
          <cell r="D5579">
            <v>51430000</v>
          </cell>
        </row>
        <row r="5580">
          <cell r="A5580" t="str">
            <v>201.142</v>
          </cell>
          <cell r="B5580" t="str">
            <v xml:space="preserve">m </v>
          </cell>
          <cell r="C5580" t="str">
            <v xml:space="preserve">Dikişli siyah boru (spiral kaynaklı, 12", 44.0 kg/m) </v>
          </cell>
          <cell r="D5580">
            <v>57510000</v>
          </cell>
        </row>
        <row r="5581">
          <cell r="A5581" t="str">
            <v>201.143</v>
          </cell>
          <cell r="B5581" t="str">
            <v xml:space="preserve">m </v>
          </cell>
          <cell r="C5581" t="str">
            <v xml:space="preserve">Dikişli siyah boru (spiral kaynaklı, 12", 49.3 kg/m) </v>
          </cell>
          <cell r="D5581">
            <v>62190000</v>
          </cell>
        </row>
        <row r="5582">
          <cell r="A5582" t="str">
            <v>201.144</v>
          </cell>
          <cell r="B5582" t="str">
            <v xml:space="preserve">m </v>
          </cell>
          <cell r="C5582" t="str">
            <v xml:space="preserve">Dikişli siyah boru (spiral kaynaklı, 12", 55.5 kg/m) </v>
          </cell>
          <cell r="D5582">
            <v>69670000</v>
          </cell>
        </row>
        <row r="5583">
          <cell r="A5583" t="str">
            <v>201.145</v>
          </cell>
          <cell r="B5583" t="str">
            <v xml:space="preserve">m </v>
          </cell>
          <cell r="C5583" t="str">
            <v xml:space="preserve">Dikişli siyah boru (spiral kaynaklı, 14", 39.0 kg/m) </v>
          </cell>
          <cell r="D5583">
            <v>49560000</v>
          </cell>
        </row>
        <row r="5584">
          <cell r="A5584" t="str">
            <v>201.146</v>
          </cell>
          <cell r="B5584" t="str">
            <v xml:space="preserve">m </v>
          </cell>
          <cell r="C5584" t="str">
            <v xml:space="preserve">Dikişli siyah boru (spiral kaynaklı, 14", 43.2 kg/m) </v>
          </cell>
          <cell r="D5584">
            <v>56100000</v>
          </cell>
        </row>
        <row r="5585">
          <cell r="A5585" t="str">
            <v>201.147</v>
          </cell>
          <cell r="B5585" t="str">
            <v xml:space="preserve">m </v>
          </cell>
          <cell r="C5585" t="str">
            <v xml:space="preserve">Dikişli siyah boru (spiral kaynaklı, 14", 48.3 kg/m) </v>
          </cell>
          <cell r="D5585">
            <v>60790000</v>
          </cell>
        </row>
        <row r="5586">
          <cell r="A5586" t="str">
            <v>201.148</v>
          </cell>
          <cell r="B5586" t="str">
            <v xml:space="preserve">m </v>
          </cell>
          <cell r="C5586" t="str">
            <v xml:space="preserve">Dikişli siyah boru (spiral kaynaklı, 14", 54.3 kg/m) </v>
          </cell>
          <cell r="D5586">
            <v>68270000</v>
          </cell>
        </row>
        <row r="5587">
          <cell r="A5587" t="str">
            <v>201.149</v>
          </cell>
          <cell r="B5587" t="str">
            <v xml:space="preserve">m </v>
          </cell>
          <cell r="C5587" t="str">
            <v xml:space="preserve">Dikişli siyah boru (spiral kaynaklı, 14", 61.0 kg/m) </v>
          </cell>
          <cell r="D5587">
            <v>75750000</v>
          </cell>
        </row>
        <row r="5588">
          <cell r="A5588" t="str">
            <v>201.150</v>
          </cell>
          <cell r="B5588" t="str">
            <v xml:space="preserve">m </v>
          </cell>
          <cell r="C5588" t="str">
            <v xml:space="preserve">Dikişli siyah boru (spiral kaynaklı, 14", 68.6 kg/m) </v>
          </cell>
          <cell r="D5588">
            <v>84150000</v>
          </cell>
        </row>
        <row r="5589">
          <cell r="A5589" t="str">
            <v>201.151</v>
          </cell>
          <cell r="B5589" t="str">
            <v xml:space="preserve">m </v>
          </cell>
          <cell r="C5589" t="str">
            <v xml:space="preserve">Dikişli siyah boru (spiral kaynaklı, 16", 44.6 kg/m) </v>
          </cell>
          <cell r="D5589">
            <v>57970000</v>
          </cell>
        </row>
        <row r="5590">
          <cell r="A5590" t="str">
            <v>201.152</v>
          </cell>
          <cell r="B5590" t="str">
            <v xml:space="preserve">m </v>
          </cell>
          <cell r="C5590" t="str">
            <v xml:space="preserve">Dikişli siyah boru (spiral kaynaklı, 16", 49.5 kg/m) </v>
          </cell>
          <cell r="D5590">
            <v>63580000</v>
          </cell>
        </row>
        <row r="5591">
          <cell r="A5591" t="str">
            <v>201.153</v>
          </cell>
          <cell r="B5591" t="str">
            <v xml:space="preserve">m </v>
          </cell>
          <cell r="C5591" t="str">
            <v xml:space="preserve">Dikişli siyah boru (spiral kaynaklı, 16", 55.3 kg/m) </v>
          </cell>
          <cell r="D5591">
            <v>70140000</v>
          </cell>
        </row>
        <row r="5592">
          <cell r="A5592" t="str">
            <v>201.154</v>
          </cell>
          <cell r="B5592" t="str">
            <v xml:space="preserve">m </v>
          </cell>
          <cell r="C5592" t="str">
            <v xml:space="preserve">Dikişli siyah boru (spiral kaynaklı, 16", 62.2 kg/m) </v>
          </cell>
          <cell r="D5592">
            <v>77620000</v>
          </cell>
        </row>
        <row r="5593">
          <cell r="A5593" t="str">
            <v>201.155</v>
          </cell>
          <cell r="B5593" t="str">
            <v xml:space="preserve">m </v>
          </cell>
          <cell r="C5593" t="str">
            <v xml:space="preserve">Dikişli siyah boru (spiral kaynaklı, 16", 69.9 kg/m) </v>
          </cell>
          <cell r="D5593">
            <v>85100000</v>
          </cell>
        </row>
        <row r="5594">
          <cell r="A5594" t="str">
            <v>201.156</v>
          </cell>
          <cell r="B5594" t="str">
            <v xml:space="preserve">m </v>
          </cell>
          <cell r="C5594" t="str">
            <v xml:space="preserve">Dikişli siyah boru (spiral kaynaklı, 16", 78.6 kg/m) </v>
          </cell>
          <cell r="D5594">
            <v>93500000</v>
          </cell>
        </row>
        <row r="5595">
          <cell r="A5595" t="str">
            <v>201.157</v>
          </cell>
          <cell r="B5595" t="str">
            <v xml:space="preserve">m </v>
          </cell>
          <cell r="C5595" t="str">
            <v xml:space="preserve">Dikişli siyah boru (spiral kaynaklı, 18", 50.2 kg/m) </v>
          </cell>
          <cell r="D5595">
            <v>64060000</v>
          </cell>
        </row>
        <row r="5596">
          <cell r="A5596" t="str">
            <v>201.158</v>
          </cell>
          <cell r="B5596" t="str">
            <v xml:space="preserve">m </v>
          </cell>
          <cell r="C5596" t="str">
            <v xml:space="preserve">Dikişli siyah boru (spiral kaynaklı, 18", 55.8 kg/m) </v>
          </cell>
          <cell r="D5596">
            <v>68730000</v>
          </cell>
        </row>
        <row r="5597">
          <cell r="A5597" t="str">
            <v>201.159</v>
          </cell>
          <cell r="B5597" t="str">
            <v xml:space="preserve">m </v>
          </cell>
          <cell r="C5597" t="str">
            <v xml:space="preserve">Dikişli siyah boru (spiral kaynaklı, 18", 62.3 kg/m) </v>
          </cell>
          <cell r="D5597">
            <v>77620000</v>
          </cell>
        </row>
        <row r="5598">
          <cell r="A5598" t="str">
            <v>201.160</v>
          </cell>
          <cell r="B5598" t="str">
            <v xml:space="preserve">m </v>
          </cell>
          <cell r="C5598" t="str">
            <v xml:space="preserve">Dikişli siyah boru (spiral kaynaklı, 18", 70.0 kg/m) </v>
          </cell>
          <cell r="D5598">
            <v>86500000</v>
          </cell>
        </row>
        <row r="5599">
          <cell r="A5599" t="str">
            <v>201.161</v>
          </cell>
          <cell r="B5599" t="str">
            <v xml:space="preserve">m </v>
          </cell>
          <cell r="C5599" t="str">
            <v xml:space="preserve">Dikişli siyah boru (spiral kaynaklı, 18", 78.8 kg/m) </v>
          </cell>
          <cell r="D5599">
            <v>95850000</v>
          </cell>
        </row>
        <row r="5600">
          <cell r="A5600" t="str">
            <v>201.162</v>
          </cell>
          <cell r="B5600" t="str">
            <v xml:space="preserve">m </v>
          </cell>
          <cell r="C5600" t="str">
            <v xml:space="preserve">Dikişli siyah boru (spiral kaynaklı, 18", 88.6 kg/m) </v>
          </cell>
          <cell r="D5600">
            <v>107540000</v>
          </cell>
        </row>
        <row r="5601">
          <cell r="A5601" t="str">
            <v>201.163</v>
          </cell>
          <cell r="B5601" t="str">
            <v xml:space="preserve">m </v>
          </cell>
          <cell r="C5601" t="str">
            <v xml:space="preserve">Dikişli siyah boru (spiral kaynaklı, 20", 55.9 kg/m) </v>
          </cell>
          <cell r="D5601">
            <v>71060000</v>
          </cell>
        </row>
        <row r="5602">
          <cell r="A5602" t="str">
            <v>201.164</v>
          </cell>
          <cell r="B5602" t="str">
            <v xml:space="preserve">m </v>
          </cell>
          <cell r="C5602" t="str">
            <v xml:space="preserve">Dikişli siyah boru (spiral kaynaklı, 20", 62 kg/m) </v>
          </cell>
          <cell r="D5602">
            <v>77620000</v>
          </cell>
        </row>
        <row r="5603">
          <cell r="A5603" t="str">
            <v>201.165</v>
          </cell>
          <cell r="B5603" t="str">
            <v xml:space="preserve">m </v>
          </cell>
          <cell r="C5603" t="str">
            <v xml:space="preserve">Dikişli siyah boru (spiral kaynaklı, 20", 69.4 kg/m) </v>
          </cell>
          <cell r="D5603">
            <v>87890000</v>
          </cell>
        </row>
        <row r="5604">
          <cell r="A5604" t="str">
            <v>201.166</v>
          </cell>
          <cell r="B5604" t="str">
            <v xml:space="preserve">m </v>
          </cell>
          <cell r="C5604" t="str">
            <v xml:space="preserve">Dikişli siyah boru (spiral kaynaklı, 20", 77.9 kg/m) </v>
          </cell>
          <cell r="D5604">
            <v>96320000</v>
          </cell>
        </row>
        <row r="5605">
          <cell r="A5605" t="str">
            <v>201.167</v>
          </cell>
          <cell r="B5605" t="str">
            <v xml:space="preserve">m </v>
          </cell>
          <cell r="C5605" t="str">
            <v xml:space="preserve">Dikişli siyah boru (spiral kaynaklı, 20", 87.9 kg/m) </v>
          </cell>
          <cell r="D5605">
            <v>107540000</v>
          </cell>
        </row>
        <row r="5606">
          <cell r="A5606" t="str">
            <v>201.168</v>
          </cell>
          <cell r="B5606" t="str">
            <v xml:space="preserve">m </v>
          </cell>
          <cell r="C5606" t="str">
            <v xml:space="preserve">Dikişli siyah boru (spiral kaynaklı, 20", 98.6 kg/m) </v>
          </cell>
          <cell r="D5606">
            <v>120160000</v>
          </cell>
        </row>
        <row r="5607">
          <cell r="A5607" t="str">
            <v>201.169</v>
          </cell>
          <cell r="B5607" t="str">
            <v xml:space="preserve">m </v>
          </cell>
          <cell r="C5607" t="str">
            <v xml:space="preserve">Dikişli siyah boru (spiral kaynaklı, 22", 68.3 kg/m) </v>
          </cell>
          <cell r="D5607">
            <v>87900000</v>
          </cell>
        </row>
        <row r="5608">
          <cell r="A5608" t="str">
            <v>201.170</v>
          </cell>
          <cell r="B5608" t="str">
            <v xml:space="preserve">m </v>
          </cell>
          <cell r="C5608" t="str">
            <v xml:space="preserve">Dikişli siyah boru (spiral kaynaklı, 22", 76.4 kg/m) </v>
          </cell>
          <cell r="D5608">
            <v>96320000</v>
          </cell>
        </row>
        <row r="5609">
          <cell r="A5609" t="str">
            <v>201.171</v>
          </cell>
          <cell r="B5609" t="str">
            <v xml:space="preserve">m </v>
          </cell>
          <cell r="C5609" t="str">
            <v xml:space="preserve">Dikişli siyah boru (spiral kaynaklı, 22", 85.9 kg/m) </v>
          </cell>
          <cell r="D5609">
            <v>107540000</v>
          </cell>
        </row>
        <row r="5610">
          <cell r="A5610" t="str">
            <v>201.172</v>
          </cell>
          <cell r="B5610" t="str">
            <v xml:space="preserve">m </v>
          </cell>
          <cell r="C5610" t="str">
            <v xml:space="preserve">Dikişli siyah boru (spiral kaynaklı, 22", 96.9 kg/m) </v>
          </cell>
          <cell r="D5610">
            <v>118760000</v>
          </cell>
        </row>
        <row r="5611">
          <cell r="A5611" t="str">
            <v>201.173</v>
          </cell>
          <cell r="B5611" t="str">
            <v xml:space="preserve">m </v>
          </cell>
          <cell r="C5611" t="str">
            <v xml:space="preserve">Dikişli siyah boru (spiral kaynaklı, 22", 109.0 kg/m) </v>
          </cell>
          <cell r="D5611">
            <v>133720000</v>
          </cell>
        </row>
        <row r="5612">
          <cell r="A5612" t="str">
            <v>201.174</v>
          </cell>
          <cell r="B5612" t="str">
            <v xml:space="preserve">m </v>
          </cell>
          <cell r="C5612" t="str">
            <v xml:space="preserve">Dikişli siyah boru (spiral kaynaklı, 24", 74.6 kg/m) </v>
          </cell>
          <cell r="D5612">
            <v>93510000</v>
          </cell>
        </row>
        <row r="5613">
          <cell r="A5613" t="str">
            <v>201.175</v>
          </cell>
          <cell r="B5613" t="str">
            <v xml:space="preserve">m </v>
          </cell>
          <cell r="C5613" t="str">
            <v xml:space="preserve">Dikişli siyah boru (spiral kaynaklı, 24", 83.5 kg/m) </v>
          </cell>
          <cell r="D5613">
            <v>105200000</v>
          </cell>
        </row>
        <row r="5614">
          <cell r="A5614" t="str">
            <v>201.176</v>
          </cell>
          <cell r="B5614" t="str">
            <v xml:space="preserve">m </v>
          </cell>
          <cell r="C5614" t="str">
            <v xml:space="preserve">Dikişli siyah boru (spiral kaynaklı, 24", 93.8 kg/m) </v>
          </cell>
          <cell r="D5614">
            <v>120160000</v>
          </cell>
        </row>
        <row r="5615">
          <cell r="A5615" t="str">
            <v>201.177</v>
          </cell>
          <cell r="B5615" t="str">
            <v xml:space="preserve">m </v>
          </cell>
          <cell r="C5615" t="str">
            <v xml:space="preserve">Dikişli siyah boru (spiral kaynaklı, 24", 106.0 kg/m) </v>
          </cell>
          <cell r="D5615">
            <v>133720000</v>
          </cell>
        </row>
        <row r="5616">
          <cell r="A5616" t="str">
            <v>201.178</v>
          </cell>
          <cell r="B5616" t="str">
            <v xml:space="preserve">m </v>
          </cell>
          <cell r="C5616" t="str">
            <v xml:space="preserve">Dikişli siyah boru (spiral kaynaklı, 24", 119.0 kg/m) </v>
          </cell>
          <cell r="D5616">
            <v>144940000</v>
          </cell>
        </row>
        <row r="5617">
          <cell r="A5617" t="str">
            <v>201.179</v>
          </cell>
          <cell r="B5617" t="str">
            <v xml:space="preserve">m </v>
          </cell>
          <cell r="C5617" t="str">
            <v xml:space="preserve">Dikişli siyah boru (spiral kaynaklı, 26", 90.4 kg/m) </v>
          </cell>
          <cell r="D5617">
            <v>112200000</v>
          </cell>
        </row>
        <row r="5618">
          <cell r="A5618" t="str">
            <v>201.180</v>
          </cell>
          <cell r="B5618" t="str">
            <v xml:space="preserve">m </v>
          </cell>
          <cell r="C5618" t="str">
            <v xml:space="preserve">Dikişli siyah boru (spiral kaynaklı, 26", 102.0 kg/m) </v>
          </cell>
          <cell r="D5618">
            <v>128580000</v>
          </cell>
        </row>
        <row r="5619">
          <cell r="A5619" t="str">
            <v>201.181</v>
          </cell>
          <cell r="B5619" t="str">
            <v xml:space="preserve">m </v>
          </cell>
          <cell r="C5619" t="str">
            <v xml:space="preserve">Dikişli siyah boru (spiral kaynaklı, 26", 115.0 kg/m) </v>
          </cell>
          <cell r="D5619">
            <v>142600000</v>
          </cell>
        </row>
        <row r="5620">
          <cell r="A5620" t="str">
            <v>201.182</v>
          </cell>
          <cell r="B5620" t="str">
            <v xml:space="preserve">m </v>
          </cell>
          <cell r="C5620" t="str">
            <v xml:space="preserve">Dikişli siyah boru (spiral kaynaklı, 26", 129.0 kg/m) </v>
          </cell>
          <cell r="D5620">
            <v>158500000</v>
          </cell>
        </row>
        <row r="5621">
          <cell r="A5621" t="str">
            <v>201.183</v>
          </cell>
          <cell r="B5621" t="str">
            <v xml:space="preserve">m </v>
          </cell>
          <cell r="C5621" t="str">
            <v xml:space="preserve">Dikişli siyah boru (spiral kaynaklı, 28", 109.0 kg/m) </v>
          </cell>
          <cell r="D5621">
            <v>135590000</v>
          </cell>
        </row>
        <row r="5622">
          <cell r="A5622" t="str">
            <v>201.184</v>
          </cell>
          <cell r="B5622" t="str">
            <v xml:space="preserve">m </v>
          </cell>
          <cell r="C5622" t="str">
            <v xml:space="preserve">Dikişli siyah boru (spiral kaynaklı, 28", 123.0 kg/m) </v>
          </cell>
          <cell r="D5622">
            <v>154290000</v>
          </cell>
        </row>
        <row r="5623">
          <cell r="A5623" t="str">
            <v>201.185</v>
          </cell>
          <cell r="B5623" t="str">
            <v xml:space="preserve">m </v>
          </cell>
          <cell r="C5623" t="str">
            <v xml:space="preserve">Dikişli siyah boru (spiral kaynaklı, 28", 139.0 kg/m) </v>
          </cell>
          <cell r="D5623">
            <v>168320000</v>
          </cell>
        </row>
        <row r="5624">
          <cell r="A5624" t="str">
            <v>201.186</v>
          </cell>
          <cell r="B5624" t="str">
            <v xml:space="preserve">m </v>
          </cell>
          <cell r="C5624" t="str">
            <v xml:space="preserve">Dikişli siyah boru (spiral kaynaklı, 30", 117.0 kg/m) </v>
          </cell>
          <cell r="D5624">
            <v>144010000</v>
          </cell>
        </row>
        <row r="5625">
          <cell r="A5625" t="str">
            <v>201.187</v>
          </cell>
          <cell r="B5625" t="str">
            <v xml:space="preserve">m </v>
          </cell>
          <cell r="C5625" t="str">
            <v xml:space="preserve">Dikişli siyah boru (spiral kaynaklı, 30", 132.0 kg/m) </v>
          </cell>
          <cell r="D5625">
            <v>163650000</v>
          </cell>
        </row>
        <row r="5626">
          <cell r="A5626" t="str">
            <v>201.188</v>
          </cell>
          <cell r="B5626" t="str">
            <v xml:space="preserve">m </v>
          </cell>
          <cell r="C5626" t="str">
            <v xml:space="preserve">Dikişli siyah boru (spiral kaynaklı, 30", 149.0 kg/m) </v>
          </cell>
          <cell r="D5626">
            <v>180940000</v>
          </cell>
        </row>
        <row r="5627">
          <cell r="A5627" t="str">
            <v>201.189</v>
          </cell>
          <cell r="B5627" t="str">
            <v xml:space="preserve">m </v>
          </cell>
          <cell r="C5627" t="str">
            <v xml:space="preserve">Dikişli siyah boru (spiral kaynaklı, 32", 141.0 kg/m) </v>
          </cell>
          <cell r="D5627">
            <v>167380000</v>
          </cell>
        </row>
        <row r="5628">
          <cell r="A5628" t="str">
            <v>201.190</v>
          </cell>
          <cell r="B5628" t="str">
            <v xml:space="preserve">m </v>
          </cell>
          <cell r="C5628" t="str">
            <v xml:space="preserve">Dikişli siyah boru (spiral kaynaklı, 32", 159.0 kg/m) </v>
          </cell>
          <cell r="D5628">
            <v>191690000</v>
          </cell>
        </row>
        <row r="5629">
          <cell r="A5629" t="str">
            <v>201.191</v>
          </cell>
          <cell r="B5629" t="str">
            <v xml:space="preserve">m </v>
          </cell>
          <cell r="C5629" t="str">
            <v xml:space="preserve">Dikişli siyah boru (spiral kaynaklı, 34", 150.0 kg/m) </v>
          </cell>
          <cell r="D5629">
            <v>189360000</v>
          </cell>
        </row>
        <row r="5630">
          <cell r="A5630" t="str">
            <v>201.192</v>
          </cell>
          <cell r="B5630" t="str">
            <v xml:space="preserve">m </v>
          </cell>
          <cell r="C5630" t="str">
            <v xml:space="preserve">Dikişli siyah boru (spiral kaynaklı, 34", 169.0 kg/m) </v>
          </cell>
          <cell r="D5630">
            <v>208060000</v>
          </cell>
        </row>
        <row r="5631">
          <cell r="A5631" t="str">
            <v>201.193</v>
          </cell>
          <cell r="B5631" t="str">
            <v xml:space="preserve">m </v>
          </cell>
          <cell r="C5631" t="str">
            <v xml:space="preserve">Dikişli siyah boru (spiral kaynaklı, 34", 186.0 kg/m) </v>
          </cell>
          <cell r="D5631">
            <v>226760000</v>
          </cell>
        </row>
        <row r="5632">
          <cell r="A5632" t="str">
            <v>201.194</v>
          </cell>
          <cell r="B5632" t="str">
            <v xml:space="preserve">m </v>
          </cell>
          <cell r="C5632" t="str">
            <v xml:space="preserve">Dikişli siyah boru (spiral kaynaklı, 36", 159.0 kg/m) </v>
          </cell>
          <cell r="D5632">
            <v>198710000</v>
          </cell>
        </row>
        <row r="5633">
          <cell r="A5633" t="str">
            <v>201.195</v>
          </cell>
          <cell r="B5633" t="str">
            <v xml:space="preserve">m </v>
          </cell>
          <cell r="C5633" t="str">
            <v xml:space="preserve">Dikişli siyah boru (spiral kaynaklı, 36", 179.0 kg/m) </v>
          </cell>
          <cell r="D5633">
            <v>219740000</v>
          </cell>
        </row>
        <row r="5634">
          <cell r="A5634" t="str">
            <v>201.196</v>
          </cell>
          <cell r="B5634" t="str">
            <v xml:space="preserve">m </v>
          </cell>
          <cell r="C5634" t="str">
            <v xml:space="preserve">Dikişli siyah boru (spiral kaynaklı, 36", 196.0 kg/m) </v>
          </cell>
          <cell r="D5634">
            <v>266500000</v>
          </cell>
        </row>
        <row r="5635">
          <cell r="A5635" t="str">
            <v>201.197</v>
          </cell>
          <cell r="B5635" t="str">
            <v xml:space="preserve">m </v>
          </cell>
          <cell r="C5635" t="str">
            <v xml:space="preserve">Dikişli siyah boru (spiral kaynaklı, 40", 177.0 kg/m) </v>
          </cell>
          <cell r="D5635">
            <v>219740000</v>
          </cell>
        </row>
        <row r="5636">
          <cell r="A5636" t="str">
            <v>201.198</v>
          </cell>
          <cell r="B5636" t="str">
            <v xml:space="preserve">m </v>
          </cell>
          <cell r="C5636" t="str">
            <v xml:space="preserve">Dikişli siyah boru (spiral kaynaklı, 40", 199.0 kg/m) </v>
          </cell>
          <cell r="D5636">
            <v>243130000</v>
          </cell>
        </row>
        <row r="5637">
          <cell r="A5637" t="str">
            <v>201.199</v>
          </cell>
          <cell r="B5637" t="str">
            <v xml:space="preserve">m </v>
          </cell>
          <cell r="C5637" t="str">
            <v xml:space="preserve">Dikişli siyah boru (spiral kaynaklı, 40", 248.0 kg/m) </v>
          </cell>
          <cell r="D5637">
            <v>294560000</v>
          </cell>
        </row>
        <row r="5638">
          <cell r="A5638" t="str">
            <v>201.200</v>
          </cell>
          <cell r="B5638" t="str">
            <v xml:space="preserve">m </v>
          </cell>
          <cell r="C5638" t="str">
            <v xml:space="preserve">Dikişli galvanizli borular, TS (301-3 e uygun malzemesi Fe.33-2: (Ölçü:m). </v>
          </cell>
          <cell r="D5638">
            <v>0</v>
          </cell>
        </row>
        <row r="5639">
          <cell r="A5639" t="str">
            <v>201.201</v>
          </cell>
          <cell r="B5639" t="str">
            <v xml:space="preserve">m </v>
          </cell>
          <cell r="C5639" t="str">
            <v xml:space="preserve">Dikişli galvanizli boru (1/4") </v>
          </cell>
          <cell r="D5639">
            <v>0</v>
          </cell>
        </row>
        <row r="5640">
          <cell r="A5640" t="str">
            <v>201.202</v>
          </cell>
          <cell r="B5640" t="str">
            <v xml:space="preserve">m </v>
          </cell>
          <cell r="C5640" t="str">
            <v xml:space="preserve">Dikişli galvanizli boru (3/8") </v>
          </cell>
          <cell r="D5640">
            <v>0</v>
          </cell>
        </row>
        <row r="5641">
          <cell r="A5641" t="str">
            <v>201.203</v>
          </cell>
          <cell r="B5641" t="str">
            <v xml:space="preserve">m </v>
          </cell>
          <cell r="C5641" t="str">
            <v xml:space="preserve">Dikişli galvanizli boru (1/2") </v>
          </cell>
          <cell r="D5641">
            <v>2960000</v>
          </cell>
        </row>
        <row r="5642">
          <cell r="A5642" t="str">
            <v>201.204</v>
          </cell>
          <cell r="B5642" t="str">
            <v xml:space="preserve">m </v>
          </cell>
          <cell r="C5642" t="str">
            <v xml:space="preserve">Dikişli galvanizli boru (3/4") </v>
          </cell>
          <cell r="D5642">
            <v>3460000</v>
          </cell>
        </row>
        <row r="5643">
          <cell r="A5643" t="str">
            <v>201.205</v>
          </cell>
          <cell r="B5643" t="str">
            <v xml:space="preserve">m </v>
          </cell>
          <cell r="C5643" t="str">
            <v xml:space="preserve">Dikişli galvanizli boru (1") </v>
          </cell>
          <cell r="D5643">
            <v>4680000</v>
          </cell>
        </row>
        <row r="5644">
          <cell r="A5644" t="str">
            <v>201.206</v>
          </cell>
          <cell r="B5644" t="str">
            <v xml:space="preserve">m </v>
          </cell>
          <cell r="C5644" t="str">
            <v xml:space="preserve">Dikişli galvanizli boru (1 1/4") </v>
          </cell>
          <cell r="D5644">
            <v>5670000</v>
          </cell>
        </row>
        <row r="5645">
          <cell r="A5645" t="str">
            <v>201.207</v>
          </cell>
          <cell r="B5645" t="str">
            <v xml:space="preserve">m </v>
          </cell>
          <cell r="C5645" t="str">
            <v xml:space="preserve">Dikişli galvanizli boru (1 1/2") </v>
          </cell>
          <cell r="D5645">
            <v>6410000</v>
          </cell>
        </row>
        <row r="5646">
          <cell r="A5646" t="str">
            <v>201.208</v>
          </cell>
          <cell r="B5646" t="str">
            <v xml:space="preserve">m </v>
          </cell>
          <cell r="C5646" t="str">
            <v xml:space="preserve">Dikişli galvanizli boru (2") </v>
          </cell>
          <cell r="D5646">
            <v>8870000</v>
          </cell>
        </row>
        <row r="5647">
          <cell r="A5647" t="str">
            <v>201.209</v>
          </cell>
          <cell r="B5647" t="str">
            <v xml:space="preserve">m </v>
          </cell>
          <cell r="C5647" t="str">
            <v xml:space="preserve">Dikişli galvanizli boru (2 1/2") </v>
          </cell>
          <cell r="D5647">
            <v>10840000</v>
          </cell>
        </row>
        <row r="5648">
          <cell r="A5648" t="str">
            <v>201.210</v>
          </cell>
          <cell r="B5648" t="str">
            <v xml:space="preserve">m </v>
          </cell>
          <cell r="C5648" t="str">
            <v xml:space="preserve">Dikişli galvanizli boru (3") </v>
          </cell>
          <cell r="D5648">
            <v>14780000</v>
          </cell>
        </row>
        <row r="5649">
          <cell r="A5649" t="str">
            <v>201.211</v>
          </cell>
          <cell r="B5649" t="str">
            <v xml:space="preserve">m </v>
          </cell>
          <cell r="C5649" t="str">
            <v xml:space="preserve">Dikişli galvanizli boru (4") </v>
          </cell>
          <cell r="D5649">
            <v>20680000</v>
          </cell>
        </row>
        <row r="5650">
          <cell r="A5650" t="str">
            <v>201.212</v>
          </cell>
          <cell r="B5650" t="str">
            <v xml:space="preserve">m </v>
          </cell>
          <cell r="C5650" t="str">
            <v xml:space="preserve">Dikişli galvanizli boru (5") </v>
          </cell>
          <cell r="D5650">
            <v>29040000</v>
          </cell>
        </row>
        <row r="5651">
          <cell r="A5651" t="str">
            <v>201.213</v>
          </cell>
          <cell r="B5651" t="str">
            <v xml:space="preserve">m </v>
          </cell>
          <cell r="C5651" t="str">
            <v xml:space="preserve">Dikişli galvanizli boru (6") </v>
          </cell>
          <cell r="D5651">
            <v>32000000</v>
          </cell>
        </row>
        <row r="5652">
          <cell r="A5652" t="str">
            <v>201.300</v>
          </cell>
          <cell r="B5652" t="str">
            <v xml:space="preserve">m </v>
          </cell>
          <cell r="C5652" t="str">
            <v xml:space="preserve">Dikişsiz borular, (Patent çelik çekme); (Ölçü:m)(TSE 346/1 e uygun ve mazlemesi Fe.33). </v>
          </cell>
          <cell r="D5652">
            <v>0</v>
          </cell>
        </row>
        <row r="5653">
          <cell r="A5653" t="str">
            <v>201.301</v>
          </cell>
          <cell r="B5653" t="str">
            <v xml:space="preserve">m </v>
          </cell>
          <cell r="C5653" t="str">
            <v xml:space="preserve">Dikişsiz siyah boru (dış çap/et kal.: 10.2/1.6 mm) </v>
          </cell>
          <cell r="D5653">
            <v>1170000</v>
          </cell>
        </row>
        <row r="5654">
          <cell r="A5654" t="str">
            <v>201.302</v>
          </cell>
          <cell r="B5654" t="str">
            <v xml:space="preserve">m </v>
          </cell>
          <cell r="C5654" t="str">
            <v xml:space="preserve">Dikişsiz siyah boru (dış çap/et kal.: 13.5/1.8 mm) </v>
          </cell>
          <cell r="D5654">
            <v>1630000</v>
          </cell>
        </row>
        <row r="5655">
          <cell r="A5655" t="str">
            <v>201.303</v>
          </cell>
          <cell r="B5655" t="str">
            <v xml:space="preserve">m </v>
          </cell>
          <cell r="C5655" t="str">
            <v xml:space="preserve">Dikişsiz siyah boru (dış çap/et kal.: 16.0/1.8 mm) </v>
          </cell>
          <cell r="D5655">
            <v>1750000</v>
          </cell>
        </row>
        <row r="5656">
          <cell r="A5656" t="str">
            <v>201.304</v>
          </cell>
          <cell r="B5656" t="str">
            <v xml:space="preserve">m </v>
          </cell>
          <cell r="C5656" t="str">
            <v xml:space="preserve">Dikişsiz siyah boru (dış çap/et kal.: 17.2/1.8 mm) </v>
          </cell>
          <cell r="D5656">
            <v>2110000</v>
          </cell>
        </row>
        <row r="5657">
          <cell r="A5657" t="str">
            <v>201.305</v>
          </cell>
          <cell r="B5657" t="str">
            <v xml:space="preserve">m </v>
          </cell>
          <cell r="C5657" t="str">
            <v xml:space="preserve">Dikişsiz siyah boru (dış çap/et kal.: 20.0/2.0 mm) </v>
          </cell>
          <cell r="D5657">
            <v>2810000</v>
          </cell>
        </row>
        <row r="5658">
          <cell r="A5658" t="str">
            <v>201.306</v>
          </cell>
          <cell r="B5658" t="str">
            <v xml:space="preserve">m </v>
          </cell>
          <cell r="C5658" t="str">
            <v xml:space="preserve">Dikişsiz siyah boru (dış çap/et kal.: 21.8/2.0 mm) </v>
          </cell>
          <cell r="D5658">
            <v>2930000</v>
          </cell>
        </row>
        <row r="5659">
          <cell r="A5659" t="str">
            <v>201.307</v>
          </cell>
          <cell r="B5659" t="str">
            <v xml:space="preserve">m </v>
          </cell>
          <cell r="C5659" t="str">
            <v xml:space="preserve">Dikişsiz siyah boru (dış çap/et kal.: 25.0/2.0 mm) </v>
          </cell>
          <cell r="D5659">
            <v>3390000</v>
          </cell>
        </row>
        <row r="5660">
          <cell r="A5660" t="str">
            <v>201.308</v>
          </cell>
          <cell r="B5660" t="str">
            <v xml:space="preserve">m </v>
          </cell>
          <cell r="C5660" t="str">
            <v xml:space="preserve">Dikişsiz siyah boru (dış çap/et kal.: 26.9/2.3 mm) </v>
          </cell>
          <cell r="D5660">
            <v>3980000</v>
          </cell>
        </row>
        <row r="5661">
          <cell r="A5661" t="str">
            <v>201.309</v>
          </cell>
          <cell r="B5661" t="str">
            <v xml:space="preserve">m </v>
          </cell>
          <cell r="C5661" t="str">
            <v xml:space="preserve">Dikişsiz siyah boru (dış çap/et kal.: 30.0/2.6 mm) </v>
          </cell>
          <cell r="D5661">
            <v>5150000</v>
          </cell>
        </row>
        <row r="5662">
          <cell r="A5662" t="str">
            <v>201.310</v>
          </cell>
          <cell r="B5662" t="str">
            <v xml:space="preserve">m </v>
          </cell>
          <cell r="C5662" t="str">
            <v xml:space="preserve">Dikişsiz siyah boru (dış çap/et kal.: 31.8/2.6 mm) </v>
          </cell>
          <cell r="D5662">
            <v>5610000</v>
          </cell>
        </row>
        <row r="5663">
          <cell r="A5663" t="str">
            <v>201.311</v>
          </cell>
          <cell r="B5663" t="str">
            <v xml:space="preserve">m </v>
          </cell>
          <cell r="C5663" t="str">
            <v xml:space="preserve">Dikişsiz siyah boru (dış çap/et kal.: 33.7/2.6 mm) </v>
          </cell>
          <cell r="D5663">
            <v>5850000</v>
          </cell>
        </row>
        <row r="5664">
          <cell r="A5664" t="str">
            <v>201.312</v>
          </cell>
          <cell r="B5664" t="str">
            <v xml:space="preserve">m </v>
          </cell>
          <cell r="C5664" t="str">
            <v xml:space="preserve">Dikişsiz siyah boru (dış çap/et kal.: 38.0/2.6 mm) </v>
          </cell>
          <cell r="D5664">
            <v>6550000</v>
          </cell>
        </row>
        <row r="5665">
          <cell r="A5665" t="str">
            <v>201.313</v>
          </cell>
          <cell r="B5665" t="str">
            <v xml:space="preserve">m </v>
          </cell>
          <cell r="C5665" t="str">
            <v xml:space="preserve">Dikişsiz siyah boru (dış çap/et kal.: 42.4/2.6 mm) </v>
          </cell>
          <cell r="D5665">
            <v>7020000</v>
          </cell>
        </row>
        <row r="5666">
          <cell r="A5666" t="str">
            <v>201.314</v>
          </cell>
          <cell r="B5666" t="str">
            <v xml:space="preserve">m </v>
          </cell>
          <cell r="C5666" t="str">
            <v xml:space="preserve">Dikişsiz siyah boru (dış çap/et kal.: 44.5/2.6 mm) </v>
          </cell>
          <cell r="D5666">
            <v>7720000</v>
          </cell>
        </row>
        <row r="5667">
          <cell r="A5667" t="str">
            <v>201.315</v>
          </cell>
          <cell r="B5667" t="str">
            <v xml:space="preserve">m </v>
          </cell>
          <cell r="C5667" t="str">
            <v xml:space="preserve">Dikişsiz siyah boru (dış çap/et kal.: 48.3/2.6 mm) </v>
          </cell>
          <cell r="D5667">
            <v>8420000</v>
          </cell>
        </row>
        <row r="5668">
          <cell r="A5668" t="str">
            <v>201.316</v>
          </cell>
          <cell r="B5668" t="str">
            <v xml:space="preserve">m </v>
          </cell>
          <cell r="C5668" t="str">
            <v xml:space="preserve">Dikişsiz siyah boru (dış çap/et kal.: 57.0/2.9 mm) </v>
          </cell>
          <cell r="D5668">
            <v>10290000</v>
          </cell>
        </row>
        <row r="5669">
          <cell r="A5669" t="str">
            <v>201.317</v>
          </cell>
          <cell r="B5669" t="str">
            <v xml:space="preserve">m </v>
          </cell>
          <cell r="C5669" t="str">
            <v xml:space="preserve">Dikişsiz siyah boru (dış çap/et kal.: 60.3/2.9 mm) </v>
          </cell>
          <cell r="D5669">
            <v>10990000</v>
          </cell>
        </row>
        <row r="5670">
          <cell r="A5670" t="str">
            <v>201.318</v>
          </cell>
          <cell r="B5670" t="str">
            <v xml:space="preserve">m </v>
          </cell>
          <cell r="C5670" t="str">
            <v xml:space="preserve">Dikişsiz siyah boru (dış çap/et kal.: 63.5/2.9 mm) </v>
          </cell>
          <cell r="D5670">
            <v>11460000</v>
          </cell>
        </row>
        <row r="5671">
          <cell r="A5671" t="str">
            <v>201.319</v>
          </cell>
          <cell r="B5671" t="str">
            <v xml:space="preserve">m </v>
          </cell>
          <cell r="C5671" t="str">
            <v xml:space="preserve">Dikişsiz siyah boru (dış çap/et kal.: 70.0/2.9 mm) </v>
          </cell>
          <cell r="D5671">
            <v>12630000</v>
          </cell>
        </row>
        <row r="5672">
          <cell r="A5672" t="str">
            <v>201.320</v>
          </cell>
          <cell r="B5672" t="str">
            <v xml:space="preserve">m </v>
          </cell>
          <cell r="C5672" t="str">
            <v xml:space="preserve">Dikişsiz siyah boru (dış çap/et kal.: 76.1/2.9 mm) </v>
          </cell>
          <cell r="D5672">
            <v>14030000</v>
          </cell>
        </row>
        <row r="5673">
          <cell r="A5673" t="str">
            <v>201.321</v>
          </cell>
          <cell r="B5673" t="str">
            <v xml:space="preserve">m </v>
          </cell>
          <cell r="C5673" t="str">
            <v xml:space="preserve">Dikişsiz siyah boru (dış çap/et kal.: 82.5/3.2 mm) </v>
          </cell>
          <cell r="D5673">
            <v>16360000</v>
          </cell>
        </row>
        <row r="5674">
          <cell r="A5674" t="str">
            <v>201.322</v>
          </cell>
          <cell r="B5674" t="str">
            <v xml:space="preserve">m </v>
          </cell>
          <cell r="C5674" t="str">
            <v xml:space="preserve">Dikişsiz siyah boru (dış çap/et kal.: 88.9/3.2 mm) </v>
          </cell>
          <cell r="D5674">
            <v>17540000</v>
          </cell>
        </row>
        <row r="5675">
          <cell r="A5675" t="str">
            <v>201.323</v>
          </cell>
          <cell r="B5675" t="str">
            <v xml:space="preserve">m </v>
          </cell>
          <cell r="C5675" t="str">
            <v xml:space="preserve">Dikişsiz siyah boru (dış çap/et kal.: 101.6/3.6 mm) </v>
          </cell>
          <cell r="D5675">
            <v>21040000</v>
          </cell>
        </row>
        <row r="5676">
          <cell r="A5676" t="str">
            <v>201.324</v>
          </cell>
          <cell r="B5676" t="str">
            <v xml:space="preserve">m </v>
          </cell>
          <cell r="C5676" t="str">
            <v xml:space="preserve">Dikişsiz siyah boru (dış çap/et kal.: 108.0/3.6 mm) </v>
          </cell>
          <cell r="D5676">
            <v>22440000</v>
          </cell>
        </row>
        <row r="5677">
          <cell r="A5677" t="str">
            <v>201.325</v>
          </cell>
          <cell r="B5677" t="str">
            <v xml:space="preserve">m </v>
          </cell>
          <cell r="C5677" t="str">
            <v xml:space="preserve">Dikişsiz siyah boru (dış çap/et kal.: 114.3/3.6 mm) </v>
          </cell>
          <cell r="D5677">
            <v>22910000</v>
          </cell>
        </row>
        <row r="5678">
          <cell r="A5678" t="str">
            <v>201.326</v>
          </cell>
          <cell r="B5678" t="str">
            <v xml:space="preserve">m </v>
          </cell>
          <cell r="C5678" t="str">
            <v xml:space="preserve">Dikişsiz siyah boru (dış çap/et kal.: 121.0/4.0 mm) </v>
          </cell>
          <cell r="D5678">
            <v>24780000</v>
          </cell>
        </row>
        <row r="5679">
          <cell r="A5679" t="str">
            <v>201.327</v>
          </cell>
          <cell r="B5679" t="str">
            <v xml:space="preserve">m </v>
          </cell>
          <cell r="C5679" t="str">
            <v xml:space="preserve">Dikişsiz siyah boru (dış çap/et kal.: 127.0/4.0 mm) </v>
          </cell>
          <cell r="D5679">
            <v>28050000</v>
          </cell>
        </row>
        <row r="5680">
          <cell r="A5680" t="str">
            <v>201.328</v>
          </cell>
          <cell r="B5680" t="str">
            <v xml:space="preserve">m </v>
          </cell>
          <cell r="C5680" t="str">
            <v xml:space="preserve">Dikişsiz siyah boru (dış çap/et kal.: 133.0/4.0 mm) </v>
          </cell>
          <cell r="D5680">
            <v>28520000</v>
          </cell>
        </row>
        <row r="5681">
          <cell r="A5681" t="str">
            <v>201.329</v>
          </cell>
          <cell r="B5681" t="str">
            <v xml:space="preserve">m </v>
          </cell>
          <cell r="C5681" t="str">
            <v xml:space="preserve">Dikişsiz siyah boru (dış çap/et kal.: 139.7/4.0 mm) </v>
          </cell>
          <cell r="D5681">
            <v>30390000</v>
          </cell>
        </row>
        <row r="5682">
          <cell r="A5682" t="str">
            <v>201.330</v>
          </cell>
          <cell r="B5682" t="str">
            <v xml:space="preserve">m </v>
          </cell>
          <cell r="C5682" t="str">
            <v xml:space="preserve">Dikişsiz siyah boru (dış çap/et kal.: 159.0/4.5 mm) </v>
          </cell>
          <cell r="D5682">
            <v>36930000</v>
          </cell>
        </row>
        <row r="5683">
          <cell r="A5683" t="str">
            <v>201.331</v>
          </cell>
          <cell r="B5683" t="str">
            <v xml:space="preserve">m </v>
          </cell>
          <cell r="C5683" t="str">
            <v xml:space="preserve">Dikişsiz siyah boru (dış çap/et kal.: 165.1/4.54 mm) </v>
          </cell>
          <cell r="D5683">
            <v>38340000</v>
          </cell>
        </row>
        <row r="5684">
          <cell r="A5684" t="str">
            <v>201.332</v>
          </cell>
          <cell r="B5684" t="str">
            <v xml:space="preserve">m </v>
          </cell>
          <cell r="C5684" t="str">
            <v xml:space="preserve">Dikişsiz siyah boru (dış çap/et kal.: 177.8/5.0 mm) </v>
          </cell>
          <cell r="D5684">
            <v>39750000</v>
          </cell>
        </row>
        <row r="5685">
          <cell r="A5685" t="str">
            <v>201.333</v>
          </cell>
          <cell r="B5685" t="str">
            <v xml:space="preserve">m </v>
          </cell>
          <cell r="C5685" t="str">
            <v xml:space="preserve">Dikişsiz siyah boru (dış çap/et kal.: 219.1/5.9 mm) </v>
          </cell>
          <cell r="D5685">
            <v>60790000</v>
          </cell>
        </row>
        <row r="5686">
          <cell r="A5686" t="str">
            <v>201.334</v>
          </cell>
          <cell r="B5686" t="str">
            <v xml:space="preserve">m </v>
          </cell>
          <cell r="C5686" t="str">
            <v xml:space="preserve">Dikişsiz siyah boru (dış çap/et kal.: 267.0/6.3 mm) </v>
          </cell>
          <cell r="D5686">
            <v>79480000</v>
          </cell>
        </row>
        <row r="5687">
          <cell r="A5687" t="str">
            <v>201.335</v>
          </cell>
          <cell r="B5687" t="str">
            <v xml:space="preserve">m </v>
          </cell>
          <cell r="C5687" t="str">
            <v xml:space="preserve">Dikişsiz siyah boru (dış çap/et kal.: 273.0/6.3 mm) </v>
          </cell>
          <cell r="D5687">
            <v>82760000</v>
          </cell>
        </row>
        <row r="5688">
          <cell r="A5688" t="str">
            <v>201.336</v>
          </cell>
          <cell r="B5688" t="str">
            <v xml:space="preserve">m </v>
          </cell>
          <cell r="C5688" t="str">
            <v xml:space="preserve">Dikişsiz siyah boru (dış çap/et kal.: 323.9/7.1 mm) </v>
          </cell>
          <cell r="D5688">
            <v>107540000</v>
          </cell>
        </row>
        <row r="5689">
          <cell r="A5689" t="str">
            <v>201.337</v>
          </cell>
          <cell r="B5689" t="str">
            <v xml:space="preserve">m </v>
          </cell>
          <cell r="C5689" t="str">
            <v xml:space="preserve">Dikişsiz siyah boru (dış çap/et kal.: 368.0/8.0 mm) </v>
          </cell>
          <cell r="D5689">
            <v>123900000</v>
          </cell>
        </row>
        <row r="5690">
          <cell r="A5690" t="str">
            <v>201.338</v>
          </cell>
          <cell r="B5690" t="str">
            <v xml:space="preserve">m </v>
          </cell>
          <cell r="C5690" t="str">
            <v xml:space="preserve">Dikişsiz siyah boru (dış çap/et kal.: 406.4/8.0 mm) </v>
          </cell>
          <cell r="D5690">
            <v>149620000</v>
          </cell>
        </row>
        <row r="5691">
          <cell r="A5691" t="str">
            <v>201.339</v>
          </cell>
          <cell r="B5691" t="str">
            <v xml:space="preserve">m </v>
          </cell>
          <cell r="C5691" t="str">
            <v xml:space="preserve">Dikişsiz siyah boru (dış çap/et kal.: 419.0/10.0 mm) </v>
          </cell>
          <cell r="D5691">
            <v>172990000</v>
          </cell>
        </row>
        <row r="5692">
          <cell r="A5692" t="str">
            <v>201.340</v>
          </cell>
          <cell r="B5692" t="str">
            <v xml:space="preserve">m </v>
          </cell>
          <cell r="C5692" t="str">
            <v xml:space="preserve">Dikişsiz siyah boru (dış çap/et kal.: 457.2/10.0 mm) </v>
          </cell>
          <cell r="D5692">
            <v>187020000</v>
          </cell>
        </row>
        <row r="5693">
          <cell r="A5693" t="str">
            <v>201.900</v>
          </cell>
          <cell r="B5693" t="str">
            <v xml:space="preserve">Ad. </v>
          </cell>
          <cell r="C5693" t="str">
            <v xml:space="preserve">PN 25 kalitesinde tesisat yapılmasında Fe 35.8, Fe 37.2, veya Fe 42.2 malzeme ile yapılmış ve Kalite Belgeli; boğazlı flanş kullanıldığından ödenecek </v>
          </cell>
          <cell r="D5693">
            <v>0</v>
          </cell>
        </row>
        <row r="5694">
          <cell r="A5694" t="str">
            <v>201.901</v>
          </cell>
          <cell r="B5694" t="str">
            <v xml:space="preserve">Ad. </v>
          </cell>
          <cell r="C5694" t="str">
            <v xml:space="preserve">Boğazlı flanş kullanıldığında öden. fiyat farkı (çap:15 mm) </v>
          </cell>
          <cell r="D5694">
            <v>1100000</v>
          </cell>
        </row>
        <row r="5695">
          <cell r="A5695" t="str">
            <v>201.902</v>
          </cell>
          <cell r="B5695" t="str">
            <v xml:space="preserve">Ad. </v>
          </cell>
          <cell r="C5695" t="str">
            <v xml:space="preserve">Boğazlı flanş kullanıldığında öden. fiyat farkı (çap:20 mm) </v>
          </cell>
          <cell r="D5695">
            <v>1170000</v>
          </cell>
        </row>
        <row r="5696">
          <cell r="A5696" t="str">
            <v>201.903</v>
          </cell>
          <cell r="B5696" t="str">
            <v xml:space="preserve">Ad. </v>
          </cell>
          <cell r="C5696" t="str">
            <v xml:space="preserve">Boğazlı flanş kullanıldığında öden. fiyat farkı (çap:25 mm) </v>
          </cell>
          <cell r="D5696">
            <v>1410000</v>
          </cell>
        </row>
        <row r="5697">
          <cell r="A5697" t="str">
            <v>201.904</v>
          </cell>
          <cell r="B5697" t="str">
            <v xml:space="preserve">Ad. </v>
          </cell>
          <cell r="C5697" t="str">
            <v xml:space="preserve">Boğazlı flanş kullanıldığında öden. fiyat farkı (çap:32 mm) </v>
          </cell>
          <cell r="D5697">
            <v>1640000</v>
          </cell>
        </row>
        <row r="5698">
          <cell r="A5698" t="str">
            <v>201.905</v>
          </cell>
          <cell r="B5698" t="str">
            <v xml:space="preserve">Ad. </v>
          </cell>
          <cell r="C5698" t="str">
            <v xml:space="preserve">Boğazlı flanş kullanıldığında öden. fiyat farkı (çap:40 mm) </v>
          </cell>
          <cell r="D5698">
            <v>1760000</v>
          </cell>
        </row>
        <row r="5699">
          <cell r="A5699" t="str">
            <v>201.906</v>
          </cell>
          <cell r="B5699" t="str">
            <v xml:space="preserve">Ad. </v>
          </cell>
          <cell r="C5699" t="str">
            <v xml:space="preserve">Boğazlı flanş kullanıldığında öden. fiyat farkı (çap:50 mm) </v>
          </cell>
          <cell r="D5699">
            <v>1870000</v>
          </cell>
        </row>
        <row r="5700">
          <cell r="A5700" t="str">
            <v>201.907</v>
          </cell>
          <cell r="B5700" t="str">
            <v xml:space="preserve">Ad. </v>
          </cell>
          <cell r="C5700" t="str">
            <v xml:space="preserve">Boğazlı flanş kullanıldığında öden. fiyat farkı (çap:65 mm) </v>
          </cell>
          <cell r="D5700">
            <v>2230000</v>
          </cell>
        </row>
        <row r="5701">
          <cell r="A5701" t="str">
            <v>201.908</v>
          </cell>
          <cell r="B5701" t="str">
            <v xml:space="preserve">Ad. </v>
          </cell>
          <cell r="C5701" t="str">
            <v xml:space="preserve">Boğazlı flanş kullanıldığında öden. fiyat farkı (çap:80 mm) </v>
          </cell>
          <cell r="D5701">
            <v>2580000</v>
          </cell>
        </row>
        <row r="5702">
          <cell r="A5702" t="str">
            <v>201.909</v>
          </cell>
          <cell r="B5702" t="str">
            <v xml:space="preserve">Ad. </v>
          </cell>
          <cell r="C5702" t="str">
            <v xml:space="preserve">Boğazlı flanş kullanıldığında öden. fiyat farkı (çap:100 mm) </v>
          </cell>
          <cell r="D5702">
            <v>3040000</v>
          </cell>
        </row>
        <row r="5703">
          <cell r="A5703" t="str">
            <v>201.910</v>
          </cell>
          <cell r="B5703" t="str">
            <v xml:space="preserve">Ad. </v>
          </cell>
          <cell r="C5703" t="str">
            <v xml:space="preserve">Boğazlı flanş kullanıldığında öden. fiyat farkı (çap:125 mm) </v>
          </cell>
          <cell r="D5703">
            <v>4570000</v>
          </cell>
        </row>
        <row r="5704">
          <cell r="A5704" t="str">
            <v>201.911</v>
          </cell>
          <cell r="B5704" t="str">
            <v xml:space="preserve">Ad. </v>
          </cell>
          <cell r="C5704" t="str">
            <v xml:space="preserve">Boğazlı flanş kullanıldığında öden. fiyat farkı (çap:150 mm) </v>
          </cell>
          <cell r="D5704">
            <v>5620000</v>
          </cell>
        </row>
        <row r="5705">
          <cell r="A5705" t="str">
            <v>201.912</v>
          </cell>
          <cell r="B5705" t="str">
            <v xml:space="preserve">Ad. </v>
          </cell>
          <cell r="C5705" t="str">
            <v xml:space="preserve">Boğazlı flanş kullanıldığında öden. fiyat farkı (çap:200 mm) </v>
          </cell>
          <cell r="D5705">
            <v>8890000</v>
          </cell>
        </row>
        <row r="5706">
          <cell r="A5706" t="str">
            <v>201.913</v>
          </cell>
          <cell r="B5706" t="str">
            <v xml:space="preserve">Ad. </v>
          </cell>
          <cell r="C5706" t="str">
            <v xml:space="preserve">Boğazlı flanş kullanıldığında öden. fiyat farkı (çap:250 mm) </v>
          </cell>
          <cell r="D5706">
            <v>11230000</v>
          </cell>
        </row>
        <row r="5707">
          <cell r="A5707" t="str">
            <v>201.914</v>
          </cell>
          <cell r="B5707" t="str">
            <v xml:space="preserve">Ad. </v>
          </cell>
          <cell r="C5707" t="str">
            <v xml:space="preserve">Boğazlı flanş kullanıldığında öden. fiyat farkı (çap:300 mm) </v>
          </cell>
          <cell r="D5707">
            <v>13090000</v>
          </cell>
        </row>
        <row r="5708">
          <cell r="A5708" t="str">
            <v>202.000</v>
          </cell>
          <cell r="B5708" t="str">
            <v xml:space="preserve">m </v>
          </cell>
          <cell r="C5708" t="str">
            <v xml:space="preserve">KIR DÖKÜM BORULAR: </v>
          </cell>
          <cell r="D5708">
            <v>0</v>
          </cell>
        </row>
        <row r="5709">
          <cell r="A5709" t="str">
            <v>202.100</v>
          </cell>
          <cell r="B5709" t="str">
            <v xml:space="preserve">m </v>
          </cell>
          <cell r="C5709" t="str">
            <v xml:space="preserve">Kır döküm basınçlı borular ve montaj malzemesi bedeli; İller Bankası Şartname ve Fiyatlar caridir. </v>
          </cell>
          <cell r="D5709">
            <v>0</v>
          </cell>
        </row>
        <row r="5710">
          <cell r="A5710" t="str">
            <v>202.200</v>
          </cell>
          <cell r="B5710" t="str">
            <v xml:space="preserve">m </v>
          </cell>
          <cell r="C5710" t="str">
            <v xml:space="preserve">Kır döküm pis su boruları; (Ölçü :m.:İhzarat : % 60). </v>
          </cell>
          <cell r="D5710">
            <v>0</v>
          </cell>
        </row>
        <row r="5711">
          <cell r="A5711" t="str">
            <v>202.201</v>
          </cell>
          <cell r="B5711" t="str">
            <v xml:space="preserve">m </v>
          </cell>
          <cell r="C5711" t="str">
            <v xml:space="preserve">Kır döküm pis su boruları (çap:70 mm) </v>
          </cell>
          <cell r="D5711">
            <v>16460000</v>
          </cell>
        </row>
        <row r="5712">
          <cell r="A5712" t="str">
            <v>202.202</v>
          </cell>
          <cell r="B5712" t="str">
            <v xml:space="preserve">m </v>
          </cell>
          <cell r="C5712" t="str">
            <v xml:space="preserve">Kır döküm pis su boruları (çap:100 mm) </v>
          </cell>
          <cell r="D5712">
            <v>19210000</v>
          </cell>
        </row>
        <row r="5713">
          <cell r="A5713" t="str">
            <v>202.203</v>
          </cell>
          <cell r="B5713" t="str">
            <v xml:space="preserve">m </v>
          </cell>
          <cell r="C5713" t="str">
            <v xml:space="preserve">Kır döküm pis su boruları (çap:125 mm) </v>
          </cell>
          <cell r="D5713">
            <v>27450000</v>
          </cell>
        </row>
        <row r="5714">
          <cell r="A5714" t="str">
            <v>202.204</v>
          </cell>
          <cell r="B5714" t="str">
            <v xml:space="preserve">m </v>
          </cell>
          <cell r="C5714" t="str">
            <v xml:space="preserve">Kır döküm pis su boruları (çap:150 mm) </v>
          </cell>
          <cell r="D5714">
            <v>32940000</v>
          </cell>
        </row>
        <row r="5715">
          <cell r="A5715" t="str">
            <v>202.205</v>
          </cell>
          <cell r="B5715" t="str">
            <v xml:space="preserve">m </v>
          </cell>
          <cell r="C5715" t="str">
            <v xml:space="preserve">Kır döküm pis su boruları (çap:200 mm) </v>
          </cell>
          <cell r="D5715">
            <v>53520000</v>
          </cell>
        </row>
        <row r="5716">
          <cell r="A5716" t="str">
            <v>203.000</v>
          </cell>
          <cell r="B5716" t="str">
            <v xml:space="preserve">m </v>
          </cell>
          <cell r="C5716" t="str">
            <v xml:space="preserve">ASBESTLİ ÇİMENTO BORULAR: (İhzarat: % 60) </v>
          </cell>
          <cell r="D5716">
            <v>0</v>
          </cell>
        </row>
        <row r="5717">
          <cell r="A5717" t="str">
            <v>203.100</v>
          </cell>
          <cell r="B5717" t="str">
            <v xml:space="preserve">m </v>
          </cell>
          <cell r="C5717" t="str">
            <v xml:space="preserve">Asbestli çimentolu basınçsız is su boruları: (Ölçü : m). </v>
          </cell>
          <cell r="D5717">
            <v>0</v>
          </cell>
        </row>
        <row r="5718">
          <cell r="A5718" t="str">
            <v>203.101</v>
          </cell>
          <cell r="B5718" t="str">
            <v xml:space="preserve">m </v>
          </cell>
          <cell r="C5718" t="str">
            <v xml:space="preserve">Asbestli çimento basınçsız pis su borusu (çap: 70 mm) </v>
          </cell>
          <cell r="D5718">
            <v>1150000</v>
          </cell>
        </row>
        <row r="5719">
          <cell r="A5719" t="str">
            <v>203.102</v>
          </cell>
          <cell r="B5719" t="str">
            <v xml:space="preserve">m </v>
          </cell>
          <cell r="C5719" t="str">
            <v xml:space="preserve">Asbestli çimento basınçsız pis su borusu (çap: 100 mm) </v>
          </cell>
          <cell r="D5719">
            <v>1400000</v>
          </cell>
        </row>
        <row r="5720">
          <cell r="A5720" t="str">
            <v>203.103</v>
          </cell>
          <cell r="B5720" t="str">
            <v xml:space="preserve">m </v>
          </cell>
          <cell r="C5720" t="str">
            <v xml:space="preserve">Asbestli çimento basınçsız pis su borusu (çap: 125 mm) </v>
          </cell>
          <cell r="D5720">
            <v>1540000</v>
          </cell>
        </row>
        <row r="5721">
          <cell r="A5721" t="str">
            <v>203.104</v>
          </cell>
          <cell r="B5721" t="str">
            <v xml:space="preserve">m </v>
          </cell>
          <cell r="C5721" t="str">
            <v xml:space="preserve">Asbestli çimento basınçsız pis su borusu (çap: 150 mm) </v>
          </cell>
          <cell r="D5721">
            <v>1730000</v>
          </cell>
        </row>
        <row r="5722">
          <cell r="A5722" t="str">
            <v>203.300</v>
          </cell>
          <cell r="B5722" t="str">
            <v xml:space="preserve">m </v>
          </cell>
          <cell r="C5722" t="str">
            <v xml:space="preserve">Asbestli çimentolu yağmur boruları: (Ölçü : m.) </v>
          </cell>
          <cell r="D5722">
            <v>0</v>
          </cell>
        </row>
        <row r="5723">
          <cell r="A5723" t="str">
            <v>203.301</v>
          </cell>
          <cell r="B5723" t="str">
            <v xml:space="preserve">m </v>
          </cell>
          <cell r="C5723" t="str">
            <v xml:space="preserve">Asbestli çimento yağmur borusu (çap: 80 mm) </v>
          </cell>
          <cell r="D5723">
            <v>1040000</v>
          </cell>
        </row>
        <row r="5724">
          <cell r="A5724" t="str">
            <v>203.302</v>
          </cell>
          <cell r="B5724" t="str">
            <v xml:space="preserve">m </v>
          </cell>
          <cell r="C5724" t="str">
            <v xml:space="preserve">Asbestli çimento yağmur borusu (çap: 100 mm) </v>
          </cell>
          <cell r="D5724">
            <v>1350000</v>
          </cell>
        </row>
        <row r="5725">
          <cell r="A5725" t="str">
            <v>203.303</v>
          </cell>
          <cell r="B5725" t="str">
            <v xml:space="preserve">m </v>
          </cell>
          <cell r="C5725" t="str">
            <v xml:space="preserve">Asbestli çimento yağmur borusu (çap: 125 mm) </v>
          </cell>
          <cell r="D5725">
            <v>1540000</v>
          </cell>
        </row>
        <row r="5726">
          <cell r="A5726" t="str">
            <v>203.304</v>
          </cell>
          <cell r="B5726" t="str">
            <v xml:space="preserve">m </v>
          </cell>
          <cell r="C5726" t="str">
            <v xml:space="preserve">Asbestli çimento yağmur borusu (çap: 150 mm) </v>
          </cell>
          <cell r="D5726">
            <v>1730000</v>
          </cell>
        </row>
        <row r="5727">
          <cell r="A5727" t="str">
            <v>204.000</v>
          </cell>
          <cell r="B5727" t="str">
            <v xml:space="preserve">m </v>
          </cell>
          <cell r="C5727" t="str">
            <v xml:space="preserve">PLASTİK BORULAR : (İhzarat: % 60).(Ölçü:m.). </v>
          </cell>
          <cell r="D5727">
            <v>0</v>
          </cell>
        </row>
        <row r="5728">
          <cell r="A5728" t="str">
            <v>204.100</v>
          </cell>
          <cell r="B5728" t="str">
            <v xml:space="preserve">m </v>
          </cell>
          <cell r="C5728" t="str">
            <v xml:space="preserve">Sert PVC plastik içme suyu boruları (yapıştırma muflu) (Ölçü : m.) (TS : 274). </v>
          </cell>
          <cell r="D5728">
            <v>0</v>
          </cell>
        </row>
        <row r="5729">
          <cell r="A5729" t="str">
            <v>204.1000</v>
          </cell>
          <cell r="B5729" t="str">
            <v xml:space="preserve">m </v>
          </cell>
          <cell r="C5729" t="str">
            <v xml:space="preserve">Sabit contalı sert PVC 100 plastik pis su boruları (Ölçü : m.)(İhzarat: % 60)(TSE kalite belgeli). </v>
          </cell>
          <cell r="D5729">
            <v>0</v>
          </cell>
        </row>
        <row r="5730">
          <cell r="A5730" t="str">
            <v>204.1001</v>
          </cell>
          <cell r="B5730" t="str">
            <v xml:space="preserve">m </v>
          </cell>
          <cell r="C5730" t="str">
            <v xml:space="preserve">Sabit contalı sert PVC 100 (çap 50 mm) </v>
          </cell>
          <cell r="D5730">
            <v>2440000</v>
          </cell>
        </row>
        <row r="5731">
          <cell r="A5731" t="str">
            <v>204.1002</v>
          </cell>
          <cell r="B5731" t="str">
            <v xml:space="preserve">m </v>
          </cell>
          <cell r="C5731" t="str">
            <v xml:space="preserve">Sabit contalı sert PVC 100 (çap.70 mm) </v>
          </cell>
          <cell r="D5731">
            <v>3660000</v>
          </cell>
        </row>
        <row r="5732">
          <cell r="A5732" t="str">
            <v>204.1003</v>
          </cell>
          <cell r="B5732" t="str">
            <v xml:space="preserve">m </v>
          </cell>
          <cell r="C5732" t="str">
            <v xml:space="preserve">Sabit contalı sert PVC 100 (çap.110 mm) </v>
          </cell>
          <cell r="D5732">
            <v>6340000</v>
          </cell>
        </row>
        <row r="5733">
          <cell r="A5733" t="str">
            <v>204.1004</v>
          </cell>
          <cell r="B5733" t="str">
            <v xml:space="preserve">m </v>
          </cell>
          <cell r="C5733" t="str">
            <v xml:space="preserve">Sabit contalı sert PVC 100 (çap.125 mm) </v>
          </cell>
          <cell r="D5733">
            <v>7800000</v>
          </cell>
        </row>
        <row r="5734">
          <cell r="A5734" t="str">
            <v>204.1005</v>
          </cell>
          <cell r="B5734" t="str">
            <v xml:space="preserve">m </v>
          </cell>
          <cell r="C5734" t="str">
            <v xml:space="preserve">Sabit contalı sert PVC 100 (çap.160 mm) </v>
          </cell>
          <cell r="D5734">
            <v>13400000</v>
          </cell>
        </row>
        <row r="5735">
          <cell r="A5735" t="str">
            <v>204.1006</v>
          </cell>
          <cell r="B5735" t="str">
            <v xml:space="preserve">m </v>
          </cell>
          <cell r="C5735" t="str">
            <v xml:space="preserve">Sabit contalı sert PVC 100 (çap.160 mm, et kalınlığı 3,8 mm) </v>
          </cell>
          <cell r="D5735">
            <v>17670000</v>
          </cell>
        </row>
        <row r="5736">
          <cell r="A5736" t="str">
            <v>204.1007</v>
          </cell>
          <cell r="B5736" t="str">
            <v xml:space="preserve">m </v>
          </cell>
          <cell r="C5736" t="str">
            <v xml:space="preserve">Sabit contalı sert PVC 100 (çap.200 mm, et kalınlığı 3,9 mm) </v>
          </cell>
          <cell r="D5736">
            <v>19790000</v>
          </cell>
        </row>
        <row r="5737">
          <cell r="A5737" t="str">
            <v>204.1008</v>
          </cell>
          <cell r="B5737" t="str">
            <v xml:space="preserve">m </v>
          </cell>
          <cell r="C5737" t="str">
            <v xml:space="preserve">Sabit contalı sert PVC 100 (çap.200 mm, et kalınlığı 4,9 mm) </v>
          </cell>
          <cell r="D5737">
            <v>25120000</v>
          </cell>
        </row>
        <row r="5738">
          <cell r="A5738" t="str">
            <v>204.1009</v>
          </cell>
          <cell r="B5738" t="str">
            <v xml:space="preserve">m </v>
          </cell>
          <cell r="C5738" t="str">
            <v xml:space="preserve">Sabit contalı sert PVC 100 (çap.250 mm, et kalınlığı 4,9 mm) </v>
          </cell>
          <cell r="D5738">
            <v>21450000</v>
          </cell>
        </row>
        <row r="5739">
          <cell r="A5739" t="str">
            <v>204.101</v>
          </cell>
          <cell r="B5739" t="str">
            <v xml:space="preserve">m </v>
          </cell>
          <cell r="C5739" t="str">
            <v xml:space="preserve">Sert PVC içme su borusu (yapış. muflu, çap: 20 mm, 10 atü) </v>
          </cell>
          <cell r="D5739">
            <v>840000</v>
          </cell>
        </row>
        <row r="5740">
          <cell r="A5740" t="str">
            <v>204.102</v>
          </cell>
          <cell r="B5740" t="str">
            <v xml:space="preserve">m </v>
          </cell>
          <cell r="C5740" t="str">
            <v xml:space="preserve">Sert PVC içme su borusu (yapış. muflu, çap: 25 mm, 10 atü) </v>
          </cell>
          <cell r="D5740">
            <v>1060000</v>
          </cell>
        </row>
        <row r="5741">
          <cell r="A5741" t="str">
            <v>204.103</v>
          </cell>
          <cell r="B5741" t="str">
            <v xml:space="preserve">m </v>
          </cell>
          <cell r="C5741" t="str">
            <v xml:space="preserve">Sert PVC içme su borusu (yapış. muflu, çap: 32 mm, 10 atü) </v>
          </cell>
          <cell r="D5741">
            <v>1450000</v>
          </cell>
        </row>
        <row r="5742">
          <cell r="A5742" t="str">
            <v>204.104</v>
          </cell>
          <cell r="B5742" t="str">
            <v xml:space="preserve">m </v>
          </cell>
          <cell r="C5742" t="str">
            <v xml:space="preserve">Sert PVC içme su borusu (yapış. muflu, çap: 40 mm, 10 atü) </v>
          </cell>
          <cell r="D5742">
            <v>1840000</v>
          </cell>
        </row>
        <row r="5743">
          <cell r="A5743" t="str">
            <v>204.105</v>
          </cell>
          <cell r="B5743" t="str">
            <v xml:space="preserve">m </v>
          </cell>
          <cell r="C5743" t="str">
            <v xml:space="preserve">Sert PVC içme su borusu (yapış. muflu, çap: 50 mm, 6 atü) </v>
          </cell>
          <cell r="D5743">
            <v>2230000</v>
          </cell>
        </row>
        <row r="5744">
          <cell r="A5744" t="str">
            <v>204.106</v>
          </cell>
          <cell r="B5744" t="str">
            <v xml:space="preserve">m </v>
          </cell>
          <cell r="C5744" t="str">
            <v xml:space="preserve">Sert PVC içme su borusu (yapış. muflu, çap: 50 mm, 10 atü) </v>
          </cell>
          <cell r="D5744">
            <v>2760000</v>
          </cell>
        </row>
        <row r="5745">
          <cell r="A5745" t="str">
            <v>204.107</v>
          </cell>
          <cell r="B5745" t="str">
            <v xml:space="preserve">m </v>
          </cell>
          <cell r="C5745" t="str">
            <v xml:space="preserve">Sert PVC içme su borusu (yapış. muflu, çap: 63 mm, 6 atü) </v>
          </cell>
          <cell r="D5745">
            <v>2890000</v>
          </cell>
        </row>
        <row r="5746">
          <cell r="A5746" t="str">
            <v>204.108</v>
          </cell>
          <cell r="B5746" t="str">
            <v xml:space="preserve">m </v>
          </cell>
          <cell r="C5746" t="str">
            <v xml:space="preserve">Sert PVC içme su borusu (yapış. muflu, çap: 63 mm, 10 atü) </v>
          </cell>
          <cell r="D5746">
            <v>4080000</v>
          </cell>
        </row>
        <row r="5747">
          <cell r="A5747" t="str">
            <v>204.109</v>
          </cell>
          <cell r="B5747" t="str">
            <v xml:space="preserve">m </v>
          </cell>
          <cell r="C5747" t="str">
            <v xml:space="preserve">Sert PVC içme su borusu (yapış. muflu, çap: 75 mm, 6 atü) </v>
          </cell>
          <cell r="D5747">
            <v>3950000</v>
          </cell>
        </row>
        <row r="5748">
          <cell r="A5748" t="str">
            <v>204.110</v>
          </cell>
          <cell r="B5748" t="str">
            <v xml:space="preserve">m </v>
          </cell>
          <cell r="C5748" t="str">
            <v xml:space="preserve">Sert PVC içme su borusu (yapış. muflu, çap: 75 mm, 10 atü) </v>
          </cell>
          <cell r="D5748">
            <v>5780000</v>
          </cell>
        </row>
        <row r="5749">
          <cell r="A5749" t="str">
            <v>204.1100</v>
          </cell>
          <cell r="B5749" t="str">
            <v xml:space="preserve">m </v>
          </cell>
          <cell r="C5749" t="str">
            <v xml:space="preserve">Polipropilen plastik pis su buruları, geçme muflu </v>
          </cell>
          <cell r="D5749">
            <v>0</v>
          </cell>
        </row>
        <row r="5750">
          <cell r="A5750" t="str">
            <v>204.1101</v>
          </cell>
          <cell r="B5750" t="str">
            <v xml:space="preserve">m </v>
          </cell>
          <cell r="C5750" t="str">
            <v xml:space="preserve">Polipropilen plastik pis su burusu, 50 mm, geçme muflu </v>
          </cell>
          <cell r="D5750">
            <v>3770000</v>
          </cell>
        </row>
        <row r="5751">
          <cell r="A5751" t="str">
            <v>204.1102</v>
          </cell>
          <cell r="B5751" t="str">
            <v xml:space="preserve">m </v>
          </cell>
          <cell r="C5751" t="str">
            <v xml:space="preserve">Polipropilen plastik pis su burusu, 70 mm, geçme muflu </v>
          </cell>
          <cell r="D5751">
            <v>5590000</v>
          </cell>
        </row>
        <row r="5752">
          <cell r="A5752" t="str">
            <v>204.1103</v>
          </cell>
          <cell r="B5752" t="str">
            <v xml:space="preserve">m </v>
          </cell>
          <cell r="C5752" t="str">
            <v xml:space="preserve">Polipropilen plastik pis su burusu, 100 mm, geçme muflu </v>
          </cell>
          <cell r="D5752">
            <v>10270000</v>
          </cell>
        </row>
        <row r="5753">
          <cell r="A5753" t="str">
            <v>204.1104</v>
          </cell>
          <cell r="B5753" t="str">
            <v xml:space="preserve">m </v>
          </cell>
          <cell r="C5753" t="str">
            <v xml:space="preserve">Polipropilen plastik pis su burusu, 125 mm, geçme muflu </v>
          </cell>
          <cell r="D5753">
            <v>12610000</v>
          </cell>
        </row>
        <row r="5754">
          <cell r="A5754" t="str">
            <v>204.1105</v>
          </cell>
          <cell r="B5754" t="str">
            <v xml:space="preserve">m </v>
          </cell>
          <cell r="C5754" t="str">
            <v xml:space="preserve">Polipropilen plastik pis su burusu, 150 mm, geçme muflu </v>
          </cell>
          <cell r="D5754">
            <v>20540000</v>
          </cell>
        </row>
        <row r="5755">
          <cell r="A5755" t="str">
            <v>204.111</v>
          </cell>
          <cell r="B5755" t="str">
            <v xml:space="preserve">m </v>
          </cell>
          <cell r="C5755" t="str">
            <v xml:space="preserve">Sert PVC içme su borusu (yapış. muflu, çap: 90 mm, 6 atü) </v>
          </cell>
          <cell r="D5755">
            <v>5260000</v>
          </cell>
        </row>
        <row r="5756">
          <cell r="A5756" t="str">
            <v>204.112</v>
          </cell>
          <cell r="B5756" t="str">
            <v xml:space="preserve">m </v>
          </cell>
          <cell r="C5756" t="str">
            <v xml:space="preserve">Sert PVC içme su borusu (yapış. muflu, çap: 90 mm, 10 atü) </v>
          </cell>
          <cell r="D5756">
            <v>7890000</v>
          </cell>
        </row>
        <row r="5757">
          <cell r="A5757" t="str">
            <v>204.113</v>
          </cell>
          <cell r="B5757" t="str">
            <v xml:space="preserve">m </v>
          </cell>
          <cell r="C5757" t="str">
            <v xml:space="preserve">Sert PVC içme su borusu (yapış. muflu, çap: 110 mm, 6 atü) </v>
          </cell>
          <cell r="D5757">
            <v>7360000</v>
          </cell>
        </row>
        <row r="5758">
          <cell r="A5758" t="str">
            <v>204.114</v>
          </cell>
          <cell r="B5758" t="str">
            <v xml:space="preserve">m </v>
          </cell>
          <cell r="C5758" t="str">
            <v xml:space="preserve">Sert PVC içme su borusu (yapış. muflu, çap: 110 mm, 10 atü) </v>
          </cell>
          <cell r="D5758">
            <v>11300000</v>
          </cell>
        </row>
        <row r="5759">
          <cell r="A5759" t="str">
            <v>204.115</v>
          </cell>
          <cell r="B5759" t="str">
            <v xml:space="preserve">m </v>
          </cell>
          <cell r="C5759" t="str">
            <v xml:space="preserve">Sert PVC içme su borusu (yapış. muflu, çap: 125 mm, 6 atü) </v>
          </cell>
          <cell r="D5759">
            <v>9200000</v>
          </cell>
        </row>
        <row r="5760">
          <cell r="A5760" t="str">
            <v>204.116</v>
          </cell>
          <cell r="B5760" t="str">
            <v xml:space="preserve">m </v>
          </cell>
          <cell r="C5760" t="str">
            <v xml:space="preserve">Sert PVC içme su borusu (yapış. muflu, çap: 125 mm, 10 atü) </v>
          </cell>
          <cell r="D5760">
            <v>14200000</v>
          </cell>
        </row>
        <row r="5761">
          <cell r="A5761" t="str">
            <v>204.117</v>
          </cell>
          <cell r="B5761" t="str">
            <v xml:space="preserve">m </v>
          </cell>
          <cell r="C5761" t="str">
            <v xml:space="preserve">Sert PVC içme su borusu (yapış. muflu, çap: 140 mm, 6 atü) </v>
          </cell>
          <cell r="D5761">
            <v>11310000</v>
          </cell>
        </row>
        <row r="5762">
          <cell r="A5762" t="str">
            <v>204.118</v>
          </cell>
          <cell r="B5762" t="str">
            <v xml:space="preserve">m </v>
          </cell>
          <cell r="C5762" t="str">
            <v xml:space="preserve">Sert PVC içme su borusu (yapış. muflu, çap: 140 mm, 10 atü) </v>
          </cell>
          <cell r="D5762">
            <v>17870000</v>
          </cell>
        </row>
        <row r="5763">
          <cell r="A5763" t="str">
            <v>204.119</v>
          </cell>
          <cell r="B5763" t="str">
            <v xml:space="preserve">m </v>
          </cell>
          <cell r="C5763" t="str">
            <v xml:space="preserve">Sert PVC içme su borusu (yapış. muflu, çap: 160 mm, 6 atü) </v>
          </cell>
          <cell r="D5763">
            <v>14710000</v>
          </cell>
        </row>
        <row r="5764">
          <cell r="A5764" t="str">
            <v>204.120</v>
          </cell>
          <cell r="B5764" t="str">
            <v xml:space="preserve">m </v>
          </cell>
          <cell r="C5764" t="str">
            <v xml:space="preserve">Sert PVC içme su borusu (yapış. muflu, çap: 160 mm, 10 atü) </v>
          </cell>
          <cell r="D5764">
            <v>22600000</v>
          </cell>
        </row>
        <row r="5765">
          <cell r="A5765" t="str">
            <v>204.121</v>
          </cell>
          <cell r="B5765" t="str">
            <v xml:space="preserve">m </v>
          </cell>
          <cell r="C5765" t="str">
            <v xml:space="preserve">Sert PVC içme su borusu (yapış. muflu, çap: 200 mm, 6 atü) </v>
          </cell>
          <cell r="D5765">
            <v>22400000</v>
          </cell>
        </row>
        <row r="5766">
          <cell r="A5766" t="str">
            <v>204.122</v>
          </cell>
          <cell r="B5766" t="str">
            <v xml:space="preserve">m </v>
          </cell>
          <cell r="C5766" t="str">
            <v xml:space="preserve">Sert PVC içme su borusu (yapış. muflu, çap: 200 mm, 10 atü) </v>
          </cell>
          <cell r="D5766">
            <v>34160000</v>
          </cell>
        </row>
        <row r="5767">
          <cell r="A5767" t="str">
            <v>204.123</v>
          </cell>
          <cell r="B5767" t="str">
            <v xml:space="preserve">m </v>
          </cell>
          <cell r="C5767" t="str">
            <v xml:space="preserve">Sert PVC içme su borusu (yapış. muflu, çap: 225 mm, 6 atü) </v>
          </cell>
          <cell r="D5767">
            <v>27860000</v>
          </cell>
        </row>
        <row r="5768">
          <cell r="A5768" t="str">
            <v>204.124</v>
          </cell>
          <cell r="B5768" t="str">
            <v xml:space="preserve">m </v>
          </cell>
          <cell r="C5768" t="str">
            <v xml:space="preserve">Sert PVC içme su borusu (yapış. muflu, çap: 225 mm, 10 atü) </v>
          </cell>
          <cell r="D5768">
            <v>44140000</v>
          </cell>
        </row>
        <row r="5769">
          <cell r="A5769" t="str">
            <v>204.125</v>
          </cell>
          <cell r="B5769" t="str">
            <v xml:space="preserve">m </v>
          </cell>
          <cell r="C5769" t="str">
            <v xml:space="preserve">Sert PVC içme su borusu (yapış. muflu, çap: 250 mm, 6 atü) </v>
          </cell>
          <cell r="D5769">
            <v>34160000</v>
          </cell>
        </row>
        <row r="5770">
          <cell r="A5770" t="str">
            <v>204.126</v>
          </cell>
          <cell r="B5770" t="str">
            <v xml:space="preserve">m </v>
          </cell>
          <cell r="C5770" t="str">
            <v xml:space="preserve">Sert PVC içme su borusu (yapış. muflu, çap: 250 mm, 10 atü) </v>
          </cell>
          <cell r="D5770">
            <v>54660000</v>
          </cell>
        </row>
        <row r="5771">
          <cell r="A5771" t="str">
            <v>204.127</v>
          </cell>
          <cell r="B5771" t="str">
            <v xml:space="preserve">m </v>
          </cell>
          <cell r="C5771" t="str">
            <v xml:space="preserve">Sert PVC içme su borusu (yapış. muflu, çap: 280 mm, 6 atü) </v>
          </cell>
          <cell r="D5771">
            <v>43120000</v>
          </cell>
        </row>
        <row r="5772">
          <cell r="A5772" t="str">
            <v>204.128</v>
          </cell>
          <cell r="B5772" t="str">
            <v xml:space="preserve">m </v>
          </cell>
          <cell r="C5772" t="str">
            <v xml:space="preserve">Sert PVC içme su borusu (yapış. muflu, çap: 280 mm, 10 atü) </v>
          </cell>
          <cell r="D5772">
            <v>68320000</v>
          </cell>
        </row>
        <row r="5773">
          <cell r="A5773" t="str">
            <v>204.129</v>
          </cell>
          <cell r="B5773" t="str">
            <v xml:space="preserve">m </v>
          </cell>
          <cell r="C5773" t="str">
            <v xml:space="preserve">Sert PVC içme su borusu (yapış. muflu, çap: 315 mm, 6 atü) </v>
          </cell>
          <cell r="D5773">
            <v>54660000</v>
          </cell>
        </row>
        <row r="5774">
          <cell r="A5774" t="str">
            <v>204.130</v>
          </cell>
          <cell r="B5774" t="str">
            <v xml:space="preserve">m </v>
          </cell>
          <cell r="C5774" t="str">
            <v xml:space="preserve">Sert PVC içme su borusu (yapış. muflu, çap: 315 mm, 10 atü) </v>
          </cell>
          <cell r="D5774">
            <v>86190000</v>
          </cell>
        </row>
        <row r="5775">
          <cell r="A5775" t="str">
            <v>204.131</v>
          </cell>
          <cell r="B5775" t="str">
            <v xml:space="preserve">m </v>
          </cell>
          <cell r="C5775" t="str">
            <v xml:space="preserve">Sert PVC içme su borusu (yapış. muflu, çap:355 mm, 6 atü) </v>
          </cell>
          <cell r="D5775">
            <v>69110000</v>
          </cell>
        </row>
        <row r="5776">
          <cell r="A5776" t="str">
            <v>204.132</v>
          </cell>
          <cell r="B5776" t="str">
            <v xml:space="preserve">m </v>
          </cell>
          <cell r="C5776" t="str">
            <v xml:space="preserve">Sert PVC içme su borusu (yapış. muflu, çap:355 mm, 10atü) </v>
          </cell>
          <cell r="D5776">
            <v>109310000</v>
          </cell>
        </row>
        <row r="5777">
          <cell r="A5777" t="str">
            <v>204.133</v>
          </cell>
          <cell r="B5777" t="str">
            <v xml:space="preserve">m </v>
          </cell>
          <cell r="C5777" t="str">
            <v xml:space="preserve">Sert PVC içme su borusu (yapış.muflu, çap:400 mm, 6 atü) </v>
          </cell>
          <cell r="D5777">
            <v>87250000</v>
          </cell>
        </row>
        <row r="5778">
          <cell r="A5778" t="str">
            <v>204.200</v>
          </cell>
          <cell r="B5778" t="str">
            <v xml:space="preserve">m </v>
          </cell>
          <cell r="C5778" t="str">
            <v xml:space="preserve">Sert PVC plastik içme suyu boruları (Geçme Muflu):(Ölçü:m.) (TS-274). </v>
          </cell>
          <cell r="D5778">
            <v>0</v>
          </cell>
        </row>
        <row r="5779">
          <cell r="A5779" t="str">
            <v>204.2000</v>
          </cell>
          <cell r="B5779">
            <v>0.35</v>
          </cell>
          <cell r="C5779" t="str">
            <v xml:space="preserve">Sabit contalı sert PVC plastik pis su boru montaj malzemesi bedeli </v>
          </cell>
          <cell r="D5779">
            <v>0</v>
          </cell>
        </row>
        <row r="5780">
          <cell r="A5780" t="str">
            <v>204.201</v>
          </cell>
          <cell r="B5780" t="str">
            <v xml:space="preserve">m </v>
          </cell>
          <cell r="C5780" t="str">
            <v xml:space="preserve">Sert PVC içme su borusu (geçme. muflu, çap: 50 mm, 6 atü) </v>
          </cell>
          <cell r="D5780">
            <v>2180000</v>
          </cell>
        </row>
        <row r="5781">
          <cell r="A5781" t="str">
            <v>204.202</v>
          </cell>
          <cell r="B5781" t="str">
            <v xml:space="preserve">m </v>
          </cell>
          <cell r="C5781" t="str">
            <v xml:space="preserve">Sert PVC içme su borusu (geçme. muflu, çap: 50 mm, 10 atü) </v>
          </cell>
          <cell r="D5781">
            <v>2630000</v>
          </cell>
        </row>
        <row r="5782">
          <cell r="A5782" t="str">
            <v>204.203</v>
          </cell>
          <cell r="B5782" t="str">
            <v xml:space="preserve">m </v>
          </cell>
          <cell r="C5782" t="str">
            <v xml:space="preserve">Sert PVC içme su borusu (geçme. muflu, çap: 63 mm, 6 atü) </v>
          </cell>
          <cell r="D5782">
            <v>2730000</v>
          </cell>
        </row>
        <row r="5783">
          <cell r="A5783" t="str">
            <v>204.204</v>
          </cell>
          <cell r="B5783" t="str">
            <v xml:space="preserve">m </v>
          </cell>
          <cell r="C5783" t="str">
            <v xml:space="preserve">Sert PVC içme su borusu (geçme. muflu, çap: 63 mm, 10 atü) </v>
          </cell>
          <cell r="D5783">
            <v>3840000</v>
          </cell>
        </row>
        <row r="5784">
          <cell r="A5784" t="str">
            <v>204.205</v>
          </cell>
          <cell r="B5784" t="str">
            <v xml:space="preserve">m </v>
          </cell>
          <cell r="C5784" t="str">
            <v xml:space="preserve">Sert PVC içme su borusu (geçme. muflu, çap: 75 mm, 4 atü) </v>
          </cell>
          <cell r="D5784">
            <v>3220000</v>
          </cell>
        </row>
        <row r="5785">
          <cell r="A5785" t="str">
            <v>204.206</v>
          </cell>
          <cell r="B5785" t="str">
            <v xml:space="preserve">m </v>
          </cell>
          <cell r="C5785" t="str">
            <v xml:space="preserve">Sert PVC içme su borusu (geçme. muflu, çap: 75 mm, 6 atü) </v>
          </cell>
          <cell r="D5785">
            <v>3720000</v>
          </cell>
        </row>
        <row r="5786">
          <cell r="A5786" t="str">
            <v>204.207</v>
          </cell>
          <cell r="B5786" t="str">
            <v xml:space="preserve">m </v>
          </cell>
          <cell r="C5786" t="str">
            <v xml:space="preserve">Sert PVC içme su borusu (geçme. muflu, çap: 75 mm, 10 atü) </v>
          </cell>
          <cell r="D5786">
            <v>5450000</v>
          </cell>
        </row>
        <row r="5787">
          <cell r="A5787" t="str">
            <v>204.208</v>
          </cell>
          <cell r="B5787" t="str">
            <v xml:space="preserve">m </v>
          </cell>
          <cell r="C5787" t="str">
            <v xml:space="preserve">Sert PVC içme su borusu (geçme. muflu, çap: 90 mm, 4 atü) </v>
          </cell>
          <cell r="D5787">
            <v>3810000</v>
          </cell>
        </row>
        <row r="5788">
          <cell r="A5788" t="str">
            <v>204.209</v>
          </cell>
          <cell r="B5788" t="str">
            <v xml:space="preserve">m </v>
          </cell>
          <cell r="C5788" t="str">
            <v xml:space="preserve">Sert PVC içme su borusu (geçme. muflu, çap: 90 mm, 6 atü) </v>
          </cell>
          <cell r="D5788">
            <v>4960000</v>
          </cell>
        </row>
        <row r="5789">
          <cell r="A5789" t="str">
            <v>204.210</v>
          </cell>
          <cell r="B5789" t="str">
            <v xml:space="preserve">m </v>
          </cell>
          <cell r="C5789" t="str">
            <v xml:space="preserve">Sert PVC içme su borusu (geçme. muflu, çap: 90 mm, 10 atü) </v>
          </cell>
          <cell r="D5789">
            <v>7430000</v>
          </cell>
        </row>
        <row r="5790">
          <cell r="A5790" t="str">
            <v>204.211</v>
          </cell>
          <cell r="B5790" t="str">
            <v xml:space="preserve">m </v>
          </cell>
          <cell r="C5790" t="str">
            <v xml:space="preserve">Sert PVC içme su borusu (geçme. muflu, çap: 110 mm, 4 atü) </v>
          </cell>
          <cell r="D5790">
            <v>5200000</v>
          </cell>
        </row>
        <row r="5791">
          <cell r="A5791" t="str">
            <v>204.212</v>
          </cell>
          <cell r="B5791" t="str">
            <v xml:space="preserve">m </v>
          </cell>
          <cell r="C5791" t="str">
            <v xml:space="preserve">Sert PVC içme su borusu (geçme. muflu, çap: 110 mm, 6 atü) </v>
          </cell>
          <cell r="D5791">
            <v>6610000</v>
          </cell>
        </row>
        <row r="5792">
          <cell r="A5792" t="str">
            <v>204.213</v>
          </cell>
          <cell r="B5792" t="str">
            <v xml:space="preserve">m </v>
          </cell>
          <cell r="C5792" t="str">
            <v xml:space="preserve">Sert PVC içme su borusu (geçme. muflu, çap: 110 mm, 10 atü) </v>
          </cell>
          <cell r="D5792">
            <v>10640000</v>
          </cell>
        </row>
        <row r="5793">
          <cell r="A5793" t="str">
            <v>204.214</v>
          </cell>
          <cell r="B5793" t="str">
            <v xml:space="preserve">m </v>
          </cell>
          <cell r="C5793" t="str">
            <v xml:space="preserve">Sert PVC içme su borusu (geçme. muflu, çap: 125 mm, 4 atü) </v>
          </cell>
          <cell r="D5793">
            <v>6440000</v>
          </cell>
        </row>
        <row r="5794">
          <cell r="A5794" t="str">
            <v>204.215</v>
          </cell>
          <cell r="B5794" t="str">
            <v xml:space="preserve">m </v>
          </cell>
          <cell r="C5794" t="str">
            <v xml:space="preserve">Sert PVC içme su borusu (geçme. muflu, çap: 125 mm, 6 atü) </v>
          </cell>
          <cell r="D5794">
            <v>8670000</v>
          </cell>
        </row>
        <row r="5795">
          <cell r="A5795" t="str">
            <v>204.216</v>
          </cell>
          <cell r="B5795" t="str">
            <v xml:space="preserve">m </v>
          </cell>
          <cell r="C5795" t="str">
            <v xml:space="preserve">Sert PVC içme su borusu (geçme. muflu, çap: 125 mm, 10 atü) </v>
          </cell>
          <cell r="D5795">
            <v>13130000</v>
          </cell>
        </row>
        <row r="5796">
          <cell r="A5796" t="str">
            <v>204.217</v>
          </cell>
          <cell r="B5796" t="str">
            <v xml:space="preserve">m </v>
          </cell>
          <cell r="C5796" t="str">
            <v xml:space="preserve">Sert PVC içme su borusu (geçme. muflu, çap: 140 mm, 4 atü) </v>
          </cell>
          <cell r="D5796">
            <v>7680000</v>
          </cell>
        </row>
        <row r="5797">
          <cell r="A5797" t="str">
            <v>204.218</v>
          </cell>
          <cell r="B5797" t="str">
            <v xml:space="preserve">m </v>
          </cell>
          <cell r="C5797" t="str">
            <v xml:space="preserve">Sert PVC içme su borusu (geçme. muflu, çap: 140 mm, 6 atü) </v>
          </cell>
          <cell r="D5797">
            <v>10660000</v>
          </cell>
        </row>
        <row r="5798">
          <cell r="A5798" t="str">
            <v>204.219</v>
          </cell>
          <cell r="B5798" t="str">
            <v xml:space="preserve">m </v>
          </cell>
          <cell r="C5798" t="str">
            <v xml:space="preserve">Sert PVC içme su borusu (geçme. muflu, çap: 140 mm, 10 atü) </v>
          </cell>
          <cell r="D5798">
            <v>16360000</v>
          </cell>
        </row>
        <row r="5799">
          <cell r="A5799" t="str">
            <v>204.220</v>
          </cell>
          <cell r="B5799" t="str">
            <v xml:space="preserve">m </v>
          </cell>
          <cell r="C5799" t="str">
            <v xml:space="preserve">Sert PVC içme su borusu (geçme. muflu, çap: 160 mm, 4 atü) </v>
          </cell>
          <cell r="D5799">
            <v>9660000</v>
          </cell>
        </row>
        <row r="5800">
          <cell r="A5800" t="str">
            <v>204.221</v>
          </cell>
          <cell r="B5800" t="str">
            <v xml:space="preserve">m </v>
          </cell>
          <cell r="C5800" t="str">
            <v xml:space="preserve">Sert PVC içme su borusu (geçme. muflu, çap: 160 mm, 6 atü) </v>
          </cell>
          <cell r="D5800">
            <v>13630000</v>
          </cell>
        </row>
        <row r="5801">
          <cell r="A5801" t="str">
            <v>204.222</v>
          </cell>
          <cell r="B5801" t="str">
            <v xml:space="preserve">m </v>
          </cell>
          <cell r="C5801" t="str">
            <v xml:space="preserve">Sert PVC içme su borusu (geçme. muflu, çap: 160 mm, 10 atü) </v>
          </cell>
          <cell r="D5801">
            <v>21310000</v>
          </cell>
        </row>
        <row r="5802">
          <cell r="A5802" t="str">
            <v>204.223</v>
          </cell>
          <cell r="B5802" t="str">
            <v xml:space="preserve">m </v>
          </cell>
          <cell r="C5802" t="str">
            <v xml:space="preserve">Sert PVC içme su borusu (geçme. muflu, çap: 200 mm, 6 atü) </v>
          </cell>
          <cell r="D5802">
            <v>20840000</v>
          </cell>
        </row>
        <row r="5803">
          <cell r="A5803" t="str">
            <v>204.224</v>
          </cell>
          <cell r="B5803" t="str">
            <v xml:space="preserve">m </v>
          </cell>
          <cell r="C5803" t="str">
            <v xml:space="preserve">Sert PVC içme su borusu (geçme. muflu, çap: 200 mm, 10 atü) </v>
          </cell>
          <cell r="D5803">
            <v>32210000</v>
          </cell>
        </row>
        <row r="5804">
          <cell r="A5804" t="str">
            <v>204.225</v>
          </cell>
          <cell r="B5804" t="str">
            <v xml:space="preserve">m </v>
          </cell>
          <cell r="C5804" t="str">
            <v xml:space="preserve">Sert PVC içme su borusu (geçme. muflu, çap: 225 mm, 6 atü) </v>
          </cell>
          <cell r="D5804">
            <v>26020000</v>
          </cell>
        </row>
        <row r="5805">
          <cell r="A5805" t="str">
            <v>204.226</v>
          </cell>
          <cell r="B5805" t="str">
            <v xml:space="preserve">m </v>
          </cell>
          <cell r="C5805" t="str">
            <v xml:space="preserve">Sert PVC içme su borusu (geçme. muflu, çap: 225 mm, 10 atü) </v>
          </cell>
          <cell r="D5805">
            <v>40880000</v>
          </cell>
        </row>
        <row r="5806">
          <cell r="A5806" t="str">
            <v>204.227</v>
          </cell>
          <cell r="B5806" t="str">
            <v xml:space="preserve">m </v>
          </cell>
          <cell r="C5806" t="str">
            <v xml:space="preserve">Sert PVC içme su borusu (geçme. muflu, çap: 250 mm, 6 atü) </v>
          </cell>
          <cell r="D5806">
            <v>31960000</v>
          </cell>
        </row>
        <row r="5807">
          <cell r="A5807" t="str">
            <v>204.228</v>
          </cell>
          <cell r="B5807" t="str">
            <v xml:space="preserve">m </v>
          </cell>
          <cell r="C5807" t="str">
            <v xml:space="preserve">Sert PVC içme su borusu (geçme. muflu, çap: 250 mm, 10 atü) </v>
          </cell>
          <cell r="D5807">
            <v>49550000</v>
          </cell>
        </row>
        <row r="5808">
          <cell r="A5808" t="str">
            <v>204.229</v>
          </cell>
          <cell r="B5808" t="str">
            <v xml:space="preserve">m </v>
          </cell>
          <cell r="C5808" t="str">
            <v xml:space="preserve">Sert PVC içme su borusu (geçme. muflu, çap: 280 mm, 6 atü) </v>
          </cell>
          <cell r="D5808">
            <v>39640000</v>
          </cell>
        </row>
        <row r="5809">
          <cell r="A5809" t="str">
            <v>204.230</v>
          </cell>
          <cell r="B5809" t="str">
            <v xml:space="preserve">m </v>
          </cell>
          <cell r="C5809" t="str">
            <v xml:space="preserve">Sert PVC içme su borusu (geçme. muflu, çap: 280 mm, 10 atü) </v>
          </cell>
          <cell r="D5809">
            <v>63170000</v>
          </cell>
        </row>
        <row r="5810">
          <cell r="A5810" t="str">
            <v>204.231</v>
          </cell>
          <cell r="B5810" t="str">
            <v xml:space="preserve">m </v>
          </cell>
          <cell r="C5810" t="str">
            <v xml:space="preserve">Sert PVC içme su borusu (geçme. muflu, çap: 315 mm, 6 atü) </v>
          </cell>
          <cell r="D5810">
            <v>49550000</v>
          </cell>
        </row>
        <row r="5811">
          <cell r="A5811" t="str">
            <v>204.232</v>
          </cell>
          <cell r="B5811" t="str">
            <v xml:space="preserve">m </v>
          </cell>
          <cell r="C5811" t="str">
            <v xml:space="preserve">Sert PVC içme su borusu (geçme. muflu, çap: 315 mm, 10 atü) </v>
          </cell>
          <cell r="D5811">
            <v>73280000</v>
          </cell>
        </row>
        <row r="5812">
          <cell r="A5812" t="str">
            <v>204.233</v>
          </cell>
          <cell r="B5812" t="str">
            <v xml:space="preserve">m </v>
          </cell>
          <cell r="C5812" t="str">
            <v xml:space="preserve">Sert PVC içme su borusu (geçme.muflu, çap: 355 mm, 6 atü) </v>
          </cell>
          <cell r="D5812">
            <v>63920000</v>
          </cell>
        </row>
        <row r="5813">
          <cell r="A5813" t="str">
            <v>204.234</v>
          </cell>
          <cell r="B5813" t="str">
            <v xml:space="preserve">m </v>
          </cell>
          <cell r="C5813" t="str">
            <v xml:space="preserve">Sert PVC içme su borusu (geçme.muflu, çap: 355 mm, 10 atü) </v>
          </cell>
          <cell r="D5813">
            <v>99100000</v>
          </cell>
        </row>
        <row r="5814">
          <cell r="A5814" t="str">
            <v>204.235</v>
          </cell>
          <cell r="B5814" t="str">
            <v xml:space="preserve">m </v>
          </cell>
          <cell r="C5814" t="str">
            <v xml:space="preserve">Sert PVC içme su borusu (geçme.muflu, çap: 400 mm, 6 atü) </v>
          </cell>
          <cell r="D5814">
            <v>81010000</v>
          </cell>
        </row>
        <row r="5815">
          <cell r="A5815" t="str">
            <v>204.300</v>
          </cell>
          <cell r="B5815" t="str">
            <v xml:space="preserve">% </v>
          </cell>
          <cell r="C5815" t="str">
            <v xml:space="preserve">Yapıştırma ve geçme muflu boru montaj malzemesi bedeli (Ölçü: % ) </v>
          </cell>
          <cell r="D5815">
            <v>0</v>
          </cell>
        </row>
        <row r="5816">
          <cell r="A5816" t="str">
            <v>204.3000</v>
          </cell>
          <cell r="B5816" t="str">
            <v xml:space="preserve">m </v>
          </cell>
          <cell r="C5816" t="str">
            <v xml:space="preserve">Polipropilen temiz su boruları, (TSE-11451) (Ölçü :m. İhzarat: % 80). </v>
          </cell>
          <cell r="D5816">
            <v>0</v>
          </cell>
        </row>
        <row r="5817">
          <cell r="A5817" t="str">
            <v>204.301</v>
          </cell>
          <cell r="B5817">
            <v>0.25</v>
          </cell>
          <cell r="C5817" t="str">
            <v xml:space="preserve">Bina içinde döşenmesi halinde yapıştırma ve geçme muflu boru montaj malzemesi bedeli % 25 </v>
          </cell>
          <cell r="D5817">
            <v>0</v>
          </cell>
        </row>
        <row r="5818">
          <cell r="A5818" t="str">
            <v>204.302</v>
          </cell>
          <cell r="B5818">
            <v>0.2</v>
          </cell>
          <cell r="C5818" t="str">
            <v xml:space="preserve">Bina dışında kanallar içinde döşenmesi halinde yapıştırma ve geçme muflu boru montaj malzemesi bedeli % 20 </v>
          </cell>
          <cell r="D5818">
            <v>0</v>
          </cell>
        </row>
        <row r="5819">
          <cell r="A5819" t="str">
            <v>204.303</v>
          </cell>
          <cell r="B5819">
            <v>0.15</v>
          </cell>
          <cell r="C5819" t="str">
            <v xml:space="preserve">Bina dışında toprağa döşenmesi halinde yapıştırma ve geçme muflu boru montaj malzemesi bedeli % 15 </v>
          </cell>
          <cell r="D5819">
            <v>0</v>
          </cell>
        </row>
        <row r="5820">
          <cell r="A5820" t="str">
            <v>204.3100</v>
          </cell>
          <cell r="B5820" t="str">
            <v xml:space="preserve">m </v>
          </cell>
          <cell r="C5820" t="str">
            <v xml:space="preserve">PN. 20 polipropilen borular (Ölçü m.) </v>
          </cell>
          <cell r="D5820">
            <v>0</v>
          </cell>
        </row>
        <row r="5821">
          <cell r="A5821" t="str">
            <v>204.3101</v>
          </cell>
          <cell r="B5821" t="str">
            <v xml:space="preserve">m </v>
          </cell>
          <cell r="C5821" t="str">
            <v xml:space="preserve">PN 20 polipropilen boru 3/8", 16/2.7 mm </v>
          </cell>
          <cell r="D5821">
            <v>1930000</v>
          </cell>
        </row>
        <row r="5822">
          <cell r="A5822" t="str">
            <v>204.3102</v>
          </cell>
          <cell r="B5822" t="str">
            <v xml:space="preserve">m </v>
          </cell>
          <cell r="C5822" t="str">
            <v xml:space="preserve">Pn 20 polipropilen temiz su boru 1/2" 20/3,4 mm </v>
          </cell>
          <cell r="D5822">
            <v>2970000</v>
          </cell>
        </row>
        <row r="5823">
          <cell r="A5823" t="str">
            <v>204.3103</v>
          </cell>
          <cell r="B5823" t="str">
            <v xml:space="preserve">m </v>
          </cell>
          <cell r="C5823" t="str">
            <v xml:space="preserve">Pn 20 polipropilen temiz su boru 3/4" 25/4,2 mm </v>
          </cell>
          <cell r="D5823">
            <v>4160000</v>
          </cell>
        </row>
        <row r="5824">
          <cell r="A5824" t="str">
            <v>204.3104</v>
          </cell>
          <cell r="B5824" t="str">
            <v xml:space="preserve">m </v>
          </cell>
          <cell r="C5824" t="str">
            <v xml:space="preserve">Pn 20 polipropilen temiz su boru 1" 32/5,4 mm </v>
          </cell>
          <cell r="D5824">
            <v>5340000</v>
          </cell>
        </row>
        <row r="5825">
          <cell r="A5825" t="str">
            <v>204.3105</v>
          </cell>
          <cell r="B5825" t="str">
            <v xml:space="preserve">m </v>
          </cell>
          <cell r="C5825" t="str">
            <v xml:space="preserve">Pn 20 polipropilen boru 1 1/4" 40/6,7 mm </v>
          </cell>
          <cell r="D5825">
            <v>7720000</v>
          </cell>
        </row>
        <row r="5826">
          <cell r="A5826" t="str">
            <v>204.3106</v>
          </cell>
          <cell r="B5826" t="str">
            <v xml:space="preserve">m </v>
          </cell>
          <cell r="C5826" t="str">
            <v xml:space="preserve">Pn 20 polipropilen boru 1 1/2", 50/8.4 mm </v>
          </cell>
          <cell r="D5826">
            <v>11870000</v>
          </cell>
        </row>
        <row r="5827">
          <cell r="A5827" t="str">
            <v>204.3107</v>
          </cell>
          <cell r="B5827" t="str">
            <v xml:space="preserve">m </v>
          </cell>
          <cell r="C5827" t="str">
            <v xml:space="preserve">Pn 20 polipropilen boru 2", 63/10.5 mm </v>
          </cell>
          <cell r="D5827">
            <v>18990000</v>
          </cell>
        </row>
        <row r="5828">
          <cell r="A5828" t="str">
            <v>204.3108</v>
          </cell>
          <cell r="B5828" t="str">
            <v xml:space="preserve">m </v>
          </cell>
          <cell r="C5828" t="str">
            <v xml:space="preserve">Pn 20 polipropilen boru 2 1/2", 75/12.5 mm </v>
          </cell>
          <cell r="D5828">
            <v>27300000</v>
          </cell>
        </row>
        <row r="5829">
          <cell r="A5829" t="str">
            <v>204.3109</v>
          </cell>
          <cell r="B5829" t="str">
            <v xml:space="preserve">m </v>
          </cell>
          <cell r="C5829" t="str">
            <v xml:space="preserve">Pn 20 polipropilen boru 3", 90/15 mm </v>
          </cell>
          <cell r="D5829">
            <v>50440000</v>
          </cell>
        </row>
        <row r="5830">
          <cell r="A5830" t="str">
            <v>204.3110</v>
          </cell>
          <cell r="B5830" t="str">
            <v xml:space="preserve">m </v>
          </cell>
          <cell r="C5830" t="str">
            <v xml:space="preserve">Pn 20 polipropilen boru 4", 110/18.4 mm </v>
          </cell>
          <cell r="D5830">
            <v>74770000</v>
          </cell>
        </row>
        <row r="5831">
          <cell r="A5831" t="str">
            <v>204.3111</v>
          </cell>
          <cell r="B5831" t="str">
            <v xml:space="preserve">m </v>
          </cell>
          <cell r="C5831" t="str">
            <v xml:space="preserve">Pn 20 polipropilen boru 5", 125/20.9 mm </v>
          </cell>
          <cell r="D5831">
            <v>94950000</v>
          </cell>
        </row>
        <row r="5832">
          <cell r="A5832" t="str">
            <v>204.400</v>
          </cell>
          <cell r="B5832" t="str">
            <v xml:space="preserve">m </v>
          </cell>
          <cell r="C5832" t="str">
            <v xml:space="preserve">Sert PVC plastik pis su boruları (Geçme muflu): (Ölçü:m.)(TS 275). </v>
          </cell>
          <cell r="D5832">
            <v>0</v>
          </cell>
        </row>
        <row r="5833">
          <cell r="A5833" t="str">
            <v>204.401</v>
          </cell>
          <cell r="B5833" t="str">
            <v xml:space="preserve">m </v>
          </cell>
          <cell r="C5833" t="str">
            <v xml:space="preserve">Sert PVC pis su borusu (geçme muflu, çap: 50-40 mm, et kalınlığı 3 mm) </v>
          </cell>
          <cell r="D5833">
            <v>2190000</v>
          </cell>
        </row>
        <row r="5834">
          <cell r="A5834" t="str">
            <v>204.402</v>
          </cell>
          <cell r="B5834" t="str">
            <v xml:space="preserve">m </v>
          </cell>
          <cell r="C5834" t="str">
            <v xml:space="preserve">Sert PVC pis su borusu (geçme muflu, çap: 75-70 mm, et kalınlığı 3 mm) </v>
          </cell>
          <cell r="D5834">
            <v>3170000</v>
          </cell>
        </row>
        <row r="5835">
          <cell r="A5835" t="str">
            <v>204.403</v>
          </cell>
          <cell r="B5835" t="str">
            <v xml:space="preserve">m </v>
          </cell>
          <cell r="C5835" t="str">
            <v xml:space="preserve">Sert PVC pis su borusu (geçme muflu, çap: 100-110 mm, et kalınlığı 3 mm) </v>
          </cell>
          <cell r="D5835">
            <v>5600000</v>
          </cell>
        </row>
        <row r="5836">
          <cell r="A5836" t="str">
            <v>204.404</v>
          </cell>
          <cell r="B5836" t="str">
            <v xml:space="preserve">m </v>
          </cell>
          <cell r="C5836" t="str">
            <v xml:space="preserve">Sert PVC pis su borusu (geçme muflu, çap: 125 mm, et kalınlığı 3,2 mm) </v>
          </cell>
          <cell r="D5836">
            <v>6580000</v>
          </cell>
        </row>
        <row r="5837">
          <cell r="A5837" t="str">
            <v>204.405</v>
          </cell>
          <cell r="B5837" t="str">
            <v xml:space="preserve">m </v>
          </cell>
          <cell r="C5837" t="str">
            <v xml:space="preserve">Sert PVC pis su borusu (geçme muflu, çap: 160-150 mm, et kalınlığı 3,2 mm) </v>
          </cell>
          <cell r="D5837">
            <v>10720000</v>
          </cell>
        </row>
        <row r="5838">
          <cell r="A5838" t="str">
            <v>204.406</v>
          </cell>
          <cell r="B5838" t="str">
            <v xml:space="preserve">m </v>
          </cell>
          <cell r="C5838" t="str">
            <v xml:space="preserve">Sert PVC pis su borusu (geçme muflu, çap: 160 mm, et kalınlığı 3,8 mm) </v>
          </cell>
          <cell r="D5838">
            <v>14140000</v>
          </cell>
        </row>
        <row r="5839">
          <cell r="A5839" t="str">
            <v>204.407</v>
          </cell>
          <cell r="B5839" t="str">
            <v xml:space="preserve">m </v>
          </cell>
          <cell r="C5839" t="str">
            <v xml:space="preserve">Sert PVC pis su borusu (geçme muflu, çap: 200 mm, et k. 3,9 mm) </v>
          </cell>
          <cell r="D5839">
            <v>15840000</v>
          </cell>
        </row>
        <row r="5840">
          <cell r="A5840" t="str">
            <v>204.408</v>
          </cell>
          <cell r="B5840" t="str">
            <v xml:space="preserve">m </v>
          </cell>
          <cell r="C5840" t="str">
            <v xml:space="preserve">Sert PVC pis su borusu (geçme muflu, çap: 200 mm, et kalınlığı 4,9 mm) </v>
          </cell>
          <cell r="D5840">
            <v>20100000</v>
          </cell>
        </row>
        <row r="5841">
          <cell r="A5841" t="str">
            <v>204.409</v>
          </cell>
          <cell r="B5841" t="str">
            <v xml:space="preserve">m </v>
          </cell>
          <cell r="C5841" t="str">
            <v xml:space="preserve">Sert PVC pis su borusu (geçme muflu, çap: 250 mm, et kalınlığı 4,9 mm) </v>
          </cell>
          <cell r="D5841">
            <v>17160000</v>
          </cell>
        </row>
        <row r="5842">
          <cell r="A5842" t="str">
            <v>204.410</v>
          </cell>
          <cell r="B5842" t="str">
            <v xml:space="preserve">m </v>
          </cell>
          <cell r="C5842" t="str">
            <v xml:space="preserve">Hafif-sert polivinil klorürden (HPVC-U) plastik pis su boruları TS-12075 </v>
          </cell>
          <cell r="D5842">
            <v>0</v>
          </cell>
        </row>
        <row r="5843">
          <cell r="A5843" t="str">
            <v>204.411</v>
          </cell>
          <cell r="B5843" t="str">
            <v xml:space="preserve">m </v>
          </cell>
          <cell r="C5843" t="str">
            <v xml:space="preserve">Plastik pis su boruları dış çap 50 mm, et kalınlığı 3,2 mm </v>
          </cell>
          <cell r="D5843">
            <v>2680000</v>
          </cell>
        </row>
        <row r="5844">
          <cell r="A5844" t="str">
            <v>204.412</v>
          </cell>
          <cell r="B5844" t="str">
            <v xml:space="preserve">m </v>
          </cell>
          <cell r="C5844" t="str">
            <v xml:space="preserve">Plastik pis su boruları dış çap 70 mm, et kalınlığı 3,2 mm </v>
          </cell>
          <cell r="D5844">
            <v>3660000</v>
          </cell>
        </row>
        <row r="5845">
          <cell r="A5845" t="str">
            <v>204.413</v>
          </cell>
          <cell r="B5845" t="str">
            <v xml:space="preserve">m </v>
          </cell>
          <cell r="C5845" t="str">
            <v xml:space="preserve">Plastik pis su boruları dış çap 100 mm, et kalınlığı 3,2 mm </v>
          </cell>
          <cell r="D5845">
            <v>6090000</v>
          </cell>
        </row>
        <row r="5846">
          <cell r="A5846" t="str">
            <v>204.414</v>
          </cell>
          <cell r="B5846" t="str">
            <v xml:space="preserve">m </v>
          </cell>
          <cell r="C5846" t="str">
            <v xml:space="preserve">Plastik pis su boruları dış çap 125 mm, et kalınlığı 3,2 mm </v>
          </cell>
          <cell r="D5846">
            <v>7310000</v>
          </cell>
        </row>
        <row r="5847">
          <cell r="A5847" t="str">
            <v>204.415</v>
          </cell>
          <cell r="B5847" t="str">
            <v xml:space="preserve">m </v>
          </cell>
          <cell r="C5847" t="str">
            <v xml:space="preserve">Plastik pis su boruları dış çap 150 mm, et kalınlığı 4,0 mm </v>
          </cell>
          <cell r="D5847">
            <v>14130000</v>
          </cell>
        </row>
        <row r="5848">
          <cell r="A5848" t="str">
            <v>204.416</v>
          </cell>
          <cell r="B5848" t="str">
            <v xml:space="preserve">m </v>
          </cell>
          <cell r="C5848" t="str">
            <v xml:space="preserve">Plastik pis su boruları dış çap 200 mm, et kalınlığı 4,9 mm </v>
          </cell>
          <cell r="D5848">
            <v>16810000</v>
          </cell>
        </row>
        <row r="5849">
          <cell r="A5849" t="str">
            <v>204.500</v>
          </cell>
          <cell r="B5849" t="str">
            <v xml:space="preserve">% </v>
          </cell>
          <cell r="C5849" t="str">
            <v xml:space="preserve">Plastik pis su borusu montaj malzemesi bedeli.(Ölçü: % ). </v>
          </cell>
          <cell r="D5849">
            <v>0</v>
          </cell>
        </row>
        <row r="5850">
          <cell r="A5850" t="str">
            <v>204.501</v>
          </cell>
          <cell r="B5850">
            <v>0.25</v>
          </cell>
          <cell r="C5850" t="str">
            <v xml:space="preserve">Geçme muflu pis su plastik boru montaj malzemesi bedeli </v>
          </cell>
          <cell r="D5850">
            <v>0</v>
          </cell>
        </row>
        <row r="5851">
          <cell r="A5851" t="str">
            <v>204.502</v>
          </cell>
          <cell r="B5851">
            <v>0.1</v>
          </cell>
          <cell r="C5851" t="str">
            <v xml:space="preserve">Geçme muflu yağmur suyu plastik boru montaj malzemesi bedeli </v>
          </cell>
          <cell r="D5851">
            <v>0</v>
          </cell>
        </row>
        <row r="5852">
          <cell r="A5852" t="str">
            <v>204.600</v>
          </cell>
          <cell r="B5852" t="str">
            <v xml:space="preserve">m </v>
          </cell>
          <cell r="C5852" t="str">
            <v xml:space="preserve">Yumuşak polietilen basınçlı borular. (Ölçü:m (TS-418/2). </v>
          </cell>
          <cell r="D5852">
            <v>0</v>
          </cell>
        </row>
        <row r="5853">
          <cell r="A5853" t="str">
            <v>204.601</v>
          </cell>
          <cell r="B5853" t="str">
            <v xml:space="preserve">m </v>
          </cell>
          <cell r="C5853" t="str">
            <v xml:space="preserve">Yumuşak polietilen basınçlı boru (dış çap: 20 mm, 6 atü) </v>
          </cell>
          <cell r="D5853">
            <v>600000</v>
          </cell>
        </row>
        <row r="5854">
          <cell r="A5854" t="str">
            <v>204.602</v>
          </cell>
          <cell r="B5854" t="str">
            <v xml:space="preserve">m </v>
          </cell>
          <cell r="C5854" t="str">
            <v xml:space="preserve">Yumuşak polietilen basınçlı boru (dış çap: 20 mm, 10 atü) </v>
          </cell>
          <cell r="D5854">
            <v>710000</v>
          </cell>
        </row>
        <row r="5855">
          <cell r="A5855" t="str">
            <v>204.603</v>
          </cell>
          <cell r="B5855" t="str">
            <v xml:space="preserve">m </v>
          </cell>
          <cell r="C5855" t="str">
            <v xml:space="preserve">Yumuşak polietilen basınçlı boru (dış çap: 25 mm, 6 atü) </v>
          </cell>
          <cell r="D5855">
            <v>800000</v>
          </cell>
        </row>
        <row r="5856">
          <cell r="A5856" t="str">
            <v>204.604</v>
          </cell>
          <cell r="B5856" t="str">
            <v xml:space="preserve">m </v>
          </cell>
          <cell r="C5856" t="str">
            <v xml:space="preserve">Yumuşak polietilen basınçlı boru (dış çap: 25 mm, 10 atü) </v>
          </cell>
          <cell r="D5856">
            <v>1040000</v>
          </cell>
        </row>
        <row r="5857">
          <cell r="A5857" t="str">
            <v>204.605</v>
          </cell>
          <cell r="B5857" t="str">
            <v xml:space="preserve">m </v>
          </cell>
          <cell r="C5857" t="str">
            <v xml:space="preserve">Yumuşak polietilen basınçlı boru (dış çap: 32 mm, 6 atü) </v>
          </cell>
          <cell r="D5857">
            <v>1250000</v>
          </cell>
        </row>
        <row r="5858">
          <cell r="A5858" t="str">
            <v>204.606</v>
          </cell>
          <cell r="B5858" t="str">
            <v xml:space="preserve">m </v>
          </cell>
          <cell r="C5858" t="str">
            <v xml:space="preserve">Yumuşak polietilen basınçlı boru (dış çap: 32 mm, 10 atü) </v>
          </cell>
          <cell r="D5858">
            <v>1840000</v>
          </cell>
        </row>
        <row r="5859">
          <cell r="A5859" t="str">
            <v>204.607</v>
          </cell>
          <cell r="B5859" t="str">
            <v xml:space="preserve">m </v>
          </cell>
          <cell r="C5859" t="str">
            <v xml:space="preserve">Yumuşak polietilen basınçlı boru (dış çap: 40 mm, 6 atü) </v>
          </cell>
          <cell r="D5859">
            <v>1930000</v>
          </cell>
        </row>
        <row r="5860">
          <cell r="A5860" t="str">
            <v>204.608</v>
          </cell>
          <cell r="B5860" t="str">
            <v xml:space="preserve">m </v>
          </cell>
          <cell r="C5860" t="str">
            <v xml:space="preserve">Yumuşak polietilen basınçlı boru (dış çap: 40 mm, 10 atü) </v>
          </cell>
          <cell r="D5860">
            <v>2320000</v>
          </cell>
        </row>
        <row r="5861">
          <cell r="A5861" t="str">
            <v>204.609</v>
          </cell>
          <cell r="B5861" t="str">
            <v xml:space="preserve">m </v>
          </cell>
          <cell r="C5861" t="str">
            <v xml:space="preserve">Yumuşak polietilen basınçlı boru (dış çap: 50 mm, 6 atü) </v>
          </cell>
          <cell r="D5861">
            <v>2580000</v>
          </cell>
        </row>
        <row r="5862">
          <cell r="A5862" t="str">
            <v>204.610</v>
          </cell>
          <cell r="B5862" t="str">
            <v xml:space="preserve">m </v>
          </cell>
          <cell r="C5862" t="str">
            <v xml:space="preserve">Yumuşak polietilen basınçlı boru (dış çap: 50 mm, 10 atü) </v>
          </cell>
          <cell r="D5862">
            <v>3530000</v>
          </cell>
        </row>
        <row r="5863">
          <cell r="A5863" t="str">
            <v>204.611</v>
          </cell>
          <cell r="B5863" t="str">
            <v xml:space="preserve">m </v>
          </cell>
          <cell r="C5863" t="str">
            <v xml:space="preserve">Yumuşak polietilen basınçlı boru (dış çap: 63 mm, 6 atü) </v>
          </cell>
          <cell r="D5863">
            <v>3860000</v>
          </cell>
        </row>
        <row r="5864">
          <cell r="A5864" t="str">
            <v>204.612</v>
          </cell>
          <cell r="B5864" t="str">
            <v xml:space="preserve">m </v>
          </cell>
          <cell r="C5864" t="str">
            <v xml:space="preserve">Yumuşak polietilen basınçlı boru (dış çap: 63 mm, 10 atü) </v>
          </cell>
          <cell r="D5864">
            <v>5040000</v>
          </cell>
        </row>
        <row r="5865">
          <cell r="A5865" t="str">
            <v>204.613</v>
          </cell>
          <cell r="B5865" t="str">
            <v xml:space="preserve">m </v>
          </cell>
          <cell r="C5865" t="str">
            <v xml:space="preserve">Yumuşak polietilen basınçlı boru (dış çap: 75 mm, 6 atü) </v>
          </cell>
          <cell r="D5865">
            <v>5400000</v>
          </cell>
        </row>
        <row r="5866">
          <cell r="A5866" t="str">
            <v>204.614</v>
          </cell>
          <cell r="B5866" t="str">
            <v xml:space="preserve">m </v>
          </cell>
          <cell r="C5866" t="str">
            <v xml:space="preserve">Yumuşak polietilen basınçlı boru (dış çap: 75 mm, 10 atü) </v>
          </cell>
          <cell r="D5866">
            <v>6830000</v>
          </cell>
        </row>
        <row r="5867">
          <cell r="A5867" t="str">
            <v>204.615</v>
          </cell>
          <cell r="B5867" t="str">
            <v xml:space="preserve">m </v>
          </cell>
          <cell r="C5867" t="str">
            <v xml:space="preserve">Yumuşak polietilen basınçlı boru (dış çap: 90 mm, 6 atü) </v>
          </cell>
          <cell r="D5867">
            <v>7130000</v>
          </cell>
        </row>
        <row r="5868">
          <cell r="A5868" t="str">
            <v>204.616</v>
          </cell>
          <cell r="B5868" t="str">
            <v xml:space="preserve">m </v>
          </cell>
          <cell r="C5868" t="str">
            <v xml:space="preserve">Yumuşak polietilen basınçlı boru (dış çap: 90 mm, 10 atü) </v>
          </cell>
          <cell r="D5868">
            <v>9790000</v>
          </cell>
        </row>
        <row r="5869">
          <cell r="A5869" t="str">
            <v>204.617</v>
          </cell>
          <cell r="B5869" t="str">
            <v xml:space="preserve">m </v>
          </cell>
          <cell r="C5869" t="str">
            <v xml:space="preserve">Yumuşak polietilen basınçlı boru (dış çap: 110 mm, 6 atü) </v>
          </cell>
          <cell r="D5869">
            <v>10080000</v>
          </cell>
        </row>
        <row r="5870">
          <cell r="A5870" t="str">
            <v>204.618</v>
          </cell>
          <cell r="B5870" t="str">
            <v xml:space="preserve">m </v>
          </cell>
          <cell r="C5870" t="str">
            <v xml:space="preserve">Yumuşak polietilen basınçlı boru (dış çap: 110 mm, 10 atü) </v>
          </cell>
          <cell r="D5870">
            <v>16020000</v>
          </cell>
        </row>
        <row r="5871">
          <cell r="A5871" t="str">
            <v>204.619</v>
          </cell>
          <cell r="B5871" t="str">
            <v xml:space="preserve">m </v>
          </cell>
          <cell r="C5871" t="str">
            <v xml:space="preserve">Yumuşak polietilen basınçlı boru (dış çap: 125 mm, 6 atü) </v>
          </cell>
          <cell r="D5871">
            <v>19580000</v>
          </cell>
        </row>
        <row r="5872">
          <cell r="A5872" t="str">
            <v>204.620</v>
          </cell>
          <cell r="B5872" t="str">
            <v xml:space="preserve">m </v>
          </cell>
          <cell r="C5872" t="str">
            <v xml:space="preserve">Yumuşak polietilen basınçlı boru (dış çap: 125 mm, 10 atü) </v>
          </cell>
          <cell r="D5872">
            <v>20770000</v>
          </cell>
        </row>
        <row r="5873">
          <cell r="A5873" t="str">
            <v>204.621</v>
          </cell>
          <cell r="B5873" t="str">
            <v xml:space="preserve">m </v>
          </cell>
          <cell r="C5873" t="str">
            <v xml:space="preserve">Yumuşak polietilen basınçlı boru (dış çap: 140 mm, 6 atü) </v>
          </cell>
          <cell r="D5873">
            <v>22550000</v>
          </cell>
        </row>
        <row r="5874">
          <cell r="A5874" t="str">
            <v>204.800</v>
          </cell>
          <cell r="B5874" t="str">
            <v xml:space="preserve">m </v>
          </cell>
          <cell r="C5874" t="str">
            <v xml:space="preserve">Sert poiletilen basınçlı borular (kuvvetli) 10 Atmosfer (Ölçü:m) TS 418/1) </v>
          </cell>
          <cell r="D5874">
            <v>0</v>
          </cell>
        </row>
        <row r="5875">
          <cell r="A5875" t="str">
            <v>204.801</v>
          </cell>
          <cell r="B5875" t="str">
            <v xml:space="preserve">m </v>
          </cell>
          <cell r="C5875" t="str">
            <v xml:space="preserve">Sert polietilen basınçlı boru (dış çap: 20 mm, 10 atü) </v>
          </cell>
          <cell r="D5875">
            <v>740000</v>
          </cell>
        </row>
        <row r="5876">
          <cell r="A5876" t="str">
            <v>204.802</v>
          </cell>
          <cell r="B5876" t="str">
            <v xml:space="preserve">m </v>
          </cell>
          <cell r="C5876" t="str">
            <v xml:space="preserve">Sert polietilen basınçlı boru (dış çap: 25 mm, 10 atü) </v>
          </cell>
          <cell r="D5876">
            <v>1010000</v>
          </cell>
        </row>
        <row r="5877">
          <cell r="A5877" t="str">
            <v>204.803</v>
          </cell>
          <cell r="B5877" t="str">
            <v xml:space="preserve">m </v>
          </cell>
          <cell r="C5877" t="str">
            <v xml:space="preserve">Sert polietilen basınçlı boru (dış çap: 32 mm, 10 atü) </v>
          </cell>
          <cell r="D5877">
            <v>1350000</v>
          </cell>
        </row>
        <row r="5878">
          <cell r="A5878" t="str">
            <v>204.804</v>
          </cell>
          <cell r="B5878" t="str">
            <v xml:space="preserve">m </v>
          </cell>
          <cell r="C5878" t="str">
            <v xml:space="preserve">Sert polietilen basınçlı boru (dış çap: 40 mm, 10 atü) </v>
          </cell>
          <cell r="D5878">
            <v>2080000</v>
          </cell>
        </row>
        <row r="5879">
          <cell r="A5879" t="str">
            <v>204.805</v>
          </cell>
          <cell r="B5879" t="str">
            <v xml:space="preserve">m </v>
          </cell>
          <cell r="C5879" t="str">
            <v xml:space="preserve">Sert polietilen basınçlı boru (dış çap: 50 mm, 10 atü) </v>
          </cell>
          <cell r="D5879">
            <v>2670000</v>
          </cell>
        </row>
        <row r="5880">
          <cell r="A5880" t="str">
            <v>204.806</v>
          </cell>
          <cell r="B5880" t="str">
            <v xml:space="preserve">m </v>
          </cell>
          <cell r="C5880" t="str">
            <v xml:space="preserve">Sert polietilen basınçlı boru (dış çap: 63 mm, 10 atü) </v>
          </cell>
          <cell r="D5880">
            <v>4750000</v>
          </cell>
        </row>
        <row r="5881">
          <cell r="A5881" t="str">
            <v>204.807</v>
          </cell>
          <cell r="B5881" t="str">
            <v xml:space="preserve">m </v>
          </cell>
          <cell r="C5881" t="str">
            <v xml:space="preserve">Sert polietilen basınçlı boru (dış çap: 75 mm, 10 atü) </v>
          </cell>
          <cell r="D5881">
            <v>5940000</v>
          </cell>
        </row>
        <row r="5882">
          <cell r="A5882" t="str">
            <v>204.808</v>
          </cell>
          <cell r="B5882" t="str">
            <v xml:space="preserve">m </v>
          </cell>
          <cell r="C5882" t="str">
            <v xml:space="preserve">Sert polietilen basınçlı boru (dış çap: 90 mm, 10 atü) </v>
          </cell>
          <cell r="D5882">
            <v>9500000</v>
          </cell>
        </row>
        <row r="5883">
          <cell r="A5883" t="str">
            <v>204.809</v>
          </cell>
          <cell r="B5883" t="str">
            <v xml:space="preserve">m </v>
          </cell>
          <cell r="C5883" t="str">
            <v xml:space="preserve">Sert polietilen basınçlı boru (dış çap: 110 mm, 10 atü) </v>
          </cell>
          <cell r="D5883">
            <v>13650000</v>
          </cell>
        </row>
        <row r="5884">
          <cell r="A5884" t="str">
            <v>205.000</v>
          </cell>
          <cell r="B5884" t="str">
            <v xml:space="preserve">m </v>
          </cell>
          <cell r="C5884" t="str">
            <v xml:space="preserve">KURŞUN BORULAR:(İhzarat: % 60). </v>
          </cell>
          <cell r="D5884">
            <v>0</v>
          </cell>
        </row>
        <row r="5885">
          <cell r="A5885" t="str">
            <v>205.100</v>
          </cell>
          <cell r="B5885" t="str">
            <v xml:space="preserve">m </v>
          </cell>
          <cell r="C5885" t="str">
            <v xml:space="preserve">Akıntı kurşun borular:(Ölçü:m.) </v>
          </cell>
          <cell r="D5885">
            <v>0</v>
          </cell>
        </row>
        <row r="5886">
          <cell r="A5886" t="str">
            <v>205.101</v>
          </cell>
          <cell r="B5886" t="str">
            <v xml:space="preserve">m </v>
          </cell>
          <cell r="C5886" t="str">
            <v xml:space="preserve">Akıntı kurşun boru (iç çap/et kal: 30/2 mm, ağir.:2.3 kg/m) </v>
          </cell>
          <cell r="D5886">
            <v>3140000</v>
          </cell>
        </row>
        <row r="5887">
          <cell r="A5887" t="str">
            <v>205.102</v>
          </cell>
          <cell r="B5887" t="str">
            <v xml:space="preserve">m </v>
          </cell>
          <cell r="C5887" t="str">
            <v xml:space="preserve">Akıntı kurşun boru (iç çap/et kal: 40/2 mm, ağir.:3.0 kg/m) </v>
          </cell>
          <cell r="D5887">
            <v>4060000</v>
          </cell>
        </row>
        <row r="5888">
          <cell r="A5888" t="str">
            <v>205.103</v>
          </cell>
          <cell r="B5888" t="str">
            <v xml:space="preserve">m </v>
          </cell>
          <cell r="C5888" t="str">
            <v xml:space="preserve">Akıntı kurşun boru (iç çap/et kal: 50/2 mm, ağir.:3.7 kg/m) </v>
          </cell>
          <cell r="D5888">
            <v>4840000</v>
          </cell>
        </row>
        <row r="5889">
          <cell r="A5889" t="str">
            <v>205.104</v>
          </cell>
          <cell r="B5889" t="str">
            <v xml:space="preserve">m </v>
          </cell>
          <cell r="C5889" t="str">
            <v xml:space="preserve">Akıntı kurşun boru (iç çap/et kal: 70/2 mm, ağir.:5.1 kg/m) </v>
          </cell>
          <cell r="D5889">
            <v>6590000</v>
          </cell>
        </row>
        <row r="5890">
          <cell r="A5890" t="str">
            <v>205.105</v>
          </cell>
          <cell r="B5890" t="str">
            <v xml:space="preserve">m </v>
          </cell>
          <cell r="C5890" t="str">
            <v xml:space="preserve">Akıntı kurşun boru (iç çap/et kal: 100/2 mm, ağir.:7.3 kg/m) </v>
          </cell>
          <cell r="D5890">
            <v>8780000</v>
          </cell>
        </row>
        <row r="5891">
          <cell r="A5891" t="str">
            <v>205.106</v>
          </cell>
          <cell r="B5891" t="str">
            <v xml:space="preserve">m </v>
          </cell>
          <cell r="C5891" t="str">
            <v xml:space="preserve">Akıntı kurşun boru (iç çap/et kal:125/2.5 mm, ağir.:11.4 kg/m) </v>
          </cell>
          <cell r="D5891">
            <v>13170000</v>
          </cell>
        </row>
        <row r="5892">
          <cell r="A5892" t="str">
            <v>205.200</v>
          </cell>
          <cell r="B5892" t="str">
            <v xml:space="preserve">m </v>
          </cell>
          <cell r="C5892" t="str">
            <v xml:space="preserve">Basınçlı kurşun borular: (Ölçü : m.) </v>
          </cell>
          <cell r="D5892">
            <v>0</v>
          </cell>
        </row>
        <row r="5893">
          <cell r="A5893" t="str">
            <v>205.201</v>
          </cell>
          <cell r="B5893" t="str">
            <v xml:space="preserve">m </v>
          </cell>
          <cell r="C5893" t="str">
            <v xml:space="preserve">Basınçlı kurşun boru (iç çap/et kal: 10/2 mm, ağir.:0.9 kg/m) </v>
          </cell>
          <cell r="D5893">
            <v>1630000</v>
          </cell>
        </row>
        <row r="5894">
          <cell r="A5894" t="str">
            <v>205.202</v>
          </cell>
          <cell r="B5894" t="str">
            <v xml:space="preserve">m </v>
          </cell>
          <cell r="C5894" t="str">
            <v xml:space="preserve">Basınçlı kurşun boru (iç çap/et kal: 13/2 mm, ağir.:1.1 kg/m) </v>
          </cell>
          <cell r="D5894">
            <v>1860000</v>
          </cell>
        </row>
        <row r="5895">
          <cell r="A5895" t="str">
            <v>205.203</v>
          </cell>
          <cell r="B5895" t="str">
            <v xml:space="preserve">m </v>
          </cell>
          <cell r="C5895" t="str">
            <v xml:space="preserve">Basınçlı kurşun boru (iç çap/et kal:20/2.5 mm, ağir.:2.0 kg/m) </v>
          </cell>
          <cell r="D5895">
            <v>3290000</v>
          </cell>
        </row>
        <row r="5896">
          <cell r="A5896" t="str">
            <v>205.204</v>
          </cell>
          <cell r="B5896" t="str">
            <v xml:space="preserve">m </v>
          </cell>
          <cell r="C5896" t="str">
            <v xml:space="preserve">Basınçlı kurşun boru (iç çap/et kal:25/3.5 mm, ağir.:3.6 kg/m) </v>
          </cell>
          <cell r="D5896">
            <v>5500000</v>
          </cell>
        </row>
        <row r="5897">
          <cell r="A5897" t="str">
            <v>205.205</v>
          </cell>
          <cell r="B5897" t="str">
            <v xml:space="preserve">m </v>
          </cell>
          <cell r="C5897" t="str">
            <v xml:space="preserve">Basınçlı kurşun boru (iç çap/et kal:30/4.5 mm, ağir.:5.6 kg/m) </v>
          </cell>
          <cell r="D5897">
            <v>5930000</v>
          </cell>
        </row>
        <row r="5898">
          <cell r="A5898" t="str">
            <v>205.206</v>
          </cell>
          <cell r="B5898" t="str">
            <v xml:space="preserve">m </v>
          </cell>
          <cell r="C5898" t="str">
            <v xml:space="preserve">Basınçlı kurşun boru (iç çap/et kal:40/5.5 mm, ağir.:8.9 kg/m) </v>
          </cell>
          <cell r="D5898">
            <v>10980000</v>
          </cell>
        </row>
        <row r="5899">
          <cell r="A5899" t="str">
            <v>205.300</v>
          </cell>
          <cell r="B5899" t="str">
            <v xml:space="preserve">m </v>
          </cell>
          <cell r="C5899" t="str">
            <v xml:space="preserve">Basınçlı kurşun borular : (Ölçü:m.) </v>
          </cell>
          <cell r="D5899">
            <v>0</v>
          </cell>
        </row>
        <row r="5900">
          <cell r="A5900" t="str">
            <v>205.301</v>
          </cell>
          <cell r="B5900" t="str">
            <v xml:space="preserve">m </v>
          </cell>
          <cell r="C5900" t="str">
            <v xml:space="preserve">Basınçlı kurşun boru (iç çap/et kal: 10/2 mm, ağir.:0.9 kg/m) </v>
          </cell>
          <cell r="D5900">
            <v>1710000</v>
          </cell>
        </row>
        <row r="5901">
          <cell r="A5901" t="str">
            <v>205.302</v>
          </cell>
          <cell r="B5901" t="str">
            <v xml:space="preserve">m </v>
          </cell>
          <cell r="C5901" t="str">
            <v xml:space="preserve">Basınçlı kurşun boru (iç çap/et kal:13/2.5 mm, ağir.:1.4 kg/m) </v>
          </cell>
          <cell r="D5901">
            <v>2200000</v>
          </cell>
        </row>
        <row r="5902">
          <cell r="A5902" t="str">
            <v>205.303</v>
          </cell>
          <cell r="B5902" t="str">
            <v xml:space="preserve">m </v>
          </cell>
          <cell r="C5902" t="str">
            <v xml:space="preserve">Basınçlı kurşun boru (iç çap/et kal:20/3.5 mm, ağir.:2.9 kg/m) </v>
          </cell>
          <cell r="D5902">
            <v>4060000</v>
          </cell>
        </row>
        <row r="5903">
          <cell r="A5903" t="str">
            <v>205.304</v>
          </cell>
          <cell r="B5903" t="str">
            <v xml:space="preserve">m </v>
          </cell>
          <cell r="C5903" t="str">
            <v xml:space="preserve">Basınçlı kurşun boru (iç çap/et kal:25/4.5 mm, ağir.:4.7 kg/m) </v>
          </cell>
          <cell r="D5903">
            <v>6150000</v>
          </cell>
        </row>
        <row r="5904">
          <cell r="A5904" t="str">
            <v>205.305</v>
          </cell>
          <cell r="B5904" t="str">
            <v xml:space="preserve">m </v>
          </cell>
          <cell r="C5904" t="str">
            <v xml:space="preserve">Basınçlı kurşun boru (iç çap/et kal:30/5.5 mm, ağir.:7.0 kg/m) </v>
          </cell>
          <cell r="D5904">
            <v>9440000</v>
          </cell>
        </row>
        <row r="5905">
          <cell r="A5905" t="str">
            <v>205.306</v>
          </cell>
          <cell r="B5905" t="str">
            <v xml:space="preserve">m </v>
          </cell>
          <cell r="C5905" t="str">
            <v xml:space="preserve">Basınçlı kurşun boru (iç çap/et kal:40/7 mm, ağir.:11.7 kg/m) </v>
          </cell>
          <cell r="D5905">
            <v>14710000</v>
          </cell>
        </row>
        <row r="5906">
          <cell r="A5906" t="str">
            <v>206.000</v>
          </cell>
          <cell r="B5906" t="str">
            <v xml:space="preserve">m </v>
          </cell>
          <cell r="C5906" t="str">
            <v xml:space="preserve">BAKIR BORULAR : (İhzarat : % 60). </v>
          </cell>
          <cell r="D5906">
            <v>0</v>
          </cell>
        </row>
        <row r="5907">
          <cell r="A5907" t="str">
            <v>206.100</v>
          </cell>
          <cell r="B5907" t="str">
            <v xml:space="preserve">m </v>
          </cell>
          <cell r="C5907" t="str">
            <v xml:space="preserve">0.6 mm. et kalınlığında bakır boru : (Ölçü:m.) </v>
          </cell>
          <cell r="D5907">
            <v>0</v>
          </cell>
        </row>
        <row r="5908">
          <cell r="A5908" t="str">
            <v>206.200</v>
          </cell>
          <cell r="B5908" t="str">
            <v xml:space="preserve">m </v>
          </cell>
          <cell r="C5908" t="str">
            <v xml:space="preserve">0.8 mm. et kalınlığında bakır boru, (Ölçü:m.)f </v>
          </cell>
          <cell r="D5908">
            <v>0</v>
          </cell>
        </row>
        <row r="5909">
          <cell r="A5909" t="str">
            <v>206.201</v>
          </cell>
          <cell r="B5909" t="str">
            <v xml:space="preserve">m </v>
          </cell>
          <cell r="C5909" t="str">
            <v xml:space="preserve">Bakır boru (et kalınlığı 0.8 mm, dış çapı: 3 mm) </v>
          </cell>
          <cell r="D5909">
            <v>0</v>
          </cell>
        </row>
        <row r="5910">
          <cell r="A5910" t="str">
            <v>206.202</v>
          </cell>
          <cell r="B5910" t="str">
            <v xml:space="preserve">m </v>
          </cell>
          <cell r="C5910" t="str">
            <v xml:space="preserve">Bakır boru (et kalınlığı 0.8 mm, dış çapı: 4 mm) </v>
          </cell>
          <cell r="D5910">
            <v>0</v>
          </cell>
        </row>
        <row r="5911">
          <cell r="A5911" t="str">
            <v>206.203</v>
          </cell>
          <cell r="B5911" t="str">
            <v xml:space="preserve">m </v>
          </cell>
          <cell r="C5911" t="str">
            <v xml:space="preserve">Bakır boru (et kalınlığı 0.8 mm, dış çapı: 5 mm) </v>
          </cell>
          <cell r="D5911">
            <v>1190000</v>
          </cell>
        </row>
        <row r="5912">
          <cell r="A5912" t="str">
            <v>206.204</v>
          </cell>
          <cell r="B5912" t="str">
            <v xml:space="preserve">m </v>
          </cell>
          <cell r="C5912" t="str">
            <v xml:space="preserve">Bakır boru (et kalınlığı 0.8 mm, dış çapı: 6 mm) </v>
          </cell>
          <cell r="D5912">
            <v>1430000</v>
          </cell>
        </row>
        <row r="5913">
          <cell r="A5913" t="str">
            <v>206.205</v>
          </cell>
          <cell r="B5913" t="str">
            <v xml:space="preserve">m </v>
          </cell>
          <cell r="C5913" t="str">
            <v xml:space="preserve">Bakır boru (et kalınlığı 0.8 mm, dış çapı: 8 mm) </v>
          </cell>
          <cell r="D5913">
            <v>1810000</v>
          </cell>
        </row>
        <row r="5914">
          <cell r="A5914" t="str">
            <v>206.206</v>
          </cell>
          <cell r="B5914" t="str">
            <v xml:space="preserve">m </v>
          </cell>
          <cell r="C5914" t="str">
            <v xml:space="preserve">Bakır boru (et kalınlığı 0.8 mm, dış çapı: 10 mm) </v>
          </cell>
          <cell r="D5914">
            <v>2240000</v>
          </cell>
        </row>
        <row r="5915">
          <cell r="A5915" t="str">
            <v>206.207</v>
          </cell>
          <cell r="B5915" t="str">
            <v xml:space="preserve">m </v>
          </cell>
          <cell r="C5915" t="str">
            <v xml:space="preserve">Bakır boru (et kalınlığı 0.8 mm, dış çapı: 12 mm) </v>
          </cell>
          <cell r="D5915">
            <v>2420000</v>
          </cell>
        </row>
        <row r="5916">
          <cell r="A5916" t="str">
            <v>206.208</v>
          </cell>
          <cell r="B5916" t="str">
            <v xml:space="preserve">m </v>
          </cell>
          <cell r="C5916" t="str">
            <v xml:space="preserve">Bakır boru (et kalınlığı 0.8 mm, dış çapı: 14 mm) </v>
          </cell>
          <cell r="D5916">
            <v>2900000</v>
          </cell>
        </row>
        <row r="5917">
          <cell r="A5917" t="str">
            <v>206.209</v>
          </cell>
          <cell r="B5917" t="str">
            <v xml:space="preserve">m </v>
          </cell>
          <cell r="C5917" t="str">
            <v xml:space="preserve">Bakır boru (et kalınlığ1 0.8 mm, dış çapı: 16 mm) </v>
          </cell>
          <cell r="D5917">
            <v>3450000</v>
          </cell>
        </row>
        <row r="5918">
          <cell r="A5918" t="str">
            <v>206.210</v>
          </cell>
          <cell r="B5918" t="str">
            <v xml:space="preserve">m </v>
          </cell>
          <cell r="C5918" t="str">
            <v xml:space="preserve">Bakır boru (et kalınlığı 0.8 mm, dış çapı: 20 mm) </v>
          </cell>
          <cell r="D5918">
            <v>3800000</v>
          </cell>
        </row>
        <row r="5919">
          <cell r="A5919" t="str">
            <v>206.300</v>
          </cell>
          <cell r="B5919" t="str">
            <v xml:space="preserve">m </v>
          </cell>
          <cell r="C5919" t="str">
            <v xml:space="preserve">1 mm. et kalınlığında bakır boru. (Ölçü:m.) </v>
          </cell>
          <cell r="D5919">
            <v>0</v>
          </cell>
        </row>
        <row r="5920">
          <cell r="A5920" t="str">
            <v>206.301</v>
          </cell>
          <cell r="B5920" t="str">
            <v xml:space="preserve">m </v>
          </cell>
          <cell r="C5920" t="str">
            <v xml:space="preserve">Bakır boru (et kalınlığı 1 mm, dış çapı: 4 mm) </v>
          </cell>
          <cell r="D5920">
            <v>0</v>
          </cell>
        </row>
        <row r="5921">
          <cell r="A5921" t="str">
            <v>206.302</v>
          </cell>
          <cell r="B5921" t="str">
            <v xml:space="preserve">m </v>
          </cell>
          <cell r="C5921" t="str">
            <v xml:space="preserve">Bakır boru (et kalınlığı 1 mm, dış çapı: 5 mm) </v>
          </cell>
          <cell r="D5921">
            <v>1210000</v>
          </cell>
        </row>
        <row r="5922">
          <cell r="A5922" t="str">
            <v>206.303</v>
          </cell>
          <cell r="B5922" t="str">
            <v xml:space="preserve">m </v>
          </cell>
          <cell r="C5922" t="str">
            <v xml:space="preserve">Bakır boru (et kalınlığı 1 mm, dış çapı: 6 mm) </v>
          </cell>
          <cell r="D5922">
            <v>1610000</v>
          </cell>
        </row>
        <row r="5923">
          <cell r="A5923" t="str">
            <v>206.304</v>
          </cell>
          <cell r="B5923" t="str">
            <v xml:space="preserve">m </v>
          </cell>
          <cell r="C5923" t="str">
            <v xml:space="preserve">Bakır boru (et kalınlığı 1 mm, dış çapı: 8 mm) </v>
          </cell>
          <cell r="D5923">
            <v>2120000</v>
          </cell>
        </row>
        <row r="5924">
          <cell r="A5924" t="str">
            <v>206.305</v>
          </cell>
          <cell r="B5924" t="str">
            <v xml:space="preserve">m </v>
          </cell>
          <cell r="C5924" t="str">
            <v xml:space="preserve">Bakır boru (et kalınlığı 1 mm, dış çapı: 10 mm) </v>
          </cell>
          <cell r="D5924">
            <v>2530000</v>
          </cell>
        </row>
        <row r="5925">
          <cell r="A5925" t="str">
            <v>206.306</v>
          </cell>
          <cell r="B5925" t="str">
            <v xml:space="preserve">m </v>
          </cell>
          <cell r="C5925" t="str">
            <v xml:space="preserve">Bakır boru (et kalınlığı 1 mm, dış çapı: 12 mm) </v>
          </cell>
          <cell r="D5925">
            <v>3180000</v>
          </cell>
        </row>
        <row r="5926">
          <cell r="A5926" t="str">
            <v>206.307</v>
          </cell>
          <cell r="B5926" t="str">
            <v xml:space="preserve">m </v>
          </cell>
          <cell r="C5926" t="str">
            <v xml:space="preserve">Bakır boru (et kalınlığı 1 mm, dış çapı: 14 mm) </v>
          </cell>
          <cell r="D5926">
            <v>3800000</v>
          </cell>
        </row>
        <row r="5927">
          <cell r="A5927" t="str">
            <v>206.308</v>
          </cell>
          <cell r="B5927" t="str">
            <v xml:space="preserve">m </v>
          </cell>
          <cell r="C5927" t="str">
            <v xml:space="preserve">Bakır boru (et kalınlığı 1 mm, dış çapı: 15 mm) </v>
          </cell>
          <cell r="D5927">
            <v>4270000</v>
          </cell>
        </row>
        <row r="5928">
          <cell r="A5928" t="str">
            <v>206.309</v>
          </cell>
          <cell r="B5928" t="str">
            <v xml:space="preserve">m </v>
          </cell>
          <cell r="C5928" t="str">
            <v xml:space="preserve">Bakır boru (et kalınlığı 1 mm, dış çapı: 18 mm) </v>
          </cell>
          <cell r="D5928">
            <v>4750000</v>
          </cell>
        </row>
        <row r="5929">
          <cell r="A5929" t="str">
            <v>206.310</v>
          </cell>
          <cell r="B5929" t="str">
            <v xml:space="preserve">m </v>
          </cell>
          <cell r="C5929" t="str">
            <v xml:space="preserve">Bakır boru (et kalınlığı 1 mm, dış çapı: 20 mm) </v>
          </cell>
          <cell r="D5929">
            <v>5230000</v>
          </cell>
        </row>
        <row r="5930">
          <cell r="A5930" t="str">
            <v>206.311</v>
          </cell>
          <cell r="B5930" t="str">
            <v xml:space="preserve">m </v>
          </cell>
          <cell r="C5930" t="str">
            <v xml:space="preserve">Bakır boru (et kalınlığı 1 mm, dış çapı: 22 mm) </v>
          </cell>
          <cell r="D5930">
            <v>5700000</v>
          </cell>
        </row>
        <row r="5931">
          <cell r="A5931" t="str">
            <v>206.312</v>
          </cell>
          <cell r="B5931" t="str">
            <v xml:space="preserve">m </v>
          </cell>
          <cell r="C5931" t="str">
            <v xml:space="preserve">Bakır boru (et kalınlığı 1 mm, dış çapı: 25 mm) </v>
          </cell>
          <cell r="D5931">
            <v>6170000</v>
          </cell>
        </row>
        <row r="5932">
          <cell r="A5932" t="str">
            <v>206.313</v>
          </cell>
          <cell r="B5932" t="str">
            <v xml:space="preserve">m </v>
          </cell>
          <cell r="C5932" t="str">
            <v xml:space="preserve">Bakır boru (et kalınlığı 1 mm, dış çapı: 28 mm) </v>
          </cell>
          <cell r="D5932">
            <v>6650000</v>
          </cell>
        </row>
        <row r="5933">
          <cell r="A5933" t="str">
            <v>206.400</v>
          </cell>
          <cell r="B5933" t="str">
            <v xml:space="preserve">m </v>
          </cell>
          <cell r="C5933" t="str">
            <v xml:space="preserve">1.2 mm. et kalınlığında bakır boru (Ölçü:m.) </v>
          </cell>
          <cell r="D5933">
            <v>0</v>
          </cell>
        </row>
        <row r="5934">
          <cell r="A5934" t="str">
            <v>206.500</v>
          </cell>
          <cell r="B5934" t="str">
            <v xml:space="preserve">m </v>
          </cell>
          <cell r="C5934" t="str">
            <v xml:space="preserve">1,5 mm. et kalınlığında bakır boru: (Ölçü:m.) </v>
          </cell>
          <cell r="D5934">
            <v>0</v>
          </cell>
        </row>
        <row r="5935">
          <cell r="A5935" t="str">
            <v>206.501</v>
          </cell>
          <cell r="B5935" t="str">
            <v xml:space="preserve">m </v>
          </cell>
          <cell r="C5935" t="str">
            <v xml:space="preserve">Bakır boru (et kalınlığı 1.5 mm, dış çapı: 5 mm) </v>
          </cell>
          <cell r="D5935">
            <v>1810000</v>
          </cell>
        </row>
        <row r="5936">
          <cell r="A5936" t="str">
            <v>206.502</v>
          </cell>
          <cell r="B5936" t="str">
            <v xml:space="preserve">m </v>
          </cell>
          <cell r="C5936" t="str">
            <v xml:space="preserve">Bakır boru (et kalınlığı 1.5 mm, dış çapı: 6 mm) </v>
          </cell>
          <cell r="D5936">
            <v>2140000</v>
          </cell>
        </row>
        <row r="5937">
          <cell r="A5937" t="str">
            <v>206.503</v>
          </cell>
          <cell r="B5937" t="str">
            <v xml:space="preserve">m </v>
          </cell>
          <cell r="C5937" t="str">
            <v xml:space="preserve">Bakır boru (et kalınlığı 1.5 mm, dış çapı: 8 mm) </v>
          </cell>
          <cell r="D5937">
            <v>2850000</v>
          </cell>
        </row>
        <row r="5938">
          <cell r="A5938" t="str">
            <v>206.504</v>
          </cell>
          <cell r="B5938" t="str">
            <v xml:space="preserve">m </v>
          </cell>
          <cell r="C5938" t="str">
            <v xml:space="preserve">Bakır boru (et kalınlığı 1.5 mm, dış çapı: 10 mm) </v>
          </cell>
          <cell r="D5938">
            <v>3800000</v>
          </cell>
        </row>
        <row r="5939">
          <cell r="A5939" t="str">
            <v>206.505</v>
          </cell>
          <cell r="B5939" t="str">
            <v xml:space="preserve">m </v>
          </cell>
          <cell r="C5939" t="str">
            <v xml:space="preserve">Bakır boru (et kalınlığı 1.5 mm, dış çapı: 12 mm) </v>
          </cell>
          <cell r="D5939">
            <v>4270000</v>
          </cell>
        </row>
        <row r="5940">
          <cell r="A5940" t="str">
            <v>206.506</v>
          </cell>
          <cell r="B5940" t="str">
            <v xml:space="preserve">m </v>
          </cell>
          <cell r="C5940" t="str">
            <v xml:space="preserve">Bakır boru (et kalınlığı 1.5 mm, dış çapı: 16 mm) </v>
          </cell>
          <cell r="D5940">
            <v>5930000</v>
          </cell>
        </row>
        <row r="5941">
          <cell r="A5941" t="str">
            <v>206.507</v>
          </cell>
          <cell r="B5941" t="str">
            <v xml:space="preserve">m </v>
          </cell>
          <cell r="C5941" t="str">
            <v xml:space="preserve">Bakır boru (et kalınlığı 1.5 mm, dış çapı: 20 mm) </v>
          </cell>
          <cell r="D5941">
            <v>7120000</v>
          </cell>
        </row>
        <row r="5942">
          <cell r="A5942" t="str">
            <v>206.508</v>
          </cell>
          <cell r="B5942" t="str">
            <v xml:space="preserve">m </v>
          </cell>
          <cell r="C5942" t="str">
            <v xml:space="preserve">Bakır boru (et kalınlığı 1.5 mm, dış çapı: 22 mm) </v>
          </cell>
          <cell r="D5942">
            <v>8070000</v>
          </cell>
        </row>
        <row r="5943">
          <cell r="A5943" t="str">
            <v>206.509</v>
          </cell>
          <cell r="B5943" t="str">
            <v xml:space="preserve">m </v>
          </cell>
          <cell r="C5943" t="str">
            <v xml:space="preserve">Bakır boru (et kalınlığı 1.5 mm, dış çapı: 25 mm) </v>
          </cell>
          <cell r="D5943">
            <v>9020000</v>
          </cell>
        </row>
        <row r="5944">
          <cell r="A5944" t="str">
            <v>206.510</v>
          </cell>
          <cell r="B5944" t="str">
            <v xml:space="preserve">m </v>
          </cell>
          <cell r="C5944" t="str">
            <v xml:space="preserve">Bakır boru (et kalınlığı 1.5 mm, dış çapı: 28 mm) </v>
          </cell>
          <cell r="D5944">
            <v>10200000</v>
          </cell>
        </row>
        <row r="5945">
          <cell r="A5945" t="str">
            <v>206.511</v>
          </cell>
          <cell r="B5945" t="str">
            <v xml:space="preserve">m </v>
          </cell>
          <cell r="C5945" t="str">
            <v xml:space="preserve">Bakır boru (et kalınlığı 1.5 mm, dış çapı: 32 mm) </v>
          </cell>
          <cell r="D5945">
            <v>10920000</v>
          </cell>
        </row>
        <row r="5946">
          <cell r="A5946" t="str">
            <v>206.512</v>
          </cell>
          <cell r="B5946" t="str">
            <v xml:space="preserve">m </v>
          </cell>
          <cell r="C5946" t="str">
            <v xml:space="preserve">Bakır boru (et kalınlığı 1.5 mm, dış çapı: 35 mm) </v>
          </cell>
          <cell r="D5946">
            <v>12100000</v>
          </cell>
        </row>
        <row r="5947">
          <cell r="A5947" t="str">
            <v>206.513</v>
          </cell>
          <cell r="B5947" t="str">
            <v xml:space="preserve">m </v>
          </cell>
          <cell r="C5947" t="str">
            <v xml:space="preserve">Bakır boru (et kalınlığı 1.5 mm, dış çapı: 36 mm) </v>
          </cell>
          <cell r="D5947">
            <v>12580000</v>
          </cell>
        </row>
        <row r="5948">
          <cell r="A5948" t="str">
            <v>206.514</v>
          </cell>
          <cell r="B5948" t="str">
            <v xml:space="preserve">m </v>
          </cell>
          <cell r="C5948" t="str">
            <v xml:space="preserve">Bakır boru (et kalınlığı 1.5 mm, dış çapı: 40 mm) </v>
          </cell>
          <cell r="D5948">
            <v>13760000</v>
          </cell>
        </row>
        <row r="5949">
          <cell r="A5949" t="str">
            <v>206.515</v>
          </cell>
          <cell r="B5949" t="str">
            <v xml:space="preserve">m </v>
          </cell>
          <cell r="C5949" t="str">
            <v xml:space="preserve">Bakır boru (et kalınlığı 1.5 mm, dış çapı: 42 mm) </v>
          </cell>
          <cell r="D5949">
            <v>14950000</v>
          </cell>
        </row>
        <row r="5950">
          <cell r="A5950" t="str">
            <v>206.516</v>
          </cell>
          <cell r="B5950" t="str">
            <v xml:space="preserve">m </v>
          </cell>
          <cell r="C5950" t="str">
            <v xml:space="preserve">Bakır boru (et kalınlığı 1.5 mm, dış çapı: 50 mm) </v>
          </cell>
          <cell r="D5950">
            <v>16610000</v>
          </cell>
        </row>
        <row r="5951">
          <cell r="A5951" t="str">
            <v>206.517</v>
          </cell>
          <cell r="B5951" t="str">
            <v xml:space="preserve">m </v>
          </cell>
          <cell r="C5951" t="str">
            <v xml:space="preserve">Bakır boru (et kalınlığı 1.5 mm, dış çapı: 63 mm) </v>
          </cell>
          <cell r="D5951">
            <v>20880000</v>
          </cell>
        </row>
        <row r="5952">
          <cell r="A5952" t="str">
            <v>206.518</v>
          </cell>
          <cell r="B5952" t="str">
            <v xml:space="preserve">m </v>
          </cell>
          <cell r="C5952" t="str">
            <v xml:space="preserve">Bakır boru (et kalınlığı 1.5 mm, dış çapı: 80 mm) </v>
          </cell>
          <cell r="D5952">
            <v>25620000</v>
          </cell>
        </row>
        <row r="5953">
          <cell r="A5953" t="str">
            <v>206.519</v>
          </cell>
          <cell r="B5953" t="str">
            <v xml:space="preserve">m </v>
          </cell>
          <cell r="C5953" t="str">
            <v xml:space="preserve">Bakır boru (et kalınlığı 1.5 mm, dış çapı: 100 mm) </v>
          </cell>
          <cell r="D5953">
            <v>30840000</v>
          </cell>
        </row>
        <row r="5954">
          <cell r="A5954" t="str">
            <v>206.600</v>
          </cell>
          <cell r="B5954" t="str">
            <v xml:space="preserve">m </v>
          </cell>
          <cell r="C5954" t="str">
            <v xml:space="preserve">2,0 mm. et kalınlığında bakır boru : (Ölçü:m.) </v>
          </cell>
          <cell r="D5954">
            <v>0</v>
          </cell>
        </row>
        <row r="5955">
          <cell r="A5955" t="str">
            <v>206.601</v>
          </cell>
          <cell r="B5955" t="str">
            <v xml:space="preserve">m </v>
          </cell>
          <cell r="C5955" t="str">
            <v xml:space="preserve">Bakır boru (et kalınlığı 2 mm, dış çapı: 20 mm) </v>
          </cell>
          <cell r="D5955">
            <v>9490000</v>
          </cell>
        </row>
        <row r="5956">
          <cell r="A5956" t="str">
            <v>206.602</v>
          </cell>
          <cell r="B5956" t="str">
            <v xml:space="preserve">m </v>
          </cell>
          <cell r="C5956" t="str">
            <v xml:space="preserve">Bakır boru (et kalınlığı 2 mm, dış çapı: 25 mm) </v>
          </cell>
          <cell r="D5956">
            <v>11860000</v>
          </cell>
        </row>
        <row r="5957">
          <cell r="A5957" t="str">
            <v>206.603</v>
          </cell>
          <cell r="B5957" t="str">
            <v xml:space="preserve">m </v>
          </cell>
          <cell r="C5957" t="str">
            <v xml:space="preserve">Bakır boru (et kalınlığı 2 mm, dış çapı: 32 mm) </v>
          </cell>
          <cell r="D5957">
            <v>14710000</v>
          </cell>
        </row>
        <row r="5958">
          <cell r="A5958" t="str">
            <v>206.604</v>
          </cell>
          <cell r="B5958" t="str">
            <v xml:space="preserve">m </v>
          </cell>
          <cell r="C5958" t="str">
            <v xml:space="preserve">Bakır boru (et kalınlığı 2 mm, dış çapı: 40 mm) </v>
          </cell>
          <cell r="D5958">
            <v>18510000</v>
          </cell>
        </row>
        <row r="5959">
          <cell r="A5959" t="str">
            <v>206.605</v>
          </cell>
          <cell r="B5959" t="str">
            <v xml:space="preserve">m </v>
          </cell>
          <cell r="C5959" t="str">
            <v xml:space="preserve">Bakır boru (et kalınlığı 2 mm, dış çapı: 50 mm) </v>
          </cell>
          <cell r="D5959">
            <v>23720000</v>
          </cell>
        </row>
        <row r="5960">
          <cell r="A5960" t="str">
            <v>206.606</v>
          </cell>
          <cell r="B5960" t="str">
            <v xml:space="preserve">m </v>
          </cell>
          <cell r="C5960" t="str">
            <v xml:space="preserve">Bakır boru (et kalınlığı 2 mm, dış çapı: 63 mm) </v>
          </cell>
          <cell r="D5960">
            <v>29650000</v>
          </cell>
        </row>
        <row r="5961">
          <cell r="A5961" t="str">
            <v>206.607</v>
          </cell>
          <cell r="B5961" t="str">
            <v xml:space="preserve">m </v>
          </cell>
          <cell r="C5961" t="str">
            <v xml:space="preserve">Bakır boru (et kalınlığı 2 mm, dış çapı: 80 mm) </v>
          </cell>
          <cell r="D5961">
            <v>36770000</v>
          </cell>
        </row>
        <row r="5962">
          <cell r="A5962" t="str">
            <v>206.608</v>
          </cell>
          <cell r="B5962" t="str">
            <v xml:space="preserve">m </v>
          </cell>
          <cell r="C5962" t="str">
            <v xml:space="preserve">Bakır boru (et kalınlığı 2 mm, dış çapı: 100 mm) </v>
          </cell>
          <cell r="D5962">
            <v>44600000</v>
          </cell>
        </row>
        <row r="5963">
          <cell r="A5963" t="str">
            <v>206.609</v>
          </cell>
          <cell r="B5963" t="str">
            <v xml:space="preserve">m </v>
          </cell>
          <cell r="C5963" t="str">
            <v xml:space="preserve">Bakır boru (et kalınlığı 2 mm, dış çapı: 125 mm) </v>
          </cell>
          <cell r="D5963">
            <v>49810000</v>
          </cell>
        </row>
        <row r="5964">
          <cell r="A5964" t="str">
            <v>206.700</v>
          </cell>
          <cell r="B5964" t="str">
            <v xml:space="preserve">m </v>
          </cell>
          <cell r="C5964" t="str">
            <v xml:space="preserve">2,5 mm. et kalınlığında bakır boru:(Ölçü:m.) </v>
          </cell>
          <cell r="D5964">
            <v>0</v>
          </cell>
        </row>
        <row r="5965">
          <cell r="A5965" t="str">
            <v>206.701</v>
          </cell>
          <cell r="B5965" t="str">
            <v xml:space="preserve">m </v>
          </cell>
          <cell r="C5965" t="str">
            <v xml:space="preserve">Bakır boru (et kalınlığı 2.5 mm, dış çapı: 25 mm) </v>
          </cell>
          <cell r="D5965">
            <v>14240000</v>
          </cell>
        </row>
        <row r="5966">
          <cell r="A5966" t="str">
            <v>206.702</v>
          </cell>
          <cell r="B5966" t="str">
            <v xml:space="preserve">m </v>
          </cell>
          <cell r="C5966" t="str">
            <v xml:space="preserve">Bakır boru (et kalınlığı 2.5 mm, dış çapı: 32 mm) </v>
          </cell>
          <cell r="D5966">
            <v>17560000</v>
          </cell>
        </row>
        <row r="5967">
          <cell r="A5967" t="str">
            <v>206.703</v>
          </cell>
          <cell r="B5967" t="str">
            <v xml:space="preserve">m </v>
          </cell>
          <cell r="C5967" t="str">
            <v xml:space="preserve">Bakır boru (et kalınlığı 2.5 mm, dış çapı: 40 mm) </v>
          </cell>
          <cell r="D5967">
            <v>23010000</v>
          </cell>
        </row>
        <row r="5968">
          <cell r="A5968" t="str">
            <v>206.704</v>
          </cell>
          <cell r="B5968" t="str">
            <v xml:space="preserve">m </v>
          </cell>
          <cell r="C5968" t="str">
            <v xml:space="preserve">Bakır boru (et kalınlığı 2.5 mm, dış çapı: 50 mm) </v>
          </cell>
          <cell r="D5968">
            <v>28470000</v>
          </cell>
        </row>
        <row r="5969">
          <cell r="A5969" t="str">
            <v>206.705</v>
          </cell>
          <cell r="B5969" t="str">
            <v xml:space="preserve">m </v>
          </cell>
          <cell r="C5969" t="str">
            <v xml:space="preserve">Bakır boru (et kalınlığı 2.5 mm, dış çapı: 63 mm) </v>
          </cell>
          <cell r="D5969">
            <v>36770000</v>
          </cell>
        </row>
        <row r="5970">
          <cell r="A5970" t="str">
            <v>206.706</v>
          </cell>
          <cell r="B5970" t="str">
            <v xml:space="preserve">m </v>
          </cell>
          <cell r="C5970" t="str">
            <v xml:space="preserve">Bakır boru (et kalınlığı 2.5 mm, dış çapı: 80 mm) </v>
          </cell>
          <cell r="D5970">
            <v>46260000</v>
          </cell>
        </row>
        <row r="5971">
          <cell r="A5971" t="str">
            <v>206.707</v>
          </cell>
          <cell r="B5971" t="str">
            <v xml:space="preserve">m </v>
          </cell>
          <cell r="C5971" t="str">
            <v xml:space="preserve">Bakır boru (et kalınlığı 2.5 mm, dış çapı: 100 mm) </v>
          </cell>
          <cell r="D5971">
            <v>55750000</v>
          </cell>
        </row>
        <row r="5972">
          <cell r="A5972" t="str">
            <v>206.708</v>
          </cell>
          <cell r="B5972" t="str">
            <v xml:space="preserve">m </v>
          </cell>
          <cell r="C5972" t="str">
            <v xml:space="preserve">Bakır boru (et kalınlığı 2.5 mm, dış çapı: 125 mm) </v>
          </cell>
          <cell r="D5972">
            <v>56930000</v>
          </cell>
        </row>
        <row r="5973">
          <cell r="A5973" t="str">
            <v>206.709</v>
          </cell>
          <cell r="B5973" t="str">
            <v xml:space="preserve">m </v>
          </cell>
          <cell r="C5973" t="str">
            <v xml:space="preserve">Bakır boru (et kalınlığı 2.5 mm, dış çapı: 160 mm) </v>
          </cell>
          <cell r="D5973">
            <v>63080000</v>
          </cell>
        </row>
        <row r="5974">
          <cell r="A5974" t="str">
            <v>206.800</v>
          </cell>
          <cell r="B5974" t="str">
            <v xml:space="preserve">m </v>
          </cell>
          <cell r="C5974" t="str">
            <v xml:space="preserve">3 mm. et kalınlığında bakır boru:(Ölçü:m.) </v>
          </cell>
          <cell r="D5974">
            <v>0</v>
          </cell>
        </row>
        <row r="5975">
          <cell r="A5975" t="str">
            <v>206.801</v>
          </cell>
          <cell r="B5975" t="str">
            <v xml:space="preserve">m </v>
          </cell>
          <cell r="C5975" t="str">
            <v xml:space="preserve">Bakır boru (et kalınlığı 3 mm, dış çapı: 32 mm) </v>
          </cell>
          <cell r="D5975">
            <v>18980000</v>
          </cell>
        </row>
        <row r="5976">
          <cell r="A5976" t="str">
            <v>206.802</v>
          </cell>
          <cell r="B5976" t="str">
            <v xml:space="preserve">m </v>
          </cell>
          <cell r="C5976" t="str">
            <v xml:space="preserve">Bakır boru (et kalınlığı 3 mm, dış çapı: 40 mm) </v>
          </cell>
          <cell r="D5976">
            <v>26800000</v>
          </cell>
        </row>
        <row r="5977">
          <cell r="A5977" t="str">
            <v>206.803</v>
          </cell>
          <cell r="B5977" t="str">
            <v xml:space="preserve">m </v>
          </cell>
          <cell r="C5977" t="str">
            <v xml:space="preserve">Bakır boru (et kalınlığı 3 mm, dış çapı: 50 mm) </v>
          </cell>
          <cell r="D5977">
            <v>33920000</v>
          </cell>
        </row>
        <row r="5978">
          <cell r="A5978" t="str">
            <v>206.804</v>
          </cell>
          <cell r="B5978" t="str">
            <v xml:space="preserve">m </v>
          </cell>
          <cell r="C5978" t="str">
            <v xml:space="preserve">Bakır boru (et kalınlığı 3 mm, dış çapı: 63 mm) </v>
          </cell>
          <cell r="D5978">
            <v>43410000</v>
          </cell>
        </row>
        <row r="5979">
          <cell r="A5979" t="str">
            <v>206.805</v>
          </cell>
          <cell r="B5979" t="str">
            <v xml:space="preserve">m </v>
          </cell>
          <cell r="C5979" t="str">
            <v xml:space="preserve">Bakır boru (et kalınlığı 3 mm, dış çapı: 80 mm) </v>
          </cell>
          <cell r="D5979">
            <v>52190000</v>
          </cell>
        </row>
        <row r="5980">
          <cell r="A5980" t="str">
            <v>206.806</v>
          </cell>
          <cell r="B5980" t="str">
            <v xml:space="preserve">m </v>
          </cell>
          <cell r="C5980" t="str">
            <v xml:space="preserve">Bakır boru (et kalınlığı 3 mm, dış çapı: 100 mm) </v>
          </cell>
          <cell r="D5980">
            <v>54560000</v>
          </cell>
        </row>
        <row r="5981">
          <cell r="A5981" t="str">
            <v>206.807</v>
          </cell>
          <cell r="B5981" t="str">
            <v xml:space="preserve">m </v>
          </cell>
          <cell r="C5981" t="str">
            <v xml:space="preserve">Bakır boru (et kalınlığı 3 mm, dış çapı: 125 mm) </v>
          </cell>
          <cell r="D5981">
            <v>68790000</v>
          </cell>
        </row>
        <row r="5982">
          <cell r="A5982" t="str">
            <v>206.808</v>
          </cell>
          <cell r="B5982" t="str">
            <v xml:space="preserve">m </v>
          </cell>
          <cell r="C5982" t="str">
            <v xml:space="preserve">Bakır boru (et kalınlığı 3 mm, dış çapı: 160 mm) </v>
          </cell>
          <cell r="D5982">
            <v>71160000</v>
          </cell>
        </row>
        <row r="5983">
          <cell r="A5983" t="str">
            <v>206.900</v>
          </cell>
          <cell r="B5983" t="str">
            <v xml:space="preserve">% </v>
          </cell>
          <cell r="C5983" t="str">
            <v xml:space="preserve">Bakır boru montaj malzemesi:(Ölçü % ). </v>
          </cell>
          <cell r="D5983">
            <v>0</v>
          </cell>
        </row>
        <row r="5984">
          <cell r="A5984" t="str">
            <v>206.901</v>
          </cell>
          <cell r="B5984">
            <v>0.2</v>
          </cell>
          <cell r="C5984" t="str">
            <v xml:space="preserve">Vidalı fitinsli bağlama durumunda montaj malzemesi bedeli </v>
          </cell>
          <cell r="D5984">
            <v>0</v>
          </cell>
        </row>
        <row r="5985">
          <cell r="A5985" t="str">
            <v>206.902</v>
          </cell>
          <cell r="B5985">
            <v>0.25</v>
          </cell>
          <cell r="C5985" t="str">
            <v xml:space="preserve">Fosfor bakır alaşımı ile kaynak halinde fitings bedeli </v>
          </cell>
          <cell r="D5985">
            <v>0</v>
          </cell>
        </row>
        <row r="5986">
          <cell r="A5986" t="str">
            <v>207.000</v>
          </cell>
          <cell r="B5986" t="str">
            <v xml:space="preserve">Ad. </v>
          </cell>
          <cell r="C5986" t="str">
            <v xml:space="preserve">SOĞUK VEYA SICAK SU VANALARI: (Ölçü:Ad.:İhzarat: % 80). </v>
          </cell>
          <cell r="D5986">
            <v>0</v>
          </cell>
        </row>
        <row r="5987">
          <cell r="A5987" t="str">
            <v>207.100</v>
          </cell>
          <cell r="B5987" t="str">
            <v xml:space="preserve">Ad. </v>
          </cell>
          <cell r="C5987" t="str">
            <v xml:space="preserve">Sürgülü (şiber) ve glob vanaları, pirinç vidalı, preste imal edilmiş (TS 3147)ye göre boşaltmasız. </v>
          </cell>
          <cell r="D5987">
            <v>0</v>
          </cell>
        </row>
        <row r="5988">
          <cell r="A5988" t="str">
            <v>207.101</v>
          </cell>
          <cell r="B5988" t="str">
            <v xml:space="preserve">Ad. </v>
          </cell>
          <cell r="C5988" t="str">
            <v xml:space="preserve">Sürgülü ve glop vana-prinç vidalı preste imal (çap: 15 mm) </v>
          </cell>
          <cell r="D5988">
            <v>7950000</v>
          </cell>
        </row>
        <row r="5989">
          <cell r="A5989" t="str">
            <v>207.102</v>
          </cell>
          <cell r="B5989" t="str">
            <v xml:space="preserve">Ad. </v>
          </cell>
          <cell r="C5989" t="str">
            <v xml:space="preserve">Sürgülü ve glop vana-prinç vidalı preste imal (çap: 20 mm) </v>
          </cell>
          <cell r="D5989">
            <v>9930000</v>
          </cell>
        </row>
        <row r="5990">
          <cell r="A5990" t="str">
            <v>207.103</v>
          </cell>
          <cell r="B5990" t="str">
            <v xml:space="preserve">Ad. </v>
          </cell>
          <cell r="C5990" t="str">
            <v xml:space="preserve">Sürgülü ve glop vana-prinç vidalı preste imal (çap: 25 mm) </v>
          </cell>
          <cell r="D5990">
            <v>18760000</v>
          </cell>
        </row>
        <row r="5991">
          <cell r="A5991" t="str">
            <v>207.104</v>
          </cell>
          <cell r="B5991" t="str">
            <v xml:space="preserve">Ad. </v>
          </cell>
          <cell r="C5991" t="str">
            <v xml:space="preserve">Sürgülü ve glop vana-prinç vidalı preste imal (çap: 32 mm) </v>
          </cell>
          <cell r="D5991">
            <v>29800000</v>
          </cell>
        </row>
        <row r="5992">
          <cell r="A5992" t="str">
            <v>207.105</v>
          </cell>
          <cell r="B5992" t="str">
            <v xml:space="preserve">Ad. </v>
          </cell>
          <cell r="C5992" t="str">
            <v xml:space="preserve">Sürgülü ve glop vana-prinç vidalı preste imal (çap: 40 mm) </v>
          </cell>
          <cell r="D5992">
            <v>36380000</v>
          </cell>
        </row>
        <row r="5993">
          <cell r="A5993" t="str">
            <v>207.106</v>
          </cell>
          <cell r="B5993" t="str">
            <v xml:space="preserve">Ad. </v>
          </cell>
          <cell r="C5993" t="str">
            <v xml:space="preserve">Sürgülü ve glop vana-prinç vidalı preste imal (çap: 50 mm) </v>
          </cell>
          <cell r="D5993">
            <v>52970000</v>
          </cell>
        </row>
        <row r="5994">
          <cell r="A5994" t="str">
            <v>207.107</v>
          </cell>
          <cell r="B5994" t="str">
            <v xml:space="preserve">Ad. </v>
          </cell>
          <cell r="C5994" t="str">
            <v xml:space="preserve">Sürgülü ve glop vana-prinç vidalı preste imal (çap: 65 mm) </v>
          </cell>
          <cell r="D5994">
            <v>83870000</v>
          </cell>
        </row>
        <row r="5995">
          <cell r="A5995" t="str">
            <v>207.108</v>
          </cell>
          <cell r="B5995" t="str">
            <v xml:space="preserve">Ad. </v>
          </cell>
          <cell r="C5995" t="str">
            <v xml:space="preserve">Sürgülü ve glop vana-prinç vidalı preste imal (çap: 80 mm) </v>
          </cell>
          <cell r="D5995">
            <v>119180000</v>
          </cell>
        </row>
        <row r="5996">
          <cell r="A5996" t="str">
            <v>207.109</v>
          </cell>
          <cell r="B5996" t="str">
            <v xml:space="preserve">Ad. </v>
          </cell>
          <cell r="C5996" t="str">
            <v xml:space="preserve">Sürgülü ve glop vana-prinç vidalı preste imal (çap: 100 mm) </v>
          </cell>
          <cell r="D5996">
            <v>167990000</v>
          </cell>
        </row>
        <row r="5997">
          <cell r="A5997" t="str">
            <v>207.200</v>
          </cell>
          <cell r="B5997" t="str">
            <v xml:space="preserve">Ad. </v>
          </cell>
          <cell r="C5997" t="str">
            <v xml:space="preserve">Şiber vanalara ve kosva vanalara boşaltma musluğu ilavesi için ödenecek fark: </v>
          </cell>
          <cell r="D5997">
            <v>0</v>
          </cell>
        </row>
        <row r="5998">
          <cell r="A5998" t="str">
            <v>207.201</v>
          </cell>
          <cell r="B5998" t="str">
            <v xml:space="preserve">Ad. </v>
          </cell>
          <cell r="C5998" t="str">
            <v xml:space="preserve">Şiber ve kosva vanalara boşaltma mus. ilave farki (3/8") </v>
          </cell>
          <cell r="D5998">
            <v>220000</v>
          </cell>
        </row>
        <row r="5999">
          <cell r="A5999" t="str">
            <v>207.202</v>
          </cell>
          <cell r="B5999" t="str">
            <v xml:space="preserve">Ad. </v>
          </cell>
          <cell r="C5999" t="str">
            <v xml:space="preserve">Şiber ve kosva vanalara boşaltma mus. ilave farki (1/2") </v>
          </cell>
          <cell r="D5999">
            <v>220000</v>
          </cell>
        </row>
        <row r="6000">
          <cell r="A6000" t="str">
            <v>207.300</v>
          </cell>
          <cell r="B6000" t="str">
            <v xml:space="preserve">Ad. </v>
          </cell>
          <cell r="C6000" t="str">
            <v xml:space="preserve">Sürgülü (Şiber) vana; pirinç vidalı, kokil döküm boşaltmasız </v>
          </cell>
          <cell r="D6000">
            <v>0</v>
          </cell>
        </row>
        <row r="6001">
          <cell r="A6001" t="str">
            <v>207.301</v>
          </cell>
          <cell r="B6001" t="str">
            <v xml:space="preserve">Ad. </v>
          </cell>
          <cell r="C6001" t="str">
            <v xml:space="preserve">Sürgülü ve glop vana-prinç vidalı preste imal (çap: 15 mm) </v>
          </cell>
          <cell r="D6001">
            <v>0</v>
          </cell>
        </row>
        <row r="6002">
          <cell r="A6002" t="str">
            <v>207.302</v>
          </cell>
          <cell r="B6002" t="str">
            <v xml:space="preserve">Ad. </v>
          </cell>
          <cell r="C6002" t="str">
            <v xml:space="preserve">Sürgülü ve glop vana-prinç vidalı preste imal (çap: 20 mm) </v>
          </cell>
          <cell r="D6002">
            <v>0</v>
          </cell>
        </row>
        <row r="6003">
          <cell r="A6003" t="str">
            <v>207.303</v>
          </cell>
          <cell r="B6003" t="str">
            <v xml:space="preserve">Ad. </v>
          </cell>
          <cell r="C6003" t="str">
            <v xml:space="preserve">Sürgülü ve glop vana-prinç vidalı preste imal (çap: 25 mm) </v>
          </cell>
          <cell r="D6003">
            <v>0</v>
          </cell>
        </row>
        <row r="6004">
          <cell r="A6004" t="str">
            <v>207.304</v>
          </cell>
          <cell r="B6004" t="str">
            <v xml:space="preserve">Ad. </v>
          </cell>
          <cell r="C6004" t="str">
            <v xml:space="preserve">Sürgülü ve glop vana-prinç vidalı preste imal (çap: 32 mm) </v>
          </cell>
          <cell r="D6004">
            <v>0</v>
          </cell>
        </row>
        <row r="6005">
          <cell r="A6005" t="str">
            <v>207.305</v>
          </cell>
          <cell r="B6005" t="str">
            <v xml:space="preserve">Ad. </v>
          </cell>
          <cell r="C6005" t="str">
            <v xml:space="preserve">Sürgülü ve glop vana-prinç vidalı preste imal (çap: 40 mm) </v>
          </cell>
          <cell r="D6005">
            <v>0</v>
          </cell>
        </row>
        <row r="6006">
          <cell r="A6006" t="str">
            <v>207.306</v>
          </cell>
          <cell r="B6006" t="str">
            <v xml:space="preserve">Ad. </v>
          </cell>
          <cell r="C6006" t="str">
            <v xml:space="preserve">Sürgülü ve glop vana-prinç vidalı preste imal (çap: 50 mm) </v>
          </cell>
          <cell r="D6006">
            <v>0</v>
          </cell>
        </row>
        <row r="6007">
          <cell r="A6007" t="str">
            <v>207.307</v>
          </cell>
          <cell r="B6007" t="str">
            <v xml:space="preserve">Ad. </v>
          </cell>
          <cell r="C6007" t="str">
            <v xml:space="preserve">Sürgülü ve glop vana-prinç vidalı preste imal (çap: 65 mm) </v>
          </cell>
          <cell r="D6007">
            <v>0</v>
          </cell>
        </row>
        <row r="6008">
          <cell r="A6008" t="str">
            <v>207.308</v>
          </cell>
          <cell r="B6008" t="str">
            <v xml:space="preserve">Ad. </v>
          </cell>
          <cell r="C6008" t="str">
            <v xml:space="preserve">Sürgülü ve glop vana-prinç vidalı preste imal (çap: 80 mm) </v>
          </cell>
          <cell r="D6008">
            <v>0</v>
          </cell>
        </row>
        <row r="6009">
          <cell r="A6009" t="str">
            <v>207.309</v>
          </cell>
          <cell r="B6009" t="str">
            <v xml:space="preserve">Ad. </v>
          </cell>
          <cell r="C6009" t="str">
            <v xml:space="preserve">Sürgülü ve glop vana-prinç vidalı preste imal (çap: 100 mm) </v>
          </cell>
          <cell r="D6009">
            <v>0</v>
          </cell>
        </row>
        <row r="6010">
          <cell r="A6010" t="str">
            <v>207.400</v>
          </cell>
          <cell r="B6010" t="str">
            <v xml:space="preserve">Ad. </v>
          </cell>
          <cell r="C6010" t="str">
            <v xml:space="preserve">Sürgülü vana:Pik döküm flanşlı TS-444 veya TS457/1 e uygun </v>
          </cell>
          <cell r="D6010">
            <v>0</v>
          </cell>
        </row>
        <row r="6011">
          <cell r="A6011" t="str">
            <v>207.401</v>
          </cell>
          <cell r="B6011" t="str">
            <v xml:space="preserve">Ad. </v>
          </cell>
          <cell r="C6011" t="str">
            <v xml:space="preserve">Sürgülü vana-pik döküm flanslı (çap: 40 mm) </v>
          </cell>
          <cell r="D6011">
            <v>41940000</v>
          </cell>
        </row>
        <row r="6012">
          <cell r="A6012" t="str">
            <v>207.402</v>
          </cell>
          <cell r="B6012" t="str">
            <v xml:space="preserve">Ad. </v>
          </cell>
          <cell r="C6012" t="str">
            <v xml:space="preserve">Sürgülü vana-pik döküm flanslı (çap: 50 mm) </v>
          </cell>
          <cell r="D6012">
            <v>51640000</v>
          </cell>
        </row>
        <row r="6013">
          <cell r="A6013" t="str">
            <v>207.403</v>
          </cell>
          <cell r="B6013" t="str">
            <v xml:space="preserve">Ad. </v>
          </cell>
          <cell r="C6013" t="str">
            <v xml:space="preserve">Sürgülü vana-pik döküm flanslı (çap: 65 mm) </v>
          </cell>
          <cell r="D6013">
            <v>70620000</v>
          </cell>
        </row>
        <row r="6014">
          <cell r="A6014" t="str">
            <v>207.404</v>
          </cell>
          <cell r="B6014" t="str">
            <v xml:space="preserve">Ad. </v>
          </cell>
          <cell r="C6014" t="str">
            <v xml:space="preserve">Sürgülü vana-pik döküm flanslı (çap: 80 mm) </v>
          </cell>
          <cell r="D6014">
            <v>88280000</v>
          </cell>
        </row>
        <row r="6015">
          <cell r="A6015" t="str">
            <v>207.405</v>
          </cell>
          <cell r="B6015" t="str">
            <v xml:space="preserve">Ad. </v>
          </cell>
          <cell r="C6015" t="str">
            <v xml:space="preserve">Sürgülü vana-pik döküm flanslı (çap: 100 mm) </v>
          </cell>
          <cell r="D6015">
            <v>99300000</v>
          </cell>
        </row>
        <row r="6016">
          <cell r="A6016" t="str">
            <v>207.406</v>
          </cell>
          <cell r="B6016" t="str">
            <v xml:space="preserve">Ad. </v>
          </cell>
          <cell r="C6016" t="str">
            <v xml:space="preserve">Sürgülü vana-pik döküm flanslı (çap: 125 mm) </v>
          </cell>
          <cell r="D6016">
            <v>130220000</v>
          </cell>
        </row>
        <row r="6017">
          <cell r="A6017" t="str">
            <v>207.407</v>
          </cell>
          <cell r="B6017" t="str">
            <v xml:space="preserve">Ad. </v>
          </cell>
          <cell r="C6017" t="str">
            <v xml:space="preserve">Sürgülü vana-pik döküm flanslı (çap: 150 mm) </v>
          </cell>
          <cell r="D6017">
            <v>145660000</v>
          </cell>
        </row>
        <row r="6018">
          <cell r="A6018" t="str">
            <v>207.408</v>
          </cell>
          <cell r="B6018" t="str">
            <v xml:space="preserve">Ad. </v>
          </cell>
          <cell r="C6018" t="str">
            <v xml:space="preserve">Sürgülü vana-pik döküm flanslı (çap: 200 mm) </v>
          </cell>
          <cell r="D6018">
            <v>242760000</v>
          </cell>
        </row>
        <row r="6019">
          <cell r="A6019" t="str">
            <v>207.409</v>
          </cell>
          <cell r="B6019" t="str">
            <v xml:space="preserve">Ad. </v>
          </cell>
          <cell r="C6019" t="str">
            <v xml:space="preserve">Sürgülü vana-pik döküm flanslı (çap: 250 mm) </v>
          </cell>
          <cell r="D6019">
            <v>375170000</v>
          </cell>
        </row>
        <row r="6020">
          <cell r="A6020" t="str">
            <v>207.410</v>
          </cell>
          <cell r="B6020" t="str">
            <v xml:space="preserve">Ad. </v>
          </cell>
          <cell r="C6020" t="str">
            <v xml:space="preserve">Sürgülü vana-pik döküm flanslı (çap: 300 mm) </v>
          </cell>
          <cell r="D6020">
            <v>529650000</v>
          </cell>
        </row>
        <row r="6021">
          <cell r="A6021" t="str">
            <v>207.411</v>
          </cell>
          <cell r="B6021" t="str">
            <v xml:space="preserve">Ad. </v>
          </cell>
          <cell r="C6021" t="str">
            <v xml:space="preserve">Sürgülü vana-pik döküm flanslı (çap: 350 mm) </v>
          </cell>
          <cell r="D6021">
            <v>706200000</v>
          </cell>
        </row>
        <row r="6022">
          <cell r="A6022" t="str">
            <v>207.412</v>
          </cell>
          <cell r="B6022" t="str">
            <v xml:space="preserve">Ad. </v>
          </cell>
          <cell r="C6022" t="str">
            <v xml:space="preserve">Sürgülü vana-pik döküm flanslı (çap: 400 mm) </v>
          </cell>
          <cell r="D6022">
            <v>882750000</v>
          </cell>
        </row>
        <row r="6023">
          <cell r="A6023" t="str">
            <v>207.413</v>
          </cell>
          <cell r="B6023" t="str">
            <v xml:space="preserve">Ad. </v>
          </cell>
          <cell r="C6023" t="str">
            <v xml:space="preserve">Sürgülü vana-pik döküm flanslı (çap: 500 mm) </v>
          </cell>
          <cell r="D6023">
            <v>1544820000</v>
          </cell>
        </row>
        <row r="6024">
          <cell r="A6024" t="str">
            <v>207.414</v>
          </cell>
          <cell r="B6024" t="str">
            <v xml:space="preserve">Ad. </v>
          </cell>
          <cell r="C6024" t="str">
            <v xml:space="preserve">Sürgülü vana-pik döküm flanslı (çap: 600 mm) </v>
          </cell>
          <cell r="D6024">
            <v>1655160000</v>
          </cell>
        </row>
        <row r="6025">
          <cell r="A6025" t="str">
            <v>207.500</v>
          </cell>
          <cell r="B6025" t="str">
            <v xml:space="preserve">Ad. </v>
          </cell>
          <cell r="C6025" t="str">
            <v xml:space="preserve">Sürgülü vana: Pik döküm, flanşlı: TS, 457/2.1 e uy.diğ. öz.207-400 ün aynı, PN 10. </v>
          </cell>
          <cell r="D6025">
            <v>0</v>
          </cell>
        </row>
        <row r="6026">
          <cell r="A6026" t="str">
            <v>207.501</v>
          </cell>
          <cell r="B6026" t="str">
            <v xml:space="preserve">Ad. </v>
          </cell>
          <cell r="C6026" t="str">
            <v xml:space="preserve">Sürgülü vana-pik döküm flanslı (çap: 40 mm) </v>
          </cell>
          <cell r="D6026">
            <v>61440000</v>
          </cell>
        </row>
        <row r="6027">
          <cell r="A6027" t="str">
            <v>207.502</v>
          </cell>
          <cell r="B6027" t="str">
            <v xml:space="preserve">Ad. </v>
          </cell>
          <cell r="C6027" t="str">
            <v xml:space="preserve">Sürgülü vana-pik döküm flanslı (çap: 50 mm) </v>
          </cell>
          <cell r="D6027">
            <v>67800000</v>
          </cell>
        </row>
        <row r="6028">
          <cell r="A6028" t="str">
            <v>207.503</v>
          </cell>
          <cell r="B6028" t="str">
            <v xml:space="preserve">Ad. </v>
          </cell>
          <cell r="C6028" t="str">
            <v xml:space="preserve">Sürgülü vana-pik döküm flanslı (çap: 65 mm) </v>
          </cell>
          <cell r="D6028">
            <v>88990000</v>
          </cell>
        </row>
        <row r="6029">
          <cell r="A6029" t="str">
            <v>207.504</v>
          </cell>
          <cell r="B6029" t="str">
            <v xml:space="preserve">Ad. </v>
          </cell>
          <cell r="C6029" t="str">
            <v xml:space="preserve">Sürgülü vana-pik döküm flanslı (çap: 80 mm) </v>
          </cell>
          <cell r="D6029">
            <v>105930000</v>
          </cell>
        </row>
        <row r="6030">
          <cell r="A6030" t="str">
            <v>207.505</v>
          </cell>
          <cell r="B6030" t="str">
            <v xml:space="preserve">Ad. </v>
          </cell>
          <cell r="C6030" t="str">
            <v xml:space="preserve">Sürgülü vana-pik döküm flanslı (çap: 100 mm) </v>
          </cell>
          <cell r="D6030">
            <v>133480000</v>
          </cell>
        </row>
        <row r="6031">
          <cell r="A6031" t="str">
            <v>207.506</v>
          </cell>
          <cell r="B6031" t="str">
            <v xml:space="preserve">Ad. </v>
          </cell>
          <cell r="C6031" t="str">
            <v xml:space="preserve">Sürgülü vana-pik döküm flanslı (çap: 125 mm) </v>
          </cell>
          <cell r="D6031">
            <v>175850000</v>
          </cell>
        </row>
        <row r="6032">
          <cell r="A6032" t="str">
            <v>207.507</v>
          </cell>
          <cell r="B6032" t="str">
            <v xml:space="preserve">Ad. </v>
          </cell>
          <cell r="C6032" t="str">
            <v xml:space="preserve">Sürgülü vana-pik döküm flanslı (çap: 150 mm) </v>
          </cell>
          <cell r="D6032">
            <v>205510000</v>
          </cell>
        </row>
        <row r="6033">
          <cell r="A6033" t="str">
            <v>207.508</v>
          </cell>
          <cell r="B6033" t="str">
            <v xml:space="preserve">Ad. </v>
          </cell>
          <cell r="C6033" t="str">
            <v xml:space="preserve">Sürgülü vana-pik döküm flanslı (çap: 200 mm) </v>
          </cell>
          <cell r="D6033">
            <v>355930000</v>
          </cell>
        </row>
        <row r="6034">
          <cell r="A6034" t="str">
            <v>207.509</v>
          </cell>
          <cell r="B6034" t="str">
            <v xml:space="preserve">Ad. </v>
          </cell>
          <cell r="C6034" t="str">
            <v xml:space="preserve">Sürgülü vana-pik döküm flanslı (çap: 250 mm) </v>
          </cell>
          <cell r="D6034">
            <v>550840000</v>
          </cell>
        </row>
        <row r="6035">
          <cell r="A6035" t="str">
            <v>207.510</v>
          </cell>
          <cell r="B6035" t="str">
            <v xml:space="preserve">Ad. </v>
          </cell>
          <cell r="C6035" t="str">
            <v xml:space="preserve">Sürgülü vana-pik döküm flanslı (çap: 300 mm) </v>
          </cell>
          <cell r="D6035">
            <v>783890000</v>
          </cell>
        </row>
        <row r="6036">
          <cell r="A6036" t="str">
            <v>207.511</v>
          </cell>
          <cell r="B6036" t="str">
            <v xml:space="preserve">Ad. </v>
          </cell>
          <cell r="C6036" t="str">
            <v xml:space="preserve">Sürgülü vana-pik döküm flanslı (çap: 350 mm) </v>
          </cell>
          <cell r="D6036">
            <v>1101680000</v>
          </cell>
        </row>
        <row r="6037">
          <cell r="A6037" t="str">
            <v>207.512</v>
          </cell>
          <cell r="B6037" t="str">
            <v xml:space="preserve">Ad. </v>
          </cell>
          <cell r="C6037" t="str">
            <v xml:space="preserve">Sürgülü vana-pik döküm flanslı (çap: 400 mm) </v>
          </cell>
          <cell r="D6037">
            <v>1525400000</v>
          </cell>
        </row>
        <row r="6038">
          <cell r="A6038" t="str">
            <v>207.513</v>
          </cell>
          <cell r="B6038" t="str">
            <v xml:space="preserve">Ad. </v>
          </cell>
          <cell r="C6038" t="str">
            <v xml:space="preserve">Sürgülü vana-pik döküm flanslı (çap: 500 mm) </v>
          </cell>
          <cell r="D6038">
            <v>2521140000</v>
          </cell>
        </row>
        <row r="6039">
          <cell r="A6039" t="str">
            <v>207.514</v>
          </cell>
          <cell r="B6039" t="str">
            <v xml:space="preserve">Ad. </v>
          </cell>
          <cell r="C6039" t="str">
            <v xml:space="preserve">Sürgülü vana-pik döküm flanslı (çap: 600 mm) </v>
          </cell>
          <cell r="D6039">
            <v>2796560000</v>
          </cell>
        </row>
        <row r="6040">
          <cell r="A6040" t="str">
            <v>207.600</v>
          </cell>
          <cell r="B6040" t="str">
            <v xml:space="preserve">Ad. </v>
          </cell>
          <cell r="C6040" t="str">
            <v xml:space="preserve">Kosva vana (kolon mus.), pirinç, vidalı, preste imal edil., TS-156/6 ye uy.boş. </v>
          </cell>
          <cell r="D6040">
            <v>0</v>
          </cell>
        </row>
        <row r="6041">
          <cell r="A6041" t="str">
            <v>207.601</v>
          </cell>
          <cell r="B6041" t="str">
            <v xml:space="preserve">Ad. </v>
          </cell>
          <cell r="C6041" t="str">
            <v xml:space="preserve">Kosva vana-preste imal edilmiş(çap: 15 mm) </v>
          </cell>
          <cell r="D6041">
            <v>11040000</v>
          </cell>
        </row>
        <row r="6042">
          <cell r="A6042" t="str">
            <v>207.602</v>
          </cell>
          <cell r="B6042" t="str">
            <v xml:space="preserve">Ad. </v>
          </cell>
          <cell r="C6042" t="str">
            <v xml:space="preserve">Kosva vana-preste imal edilmiş(çap: 20 mm) </v>
          </cell>
          <cell r="D6042">
            <v>12800000</v>
          </cell>
        </row>
        <row r="6043">
          <cell r="A6043" t="str">
            <v>207.603</v>
          </cell>
          <cell r="B6043" t="str">
            <v xml:space="preserve">Ad. </v>
          </cell>
          <cell r="C6043" t="str">
            <v xml:space="preserve">Kosva vana-preste imal edilmiş(çap: 25 mm) </v>
          </cell>
          <cell r="D6043">
            <v>19870000</v>
          </cell>
        </row>
        <row r="6044">
          <cell r="A6044" t="str">
            <v>207.604</v>
          </cell>
          <cell r="B6044" t="str">
            <v xml:space="preserve">Ad. </v>
          </cell>
          <cell r="C6044" t="str">
            <v xml:space="preserve">Kosva vana-preste imal edilmiş(çap: 32 mm) </v>
          </cell>
          <cell r="D6044">
            <v>31780000</v>
          </cell>
        </row>
        <row r="6045">
          <cell r="A6045" t="str">
            <v>207.605</v>
          </cell>
          <cell r="B6045" t="str">
            <v xml:space="preserve">Ad. </v>
          </cell>
          <cell r="C6045" t="str">
            <v xml:space="preserve">Kosva vana-preste imal edilmiş(çap: 40 mm) </v>
          </cell>
          <cell r="D6045">
            <v>37080000</v>
          </cell>
        </row>
        <row r="6046">
          <cell r="A6046" t="str">
            <v>207.606</v>
          </cell>
          <cell r="B6046" t="str">
            <v xml:space="preserve">Ad. </v>
          </cell>
          <cell r="C6046" t="str">
            <v xml:space="preserve">Kosva vana-preste imal edilmiş(çap: 50 mm) </v>
          </cell>
          <cell r="D6046">
            <v>52970000</v>
          </cell>
        </row>
        <row r="6047">
          <cell r="A6047" t="str">
            <v>207.800</v>
          </cell>
          <cell r="B6047" t="str">
            <v xml:space="preserve">Ad. </v>
          </cell>
          <cell r="C6047" t="str">
            <v xml:space="preserve">Kosva vana (kolon musluğu), pirinç, vidalı, kokil döküm boşaltmasız </v>
          </cell>
          <cell r="D6047">
            <v>0</v>
          </cell>
        </row>
        <row r="6048">
          <cell r="A6048" t="str">
            <v>207.801</v>
          </cell>
          <cell r="B6048" t="str">
            <v xml:space="preserve">Ad. </v>
          </cell>
          <cell r="C6048" t="str">
            <v xml:space="preserve">Kosva vana-preste imal edilmiş(çap: 15 mm) </v>
          </cell>
          <cell r="D6048">
            <v>0</v>
          </cell>
        </row>
        <row r="6049">
          <cell r="A6049" t="str">
            <v>207.802</v>
          </cell>
          <cell r="B6049" t="str">
            <v xml:space="preserve">Ad. </v>
          </cell>
          <cell r="C6049" t="str">
            <v xml:space="preserve">Kosva vana-preste imal edilmiş(çap: 20 mm) </v>
          </cell>
          <cell r="D6049">
            <v>0</v>
          </cell>
        </row>
        <row r="6050">
          <cell r="A6050" t="str">
            <v>207.803</v>
          </cell>
          <cell r="B6050" t="str">
            <v xml:space="preserve">Ad. </v>
          </cell>
          <cell r="C6050" t="str">
            <v xml:space="preserve">Kosva vana-preste imal edilmiş(çap: 25 mm) </v>
          </cell>
          <cell r="D6050">
            <v>0</v>
          </cell>
        </row>
        <row r="6051">
          <cell r="A6051" t="str">
            <v>207.804</v>
          </cell>
          <cell r="B6051" t="str">
            <v xml:space="preserve">Ad. </v>
          </cell>
          <cell r="C6051" t="str">
            <v xml:space="preserve">Kosva vana-preste imal edilmiş(çap: 32 mm) </v>
          </cell>
          <cell r="D6051">
            <v>0</v>
          </cell>
        </row>
        <row r="6052">
          <cell r="A6052" t="str">
            <v>207.805</v>
          </cell>
          <cell r="B6052" t="str">
            <v xml:space="preserve">Ad. </v>
          </cell>
          <cell r="C6052" t="str">
            <v xml:space="preserve">Kosva vana-preste imal edilmiş(çap: 40 mm) </v>
          </cell>
          <cell r="D6052">
            <v>0</v>
          </cell>
        </row>
        <row r="6053">
          <cell r="A6053" t="str">
            <v>207.806</v>
          </cell>
          <cell r="B6053" t="str">
            <v xml:space="preserve">Ad. </v>
          </cell>
          <cell r="C6053" t="str">
            <v xml:space="preserve">Kosva vana-preste imal edilmiş(çap: 50 mm) </v>
          </cell>
          <cell r="D6053">
            <v>0</v>
          </cell>
        </row>
        <row r="6054">
          <cell r="A6054" t="str">
            <v>208.000</v>
          </cell>
          <cell r="B6054" t="str">
            <v xml:space="preserve">Ad. </v>
          </cell>
          <cell r="C6054" t="str">
            <v xml:space="preserve">KOLON BOŞALTMA MUSLUĞU: (Ölçü: Ad.:İhzarat : % 80). </v>
          </cell>
          <cell r="D6054">
            <v>0</v>
          </cell>
        </row>
        <row r="6055">
          <cell r="A6055" t="str">
            <v>208.100</v>
          </cell>
          <cell r="B6055" t="str">
            <v xml:space="preserve">Ad. </v>
          </cell>
          <cell r="C6055" t="str">
            <v xml:space="preserve">Pirinç, 1. sınıf adi döküm; </v>
          </cell>
          <cell r="D6055">
            <v>0</v>
          </cell>
        </row>
        <row r="6056">
          <cell r="A6056" t="str">
            <v>208.101</v>
          </cell>
          <cell r="B6056" t="str">
            <v xml:space="preserve">Ad. </v>
          </cell>
          <cell r="C6056" t="str">
            <v xml:space="preserve">Kolon boşaltma musluğu-prinç 1.sınıf adi döküm (1/2") </v>
          </cell>
          <cell r="D6056">
            <v>1110000</v>
          </cell>
        </row>
        <row r="6057">
          <cell r="A6057" t="str">
            <v>208.102</v>
          </cell>
          <cell r="B6057" t="str">
            <v xml:space="preserve">Ad. </v>
          </cell>
          <cell r="C6057" t="str">
            <v xml:space="preserve">Kolon boşaltma musluğu-prinç 1.sınıf adi döküm (3/4") </v>
          </cell>
          <cell r="D6057">
            <v>1160000</v>
          </cell>
        </row>
        <row r="6058">
          <cell r="A6058" t="str">
            <v>208.103</v>
          </cell>
          <cell r="B6058" t="str">
            <v xml:space="preserve">Ad. </v>
          </cell>
          <cell r="C6058" t="str">
            <v xml:space="preserve">Kolon boşaltma musluğu-prinç 1.sınıf adi döküm (1") </v>
          </cell>
          <cell r="D6058">
            <v>1200000</v>
          </cell>
        </row>
        <row r="6059">
          <cell r="A6059" t="str">
            <v>209.000</v>
          </cell>
          <cell r="B6059" t="str">
            <v xml:space="preserve">Ad. </v>
          </cell>
          <cell r="C6059" t="str">
            <v xml:space="preserve">KIZGIN SU BUHAR VANALARI: (Ölçü:Ad.:İhzarat: % 80). </v>
          </cell>
          <cell r="D6059">
            <v>0</v>
          </cell>
        </row>
        <row r="6060">
          <cell r="A6060" t="str">
            <v>209.101</v>
          </cell>
          <cell r="B6060" t="str">
            <v xml:space="preserve">Ad. </v>
          </cell>
          <cell r="C6060" t="str">
            <v xml:space="preserve">Kızgın su buhar vanası-prinç,pres döküm, vidalı (1/2") </v>
          </cell>
          <cell r="D6060">
            <v>15010000</v>
          </cell>
        </row>
        <row r="6061">
          <cell r="A6061" t="str">
            <v>209.102</v>
          </cell>
          <cell r="B6061" t="str">
            <v xml:space="preserve">Ad. </v>
          </cell>
          <cell r="C6061" t="str">
            <v xml:space="preserve">Kızgın su buhar vanası-prinç,pres döküm, vidalı (3/4") </v>
          </cell>
          <cell r="D6061">
            <v>18320000</v>
          </cell>
        </row>
        <row r="6062">
          <cell r="A6062" t="str">
            <v>209.103</v>
          </cell>
          <cell r="B6062" t="str">
            <v xml:space="preserve">Ad. </v>
          </cell>
          <cell r="C6062" t="str">
            <v xml:space="preserve">Kızgın su buhar vanası-prinç,pres döküm, vidalı (1") </v>
          </cell>
          <cell r="D6062">
            <v>25380000</v>
          </cell>
        </row>
        <row r="6063">
          <cell r="A6063" t="str">
            <v>209.104</v>
          </cell>
          <cell r="B6063" t="str">
            <v xml:space="preserve">Ad. </v>
          </cell>
          <cell r="C6063" t="str">
            <v xml:space="preserve">Kızgın su buhar vanası-prinç,pres döküm, vidalı (1 1/4") </v>
          </cell>
          <cell r="D6063">
            <v>33550000</v>
          </cell>
        </row>
        <row r="6064">
          <cell r="A6064" t="str">
            <v>209.105</v>
          </cell>
          <cell r="B6064" t="str">
            <v xml:space="preserve">Ad. </v>
          </cell>
          <cell r="C6064" t="str">
            <v xml:space="preserve">Kızgın su buhar vanası-prinç,pres döküm, vidalı (1 1/2") </v>
          </cell>
          <cell r="D6064">
            <v>41490000</v>
          </cell>
        </row>
        <row r="6065">
          <cell r="A6065" t="str">
            <v>209.106</v>
          </cell>
          <cell r="B6065" t="str">
            <v xml:space="preserve">Ad. </v>
          </cell>
          <cell r="C6065" t="str">
            <v xml:space="preserve">Kızgın su buhar vanası-prinç,pres döküm, vidalı (2") </v>
          </cell>
          <cell r="D6065">
            <v>59590000</v>
          </cell>
        </row>
        <row r="6066">
          <cell r="A6066" t="str">
            <v>209.200</v>
          </cell>
          <cell r="B6066" t="str">
            <v xml:space="preserve">Ad. </v>
          </cell>
          <cell r="C6066" t="str">
            <v xml:space="preserve">PN 16 kızgın su ve buhar vanaları gövdesi pik döküm, oturmalı (baskılı glop tipli); mili, oturma bileziği, baskı yüzeyi paslanmaz çelik, bileziği deği </v>
          </cell>
          <cell r="D6066">
            <v>0</v>
          </cell>
        </row>
        <row r="6067">
          <cell r="A6067" t="str">
            <v>209.201</v>
          </cell>
          <cell r="B6067" t="str">
            <v xml:space="preserve">Ad. </v>
          </cell>
          <cell r="C6067" t="str">
            <v xml:space="preserve">PN 16 Kızgın su buhar vanası-pik döküm, oturmalı (çap: 15 mm) </v>
          </cell>
          <cell r="D6067">
            <v>36420000</v>
          </cell>
        </row>
        <row r="6068">
          <cell r="A6068" t="str">
            <v>209.202</v>
          </cell>
          <cell r="B6068" t="str">
            <v xml:space="preserve">Ad. </v>
          </cell>
          <cell r="C6068" t="str">
            <v xml:space="preserve">PN 16 Kızgın su buhar vanası-pik döküm, oturmalı (çap: 20 mm) </v>
          </cell>
          <cell r="D6068">
            <v>44140000</v>
          </cell>
        </row>
        <row r="6069">
          <cell r="A6069" t="str">
            <v>209.203</v>
          </cell>
          <cell r="B6069" t="str">
            <v xml:space="preserve">Ad. </v>
          </cell>
          <cell r="C6069" t="str">
            <v xml:space="preserve">PN 16 Kızgın su buhar vanası-pik döküm, oturmalı (çap: 25 mm) </v>
          </cell>
          <cell r="D6069">
            <v>57380000</v>
          </cell>
        </row>
        <row r="6070">
          <cell r="A6070" t="str">
            <v>209.204</v>
          </cell>
          <cell r="B6070" t="str">
            <v xml:space="preserve">Ad. </v>
          </cell>
          <cell r="C6070" t="str">
            <v xml:space="preserve">PN 16 Kızgın su buhar vanası-pik döküm, oturmalı (çap: 32 mm) </v>
          </cell>
          <cell r="D6070">
            <v>75040000</v>
          </cell>
        </row>
        <row r="6071">
          <cell r="A6071" t="str">
            <v>209.205</v>
          </cell>
          <cell r="B6071" t="str">
            <v xml:space="preserve">Ad. </v>
          </cell>
          <cell r="C6071" t="str">
            <v xml:space="preserve">PN 16 Kızgın su buhar vanası-pik döküm, oturmalı (çap: 40 mm) </v>
          </cell>
          <cell r="D6071">
            <v>101520000</v>
          </cell>
        </row>
        <row r="6072">
          <cell r="A6072" t="str">
            <v>209.206</v>
          </cell>
          <cell r="B6072" t="str">
            <v xml:space="preserve">Ad. </v>
          </cell>
          <cell r="C6072" t="str">
            <v xml:space="preserve">PN 16 Kızgın su buhar vanası-pik döküm, oturmalı (çap: 50 mm) </v>
          </cell>
          <cell r="D6072">
            <v>123590000</v>
          </cell>
        </row>
        <row r="6073">
          <cell r="A6073" t="str">
            <v>209.207</v>
          </cell>
          <cell r="B6073" t="str">
            <v xml:space="preserve">Ad. </v>
          </cell>
          <cell r="C6073" t="str">
            <v xml:space="preserve">PN 16 Kızgın su buhar vanası-pik döküm, oturmalı (çap: 65 mm) </v>
          </cell>
          <cell r="D6073">
            <v>176550000</v>
          </cell>
        </row>
        <row r="6074">
          <cell r="A6074" t="str">
            <v>209.208</v>
          </cell>
          <cell r="B6074" t="str">
            <v xml:space="preserve">Ad. </v>
          </cell>
          <cell r="C6074" t="str">
            <v xml:space="preserve">PN 16 Kızgın su buhar vanası-pik döküm, oturmalı (çap: 80 mm) </v>
          </cell>
          <cell r="D6074">
            <v>233930000</v>
          </cell>
        </row>
        <row r="6075">
          <cell r="A6075" t="str">
            <v>209.209</v>
          </cell>
          <cell r="B6075" t="str">
            <v xml:space="preserve">Ad. </v>
          </cell>
          <cell r="C6075" t="str">
            <v xml:space="preserve">PN 16 Kızgın su buhar vanası-pik döküm, oturmalı (çap: 100 mm) </v>
          </cell>
          <cell r="D6075">
            <v>335450000</v>
          </cell>
        </row>
        <row r="6076">
          <cell r="A6076" t="str">
            <v>209.210</v>
          </cell>
          <cell r="B6076" t="str">
            <v xml:space="preserve">Ad. </v>
          </cell>
          <cell r="C6076" t="str">
            <v xml:space="preserve">PN 16 Kızgın su buhar vanası-pik döküm, oturmalı (çap: 125 mm) </v>
          </cell>
          <cell r="D6076">
            <v>507590000</v>
          </cell>
        </row>
        <row r="6077">
          <cell r="A6077" t="str">
            <v>209.211</v>
          </cell>
          <cell r="B6077" t="str">
            <v xml:space="preserve">Ad. </v>
          </cell>
          <cell r="C6077" t="str">
            <v xml:space="preserve">PN 16 Kızgın su buhar vanası-pik döküm, oturmalı (çap: 150 mm) </v>
          </cell>
          <cell r="D6077">
            <v>648830000</v>
          </cell>
        </row>
        <row r="6078">
          <cell r="A6078" t="str">
            <v>209.212</v>
          </cell>
          <cell r="B6078" t="str">
            <v xml:space="preserve">Ad. </v>
          </cell>
          <cell r="C6078" t="str">
            <v xml:space="preserve">PN 16 Kızgın su buhar vanası-pik döküm, oturmalı (çap: 200 mm) </v>
          </cell>
          <cell r="D6078">
            <v>1169650000</v>
          </cell>
        </row>
        <row r="6079">
          <cell r="A6079" t="str">
            <v>209.213</v>
          </cell>
          <cell r="B6079" t="str">
            <v xml:space="preserve">Ad. </v>
          </cell>
          <cell r="C6079" t="str">
            <v xml:space="preserve">PN 16 Kızgın su buhar vanası-pik döküm, oturmalı (çap: 250 mm) </v>
          </cell>
          <cell r="D6079">
            <v>1986190000</v>
          </cell>
        </row>
        <row r="6080">
          <cell r="A6080" t="str">
            <v>209.300</v>
          </cell>
          <cell r="B6080" t="str">
            <v xml:space="preserve">Ad. </v>
          </cell>
          <cell r="C6080" t="str">
            <v xml:space="preserve">PN 16 kızgın su ve bu.van. pist., göv.pik dök. vidalı veya flan. </v>
          </cell>
          <cell r="D6080">
            <v>0</v>
          </cell>
        </row>
        <row r="6081">
          <cell r="A6081" t="str">
            <v>209.301</v>
          </cell>
          <cell r="B6081" t="str">
            <v xml:space="preserve">Ad. </v>
          </cell>
          <cell r="C6081" t="str">
            <v xml:space="preserve">PN 16 Kızgın su buhar vanası-pik döküm, pistonlu (çap: 15 mm) </v>
          </cell>
          <cell r="D6081">
            <v>48560000</v>
          </cell>
        </row>
        <row r="6082">
          <cell r="A6082" t="str">
            <v>209.302</v>
          </cell>
          <cell r="B6082" t="str">
            <v xml:space="preserve">Ad. </v>
          </cell>
          <cell r="C6082" t="str">
            <v xml:space="preserve">PN 16 Kızgın su buhar vanası-pik döküm, pistonlu (çap: 20 mm) </v>
          </cell>
          <cell r="D6082">
            <v>66210000</v>
          </cell>
        </row>
        <row r="6083">
          <cell r="A6083" t="str">
            <v>209.303</v>
          </cell>
          <cell r="B6083" t="str">
            <v xml:space="preserve">Ad. </v>
          </cell>
          <cell r="C6083" t="str">
            <v xml:space="preserve">PN 16 Kızgın su buhar vanası-pik döküm, pistonlu (çap: 25 mm) </v>
          </cell>
          <cell r="D6083">
            <v>79450000</v>
          </cell>
        </row>
        <row r="6084">
          <cell r="A6084" t="str">
            <v>209.304</v>
          </cell>
          <cell r="B6084" t="str">
            <v xml:space="preserve">Ad. </v>
          </cell>
          <cell r="C6084" t="str">
            <v xml:space="preserve">PN 16 Kızgın su buhar vanası-pik döküm, pistonlu (çap: 32 mm) </v>
          </cell>
          <cell r="D6084">
            <v>112560000</v>
          </cell>
        </row>
        <row r="6085">
          <cell r="A6085" t="str">
            <v>209.305</v>
          </cell>
          <cell r="B6085" t="str">
            <v xml:space="preserve">Ad. </v>
          </cell>
          <cell r="C6085" t="str">
            <v xml:space="preserve">PN 16 Kızgın su buhar vanası-pik döküm, pistonlu (çap: 40 mm) </v>
          </cell>
          <cell r="D6085">
            <v>147870000</v>
          </cell>
        </row>
        <row r="6086">
          <cell r="A6086" t="str">
            <v>209.306</v>
          </cell>
          <cell r="B6086" t="str">
            <v xml:space="preserve">Ad. </v>
          </cell>
          <cell r="C6086" t="str">
            <v xml:space="preserve">PN 16 Kızgın su buhar vanası-pik döküm, pistonlu (çap: 50 mm) </v>
          </cell>
          <cell r="D6086">
            <v>197210000</v>
          </cell>
        </row>
        <row r="6087">
          <cell r="A6087" t="str">
            <v>209.307</v>
          </cell>
          <cell r="B6087" t="str">
            <v xml:space="preserve">Ad. </v>
          </cell>
          <cell r="C6087" t="str">
            <v xml:space="preserve">PN 16 Kızgın su buhar vanası-pik döküm, pistonlu (çap: 65 mm) </v>
          </cell>
          <cell r="D6087">
            <v>264830000</v>
          </cell>
        </row>
        <row r="6088">
          <cell r="A6088" t="str">
            <v>209.308</v>
          </cell>
          <cell r="B6088" t="str">
            <v xml:space="preserve">Ad. </v>
          </cell>
          <cell r="C6088" t="str">
            <v xml:space="preserve">PN 16 Kızgın su buhar vanası-pik döküm, pistonlu (çap: 80 mm) </v>
          </cell>
          <cell r="D6088">
            <v>353100000</v>
          </cell>
        </row>
        <row r="6089">
          <cell r="A6089" t="str">
            <v>209.309</v>
          </cell>
          <cell r="B6089" t="str">
            <v xml:space="preserve">Ad. </v>
          </cell>
          <cell r="C6089" t="str">
            <v xml:space="preserve">PN 16 Kızgın su buhar vanası-pik döküm, pistonlu (çap: 100 mm) </v>
          </cell>
          <cell r="D6089">
            <v>463450000</v>
          </cell>
        </row>
        <row r="6090">
          <cell r="A6090" t="str">
            <v>209.310</v>
          </cell>
          <cell r="B6090" t="str">
            <v xml:space="preserve">Ad. </v>
          </cell>
          <cell r="C6090" t="str">
            <v xml:space="preserve">PN 16 Kızgın su buhar vanası-pik döküm, pistonlu (çap: 125 mm) </v>
          </cell>
          <cell r="D6090">
            <v>750340000</v>
          </cell>
        </row>
        <row r="6091">
          <cell r="A6091" t="str">
            <v>209.311</v>
          </cell>
          <cell r="B6091" t="str">
            <v xml:space="preserve">Ad. </v>
          </cell>
          <cell r="C6091" t="str">
            <v xml:space="preserve">PN 16 Kızgın su buhar vanası-pik döküm, pistonlu (çap: 150 mm) </v>
          </cell>
          <cell r="D6091">
            <v>882750000</v>
          </cell>
        </row>
        <row r="6092">
          <cell r="A6092" t="str">
            <v>209.312</v>
          </cell>
          <cell r="B6092" t="str">
            <v xml:space="preserve">Ad. </v>
          </cell>
          <cell r="C6092" t="str">
            <v xml:space="preserve">PN 16 Kızgın su buhar vanası-pik döküm, pistonlu (çap: 200 mm) </v>
          </cell>
          <cell r="D6092">
            <v>1588950000</v>
          </cell>
        </row>
        <row r="6093">
          <cell r="A6093" t="str">
            <v>209.400</v>
          </cell>
          <cell r="B6093" t="str">
            <v xml:space="preserve">Ad. </v>
          </cell>
          <cell r="C6093" t="str">
            <v xml:space="preserve">PN 25-40 kızgın su ve buh.van. pist. göv.çelik döküm vidalı veya kuyr. flanşlı </v>
          </cell>
          <cell r="D6093">
            <v>0</v>
          </cell>
        </row>
        <row r="6094">
          <cell r="A6094" t="str">
            <v>209.401</v>
          </cell>
          <cell r="B6094" t="str">
            <v xml:space="preserve">Ad. </v>
          </cell>
          <cell r="C6094" t="str">
            <v xml:space="preserve">PN 25-40 Kızgın su buhar vanası-çelik döküm, pistonlu (çap: 15 mm) </v>
          </cell>
          <cell r="D6094">
            <v>90480000</v>
          </cell>
        </row>
        <row r="6095">
          <cell r="A6095" t="str">
            <v>209.402</v>
          </cell>
          <cell r="B6095" t="str">
            <v xml:space="preserve">Ad. </v>
          </cell>
          <cell r="C6095" t="str">
            <v xml:space="preserve">PN 25-40 Kızgın su buhar vanası-çelik döküm, pistonlu (çap: 20 mm) </v>
          </cell>
          <cell r="D6095">
            <v>108140000</v>
          </cell>
        </row>
        <row r="6096">
          <cell r="A6096" t="str">
            <v>209.403</v>
          </cell>
          <cell r="B6096" t="str">
            <v xml:space="preserve">Ad. </v>
          </cell>
          <cell r="C6096" t="str">
            <v xml:space="preserve">PN 25-40 Kızgın su buhar vanası-çelik döküm, pistonlu (çap: 25 mm) </v>
          </cell>
          <cell r="D6096">
            <v>128000000</v>
          </cell>
        </row>
        <row r="6097">
          <cell r="A6097" t="str">
            <v>209.404</v>
          </cell>
          <cell r="B6097" t="str">
            <v xml:space="preserve">Ad. </v>
          </cell>
          <cell r="C6097" t="str">
            <v xml:space="preserve">PN 25-40 Kızgın su buhar vanası-çelik döküm, pistonlu (çap: 32 mm) </v>
          </cell>
          <cell r="D6097">
            <v>176550000</v>
          </cell>
        </row>
        <row r="6098">
          <cell r="A6098" t="str">
            <v>209.405</v>
          </cell>
          <cell r="B6098" t="str">
            <v xml:space="preserve">Ad. </v>
          </cell>
          <cell r="C6098" t="str">
            <v xml:space="preserve">PN 25-40 Kızgın su buhar vanası-çelik döküm, pistonlu (çap: 40 mm) </v>
          </cell>
          <cell r="D6098">
            <v>236140000</v>
          </cell>
        </row>
        <row r="6099">
          <cell r="A6099" t="str">
            <v>209.406</v>
          </cell>
          <cell r="B6099" t="str">
            <v xml:space="preserve">Ad. </v>
          </cell>
          <cell r="C6099" t="str">
            <v xml:space="preserve">PN 25-40 Kızgın su buhar vanası-çelik döküm, pistonlu (çap: 50 mm) </v>
          </cell>
          <cell r="D6099">
            <v>297930000</v>
          </cell>
        </row>
        <row r="6100">
          <cell r="A6100" t="str">
            <v>209.407</v>
          </cell>
          <cell r="B6100" t="str">
            <v xml:space="preserve">Ad. </v>
          </cell>
          <cell r="C6100" t="str">
            <v xml:space="preserve">PN 25-40 Kızgın su buhar vanası-çelik döküm, pistonlu (çap: 65 mm) </v>
          </cell>
          <cell r="D6100">
            <v>463450000</v>
          </cell>
        </row>
        <row r="6101">
          <cell r="A6101" t="str">
            <v>209.408</v>
          </cell>
          <cell r="B6101" t="str">
            <v xml:space="preserve">Ad. </v>
          </cell>
          <cell r="C6101" t="str">
            <v xml:space="preserve">PN 25-40 Kızgın su buhar vanası-çelik döküm, pistonlu (çap: 80 mm) </v>
          </cell>
          <cell r="D6101">
            <v>573790000</v>
          </cell>
        </row>
        <row r="6102">
          <cell r="A6102" t="str">
            <v>209.409</v>
          </cell>
          <cell r="B6102" t="str">
            <v xml:space="preserve">Ad. </v>
          </cell>
          <cell r="C6102" t="str">
            <v xml:space="preserve">PN 25-40 Kızgın su buhar vanası-çelik döküm, pistonlu (çap: 100 mm) </v>
          </cell>
          <cell r="D6102">
            <v>763580000</v>
          </cell>
        </row>
        <row r="6103">
          <cell r="A6103" t="str">
            <v>209.410</v>
          </cell>
          <cell r="B6103" t="str">
            <v xml:space="preserve">Ad. </v>
          </cell>
          <cell r="C6103" t="str">
            <v xml:space="preserve">PN 25-40 Kızgın su buhar vanası-çelik döküm, pistonlu (çap: 125 mm) </v>
          </cell>
          <cell r="D6103">
            <v>1081370000</v>
          </cell>
        </row>
        <row r="6104">
          <cell r="A6104" t="str">
            <v>209.411</v>
          </cell>
          <cell r="B6104" t="str">
            <v xml:space="preserve">Ad. </v>
          </cell>
          <cell r="C6104" t="str">
            <v xml:space="preserve">PN 25-40 Kızgın su buhar vanası-çelik döküm, pistonlu (çap: 150 mm) </v>
          </cell>
          <cell r="D6104">
            <v>1191720000</v>
          </cell>
        </row>
        <row r="6105">
          <cell r="A6105" t="str">
            <v>209.412</v>
          </cell>
          <cell r="B6105" t="str">
            <v xml:space="preserve">Ad. </v>
          </cell>
          <cell r="C6105" t="str">
            <v xml:space="preserve">PN 25-40 Kızgın su buhar vanası-çelik döküm, pistonlu (çap: 200 mm) </v>
          </cell>
          <cell r="D6105">
            <v>2405500000</v>
          </cell>
        </row>
        <row r="6106">
          <cell r="A6106" t="str">
            <v>209.500</v>
          </cell>
          <cell r="B6106" t="str">
            <v xml:space="preserve">Ad. </v>
          </cell>
          <cell r="C6106" t="str">
            <v xml:space="preserve">PN 40 kızgın su ve buhar vanaları, pist.göv.paslan. çelik, teflon ringli, vidalı veya kuyr. flanşlı </v>
          </cell>
          <cell r="D6106">
            <v>0</v>
          </cell>
        </row>
        <row r="6107">
          <cell r="A6107" t="str">
            <v>209.501</v>
          </cell>
          <cell r="B6107" t="str">
            <v xml:space="preserve">Ad. </v>
          </cell>
          <cell r="C6107" t="str">
            <v xml:space="preserve">PN 40 Kızgın su buhar vanası-paslanmaz çelik, pistonlu (çap: 15 mm) </v>
          </cell>
          <cell r="D6107">
            <v>134620000</v>
          </cell>
        </row>
        <row r="6108">
          <cell r="A6108" t="str">
            <v>209.502</v>
          </cell>
          <cell r="B6108" t="str">
            <v xml:space="preserve">Ad. </v>
          </cell>
          <cell r="C6108" t="str">
            <v xml:space="preserve">PN 40 Kızgın su buhar vanası-paslanmaz çelik, pistonlu (çap: 20 mm) </v>
          </cell>
          <cell r="D6108">
            <v>167990000</v>
          </cell>
        </row>
        <row r="6109">
          <cell r="A6109" t="str">
            <v>209.503</v>
          </cell>
          <cell r="B6109" t="str">
            <v xml:space="preserve">Ad. </v>
          </cell>
          <cell r="C6109" t="str">
            <v xml:space="preserve">PN 40 Kızgın su buhar vanası-paslanmaz çelik, pistonlu (çap: 25 mm) </v>
          </cell>
          <cell r="D6109">
            <v>220690000</v>
          </cell>
        </row>
        <row r="6110">
          <cell r="A6110" t="str">
            <v>209.504</v>
          </cell>
          <cell r="B6110" t="str">
            <v xml:space="preserve">Ad. </v>
          </cell>
          <cell r="C6110" t="str">
            <v xml:space="preserve">PN 40 Kızgın su buhar vanası-paslanmaz çelik, pistonlu (çap: 32 mm) </v>
          </cell>
          <cell r="D6110">
            <v>278070000</v>
          </cell>
        </row>
        <row r="6111">
          <cell r="A6111" t="str">
            <v>209.505</v>
          </cell>
          <cell r="B6111" t="str">
            <v xml:space="preserve">Ad. </v>
          </cell>
          <cell r="C6111" t="str">
            <v xml:space="preserve">PN 40 Kızgın su buhar vanası-paslanmaz çelik, pistonlu (çap: 40 mm) </v>
          </cell>
          <cell r="D6111">
            <v>397240000</v>
          </cell>
        </row>
        <row r="6112">
          <cell r="A6112" t="str">
            <v>209.506</v>
          </cell>
          <cell r="B6112" t="str">
            <v xml:space="preserve">Ad. </v>
          </cell>
          <cell r="C6112" t="str">
            <v xml:space="preserve">PN 40 Kızgın su buhar vanası-paslanmaz çelik, pistonlu (çap: 50 mm) </v>
          </cell>
          <cell r="D6112">
            <v>529650000</v>
          </cell>
        </row>
        <row r="6113">
          <cell r="A6113" t="str">
            <v>209.507</v>
          </cell>
          <cell r="B6113" t="str">
            <v xml:space="preserve">Ad. </v>
          </cell>
          <cell r="C6113" t="str">
            <v xml:space="preserve">PN 40 Kızgın su buhar vanası-paslanmaz çelik, pistonlu (çap: 65 mm) </v>
          </cell>
          <cell r="D6113">
            <v>926890000</v>
          </cell>
        </row>
        <row r="6114">
          <cell r="A6114" t="str">
            <v>209.508</v>
          </cell>
          <cell r="B6114" t="str">
            <v xml:space="preserve">Ad. </v>
          </cell>
          <cell r="C6114" t="str">
            <v xml:space="preserve">PN 40 Kızgın su buhar vanası-paslanmaz çelik, pistonlu (çap: 80 mm) </v>
          </cell>
          <cell r="D6114">
            <v>1003440000</v>
          </cell>
        </row>
        <row r="6115">
          <cell r="A6115" t="str">
            <v>209.509</v>
          </cell>
          <cell r="B6115" t="str">
            <v xml:space="preserve">Ad. </v>
          </cell>
          <cell r="C6115" t="str">
            <v xml:space="preserve">PN 40 Kızgın su buhar vanası-paslanmaz çelik, pistonlu (çap: 100 mm) </v>
          </cell>
          <cell r="D6115">
            <v>1478610000</v>
          </cell>
        </row>
        <row r="6116">
          <cell r="A6116" t="str">
            <v>209.510</v>
          </cell>
          <cell r="B6116" t="str">
            <v xml:space="preserve">Ad. </v>
          </cell>
          <cell r="C6116" t="str">
            <v xml:space="preserve">PN 40 Kızgın su buhar vanası-paslanmaz çelik, pistonlu (çap: 125 mm) </v>
          </cell>
          <cell r="D6116">
            <v>2251020000</v>
          </cell>
        </row>
        <row r="6117">
          <cell r="A6117" t="str">
            <v>209.511</v>
          </cell>
          <cell r="B6117" t="str">
            <v xml:space="preserve">Ad. </v>
          </cell>
          <cell r="C6117" t="str">
            <v xml:space="preserve">PN 40 Kızgın su buhar vanası-paslanmaz çelik, pistonlu (çap: 150 mm) </v>
          </cell>
          <cell r="D6117">
            <v>2846870000</v>
          </cell>
        </row>
        <row r="6118">
          <cell r="A6118" t="str">
            <v>209.512</v>
          </cell>
          <cell r="B6118" t="str">
            <v xml:space="preserve">Ad. </v>
          </cell>
          <cell r="C6118" t="str">
            <v xml:space="preserve">PN 40 Kızgın su buhar vanası-paslanmaz çelik, pistonlu (çap: 200 mm) </v>
          </cell>
          <cell r="D6118">
            <v>5517190000</v>
          </cell>
        </row>
        <row r="6119">
          <cell r="A6119" t="str">
            <v>209.600</v>
          </cell>
          <cell r="B6119" t="str">
            <v xml:space="preserve">Ad. </v>
          </cell>
          <cell r="C6119" t="str">
            <v xml:space="preserve">PN 25-40 kızgın su ve buhar vanaları; gövdesi çelik döküm, baskılı (oturmalı, stop valf tipli), mili, oturma bileziği, baskı yüzeyi paslanmaz. çelik, </v>
          </cell>
          <cell r="D6119">
            <v>0</v>
          </cell>
        </row>
        <row r="6120">
          <cell r="A6120" t="str">
            <v>209.601</v>
          </cell>
          <cell r="B6120" t="str">
            <v xml:space="preserve">Ad. </v>
          </cell>
          <cell r="C6120" t="str">
            <v xml:space="preserve">PN 25-40 Kızgın su buhar vanası-çelik döküm, oturmalı (çap: 15 mm) </v>
          </cell>
          <cell r="D6120">
            <v>92690000</v>
          </cell>
        </row>
        <row r="6121">
          <cell r="A6121" t="str">
            <v>209.602</v>
          </cell>
          <cell r="B6121" t="str">
            <v xml:space="preserve">Ad. </v>
          </cell>
          <cell r="C6121" t="str">
            <v xml:space="preserve">PN 25-40 Kızgın su buhar vanası-çelik döküm, oturmalı (çap: 20 mm) </v>
          </cell>
          <cell r="D6121">
            <v>108140000</v>
          </cell>
        </row>
        <row r="6122">
          <cell r="A6122" t="str">
            <v>209.603</v>
          </cell>
          <cell r="B6122" t="str">
            <v xml:space="preserve">Ad. </v>
          </cell>
          <cell r="C6122" t="str">
            <v xml:space="preserve">PN 25-40 Kızgın su buhar vanası-çelik döküm, oturmalı (çap: 25 mm) </v>
          </cell>
          <cell r="D6122">
            <v>116970000</v>
          </cell>
        </row>
        <row r="6123">
          <cell r="A6123" t="str">
            <v>209.604</v>
          </cell>
          <cell r="B6123" t="str">
            <v xml:space="preserve">Ad. </v>
          </cell>
          <cell r="C6123" t="str">
            <v xml:space="preserve">PN 25-40 Kızgın su buhar vanası-çelik döküm, oturmalı (çap: 32 mm) </v>
          </cell>
          <cell r="D6123">
            <v>176550000</v>
          </cell>
        </row>
        <row r="6124">
          <cell r="A6124" t="str">
            <v>209.605</v>
          </cell>
          <cell r="B6124" t="str">
            <v xml:space="preserve">Ad. </v>
          </cell>
          <cell r="C6124" t="str">
            <v xml:space="preserve">PN 25-40 Kızgın su buhar vanası-çelik döküm, oturmalı (çap: 40 mm) </v>
          </cell>
          <cell r="D6124">
            <v>198620000</v>
          </cell>
        </row>
        <row r="6125">
          <cell r="A6125" t="str">
            <v>209.606</v>
          </cell>
          <cell r="B6125" t="str">
            <v xml:space="preserve">Ad. </v>
          </cell>
          <cell r="C6125" t="str">
            <v xml:space="preserve">PN 25-40 Kızgın su buhar vanası-çelik döküm, oturmalı (çap: 50 mm) </v>
          </cell>
          <cell r="D6125">
            <v>264830000</v>
          </cell>
        </row>
        <row r="6126">
          <cell r="A6126" t="str">
            <v>209.607</v>
          </cell>
          <cell r="B6126" t="str">
            <v xml:space="preserve">Ad. </v>
          </cell>
          <cell r="C6126" t="str">
            <v xml:space="preserve">PN 25-40 Kızgın su buhar vanası-çelik döküm, oturmalı (çap: 65 mm) </v>
          </cell>
          <cell r="D6126">
            <v>463450000</v>
          </cell>
        </row>
        <row r="6127">
          <cell r="A6127" t="str">
            <v>209.608</v>
          </cell>
          <cell r="B6127" t="str">
            <v xml:space="preserve">Ad. </v>
          </cell>
          <cell r="C6127" t="str">
            <v xml:space="preserve">PN 25-40 Kızgın su buhar vanası-çelik döküm, oturmalı (çap: 80 mm) </v>
          </cell>
          <cell r="D6127">
            <v>573790000</v>
          </cell>
        </row>
        <row r="6128">
          <cell r="A6128" t="str">
            <v>209.609</v>
          </cell>
          <cell r="B6128" t="str">
            <v xml:space="preserve">Ad. </v>
          </cell>
          <cell r="C6128" t="str">
            <v xml:space="preserve">PN 25-40 Kızgın su buhar vanası-çelik döküm, oturmalı (çap: 100 mm) </v>
          </cell>
          <cell r="D6128">
            <v>750340000</v>
          </cell>
        </row>
        <row r="6129">
          <cell r="A6129" t="str">
            <v>209.610</v>
          </cell>
          <cell r="B6129" t="str">
            <v xml:space="preserve">Ad. </v>
          </cell>
          <cell r="C6129" t="str">
            <v xml:space="preserve">PN 25-40 Kızgın su buhar vanası-çelik döküm, oturmalı (çap: 125 mm) </v>
          </cell>
          <cell r="D6129">
            <v>1103440000</v>
          </cell>
        </row>
        <row r="6130">
          <cell r="A6130" t="str">
            <v>209.611</v>
          </cell>
          <cell r="B6130" t="str">
            <v xml:space="preserve">Ad. </v>
          </cell>
          <cell r="C6130" t="str">
            <v xml:space="preserve">PN 25-40 Kızgın su buhar vanası-çelik döküm, oturmalı (çap: 150 mm) </v>
          </cell>
          <cell r="D6130">
            <v>1478610000</v>
          </cell>
        </row>
        <row r="6131">
          <cell r="A6131" t="str">
            <v>209.612</v>
          </cell>
          <cell r="B6131" t="str">
            <v xml:space="preserve">Ad. </v>
          </cell>
          <cell r="C6131" t="str">
            <v xml:space="preserve">PN 25-40 Kızgın su buhar vanası-çelik döküm, oturmalı (çap: 200 mm) </v>
          </cell>
          <cell r="D6131">
            <v>2427570000</v>
          </cell>
        </row>
        <row r="6132">
          <cell r="A6132" t="str">
            <v>209.613</v>
          </cell>
          <cell r="B6132" t="str">
            <v xml:space="preserve">Ad. </v>
          </cell>
          <cell r="C6132" t="str">
            <v xml:space="preserve">PN 25-40 Kızgın su buhar vanası-çelik döküm, oturmalı (çap: 250 mm) </v>
          </cell>
          <cell r="D6132">
            <v>3531000000</v>
          </cell>
        </row>
        <row r="6133">
          <cell r="A6133" t="str">
            <v>209.614</v>
          </cell>
          <cell r="B6133" t="str">
            <v xml:space="preserve">Ad. </v>
          </cell>
          <cell r="C6133" t="str">
            <v xml:space="preserve">PN 25-40 Kızgın su buhar vanası-çelik döküm, oturmalı (çap: 300 mm) </v>
          </cell>
          <cell r="D6133">
            <v>5737880000</v>
          </cell>
        </row>
        <row r="6134">
          <cell r="A6134" t="str">
            <v>209.700</v>
          </cell>
          <cell r="B6134" t="str">
            <v xml:space="preserve">Ad. </v>
          </cell>
          <cell r="C6134" t="str">
            <v xml:space="preserve">PN 16 denge pistonlu, kızgın su ve buhar vanaları (Ölçü:Ad.: İhzarat: % 80) </v>
          </cell>
          <cell r="D6134">
            <v>0</v>
          </cell>
        </row>
        <row r="6135">
          <cell r="A6135" t="str">
            <v>209.701</v>
          </cell>
          <cell r="B6135" t="str">
            <v xml:space="preserve">Ad. </v>
          </cell>
          <cell r="C6135" t="str">
            <v xml:space="preserve">PN 16 denge pistonlu kızgın su vanası 65 mm flanşlı </v>
          </cell>
          <cell r="D6135">
            <v>410480000</v>
          </cell>
        </row>
        <row r="6136">
          <cell r="A6136" t="str">
            <v>209.702</v>
          </cell>
          <cell r="B6136" t="str">
            <v xml:space="preserve">Ad. </v>
          </cell>
          <cell r="C6136" t="str">
            <v xml:space="preserve">PN 16 denge pistonlu kızgın su vanası 80 mm flanşlı </v>
          </cell>
          <cell r="D6136">
            <v>529650000</v>
          </cell>
        </row>
        <row r="6137">
          <cell r="A6137" t="str">
            <v>209.703</v>
          </cell>
          <cell r="B6137" t="str">
            <v xml:space="preserve">Ad. </v>
          </cell>
          <cell r="C6137" t="str">
            <v xml:space="preserve">PN 16 denge pistonlu kızgın su vanası, 100mm flanşlı </v>
          </cell>
          <cell r="D6137">
            <v>684140000</v>
          </cell>
        </row>
        <row r="6138">
          <cell r="A6138" t="str">
            <v>209.704</v>
          </cell>
          <cell r="B6138" t="str">
            <v xml:space="preserve">Ad. </v>
          </cell>
          <cell r="C6138" t="str">
            <v xml:space="preserve">PN 16 denge pistonlu kızgın su vanası, 125mm flanşlı </v>
          </cell>
          <cell r="D6138">
            <v>1081370000</v>
          </cell>
        </row>
        <row r="6139">
          <cell r="A6139" t="str">
            <v>209.705</v>
          </cell>
          <cell r="B6139" t="str">
            <v xml:space="preserve">Ad. </v>
          </cell>
          <cell r="C6139" t="str">
            <v xml:space="preserve">PN 16 denge pistonlu kızgın su vanası, 150mm flanşlı </v>
          </cell>
          <cell r="D6139">
            <v>1368270000</v>
          </cell>
        </row>
        <row r="6140">
          <cell r="A6140" t="str">
            <v>209.706</v>
          </cell>
          <cell r="B6140" t="str">
            <v xml:space="preserve">Ad. </v>
          </cell>
          <cell r="C6140" t="str">
            <v xml:space="preserve">PN 16 denge pistonlu kızgın su vanası, 200mm flanşlı </v>
          </cell>
          <cell r="D6140">
            <v>2604120000</v>
          </cell>
        </row>
        <row r="6141">
          <cell r="A6141" t="str">
            <v>209.800</v>
          </cell>
          <cell r="B6141" t="str">
            <v xml:space="preserve">Ad. </v>
          </cell>
          <cell r="C6141" t="str">
            <v xml:space="preserve">PN 25-40 denge pistonlu kızgın su ve buhar vanaları:(Ölçü: İhzarat: % 80). </v>
          </cell>
          <cell r="D6141">
            <v>0</v>
          </cell>
        </row>
        <row r="6142">
          <cell r="A6142" t="str">
            <v>209.801</v>
          </cell>
          <cell r="B6142" t="str">
            <v xml:space="preserve">Ad. </v>
          </cell>
          <cell r="C6142" t="str">
            <v xml:space="preserve">PN 25-40 denge pistonlu kızgın su vanası, 65 mm flanşlı </v>
          </cell>
          <cell r="D6142">
            <v>785650000</v>
          </cell>
        </row>
        <row r="6143">
          <cell r="A6143" t="str">
            <v>209.802</v>
          </cell>
          <cell r="B6143" t="str">
            <v xml:space="preserve">Ad. </v>
          </cell>
          <cell r="C6143" t="str">
            <v xml:space="preserve">PN 25-40 denge pistonlu kızgın su vanası, 80 mm flanşlı </v>
          </cell>
          <cell r="D6143">
            <v>971030000</v>
          </cell>
        </row>
        <row r="6144">
          <cell r="A6144" t="str">
            <v>209.803</v>
          </cell>
          <cell r="B6144" t="str">
            <v xml:space="preserve">Ad. </v>
          </cell>
          <cell r="C6144" t="str">
            <v xml:space="preserve">PN 25-40 denge pistonlu kızgın su vanası, 100 mm flanşlı </v>
          </cell>
          <cell r="D6144">
            <v>1302060000</v>
          </cell>
        </row>
        <row r="6145">
          <cell r="A6145" t="str">
            <v>209.804</v>
          </cell>
          <cell r="B6145" t="str">
            <v xml:space="preserve">Ad. </v>
          </cell>
          <cell r="C6145" t="str">
            <v xml:space="preserve">PN 25-40 denge pistonlu kızgın su vanası, 125 mm flanşlı </v>
          </cell>
          <cell r="D6145">
            <v>1875850000</v>
          </cell>
        </row>
        <row r="6146">
          <cell r="A6146" t="str">
            <v>209.805</v>
          </cell>
          <cell r="B6146" t="str">
            <v xml:space="preserve">Ad. </v>
          </cell>
          <cell r="C6146" t="str">
            <v xml:space="preserve">PN 25-40 denge pistonlu kızgın su vanası, 150 mm flanşlı </v>
          </cell>
          <cell r="D6146">
            <v>2162740000</v>
          </cell>
        </row>
        <row r="6147">
          <cell r="A6147" t="str">
            <v>209.806</v>
          </cell>
          <cell r="B6147" t="str">
            <v xml:space="preserve">Ad. </v>
          </cell>
          <cell r="C6147" t="str">
            <v xml:space="preserve">PN 25-40 denge pistonlu kızgın su vanası, 200 mm flanşlı </v>
          </cell>
          <cell r="D6147">
            <v>3751690000</v>
          </cell>
        </row>
        <row r="6148">
          <cell r="A6148" t="str">
            <v>210.000</v>
          </cell>
          <cell r="B6148" t="str">
            <v xml:space="preserve">Ad. </v>
          </cell>
          <cell r="C6148" t="str">
            <v xml:space="preserve">ÖZEL VANALAR; (Ölçü:Ad.:İhzarat: % 80). </v>
          </cell>
          <cell r="D6148">
            <v>0</v>
          </cell>
        </row>
        <row r="6149">
          <cell r="A6149" t="str">
            <v>210.100</v>
          </cell>
          <cell r="B6149" t="str">
            <v xml:space="preserve">Ad. </v>
          </cell>
          <cell r="C6149" t="str">
            <v xml:space="preserve">Üç yollu emniyet vanası ; </v>
          </cell>
          <cell r="D6149">
            <v>0</v>
          </cell>
        </row>
        <row r="6150">
          <cell r="A6150" t="str">
            <v>210.101</v>
          </cell>
          <cell r="B6150" t="str">
            <v xml:space="preserve">Ad. </v>
          </cell>
          <cell r="C6150" t="str">
            <v xml:space="preserve">Üç yollu emniyet vanası-flanşlı (çap: 40 mm) </v>
          </cell>
          <cell r="D6150">
            <v>68860000</v>
          </cell>
        </row>
        <row r="6151">
          <cell r="A6151" t="str">
            <v>210.102</v>
          </cell>
          <cell r="B6151" t="str">
            <v xml:space="preserve">Ad. </v>
          </cell>
          <cell r="C6151" t="str">
            <v xml:space="preserve">Üç yollu emniyet vanası-flanşlı (çap: 50 mm) </v>
          </cell>
          <cell r="D6151">
            <v>82630000</v>
          </cell>
        </row>
        <row r="6152">
          <cell r="A6152" t="str">
            <v>210.103</v>
          </cell>
          <cell r="B6152" t="str">
            <v xml:space="preserve">Ad. </v>
          </cell>
          <cell r="C6152" t="str">
            <v xml:space="preserve">Üç yollu emniyet vanası-flanşlı (çap: 65 mm) </v>
          </cell>
          <cell r="D6152">
            <v>100990000</v>
          </cell>
        </row>
        <row r="6153">
          <cell r="A6153" t="str">
            <v>210.104</v>
          </cell>
          <cell r="B6153" t="str">
            <v xml:space="preserve">Ad. </v>
          </cell>
          <cell r="C6153" t="str">
            <v xml:space="preserve">Üç yollu emniyet vanası-flanşlı (çap: 80 mm) </v>
          </cell>
          <cell r="D6153">
            <v>110170000</v>
          </cell>
        </row>
        <row r="6154">
          <cell r="A6154" t="str">
            <v>210.105</v>
          </cell>
          <cell r="B6154" t="str">
            <v xml:space="preserve">Ad. </v>
          </cell>
          <cell r="C6154" t="str">
            <v xml:space="preserve">Üç yollu emniyet vanası-flanşlı (çap: 100 mm) </v>
          </cell>
          <cell r="D6154">
            <v>146890000</v>
          </cell>
        </row>
        <row r="6155">
          <cell r="A6155" t="str">
            <v>210.106</v>
          </cell>
          <cell r="B6155" t="str">
            <v xml:space="preserve">Ad. </v>
          </cell>
          <cell r="C6155" t="str">
            <v xml:space="preserve">Üç yollu emniyet vanası-flanşlı (çap: 125 mm) </v>
          </cell>
          <cell r="D6155">
            <v>165260000</v>
          </cell>
        </row>
        <row r="6156">
          <cell r="A6156" t="str">
            <v>210.107</v>
          </cell>
          <cell r="B6156" t="str">
            <v xml:space="preserve">Ad. </v>
          </cell>
          <cell r="C6156" t="str">
            <v xml:space="preserve">Üç yollu emniyet vanası-flanşlı (çap: 150 mm) </v>
          </cell>
          <cell r="D6156">
            <v>192800000</v>
          </cell>
        </row>
        <row r="6157">
          <cell r="A6157" t="str">
            <v>210.108</v>
          </cell>
          <cell r="B6157" t="str">
            <v xml:space="preserve">Ad. </v>
          </cell>
          <cell r="C6157" t="str">
            <v xml:space="preserve">Üç yollu emniyet vanası-flanşlı (çap: 200 mm) </v>
          </cell>
          <cell r="D6157">
            <v>252470000</v>
          </cell>
        </row>
        <row r="6158">
          <cell r="A6158" t="str">
            <v>210.200</v>
          </cell>
          <cell r="B6158" t="str">
            <v xml:space="preserve">Ad. </v>
          </cell>
          <cell r="C6158" t="str">
            <v xml:space="preserve">Dörtyollu karıştırma vanası. </v>
          </cell>
          <cell r="D6158">
            <v>0</v>
          </cell>
        </row>
        <row r="6159">
          <cell r="A6159" t="str">
            <v>210.2000</v>
          </cell>
          <cell r="B6159" t="str">
            <v xml:space="preserve">Ad. </v>
          </cell>
          <cell r="C6159" t="str">
            <v xml:space="preserve">Küresel vana PN 4-6 Pik döküm (GG 20):(TSEK kalite belgeli.) </v>
          </cell>
          <cell r="D6159">
            <v>0</v>
          </cell>
        </row>
        <row r="6160">
          <cell r="A6160" t="str">
            <v>210.2001</v>
          </cell>
          <cell r="B6160" t="str">
            <v xml:space="preserve">Ad. </v>
          </cell>
          <cell r="C6160" t="str">
            <v xml:space="preserve">Küresel vana PN 4-6 Pik döküm (GG 20):(TSEK kalite belgeli.) 40 mm </v>
          </cell>
          <cell r="D6160">
            <v>90600000</v>
          </cell>
        </row>
        <row r="6161">
          <cell r="A6161" t="str">
            <v>210.2002</v>
          </cell>
          <cell r="B6161" t="str">
            <v xml:space="preserve">Ad. </v>
          </cell>
          <cell r="C6161" t="str">
            <v xml:space="preserve">Küresel vana PN 4-6 Pik döküm (GG 20):(TSEK kalite belgeli.) 50 mm </v>
          </cell>
          <cell r="D6161">
            <v>119430000</v>
          </cell>
        </row>
        <row r="6162">
          <cell r="A6162" t="str">
            <v>210.2003</v>
          </cell>
          <cell r="B6162" t="str">
            <v xml:space="preserve">Ad. </v>
          </cell>
          <cell r="C6162" t="str">
            <v xml:space="preserve">Küresel vana PN 4-6 Pik döküm (GG 20):(TSEK kalite belgeli.) 65 mm </v>
          </cell>
          <cell r="D6162">
            <v>165000000</v>
          </cell>
        </row>
        <row r="6163">
          <cell r="A6163" t="str">
            <v>210.2004</v>
          </cell>
          <cell r="B6163" t="str">
            <v xml:space="preserve">Ad. </v>
          </cell>
          <cell r="C6163" t="str">
            <v xml:space="preserve">Küresel vana PN 4-6 Pik döküm (GG 20):(TSEK kalite belgeli.) 80 mm </v>
          </cell>
          <cell r="D6163">
            <v>232000000</v>
          </cell>
        </row>
        <row r="6164">
          <cell r="A6164" t="str">
            <v>210.2005</v>
          </cell>
          <cell r="B6164" t="str">
            <v xml:space="preserve">Ad. </v>
          </cell>
          <cell r="C6164" t="str">
            <v xml:space="preserve">Küresel vana PN 4-6 Pik döküm (GG 20):(TSEK kalite belgeli.) 100 mm </v>
          </cell>
          <cell r="D6164">
            <v>320000000</v>
          </cell>
        </row>
        <row r="6165">
          <cell r="A6165" t="str">
            <v>210.201</v>
          </cell>
          <cell r="B6165" t="str">
            <v xml:space="preserve">Ad. </v>
          </cell>
          <cell r="C6165" t="str">
            <v xml:space="preserve">Dört yollu karıştırma vanası-flanşlı (çap: 20 mm) </v>
          </cell>
          <cell r="D6165">
            <v>78040000</v>
          </cell>
        </row>
        <row r="6166">
          <cell r="A6166" t="str">
            <v>210.202</v>
          </cell>
          <cell r="B6166" t="str">
            <v xml:space="preserve">Ad. </v>
          </cell>
          <cell r="C6166" t="str">
            <v xml:space="preserve">Dört yollu karıştırma vanası-flanşlı (çap: 25 mm) </v>
          </cell>
          <cell r="D6166">
            <v>87220000</v>
          </cell>
        </row>
        <row r="6167">
          <cell r="A6167" t="str">
            <v>210.203</v>
          </cell>
          <cell r="B6167" t="str">
            <v xml:space="preserve">Ad. </v>
          </cell>
          <cell r="C6167" t="str">
            <v xml:space="preserve">Dört yollu karıştırma vanası-flanşlı (çap: 32 mm) </v>
          </cell>
          <cell r="D6167">
            <v>107880000</v>
          </cell>
        </row>
        <row r="6168">
          <cell r="A6168" t="str">
            <v>210.204</v>
          </cell>
          <cell r="B6168" t="str">
            <v xml:space="preserve">Ad. </v>
          </cell>
          <cell r="C6168" t="str">
            <v xml:space="preserve">Dört yollu karıştırma vanası-flanşlı (çap: 40 mm) </v>
          </cell>
          <cell r="D6168">
            <v>121650000</v>
          </cell>
        </row>
        <row r="6169">
          <cell r="A6169" t="str">
            <v>210.205</v>
          </cell>
          <cell r="B6169" t="str">
            <v xml:space="preserve">Ad. </v>
          </cell>
          <cell r="C6169" t="str">
            <v xml:space="preserve">Dört yollu karıştırma vanası-flanşlı (çap: 50 mm) </v>
          </cell>
          <cell r="D6169">
            <v>135420000</v>
          </cell>
        </row>
        <row r="6170">
          <cell r="A6170" t="str">
            <v>210.206</v>
          </cell>
          <cell r="B6170" t="str">
            <v xml:space="preserve">Ad. </v>
          </cell>
          <cell r="C6170" t="str">
            <v xml:space="preserve">Dört yollu karıştırma vanası-flanşlı (çap: 65 mm) </v>
          </cell>
          <cell r="D6170">
            <v>151480000</v>
          </cell>
        </row>
        <row r="6171">
          <cell r="A6171" t="str">
            <v>210.207</v>
          </cell>
          <cell r="B6171" t="str">
            <v xml:space="preserve">Ad. </v>
          </cell>
          <cell r="C6171" t="str">
            <v xml:space="preserve">Dört yollu karıştırma vanası-flanşlı (çap: 80 mm) </v>
          </cell>
          <cell r="D6171">
            <v>183620000</v>
          </cell>
        </row>
        <row r="6172">
          <cell r="A6172" t="str">
            <v>210.208</v>
          </cell>
          <cell r="B6172" t="str">
            <v xml:space="preserve">Ad. </v>
          </cell>
          <cell r="C6172" t="str">
            <v xml:space="preserve">Dört yollu karıştırma vanası-flanşlı (çap: 100 mm) </v>
          </cell>
          <cell r="D6172">
            <v>220340000</v>
          </cell>
        </row>
        <row r="6173">
          <cell r="A6173" t="str">
            <v>210.209</v>
          </cell>
          <cell r="B6173" t="str">
            <v xml:space="preserve">Ad. </v>
          </cell>
          <cell r="C6173" t="str">
            <v xml:space="preserve">Dört yollu karıştırma vanası-flanşlı (çap: 125 mm) </v>
          </cell>
          <cell r="D6173">
            <v>184600000</v>
          </cell>
        </row>
        <row r="6174">
          <cell r="A6174" t="str">
            <v>210.210</v>
          </cell>
          <cell r="B6174" t="str">
            <v xml:space="preserve">Ad. </v>
          </cell>
          <cell r="C6174" t="str">
            <v xml:space="preserve">Dört yollu karıştırma vanası-flanşlı (çap: 150 mm) </v>
          </cell>
          <cell r="D6174">
            <v>385590000</v>
          </cell>
        </row>
        <row r="6175">
          <cell r="A6175" t="str">
            <v>210.211</v>
          </cell>
          <cell r="B6175" t="str">
            <v xml:space="preserve">Ad. </v>
          </cell>
          <cell r="C6175" t="str">
            <v xml:space="preserve">Dört yollu karıştırma vanası-flanşlı (çap: 200 mm) </v>
          </cell>
          <cell r="D6175">
            <v>514120000</v>
          </cell>
        </row>
        <row r="6176">
          <cell r="A6176" t="str">
            <v>210.300</v>
          </cell>
          <cell r="B6176" t="str">
            <v xml:space="preserve">Ad. </v>
          </cell>
          <cell r="C6176" t="str">
            <v xml:space="preserve">3 Yollu saptırma veya karıştırma vanaları. </v>
          </cell>
          <cell r="D6176">
            <v>0</v>
          </cell>
        </row>
        <row r="6177">
          <cell r="A6177" t="str">
            <v>210.3000</v>
          </cell>
          <cell r="B6177" t="str">
            <v xml:space="preserve">Ad. </v>
          </cell>
          <cell r="C6177" t="str">
            <v xml:space="preserve">Kol kumandalı kelebek vana: (PN 10-16)(TSE kalite belgeli). </v>
          </cell>
          <cell r="D6177">
            <v>0</v>
          </cell>
        </row>
        <row r="6178">
          <cell r="A6178" t="str">
            <v>210.3001</v>
          </cell>
          <cell r="B6178" t="str">
            <v xml:space="preserve">Ad. </v>
          </cell>
          <cell r="C6178" t="str">
            <v xml:space="preserve">Kol kumandalı kelebek vana: (PN 10-16)(TSE kalite belgeli).50 mm </v>
          </cell>
          <cell r="D6178">
            <v>88140000</v>
          </cell>
        </row>
        <row r="6179">
          <cell r="A6179" t="str">
            <v>210.3002</v>
          </cell>
          <cell r="B6179" t="str">
            <v xml:space="preserve">Ad. </v>
          </cell>
          <cell r="C6179" t="str">
            <v xml:space="preserve">Kol kumandalı kelebek vana: (PN 10-16)(TSE kalite belgeli).65 mm </v>
          </cell>
          <cell r="D6179">
            <v>105760000</v>
          </cell>
        </row>
        <row r="6180">
          <cell r="A6180" t="str">
            <v>210.3003</v>
          </cell>
          <cell r="B6180" t="str">
            <v xml:space="preserve">Ad. </v>
          </cell>
          <cell r="C6180" t="str">
            <v xml:space="preserve">Kol kumandalı kelebek vana: (PN 10-16)(TSE kalite belgeli) 80 mm </v>
          </cell>
          <cell r="D6180">
            <v>134410000</v>
          </cell>
        </row>
        <row r="6181">
          <cell r="A6181" t="str">
            <v>210.3004</v>
          </cell>
          <cell r="B6181" t="str">
            <v xml:space="preserve">Ad. </v>
          </cell>
          <cell r="C6181" t="str">
            <v xml:space="preserve">Kol kumandalı kelebek vana: (PN 10-16)(TSE kalite belgeli) 100 mm </v>
          </cell>
          <cell r="D6181">
            <v>176280000</v>
          </cell>
        </row>
        <row r="6182">
          <cell r="A6182" t="str">
            <v>210.3005</v>
          </cell>
          <cell r="B6182" t="str">
            <v xml:space="preserve">Ad. </v>
          </cell>
          <cell r="C6182" t="str">
            <v xml:space="preserve">Kol kumandalı kelebek vana: (PN 10-16)(TSE kalite belgeli) 125 mm </v>
          </cell>
          <cell r="D6182">
            <v>224750000</v>
          </cell>
        </row>
        <row r="6183">
          <cell r="A6183" t="str">
            <v>210.3006</v>
          </cell>
          <cell r="B6183" t="str">
            <v xml:space="preserve">Ad. </v>
          </cell>
          <cell r="C6183" t="str">
            <v xml:space="preserve">Kol kumandalı kelebek vana: (PN 10-16)(TSE kalite belgeli) 150 mm </v>
          </cell>
          <cell r="D6183">
            <v>273220000</v>
          </cell>
        </row>
        <row r="6184">
          <cell r="A6184" t="str">
            <v>210.3007</v>
          </cell>
          <cell r="B6184" t="str">
            <v xml:space="preserve">Ad. </v>
          </cell>
          <cell r="C6184" t="str">
            <v xml:space="preserve">Kol kumandalı kelebek vana: (PN 10-16)(TSE kalite belgeli) 200 mm </v>
          </cell>
          <cell r="D6184">
            <v>387790000</v>
          </cell>
        </row>
        <row r="6185">
          <cell r="A6185" t="str">
            <v>210.3008</v>
          </cell>
          <cell r="B6185" t="str">
            <v xml:space="preserve">Ad. </v>
          </cell>
          <cell r="C6185" t="str">
            <v xml:space="preserve">Kol kumandalı kelebek vana: (PN 10-16)(TSE kalite belgeli) 250 mm </v>
          </cell>
          <cell r="D6185">
            <v>528810000</v>
          </cell>
        </row>
        <row r="6186">
          <cell r="A6186" t="str">
            <v>210.301</v>
          </cell>
          <cell r="B6186" t="str">
            <v xml:space="preserve">Ad. </v>
          </cell>
          <cell r="C6186" t="str">
            <v xml:space="preserve">Üç yollu saptırma veya karıştırma vanası (çap: 32 mm) </v>
          </cell>
          <cell r="D6186">
            <v>105580000</v>
          </cell>
        </row>
        <row r="6187">
          <cell r="A6187" t="str">
            <v>210.302</v>
          </cell>
          <cell r="B6187" t="str">
            <v xml:space="preserve">Ad. </v>
          </cell>
          <cell r="C6187" t="str">
            <v xml:space="preserve">Üç yollu saptırma veya karıştırma vanası (çap: 40 mm) </v>
          </cell>
          <cell r="D6187">
            <v>112470000</v>
          </cell>
        </row>
        <row r="6188">
          <cell r="A6188" t="str">
            <v>210.303</v>
          </cell>
          <cell r="B6188" t="str">
            <v xml:space="preserve">Ad. </v>
          </cell>
          <cell r="C6188" t="str">
            <v xml:space="preserve">Üç yollu saptırma veya karıştırma vanası (çap: 50 mm) </v>
          </cell>
          <cell r="D6188">
            <v>128530000</v>
          </cell>
        </row>
        <row r="6189">
          <cell r="A6189" t="str">
            <v>210.304</v>
          </cell>
          <cell r="B6189" t="str">
            <v xml:space="preserve">Ad. </v>
          </cell>
          <cell r="C6189" t="str">
            <v xml:space="preserve">Üç yollu saptırma veya karıştırma vanası (çap: 65 mm) </v>
          </cell>
          <cell r="D6189">
            <v>142300000</v>
          </cell>
        </row>
        <row r="6190">
          <cell r="A6190" t="str">
            <v>210.305</v>
          </cell>
          <cell r="B6190" t="str">
            <v xml:space="preserve">Ad. </v>
          </cell>
          <cell r="C6190" t="str">
            <v xml:space="preserve">Üç yollu saptırma veya karıştırma vanası (çap: 80 mm) </v>
          </cell>
          <cell r="D6190">
            <v>188210000</v>
          </cell>
        </row>
        <row r="6191">
          <cell r="A6191" t="str">
            <v>210.306</v>
          </cell>
          <cell r="B6191" t="str">
            <v xml:space="preserve">Ad. </v>
          </cell>
          <cell r="C6191" t="str">
            <v xml:space="preserve">Üç yollu saptırma veya karıştırma vanası (çap: 200 mm) </v>
          </cell>
          <cell r="D6191">
            <v>211160000</v>
          </cell>
        </row>
        <row r="6192">
          <cell r="A6192" t="str">
            <v>210.400</v>
          </cell>
          <cell r="B6192" t="str">
            <v xml:space="preserve">Ad. </v>
          </cell>
          <cell r="C6192" t="str">
            <v xml:space="preserve">Enjektör (Venturi esasıyla devre sirkülasyonunu kuvvetlendirici eleman) siyah borudan yapılmış </v>
          </cell>
          <cell r="D6192">
            <v>0</v>
          </cell>
        </row>
        <row r="6193">
          <cell r="A6193" t="str">
            <v>210.401</v>
          </cell>
          <cell r="B6193" t="str">
            <v xml:space="preserve">Ad. </v>
          </cell>
          <cell r="C6193" t="str">
            <v xml:space="preserve">Enjektör -siyah borudan (çap: 32 mm) </v>
          </cell>
          <cell r="D6193">
            <v>17910000</v>
          </cell>
        </row>
        <row r="6194">
          <cell r="A6194" t="str">
            <v>210.402</v>
          </cell>
          <cell r="B6194" t="str">
            <v xml:space="preserve">Ad. </v>
          </cell>
          <cell r="C6194" t="str">
            <v xml:space="preserve">Enjektör -siyah borudan (çap: 40 mm) </v>
          </cell>
          <cell r="D6194">
            <v>25250000</v>
          </cell>
        </row>
        <row r="6195">
          <cell r="A6195" t="str">
            <v>210.403</v>
          </cell>
          <cell r="B6195" t="str">
            <v xml:space="preserve">Ad. </v>
          </cell>
          <cell r="C6195" t="str">
            <v xml:space="preserve">Enjektör -siyah borudan (çap: 50 mm) </v>
          </cell>
          <cell r="D6195">
            <v>31220000</v>
          </cell>
        </row>
        <row r="6196">
          <cell r="A6196" t="str">
            <v>210.404</v>
          </cell>
          <cell r="B6196" t="str">
            <v xml:space="preserve">Ad. </v>
          </cell>
          <cell r="C6196" t="str">
            <v xml:space="preserve">Enjektör -siyah borudan (çap: 65 mm) </v>
          </cell>
          <cell r="D6196">
            <v>34430000</v>
          </cell>
        </row>
        <row r="6197">
          <cell r="A6197" t="str">
            <v>210.405</v>
          </cell>
          <cell r="B6197" t="str">
            <v xml:space="preserve">Ad. </v>
          </cell>
          <cell r="C6197" t="str">
            <v xml:space="preserve">Enjektör -siyah borudan (çap: 80 mm) </v>
          </cell>
          <cell r="D6197">
            <v>41320000</v>
          </cell>
        </row>
        <row r="6198">
          <cell r="A6198" t="str">
            <v>210.500</v>
          </cell>
          <cell r="B6198" t="str">
            <v xml:space="preserve">Ad. </v>
          </cell>
          <cell r="C6198" t="str">
            <v xml:space="preserve">Basınçlı hava, LPG, vakum, akaryakıt ve kızgın su tesisatı vanaları </v>
          </cell>
          <cell r="D6198">
            <v>0</v>
          </cell>
        </row>
        <row r="6199">
          <cell r="A6199" t="str">
            <v>210.501</v>
          </cell>
          <cell r="B6199" t="str">
            <v xml:space="preserve">Ad. </v>
          </cell>
          <cell r="C6199" t="str">
            <v xml:space="preserve">Basınçlı hava vanası-pik döküm, vidalı (çap: 8 mm) </v>
          </cell>
          <cell r="D6199">
            <v>14450000</v>
          </cell>
        </row>
        <row r="6200">
          <cell r="A6200" t="str">
            <v>210.502</v>
          </cell>
          <cell r="B6200" t="str">
            <v xml:space="preserve">Ad. </v>
          </cell>
          <cell r="C6200" t="str">
            <v xml:space="preserve">Basınçlı hava vanası-pik döküm, vidalı (çap: 15 mm) </v>
          </cell>
          <cell r="D6200">
            <v>21120000</v>
          </cell>
        </row>
        <row r="6201">
          <cell r="A6201" t="str">
            <v>210.503</v>
          </cell>
          <cell r="B6201" t="str">
            <v xml:space="preserve">Ad. </v>
          </cell>
          <cell r="C6201" t="str">
            <v xml:space="preserve">Basınçlı hava vanası-pik döküm, vidalı (çap: 20 mm) </v>
          </cell>
          <cell r="D6201">
            <v>25250000</v>
          </cell>
        </row>
        <row r="6202">
          <cell r="A6202" t="str">
            <v>210.504</v>
          </cell>
          <cell r="B6202" t="str">
            <v xml:space="preserve">Ad. </v>
          </cell>
          <cell r="C6202" t="str">
            <v xml:space="preserve">Basınçlı hava vanası-pik döküm, vidalı (çap: 25 mm) </v>
          </cell>
          <cell r="D6202">
            <v>41320000</v>
          </cell>
        </row>
        <row r="6203">
          <cell r="A6203" t="str">
            <v>210.505</v>
          </cell>
          <cell r="B6203" t="str">
            <v xml:space="preserve">Ad. </v>
          </cell>
          <cell r="C6203" t="str">
            <v xml:space="preserve">Basınçlı hava vanası-pik döküm, vidalı (çap: 32 mm) </v>
          </cell>
          <cell r="D6203">
            <v>48200000</v>
          </cell>
        </row>
        <row r="6204">
          <cell r="A6204" t="str">
            <v>210.506</v>
          </cell>
          <cell r="B6204" t="str">
            <v xml:space="preserve">Ad. </v>
          </cell>
          <cell r="C6204" t="str">
            <v xml:space="preserve">Basınçlı hava vanası-pik döküm, vidalı (çap: 40 mm) </v>
          </cell>
          <cell r="D6204">
            <v>61970000</v>
          </cell>
        </row>
        <row r="6205">
          <cell r="A6205" t="str">
            <v>210.507</v>
          </cell>
          <cell r="B6205" t="str">
            <v xml:space="preserve">Ad. </v>
          </cell>
          <cell r="C6205" t="str">
            <v xml:space="preserve">Basınçlı hava vanası-pik döküm, vidalı (çap: 50 mm) </v>
          </cell>
          <cell r="D6205">
            <v>100990000</v>
          </cell>
        </row>
        <row r="6206">
          <cell r="A6206" t="str">
            <v>210.510</v>
          </cell>
          <cell r="B6206" t="str">
            <v xml:space="preserve">Ad. </v>
          </cell>
          <cell r="C6206" t="str">
            <v xml:space="preserve">PN- 16 döküm, pistonlu, teflon ringli, (vidalı veya flanşlı), diğer özellikler 210-500 ün aynı. (TSE kalite belgeli.) </v>
          </cell>
          <cell r="D6206">
            <v>0</v>
          </cell>
        </row>
        <row r="6207">
          <cell r="A6207" t="str">
            <v>210.511</v>
          </cell>
          <cell r="B6207" t="str">
            <v xml:space="preserve">Ad. </v>
          </cell>
          <cell r="C6207" t="str">
            <v xml:space="preserve">Basınçlı hava vanası-pik döküm, vidalı ve flanşlı (çap: 15 mm) </v>
          </cell>
          <cell r="D6207">
            <v>45910000</v>
          </cell>
        </row>
        <row r="6208">
          <cell r="A6208" t="str">
            <v>210.512</v>
          </cell>
          <cell r="B6208" t="str">
            <v xml:space="preserve">Ad. </v>
          </cell>
          <cell r="C6208" t="str">
            <v xml:space="preserve">Basınçlı hava vanası-pik döküm, vidalı ve flanşlı (çap: 20 mm) </v>
          </cell>
          <cell r="D6208">
            <v>61970000</v>
          </cell>
        </row>
        <row r="6209">
          <cell r="A6209" t="str">
            <v>210.513</v>
          </cell>
          <cell r="B6209" t="str">
            <v xml:space="preserve">Ad. </v>
          </cell>
          <cell r="C6209" t="str">
            <v xml:space="preserve">Basınçlı hava vanası-pik döküm, vidalı ve flanşlı (çap: 25 mm) </v>
          </cell>
          <cell r="D6209">
            <v>75740000</v>
          </cell>
        </row>
        <row r="6210">
          <cell r="A6210" t="str">
            <v>210.514</v>
          </cell>
          <cell r="B6210" t="str">
            <v xml:space="preserve">Ad. </v>
          </cell>
          <cell r="C6210" t="str">
            <v xml:space="preserve">Basınçlı hava vanası-pik döküm, vidalı ve flanşlı (çap: 32 mm) </v>
          </cell>
          <cell r="D6210">
            <v>110170000</v>
          </cell>
        </row>
        <row r="6211">
          <cell r="A6211" t="str">
            <v>210.515</v>
          </cell>
          <cell r="B6211" t="str">
            <v xml:space="preserve">Ad. </v>
          </cell>
          <cell r="C6211" t="str">
            <v xml:space="preserve">Basınçlı hava vanası-pik döküm, vidalı ve flanşlı (çap: 40 mm) </v>
          </cell>
          <cell r="D6211">
            <v>142300000</v>
          </cell>
        </row>
        <row r="6212">
          <cell r="A6212" t="str">
            <v>210.516</v>
          </cell>
          <cell r="B6212" t="str">
            <v xml:space="preserve">Ad. </v>
          </cell>
          <cell r="C6212" t="str">
            <v xml:space="preserve">Basınçlı hava vanası-pik döküm, vidalı ve flanşlı (çap: 50 mm) </v>
          </cell>
          <cell r="D6212">
            <v>188210000</v>
          </cell>
        </row>
        <row r="6213">
          <cell r="A6213" t="str">
            <v>210.517</v>
          </cell>
          <cell r="B6213" t="str">
            <v xml:space="preserve">Ad. </v>
          </cell>
          <cell r="C6213" t="str">
            <v xml:space="preserve">Basınçlı hava vanası-pik döküm, flanşlı (çap: 65 mm) </v>
          </cell>
          <cell r="D6213">
            <v>275420000</v>
          </cell>
        </row>
        <row r="6214">
          <cell r="A6214" t="str">
            <v>210.518</v>
          </cell>
          <cell r="B6214" t="str">
            <v xml:space="preserve">Ad. </v>
          </cell>
          <cell r="C6214" t="str">
            <v xml:space="preserve">Basınçlı hava vanası-pik döküm, flanşlı (çap: 80 mm) </v>
          </cell>
          <cell r="D6214">
            <v>367230000</v>
          </cell>
        </row>
        <row r="6215">
          <cell r="A6215" t="str">
            <v>210.519</v>
          </cell>
          <cell r="B6215" t="str">
            <v xml:space="preserve">Ad. </v>
          </cell>
          <cell r="C6215" t="str">
            <v xml:space="preserve">Basınçlı hava vanası-pik döküm, flanşlı (çap: 100 mm) </v>
          </cell>
          <cell r="D6215">
            <v>486580000</v>
          </cell>
        </row>
        <row r="6216">
          <cell r="A6216" t="str">
            <v>210.520</v>
          </cell>
          <cell r="B6216" t="str">
            <v xml:space="preserve">Ad. </v>
          </cell>
          <cell r="C6216" t="str">
            <v xml:space="preserve">Basınçlı hava vanası-pik döküm, flanşlı (çap: 125 mm) </v>
          </cell>
          <cell r="D6216">
            <v>780360000</v>
          </cell>
        </row>
        <row r="6217">
          <cell r="A6217" t="str">
            <v>210.521</v>
          </cell>
          <cell r="B6217" t="str">
            <v xml:space="preserve">Ad. </v>
          </cell>
          <cell r="C6217" t="str">
            <v xml:space="preserve">Basınçlı hava vanası-pik döküm, flanşlı (çap: 150 mm) </v>
          </cell>
          <cell r="D6217">
            <v>941020000</v>
          </cell>
        </row>
        <row r="6218">
          <cell r="A6218" t="str">
            <v>210.522</v>
          </cell>
          <cell r="B6218" t="str">
            <v xml:space="preserve">Ad. </v>
          </cell>
          <cell r="C6218" t="str">
            <v xml:space="preserve">Basınçlı hava vanası-pik döküm, flanşlı (çap: 200 mm) </v>
          </cell>
          <cell r="D6218">
            <v>1721370000</v>
          </cell>
        </row>
        <row r="6219">
          <cell r="A6219" t="str">
            <v>210.530</v>
          </cell>
          <cell r="B6219" t="str">
            <v xml:space="preserve">Ad. </v>
          </cell>
          <cell r="C6219" t="str">
            <v xml:space="preserve">Çelik döküm PN 25-40 diğer özellikler 210-500 ün aynı, vidalı veya flanşlı; (TSE kalite belgeli.). </v>
          </cell>
          <cell r="D6219">
            <v>0</v>
          </cell>
        </row>
        <row r="6220">
          <cell r="A6220" t="str">
            <v>210.531</v>
          </cell>
          <cell r="B6220" t="str">
            <v xml:space="preserve">Ad. </v>
          </cell>
          <cell r="C6220" t="str">
            <v xml:space="preserve">Bas. hava vanası-çelik dök., vidalı ve flanşlı (çap: 15 mm) </v>
          </cell>
          <cell r="D6220">
            <v>85930000</v>
          </cell>
        </row>
        <row r="6221">
          <cell r="A6221" t="str">
            <v>210.532</v>
          </cell>
          <cell r="B6221" t="str">
            <v xml:space="preserve">Ad. </v>
          </cell>
          <cell r="C6221" t="str">
            <v xml:space="preserve">Bas. hava vanası-çelik dök., vidalı ve flanşlı (çap: 20 mm) </v>
          </cell>
          <cell r="D6221">
            <v>103560000</v>
          </cell>
        </row>
        <row r="6222">
          <cell r="A6222" t="str">
            <v>210.533</v>
          </cell>
          <cell r="B6222" t="str">
            <v xml:space="preserve">Ad. </v>
          </cell>
          <cell r="C6222" t="str">
            <v xml:space="preserve">Bas. hava vanası-çelik dök., vidalı ve flanşlı (çap: 25 mm) </v>
          </cell>
          <cell r="D6222">
            <v>127800000</v>
          </cell>
        </row>
        <row r="6223">
          <cell r="A6223" t="str">
            <v>210.534</v>
          </cell>
          <cell r="B6223" t="str">
            <v xml:space="preserve">Ad. </v>
          </cell>
          <cell r="C6223" t="str">
            <v xml:space="preserve">Bas. hava vanası-çelik dök., vidalı ve flanşlı (çap: 32 mm) </v>
          </cell>
          <cell r="D6223">
            <v>176270000</v>
          </cell>
        </row>
        <row r="6224">
          <cell r="A6224" t="str">
            <v>210.535</v>
          </cell>
          <cell r="B6224" t="str">
            <v xml:space="preserve">Ad. </v>
          </cell>
          <cell r="C6224" t="str">
            <v xml:space="preserve">Bas. hava vanası-çelik dök., vidalı ve flanşlı (çap: 40 mm) </v>
          </cell>
          <cell r="D6224">
            <v>233550000</v>
          </cell>
        </row>
        <row r="6225">
          <cell r="A6225" t="str">
            <v>210.536</v>
          </cell>
          <cell r="B6225" t="str">
            <v xml:space="preserve">Ad. </v>
          </cell>
          <cell r="C6225" t="str">
            <v xml:space="preserve">Bas. hava vanası-çelik dök., vidalı ve flanşlı (çap: 50 mm) </v>
          </cell>
          <cell r="D6225">
            <v>299660000</v>
          </cell>
        </row>
        <row r="6226">
          <cell r="A6226" t="str">
            <v>210.537</v>
          </cell>
          <cell r="B6226" t="str">
            <v xml:space="preserve">Ad. </v>
          </cell>
          <cell r="C6226" t="str">
            <v xml:space="preserve">Basınçlı hava vanası-çelik döküm, flanşlı (çap: 65 mm) </v>
          </cell>
          <cell r="D6226">
            <v>616940000</v>
          </cell>
        </row>
        <row r="6227">
          <cell r="A6227" t="str">
            <v>210.538</v>
          </cell>
          <cell r="B6227" t="str">
            <v xml:space="preserve">Ad. </v>
          </cell>
          <cell r="C6227" t="str">
            <v xml:space="preserve">Basınçlı hava vanası-çelik döküm, flanşlı (çap: 80 mm) </v>
          </cell>
          <cell r="D6227">
            <v>749140000</v>
          </cell>
        </row>
        <row r="6228">
          <cell r="A6228" t="str">
            <v>210.539</v>
          </cell>
          <cell r="B6228" t="str">
            <v xml:space="preserve">Ad. </v>
          </cell>
          <cell r="C6228" t="str">
            <v xml:space="preserve">Basınçlı hava vanası-çelik döküm, flanşlı (çap: 100 mm) </v>
          </cell>
          <cell r="D6228">
            <v>947440000</v>
          </cell>
        </row>
        <row r="6229">
          <cell r="A6229" t="str">
            <v>210.540</v>
          </cell>
          <cell r="B6229" t="str">
            <v xml:space="preserve">Ad. </v>
          </cell>
          <cell r="C6229" t="str">
            <v xml:space="preserve">Basınçlı hava vanası-çelik döküm, flanşlı (çap: 125 mm) </v>
          </cell>
          <cell r="D6229">
            <v>1388110000</v>
          </cell>
        </row>
        <row r="6230">
          <cell r="A6230" t="str">
            <v>210.541</v>
          </cell>
          <cell r="B6230" t="str">
            <v xml:space="preserve">Ad. </v>
          </cell>
          <cell r="C6230" t="str">
            <v xml:space="preserve">Basınçlı hava vanası-çelik döküm, flanşlı (çap: 150 mm) </v>
          </cell>
          <cell r="D6230">
            <v>1674550000</v>
          </cell>
        </row>
        <row r="6231">
          <cell r="A6231" t="str">
            <v>210.542</v>
          </cell>
          <cell r="B6231" t="str">
            <v xml:space="preserve">Ad. </v>
          </cell>
          <cell r="C6231" t="str">
            <v xml:space="preserve">Basınçlı hava vanası-çelik döküm, flanşlı (çap: 200 mm) </v>
          </cell>
          <cell r="D6231">
            <v>3062650000</v>
          </cell>
        </row>
        <row r="6232">
          <cell r="A6232" t="str">
            <v>210.550</v>
          </cell>
          <cell r="B6232" t="str">
            <v xml:space="preserve">Ad. </v>
          </cell>
          <cell r="C6232" t="str">
            <v xml:space="preserve">PN-16 Sıcak su ve kızgın su vanaları, gövdesi pik döküm, pistonlu, üst teflon, alt KFK ringli, vidalı veya flanşlı, BF No: 210-510 daki fiyatlar aynen </v>
          </cell>
          <cell r="D6232">
            <v>0</v>
          </cell>
        </row>
        <row r="6233">
          <cell r="A6233" t="str">
            <v>210.551</v>
          </cell>
          <cell r="B6233" t="str">
            <v xml:space="preserve">Ad. </v>
          </cell>
          <cell r="C6233" t="str">
            <v xml:space="preserve">PN-16 Sıcak ve kızgın su vanası-pik döküm, vidalı ve flanşlı (çap: 15 mm) </v>
          </cell>
          <cell r="D6233">
            <v>0</v>
          </cell>
        </row>
        <row r="6234">
          <cell r="A6234" t="str">
            <v>210.552</v>
          </cell>
          <cell r="B6234" t="str">
            <v xml:space="preserve">Ad. </v>
          </cell>
          <cell r="C6234" t="str">
            <v xml:space="preserve">PN-16 Sıcak ve kızgın su vanası-pik döküm, vidalı ve flanşlı (çap: 20 mm) </v>
          </cell>
          <cell r="D6234">
            <v>0</v>
          </cell>
        </row>
        <row r="6235">
          <cell r="A6235" t="str">
            <v>210.553</v>
          </cell>
          <cell r="B6235" t="str">
            <v xml:space="preserve">Ad. </v>
          </cell>
          <cell r="C6235" t="str">
            <v xml:space="preserve">PN-16 Sıcak ve kızgın su vanası-pik döküm, vidalı ve flanşlı (çap: 25 mm) </v>
          </cell>
          <cell r="D6235">
            <v>0</v>
          </cell>
        </row>
        <row r="6236">
          <cell r="A6236" t="str">
            <v>210.554</v>
          </cell>
          <cell r="B6236" t="str">
            <v xml:space="preserve">Ad. </v>
          </cell>
          <cell r="C6236" t="str">
            <v xml:space="preserve">PN-16 Sıcak ve kızgın su vanası-pik döküm, vidalı ve flanşlı (çap: 32 mm) </v>
          </cell>
          <cell r="D6236">
            <v>0</v>
          </cell>
        </row>
        <row r="6237">
          <cell r="A6237" t="str">
            <v>210.555</v>
          </cell>
          <cell r="B6237" t="str">
            <v xml:space="preserve">Ad. </v>
          </cell>
          <cell r="C6237" t="str">
            <v xml:space="preserve">PN-16 Sıcak ve kızgın su vanası-pik döküm, vidalı ve flanşlı (çap: 40 mm) </v>
          </cell>
          <cell r="D6237">
            <v>0</v>
          </cell>
        </row>
        <row r="6238">
          <cell r="A6238" t="str">
            <v>210.556</v>
          </cell>
          <cell r="B6238" t="str">
            <v xml:space="preserve">Ad. </v>
          </cell>
          <cell r="C6238" t="str">
            <v xml:space="preserve">PN-16 Sıcak ve kızgın su vanası-pik döküm, vidalı ve flanşlı (çap: 50 mm) </v>
          </cell>
          <cell r="D6238">
            <v>0</v>
          </cell>
        </row>
        <row r="6239">
          <cell r="A6239" t="str">
            <v>210.557</v>
          </cell>
          <cell r="B6239" t="str">
            <v xml:space="preserve">Ad. </v>
          </cell>
          <cell r="C6239" t="str">
            <v xml:space="preserve">PN-16 Sıcak ve kızgın su vanası-pik döküm, flanşlı (çap: 65 mm) </v>
          </cell>
          <cell r="D6239">
            <v>0</v>
          </cell>
        </row>
        <row r="6240">
          <cell r="A6240" t="str">
            <v>210.558</v>
          </cell>
          <cell r="B6240" t="str">
            <v xml:space="preserve">Ad. </v>
          </cell>
          <cell r="C6240" t="str">
            <v xml:space="preserve">PN-16 Sıcak ve kızgın su vanası-pik döküm, flanşlı (çap: 80 mm) </v>
          </cell>
          <cell r="D6240">
            <v>0</v>
          </cell>
        </row>
        <row r="6241">
          <cell r="A6241" t="str">
            <v>210.559</v>
          </cell>
          <cell r="B6241" t="str">
            <v xml:space="preserve">Ad. </v>
          </cell>
          <cell r="C6241" t="str">
            <v xml:space="preserve">PN-16 Sıcak ve kızgın su vanası-pik döküm, flanşlı (çap: 100 mm) </v>
          </cell>
          <cell r="D6241">
            <v>0</v>
          </cell>
        </row>
        <row r="6242">
          <cell r="A6242" t="str">
            <v>210.560</v>
          </cell>
          <cell r="B6242" t="str">
            <v xml:space="preserve">Ad. </v>
          </cell>
          <cell r="C6242" t="str">
            <v xml:space="preserve">PN-16 Sıcak ve kızgın su vanası-pik döküm, flanşlı (çap: 125 mm) </v>
          </cell>
          <cell r="D6242">
            <v>0</v>
          </cell>
        </row>
        <row r="6243">
          <cell r="A6243" t="str">
            <v>210.561</v>
          </cell>
          <cell r="B6243" t="str">
            <v xml:space="preserve">Ad. </v>
          </cell>
          <cell r="C6243" t="str">
            <v xml:space="preserve">PN-16 Sıcak ve kızgın su vanası-pik döküm, flanşlı (çap: 150 mm) </v>
          </cell>
          <cell r="D6243">
            <v>0</v>
          </cell>
        </row>
        <row r="6244">
          <cell r="A6244" t="str">
            <v>210.562</v>
          </cell>
          <cell r="B6244" t="str">
            <v xml:space="preserve">Ad. </v>
          </cell>
          <cell r="C6244" t="str">
            <v xml:space="preserve">PN-16 Sıcak ve kızgın su vanası-pik döküm, flanşlı (çap: 200 mm) </v>
          </cell>
          <cell r="D6244">
            <v>0</v>
          </cell>
        </row>
        <row r="6245">
          <cell r="A6245" t="str">
            <v>210.570</v>
          </cell>
          <cell r="B6245" t="str">
            <v xml:space="preserve">Ad. </v>
          </cell>
          <cell r="C6245" t="str">
            <v xml:space="preserve">PN-40 çelik döküm, diğer özellikler 210-550 nin aynı. BF No: 210-530 daki fiyatlar aynen uygulanır. </v>
          </cell>
          <cell r="D6245">
            <v>0</v>
          </cell>
        </row>
        <row r="6246">
          <cell r="A6246" t="str">
            <v>210.571</v>
          </cell>
          <cell r="B6246" t="str">
            <v xml:space="preserve">Ad. </v>
          </cell>
          <cell r="C6246" t="str">
            <v xml:space="preserve">PN-40 Sıcak ve kızgın su vanası-pik döküm, vidalı ve flanşlı (çap: 15 mm) </v>
          </cell>
          <cell r="D6246">
            <v>0</v>
          </cell>
        </row>
        <row r="6247">
          <cell r="A6247" t="str">
            <v>210.572</v>
          </cell>
          <cell r="B6247" t="str">
            <v xml:space="preserve">Ad. </v>
          </cell>
          <cell r="C6247" t="str">
            <v xml:space="preserve">PN-40 Sıcak ve kızgın su vanası-pik döküm, vidalı ve flanşlı (çap: 20 mm) </v>
          </cell>
          <cell r="D6247">
            <v>0</v>
          </cell>
        </row>
        <row r="6248">
          <cell r="A6248" t="str">
            <v>210.573</v>
          </cell>
          <cell r="B6248" t="str">
            <v xml:space="preserve">Ad. </v>
          </cell>
          <cell r="C6248" t="str">
            <v xml:space="preserve">PN-40 Sıcak ve kızgın su vanası-pik döküm, vidalı ve flanşlı (çap: 25 mm) </v>
          </cell>
          <cell r="D6248">
            <v>0</v>
          </cell>
        </row>
        <row r="6249">
          <cell r="A6249" t="str">
            <v>210.574</v>
          </cell>
          <cell r="B6249" t="str">
            <v xml:space="preserve">Ad. </v>
          </cell>
          <cell r="C6249" t="str">
            <v xml:space="preserve">PN-40 Sıcak ve kızgın su vanası-pik döküm, vidalı ve flanşlı (çap: 32 mm) </v>
          </cell>
          <cell r="D6249">
            <v>0</v>
          </cell>
        </row>
        <row r="6250">
          <cell r="A6250" t="str">
            <v>210.575</v>
          </cell>
          <cell r="B6250" t="str">
            <v xml:space="preserve">Ad. </v>
          </cell>
          <cell r="C6250" t="str">
            <v xml:space="preserve">PN-40 Sıcak ve kızgın su vanası-pik döküm, vidalı ve flanşlı (çap: 40 mm) </v>
          </cell>
          <cell r="D6250">
            <v>0</v>
          </cell>
        </row>
        <row r="6251">
          <cell r="A6251" t="str">
            <v>210.576</v>
          </cell>
          <cell r="B6251" t="str">
            <v xml:space="preserve">Ad. </v>
          </cell>
          <cell r="C6251" t="str">
            <v xml:space="preserve">PN-40 Sıcak ve kızgın su vanası-pik döküm, vidalı ve flanşlı (çap: 50 mm) </v>
          </cell>
          <cell r="D6251">
            <v>0</v>
          </cell>
        </row>
        <row r="6252">
          <cell r="A6252" t="str">
            <v>210.577</v>
          </cell>
          <cell r="B6252" t="str">
            <v xml:space="preserve">Ad. </v>
          </cell>
          <cell r="C6252" t="str">
            <v xml:space="preserve">PN-40 Sıcak ve kızgın su vanası-pik döküm, flanşlı (çap: 65 mm) </v>
          </cell>
          <cell r="D6252">
            <v>0</v>
          </cell>
        </row>
        <row r="6253">
          <cell r="A6253" t="str">
            <v>210.578</v>
          </cell>
          <cell r="B6253" t="str">
            <v xml:space="preserve">Ad. </v>
          </cell>
          <cell r="C6253" t="str">
            <v xml:space="preserve">PN-40 Sıcak ve kızgın su vanası-pik döküm, flanşlı (çap: 80 mm) </v>
          </cell>
          <cell r="D6253">
            <v>0</v>
          </cell>
        </row>
        <row r="6254">
          <cell r="A6254" t="str">
            <v>210.579</v>
          </cell>
          <cell r="B6254" t="str">
            <v xml:space="preserve">Ad. </v>
          </cell>
          <cell r="C6254" t="str">
            <v xml:space="preserve">PN-40 Sıcak ve kızgın su vanası-pik döküm, flanşlı (çap: 100 mm) </v>
          </cell>
          <cell r="D6254">
            <v>0</v>
          </cell>
        </row>
        <row r="6255">
          <cell r="A6255" t="str">
            <v>210.580</v>
          </cell>
          <cell r="B6255" t="str">
            <v xml:space="preserve">Ad. </v>
          </cell>
          <cell r="C6255" t="str">
            <v xml:space="preserve">PN-40 Sıcak ve kızgın su vanası-pik döküm, flanşlı (çap: 125 mm) </v>
          </cell>
          <cell r="D6255">
            <v>0</v>
          </cell>
        </row>
        <row r="6256">
          <cell r="A6256" t="str">
            <v>210.581</v>
          </cell>
          <cell r="B6256" t="str">
            <v xml:space="preserve">Ad. </v>
          </cell>
          <cell r="C6256" t="str">
            <v xml:space="preserve">PN-40 Sıcak ve kızgın su vanası-pik döküm, flanşlı (çap: 150 mm) </v>
          </cell>
          <cell r="D6256">
            <v>0</v>
          </cell>
        </row>
        <row r="6257">
          <cell r="A6257" t="str">
            <v>210.582</v>
          </cell>
          <cell r="B6257" t="str">
            <v xml:space="preserve">Ad. </v>
          </cell>
          <cell r="C6257" t="str">
            <v xml:space="preserve">PN-40 Sıcak ve kızgın su vanası-pik döküm, flanşlı (çap: 200 mm) </v>
          </cell>
          <cell r="D6257">
            <v>0</v>
          </cell>
        </row>
        <row r="6258">
          <cell r="A6258" t="str">
            <v>210.600</v>
          </cell>
          <cell r="B6258" t="str">
            <v xml:space="preserve">Ad. </v>
          </cell>
          <cell r="C6258" t="str">
            <v xml:space="preserve">KÜRESEL VANALAR : (TS-3148). </v>
          </cell>
          <cell r="D6258">
            <v>0</v>
          </cell>
        </row>
        <row r="6259">
          <cell r="A6259" t="str">
            <v>210.610</v>
          </cell>
          <cell r="B6259" t="str">
            <v xml:space="preserve">Ad. </v>
          </cell>
          <cell r="C6259" t="str">
            <v xml:space="preserve">Pirinç preste imal edilmiş perbunan contalı; </v>
          </cell>
          <cell r="D6259">
            <v>0</v>
          </cell>
        </row>
        <row r="6260">
          <cell r="A6260" t="str">
            <v>210.611</v>
          </cell>
          <cell r="B6260" t="str">
            <v xml:space="preserve">Ad. </v>
          </cell>
          <cell r="C6260" t="str">
            <v xml:space="preserve">Küresel vana-prinç pres, perbunan contalı (çap: 8 mm) </v>
          </cell>
          <cell r="D6260">
            <v>9190000</v>
          </cell>
        </row>
        <row r="6261">
          <cell r="A6261" t="str">
            <v>210.612</v>
          </cell>
          <cell r="B6261" t="str">
            <v xml:space="preserve">Ad. </v>
          </cell>
          <cell r="C6261" t="str">
            <v xml:space="preserve">Küresel vana-prinç pres, perbunan contalı (çap: 15 mm) </v>
          </cell>
          <cell r="D6261">
            <v>12170000</v>
          </cell>
        </row>
        <row r="6262">
          <cell r="A6262" t="str">
            <v>210.613</v>
          </cell>
          <cell r="B6262" t="str">
            <v xml:space="preserve">Ad. </v>
          </cell>
          <cell r="C6262" t="str">
            <v xml:space="preserve">Küresel vana-prinç pres, perbunan contalı (çap: 20 mm) </v>
          </cell>
          <cell r="D6262">
            <v>15380000</v>
          </cell>
        </row>
        <row r="6263">
          <cell r="A6263" t="str">
            <v>210.614</v>
          </cell>
          <cell r="B6263" t="str">
            <v xml:space="preserve">Ad. </v>
          </cell>
          <cell r="C6263" t="str">
            <v xml:space="preserve">Küresel vana-prinç pres, perbunan contalı (çap: 25 mm) </v>
          </cell>
          <cell r="D6263">
            <v>20660000</v>
          </cell>
        </row>
        <row r="6264">
          <cell r="A6264" t="str">
            <v>210.615</v>
          </cell>
          <cell r="B6264" t="str">
            <v xml:space="preserve">Ad. </v>
          </cell>
          <cell r="C6264" t="str">
            <v xml:space="preserve">Küresel vana-prinç pres, perbunan contalı (çap: 32 mm) </v>
          </cell>
          <cell r="D6264">
            <v>31220000</v>
          </cell>
        </row>
        <row r="6265">
          <cell r="A6265" t="str">
            <v>210.616</v>
          </cell>
          <cell r="B6265" t="str">
            <v xml:space="preserve">Ad. </v>
          </cell>
          <cell r="C6265" t="str">
            <v xml:space="preserve">Küresel vana-prinç pres, perbunan contalı (çap: 40 mm) </v>
          </cell>
          <cell r="D6265">
            <v>38560000</v>
          </cell>
        </row>
        <row r="6266">
          <cell r="A6266" t="str">
            <v>210.617</v>
          </cell>
          <cell r="B6266" t="str">
            <v xml:space="preserve">Ad. </v>
          </cell>
          <cell r="C6266" t="str">
            <v xml:space="preserve">Küresel vana-prinç pres, perbunan contalı (çap: 50 mm) </v>
          </cell>
          <cell r="D6266">
            <v>61970000</v>
          </cell>
        </row>
        <row r="6267">
          <cell r="A6267" t="str">
            <v>210.618</v>
          </cell>
          <cell r="B6267" t="str">
            <v xml:space="preserve">Ad. </v>
          </cell>
          <cell r="C6267" t="str">
            <v xml:space="preserve">Küresel vana-prinç pres, perbunan contalı (çap: 65 mm) </v>
          </cell>
          <cell r="D6267">
            <v>65410000</v>
          </cell>
        </row>
        <row r="6268">
          <cell r="A6268" t="str">
            <v>210.619</v>
          </cell>
          <cell r="B6268" t="str">
            <v xml:space="preserve">Ad. </v>
          </cell>
          <cell r="C6268" t="str">
            <v xml:space="preserve">Küresel vana-prinç pres, perbunan contalı (çap: 80 mm) </v>
          </cell>
          <cell r="D6268">
            <v>96400000</v>
          </cell>
        </row>
        <row r="6269">
          <cell r="A6269" t="str">
            <v>210.620</v>
          </cell>
          <cell r="B6269" t="str">
            <v xml:space="preserve">Ad. </v>
          </cell>
          <cell r="C6269" t="str">
            <v xml:space="preserve">Pirinç, preste imal edilmiş teflon, (P.T.F.E.) contalı; </v>
          </cell>
          <cell r="D6269">
            <v>0</v>
          </cell>
        </row>
        <row r="6270">
          <cell r="A6270" t="str">
            <v>210.621</v>
          </cell>
          <cell r="B6270" t="str">
            <v xml:space="preserve">Ad. </v>
          </cell>
          <cell r="C6270" t="str">
            <v xml:space="preserve">Küresel vana-prinç pres, teflon contalı (çap: 8 mm) </v>
          </cell>
          <cell r="D6270">
            <v>9190000</v>
          </cell>
        </row>
        <row r="6271">
          <cell r="A6271" t="str">
            <v>210.622</v>
          </cell>
          <cell r="B6271" t="str">
            <v xml:space="preserve">Ad. </v>
          </cell>
          <cell r="C6271" t="str">
            <v xml:space="preserve">Küresel vana-prinç pres, teflon contalı (çap: 10 mm) </v>
          </cell>
          <cell r="D6271">
            <v>9880000</v>
          </cell>
        </row>
        <row r="6272">
          <cell r="A6272" t="str">
            <v>210.623</v>
          </cell>
          <cell r="B6272" t="str">
            <v xml:space="preserve">Ad. </v>
          </cell>
          <cell r="C6272" t="str">
            <v xml:space="preserve">Küresel vana-prinç pres, teflon contalı (çap: 15 mm) </v>
          </cell>
          <cell r="D6272">
            <v>11480000</v>
          </cell>
        </row>
        <row r="6273">
          <cell r="A6273" t="str">
            <v>210.624</v>
          </cell>
          <cell r="B6273" t="str">
            <v xml:space="preserve">Ad. </v>
          </cell>
          <cell r="C6273" t="str">
            <v xml:space="preserve">Küresel vana-prinç pres, teflon contalı (çap: 20 mm) </v>
          </cell>
          <cell r="D6273">
            <v>16070000</v>
          </cell>
        </row>
        <row r="6274">
          <cell r="A6274" t="str">
            <v>210.625</v>
          </cell>
          <cell r="B6274" t="str">
            <v xml:space="preserve">Ad. </v>
          </cell>
          <cell r="C6274" t="str">
            <v xml:space="preserve">Küresel vana-prinç pres, teflon contalı (çap: 25 mm) </v>
          </cell>
          <cell r="D6274">
            <v>20660000</v>
          </cell>
        </row>
        <row r="6275">
          <cell r="A6275" t="str">
            <v>210.626</v>
          </cell>
          <cell r="B6275" t="str">
            <v xml:space="preserve">Ad. </v>
          </cell>
          <cell r="C6275" t="str">
            <v xml:space="preserve">Küresel vana-prinç pres, teflon contalı (çap: 32 mm) </v>
          </cell>
          <cell r="D6275">
            <v>29840000</v>
          </cell>
        </row>
        <row r="6276">
          <cell r="A6276" t="str">
            <v>210.627</v>
          </cell>
          <cell r="B6276" t="str">
            <v xml:space="preserve">Ad. </v>
          </cell>
          <cell r="C6276" t="str">
            <v xml:space="preserve">Küresel vana-prinç pres, teflon contalı (çap: 40 mm) </v>
          </cell>
          <cell r="D6276">
            <v>39020000</v>
          </cell>
        </row>
        <row r="6277">
          <cell r="A6277" t="str">
            <v>210.628</v>
          </cell>
          <cell r="B6277" t="str">
            <v xml:space="preserve">Ad. </v>
          </cell>
          <cell r="C6277" t="str">
            <v xml:space="preserve">Küresel vana-prinç pres, teflon contalı (çap: 50 mm) </v>
          </cell>
          <cell r="D6277">
            <v>59680000</v>
          </cell>
        </row>
        <row r="6278">
          <cell r="A6278" t="str">
            <v>210.700</v>
          </cell>
          <cell r="B6278" t="str">
            <v xml:space="preserve">Ad. </v>
          </cell>
          <cell r="C6278" t="str">
            <v xml:space="preserve">PN-10-16 Gövdesi pik döküm, küresi paslanmaz çelik, paslanmaz çelikten tabak yay takviyeli teflon contalı, flanşlı (TSE. kalite belgeli.) </v>
          </cell>
          <cell r="D6278">
            <v>0</v>
          </cell>
        </row>
        <row r="6279">
          <cell r="A6279" t="str">
            <v>210.701</v>
          </cell>
          <cell r="B6279" t="str">
            <v xml:space="preserve">Ad. </v>
          </cell>
          <cell r="C6279" t="str">
            <v xml:space="preserve">Küresel vana-gövde pik d.küre pas.çelik, flanşlı (çap: 10 mm) </v>
          </cell>
          <cell r="D6279">
            <v>41870000</v>
          </cell>
        </row>
        <row r="6280">
          <cell r="A6280" t="str">
            <v>210.702</v>
          </cell>
          <cell r="B6280" t="str">
            <v xml:space="preserve">Ad. </v>
          </cell>
          <cell r="C6280" t="str">
            <v xml:space="preserve">Küresel vana-gövde pik d.küre pas.çelik, flanşlı (çap: 15 mm) </v>
          </cell>
          <cell r="D6280">
            <v>66110000</v>
          </cell>
        </row>
        <row r="6281">
          <cell r="A6281" t="str">
            <v>210.703</v>
          </cell>
          <cell r="B6281" t="str">
            <v xml:space="preserve">Ad. </v>
          </cell>
          <cell r="C6281" t="str">
            <v xml:space="preserve">Küresel vana-gövde pik d.küre pas.çelik, flanşlı (çap: 20 mm) </v>
          </cell>
          <cell r="D6281">
            <v>70510000</v>
          </cell>
        </row>
        <row r="6282">
          <cell r="A6282" t="str">
            <v>210.704</v>
          </cell>
          <cell r="B6282" t="str">
            <v xml:space="preserve">Ad. </v>
          </cell>
          <cell r="C6282" t="str">
            <v xml:space="preserve">Küresel vana-gövde pik d.küre pas.çelik, flanşlı (çap: 25 mm) </v>
          </cell>
          <cell r="D6282">
            <v>85940000</v>
          </cell>
        </row>
        <row r="6283">
          <cell r="A6283" t="str">
            <v>210.705</v>
          </cell>
          <cell r="B6283" t="str">
            <v xml:space="preserve">Ad. </v>
          </cell>
          <cell r="C6283" t="str">
            <v xml:space="preserve">Küresel vana-gövde pik d.küre pas.çelik, flanşlı (çap: 32 mm) </v>
          </cell>
          <cell r="D6283">
            <v>99160000</v>
          </cell>
        </row>
        <row r="6284">
          <cell r="A6284" t="str">
            <v>210.706</v>
          </cell>
          <cell r="B6284" t="str">
            <v xml:space="preserve">Ad. </v>
          </cell>
          <cell r="C6284" t="str">
            <v xml:space="preserve">Küresel vana-gövde pik d.küre pas.çelik, flanşlı (çap: 40 mm) </v>
          </cell>
          <cell r="D6284">
            <v>118990000</v>
          </cell>
        </row>
        <row r="6285">
          <cell r="A6285" t="str">
            <v>210.707</v>
          </cell>
          <cell r="B6285" t="str">
            <v xml:space="preserve">Ad. </v>
          </cell>
          <cell r="C6285" t="str">
            <v xml:space="preserve">Küresel vana-gövde pik d.küre pas.çelik, flanşlı (çap: 50 mm) </v>
          </cell>
          <cell r="D6285">
            <v>138820000</v>
          </cell>
        </row>
        <row r="6286">
          <cell r="A6286" t="str">
            <v>210.708</v>
          </cell>
          <cell r="B6286" t="str">
            <v xml:space="preserve">Ad. </v>
          </cell>
          <cell r="C6286" t="str">
            <v xml:space="preserve">Küresel vana-gövde pik d.küre pas.çelik, flanşlı (çap: 65 mm) </v>
          </cell>
          <cell r="D6286">
            <v>203300000</v>
          </cell>
        </row>
        <row r="6287">
          <cell r="A6287" t="str">
            <v>210.709</v>
          </cell>
          <cell r="B6287" t="str">
            <v xml:space="preserve">Ad. </v>
          </cell>
          <cell r="C6287" t="str">
            <v xml:space="preserve">Küresel vana-gövde pik d.küre pas.çelik, flanşlı (çap: 80 mm) </v>
          </cell>
          <cell r="D6287">
            <v>266500000</v>
          </cell>
        </row>
        <row r="6288">
          <cell r="A6288" t="str">
            <v>210.710</v>
          </cell>
          <cell r="B6288" t="str">
            <v xml:space="preserve">Ad. </v>
          </cell>
          <cell r="C6288" t="str">
            <v xml:space="preserve">Küresel vana-gövde pik d.küre pas.çelik, flanşlı (çap: 100 mm) </v>
          </cell>
          <cell r="D6288">
            <v>363800000</v>
          </cell>
        </row>
        <row r="6289">
          <cell r="A6289" t="str">
            <v>210.711</v>
          </cell>
          <cell r="B6289" t="str">
            <v xml:space="preserve">Ad. </v>
          </cell>
          <cell r="C6289" t="str">
            <v xml:space="preserve">Küresel vana-gövde pik d.küre pas.çelik, flanşlı (çap: 125 mm) </v>
          </cell>
          <cell r="D6289">
            <v>471520000</v>
          </cell>
        </row>
        <row r="6290">
          <cell r="A6290" t="str">
            <v>210.712</v>
          </cell>
          <cell r="B6290" t="str">
            <v xml:space="preserve">Ad. </v>
          </cell>
          <cell r="C6290" t="str">
            <v xml:space="preserve">Küresel vana-gövde pik d.küre pas.çelik, flanşlı (çap: 150 mm) </v>
          </cell>
          <cell r="D6290">
            <v>705080000</v>
          </cell>
        </row>
        <row r="6291">
          <cell r="A6291" t="str">
            <v>210.713</v>
          </cell>
          <cell r="B6291" t="str">
            <v xml:space="preserve">Ad. </v>
          </cell>
          <cell r="C6291" t="str">
            <v xml:space="preserve">Küresel vana-gövde pik d.küre pas.çelik, flanşlı (çap: 200 mm) </v>
          </cell>
          <cell r="D6291">
            <v>1410150000</v>
          </cell>
        </row>
        <row r="6292">
          <cell r="A6292" t="str">
            <v>210.714</v>
          </cell>
          <cell r="B6292" t="str">
            <v xml:space="preserve">Ad. </v>
          </cell>
          <cell r="C6292" t="str">
            <v xml:space="preserve">Küresel vana-gövde pik d.küre pas.çelik, flanşlı (çap: 250 mm) </v>
          </cell>
          <cell r="D6292">
            <v>1916910000</v>
          </cell>
        </row>
        <row r="6293">
          <cell r="A6293" t="str">
            <v>210.720</v>
          </cell>
          <cell r="B6293" t="str">
            <v xml:space="preserve">Ad. </v>
          </cell>
          <cell r="C6293" t="str">
            <v xml:space="preserve">PN 25-40 Gövdesi çelik döküm, küresi paslanmaz çelik, paslanmaz çelikten tabak yay takviyeli teflon contalı; vidalı (TSE kalite belgeli). </v>
          </cell>
          <cell r="D6293">
            <v>0</v>
          </cell>
        </row>
        <row r="6294">
          <cell r="A6294" t="str">
            <v>210.721</v>
          </cell>
          <cell r="B6294" t="str">
            <v xml:space="preserve">Ad. </v>
          </cell>
          <cell r="C6294" t="str">
            <v xml:space="preserve">Küresel vana-gövde çel. d.küre pas.çelik, vidalı (8 mm, 1/4") </v>
          </cell>
          <cell r="D6294">
            <v>39660000</v>
          </cell>
        </row>
        <row r="6295">
          <cell r="A6295" t="str">
            <v>210.722</v>
          </cell>
          <cell r="B6295" t="str">
            <v xml:space="preserve">Ad. </v>
          </cell>
          <cell r="C6295" t="str">
            <v xml:space="preserve">Küresel vana-gövde çel. d.küre pas.çelik, vidalı (10 mm, 3/8") </v>
          </cell>
          <cell r="D6295">
            <v>39660000</v>
          </cell>
        </row>
        <row r="6296">
          <cell r="A6296" t="str">
            <v>210.723</v>
          </cell>
          <cell r="B6296" t="str">
            <v xml:space="preserve">Ad. </v>
          </cell>
          <cell r="C6296" t="str">
            <v xml:space="preserve">Küresel vana-gövde çel. d.küre pas.çelik, vidalı (15mm, 1/2") </v>
          </cell>
          <cell r="D6296">
            <v>69410000</v>
          </cell>
        </row>
        <row r="6297">
          <cell r="A6297" t="str">
            <v>210.724</v>
          </cell>
          <cell r="B6297" t="str">
            <v xml:space="preserve">Ad. </v>
          </cell>
          <cell r="C6297" t="str">
            <v xml:space="preserve">Küresel vana-gövde çel. d.küre pas.çelik, vidalı (20 mm, 3/4") </v>
          </cell>
          <cell r="D6297">
            <v>74920000</v>
          </cell>
        </row>
        <row r="6298">
          <cell r="A6298" t="str">
            <v>210.725</v>
          </cell>
          <cell r="B6298" t="str">
            <v xml:space="preserve">Ad. </v>
          </cell>
          <cell r="C6298" t="str">
            <v xml:space="preserve">Küresel vana-gövde çel. d.küre pas.çelik, vidalı (25 mm, 1") </v>
          </cell>
          <cell r="D6298">
            <v>94750000</v>
          </cell>
        </row>
        <row r="6299">
          <cell r="A6299" t="str">
            <v>210.726</v>
          </cell>
          <cell r="B6299" t="str">
            <v xml:space="preserve">Ad. </v>
          </cell>
          <cell r="C6299" t="str">
            <v xml:space="preserve">Küresel vana-gövde çel. d.küre pas.çelik, vidalı (32mm, 1 1/4") </v>
          </cell>
          <cell r="D6299">
            <v>114580000</v>
          </cell>
        </row>
        <row r="6300">
          <cell r="A6300" t="str">
            <v>210.727</v>
          </cell>
          <cell r="B6300" t="str">
            <v xml:space="preserve">Ad. </v>
          </cell>
          <cell r="C6300" t="str">
            <v xml:space="preserve">Küresel vana-gövde çel. d.küre pas.çelik, vidalı (40 mm, 1 1/2") </v>
          </cell>
          <cell r="D6300">
            <v>141020000</v>
          </cell>
        </row>
        <row r="6301">
          <cell r="A6301" t="str">
            <v>210.728</v>
          </cell>
          <cell r="B6301" t="str">
            <v xml:space="preserve">Ad. </v>
          </cell>
          <cell r="C6301" t="str">
            <v xml:space="preserve">Küresel vana-gövde çel. d.küre pas.çelik, vidalı (50 mm, 2") </v>
          </cell>
          <cell r="D6301">
            <v>171870000</v>
          </cell>
        </row>
        <row r="6302">
          <cell r="A6302" t="str">
            <v>210.729</v>
          </cell>
          <cell r="B6302" t="str">
            <v xml:space="preserve">Ad. </v>
          </cell>
          <cell r="C6302" t="str">
            <v xml:space="preserve">Küresel vana-gövde çel. d.küre pas.çelik, vidalı (65 mm, 2 1/2") </v>
          </cell>
          <cell r="D6302">
            <v>273220000</v>
          </cell>
        </row>
        <row r="6303">
          <cell r="A6303" t="str">
            <v>210.730</v>
          </cell>
          <cell r="B6303" t="str">
            <v xml:space="preserve">Ad. </v>
          </cell>
          <cell r="C6303" t="str">
            <v xml:space="preserve">PN 25-40 Gövdesi çelik döküm, küresi pasl.çel., pas.çel.bak yay takv.teflon contalı, kuyr.flan. </v>
          </cell>
          <cell r="D6303">
            <v>0</v>
          </cell>
        </row>
        <row r="6304">
          <cell r="A6304" t="str">
            <v>210.731</v>
          </cell>
          <cell r="B6304" t="str">
            <v xml:space="preserve">Ad. </v>
          </cell>
          <cell r="C6304" t="str">
            <v xml:space="preserve">Küresel vana-gövde çelik küre pas.çelik, flanşlı (çap: 10 mm) </v>
          </cell>
          <cell r="D6304">
            <v>61710000</v>
          </cell>
        </row>
        <row r="6305">
          <cell r="A6305" t="str">
            <v>210.732</v>
          </cell>
          <cell r="B6305" t="str">
            <v xml:space="preserve">Ad. </v>
          </cell>
          <cell r="C6305" t="str">
            <v xml:space="preserve">Küresel vana-gövde çelik küre pas.çelik, flanşlı (çap: 15 mm) </v>
          </cell>
          <cell r="D6305">
            <v>92550000</v>
          </cell>
        </row>
        <row r="6306">
          <cell r="A6306" t="str">
            <v>210.733</v>
          </cell>
          <cell r="B6306" t="str">
            <v xml:space="preserve">Ad. </v>
          </cell>
          <cell r="C6306" t="str">
            <v xml:space="preserve">Küresel vana-gövde çelik küre pas.çelik, flanşlı (çap: 20 mm) </v>
          </cell>
          <cell r="D6306">
            <v>107970000</v>
          </cell>
        </row>
        <row r="6307">
          <cell r="A6307" t="str">
            <v>210.734</v>
          </cell>
          <cell r="B6307" t="str">
            <v xml:space="preserve">Ad. </v>
          </cell>
          <cell r="C6307" t="str">
            <v xml:space="preserve">Küresel vana-gövde çelik küre pas.çelik, flanşlı (çap: 25 mm) </v>
          </cell>
          <cell r="D6307">
            <v>130000000</v>
          </cell>
        </row>
        <row r="6308">
          <cell r="A6308" t="str">
            <v>210.735</v>
          </cell>
          <cell r="B6308" t="str">
            <v xml:space="preserve">Ad. </v>
          </cell>
          <cell r="C6308" t="str">
            <v xml:space="preserve">Küresel vana-gövde çelik küre pas.çelik, flanşlı (çap: 32 mm) </v>
          </cell>
          <cell r="D6308">
            <v>160850000</v>
          </cell>
        </row>
        <row r="6309">
          <cell r="A6309" t="str">
            <v>210.736</v>
          </cell>
          <cell r="B6309" t="str">
            <v xml:space="preserve">Ad. </v>
          </cell>
          <cell r="C6309" t="str">
            <v xml:space="preserve">Küresel vana-gövde çelik küre pas.çelik, flanşlı (çap: 40 mm) </v>
          </cell>
          <cell r="D6309">
            <v>193900000</v>
          </cell>
        </row>
        <row r="6310">
          <cell r="A6310" t="str">
            <v>210.737</v>
          </cell>
          <cell r="B6310" t="str">
            <v xml:space="preserve">Ad. </v>
          </cell>
          <cell r="C6310" t="str">
            <v xml:space="preserve">Küresel vana-gövde çelik küre pas.çelik, flanşlı (çap: 50 mm) </v>
          </cell>
          <cell r="D6310">
            <v>229150000</v>
          </cell>
        </row>
        <row r="6311">
          <cell r="A6311" t="str">
            <v>210.738</v>
          </cell>
          <cell r="B6311" t="str">
            <v xml:space="preserve">Ad. </v>
          </cell>
          <cell r="C6311" t="str">
            <v xml:space="preserve">Küresel vana-gövde çelik küre pas.çelik, flanşlı (çap: 65 mm) </v>
          </cell>
          <cell r="D6311">
            <v>330510000</v>
          </cell>
        </row>
        <row r="6312">
          <cell r="A6312" t="str">
            <v>210.739</v>
          </cell>
          <cell r="B6312" t="str">
            <v xml:space="preserve">Ad. </v>
          </cell>
          <cell r="C6312" t="str">
            <v xml:space="preserve">Küresel vana-gövde çelik küre pas.çelik, flanşlı (çap: 80 mm) </v>
          </cell>
          <cell r="D6312">
            <v>462710000</v>
          </cell>
        </row>
        <row r="6313">
          <cell r="A6313" t="str">
            <v>210.740</v>
          </cell>
          <cell r="B6313" t="str">
            <v xml:space="preserve">Ad. </v>
          </cell>
          <cell r="C6313" t="str">
            <v xml:space="preserve">Küresel vana-gövde çelik küre pas.çelik, flanşlı (çap: 100 mm) </v>
          </cell>
          <cell r="D6313">
            <v>608130000</v>
          </cell>
        </row>
        <row r="6314">
          <cell r="A6314" t="str">
            <v>210.741</v>
          </cell>
          <cell r="B6314" t="str">
            <v xml:space="preserve">Ad. </v>
          </cell>
          <cell r="C6314" t="str">
            <v xml:space="preserve">Küresel vana-gövde çelik küre pas.çelik, flanşlı (çap: 125 mm) </v>
          </cell>
          <cell r="D6314">
            <v>859310000</v>
          </cell>
        </row>
        <row r="6315">
          <cell r="A6315" t="str">
            <v>210.742</v>
          </cell>
          <cell r="B6315" t="str">
            <v xml:space="preserve">Ad. </v>
          </cell>
          <cell r="C6315" t="str">
            <v xml:space="preserve">Küresel vana-gövde çelik küre pas.çelik, flanşlı (çap: 150 mm) </v>
          </cell>
          <cell r="D6315">
            <v>1564380000</v>
          </cell>
        </row>
        <row r="6316">
          <cell r="A6316" t="str">
            <v>210.743</v>
          </cell>
          <cell r="B6316" t="str">
            <v xml:space="preserve">Ad. </v>
          </cell>
          <cell r="C6316" t="str">
            <v xml:space="preserve">Küresel vana-gövde çelik küre pas.çelik, flanşlı (çap: 200 mm) </v>
          </cell>
          <cell r="D6316">
            <v>2379620000</v>
          </cell>
        </row>
        <row r="6317">
          <cell r="A6317" t="str">
            <v>210.750</v>
          </cell>
          <cell r="B6317" t="str">
            <v xml:space="preserve">Ad. </v>
          </cell>
          <cell r="C6317" t="str">
            <v xml:space="preserve">PN 25-40, Gövdesi ve küresi pas.çelik, pas.çelik.tabak yay tak.tef.cont., vid. </v>
          </cell>
          <cell r="D6317">
            <v>0</v>
          </cell>
        </row>
        <row r="6318">
          <cell r="A6318" t="str">
            <v>210.751</v>
          </cell>
          <cell r="B6318" t="str">
            <v xml:space="preserve">Ad. </v>
          </cell>
          <cell r="C6318" t="str">
            <v xml:space="preserve">Küresel vana-gövde ve küre pas.çelik, vidalı (8 mm, 1/4") </v>
          </cell>
          <cell r="D6318">
            <v>66110000</v>
          </cell>
        </row>
        <row r="6319">
          <cell r="A6319" t="str">
            <v>210.752</v>
          </cell>
          <cell r="B6319" t="str">
            <v xml:space="preserve">Ad. </v>
          </cell>
          <cell r="C6319" t="str">
            <v xml:space="preserve">Küresel vana-gövde ve küre pas.çelik, vidalı (10 mm, 3/8") </v>
          </cell>
          <cell r="D6319">
            <v>66110000</v>
          </cell>
        </row>
        <row r="6320">
          <cell r="A6320" t="str">
            <v>210.753</v>
          </cell>
          <cell r="B6320" t="str">
            <v xml:space="preserve">Ad. </v>
          </cell>
          <cell r="C6320" t="str">
            <v xml:space="preserve">Küresel vana-gövde ve küre pas.çelik, vidalı (15 mm, 1/2") </v>
          </cell>
          <cell r="D6320">
            <v>105760000</v>
          </cell>
        </row>
        <row r="6321">
          <cell r="A6321" t="str">
            <v>210.754</v>
          </cell>
          <cell r="B6321" t="str">
            <v xml:space="preserve">Ad. </v>
          </cell>
          <cell r="C6321" t="str">
            <v xml:space="preserve">Küresel vana-gövde ve küre pas.çelik, vidalı (20 mm, 3/4") </v>
          </cell>
          <cell r="D6321">
            <v>118980000</v>
          </cell>
        </row>
        <row r="6322">
          <cell r="A6322" t="str">
            <v>210.755</v>
          </cell>
          <cell r="B6322" t="str">
            <v xml:space="preserve">Ad. </v>
          </cell>
          <cell r="C6322" t="str">
            <v xml:space="preserve">Küresel vana-gövde ve küre pas.çelik, vidalı (25 mm, 1") </v>
          </cell>
          <cell r="D6322">
            <v>145430000</v>
          </cell>
        </row>
        <row r="6323">
          <cell r="A6323" t="str">
            <v>210.756</v>
          </cell>
          <cell r="B6323" t="str">
            <v xml:space="preserve">Ad. </v>
          </cell>
          <cell r="C6323" t="str">
            <v xml:space="preserve">Küresel vana-gövde ve küre pas.çelik, vidalı (32 mm, 1 1/4") </v>
          </cell>
          <cell r="D6323">
            <v>171870000</v>
          </cell>
        </row>
        <row r="6324">
          <cell r="A6324" t="str">
            <v>210.757</v>
          </cell>
          <cell r="B6324" t="str">
            <v xml:space="preserve">Ad. </v>
          </cell>
          <cell r="C6324" t="str">
            <v xml:space="preserve">Küresel vana-gövde ve küre pas.çelik, vidalı (40 mm, 1 1/2") </v>
          </cell>
          <cell r="D6324">
            <v>207120000</v>
          </cell>
        </row>
        <row r="6325">
          <cell r="A6325" t="str">
            <v>210.758</v>
          </cell>
          <cell r="B6325" t="str">
            <v xml:space="preserve">Ad. </v>
          </cell>
          <cell r="C6325" t="str">
            <v xml:space="preserve">Küresel vana-gövde ve küre pas.çelik, vidalı (50 mm, 2") </v>
          </cell>
          <cell r="D6325">
            <v>251190000</v>
          </cell>
        </row>
        <row r="6326">
          <cell r="A6326" t="str">
            <v>210.759</v>
          </cell>
          <cell r="B6326" t="str">
            <v xml:space="preserve">Ad. </v>
          </cell>
          <cell r="C6326" t="str">
            <v xml:space="preserve">Küresel vana-gövde ve küre pas.çelik, vidalı (65 mm, 2 1/2") </v>
          </cell>
          <cell r="D6326">
            <v>405420000</v>
          </cell>
        </row>
        <row r="6327">
          <cell r="A6327" t="str">
            <v>210.760</v>
          </cell>
          <cell r="B6327" t="str">
            <v xml:space="preserve">Ad. </v>
          </cell>
          <cell r="C6327" t="str">
            <v xml:space="preserve">PN 25-40 kuyruklu flanşlı, diğer özellikler BFT 210-750 gibi </v>
          </cell>
          <cell r="D6327">
            <v>0</v>
          </cell>
        </row>
        <row r="6328">
          <cell r="A6328" t="str">
            <v>210.761</v>
          </cell>
          <cell r="B6328" t="str">
            <v xml:space="preserve">Ad. </v>
          </cell>
          <cell r="C6328" t="str">
            <v xml:space="preserve">Küresel vana-gövde ve küre pas.çelik, flanşlı (çap: 10 mm) </v>
          </cell>
          <cell r="D6328">
            <v>92550000</v>
          </cell>
        </row>
        <row r="6329">
          <cell r="A6329" t="str">
            <v>210.762</v>
          </cell>
          <cell r="B6329" t="str">
            <v xml:space="preserve">Ad. </v>
          </cell>
          <cell r="C6329" t="str">
            <v xml:space="preserve">Küresel vana-gövde ve küre pas.çelik, flanşlı (çap: 15 mm) </v>
          </cell>
          <cell r="D6329">
            <v>154250000</v>
          </cell>
        </row>
        <row r="6330">
          <cell r="A6330" t="str">
            <v>210.763</v>
          </cell>
          <cell r="B6330" t="str">
            <v xml:space="preserve">Ad. </v>
          </cell>
          <cell r="C6330" t="str">
            <v xml:space="preserve">Küresel vana-gövde ve küre pas.çelik, flanşlı (çap: 20 mm) </v>
          </cell>
          <cell r="D6330">
            <v>176270000</v>
          </cell>
        </row>
        <row r="6331">
          <cell r="A6331" t="str">
            <v>210.764</v>
          </cell>
          <cell r="B6331" t="str">
            <v xml:space="preserve">Ad. </v>
          </cell>
          <cell r="C6331" t="str">
            <v xml:space="preserve">Küresel vana-gövde ve küre pas.çelik, flanşlı (çap: 25 mm) </v>
          </cell>
          <cell r="D6331">
            <v>202710000</v>
          </cell>
        </row>
        <row r="6332">
          <cell r="A6332" t="str">
            <v>210.765</v>
          </cell>
          <cell r="B6332" t="str">
            <v xml:space="preserve">Ad. </v>
          </cell>
          <cell r="C6332" t="str">
            <v xml:space="preserve">Küresel vana-gövde ve küre pas.çelik, flanşlı (çap: 32 mm) </v>
          </cell>
          <cell r="D6332">
            <v>259990000</v>
          </cell>
        </row>
        <row r="6333">
          <cell r="A6333" t="str">
            <v>210.766</v>
          </cell>
          <cell r="B6333" t="str">
            <v xml:space="preserve">Ad. </v>
          </cell>
          <cell r="C6333" t="str">
            <v xml:space="preserve">Küresel vana-gövde ve küre pas.çelik, flanşlı (çap: 40 mm) </v>
          </cell>
          <cell r="D6333">
            <v>304070000</v>
          </cell>
        </row>
        <row r="6334">
          <cell r="A6334" t="str">
            <v>210.767</v>
          </cell>
          <cell r="B6334" t="str">
            <v xml:space="preserve">Ad. </v>
          </cell>
          <cell r="C6334" t="str">
            <v xml:space="preserve">Küresel vana-gövde ve küre pas.çelik, flanşlı (çap: 50 mm) </v>
          </cell>
          <cell r="D6334">
            <v>378980000</v>
          </cell>
        </row>
        <row r="6335">
          <cell r="A6335" t="str">
            <v>210.768</v>
          </cell>
          <cell r="B6335" t="str">
            <v xml:space="preserve">Ad. </v>
          </cell>
          <cell r="C6335" t="str">
            <v xml:space="preserve">Küresel vana-gövde ve küre pas.çelik, flanşlı (çap: 65 mm) </v>
          </cell>
          <cell r="D6335">
            <v>357620000</v>
          </cell>
        </row>
        <row r="6336">
          <cell r="A6336" t="str">
            <v>210.769</v>
          </cell>
          <cell r="B6336" t="str">
            <v xml:space="preserve">Ad. </v>
          </cell>
          <cell r="C6336" t="str">
            <v xml:space="preserve">Küresel vana-gövde ve küre pas.çelik, flanşlı (çap: 80 mm) </v>
          </cell>
          <cell r="D6336">
            <v>727110000</v>
          </cell>
        </row>
        <row r="6337">
          <cell r="A6337" t="str">
            <v>210.770</v>
          </cell>
          <cell r="B6337" t="str">
            <v xml:space="preserve">Ad. </v>
          </cell>
          <cell r="C6337" t="str">
            <v xml:space="preserve">Küresel vana-gövde ve küre pas.çelik, flanşlı (çap: 100 mm) </v>
          </cell>
          <cell r="D6337">
            <v>1107680000</v>
          </cell>
        </row>
        <row r="6338">
          <cell r="A6338" t="str">
            <v>210.771</v>
          </cell>
          <cell r="B6338" t="str">
            <v xml:space="preserve">Ad. </v>
          </cell>
          <cell r="C6338" t="str">
            <v xml:space="preserve">Küresel vana-gövde ve küre pas.çelik, flanşlı (çap: 125 mm) </v>
          </cell>
          <cell r="D6338">
            <v>1520310000</v>
          </cell>
        </row>
        <row r="6339">
          <cell r="A6339" t="str">
            <v>210.772</v>
          </cell>
          <cell r="B6339" t="str">
            <v xml:space="preserve">Ad. </v>
          </cell>
          <cell r="C6339" t="str">
            <v xml:space="preserve">Küresel vana-gövde ve küre pas.çelik, flanşlı (çap: 150 mm) </v>
          </cell>
          <cell r="D6339">
            <v>2247420000</v>
          </cell>
        </row>
        <row r="6340">
          <cell r="A6340" t="str">
            <v>210.773</v>
          </cell>
          <cell r="B6340" t="str">
            <v xml:space="preserve">Ad. </v>
          </cell>
          <cell r="C6340" t="str">
            <v xml:space="preserve">Küresel vana-gövde ve küre pas.çelik, flanşlı (çap: 200 mm) </v>
          </cell>
          <cell r="D6340">
            <v>3259120000</v>
          </cell>
        </row>
        <row r="6341">
          <cell r="A6341" t="str">
            <v>210.780</v>
          </cell>
          <cell r="B6341" t="str">
            <v xml:space="preserve">Ad. </v>
          </cell>
          <cell r="C6341" t="str">
            <v xml:space="preserve">PN 10-16 Göv.1pik, küresi ve con.pasl.çelik. tabak yay takvi. tefl. vid. </v>
          </cell>
          <cell r="D6341">
            <v>0</v>
          </cell>
        </row>
        <row r="6342">
          <cell r="A6342" t="str">
            <v>210.781</v>
          </cell>
          <cell r="B6342" t="str">
            <v xml:space="preserve">Ad. </v>
          </cell>
          <cell r="C6342" t="str">
            <v xml:space="preserve">Küresel vana-gövde pik d.küre pas.çelik, vidalı (çap: 8 mm) </v>
          </cell>
          <cell r="D6342">
            <v>29960000</v>
          </cell>
        </row>
        <row r="6343">
          <cell r="A6343" t="str">
            <v>210.782</v>
          </cell>
          <cell r="B6343" t="str">
            <v xml:space="preserve">Ad. </v>
          </cell>
          <cell r="C6343" t="str">
            <v xml:space="preserve">Küresel vana-gövde pik d.küre pas.çelik, vidalı (çap: 10 mm) </v>
          </cell>
          <cell r="D6343">
            <v>29960000</v>
          </cell>
        </row>
        <row r="6344">
          <cell r="A6344" t="str">
            <v>210.783</v>
          </cell>
          <cell r="B6344" t="str">
            <v xml:space="preserve">Ad. </v>
          </cell>
          <cell r="C6344" t="str">
            <v xml:space="preserve">Küresel vana-gövde pik d.küre pas.çelik, vidalı (çap: 15 mm) </v>
          </cell>
          <cell r="D6344">
            <v>52880000</v>
          </cell>
        </row>
        <row r="6345">
          <cell r="A6345" t="str">
            <v>210.784</v>
          </cell>
          <cell r="B6345" t="str">
            <v xml:space="preserve">Ad. </v>
          </cell>
          <cell r="C6345" t="str">
            <v xml:space="preserve">Küresel vana-gövde pik d.küre pas.çelik, vidalı (çap: 20 mm) </v>
          </cell>
          <cell r="D6345">
            <v>57290000</v>
          </cell>
        </row>
        <row r="6346">
          <cell r="A6346" t="str">
            <v>210.785</v>
          </cell>
          <cell r="B6346" t="str">
            <v xml:space="preserve">Ad. </v>
          </cell>
          <cell r="C6346" t="str">
            <v xml:space="preserve">Küresel vana-gövde pik d.küre pas.çelik, vidalı (çap: 25 mm) </v>
          </cell>
          <cell r="D6346">
            <v>70510000</v>
          </cell>
        </row>
        <row r="6347">
          <cell r="A6347" t="str">
            <v>210.786</v>
          </cell>
          <cell r="B6347" t="str">
            <v xml:space="preserve">Ad. </v>
          </cell>
          <cell r="C6347" t="str">
            <v xml:space="preserve">Küresel vana-gövde pik d.küre pas.çelik, vidalı (çap: 32 mm) </v>
          </cell>
          <cell r="D6347">
            <v>77120000</v>
          </cell>
        </row>
        <row r="6348">
          <cell r="A6348" t="str">
            <v>210.787</v>
          </cell>
          <cell r="B6348" t="str">
            <v xml:space="preserve">Ad. </v>
          </cell>
          <cell r="C6348" t="str">
            <v xml:space="preserve">Küresel vana-gövde pik d.küre pas.çelik, vidalı (çap: 40 mm) </v>
          </cell>
          <cell r="D6348">
            <v>92550000</v>
          </cell>
        </row>
        <row r="6349">
          <cell r="A6349" t="str">
            <v>210.788</v>
          </cell>
          <cell r="B6349" t="str">
            <v xml:space="preserve">Ad. </v>
          </cell>
          <cell r="C6349" t="str">
            <v xml:space="preserve">Küresel vana-gövde pik d.küre pas.çelik, vidalı (çap: 50 mm) </v>
          </cell>
          <cell r="D6349">
            <v>110170000</v>
          </cell>
        </row>
        <row r="6350">
          <cell r="A6350" t="str">
            <v>210.789</v>
          </cell>
          <cell r="B6350" t="str">
            <v xml:space="preserve">Ad. </v>
          </cell>
          <cell r="C6350" t="str">
            <v xml:space="preserve">Küresel vana-gövde pik d.küre pas.çelik, vidalı (çap: 65 mm) </v>
          </cell>
          <cell r="D6350">
            <v>185080000</v>
          </cell>
        </row>
        <row r="6351">
          <cell r="A6351" t="str">
            <v>210.790</v>
          </cell>
          <cell r="B6351" t="str">
            <v xml:space="preserve">Ad. </v>
          </cell>
          <cell r="C6351" t="str">
            <v xml:space="preserve">Tam geçişli küresel vanalar: </v>
          </cell>
          <cell r="D6351">
            <v>0</v>
          </cell>
        </row>
        <row r="6352">
          <cell r="A6352" t="str">
            <v>211.000</v>
          </cell>
          <cell r="B6352" t="str">
            <v xml:space="preserve">Ad. </v>
          </cell>
          <cell r="C6352" t="str">
            <v xml:space="preserve">SU 16 VEYA GAZ SIC. AYAR VAN. </v>
          </cell>
          <cell r="D6352">
            <v>0</v>
          </cell>
        </row>
        <row r="6353">
          <cell r="A6353" t="str">
            <v>211.100</v>
          </cell>
          <cell r="B6353" t="str">
            <v xml:space="preserve">Ad. </v>
          </cell>
          <cell r="C6353" t="str">
            <v xml:space="preserve">Su sıcaklığını ayar vanaları, 2 yollu bronz, vidalı, PN 16; </v>
          </cell>
          <cell r="D6353">
            <v>0</v>
          </cell>
        </row>
        <row r="6354">
          <cell r="A6354" t="str">
            <v>211.101</v>
          </cell>
          <cell r="B6354" t="str">
            <v xml:space="preserve">Ad. </v>
          </cell>
          <cell r="C6354" t="str">
            <v xml:space="preserve">PN 16 Sıcak su ayar vanası, 2 yollu, bronz, vidalı (çap: 15 mm) </v>
          </cell>
          <cell r="D6354">
            <v>179030000</v>
          </cell>
        </row>
        <row r="6355">
          <cell r="A6355" t="str">
            <v>211.102</v>
          </cell>
          <cell r="B6355" t="str">
            <v xml:space="preserve">Ad. </v>
          </cell>
          <cell r="C6355" t="str">
            <v xml:space="preserve">PN 16 Sıcak su ayar vanası, 2 yollu, bronz, vidalı (çap: 20 mm) </v>
          </cell>
          <cell r="D6355">
            <v>193890000</v>
          </cell>
        </row>
        <row r="6356">
          <cell r="A6356" t="str">
            <v>211.103</v>
          </cell>
          <cell r="B6356" t="str">
            <v xml:space="preserve">Ad. </v>
          </cell>
          <cell r="C6356" t="str">
            <v xml:space="preserve">PN 16 Sıcak su ayar vanası, 2 yollu, bronz, vidalı (çap: 25 mm) </v>
          </cell>
          <cell r="D6356">
            <v>211530000</v>
          </cell>
        </row>
        <row r="6357">
          <cell r="A6357" t="str">
            <v>211.104</v>
          </cell>
          <cell r="B6357" t="str">
            <v xml:space="preserve">Ad. </v>
          </cell>
          <cell r="C6357" t="str">
            <v xml:space="preserve">PN 16 Sıcak su ayar vanası, 2 yollu, bronz, vidalı (çap: 32 mm) </v>
          </cell>
          <cell r="D6357">
            <v>242370000</v>
          </cell>
        </row>
        <row r="6358">
          <cell r="A6358" t="str">
            <v>211.105</v>
          </cell>
          <cell r="B6358" t="str">
            <v xml:space="preserve">Ad. </v>
          </cell>
          <cell r="C6358" t="str">
            <v xml:space="preserve">PN 16 Sıcak su ayar vanası, 2 yollu, bronz, vidalı (çap: 40 mm) </v>
          </cell>
          <cell r="D6358">
            <v>273220000</v>
          </cell>
        </row>
        <row r="6359">
          <cell r="A6359" t="str">
            <v>211.106</v>
          </cell>
          <cell r="B6359" t="str">
            <v xml:space="preserve">Ad. </v>
          </cell>
          <cell r="C6359" t="str">
            <v xml:space="preserve">PN 16 Sıcak su ayar vanası, 2 yollu, bronz, vidalı (çap: 50 mm) </v>
          </cell>
          <cell r="D6359">
            <v>290850000</v>
          </cell>
        </row>
        <row r="6360">
          <cell r="A6360" t="str">
            <v>211.200</v>
          </cell>
          <cell r="B6360" t="str">
            <v xml:space="preserve">Ad. </v>
          </cell>
          <cell r="C6360" t="str">
            <v xml:space="preserve">Su sıcaklığını ayar vanalar, iki yollu gövdesi pik döküm, flanşlı, PN 16; </v>
          </cell>
          <cell r="D6360">
            <v>0</v>
          </cell>
        </row>
        <row r="6361">
          <cell r="A6361" t="str">
            <v>211.201</v>
          </cell>
          <cell r="B6361" t="str">
            <v xml:space="preserve">Ad. </v>
          </cell>
          <cell r="C6361" t="str">
            <v xml:space="preserve">PN 16 Sıcak su ayar vanası, 2 yollu, pik dök., flanslı (çap: 15 mm) </v>
          </cell>
          <cell r="D6361">
            <v>0</v>
          </cell>
        </row>
        <row r="6362">
          <cell r="A6362" t="str">
            <v>211.202</v>
          </cell>
          <cell r="B6362" t="str">
            <v xml:space="preserve">Ad. </v>
          </cell>
          <cell r="C6362" t="str">
            <v xml:space="preserve">PN 16 Sıcak su ayar vanası, 2 yollu, pik dök., flanslı (çap: 20 mm) </v>
          </cell>
          <cell r="D6362">
            <v>0</v>
          </cell>
        </row>
        <row r="6363">
          <cell r="A6363" t="str">
            <v>211.203</v>
          </cell>
          <cell r="B6363" t="str">
            <v xml:space="preserve">Ad. </v>
          </cell>
          <cell r="C6363" t="str">
            <v xml:space="preserve">PN 16 Sıcak su ayar vanası, 2 yollu, pik dök., flanslı (çap: 25 mm) </v>
          </cell>
          <cell r="D6363">
            <v>0</v>
          </cell>
        </row>
        <row r="6364">
          <cell r="A6364" t="str">
            <v>211.204</v>
          </cell>
          <cell r="B6364" t="str">
            <v xml:space="preserve">Ad. </v>
          </cell>
          <cell r="C6364" t="str">
            <v xml:space="preserve">PN 16 Sıcak su ayar vanası, 2 yollu, pik dök., flanslı (çap: 32 mm) </v>
          </cell>
          <cell r="D6364">
            <v>0</v>
          </cell>
        </row>
        <row r="6365">
          <cell r="A6365" t="str">
            <v>211.205</v>
          </cell>
          <cell r="B6365" t="str">
            <v xml:space="preserve">Ad. </v>
          </cell>
          <cell r="C6365" t="str">
            <v xml:space="preserve">PN 16 Sıcak su ayar vanası, 2 yollu, pik dök., flanslı (çap: 40 mm) </v>
          </cell>
          <cell r="D6365">
            <v>0</v>
          </cell>
        </row>
        <row r="6366">
          <cell r="A6366" t="str">
            <v>211.206</v>
          </cell>
          <cell r="B6366" t="str">
            <v xml:space="preserve">Ad. </v>
          </cell>
          <cell r="C6366" t="str">
            <v xml:space="preserve">PN 16 Sıcak su ayar vanası, 2 yollu, pik dök., flanslı (çap: 50 mm) </v>
          </cell>
          <cell r="D6366">
            <v>0</v>
          </cell>
        </row>
        <row r="6367">
          <cell r="A6367" t="str">
            <v>211.207</v>
          </cell>
          <cell r="B6367" t="str">
            <v xml:space="preserve">Ad. </v>
          </cell>
          <cell r="C6367" t="str">
            <v xml:space="preserve">PN 16 Sıcak su ayar vanası, 2 yollu, pik dök., flanslı (çap: 65 mm) </v>
          </cell>
          <cell r="D6367">
            <v>0</v>
          </cell>
        </row>
        <row r="6368">
          <cell r="A6368" t="str">
            <v>211.208</v>
          </cell>
          <cell r="B6368" t="str">
            <v xml:space="preserve">Ad. </v>
          </cell>
          <cell r="C6368" t="str">
            <v xml:space="preserve">PN 16 Sıcak su ayar vanası, 2 yollu, pik dök., flanslı (çap: 80 mm) </v>
          </cell>
          <cell r="D6368">
            <v>0</v>
          </cell>
        </row>
        <row r="6369">
          <cell r="A6369" t="str">
            <v>211.209</v>
          </cell>
          <cell r="B6369" t="str">
            <v xml:space="preserve">Ad. </v>
          </cell>
          <cell r="C6369" t="str">
            <v xml:space="preserve">PN 16 Sıcak su ayar vanası, 2 yollu, pik dök., flanslı (çap: 100 mm) </v>
          </cell>
          <cell r="D6369">
            <v>0</v>
          </cell>
        </row>
        <row r="6370">
          <cell r="A6370" t="str">
            <v>211.210</v>
          </cell>
          <cell r="B6370" t="str">
            <v xml:space="preserve">Ad. </v>
          </cell>
          <cell r="C6370" t="str">
            <v xml:space="preserve">PN 16 Sıcak su ayar vanası, 2 yollu, pik dök., flanslı (çap: 125 mm) </v>
          </cell>
          <cell r="D6370">
            <v>0</v>
          </cell>
        </row>
        <row r="6371">
          <cell r="A6371" t="str">
            <v>211.211</v>
          </cell>
          <cell r="B6371" t="str">
            <v xml:space="preserve">Ad. </v>
          </cell>
          <cell r="C6371" t="str">
            <v xml:space="preserve">PN 16 Sıcak su ayar vanası, 2 yollu, pik dök., flanslı (çap: 150 mm) </v>
          </cell>
          <cell r="D6371">
            <v>0</v>
          </cell>
        </row>
        <row r="6372">
          <cell r="A6372" t="str">
            <v>211.212</v>
          </cell>
          <cell r="B6372" t="str">
            <v xml:space="preserve">Ad. </v>
          </cell>
          <cell r="C6372" t="str">
            <v xml:space="preserve">PN 16 Sıcak su ayar vanası, 2 yollu, pik dök., flanslı (çap: 175 mm) </v>
          </cell>
          <cell r="D6372">
            <v>0</v>
          </cell>
        </row>
        <row r="6373">
          <cell r="A6373" t="str">
            <v>211.213</v>
          </cell>
          <cell r="B6373" t="str">
            <v xml:space="preserve">Ad. </v>
          </cell>
          <cell r="C6373" t="str">
            <v xml:space="preserve">PN 16 Sıcak su ayar vanası, 2 yollu, pik dök., flanslı (çap: 200 mm) </v>
          </cell>
          <cell r="D6373">
            <v>0</v>
          </cell>
        </row>
        <row r="6374">
          <cell r="A6374" t="str">
            <v>211.300</v>
          </cell>
          <cell r="B6374" t="str">
            <v xml:space="preserve">Ad. </v>
          </cell>
          <cell r="C6374" t="str">
            <v xml:space="preserve">Su sıcaklığını ayar vanaları, iki yollu çelik döküm, flanşlı. PN-25; </v>
          </cell>
          <cell r="D6374">
            <v>0</v>
          </cell>
        </row>
        <row r="6375">
          <cell r="A6375" t="str">
            <v>211.301</v>
          </cell>
          <cell r="B6375" t="str">
            <v xml:space="preserve">Ad. </v>
          </cell>
          <cell r="C6375" t="str">
            <v xml:space="preserve">PN 25 Sıcak su ayar vanası, 2 yollu, çel. dök., flanslı (çap: 15 mm) </v>
          </cell>
          <cell r="D6375">
            <v>403950000</v>
          </cell>
        </row>
        <row r="6376">
          <cell r="A6376" t="str">
            <v>211.302</v>
          </cell>
          <cell r="B6376" t="str">
            <v xml:space="preserve">Ad. </v>
          </cell>
          <cell r="C6376" t="str">
            <v xml:space="preserve">PN 25 Sıcak su ayar vanası, 2 yollu, çel. dök., flanslı (çap: 20 mm) </v>
          </cell>
          <cell r="D6376">
            <v>422310000</v>
          </cell>
        </row>
        <row r="6377">
          <cell r="A6377" t="str">
            <v>211.303</v>
          </cell>
          <cell r="B6377" t="str">
            <v xml:space="preserve">Ad. </v>
          </cell>
          <cell r="C6377" t="str">
            <v xml:space="preserve">PN 25 Sıcak su ayar vanası, 2 yollu, çel. dök., flanslı (çap: 25 mm) </v>
          </cell>
          <cell r="D6377">
            <v>436080000</v>
          </cell>
        </row>
        <row r="6378">
          <cell r="A6378" t="str">
            <v>211.304</v>
          </cell>
          <cell r="B6378" t="str">
            <v xml:space="preserve">Ad. </v>
          </cell>
          <cell r="C6378" t="str">
            <v xml:space="preserve">PN 25 Sıcak su ayar vanası, 2 yollu, çel. dök., flanslı (çap: 32 mm) </v>
          </cell>
          <cell r="D6378">
            <v>449850000</v>
          </cell>
        </row>
        <row r="6379">
          <cell r="A6379" t="str">
            <v>211.305</v>
          </cell>
          <cell r="B6379" t="str">
            <v xml:space="preserve">Ad. </v>
          </cell>
          <cell r="C6379" t="str">
            <v xml:space="preserve">PN 25 Sıcak su ayar vanası, 2 yollu, çel. dök., flanslı (çap: 40 mm) </v>
          </cell>
          <cell r="D6379">
            <v>468220000</v>
          </cell>
        </row>
        <row r="6380">
          <cell r="A6380" t="str">
            <v>211.306</v>
          </cell>
          <cell r="B6380" t="str">
            <v xml:space="preserve">Ad. </v>
          </cell>
          <cell r="C6380" t="str">
            <v xml:space="preserve">PN 25 Sıcak su ayar vanası, 2 yollu, çel. dök., flanslı (çap: 50 mm) </v>
          </cell>
          <cell r="D6380">
            <v>481990000</v>
          </cell>
        </row>
        <row r="6381">
          <cell r="A6381" t="str">
            <v>211.307</v>
          </cell>
          <cell r="B6381" t="str">
            <v xml:space="preserve">Ad. </v>
          </cell>
          <cell r="C6381" t="str">
            <v xml:space="preserve">PN 25 Sıcak su ayar vanası, 2 yollu, çel. dök., flanslı (çap: 65 mm) </v>
          </cell>
          <cell r="D6381">
            <v>527890000</v>
          </cell>
        </row>
        <row r="6382">
          <cell r="A6382" t="str">
            <v>211.308</v>
          </cell>
          <cell r="B6382" t="str">
            <v xml:space="preserve">Ad. </v>
          </cell>
          <cell r="C6382" t="str">
            <v xml:space="preserve">PN 25 Sıcak su ayar vanası, 2 yollu, çel. dök., flanslı (çap: 80 mm) </v>
          </cell>
          <cell r="D6382">
            <v>592150000</v>
          </cell>
        </row>
        <row r="6383">
          <cell r="A6383" t="str">
            <v>211.309</v>
          </cell>
          <cell r="B6383" t="str">
            <v xml:space="preserve">Ad. </v>
          </cell>
          <cell r="C6383" t="str">
            <v xml:space="preserve">PN 25 Sıcak su ayar vanası, 2 yollu, çel. dök., flanslı (çap: 100 mm) </v>
          </cell>
          <cell r="D6383">
            <v>665600000</v>
          </cell>
        </row>
        <row r="6384">
          <cell r="A6384" t="str">
            <v>211.310</v>
          </cell>
          <cell r="B6384" t="str">
            <v xml:space="preserve">Ad. </v>
          </cell>
          <cell r="C6384" t="str">
            <v xml:space="preserve">PN 25 Sıcak su ayar vanası, 2 yollu, çel. dök., flanslı (çap: 125 mm) </v>
          </cell>
          <cell r="D6384">
            <v>688550000</v>
          </cell>
        </row>
        <row r="6385">
          <cell r="A6385" t="str">
            <v>211.311</v>
          </cell>
          <cell r="B6385" t="str">
            <v xml:space="preserve">Ad. </v>
          </cell>
          <cell r="C6385" t="str">
            <v xml:space="preserve">PN 25 Sıcak su ayar vanası, 2 yollu, çel. dök., flanslı (çap: 150 mm) </v>
          </cell>
          <cell r="D6385">
            <v>725270000</v>
          </cell>
        </row>
        <row r="6386">
          <cell r="A6386" t="str">
            <v>211.312</v>
          </cell>
          <cell r="B6386" t="str">
            <v xml:space="preserve">Ad. </v>
          </cell>
          <cell r="C6386" t="str">
            <v xml:space="preserve">PN 25 Sıcak su ayar vanası, 2 yollu, çel. dök., flanslı (çap: 175 mm) </v>
          </cell>
          <cell r="D6386">
            <v>734450000</v>
          </cell>
        </row>
        <row r="6387">
          <cell r="A6387" t="str">
            <v>211.313</v>
          </cell>
          <cell r="B6387" t="str">
            <v xml:space="preserve">Ad. </v>
          </cell>
          <cell r="C6387" t="str">
            <v xml:space="preserve">PN 25 Sıcak su ayar vanası, 2 yollu, çel. dök., flanslı (çap: 200 mm) </v>
          </cell>
          <cell r="D6387">
            <v>757400000</v>
          </cell>
        </row>
        <row r="6388">
          <cell r="A6388" t="str">
            <v>211.400</v>
          </cell>
          <cell r="B6388" t="str">
            <v xml:space="preserve">Ad. </v>
          </cell>
          <cell r="C6388" t="str">
            <v xml:space="preserve">Su sıcaklığını ayar vanaları, üç yollu, gövdesi pik döküm, flanşlı PN 16; </v>
          </cell>
          <cell r="D6388">
            <v>0</v>
          </cell>
        </row>
        <row r="6389">
          <cell r="A6389" t="str">
            <v>211.401</v>
          </cell>
          <cell r="B6389" t="str">
            <v xml:space="preserve">Ad. </v>
          </cell>
          <cell r="C6389" t="str">
            <v xml:space="preserve">PN 16 Sıcak su ayar vanası, 3 yollu, pik. dök., flanslı (çap: 15 mm) </v>
          </cell>
          <cell r="D6389">
            <v>462710000</v>
          </cell>
        </row>
        <row r="6390">
          <cell r="A6390" t="str">
            <v>211.402</v>
          </cell>
          <cell r="B6390" t="str">
            <v xml:space="preserve">Ad. </v>
          </cell>
          <cell r="C6390" t="str">
            <v xml:space="preserve">PN 16 Sıcak su ayar vanası, 3 yollu, pik. dök., flanslı (çap: 20 mm) </v>
          </cell>
          <cell r="D6390">
            <v>484740000</v>
          </cell>
        </row>
        <row r="6391">
          <cell r="A6391" t="str">
            <v>211.403</v>
          </cell>
          <cell r="B6391" t="str">
            <v xml:space="preserve">Ad. </v>
          </cell>
          <cell r="C6391" t="str">
            <v xml:space="preserve">PN 16 Sıcak su ayar vanası, 3 yollu, pik. dök., flanslı (çap: 25 mm) </v>
          </cell>
          <cell r="D6391">
            <v>506770000</v>
          </cell>
        </row>
        <row r="6392">
          <cell r="A6392" t="str">
            <v>211.404</v>
          </cell>
          <cell r="B6392" t="str">
            <v xml:space="preserve">Ad. </v>
          </cell>
          <cell r="C6392" t="str">
            <v xml:space="preserve">PN 16 Sıcak su ayar vanası, 3 yollu, pik. dök., flanslı (çap: 32 mm) </v>
          </cell>
          <cell r="D6392">
            <v>528810000</v>
          </cell>
        </row>
        <row r="6393">
          <cell r="A6393" t="str">
            <v>211.405</v>
          </cell>
          <cell r="B6393" t="str">
            <v xml:space="preserve">Ad. </v>
          </cell>
          <cell r="C6393" t="str">
            <v xml:space="preserve">PN 16 Sıcak su ayar vanası, 3 yollu, pik. dök., flanslı (çap: 40 mm) </v>
          </cell>
          <cell r="D6393">
            <v>537620000</v>
          </cell>
        </row>
        <row r="6394">
          <cell r="A6394" t="str">
            <v>211.406</v>
          </cell>
          <cell r="B6394" t="str">
            <v xml:space="preserve">Ad. </v>
          </cell>
          <cell r="C6394" t="str">
            <v xml:space="preserve">PN 16 Sıcak su ayar vanası, 3 yollu, pik. dök., flanslı (çap: 50 mm) </v>
          </cell>
          <cell r="D6394">
            <v>559660000</v>
          </cell>
        </row>
        <row r="6395">
          <cell r="A6395" t="str">
            <v>211.407</v>
          </cell>
          <cell r="B6395" t="str">
            <v xml:space="preserve">Ad. </v>
          </cell>
          <cell r="C6395" t="str">
            <v xml:space="preserve">PN 16 Sıcak su ayar vanası, 3 yollu, pik. dök., flanslı (çap: 65 mm) </v>
          </cell>
          <cell r="D6395">
            <v>572870000</v>
          </cell>
        </row>
        <row r="6396">
          <cell r="A6396" t="str">
            <v>211.408</v>
          </cell>
          <cell r="B6396" t="str">
            <v xml:space="preserve">Ad. </v>
          </cell>
          <cell r="C6396" t="str">
            <v xml:space="preserve">PN 16 Sıcak su ayar vanası, 3 yollu, pik. dök., flanslı (çap: 80 mm) </v>
          </cell>
          <cell r="D6396">
            <v>638970000</v>
          </cell>
        </row>
        <row r="6397">
          <cell r="A6397" t="str">
            <v>211.409</v>
          </cell>
          <cell r="B6397" t="str">
            <v xml:space="preserve">Ad. </v>
          </cell>
          <cell r="C6397" t="str">
            <v xml:space="preserve">PN 16 Sıcak su ayar vanası, 3 yollu, pik. dök., flanslı (çap: 100 mm) </v>
          </cell>
          <cell r="D6397">
            <v>683040000</v>
          </cell>
        </row>
        <row r="6398">
          <cell r="A6398" t="str">
            <v>211.500</v>
          </cell>
          <cell r="B6398" t="str">
            <v xml:space="preserve">Ad. </v>
          </cell>
          <cell r="C6398" t="str">
            <v xml:space="preserve">Su sıcaklığını ayar vanaları, üç yollu, flanşlı PN 25, </v>
          </cell>
          <cell r="D6398">
            <v>0</v>
          </cell>
        </row>
        <row r="6399">
          <cell r="A6399" t="str">
            <v>211.501</v>
          </cell>
          <cell r="B6399" t="str">
            <v xml:space="preserve">Ad. </v>
          </cell>
          <cell r="C6399" t="str">
            <v xml:space="preserve">PN 25 Sıcak su ayar vanası, 3 yollu, flanslı (çap: 15 mm) </v>
          </cell>
          <cell r="D6399">
            <v>0</v>
          </cell>
        </row>
        <row r="6400">
          <cell r="A6400" t="str">
            <v>211.502</v>
          </cell>
          <cell r="B6400" t="str">
            <v xml:space="preserve">Ad. </v>
          </cell>
          <cell r="C6400" t="str">
            <v xml:space="preserve">PN 25 Sıcak su ayar vanası, 3 yollu, flanslı (çap: 20 mm) </v>
          </cell>
          <cell r="D6400">
            <v>0</v>
          </cell>
        </row>
        <row r="6401">
          <cell r="A6401" t="str">
            <v>211.503</v>
          </cell>
          <cell r="B6401" t="str">
            <v xml:space="preserve">Ad. </v>
          </cell>
          <cell r="C6401" t="str">
            <v xml:space="preserve">PN 25 Sıcak su ayar vanası, 3 yollu, flanslı (çap: 25 mm) </v>
          </cell>
          <cell r="D6401">
            <v>0</v>
          </cell>
        </row>
        <row r="6402">
          <cell r="A6402" t="str">
            <v>211.504</v>
          </cell>
          <cell r="B6402" t="str">
            <v xml:space="preserve">Ad. </v>
          </cell>
          <cell r="C6402" t="str">
            <v xml:space="preserve">PN 25 Sıcak su ayar vanası, 3 yollu, flanslı (çap: 32 mm) </v>
          </cell>
          <cell r="D6402">
            <v>0</v>
          </cell>
        </row>
        <row r="6403">
          <cell r="A6403" t="str">
            <v>211.505</v>
          </cell>
          <cell r="B6403" t="str">
            <v xml:space="preserve">Ad. </v>
          </cell>
          <cell r="C6403" t="str">
            <v xml:space="preserve">PN 25 Sıcak su ayar vanası, 3 yollu, flanslı (çap: 40 mm) </v>
          </cell>
          <cell r="D6403">
            <v>0</v>
          </cell>
        </row>
        <row r="6404">
          <cell r="A6404" t="str">
            <v>211.506</v>
          </cell>
          <cell r="B6404" t="str">
            <v xml:space="preserve">Ad. </v>
          </cell>
          <cell r="C6404" t="str">
            <v xml:space="preserve">PN 25 Sıcak su ayar vanası, 3 yollu, flanslı (çap: 50 mm) </v>
          </cell>
          <cell r="D6404">
            <v>0</v>
          </cell>
        </row>
        <row r="6405">
          <cell r="A6405" t="str">
            <v>211.507</v>
          </cell>
          <cell r="B6405" t="str">
            <v xml:space="preserve">Ad. </v>
          </cell>
          <cell r="C6405" t="str">
            <v xml:space="preserve">PN 25 Sıcak su ayar vanası, 3 yollu, flanslı (çap: 65 mm) </v>
          </cell>
          <cell r="D6405">
            <v>0</v>
          </cell>
        </row>
        <row r="6406">
          <cell r="A6406" t="str">
            <v>211.508</v>
          </cell>
          <cell r="B6406" t="str">
            <v xml:space="preserve">Ad. </v>
          </cell>
          <cell r="C6406" t="str">
            <v xml:space="preserve">PN 25 Sıcak su ayar vanası, 3 yollu, flanslı (çap: 80 mm) </v>
          </cell>
          <cell r="D6406">
            <v>0</v>
          </cell>
        </row>
        <row r="6407">
          <cell r="A6407" t="str">
            <v>211.509</v>
          </cell>
          <cell r="B6407" t="str">
            <v xml:space="preserve">Ad. </v>
          </cell>
          <cell r="C6407" t="str">
            <v xml:space="preserve">PN 25 Sıcak su ayar vanası, 3 yollu, flanslı (çap: 100 mm) </v>
          </cell>
          <cell r="D6407">
            <v>0</v>
          </cell>
        </row>
        <row r="6408">
          <cell r="A6408" t="str">
            <v>211.600</v>
          </cell>
          <cell r="B6408" t="str">
            <v xml:space="preserve">Ad. </v>
          </cell>
          <cell r="C6408" t="str">
            <v xml:space="preserve">16 ve gaz sıcaklığını ayar vanası, iki yollu, pik flanşlı PN 16; </v>
          </cell>
          <cell r="D6408">
            <v>0</v>
          </cell>
        </row>
        <row r="6409">
          <cell r="A6409" t="str">
            <v>211.601</v>
          </cell>
          <cell r="B6409" t="str">
            <v xml:space="preserve">Ad. </v>
          </cell>
          <cell r="C6409" t="str">
            <v xml:space="preserve">PN 16 16-gaz sıc.ayar vanası, 2 yollu, pik flanşlı (çap: 15 mm) </v>
          </cell>
          <cell r="D6409">
            <v>0</v>
          </cell>
        </row>
        <row r="6410">
          <cell r="A6410" t="str">
            <v>211.602</v>
          </cell>
          <cell r="B6410" t="str">
            <v xml:space="preserve">Ad. </v>
          </cell>
          <cell r="C6410" t="str">
            <v xml:space="preserve">PN 16 16-gaz sıc.ayar vanası, 2 yollu, pik flanşlı (çap: 20 mm) </v>
          </cell>
          <cell r="D6410">
            <v>0</v>
          </cell>
        </row>
        <row r="6411">
          <cell r="A6411" t="str">
            <v>211.603</v>
          </cell>
          <cell r="B6411" t="str">
            <v xml:space="preserve">Ad. </v>
          </cell>
          <cell r="C6411" t="str">
            <v xml:space="preserve">PN 16 16-gaz sıc.ayar vanası, 2 yollu, pik flanşlı (çap: 25 mm) </v>
          </cell>
          <cell r="D6411">
            <v>0</v>
          </cell>
        </row>
        <row r="6412">
          <cell r="A6412" t="str">
            <v>211.604</v>
          </cell>
          <cell r="B6412" t="str">
            <v xml:space="preserve">Ad. </v>
          </cell>
          <cell r="C6412" t="str">
            <v xml:space="preserve">PN 16 16-gaz sıc.ayar vanası, 2 yollu, pik flanşlı (çap: 32 mm) </v>
          </cell>
          <cell r="D6412">
            <v>0</v>
          </cell>
        </row>
        <row r="6413">
          <cell r="A6413" t="str">
            <v>211.605</v>
          </cell>
          <cell r="B6413" t="str">
            <v xml:space="preserve">Ad. </v>
          </cell>
          <cell r="C6413" t="str">
            <v xml:space="preserve">PN 16 16-gaz sıc.ayar vanası, 2 yollu, pik flanşlı (çap: 40 mm) </v>
          </cell>
          <cell r="D6413">
            <v>0</v>
          </cell>
        </row>
        <row r="6414">
          <cell r="A6414" t="str">
            <v>211.606</v>
          </cell>
          <cell r="B6414" t="str">
            <v xml:space="preserve">Ad. </v>
          </cell>
          <cell r="C6414" t="str">
            <v xml:space="preserve">PN 16 16-gaz sıc.ayar vanası, 2 yollu, pik flanşlı (çap: 50 mm) </v>
          </cell>
          <cell r="D6414">
            <v>0</v>
          </cell>
        </row>
        <row r="6415">
          <cell r="A6415" t="str">
            <v>211.607</v>
          </cell>
          <cell r="B6415" t="str">
            <v xml:space="preserve">Ad. </v>
          </cell>
          <cell r="C6415" t="str">
            <v xml:space="preserve">PN 16 16-gaz sıc.ayar vanası, 2 yollu, pik flanşlı (çap: 65 mm) </v>
          </cell>
          <cell r="D6415">
            <v>0</v>
          </cell>
        </row>
        <row r="6416">
          <cell r="A6416" t="str">
            <v>211.608</v>
          </cell>
          <cell r="B6416" t="str">
            <v xml:space="preserve">Ad. </v>
          </cell>
          <cell r="C6416" t="str">
            <v xml:space="preserve">PN 16 16-gaz sıc.ayar vanası, 2 yollu, pik flanşlı (çap: 80 mm) </v>
          </cell>
          <cell r="D6416">
            <v>0</v>
          </cell>
        </row>
        <row r="6417">
          <cell r="A6417" t="str">
            <v>211.609</v>
          </cell>
          <cell r="B6417" t="str">
            <v xml:space="preserve">Ad. </v>
          </cell>
          <cell r="C6417" t="str">
            <v xml:space="preserve">PN 16 16-gaz sıc.ayar vanası, 2 yollu, pik flanşlı (çap: 100 mm) </v>
          </cell>
          <cell r="D6417">
            <v>0</v>
          </cell>
        </row>
        <row r="6418">
          <cell r="A6418" t="str">
            <v>211.610</v>
          </cell>
          <cell r="B6418" t="str">
            <v xml:space="preserve">Ad. </v>
          </cell>
          <cell r="C6418" t="str">
            <v xml:space="preserve">PN 16 16-gaz sıc.ayar vanası, 2 yollu, pik flanşlı (çap: 125 mm) </v>
          </cell>
          <cell r="D6418">
            <v>0</v>
          </cell>
        </row>
        <row r="6419">
          <cell r="A6419" t="str">
            <v>211.611</v>
          </cell>
          <cell r="B6419" t="str">
            <v xml:space="preserve">Ad. </v>
          </cell>
          <cell r="C6419" t="str">
            <v xml:space="preserve">PN 16 16-gaz sıc.ayar vanası, 2 yollu, pik flanşlı (çap: 150 mm) </v>
          </cell>
          <cell r="D6419">
            <v>0</v>
          </cell>
        </row>
        <row r="6420">
          <cell r="A6420" t="str">
            <v>211.612</v>
          </cell>
          <cell r="B6420" t="str">
            <v xml:space="preserve">Ad. </v>
          </cell>
          <cell r="C6420" t="str">
            <v xml:space="preserve">PN 16 16-gaz sıc.ayar vanası, 2 yollu, pik flanşlı (çap: 175 mm) </v>
          </cell>
          <cell r="D6420">
            <v>0</v>
          </cell>
        </row>
        <row r="6421">
          <cell r="A6421" t="str">
            <v>211.613</v>
          </cell>
          <cell r="B6421" t="str">
            <v xml:space="preserve">Ad. </v>
          </cell>
          <cell r="C6421" t="str">
            <v xml:space="preserve">PN 16 16-gaz sıc.ayar vanası, 2 yollu, pik flanşlı (çap: 200 mm) </v>
          </cell>
          <cell r="D6421">
            <v>0</v>
          </cell>
        </row>
        <row r="6422">
          <cell r="A6422" t="str">
            <v>211.700</v>
          </cell>
          <cell r="B6422" t="str">
            <v xml:space="preserve">Ad. </v>
          </cell>
          <cell r="C6422" t="str">
            <v xml:space="preserve">16 ve gaz sıcaklığını ayar vanası, iki yollu, flanşlı PN 25; </v>
          </cell>
          <cell r="D6422">
            <v>0</v>
          </cell>
        </row>
        <row r="6423">
          <cell r="A6423" t="str">
            <v>211.701</v>
          </cell>
          <cell r="B6423" t="str">
            <v xml:space="preserve">Ad. </v>
          </cell>
          <cell r="C6423" t="str">
            <v xml:space="preserve">PN 25 16-gaz sıc.ayar vanası, 2 yollu, flanşlı (çap: 15 mm) </v>
          </cell>
          <cell r="D6423">
            <v>0</v>
          </cell>
        </row>
        <row r="6424">
          <cell r="A6424" t="str">
            <v>211.702</v>
          </cell>
          <cell r="B6424" t="str">
            <v xml:space="preserve">Ad. </v>
          </cell>
          <cell r="C6424" t="str">
            <v xml:space="preserve">PN 25 16-gaz sıc.ayar vanası, 2 yollu, flanşlı (çap: 20 mm) </v>
          </cell>
          <cell r="D6424">
            <v>0</v>
          </cell>
        </row>
        <row r="6425">
          <cell r="A6425" t="str">
            <v>211.703</v>
          </cell>
          <cell r="B6425" t="str">
            <v xml:space="preserve">Ad. </v>
          </cell>
          <cell r="C6425" t="str">
            <v xml:space="preserve">PN 25 16-gaz sıc.ayar vanası, 2 yollu, flanşlı (çap: 25 mm) </v>
          </cell>
          <cell r="D6425">
            <v>0</v>
          </cell>
        </row>
        <row r="6426">
          <cell r="A6426" t="str">
            <v>211.704</v>
          </cell>
          <cell r="B6426" t="str">
            <v xml:space="preserve">Ad. </v>
          </cell>
          <cell r="C6426" t="str">
            <v xml:space="preserve">PN 25 16-gaz sıc.ayar vanası, 2 yollu, flanşlı (çap: 32 mm) </v>
          </cell>
          <cell r="D6426">
            <v>0</v>
          </cell>
        </row>
        <row r="6427">
          <cell r="A6427" t="str">
            <v>211.705</v>
          </cell>
          <cell r="B6427" t="str">
            <v xml:space="preserve">Ad. </v>
          </cell>
          <cell r="C6427" t="str">
            <v xml:space="preserve">PN 25 16-gaz sıc.ayar vanası, 2 yollu, flanşlı (çap: 40 mm) </v>
          </cell>
          <cell r="D6427">
            <v>0</v>
          </cell>
        </row>
        <row r="6428">
          <cell r="A6428" t="str">
            <v>211.706</v>
          </cell>
          <cell r="B6428" t="str">
            <v xml:space="preserve">Ad. </v>
          </cell>
          <cell r="C6428" t="str">
            <v xml:space="preserve">PN 25 16-gaz sıc.ayar vanası, 2 yollu, flanşlı (çap: 50 mm) </v>
          </cell>
          <cell r="D6428">
            <v>0</v>
          </cell>
        </row>
        <row r="6429">
          <cell r="A6429" t="str">
            <v>211.707</v>
          </cell>
          <cell r="B6429" t="str">
            <v xml:space="preserve">Ad. </v>
          </cell>
          <cell r="C6429" t="str">
            <v xml:space="preserve">PN 25 16-gaz sıc.ayar vanası, 2 yollu, flanşlı (çap: 65 mm) </v>
          </cell>
          <cell r="D6429">
            <v>0</v>
          </cell>
        </row>
        <row r="6430">
          <cell r="A6430" t="str">
            <v>211.708</v>
          </cell>
          <cell r="B6430" t="str">
            <v xml:space="preserve">Ad. </v>
          </cell>
          <cell r="C6430" t="str">
            <v xml:space="preserve">PN 25 16-gaz sıc.ayar vanası, 2 yollu, flanşlı (çap: 80 mm) </v>
          </cell>
          <cell r="D6430">
            <v>0</v>
          </cell>
        </row>
        <row r="6431">
          <cell r="A6431" t="str">
            <v>211.709</v>
          </cell>
          <cell r="B6431" t="str">
            <v xml:space="preserve">Ad. </v>
          </cell>
          <cell r="C6431" t="str">
            <v xml:space="preserve">PN 25 16-gaz sıc.ayar vanası, 2 yollu, flanşlı (çap: 100 mm) </v>
          </cell>
          <cell r="D6431">
            <v>0</v>
          </cell>
        </row>
        <row r="6432">
          <cell r="A6432" t="str">
            <v>211.710</v>
          </cell>
          <cell r="B6432" t="str">
            <v xml:space="preserve">Ad. </v>
          </cell>
          <cell r="C6432" t="str">
            <v xml:space="preserve">PN 25 16-gaz sıc.ayar vanası, 2 yollu, flanşlı (çap: 125 mm) </v>
          </cell>
          <cell r="D6432">
            <v>0</v>
          </cell>
        </row>
        <row r="6433">
          <cell r="A6433" t="str">
            <v>211.711</v>
          </cell>
          <cell r="B6433" t="str">
            <v xml:space="preserve">Ad. </v>
          </cell>
          <cell r="C6433" t="str">
            <v xml:space="preserve">PN 25 16-gaz sıc.ayar vanası, 2 yollu, flanşlı (çap: 150 mm) </v>
          </cell>
          <cell r="D6433">
            <v>0</v>
          </cell>
        </row>
        <row r="6434">
          <cell r="A6434" t="str">
            <v>211.712</v>
          </cell>
          <cell r="B6434" t="str">
            <v xml:space="preserve">Ad. </v>
          </cell>
          <cell r="C6434" t="str">
            <v xml:space="preserve">PN 25 16-gaz sıc.ayar vanası, 2 yollu, flanşlı (çap: 175 mm) </v>
          </cell>
          <cell r="D6434">
            <v>0</v>
          </cell>
        </row>
        <row r="6435">
          <cell r="A6435" t="str">
            <v>211.713</v>
          </cell>
          <cell r="B6435" t="str">
            <v xml:space="preserve">Ad. </v>
          </cell>
          <cell r="C6435" t="str">
            <v xml:space="preserve">PN 25 16-gaz sıc.ayar vanası, 2 yollu, flanşlı (çap: 200 mm) </v>
          </cell>
          <cell r="D6435">
            <v>0</v>
          </cell>
        </row>
        <row r="6436">
          <cell r="A6436" t="str">
            <v>211.800</v>
          </cell>
          <cell r="B6436" t="str">
            <v xml:space="preserve">Ad. </v>
          </cell>
          <cell r="C6436" t="str">
            <v xml:space="preserve">16 ve gaz sıcaklığnı ayar vanası üç yollu, pik flanşlı, PN 16; </v>
          </cell>
          <cell r="D6436">
            <v>0</v>
          </cell>
        </row>
        <row r="6437">
          <cell r="A6437" t="str">
            <v>211.801</v>
          </cell>
          <cell r="B6437" t="str">
            <v xml:space="preserve">Ad. </v>
          </cell>
          <cell r="C6437" t="str">
            <v xml:space="preserve">PN 16 16-gaz sıc.ayar vanası, 3 yollu, pik flanslı (çap: 15 mm) </v>
          </cell>
          <cell r="D6437">
            <v>0</v>
          </cell>
        </row>
        <row r="6438">
          <cell r="A6438" t="str">
            <v>211.802</v>
          </cell>
          <cell r="B6438" t="str">
            <v xml:space="preserve">Ad. </v>
          </cell>
          <cell r="C6438" t="str">
            <v xml:space="preserve">PN 16 16-gaz sıc.ayar vanası, 3 yollu, pik flanslı (çap: 20 mm) </v>
          </cell>
          <cell r="D6438">
            <v>0</v>
          </cell>
        </row>
        <row r="6439">
          <cell r="A6439" t="str">
            <v>211.803</v>
          </cell>
          <cell r="B6439" t="str">
            <v xml:space="preserve">Ad. </v>
          </cell>
          <cell r="C6439" t="str">
            <v xml:space="preserve">PN 16 16-gaz sıc.ayar vanası, 3 yollu, pik flanslı (çap: 25 mm) </v>
          </cell>
          <cell r="D6439">
            <v>0</v>
          </cell>
        </row>
        <row r="6440">
          <cell r="A6440" t="str">
            <v>211.804</v>
          </cell>
          <cell r="B6440" t="str">
            <v xml:space="preserve">Ad. </v>
          </cell>
          <cell r="C6440" t="str">
            <v xml:space="preserve">PN 16 16-gaz sıc.ayar vanası, 3 yollu, pik flanslı (çap: 32 mm) </v>
          </cell>
          <cell r="D6440">
            <v>0</v>
          </cell>
        </row>
        <row r="6441">
          <cell r="A6441" t="str">
            <v>211.805</v>
          </cell>
          <cell r="B6441" t="str">
            <v xml:space="preserve">Ad. </v>
          </cell>
          <cell r="C6441" t="str">
            <v xml:space="preserve">PN 16 16-gaz sıc.ayar vanası, 3 yollu, pik flanslı (çap: 40 mm) </v>
          </cell>
          <cell r="D6441">
            <v>0</v>
          </cell>
        </row>
        <row r="6442">
          <cell r="A6442" t="str">
            <v>211.806</v>
          </cell>
          <cell r="B6442" t="str">
            <v xml:space="preserve">Ad. </v>
          </cell>
          <cell r="C6442" t="str">
            <v xml:space="preserve">PN 16 16-gaz sıc.ayar vanası, 3 yollu, pik flanslı (çap: 50 mm) </v>
          </cell>
          <cell r="D6442">
            <v>0</v>
          </cell>
        </row>
        <row r="6443">
          <cell r="A6443" t="str">
            <v>211.807</v>
          </cell>
          <cell r="B6443" t="str">
            <v xml:space="preserve">Ad. </v>
          </cell>
          <cell r="C6443" t="str">
            <v xml:space="preserve">PN 16 16-gaz sıc.ayar vanası, 3 yollu, pik flanslı (çap: 65 mm) </v>
          </cell>
          <cell r="D6443">
            <v>0</v>
          </cell>
        </row>
        <row r="6444">
          <cell r="A6444" t="str">
            <v>211.808</v>
          </cell>
          <cell r="B6444" t="str">
            <v xml:space="preserve">Ad. </v>
          </cell>
          <cell r="C6444" t="str">
            <v xml:space="preserve">PN 16 16-gaz sıc.ayar vanası, 3 yollu, pik flanslı (çap: 80 mm) </v>
          </cell>
          <cell r="D6444">
            <v>0</v>
          </cell>
        </row>
        <row r="6445">
          <cell r="A6445" t="str">
            <v>211.809</v>
          </cell>
          <cell r="B6445" t="str">
            <v xml:space="preserve">Ad. </v>
          </cell>
          <cell r="C6445" t="str">
            <v xml:space="preserve">PN 16 16-gaz sıc.ayar vanası, 3 yollu, pik flanslı (çap: 100 mm) </v>
          </cell>
          <cell r="D6445">
            <v>0</v>
          </cell>
        </row>
        <row r="6446">
          <cell r="A6446" t="str">
            <v>211.900</v>
          </cell>
          <cell r="B6446" t="str">
            <v xml:space="preserve">Ad. </v>
          </cell>
          <cell r="C6446" t="str">
            <v xml:space="preserve">16 ve gaz sıcaklığını ayar vanası, üç yollu, flanşlı PN 25; </v>
          </cell>
          <cell r="D6446">
            <v>0</v>
          </cell>
        </row>
        <row r="6447">
          <cell r="A6447" t="str">
            <v>211.901</v>
          </cell>
          <cell r="B6447" t="str">
            <v xml:space="preserve">Ad. </v>
          </cell>
          <cell r="C6447" t="str">
            <v xml:space="preserve">PN 25 16-gaz sıc.ayar vanası, 3 yollu, flanslı (çap: 15 mm) </v>
          </cell>
          <cell r="D6447">
            <v>0</v>
          </cell>
        </row>
        <row r="6448">
          <cell r="A6448" t="str">
            <v>211.902</v>
          </cell>
          <cell r="B6448" t="str">
            <v xml:space="preserve">Ad. </v>
          </cell>
          <cell r="C6448" t="str">
            <v xml:space="preserve">PN 25 16-gaz sıc.ayar vanası, 3 yollu, flanslı (çap: 20 mm) </v>
          </cell>
          <cell r="D6448">
            <v>0</v>
          </cell>
        </row>
        <row r="6449">
          <cell r="A6449" t="str">
            <v>211.903</v>
          </cell>
          <cell r="B6449" t="str">
            <v xml:space="preserve">Ad. </v>
          </cell>
          <cell r="C6449" t="str">
            <v xml:space="preserve">PN 25 16-gaz sıc.ayar vanası, 3 yollu, flanslı (çap: 25 mm) </v>
          </cell>
          <cell r="D6449">
            <v>0</v>
          </cell>
        </row>
        <row r="6450">
          <cell r="A6450" t="str">
            <v>211.904</v>
          </cell>
          <cell r="B6450" t="str">
            <v xml:space="preserve">Ad. </v>
          </cell>
          <cell r="C6450" t="str">
            <v xml:space="preserve">PN 25 16-gaz sıc.ayar vanası, 3 yollu, flanslı (çap: 32 mm) </v>
          </cell>
          <cell r="D6450">
            <v>0</v>
          </cell>
        </row>
        <row r="6451">
          <cell r="A6451" t="str">
            <v>211.905</v>
          </cell>
          <cell r="B6451" t="str">
            <v xml:space="preserve">Ad. </v>
          </cell>
          <cell r="C6451" t="str">
            <v xml:space="preserve">PN 25 16-gaz sıc.ayar vanası, 3 yollu, flanslı (çap: 40 mm) </v>
          </cell>
          <cell r="D6451">
            <v>0</v>
          </cell>
        </row>
        <row r="6452">
          <cell r="A6452" t="str">
            <v>211.906</v>
          </cell>
          <cell r="B6452" t="str">
            <v xml:space="preserve">Ad. </v>
          </cell>
          <cell r="C6452" t="str">
            <v xml:space="preserve">PN 25 16-gaz sıc.ayar vanası, 3 yollu, flanslı (çap: 50 mm) </v>
          </cell>
          <cell r="D6452">
            <v>0</v>
          </cell>
        </row>
        <row r="6453">
          <cell r="A6453" t="str">
            <v>211.907</v>
          </cell>
          <cell r="B6453" t="str">
            <v xml:space="preserve">Ad. </v>
          </cell>
          <cell r="C6453" t="str">
            <v xml:space="preserve">PN 25 16-gaz sıc.ayar vanası, 3 yollu, flanslı (çap: 65 mm) </v>
          </cell>
          <cell r="D6453">
            <v>0</v>
          </cell>
        </row>
        <row r="6454">
          <cell r="A6454" t="str">
            <v>211.908</v>
          </cell>
          <cell r="B6454" t="str">
            <v xml:space="preserve">Ad. </v>
          </cell>
          <cell r="C6454" t="str">
            <v xml:space="preserve">PN 25 16-gaz sıc.ayar vanası, 3 yollu, flanslı (çap: 80 mm) </v>
          </cell>
          <cell r="D6454">
            <v>0</v>
          </cell>
        </row>
        <row r="6455">
          <cell r="A6455" t="str">
            <v>211.909</v>
          </cell>
          <cell r="B6455" t="str">
            <v xml:space="preserve">Ad. </v>
          </cell>
          <cell r="C6455" t="str">
            <v xml:space="preserve">PN 25 16-gaz sıc.ayar vanası, 3 yollu, flanslı (çap: 100 mm) </v>
          </cell>
          <cell r="D6455">
            <v>0</v>
          </cell>
        </row>
        <row r="6456">
          <cell r="A6456" t="str">
            <v>212.000</v>
          </cell>
          <cell r="B6456" t="str">
            <v xml:space="preserve">Ad. </v>
          </cell>
          <cell r="C6456" t="str">
            <v xml:space="preserve">BASINÇ DÜŞÜRÜCÜ VANALAR: (Ölçü: AD.:İhzarat: % 80). </v>
          </cell>
          <cell r="D6456">
            <v>0</v>
          </cell>
        </row>
        <row r="6457">
          <cell r="A6457" t="str">
            <v>212.100</v>
          </cell>
          <cell r="B6457" t="str">
            <v xml:space="preserve">Ad. </v>
          </cell>
          <cell r="C6457" t="str">
            <v xml:space="preserve">Basınç düşürücü vana, su için; </v>
          </cell>
          <cell r="D6457">
            <v>0</v>
          </cell>
        </row>
        <row r="6458">
          <cell r="A6458" t="str">
            <v>212.101</v>
          </cell>
          <cell r="B6458" t="str">
            <v xml:space="preserve">Ad. </v>
          </cell>
          <cell r="C6458" t="str">
            <v xml:space="preserve">Basınç düşürücü vana-su için (çap: 15 mm) </v>
          </cell>
          <cell r="D6458">
            <v>459030000</v>
          </cell>
        </row>
        <row r="6459">
          <cell r="A6459" t="str">
            <v>212.102</v>
          </cell>
          <cell r="B6459" t="str">
            <v xml:space="preserve">Ad. </v>
          </cell>
          <cell r="C6459" t="str">
            <v xml:space="preserve">Basınç düşürücü vana-su için (çap: 20 mm) </v>
          </cell>
          <cell r="D6459">
            <v>477400000</v>
          </cell>
        </row>
        <row r="6460">
          <cell r="A6460" t="str">
            <v>212.103</v>
          </cell>
          <cell r="B6460" t="str">
            <v xml:space="preserve">Ad. </v>
          </cell>
          <cell r="C6460" t="str">
            <v xml:space="preserve">Basınç düşürücü vana-su için (çap: 25 mm) </v>
          </cell>
          <cell r="D6460">
            <v>527890000</v>
          </cell>
        </row>
        <row r="6461">
          <cell r="A6461" t="str">
            <v>212.104</v>
          </cell>
          <cell r="B6461" t="str">
            <v xml:space="preserve">Ad. </v>
          </cell>
          <cell r="C6461" t="str">
            <v xml:space="preserve">Basınç düşürücü vana-su için (çap: 32 mm) </v>
          </cell>
          <cell r="D6461">
            <v>619700000</v>
          </cell>
        </row>
        <row r="6462">
          <cell r="A6462" t="str">
            <v>212.105</v>
          </cell>
          <cell r="B6462" t="str">
            <v xml:space="preserve">Ad. </v>
          </cell>
          <cell r="C6462" t="str">
            <v xml:space="preserve">Basınç düşürücü vana-su için (çap: 40 mm) </v>
          </cell>
          <cell r="D6462">
            <v>734450000</v>
          </cell>
        </row>
        <row r="6463">
          <cell r="A6463" t="str">
            <v>212.106</v>
          </cell>
          <cell r="B6463" t="str">
            <v xml:space="preserve">Ad. </v>
          </cell>
          <cell r="C6463" t="str">
            <v xml:space="preserve">Basınç düşürücü vana-su için (çap: 50 mm) </v>
          </cell>
          <cell r="D6463">
            <v>1032820000</v>
          </cell>
        </row>
        <row r="6464">
          <cell r="A6464" t="str">
            <v>212.107</v>
          </cell>
          <cell r="B6464" t="str">
            <v xml:space="preserve">Ad. </v>
          </cell>
          <cell r="C6464" t="str">
            <v xml:space="preserve">Basınç düşürücü vana-su için (çap: 65 mm) </v>
          </cell>
          <cell r="D6464">
            <v>1468900000</v>
          </cell>
        </row>
        <row r="6465">
          <cell r="A6465" t="str">
            <v>212.108</v>
          </cell>
          <cell r="B6465" t="str">
            <v xml:space="preserve">Ad. </v>
          </cell>
          <cell r="C6465" t="str">
            <v xml:space="preserve">Basınç düşürücü vana-su için (çap: 80 mm) </v>
          </cell>
          <cell r="D6465">
            <v>1537760000</v>
          </cell>
        </row>
        <row r="6466">
          <cell r="A6466" t="str">
            <v>212.109</v>
          </cell>
          <cell r="B6466" t="str">
            <v xml:space="preserve">Ad. </v>
          </cell>
          <cell r="C6466" t="str">
            <v xml:space="preserve">Basınç düşürücü vana-su için (çap: 100 mm) </v>
          </cell>
          <cell r="D6466">
            <v>1904980000</v>
          </cell>
        </row>
        <row r="6467">
          <cell r="A6467" t="str">
            <v>212.110</v>
          </cell>
          <cell r="B6467" t="str">
            <v xml:space="preserve">Ad. </v>
          </cell>
          <cell r="C6467" t="str">
            <v xml:space="preserve">Basınç düşürücü vana-su için (çap: 125 mm) </v>
          </cell>
          <cell r="D6467">
            <v>2111540000</v>
          </cell>
        </row>
        <row r="6468">
          <cell r="A6468" t="str">
            <v>212.111</v>
          </cell>
          <cell r="B6468" t="str">
            <v xml:space="preserve">Ad. </v>
          </cell>
          <cell r="C6468" t="str">
            <v xml:space="preserve">Basınç düşürücü vana-su için (çap: 150 mm) </v>
          </cell>
          <cell r="D6468">
            <v>2295150000</v>
          </cell>
        </row>
        <row r="6469">
          <cell r="A6469" t="str">
            <v>212.200</v>
          </cell>
          <cell r="B6469" t="str">
            <v xml:space="preserve">Ad. </v>
          </cell>
          <cell r="C6469" t="str">
            <v xml:space="preserve">Basınç düşürücü vana, buhar için, PN 16 flanşlı; </v>
          </cell>
          <cell r="D6469">
            <v>0</v>
          </cell>
        </row>
        <row r="6470">
          <cell r="A6470" t="str">
            <v>212.201</v>
          </cell>
          <cell r="B6470" t="str">
            <v xml:space="preserve">Ad. </v>
          </cell>
          <cell r="C6470" t="str">
            <v xml:space="preserve">Basınç düşürücü vana-buhar için (çap: 15 mm) </v>
          </cell>
          <cell r="D6470">
            <v>895110000</v>
          </cell>
        </row>
        <row r="6471">
          <cell r="A6471" t="str">
            <v>212.202</v>
          </cell>
          <cell r="B6471" t="str">
            <v xml:space="preserve">Ad. </v>
          </cell>
          <cell r="C6471" t="str">
            <v xml:space="preserve">Basınç düşürücü vana-buhar için (çap: 20 mm) </v>
          </cell>
          <cell r="D6471">
            <v>918060000</v>
          </cell>
        </row>
        <row r="6472">
          <cell r="A6472" t="str">
            <v>212.203</v>
          </cell>
          <cell r="B6472" t="str">
            <v xml:space="preserve">Ad. </v>
          </cell>
          <cell r="C6472" t="str">
            <v xml:space="preserve">Basınç düşürücü vana-buhar için (çap: 25 mm) </v>
          </cell>
          <cell r="D6472">
            <v>1032820000</v>
          </cell>
        </row>
        <row r="6473">
          <cell r="A6473" t="str">
            <v>212.204</v>
          </cell>
          <cell r="B6473" t="str">
            <v xml:space="preserve">Ad. </v>
          </cell>
          <cell r="C6473" t="str">
            <v xml:space="preserve">Basınç düşürücü vana-buhar için (çap: 32 mm) </v>
          </cell>
          <cell r="D6473">
            <v>1239390000</v>
          </cell>
        </row>
        <row r="6474">
          <cell r="A6474" t="str">
            <v>212.205</v>
          </cell>
          <cell r="B6474" t="str">
            <v xml:space="preserve">Ad. </v>
          </cell>
          <cell r="C6474" t="str">
            <v xml:space="preserve">Basınç düşürücü vana-buhar için (çap: 40 mm) </v>
          </cell>
          <cell r="D6474">
            <v>1262340000</v>
          </cell>
        </row>
        <row r="6475">
          <cell r="A6475" t="str">
            <v>212.206</v>
          </cell>
          <cell r="B6475" t="str">
            <v xml:space="preserve">Ad. </v>
          </cell>
          <cell r="C6475" t="str">
            <v xml:space="preserve">Basınç düşürücü vana-buhar için (çap: 50 mm) </v>
          </cell>
          <cell r="D6475">
            <v>1285290000</v>
          </cell>
        </row>
        <row r="6476">
          <cell r="A6476" t="str">
            <v>212.207</v>
          </cell>
          <cell r="B6476" t="str">
            <v xml:space="preserve">Ad. </v>
          </cell>
          <cell r="C6476" t="str">
            <v xml:space="preserve">Basınç düşürücü vana-buhar için (çap: 65 mm) </v>
          </cell>
          <cell r="D6476">
            <v>1583660000</v>
          </cell>
        </row>
        <row r="6477">
          <cell r="A6477" t="str">
            <v>212.208</v>
          </cell>
          <cell r="B6477" t="str">
            <v xml:space="preserve">Ad. </v>
          </cell>
          <cell r="C6477" t="str">
            <v xml:space="preserve">Basınç düşürücü vana-buhar için (çap: 80 mm) </v>
          </cell>
          <cell r="D6477">
            <v>1606610000</v>
          </cell>
        </row>
        <row r="6478">
          <cell r="A6478" t="str">
            <v>212.209</v>
          </cell>
          <cell r="B6478" t="str">
            <v xml:space="preserve">Ad. </v>
          </cell>
          <cell r="C6478" t="str">
            <v xml:space="preserve">Basınç düşürücü vana-buhar için (çap: 100 mm) </v>
          </cell>
          <cell r="D6478">
            <v>1927930000</v>
          </cell>
        </row>
        <row r="6479">
          <cell r="A6479" t="str">
            <v>212.300</v>
          </cell>
          <cell r="B6479" t="str">
            <v xml:space="preserve">Ad. </v>
          </cell>
          <cell r="C6479" t="str">
            <v xml:space="preserve">Basınç düşürücü vana, buhar için PN 25 flanşlı </v>
          </cell>
          <cell r="D6479">
            <v>0</v>
          </cell>
        </row>
        <row r="6480">
          <cell r="A6480" t="str">
            <v>213.000</v>
          </cell>
          <cell r="B6480" t="str">
            <v xml:space="preserve">Ad. </v>
          </cell>
          <cell r="C6480" t="str">
            <v xml:space="preserve">SOLENOİD VALFLER : (Ölçü : AD.:İhzarat: % 80) </v>
          </cell>
          <cell r="D6480">
            <v>0</v>
          </cell>
        </row>
        <row r="6481">
          <cell r="A6481" t="str">
            <v>213.100</v>
          </cell>
          <cell r="B6481" t="str">
            <v xml:space="preserve">Ad. </v>
          </cell>
          <cell r="C6481" t="str">
            <v xml:space="preserve">Solenoid valf: hava, su, yağ için maksimum 105oC ; PN6 ; </v>
          </cell>
          <cell r="D6481">
            <v>0</v>
          </cell>
        </row>
        <row r="6482">
          <cell r="A6482" t="str">
            <v>213.101</v>
          </cell>
          <cell r="B6482" t="str">
            <v xml:space="preserve">Ad. </v>
          </cell>
          <cell r="C6482" t="str">
            <v xml:space="preserve">Solenoid valf (çap: 10 mm) </v>
          </cell>
          <cell r="D6482">
            <v>84930000</v>
          </cell>
        </row>
        <row r="6483">
          <cell r="A6483" t="str">
            <v>213.102</v>
          </cell>
          <cell r="B6483" t="str">
            <v xml:space="preserve">Ad. </v>
          </cell>
          <cell r="C6483" t="str">
            <v xml:space="preserve">Solenoid valf (çap: 15 mm) </v>
          </cell>
          <cell r="D6483">
            <v>100990000</v>
          </cell>
        </row>
        <row r="6484">
          <cell r="A6484" t="str">
            <v>213.103</v>
          </cell>
          <cell r="B6484" t="str">
            <v xml:space="preserve">Ad. </v>
          </cell>
          <cell r="C6484" t="str">
            <v xml:space="preserve">Solenoid valf (çap: 18 mm) </v>
          </cell>
          <cell r="D6484">
            <v>114760000</v>
          </cell>
        </row>
        <row r="6485">
          <cell r="A6485" t="str">
            <v>213.104</v>
          </cell>
          <cell r="B6485" t="str">
            <v xml:space="preserve">Ad. </v>
          </cell>
          <cell r="C6485" t="str">
            <v xml:space="preserve">Solenoid valf (çap: 20 mm) </v>
          </cell>
          <cell r="D6485">
            <v>121650000</v>
          </cell>
        </row>
        <row r="6486">
          <cell r="A6486" t="str">
            <v>213.105</v>
          </cell>
          <cell r="B6486" t="str">
            <v xml:space="preserve">Ad. </v>
          </cell>
          <cell r="C6486" t="str">
            <v xml:space="preserve">Solenoid valf (çap: 22 mm) </v>
          </cell>
          <cell r="D6486">
            <v>183620000</v>
          </cell>
        </row>
        <row r="6487">
          <cell r="A6487" t="str">
            <v>213.106</v>
          </cell>
          <cell r="B6487" t="str">
            <v xml:space="preserve">Ad. </v>
          </cell>
          <cell r="C6487" t="str">
            <v xml:space="preserve">Solenoid valf (çap: 25 mm) </v>
          </cell>
          <cell r="D6487">
            <v>224930000</v>
          </cell>
        </row>
        <row r="6488">
          <cell r="A6488" t="str">
            <v>213.200</v>
          </cell>
          <cell r="B6488" t="str">
            <v xml:space="preserve">Ad. </v>
          </cell>
          <cell r="C6488" t="str">
            <v xml:space="preserve">Solenoid valf; buhar, 16, su ve yağ için maksimum 140oC ; PN 16 </v>
          </cell>
          <cell r="D6488">
            <v>0</v>
          </cell>
        </row>
        <row r="6489">
          <cell r="A6489" t="str">
            <v>213.201</v>
          </cell>
          <cell r="B6489" t="str">
            <v xml:space="preserve">Ad. </v>
          </cell>
          <cell r="C6489" t="str">
            <v xml:space="preserve">Solenoid valf (çap: 10 mm) </v>
          </cell>
          <cell r="D6489">
            <v>0</v>
          </cell>
        </row>
        <row r="6490">
          <cell r="A6490" t="str">
            <v>213.202</v>
          </cell>
          <cell r="B6490" t="str">
            <v xml:space="preserve">Ad. </v>
          </cell>
          <cell r="C6490" t="str">
            <v xml:space="preserve">Solenoid valf (çap: 15 mm) </v>
          </cell>
          <cell r="D6490">
            <v>0</v>
          </cell>
        </row>
        <row r="6491">
          <cell r="A6491" t="str">
            <v>213.203</v>
          </cell>
          <cell r="B6491" t="str">
            <v xml:space="preserve">Ad. </v>
          </cell>
          <cell r="C6491" t="str">
            <v xml:space="preserve">Solenoid valf (çap: 18 mm) </v>
          </cell>
          <cell r="D6491">
            <v>0</v>
          </cell>
        </row>
        <row r="6492">
          <cell r="A6492" t="str">
            <v>213.204</v>
          </cell>
          <cell r="B6492" t="str">
            <v xml:space="preserve">Ad. </v>
          </cell>
          <cell r="C6492" t="str">
            <v xml:space="preserve">Solenoid valf (çap: 20 mm) </v>
          </cell>
          <cell r="D6492">
            <v>0</v>
          </cell>
        </row>
        <row r="6493">
          <cell r="A6493" t="str">
            <v>213.205</v>
          </cell>
          <cell r="B6493" t="str">
            <v xml:space="preserve">Ad. </v>
          </cell>
          <cell r="C6493" t="str">
            <v xml:space="preserve">Solenoid valf (çap: 22 mm) </v>
          </cell>
          <cell r="D6493">
            <v>0</v>
          </cell>
        </row>
        <row r="6494">
          <cell r="A6494" t="str">
            <v>213.206</v>
          </cell>
          <cell r="B6494" t="str">
            <v xml:space="preserve">Ad. </v>
          </cell>
          <cell r="C6494" t="str">
            <v xml:space="preserve">Solenoid valf (çap: 25 mm) </v>
          </cell>
          <cell r="D6494">
            <v>0</v>
          </cell>
        </row>
        <row r="6495">
          <cell r="A6495" t="str">
            <v>214.000</v>
          </cell>
          <cell r="B6495" t="str">
            <v xml:space="preserve">Ad. </v>
          </cell>
          <cell r="C6495" t="str">
            <v xml:space="preserve">ŞAMANDIRALI VE MEKANİK KUMANDALI VANALAR : (Ölçü: AD.:İhzarat: % 80). </v>
          </cell>
          <cell r="D6495">
            <v>0</v>
          </cell>
        </row>
        <row r="6496">
          <cell r="A6496" t="str">
            <v>214.100</v>
          </cell>
          <cell r="B6496" t="str">
            <v xml:space="preserve">Ad. </v>
          </cell>
          <cell r="C6496" t="str">
            <v xml:space="preserve">Şamadıralı ve mekanik kumandalı vana; vidalı, PN 16; </v>
          </cell>
          <cell r="D6496">
            <v>0</v>
          </cell>
        </row>
        <row r="6497">
          <cell r="A6497" t="str">
            <v>214.101</v>
          </cell>
          <cell r="B6497" t="str">
            <v xml:space="preserve">Ad. </v>
          </cell>
          <cell r="C6497" t="str">
            <v xml:space="preserve">Şamandıralı ve mekanik kumandalı vana, vidalı (çap: 10 mm) </v>
          </cell>
          <cell r="D6497">
            <v>52790000</v>
          </cell>
        </row>
        <row r="6498">
          <cell r="A6498" t="str">
            <v>214.102</v>
          </cell>
          <cell r="B6498" t="str">
            <v xml:space="preserve">Ad. </v>
          </cell>
          <cell r="C6498" t="str">
            <v xml:space="preserve">Şamandıralı ve mekanik kumandalı vana, vidalı (çap: 15 mm) </v>
          </cell>
          <cell r="D6498">
            <v>73450000</v>
          </cell>
        </row>
        <row r="6499">
          <cell r="A6499" t="str">
            <v>214.103</v>
          </cell>
          <cell r="B6499" t="str">
            <v xml:space="preserve">Ad. </v>
          </cell>
          <cell r="C6499" t="str">
            <v xml:space="preserve">Şamandıralı ve mekanik kumandalı vana, vidalı (çap: 20 mm) </v>
          </cell>
          <cell r="D6499">
            <v>107880000</v>
          </cell>
        </row>
        <row r="6500">
          <cell r="A6500" t="str">
            <v>214.104</v>
          </cell>
          <cell r="B6500" t="str">
            <v xml:space="preserve">Ad. </v>
          </cell>
          <cell r="C6500" t="str">
            <v xml:space="preserve">Şamandıralı ve mekanik kumandalı vana, vidalı (çap: 25 mm) </v>
          </cell>
          <cell r="D6500">
            <v>114760000</v>
          </cell>
        </row>
        <row r="6501">
          <cell r="A6501" t="str">
            <v>214.105</v>
          </cell>
          <cell r="B6501" t="str">
            <v xml:space="preserve">Ad. </v>
          </cell>
          <cell r="C6501" t="str">
            <v xml:space="preserve">Şamandıralı ve mekanik kumandalı vana, vidalı (çap: 32 mm) </v>
          </cell>
          <cell r="D6501">
            <v>156080000</v>
          </cell>
        </row>
        <row r="6502">
          <cell r="A6502" t="str">
            <v>214.106</v>
          </cell>
          <cell r="B6502" t="str">
            <v xml:space="preserve">Ad. </v>
          </cell>
          <cell r="C6502" t="str">
            <v xml:space="preserve">Şamandıralı ve mekanik kumandalı vana, vidalı (çap: 40 mm) </v>
          </cell>
          <cell r="D6502">
            <v>195090000</v>
          </cell>
        </row>
        <row r="6503">
          <cell r="A6503" t="str">
            <v>214.107</v>
          </cell>
          <cell r="B6503" t="str">
            <v xml:space="preserve">Ad. </v>
          </cell>
          <cell r="C6503" t="str">
            <v xml:space="preserve">Şamandıralı ve mekanik kumandalı vana, vidalı (çap: 50 mm) </v>
          </cell>
          <cell r="D6503">
            <v>229520000</v>
          </cell>
        </row>
        <row r="6504">
          <cell r="A6504" t="str">
            <v>214.200</v>
          </cell>
          <cell r="B6504" t="str">
            <v xml:space="preserve">Ad. </v>
          </cell>
          <cell r="C6504" t="str">
            <v xml:space="preserve">Şamandıra ve mekanik kumandalı vana; flanşlı, PN 16; </v>
          </cell>
          <cell r="D6504">
            <v>0</v>
          </cell>
        </row>
        <row r="6505">
          <cell r="A6505" t="str">
            <v>214.201</v>
          </cell>
          <cell r="B6505" t="str">
            <v xml:space="preserve">Ad. </v>
          </cell>
          <cell r="C6505" t="str">
            <v xml:space="preserve">Şamandıralı ve mekanik kumandalı vana, flanslı (çap: 15 mm) </v>
          </cell>
          <cell r="D6505">
            <v>137710000</v>
          </cell>
        </row>
        <row r="6506">
          <cell r="A6506" t="str">
            <v>214.202</v>
          </cell>
          <cell r="B6506" t="str">
            <v xml:space="preserve">Ad. </v>
          </cell>
          <cell r="C6506" t="str">
            <v xml:space="preserve">Şamandıralı ve mekanik kumandalı vana, flanslı (çap: 20 mm) </v>
          </cell>
          <cell r="D6506">
            <v>156080000</v>
          </cell>
        </row>
        <row r="6507">
          <cell r="A6507" t="str">
            <v>214.203</v>
          </cell>
          <cell r="B6507" t="str">
            <v xml:space="preserve">Ad. </v>
          </cell>
          <cell r="C6507" t="str">
            <v xml:space="preserve">Şamandıralı ve mekanik kumandalı vana, flanslı (çap: 25 mm) </v>
          </cell>
          <cell r="D6507">
            <v>165260000</v>
          </cell>
        </row>
        <row r="6508">
          <cell r="A6508" t="str">
            <v>214.204</v>
          </cell>
          <cell r="B6508" t="str">
            <v xml:space="preserve">Ad. </v>
          </cell>
          <cell r="C6508" t="str">
            <v xml:space="preserve">Şamandıralı ve mekanik kumandalı vana, flanslı (çap: 32 mm) </v>
          </cell>
          <cell r="D6508">
            <v>197390000</v>
          </cell>
        </row>
        <row r="6509">
          <cell r="A6509" t="str">
            <v>214.205</v>
          </cell>
          <cell r="B6509" t="str">
            <v xml:space="preserve">Ad. </v>
          </cell>
          <cell r="C6509" t="str">
            <v xml:space="preserve">Şamandıralı ve mekanik kumandalı vana, flanslı (çap: 40 mm) </v>
          </cell>
          <cell r="D6509">
            <v>224930000</v>
          </cell>
        </row>
        <row r="6510">
          <cell r="A6510" t="str">
            <v>214.206</v>
          </cell>
          <cell r="B6510" t="str">
            <v xml:space="preserve">Ad. </v>
          </cell>
          <cell r="C6510" t="str">
            <v xml:space="preserve">Şamandıralı ve mekanik kumandalı vana, flanslı (çap: 50 mm) </v>
          </cell>
          <cell r="D6510">
            <v>289190000</v>
          </cell>
        </row>
        <row r="6511">
          <cell r="A6511" t="str">
            <v>214.207</v>
          </cell>
          <cell r="B6511" t="str">
            <v xml:space="preserve">Ad. </v>
          </cell>
          <cell r="C6511" t="str">
            <v xml:space="preserve">Şamandıralı ve mekanik kumandalı vana, flanslı (çap: 65 mm) </v>
          </cell>
          <cell r="D6511">
            <v>348870000</v>
          </cell>
        </row>
        <row r="6512">
          <cell r="A6512" t="str">
            <v>214.208</v>
          </cell>
          <cell r="B6512" t="str">
            <v xml:space="preserve">Ad. </v>
          </cell>
          <cell r="C6512" t="str">
            <v xml:space="preserve">Şamandıralı ve mekanik kumandalı vana, flanslı (çap: 80 mm) </v>
          </cell>
          <cell r="D6512">
            <v>413130000</v>
          </cell>
        </row>
        <row r="6513">
          <cell r="A6513" t="str">
            <v>214.209</v>
          </cell>
          <cell r="B6513" t="str">
            <v xml:space="preserve">Ad. </v>
          </cell>
          <cell r="C6513" t="str">
            <v xml:space="preserve">Şamandıralı ve mekanik kumandalı vana, flanslı (çap: 100 mm) </v>
          </cell>
          <cell r="D6513">
            <v>481990000</v>
          </cell>
        </row>
        <row r="6514">
          <cell r="A6514" t="str">
            <v>214.210</v>
          </cell>
          <cell r="B6514" t="str">
            <v xml:space="preserve">Ad. </v>
          </cell>
          <cell r="C6514" t="str">
            <v xml:space="preserve">Şamandıralı ve mekanik kumandalı vana, flanslı (çap: 125 mm) </v>
          </cell>
          <cell r="D6514">
            <v>803310000</v>
          </cell>
        </row>
        <row r="6515">
          <cell r="A6515" t="str">
            <v>214.211</v>
          </cell>
          <cell r="B6515" t="str">
            <v xml:space="preserve">Ad. </v>
          </cell>
          <cell r="C6515" t="str">
            <v xml:space="preserve">Şamandıralı ve mekanik kumandalı vana, flanslı (çap: 150 mm) </v>
          </cell>
          <cell r="D6515">
            <v>918060000</v>
          </cell>
        </row>
        <row r="6516">
          <cell r="A6516" t="str">
            <v>214.212</v>
          </cell>
          <cell r="B6516" t="str">
            <v xml:space="preserve">Ad. </v>
          </cell>
          <cell r="C6516" t="str">
            <v xml:space="preserve">Şamandıralı ve mekanik kumandalı vana, flanslı (çap: 200 mm) </v>
          </cell>
          <cell r="D6516">
            <v>1055770000</v>
          </cell>
        </row>
        <row r="6517">
          <cell r="A6517" t="str">
            <v>214.213</v>
          </cell>
          <cell r="B6517" t="str">
            <v xml:space="preserve">Ad. </v>
          </cell>
          <cell r="C6517" t="str">
            <v xml:space="preserve">Şamandıralı ve mekanik kumandalı vana, flanslı (çap: 250 mm) </v>
          </cell>
          <cell r="D6517">
            <v>1101680000</v>
          </cell>
        </row>
        <row r="6518">
          <cell r="A6518" t="str">
            <v>214.300</v>
          </cell>
          <cell r="B6518" t="str">
            <v xml:space="preserve">Ad. </v>
          </cell>
          <cell r="C6518" t="str">
            <v xml:space="preserve">Kızgın yağ vanaları; PN-16 dökme demir gövdeli, pistonlu KFK ringli vidalı veya flanşlı; (TSE kalite belgeli.) </v>
          </cell>
          <cell r="D6518">
            <v>0</v>
          </cell>
        </row>
        <row r="6519">
          <cell r="A6519" t="str">
            <v>214.301</v>
          </cell>
          <cell r="B6519" t="str">
            <v xml:space="preserve">Ad. </v>
          </cell>
          <cell r="C6519" t="str">
            <v xml:space="preserve">Kızgın yağ vanası-gövde:dök.dem., pistonlu (çap: 15 mm) </v>
          </cell>
          <cell r="D6519">
            <v>50500000</v>
          </cell>
        </row>
        <row r="6520">
          <cell r="A6520" t="str">
            <v>214.302</v>
          </cell>
          <cell r="B6520" t="str">
            <v xml:space="preserve">Ad. </v>
          </cell>
          <cell r="C6520" t="str">
            <v xml:space="preserve">Kızgın yağ vanası-gövde:dök.dem., pistonlu (çap: 20 mm) </v>
          </cell>
          <cell r="D6520">
            <v>68860000</v>
          </cell>
        </row>
        <row r="6521">
          <cell r="A6521" t="str">
            <v>214.303</v>
          </cell>
          <cell r="B6521" t="str">
            <v xml:space="preserve">Ad. </v>
          </cell>
          <cell r="C6521" t="str">
            <v xml:space="preserve">Kızgın yağ vanası-gövde:dök.dem., pistonlu (çap: 25 mm) </v>
          </cell>
          <cell r="D6521">
            <v>84930000</v>
          </cell>
        </row>
        <row r="6522">
          <cell r="A6522" t="str">
            <v>214.304</v>
          </cell>
          <cell r="B6522" t="str">
            <v xml:space="preserve">Ad. </v>
          </cell>
          <cell r="C6522" t="str">
            <v xml:space="preserve">Kızgın yağ vanası-gövde:dök.dem., pistonlu (çap: 32 mm) </v>
          </cell>
          <cell r="D6522">
            <v>117060000</v>
          </cell>
        </row>
        <row r="6523">
          <cell r="A6523" t="str">
            <v>214.305</v>
          </cell>
          <cell r="B6523" t="str">
            <v xml:space="preserve">Ad. </v>
          </cell>
          <cell r="C6523" t="str">
            <v xml:space="preserve">Kızgın yağ vanası-gövde:dök.dem., pistonlu (çap: 40 mm) </v>
          </cell>
          <cell r="D6523">
            <v>151480000</v>
          </cell>
        </row>
        <row r="6524">
          <cell r="A6524" t="str">
            <v>214.306</v>
          </cell>
          <cell r="B6524" t="str">
            <v xml:space="preserve">Ad. </v>
          </cell>
          <cell r="C6524" t="str">
            <v xml:space="preserve">Kızgın yağ vanası-gövde:dök.dem., pistonlu (çap: 50 mm) </v>
          </cell>
          <cell r="D6524">
            <v>197390000</v>
          </cell>
        </row>
        <row r="6525">
          <cell r="A6525" t="str">
            <v>214.307</v>
          </cell>
          <cell r="B6525" t="str">
            <v xml:space="preserve">Ad. </v>
          </cell>
          <cell r="C6525" t="str">
            <v xml:space="preserve">Kızgın yağ vanası-gövde:dök.dem., pistonlu (çap: 65 mm) </v>
          </cell>
          <cell r="D6525">
            <v>270830000</v>
          </cell>
        </row>
        <row r="6526">
          <cell r="A6526" t="str">
            <v>214.308</v>
          </cell>
          <cell r="B6526" t="str">
            <v xml:space="preserve">Ad. </v>
          </cell>
          <cell r="C6526" t="str">
            <v xml:space="preserve">Kızgın yağ vanası-gövde:dök.dem., pistonlu (çap: 80 mm) </v>
          </cell>
          <cell r="D6526">
            <v>358050000</v>
          </cell>
        </row>
        <row r="6527">
          <cell r="A6527" t="str">
            <v>214.309</v>
          </cell>
          <cell r="B6527" t="str">
            <v xml:space="preserve">Ad. </v>
          </cell>
          <cell r="C6527" t="str">
            <v xml:space="preserve">Kızgın yağ vanası-gövde:dök.dem., pistonlu (çap: 100 mm) </v>
          </cell>
          <cell r="D6527">
            <v>472810000</v>
          </cell>
        </row>
        <row r="6528">
          <cell r="A6528" t="str">
            <v>214.310</v>
          </cell>
          <cell r="B6528" t="str">
            <v xml:space="preserve">Ad. </v>
          </cell>
          <cell r="C6528" t="str">
            <v xml:space="preserve">Kızgın yağ vanası-gövde:dök.dem., pistonlu (çap: 125 mm) </v>
          </cell>
          <cell r="D6528">
            <v>734450000</v>
          </cell>
        </row>
        <row r="6529">
          <cell r="A6529" t="str">
            <v>214.311</v>
          </cell>
          <cell r="B6529" t="str">
            <v xml:space="preserve">Ad. </v>
          </cell>
          <cell r="C6529" t="str">
            <v xml:space="preserve">Kızgın yağ vanası-gövde:dök.dem., pistonlu (çap: 150 mm) </v>
          </cell>
          <cell r="D6529">
            <v>918060000</v>
          </cell>
        </row>
        <row r="6530">
          <cell r="A6530" t="str">
            <v>214.312</v>
          </cell>
          <cell r="B6530" t="str">
            <v xml:space="preserve">Ad. </v>
          </cell>
          <cell r="C6530" t="str">
            <v xml:space="preserve">Kızgın yağ vanası-gövde:dök.dem., pistonlu (çap: 200 mm) </v>
          </cell>
          <cell r="D6530">
            <v>1652510000</v>
          </cell>
        </row>
        <row r="6531">
          <cell r="A6531" t="str">
            <v>214.400</v>
          </cell>
          <cell r="B6531" t="str">
            <v xml:space="preserve">Ad. </v>
          </cell>
          <cell r="C6531" t="str">
            <v xml:space="preserve">Kızgın yağ vanaları; PN-25-40 dök.çel.göv. pist. KFK rinlg vidalı veya flanşlı </v>
          </cell>
          <cell r="D6531">
            <v>0</v>
          </cell>
        </row>
        <row r="6532">
          <cell r="A6532" t="str">
            <v>214.401</v>
          </cell>
          <cell r="B6532" t="str">
            <v xml:space="preserve">Ad. </v>
          </cell>
          <cell r="C6532" t="str">
            <v xml:space="preserve">Kızgın yağ vanası-gövde:dök.çel., pistonlu (çap: 15 mm) </v>
          </cell>
          <cell r="D6532">
            <v>96400000</v>
          </cell>
        </row>
        <row r="6533">
          <cell r="A6533" t="str">
            <v>214.402</v>
          </cell>
          <cell r="B6533" t="str">
            <v xml:space="preserve">Ad. </v>
          </cell>
          <cell r="C6533" t="str">
            <v xml:space="preserve">Kızgın yağ vanası-gövde:dök.çel., pistonlu (çap: 20 mm) </v>
          </cell>
          <cell r="D6533">
            <v>117060000</v>
          </cell>
        </row>
        <row r="6534">
          <cell r="A6534" t="str">
            <v>214.403</v>
          </cell>
          <cell r="B6534" t="str">
            <v xml:space="preserve">Ad. </v>
          </cell>
          <cell r="C6534" t="str">
            <v xml:space="preserve">Kızgın yağ vanası-gövde:dök.çel., pistonlu (çap: 25 mm) </v>
          </cell>
          <cell r="D6534">
            <v>140010000</v>
          </cell>
        </row>
        <row r="6535">
          <cell r="A6535" t="str">
            <v>214.404</v>
          </cell>
          <cell r="B6535" t="str">
            <v xml:space="preserve">Ad. </v>
          </cell>
          <cell r="C6535" t="str">
            <v xml:space="preserve">Kızgın yağ vanası-gövde:dök.çel., pistonlu (çap: 32 mm) </v>
          </cell>
          <cell r="D6535">
            <v>190500000</v>
          </cell>
        </row>
        <row r="6536">
          <cell r="A6536" t="str">
            <v>214.405</v>
          </cell>
          <cell r="B6536" t="str">
            <v xml:space="preserve">Ad. </v>
          </cell>
          <cell r="C6536" t="str">
            <v xml:space="preserve">Kızgın yağ vanası-gövde:dök.çel., pistonlu (çap: 40 mm) </v>
          </cell>
          <cell r="D6536">
            <v>257060000</v>
          </cell>
        </row>
        <row r="6537">
          <cell r="A6537" t="str">
            <v>214.406</v>
          </cell>
          <cell r="B6537" t="str">
            <v xml:space="preserve">Ad. </v>
          </cell>
          <cell r="C6537" t="str">
            <v xml:space="preserve">Kızgın yağ vanası-gövde:dök.çel., pistonlu (çap: 50 mm) </v>
          </cell>
          <cell r="D6537">
            <v>325920000</v>
          </cell>
        </row>
        <row r="6538">
          <cell r="A6538" t="str">
            <v>214.407</v>
          </cell>
          <cell r="B6538" t="str">
            <v xml:space="preserve">Ad. </v>
          </cell>
          <cell r="C6538" t="str">
            <v xml:space="preserve">Kızgın yağ vanası-gövde:dök.çel., pistonlu (çap: 65 mm) </v>
          </cell>
          <cell r="D6538">
            <v>504940000</v>
          </cell>
        </row>
        <row r="6539">
          <cell r="A6539" t="str">
            <v>214.408</v>
          </cell>
          <cell r="B6539" t="str">
            <v xml:space="preserve">Ad. </v>
          </cell>
          <cell r="C6539" t="str">
            <v xml:space="preserve">Kızgın yağ vanası-gövde:dök.çel., pistonlu (çap: 80 mm) </v>
          </cell>
          <cell r="D6539">
            <v>619700000</v>
          </cell>
        </row>
        <row r="6540">
          <cell r="A6540" t="str">
            <v>214.409</v>
          </cell>
          <cell r="B6540" t="str">
            <v xml:space="preserve">Ad. </v>
          </cell>
          <cell r="C6540" t="str">
            <v xml:space="preserve">Kızgın yağ vanası-gövde:dök.çel., pistonlu (çap: 100 mm) </v>
          </cell>
          <cell r="D6540">
            <v>849210000</v>
          </cell>
        </row>
        <row r="6541">
          <cell r="A6541" t="str">
            <v>214.410</v>
          </cell>
          <cell r="B6541" t="str">
            <v xml:space="preserve">Ad. </v>
          </cell>
          <cell r="C6541" t="str">
            <v xml:space="preserve">Kızgın yağ vanası-gövde:dök.çel., pistonlu (çap: 125 mm) </v>
          </cell>
          <cell r="D6541">
            <v>1193480000</v>
          </cell>
        </row>
        <row r="6542">
          <cell r="A6542" t="str">
            <v>214.411</v>
          </cell>
          <cell r="B6542" t="str">
            <v xml:space="preserve">Ad. </v>
          </cell>
          <cell r="C6542" t="str">
            <v xml:space="preserve">Kızgın yağ vanası-gövde:dök.çel., pistonlu (çap: 150 mm) </v>
          </cell>
          <cell r="D6542">
            <v>1354140000</v>
          </cell>
        </row>
        <row r="6543">
          <cell r="A6543" t="str">
            <v>214.412</v>
          </cell>
          <cell r="B6543" t="str">
            <v xml:space="preserve">Ad. </v>
          </cell>
          <cell r="C6543" t="str">
            <v xml:space="preserve">Kızgın yağ vanası-gövde:dök.çel., pistonlu (çap: 200 mm) </v>
          </cell>
          <cell r="D6543">
            <v>2708280000</v>
          </cell>
        </row>
        <row r="6544">
          <cell r="A6544" t="str">
            <v>214.500</v>
          </cell>
          <cell r="B6544" t="str">
            <v xml:space="preserve">Ad. </v>
          </cell>
          <cell r="C6544" t="str">
            <v xml:space="preserve">Kızgın yağ vanaları; PN-16 dök.demir göv. bask.(oturmalı) metal körüklü, salmastralı, mili, oturma bileziği değiştir. </v>
          </cell>
          <cell r="D6544">
            <v>0</v>
          </cell>
        </row>
        <row r="6545">
          <cell r="A6545" t="str">
            <v>214.501</v>
          </cell>
          <cell r="B6545" t="str">
            <v xml:space="preserve">Ad. </v>
          </cell>
          <cell r="C6545" t="str">
            <v xml:space="preserve">Kızgın yağ vanası-gövde:dök.dem., oturmalı (çap: 15 mm) </v>
          </cell>
          <cell r="D6545">
            <v>44520000</v>
          </cell>
        </row>
        <row r="6546">
          <cell r="A6546" t="str">
            <v>214.502</v>
          </cell>
          <cell r="B6546" t="str">
            <v xml:space="preserve">Ad. </v>
          </cell>
          <cell r="C6546" t="str">
            <v xml:space="preserve">Kızgın yağ vanası-gövde:dök.dem., oturmalı (çap: 20 mm) </v>
          </cell>
          <cell r="D6546">
            <v>55640000</v>
          </cell>
        </row>
        <row r="6547">
          <cell r="A6547" t="str">
            <v>214.503</v>
          </cell>
          <cell r="B6547" t="str">
            <v xml:space="preserve">Ad. </v>
          </cell>
          <cell r="C6547" t="str">
            <v xml:space="preserve">Kızgın yağ vanası-gövde:dök.dem., oturmalı (çap: 25 mm) </v>
          </cell>
          <cell r="D6547">
            <v>72340000</v>
          </cell>
        </row>
        <row r="6548">
          <cell r="A6548" t="str">
            <v>214.504</v>
          </cell>
          <cell r="B6548" t="str">
            <v xml:space="preserve">Ad. </v>
          </cell>
          <cell r="C6548" t="str">
            <v xml:space="preserve">Kızgın yağ vanası-gövde:dök.dem., oturmalı (çap: 32 mm) </v>
          </cell>
          <cell r="D6548">
            <v>94590000</v>
          </cell>
        </row>
        <row r="6549">
          <cell r="A6549" t="str">
            <v>214.505</v>
          </cell>
          <cell r="B6549" t="str">
            <v xml:space="preserve">Ad. </v>
          </cell>
          <cell r="C6549" t="str">
            <v xml:space="preserve">Kızgın yağ vanası-gövde:dök.dem., oturmalı (çap: 40 mm) </v>
          </cell>
          <cell r="D6549">
            <v>127980000</v>
          </cell>
        </row>
        <row r="6550">
          <cell r="A6550" t="str">
            <v>214.506</v>
          </cell>
          <cell r="B6550" t="str">
            <v xml:space="preserve">Ad. </v>
          </cell>
          <cell r="C6550" t="str">
            <v xml:space="preserve">Kızgın yağ vanası-gövde:dök.dem., oturmalı (çap: 50 mm) </v>
          </cell>
          <cell r="D6550">
            <v>155800000</v>
          </cell>
        </row>
        <row r="6551">
          <cell r="A6551" t="str">
            <v>214.507</v>
          </cell>
          <cell r="B6551" t="str">
            <v xml:space="preserve">Ad. </v>
          </cell>
          <cell r="C6551" t="str">
            <v xml:space="preserve">Kızgın yağ vanası-gövde:dök.dem., oturmalı (çap: 65 mm) </v>
          </cell>
          <cell r="D6551">
            <v>222560000</v>
          </cell>
        </row>
        <row r="6552">
          <cell r="A6552" t="str">
            <v>214.508</v>
          </cell>
          <cell r="B6552" t="str">
            <v xml:space="preserve">Ad. </v>
          </cell>
          <cell r="C6552" t="str">
            <v xml:space="preserve">Kızgın yağ vanası-gövde:dök.dem., oturmalı (çap: 80 mm) </v>
          </cell>
          <cell r="D6552">
            <v>289330000</v>
          </cell>
        </row>
        <row r="6553">
          <cell r="A6553" t="str">
            <v>214.509</v>
          </cell>
          <cell r="B6553" t="str">
            <v xml:space="preserve">Ad. </v>
          </cell>
          <cell r="C6553" t="str">
            <v xml:space="preserve">Kızgın yağ vanası-gövde:dök.dem., oturmalı (çap: 100 mm) </v>
          </cell>
          <cell r="D6553">
            <v>417300000</v>
          </cell>
        </row>
        <row r="6554">
          <cell r="A6554" t="str">
            <v>214.510</v>
          </cell>
          <cell r="B6554" t="str">
            <v xml:space="preserve">Ad. </v>
          </cell>
          <cell r="C6554" t="str">
            <v xml:space="preserve">Kızgın yağ vanası-gövde:dök.dem., oturmalı (çap: 125 mm) </v>
          </cell>
          <cell r="D6554">
            <v>369860000</v>
          </cell>
        </row>
        <row r="6555">
          <cell r="A6555" t="str">
            <v>214.511</v>
          </cell>
          <cell r="B6555" t="str">
            <v xml:space="preserve">Ad. </v>
          </cell>
          <cell r="C6555" t="str">
            <v xml:space="preserve">Kızgın yağ vanası-gövde:dök.dem., oturmalı (çap: 150 mm) </v>
          </cell>
          <cell r="D6555">
            <v>806780000</v>
          </cell>
        </row>
        <row r="6556">
          <cell r="A6556" t="str">
            <v>214.512</v>
          </cell>
          <cell r="B6556" t="str">
            <v xml:space="preserve">Ad. </v>
          </cell>
          <cell r="C6556" t="str">
            <v xml:space="preserve">Kızgın yağ vanası-gövde:dök.dem., oturmalı (çap: 200 mm) </v>
          </cell>
          <cell r="D6556">
            <v>1502280000</v>
          </cell>
        </row>
        <row r="6557">
          <cell r="A6557" t="str">
            <v>214.513</v>
          </cell>
          <cell r="B6557" t="str">
            <v xml:space="preserve">Ad. </v>
          </cell>
          <cell r="C6557" t="str">
            <v xml:space="preserve">Kızgın yağ vanası-gövde:dök.dem., oturmalı (çap: 250 mm) </v>
          </cell>
          <cell r="D6557">
            <v>2615080000</v>
          </cell>
        </row>
        <row r="6558">
          <cell r="A6558" t="str">
            <v>214.600</v>
          </cell>
          <cell r="B6558" t="str">
            <v xml:space="preserve">Ad. </v>
          </cell>
          <cell r="C6558" t="str">
            <v xml:space="preserve">Kızgın yağ vanaları ; PN-2540 çelik döküm gövdeli, </v>
          </cell>
          <cell r="D6558">
            <v>0</v>
          </cell>
        </row>
        <row r="6559">
          <cell r="A6559" t="str">
            <v>214.601</v>
          </cell>
          <cell r="B6559" t="str">
            <v xml:space="preserve">Ad. </v>
          </cell>
          <cell r="C6559" t="str">
            <v xml:space="preserve">Kızgın yağ vanası-gövde:dök.çel., oturmalı (çap: 15 mm) </v>
          </cell>
          <cell r="D6559">
            <v>122410000</v>
          </cell>
        </row>
        <row r="6560">
          <cell r="A6560" t="str">
            <v>214.602</v>
          </cell>
          <cell r="B6560" t="str">
            <v xml:space="preserve">Ad. </v>
          </cell>
          <cell r="C6560" t="str">
            <v xml:space="preserve">Kızgın yağ vanası-gövde:dök.çel., oturmalı (çap: 20 mm) </v>
          </cell>
          <cell r="D6560">
            <v>141890000</v>
          </cell>
        </row>
        <row r="6561">
          <cell r="A6561" t="str">
            <v>214.603</v>
          </cell>
          <cell r="B6561" t="str">
            <v xml:space="preserve">Ad. </v>
          </cell>
          <cell r="C6561" t="str">
            <v xml:space="preserve">Kızgın yağ vanası-gövde:dök.çel., oturmalı (çap: 25 mm) </v>
          </cell>
          <cell r="D6561">
            <v>158580000</v>
          </cell>
        </row>
        <row r="6562">
          <cell r="A6562" t="str">
            <v>214.604</v>
          </cell>
          <cell r="B6562" t="str">
            <v xml:space="preserve">Ad. </v>
          </cell>
          <cell r="C6562" t="str">
            <v xml:space="preserve">Kızgın yağ vanası-gövde:dök.çel., oturmalı (çap: 32 mm) </v>
          </cell>
          <cell r="D6562">
            <v>235400000</v>
          </cell>
        </row>
        <row r="6563">
          <cell r="A6563" t="str">
            <v>214.605</v>
          </cell>
          <cell r="B6563" t="str">
            <v xml:space="preserve">Ad. </v>
          </cell>
          <cell r="C6563" t="str">
            <v xml:space="preserve">Kızgın yağ vanası-gövde:dök.çel., oturmalı (çap: 40 mm) </v>
          </cell>
          <cell r="D6563">
            <v>269860000</v>
          </cell>
        </row>
        <row r="6564">
          <cell r="A6564" t="str">
            <v>214.606</v>
          </cell>
          <cell r="B6564" t="str">
            <v xml:space="preserve">Ad. </v>
          </cell>
          <cell r="C6564" t="str">
            <v xml:space="preserve">Kızgın yağ vanası-gövde:dök.çel., oturmalı (çap: 50 mm) </v>
          </cell>
          <cell r="D6564">
            <v>350540000</v>
          </cell>
        </row>
        <row r="6565">
          <cell r="A6565" t="str">
            <v>214.607</v>
          </cell>
          <cell r="B6565" t="str">
            <v xml:space="preserve">Ad. </v>
          </cell>
          <cell r="C6565" t="str">
            <v xml:space="preserve">Kızgın yağ vanası-gövde:dök.çel., oturmalı (çap: 65 mm) </v>
          </cell>
          <cell r="D6565">
            <v>628740000</v>
          </cell>
        </row>
        <row r="6566">
          <cell r="A6566" t="str">
            <v>214.608</v>
          </cell>
          <cell r="B6566" t="str">
            <v xml:space="preserve">Ad. </v>
          </cell>
          <cell r="C6566" t="str">
            <v xml:space="preserve">Kızgın yağ vanası-gövde:dök.çel., oturmalı (çap: 80 mm) </v>
          </cell>
          <cell r="D6566">
            <v>762270000</v>
          </cell>
        </row>
        <row r="6567">
          <cell r="A6567" t="str">
            <v>214.609</v>
          </cell>
          <cell r="B6567" t="str">
            <v xml:space="preserve">Ad. </v>
          </cell>
          <cell r="C6567" t="str">
            <v xml:space="preserve">Kızgın yağ vanası-gövde:dök.çel., oturmalı (çap: 100 mm) </v>
          </cell>
          <cell r="D6567">
            <v>1001520000</v>
          </cell>
        </row>
        <row r="6568">
          <cell r="A6568" t="str">
            <v>214.610</v>
          </cell>
          <cell r="B6568" t="str">
            <v xml:space="preserve">Ad. </v>
          </cell>
          <cell r="C6568" t="str">
            <v xml:space="preserve">Kızgın yağ vanası-gövde:dök.çel., oturmalı (çap: 125 mm) </v>
          </cell>
          <cell r="D6568">
            <v>1502280000</v>
          </cell>
        </row>
        <row r="6569">
          <cell r="A6569" t="str">
            <v>214.611</v>
          </cell>
          <cell r="B6569" t="str">
            <v xml:space="preserve">Ad. </v>
          </cell>
          <cell r="C6569" t="str">
            <v xml:space="preserve">Kızgın yağ vanası-gövde:dök.çel., oturmalı (çap: 150 mm) </v>
          </cell>
          <cell r="D6569">
            <v>1975220000</v>
          </cell>
        </row>
        <row r="6570">
          <cell r="A6570" t="str">
            <v>214.612</v>
          </cell>
          <cell r="B6570" t="str">
            <v xml:space="preserve">Ad. </v>
          </cell>
          <cell r="C6570" t="str">
            <v xml:space="preserve">Kızgın yağ vanası-gövde:dök.çel., oturmalı (çap: 200 mm) </v>
          </cell>
          <cell r="D6570">
            <v>3282760000</v>
          </cell>
        </row>
        <row r="6571">
          <cell r="A6571" t="str">
            <v>215.000</v>
          </cell>
          <cell r="B6571" t="str">
            <v xml:space="preserve">Ad. </v>
          </cell>
          <cell r="C6571" t="str">
            <v xml:space="preserve">DİFERANSİYEL BASINÇ AYARLAYICI : (Ölçü: Ad.:İhzarat: % 80) </v>
          </cell>
          <cell r="D6571">
            <v>0</v>
          </cell>
        </row>
        <row r="6572">
          <cell r="A6572" t="str">
            <v>215.100</v>
          </cell>
          <cell r="B6572" t="str">
            <v xml:space="preserve">Ad. </v>
          </cell>
          <cell r="C6572" t="str">
            <v xml:space="preserve">DİFERANSİYEL BASINÇ AYARLAYICI (Ölçü:Ad. :İhzarat: % 80) </v>
          </cell>
          <cell r="D6572">
            <v>0</v>
          </cell>
        </row>
        <row r="6573">
          <cell r="A6573" t="str">
            <v>215.101</v>
          </cell>
          <cell r="B6573" t="str">
            <v xml:space="preserve">Ad. </v>
          </cell>
          <cell r="C6573" t="str">
            <v xml:space="preserve">Diferansiyel basınç ayarlayıcı-flanslı (çap: 15 mm) </v>
          </cell>
          <cell r="D6573">
            <v>390180000</v>
          </cell>
        </row>
        <row r="6574">
          <cell r="A6574" t="str">
            <v>215.102</v>
          </cell>
          <cell r="B6574" t="str">
            <v xml:space="preserve">Ad. </v>
          </cell>
          <cell r="C6574" t="str">
            <v xml:space="preserve">Diferansiyel basınç ayarlayıcı-flanslı (çap: 20 mm) </v>
          </cell>
          <cell r="D6574">
            <v>445260000</v>
          </cell>
        </row>
        <row r="6575">
          <cell r="A6575" t="str">
            <v>215.103</v>
          </cell>
          <cell r="B6575" t="str">
            <v xml:space="preserve">Ad. </v>
          </cell>
          <cell r="C6575" t="str">
            <v xml:space="preserve">Diferansiyel basınç ayarlayıcı-flanslı (çap: 25 mm) </v>
          </cell>
          <cell r="D6575">
            <v>472810000</v>
          </cell>
        </row>
        <row r="6576">
          <cell r="A6576" t="str">
            <v>215.104</v>
          </cell>
          <cell r="B6576" t="str">
            <v xml:space="preserve">Ad. </v>
          </cell>
          <cell r="C6576" t="str">
            <v xml:space="preserve">Diferansiyel basınç ayarlayıcı-flanslı (çap: 32 mm) </v>
          </cell>
          <cell r="D6576">
            <v>514120000</v>
          </cell>
        </row>
        <row r="6577">
          <cell r="A6577" t="str">
            <v>215.105</v>
          </cell>
          <cell r="B6577" t="str">
            <v xml:space="preserve">Ad. </v>
          </cell>
          <cell r="C6577" t="str">
            <v xml:space="preserve">Diferansiyel basınç ayarlayıcı-flanslı (çap: 40 mm) </v>
          </cell>
          <cell r="D6577">
            <v>550840000</v>
          </cell>
        </row>
        <row r="6578">
          <cell r="A6578" t="str">
            <v>215.106</v>
          </cell>
          <cell r="B6578" t="str">
            <v xml:space="preserve">Ad. </v>
          </cell>
          <cell r="C6578" t="str">
            <v xml:space="preserve">Diferansiyel basınç ayarlayıcı-flanslı (çap: 50 mm) </v>
          </cell>
          <cell r="D6578">
            <v>628880000</v>
          </cell>
        </row>
        <row r="6579">
          <cell r="A6579" t="str">
            <v>215.107</v>
          </cell>
          <cell r="B6579" t="str">
            <v xml:space="preserve">Ad. </v>
          </cell>
          <cell r="C6579" t="str">
            <v xml:space="preserve">Diferansiyel basınç ayarlayıcı-flanslı (çap: 65 mm) </v>
          </cell>
          <cell r="D6579">
            <v>757400000</v>
          </cell>
        </row>
        <row r="6580">
          <cell r="A6580" t="str">
            <v>215.108</v>
          </cell>
          <cell r="B6580" t="str">
            <v xml:space="preserve">Ad. </v>
          </cell>
          <cell r="C6580" t="str">
            <v xml:space="preserve">Diferansiyel basınç ayarlayıcı-flanslı (çap: 80 mm) </v>
          </cell>
          <cell r="D6580">
            <v>849210000</v>
          </cell>
        </row>
        <row r="6581">
          <cell r="A6581" t="str">
            <v>215.109</v>
          </cell>
          <cell r="B6581" t="str">
            <v xml:space="preserve">Ad. </v>
          </cell>
          <cell r="C6581" t="str">
            <v xml:space="preserve">Diferansiyel basınç ayarlayıcı-flanslı (çap: 100 mm) </v>
          </cell>
          <cell r="D6581">
            <v>963970000</v>
          </cell>
        </row>
        <row r="6582">
          <cell r="A6582" t="str">
            <v>215.110</v>
          </cell>
          <cell r="B6582" t="str">
            <v xml:space="preserve">Ad. </v>
          </cell>
          <cell r="C6582" t="str">
            <v xml:space="preserve">Diferansiyel basınç ayarlayıcı-flanslı (çap: 125 mm) </v>
          </cell>
          <cell r="D6582">
            <v>1124630000</v>
          </cell>
        </row>
        <row r="6583">
          <cell r="A6583" t="str">
            <v>215.111</v>
          </cell>
          <cell r="B6583" t="str">
            <v xml:space="preserve">Ad. </v>
          </cell>
          <cell r="C6583" t="str">
            <v xml:space="preserve">Diferansiyel basınç ayarlayıcı-flanslı (çap: 150 mm) </v>
          </cell>
          <cell r="D6583">
            <v>1468900000</v>
          </cell>
        </row>
        <row r="6584">
          <cell r="A6584" t="str">
            <v>215.112</v>
          </cell>
          <cell r="B6584" t="str">
            <v xml:space="preserve">Ad. </v>
          </cell>
          <cell r="C6584" t="str">
            <v xml:space="preserve">Diferansiyel basınç ayarlayıcı-flanslı (çap: 200 mm) </v>
          </cell>
          <cell r="D6584">
            <v>2180400000</v>
          </cell>
        </row>
        <row r="6585">
          <cell r="A6585" t="str">
            <v>215.113</v>
          </cell>
          <cell r="B6585" t="str">
            <v xml:space="preserve">Ad. </v>
          </cell>
          <cell r="C6585" t="str">
            <v xml:space="preserve">Diferansiyel basınç ayarlayıcı-flanslı (çap: 250 mm) </v>
          </cell>
          <cell r="D6585">
            <v>2478770000</v>
          </cell>
        </row>
        <row r="6586">
          <cell r="A6586" t="str">
            <v>216.000</v>
          </cell>
          <cell r="B6586" t="str">
            <v xml:space="preserve">Ad. </v>
          </cell>
          <cell r="C6586" t="str">
            <v xml:space="preserve">SİRKÜLASYON POMPALARI : (Ölçü:Ad.:İhzarat: % 60)(TS 515) </v>
          </cell>
          <cell r="D6586">
            <v>0</v>
          </cell>
        </row>
        <row r="6587">
          <cell r="A6587" t="str">
            <v>216.100</v>
          </cell>
          <cell r="B6587" t="str">
            <v xml:space="preserve">Ad. </v>
          </cell>
          <cell r="C6587" t="str">
            <v xml:space="preserve">Sirkülasyon pompaları dirsek tipi. 1500 devir/min. a kadar: </v>
          </cell>
          <cell r="D6587">
            <v>0</v>
          </cell>
        </row>
        <row r="6588">
          <cell r="A6588" t="str">
            <v>216.101</v>
          </cell>
          <cell r="B6588" t="str">
            <v xml:space="preserve">Ad. </v>
          </cell>
          <cell r="C6588" t="str">
            <v xml:space="preserve">Sirkülasyon pompası (32 mm, 0.8-3 m3/h, 0.15-0.50 mss) </v>
          </cell>
          <cell r="D6588">
            <v>149970000</v>
          </cell>
        </row>
        <row r="6589">
          <cell r="A6589" t="str">
            <v>216.102</v>
          </cell>
          <cell r="B6589" t="str">
            <v xml:space="preserve">Ad. </v>
          </cell>
          <cell r="C6589" t="str">
            <v xml:space="preserve">Sirkülasyon pompası (40 mm, 1-5 m3/h, 0.20-0.60 mss) </v>
          </cell>
          <cell r="D6589">
            <v>159960000</v>
          </cell>
        </row>
        <row r="6590">
          <cell r="A6590" t="str">
            <v>216.103</v>
          </cell>
          <cell r="B6590" t="str">
            <v xml:space="preserve">Ad. </v>
          </cell>
          <cell r="C6590" t="str">
            <v xml:space="preserve">Sirkülasyon pompası (50 mm, 2-6 m3/h, 0.25-0.70 mss) </v>
          </cell>
          <cell r="D6590">
            <v>167460000</v>
          </cell>
        </row>
        <row r="6591">
          <cell r="A6591" t="str">
            <v>216.104</v>
          </cell>
          <cell r="B6591" t="str">
            <v xml:space="preserve">Ad. </v>
          </cell>
          <cell r="C6591" t="str">
            <v xml:space="preserve">Sirkülasyon pompası (65 mm, 4-10 m3/h, 0.50-1.00 mss) </v>
          </cell>
          <cell r="D6591">
            <v>179960000</v>
          </cell>
        </row>
        <row r="6592">
          <cell r="A6592" t="str">
            <v>216.105</v>
          </cell>
          <cell r="B6592" t="str">
            <v xml:space="preserve">Ad. </v>
          </cell>
          <cell r="C6592" t="str">
            <v xml:space="preserve">Sirkülasyon pompası (80 mm, 10-25 m3/h, 0.60-1.20 mss) </v>
          </cell>
          <cell r="D6592">
            <v>189960000</v>
          </cell>
        </row>
        <row r="6593">
          <cell r="A6593" t="str">
            <v>216.106</v>
          </cell>
          <cell r="B6593" t="str">
            <v xml:space="preserve">Ad. </v>
          </cell>
          <cell r="C6593" t="str">
            <v xml:space="preserve">Sirkülasyon pompası (100 mm, 15-35 m3/h, 1.00-2.00 mss) </v>
          </cell>
          <cell r="D6593">
            <v>224950000</v>
          </cell>
        </row>
        <row r="6594">
          <cell r="A6594" t="str">
            <v>216.107</v>
          </cell>
          <cell r="B6594" t="str">
            <v xml:space="preserve">Ad. </v>
          </cell>
          <cell r="C6594" t="str">
            <v xml:space="preserve">Sirkülasyon pompası (125 mm, 35-80 m3/h, 1.00-2.60 mss) </v>
          </cell>
          <cell r="D6594">
            <v>279930000</v>
          </cell>
        </row>
        <row r="6595">
          <cell r="A6595" t="str">
            <v>216.108</v>
          </cell>
          <cell r="B6595" t="str">
            <v xml:space="preserve">Ad. </v>
          </cell>
          <cell r="C6595" t="str">
            <v xml:space="preserve">Sirkülasyon pompası (150 mm, 75-120 m3/h, 1.20-2.80 mss) </v>
          </cell>
          <cell r="D6595">
            <v>379910000</v>
          </cell>
        </row>
        <row r="6596">
          <cell r="A6596" t="str">
            <v>216.200</v>
          </cell>
          <cell r="B6596" t="str">
            <v xml:space="preserve">Ad. </v>
          </cell>
          <cell r="C6596" t="str">
            <v xml:space="preserve">Sirkülasyon pompası; düz boruya takılan, kuru rotorlu 100 devir/min. kadar : </v>
          </cell>
          <cell r="D6596">
            <v>0</v>
          </cell>
        </row>
        <row r="6597">
          <cell r="A6597" t="str">
            <v>216.300</v>
          </cell>
          <cell r="B6597" t="str">
            <v xml:space="preserve">Ad. </v>
          </cell>
          <cell r="C6597" t="str">
            <v xml:space="preserve">Sirkülasyon pompası, düz boruya takılan tip, kuru rotorlu 1500 devir/min. kadar; (TSE kalite belgeli). </v>
          </cell>
          <cell r="D6597">
            <v>0</v>
          </cell>
        </row>
        <row r="6598">
          <cell r="A6598" t="str">
            <v>216.301</v>
          </cell>
          <cell r="B6598" t="str">
            <v xml:space="preserve">Ad. </v>
          </cell>
          <cell r="C6598" t="str">
            <v xml:space="preserve">Sirk.pompası 1500 d/d (0.5-2 m3/h, 0.25-0.70 mss) </v>
          </cell>
          <cell r="D6598">
            <v>174960000</v>
          </cell>
        </row>
        <row r="6599">
          <cell r="A6599" t="str">
            <v>216.302</v>
          </cell>
          <cell r="B6599" t="str">
            <v xml:space="preserve">Ad. </v>
          </cell>
          <cell r="C6599" t="str">
            <v xml:space="preserve">Sirk.pompası 1500 d/d (2.1-4 m3/h, 0.40-0.90 mss) </v>
          </cell>
          <cell r="D6599">
            <v>192450000</v>
          </cell>
        </row>
        <row r="6600">
          <cell r="A6600" t="str">
            <v>216.303</v>
          </cell>
          <cell r="B6600" t="str">
            <v xml:space="preserve">Ad. </v>
          </cell>
          <cell r="C6600" t="str">
            <v xml:space="preserve">Sirk.pompası 1500 d/d (2.1-4 m3/h, 0.91-2.00 mss) </v>
          </cell>
          <cell r="D6600">
            <v>252440000</v>
          </cell>
        </row>
        <row r="6601">
          <cell r="A6601" t="str">
            <v>216.304</v>
          </cell>
          <cell r="B6601" t="str">
            <v xml:space="preserve">Ad. </v>
          </cell>
          <cell r="C6601" t="str">
            <v xml:space="preserve">Sirk.pompası 1500 d/d (2.1-4 m3/h, 2.01-3.00 mss) </v>
          </cell>
          <cell r="D6601">
            <v>292430000</v>
          </cell>
        </row>
        <row r="6602">
          <cell r="A6602" t="str">
            <v>216.305</v>
          </cell>
          <cell r="B6602" t="str">
            <v xml:space="preserve">Ad. </v>
          </cell>
          <cell r="C6602" t="str">
            <v xml:space="preserve">Sirk.pompası 1500 d/d (4.1-8 m3/h, 0.50-2.00 mss) </v>
          </cell>
          <cell r="D6602">
            <v>319920000</v>
          </cell>
        </row>
        <row r="6603">
          <cell r="A6603" t="str">
            <v>216.306</v>
          </cell>
          <cell r="B6603" t="str">
            <v xml:space="preserve">Ad. </v>
          </cell>
          <cell r="C6603" t="str">
            <v xml:space="preserve">Sirk.pompası 1500 d/d (4.1-8 m3/h, 2.01-3.50 mss) </v>
          </cell>
          <cell r="D6603">
            <v>349920000</v>
          </cell>
        </row>
        <row r="6604">
          <cell r="A6604" t="str">
            <v>216.307</v>
          </cell>
          <cell r="B6604" t="str">
            <v xml:space="preserve">Ad. </v>
          </cell>
          <cell r="C6604" t="str">
            <v xml:space="preserve">Sirk.pompası 1500 d/d (4.1-8 m3/h, 3.51-5.00 mss) </v>
          </cell>
          <cell r="D6604">
            <v>359910000</v>
          </cell>
        </row>
        <row r="6605">
          <cell r="A6605" t="str">
            <v>216.308</v>
          </cell>
          <cell r="B6605" t="str">
            <v xml:space="preserve">Ad. </v>
          </cell>
          <cell r="C6605" t="str">
            <v xml:space="preserve">Sirk.pompası 1500 d/d (8.1-12 m3/h, 0.50-2.00 mss) </v>
          </cell>
          <cell r="D6605">
            <v>379910000</v>
          </cell>
        </row>
        <row r="6606">
          <cell r="A6606" t="str">
            <v>216.309</v>
          </cell>
          <cell r="B6606" t="str">
            <v xml:space="preserve">Ad. </v>
          </cell>
          <cell r="C6606" t="str">
            <v xml:space="preserve">Sirk.pompası 1500 d/d (8.1-12 m3/h, 2.01-351 mss) </v>
          </cell>
          <cell r="D6606">
            <v>399900000</v>
          </cell>
        </row>
        <row r="6607">
          <cell r="A6607" t="str">
            <v>216.310</v>
          </cell>
          <cell r="B6607" t="str">
            <v xml:space="preserve">Ad. </v>
          </cell>
          <cell r="C6607" t="str">
            <v xml:space="preserve">Sirk.pompası 1500 d/d (8.1-12 m3/h, 3.51-5.00 mss) </v>
          </cell>
          <cell r="D6607">
            <v>424900000</v>
          </cell>
        </row>
        <row r="6608">
          <cell r="A6608" t="str">
            <v>216.311</v>
          </cell>
          <cell r="B6608" t="str">
            <v xml:space="preserve">Ad. </v>
          </cell>
          <cell r="C6608" t="str">
            <v xml:space="preserve">Sirk.pompası 1500 d/d (12.1-25 m3/h, 0.50-2.00 mss) </v>
          </cell>
          <cell r="D6608">
            <v>439890000</v>
          </cell>
        </row>
        <row r="6609">
          <cell r="A6609" t="str">
            <v>216.312</v>
          </cell>
          <cell r="B6609" t="str">
            <v xml:space="preserve">Ad. </v>
          </cell>
          <cell r="C6609" t="str">
            <v xml:space="preserve">Sirk.pompası 1500 d/d (12.1-25 m3/h, 2.01-3.50 mss) </v>
          </cell>
          <cell r="D6609">
            <v>459880000</v>
          </cell>
        </row>
        <row r="6610">
          <cell r="A6610" t="str">
            <v>216.313</v>
          </cell>
          <cell r="B6610" t="str">
            <v xml:space="preserve">Ad. </v>
          </cell>
          <cell r="C6610" t="str">
            <v xml:space="preserve">Sirk.pompası 1500 d/d (12.1-25 m3/h, 3.51-5.00 mss) </v>
          </cell>
          <cell r="D6610">
            <v>474980000</v>
          </cell>
        </row>
        <row r="6611">
          <cell r="A6611" t="str">
            <v>216.314</v>
          </cell>
          <cell r="B6611" t="str">
            <v xml:space="preserve">Ad. </v>
          </cell>
          <cell r="C6611" t="str">
            <v xml:space="preserve">Sirk.pompası 1500 d/d (25.1-60 m3/h, 0.50-2.00 mss) </v>
          </cell>
          <cell r="D6611">
            <v>494890000</v>
          </cell>
        </row>
        <row r="6612">
          <cell r="A6612" t="str">
            <v>216.315</v>
          </cell>
          <cell r="B6612" t="str">
            <v xml:space="preserve">Ad. </v>
          </cell>
          <cell r="C6612" t="str">
            <v xml:space="preserve">Sirk.pompası 1500 d/d (25.1-60 m3/h, 2.01-3.50 mss) </v>
          </cell>
          <cell r="D6612">
            <v>519870000</v>
          </cell>
        </row>
        <row r="6613">
          <cell r="A6613" t="str">
            <v>216.316</v>
          </cell>
          <cell r="B6613" t="str">
            <v xml:space="preserve">Ad. </v>
          </cell>
          <cell r="C6613" t="str">
            <v xml:space="preserve">Sirk.pompası 1500 d/d (25.1-60 m3/h, 3.51-5.00 mss) </v>
          </cell>
          <cell r="D6613">
            <v>549860000</v>
          </cell>
        </row>
        <row r="6614">
          <cell r="A6614" t="str">
            <v>216.317</v>
          </cell>
          <cell r="B6614" t="str">
            <v xml:space="preserve">Ad. </v>
          </cell>
          <cell r="C6614" t="str">
            <v xml:space="preserve">Sirk.pompası 1500 d/d (25.1-60 m3/h, 5.01-7.00 mss) </v>
          </cell>
          <cell r="D6614">
            <v>574860000</v>
          </cell>
        </row>
        <row r="6615">
          <cell r="A6615" t="str">
            <v>216.318</v>
          </cell>
          <cell r="B6615" t="str">
            <v xml:space="preserve">Ad. </v>
          </cell>
          <cell r="C6615" t="str">
            <v xml:space="preserve">Sirk.pompası 1500 d/d (60.1-100 m3/h, 1.00-3.50 mss) </v>
          </cell>
          <cell r="D6615">
            <v>589860000</v>
          </cell>
        </row>
        <row r="6616">
          <cell r="A6616" t="str">
            <v>216.319</v>
          </cell>
          <cell r="B6616" t="str">
            <v xml:space="preserve">Ad. </v>
          </cell>
          <cell r="C6616" t="str">
            <v xml:space="preserve">Sirk.pompası 1500 d/d (60.1-100 m3/h, 3.51-5.00 mss) </v>
          </cell>
          <cell r="D6616">
            <v>599850000</v>
          </cell>
        </row>
        <row r="6617">
          <cell r="A6617" t="str">
            <v>216.320</v>
          </cell>
          <cell r="B6617" t="str">
            <v xml:space="preserve">Ad. </v>
          </cell>
          <cell r="C6617" t="str">
            <v xml:space="preserve">Sirk.pompası 1500 d/d (60.1-100 m3/h, 5.1-7.00 mss) </v>
          </cell>
          <cell r="D6617">
            <v>624840000</v>
          </cell>
        </row>
        <row r="6618">
          <cell r="A6618" t="str">
            <v>216.321</v>
          </cell>
          <cell r="B6618" t="str">
            <v xml:space="preserve">Ad. </v>
          </cell>
          <cell r="C6618" t="str">
            <v xml:space="preserve">Sirk.pompası 1500 d/d (60.1-100 m3/h, 7.00-8.50 mss) </v>
          </cell>
          <cell r="D6618">
            <v>649840000</v>
          </cell>
        </row>
        <row r="6619">
          <cell r="A6619" t="str">
            <v>216.400</v>
          </cell>
          <cell r="B6619" t="str">
            <v xml:space="preserve">Ad. </v>
          </cell>
          <cell r="C6619" t="str">
            <v xml:space="preserve">Sirkülasyon pompası: Düz boruya takılan tip, kuru rotorlu 3000 devir/ min. kadar: </v>
          </cell>
          <cell r="D6619">
            <v>0</v>
          </cell>
        </row>
        <row r="6620">
          <cell r="A6620" t="str">
            <v>216.401</v>
          </cell>
          <cell r="B6620" t="str">
            <v xml:space="preserve">Ad. </v>
          </cell>
          <cell r="C6620" t="str">
            <v xml:space="preserve">Sirk.pompası 3000 d/d (0.5-2 m3/h, 0.25-0.70 mss) </v>
          </cell>
          <cell r="D6620">
            <v>0</v>
          </cell>
        </row>
        <row r="6621">
          <cell r="A6621" t="str">
            <v>216.402</v>
          </cell>
          <cell r="B6621" t="str">
            <v xml:space="preserve">Ad. </v>
          </cell>
          <cell r="C6621" t="str">
            <v xml:space="preserve">Sirk.pompası 3000 d/d (2.1-4 m3/h, 0.40-0.90 mss) </v>
          </cell>
          <cell r="D6621">
            <v>0</v>
          </cell>
        </row>
        <row r="6622">
          <cell r="A6622" t="str">
            <v>216.403</v>
          </cell>
          <cell r="B6622" t="str">
            <v xml:space="preserve">Ad. </v>
          </cell>
          <cell r="C6622" t="str">
            <v xml:space="preserve">Sirk.pompası 3000 d/d (2.1-4 m3/h, 0.91-2.00 mss) </v>
          </cell>
          <cell r="D6622">
            <v>0</v>
          </cell>
        </row>
        <row r="6623">
          <cell r="A6623" t="str">
            <v>216.404</v>
          </cell>
          <cell r="B6623" t="str">
            <v xml:space="preserve">Ad. </v>
          </cell>
          <cell r="C6623" t="str">
            <v xml:space="preserve">Sirk.pompası 3000 d/d (2.1-4 m3/h, 2.01-3.00 mss) </v>
          </cell>
          <cell r="D6623">
            <v>0</v>
          </cell>
        </row>
        <row r="6624">
          <cell r="A6624" t="str">
            <v>216.405</v>
          </cell>
          <cell r="B6624" t="str">
            <v xml:space="preserve">Ad. </v>
          </cell>
          <cell r="C6624" t="str">
            <v xml:space="preserve">Sirk.pompası 3000 d/d (4.1-8 m3/h, 0.50-2.00 mss) </v>
          </cell>
          <cell r="D6624">
            <v>0</v>
          </cell>
        </row>
        <row r="6625">
          <cell r="A6625" t="str">
            <v>216.406</v>
          </cell>
          <cell r="B6625" t="str">
            <v xml:space="preserve">Ad. </v>
          </cell>
          <cell r="C6625" t="str">
            <v xml:space="preserve">Sirk.pompası 3000 d/d (4.1-8 m3/h, 2.01-3.50 mss) </v>
          </cell>
          <cell r="D6625">
            <v>0</v>
          </cell>
        </row>
        <row r="6626">
          <cell r="A6626" t="str">
            <v>216.407</v>
          </cell>
          <cell r="B6626" t="str">
            <v xml:space="preserve">Ad. </v>
          </cell>
          <cell r="C6626" t="str">
            <v xml:space="preserve">Sirk.pompası 3000 d/d (4.1-8 m3/h, 3.51-5.00 mss) </v>
          </cell>
          <cell r="D6626">
            <v>0</v>
          </cell>
        </row>
        <row r="6627">
          <cell r="A6627" t="str">
            <v>216.408</v>
          </cell>
          <cell r="B6627" t="str">
            <v xml:space="preserve">Ad. </v>
          </cell>
          <cell r="C6627" t="str">
            <v xml:space="preserve">Sirk.pompası 3000 d/d (8.1-12 m3/h, 0.50-2.00 mss) </v>
          </cell>
          <cell r="D6627">
            <v>0</v>
          </cell>
        </row>
        <row r="6628">
          <cell r="A6628" t="str">
            <v>216.409</v>
          </cell>
          <cell r="B6628" t="str">
            <v xml:space="preserve">Ad. </v>
          </cell>
          <cell r="C6628" t="str">
            <v xml:space="preserve">Sirk.pompası 3000 d/d (8.1-12 m3/h, 2.01-351 mss) </v>
          </cell>
          <cell r="D6628">
            <v>0</v>
          </cell>
        </row>
        <row r="6629">
          <cell r="A6629" t="str">
            <v>216.410</v>
          </cell>
          <cell r="B6629" t="str">
            <v xml:space="preserve">Ad. </v>
          </cell>
          <cell r="C6629" t="str">
            <v xml:space="preserve">Sirk.pompası 3000 d/d (8.1-12 m3/h, 3.51-5.00 mss) </v>
          </cell>
          <cell r="D6629">
            <v>0</v>
          </cell>
        </row>
        <row r="6630">
          <cell r="A6630" t="str">
            <v>216.411</v>
          </cell>
          <cell r="B6630" t="str">
            <v xml:space="preserve">Ad. </v>
          </cell>
          <cell r="C6630" t="str">
            <v xml:space="preserve">Sirk.pompası 3000 d/d (12.1-25 m3/h, 0.50-2.00 mss) </v>
          </cell>
          <cell r="D6630">
            <v>0</v>
          </cell>
        </row>
        <row r="6631">
          <cell r="A6631" t="str">
            <v>216.412</v>
          </cell>
          <cell r="B6631" t="str">
            <v xml:space="preserve">Ad. </v>
          </cell>
          <cell r="C6631" t="str">
            <v xml:space="preserve">Sirk.pompası 3000 d/d (12.1-25 m3/h, 2.01-3.50 mss) </v>
          </cell>
          <cell r="D6631">
            <v>0</v>
          </cell>
        </row>
        <row r="6632">
          <cell r="A6632" t="str">
            <v>216.413</v>
          </cell>
          <cell r="B6632" t="str">
            <v xml:space="preserve">Ad. </v>
          </cell>
          <cell r="C6632" t="str">
            <v xml:space="preserve">Sirk.pompası 3000 d/d (12.1-25 m3/h, 3.51-5.00 mss) </v>
          </cell>
          <cell r="D6632">
            <v>0</v>
          </cell>
        </row>
        <row r="6633">
          <cell r="A6633" t="str">
            <v>216.414</v>
          </cell>
          <cell r="B6633" t="str">
            <v xml:space="preserve">Ad. </v>
          </cell>
          <cell r="C6633" t="str">
            <v xml:space="preserve">Sirk.pompası 3000 d/d (25.1-60 m3/h, 0.50-2.00 mss) </v>
          </cell>
          <cell r="D6633">
            <v>0</v>
          </cell>
        </row>
        <row r="6634">
          <cell r="A6634" t="str">
            <v>216.415</v>
          </cell>
          <cell r="B6634" t="str">
            <v xml:space="preserve">Ad. </v>
          </cell>
          <cell r="C6634" t="str">
            <v xml:space="preserve">Sirk.pompası 3000 d/d (25.1-60 m3/h, 2.01-3.50 mss) </v>
          </cell>
          <cell r="D6634">
            <v>0</v>
          </cell>
        </row>
        <row r="6635">
          <cell r="A6635" t="str">
            <v>216.416</v>
          </cell>
          <cell r="B6635" t="str">
            <v xml:space="preserve">Ad. </v>
          </cell>
          <cell r="C6635" t="str">
            <v xml:space="preserve">Sirk.pompası 3000 d/d (25.1-60 m3/h, 3.51-5.00 mss) </v>
          </cell>
          <cell r="D6635">
            <v>0</v>
          </cell>
        </row>
        <row r="6636">
          <cell r="A6636" t="str">
            <v>216.417</v>
          </cell>
          <cell r="B6636" t="str">
            <v xml:space="preserve">Ad. </v>
          </cell>
          <cell r="C6636" t="str">
            <v xml:space="preserve">Sirk.pompası 3000 d/d (25.1-60 m3/h, 5.01-7.00 mss) </v>
          </cell>
          <cell r="D6636">
            <v>0</v>
          </cell>
        </row>
        <row r="6637">
          <cell r="A6637" t="str">
            <v>216.418</v>
          </cell>
          <cell r="B6637" t="str">
            <v xml:space="preserve">Ad. </v>
          </cell>
          <cell r="C6637" t="str">
            <v xml:space="preserve">Sirk.pompası 3000 d/d (60.1-100 m3/h, 1.00-3.50 mss) </v>
          </cell>
          <cell r="D6637">
            <v>0</v>
          </cell>
        </row>
        <row r="6638">
          <cell r="A6638" t="str">
            <v>216.419</v>
          </cell>
          <cell r="B6638" t="str">
            <v xml:space="preserve">Ad. </v>
          </cell>
          <cell r="C6638" t="str">
            <v xml:space="preserve">Sirk.pompası 3000 d/d (60.1-100 m3/h, 3.51-5.00 mss) </v>
          </cell>
          <cell r="D6638">
            <v>0</v>
          </cell>
        </row>
        <row r="6639">
          <cell r="A6639" t="str">
            <v>216.420</v>
          </cell>
          <cell r="B6639" t="str">
            <v xml:space="preserve">Ad. </v>
          </cell>
          <cell r="C6639" t="str">
            <v xml:space="preserve">Sirk.pompası 3000 d/d (60.1-100 m3/h, 5.1-7.00 mss) </v>
          </cell>
          <cell r="D6639">
            <v>0</v>
          </cell>
        </row>
        <row r="6640">
          <cell r="A6640" t="str">
            <v>216.421</v>
          </cell>
          <cell r="B6640" t="str">
            <v xml:space="preserve">Ad. </v>
          </cell>
          <cell r="C6640" t="str">
            <v xml:space="preserve">Sirk.pompası 3000 d/d (60.1-100 m3/h, 7.00-8.50 mss) </v>
          </cell>
          <cell r="D6640">
            <v>0</v>
          </cell>
        </row>
        <row r="6641">
          <cell r="A6641" t="str">
            <v>216.500</v>
          </cell>
          <cell r="B6641" t="str">
            <v xml:space="preserve">Ad. </v>
          </cell>
          <cell r="C6641" t="str">
            <v xml:space="preserve">Sirkülasyon pompası: DÜZ boruya takılan tip, ıslak rotorlu 1500 devir/min. kadar: </v>
          </cell>
          <cell r="D6641">
            <v>0</v>
          </cell>
        </row>
        <row r="6642">
          <cell r="A6642" t="str">
            <v>216.501</v>
          </cell>
          <cell r="B6642" t="str">
            <v xml:space="preserve">Ad. </v>
          </cell>
          <cell r="C6642" t="str">
            <v xml:space="preserve">Sirk.pompası 1500 d/d (0.5-2 m3/h, 0.25-0.70 mss) </v>
          </cell>
          <cell r="D6642">
            <v>0</v>
          </cell>
        </row>
        <row r="6643">
          <cell r="A6643" t="str">
            <v>216.502</v>
          </cell>
          <cell r="B6643" t="str">
            <v xml:space="preserve">Ad. </v>
          </cell>
          <cell r="C6643" t="str">
            <v xml:space="preserve">Sirk.pompası 1500 d/d (2.1-4 m3/h, 0.40-0.90 mss) </v>
          </cell>
          <cell r="D6643">
            <v>0</v>
          </cell>
        </row>
        <row r="6644">
          <cell r="A6644" t="str">
            <v>216.503</v>
          </cell>
          <cell r="B6644" t="str">
            <v xml:space="preserve">Ad. </v>
          </cell>
          <cell r="C6644" t="str">
            <v xml:space="preserve">Sirk.pompası 1500 d/d (2.1-4 m3/h, 0.91-2.00 mss) </v>
          </cell>
          <cell r="D6644">
            <v>0</v>
          </cell>
        </row>
        <row r="6645">
          <cell r="A6645" t="str">
            <v>216.504</v>
          </cell>
          <cell r="B6645" t="str">
            <v xml:space="preserve">Ad. </v>
          </cell>
          <cell r="C6645" t="str">
            <v xml:space="preserve">Sirk.pompası 1500 d/d (2.1-4 m3/h, 2.01-3.00 mss) </v>
          </cell>
          <cell r="D6645">
            <v>0</v>
          </cell>
        </row>
        <row r="6646">
          <cell r="A6646" t="str">
            <v>216.505</v>
          </cell>
          <cell r="B6646" t="str">
            <v xml:space="preserve">Ad. </v>
          </cell>
          <cell r="C6646" t="str">
            <v xml:space="preserve">Sirk.pompası 1500 d/d (4.1-8 m3/h, 0.50-2.00 mss) </v>
          </cell>
          <cell r="D6646">
            <v>0</v>
          </cell>
        </row>
        <row r="6647">
          <cell r="A6647" t="str">
            <v>216.506</v>
          </cell>
          <cell r="B6647" t="str">
            <v xml:space="preserve">Ad. </v>
          </cell>
          <cell r="C6647" t="str">
            <v xml:space="preserve">Sirk.pompası 1500 d/d (4.1-8 m3/h, 2.01-3.50 mss) </v>
          </cell>
          <cell r="D6647">
            <v>0</v>
          </cell>
        </row>
        <row r="6648">
          <cell r="A6648" t="str">
            <v>216.507</v>
          </cell>
          <cell r="B6648" t="str">
            <v xml:space="preserve">Ad. </v>
          </cell>
          <cell r="C6648" t="str">
            <v xml:space="preserve">Sirk.pompası 1500 d/d (4.1-8 m3/h, 3.51-5.00 mss) </v>
          </cell>
          <cell r="D6648">
            <v>0</v>
          </cell>
        </row>
        <row r="6649">
          <cell r="A6649" t="str">
            <v>216.508</v>
          </cell>
          <cell r="B6649" t="str">
            <v xml:space="preserve">Ad. </v>
          </cell>
          <cell r="C6649" t="str">
            <v xml:space="preserve">Sirk.pompası 1500 d/d (8.1-12 m3/h, 0.50-2.00 mss) </v>
          </cell>
          <cell r="D6649">
            <v>0</v>
          </cell>
        </row>
        <row r="6650">
          <cell r="A6650" t="str">
            <v>216.509</v>
          </cell>
          <cell r="B6650" t="str">
            <v xml:space="preserve">Ad. </v>
          </cell>
          <cell r="C6650" t="str">
            <v xml:space="preserve">Sirk.pompası 1500 d/d (8.1-12 m3/h, 2.01-351 mss) </v>
          </cell>
          <cell r="D6650">
            <v>0</v>
          </cell>
        </row>
        <row r="6651">
          <cell r="A6651" t="str">
            <v>216.510</v>
          </cell>
          <cell r="B6651" t="str">
            <v xml:space="preserve">Ad. </v>
          </cell>
          <cell r="C6651" t="str">
            <v xml:space="preserve">Sirk.pompası 1500 d/d (8.1-12 m3/h, 3.51-5.00 mss) </v>
          </cell>
          <cell r="D6651">
            <v>0</v>
          </cell>
        </row>
        <row r="6652">
          <cell r="A6652" t="str">
            <v>216.511</v>
          </cell>
          <cell r="B6652" t="str">
            <v xml:space="preserve">Ad. </v>
          </cell>
          <cell r="C6652" t="str">
            <v xml:space="preserve">Sirk.pompası 1500 d/d (12.1-25 m3/h, 0.50-2.00 mss) </v>
          </cell>
          <cell r="D6652">
            <v>0</v>
          </cell>
        </row>
        <row r="6653">
          <cell r="A6653" t="str">
            <v>216.512</v>
          </cell>
          <cell r="B6653" t="str">
            <v xml:space="preserve">Ad. </v>
          </cell>
          <cell r="C6653" t="str">
            <v xml:space="preserve">Sirk.pompası 1500 d/d (12.1-25 m3/h, 2.01-3.50 mss) </v>
          </cell>
          <cell r="D6653">
            <v>0</v>
          </cell>
        </row>
        <row r="6654">
          <cell r="A6654" t="str">
            <v>216.513</v>
          </cell>
          <cell r="B6654" t="str">
            <v xml:space="preserve">Ad. </v>
          </cell>
          <cell r="C6654" t="str">
            <v xml:space="preserve">Sirk.pompası 1500 d/d (12.1-25 m3/h, 3.51-5.00 mss) </v>
          </cell>
          <cell r="D6654">
            <v>0</v>
          </cell>
        </row>
        <row r="6655">
          <cell r="A6655" t="str">
            <v>216.514</v>
          </cell>
          <cell r="B6655" t="str">
            <v xml:space="preserve">Ad. </v>
          </cell>
          <cell r="C6655" t="str">
            <v xml:space="preserve">Sirk.pompası 1500 d/d (25.1-60 m3/h, 0.50-2.00 mss) </v>
          </cell>
          <cell r="D6655">
            <v>0</v>
          </cell>
        </row>
        <row r="6656">
          <cell r="A6656" t="str">
            <v>216.515</v>
          </cell>
          <cell r="B6656" t="str">
            <v xml:space="preserve">Ad. </v>
          </cell>
          <cell r="C6656" t="str">
            <v xml:space="preserve">Sirk.pompası 1500 d/d (25.1-60 m3/h, 2.01-3.50 mss) </v>
          </cell>
          <cell r="D6656">
            <v>0</v>
          </cell>
        </row>
        <row r="6657">
          <cell r="A6657" t="str">
            <v>216.516</v>
          </cell>
          <cell r="B6657" t="str">
            <v xml:space="preserve">Ad. </v>
          </cell>
          <cell r="C6657" t="str">
            <v xml:space="preserve">Sirk.pompası 1500 d/d (25.1-60 m3/h, 3.51-5.00 mss) </v>
          </cell>
          <cell r="D6657">
            <v>0</v>
          </cell>
        </row>
        <row r="6658">
          <cell r="A6658" t="str">
            <v>216.517</v>
          </cell>
          <cell r="B6658" t="str">
            <v xml:space="preserve">Ad. </v>
          </cell>
          <cell r="C6658" t="str">
            <v xml:space="preserve">Sirk.pompası 1500 d/d (25.1-60 m3/h, 5.01-7.00 mss) </v>
          </cell>
          <cell r="D6658">
            <v>0</v>
          </cell>
        </row>
        <row r="6659">
          <cell r="A6659" t="str">
            <v>216.518</v>
          </cell>
          <cell r="B6659" t="str">
            <v xml:space="preserve">Ad. </v>
          </cell>
          <cell r="C6659" t="str">
            <v xml:space="preserve">Sirk.pompası 1500 d/d (60.1-100 m3/h, 1.00-3.50 mss) </v>
          </cell>
          <cell r="D6659">
            <v>0</v>
          </cell>
        </row>
        <row r="6660">
          <cell r="A6660" t="str">
            <v>216.519</v>
          </cell>
          <cell r="B6660" t="str">
            <v xml:space="preserve">Ad. </v>
          </cell>
          <cell r="C6660" t="str">
            <v xml:space="preserve">Sirk.pompası 1500 d/d (60.1-100 m3/h, 3.51-5.00 mss) </v>
          </cell>
          <cell r="D6660">
            <v>0</v>
          </cell>
        </row>
        <row r="6661">
          <cell r="A6661" t="str">
            <v>216.520</v>
          </cell>
          <cell r="B6661" t="str">
            <v xml:space="preserve">Ad. </v>
          </cell>
          <cell r="C6661" t="str">
            <v xml:space="preserve">Sirk.pompası 1500 d/d (60.1-100 m3/h, 5.1-7.00 mss) </v>
          </cell>
          <cell r="D6661">
            <v>0</v>
          </cell>
        </row>
        <row r="6662">
          <cell r="A6662" t="str">
            <v>216.521</v>
          </cell>
          <cell r="B6662" t="str">
            <v xml:space="preserve">Ad. </v>
          </cell>
          <cell r="C6662" t="str">
            <v xml:space="preserve">Sirk.pompası 1500 d/d (60.1-100 m3/h, 7.00-8.50 mss) </v>
          </cell>
          <cell r="D6662">
            <v>0</v>
          </cell>
        </row>
        <row r="6663">
          <cell r="A6663" t="str">
            <v>216.600</v>
          </cell>
          <cell r="B6663" t="str">
            <v xml:space="preserve">Ad. </v>
          </cell>
          <cell r="C6663" t="str">
            <v xml:space="preserve">Sirk.pompası: Düz boruya takılan,ıslak rotorlu 3000 d/d. kadar. </v>
          </cell>
          <cell r="D6663">
            <v>0</v>
          </cell>
        </row>
        <row r="6664">
          <cell r="A6664" t="str">
            <v>216.601</v>
          </cell>
          <cell r="B6664" t="str">
            <v xml:space="preserve">Ad. </v>
          </cell>
          <cell r="C6664" t="str">
            <v xml:space="preserve">Sirk.pompası 3000 d/d (0.5-2 m3/h, 0.25-0.70 mss) </v>
          </cell>
          <cell r="D6664">
            <v>0</v>
          </cell>
        </row>
        <row r="6665">
          <cell r="A6665" t="str">
            <v>216.602</v>
          </cell>
          <cell r="B6665" t="str">
            <v xml:space="preserve">Ad. </v>
          </cell>
          <cell r="C6665" t="str">
            <v xml:space="preserve">Sirk.pompası 3000 d/d (2.1-4 m3/h, 0.40-0.90 mss) </v>
          </cell>
          <cell r="D6665">
            <v>0</v>
          </cell>
        </row>
        <row r="6666">
          <cell r="A6666" t="str">
            <v>216.603</v>
          </cell>
          <cell r="B6666" t="str">
            <v xml:space="preserve">Ad. </v>
          </cell>
          <cell r="C6666" t="str">
            <v xml:space="preserve">Sirk.pompası 3000 d/d (2.1-4 m3/h, 0.91-2.00 mss) </v>
          </cell>
          <cell r="D6666">
            <v>0</v>
          </cell>
        </row>
        <row r="6667">
          <cell r="A6667" t="str">
            <v>216.604</v>
          </cell>
          <cell r="B6667" t="str">
            <v xml:space="preserve">Ad. </v>
          </cell>
          <cell r="C6667" t="str">
            <v xml:space="preserve">Sirk.pompası 3000 d/d (2.1-4 m3/h, 2.01-3.00 mss) </v>
          </cell>
          <cell r="D6667">
            <v>0</v>
          </cell>
        </row>
        <row r="6668">
          <cell r="A6668" t="str">
            <v>216.605</v>
          </cell>
          <cell r="B6668" t="str">
            <v xml:space="preserve">Ad. </v>
          </cell>
          <cell r="C6668" t="str">
            <v xml:space="preserve">Sirk.pompası 3000 d/d (4.1-8 m3/h, 0.50-2.00 mss) </v>
          </cell>
          <cell r="D6668">
            <v>0</v>
          </cell>
        </row>
        <row r="6669">
          <cell r="A6669" t="str">
            <v>216.606</v>
          </cell>
          <cell r="B6669" t="str">
            <v xml:space="preserve">Ad. </v>
          </cell>
          <cell r="C6669" t="str">
            <v xml:space="preserve">Sirk.pompası 3000 d/d (4.1-8 m3/h, 2.01-3.50 mss) </v>
          </cell>
          <cell r="D6669">
            <v>0</v>
          </cell>
        </row>
        <row r="6670">
          <cell r="A6670" t="str">
            <v>216.607</v>
          </cell>
          <cell r="B6670" t="str">
            <v xml:space="preserve">Ad. </v>
          </cell>
          <cell r="C6670" t="str">
            <v xml:space="preserve">Sirk.pompası 3000 d/d (4.1-8 m3/h, 3.51-5.00 mss) </v>
          </cell>
          <cell r="D6670">
            <v>0</v>
          </cell>
        </row>
        <row r="6671">
          <cell r="A6671" t="str">
            <v>216.608</v>
          </cell>
          <cell r="B6671" t="str">
            <v xml:space="preserve">Ad. </v>
          </cell>
          <cell r="C6671" t="str">
            <v xml:space="preserve">Sirk.pompası 3000 d/d (8.1-12 m3/h, 0.50-2.00 mss) </v>
          </cell>
          <cell r="D6671">
            <v>0</v>
          </cell>
        </row>
        <row r="6672">
          <cell r="A6672" t="str">
            <v>216.609</v>
          </cell>
          <cell r="B6672" t="str">
            <v xml:space="preserve">Ad. </v>
          </cell>
          <cell r="C6672" t="str">
            <v xml:space="preserve">Sirk.pompası 3000 d/d (8.1-12 m3/h, 2.01-351 mss) </v>
          </cell>
          <cell r="D6672">
            <v>0</v>
          </cell>
        </row>
        <row r="6673">
          <cell r="A6673" t="str">
            <v>216.610</v>
          </cell>
          <cell r="B6673" t="str">
            <v xml:space="preserve">Ad. </v>
          </cell>
          <cell r="C6673" t="str">
            <v xml:space="preserve">Sirk.pompası 3000 d/d (8.1-12 m3/h, 3.51-5.00 mss) </v>
          </cell>
          <cell r="D6673">
            <v>0</v>
          </cell>
        </row>
        <row r="6674">
          <cell r="A6674" t="str">
            <v>216.611</v>
          </cell>
          <cell r="B6674" t="str">
            <v xml:space="preserve">Ad. </v>
          </cell>
          <cell r="C6674" t="str">
            <v xml:space="preserve">Sirk.pompası 3000 d/d (12.1-25 m3/h, 0.50-2.00 mss) </v>
          </cell>
          <cell r="D6674">
            <v>0</v>
          </cell>
        </row>
        <row r="6675">
          <cell r="A6675" t="str">
            <v>216.612</v>
          </cell>
          <cell r="B6675" t="str">
            <v xml:space="preserve">Ad. </v>
          </cell>
          <cell r="C6675" t="str">
            <v xml:space="preserve">Sirk.pompası 3000 d/d (12.1-25 m3/h, 2.01-3.50 mss) </v>
          </cell>
          <cell r="D6675">
            <v>0</v>
          </cell>
        </row>
        <row r="6676">
          <cell r="A6676" t="str">
            <v>216.613</v>
          </cell>
          <cell r="B6676" t="str">
            <v xml:space="preserve">Ad. </v>
          </cell>
          <cell r="C6676" t="str">
            <v xml:space="preserve">Sirk.pompası 3000 d/d (12.1-25 m3/h, 3.51-5.00 mss) </v>
          </cell>
          <cell r="D6676">
            <v>0</v>
          </cell>
        </row>
        <row r="6677">
          <cell r="A6677" t="str">
            <v>216.614</v>
          </cell>
          <cell r="B6677" t="str">
            <v xml:space="preserve">Ad. </v>
          </cell>
          <cell r="C6677" t="str">
            <v xml:space="preserve">Sirk.pompası 3000 d/d (25.1-60 m3/h, 0.50-2.00 mss) </v>
          </cell>
          <cell r="D6677">
            <v>0</v>
          </cell>
        </row>
        <row r="6678">
          <cell r="A6678" t="str">
            <v>216.615</v>
          </cell>
          <cell r="B6678" t="str">
            <v xml:space="preserve">Ad. </v>
          </cell>
          <cell r="C6678" t="str">
            <v xml:space="preserve">Sirk.pompası 3000 d/d (25.1-60 m3/h, 2.01-3.50 mss) </v>
          </cell>
          <cell r="D6678">
            <v>0</v>
          </cell>
        </row>
        <row r="6679">
          <cell r="A6679" t="str">
            <v>216.616</v>
          </cell>
          <cell r="B6679" t="str">
            <v xml:space="preserve">Ad. </v>
          </cell>
          <cell r="C6679" t="str">
            <v xml:space="preserve">Sirk.pompası 3000 d/d (25.1-60 m3/h, 3.51-5.00 mss) </v>
          </cell>
          <cell r="D6679">
            <v>0</v>
          </cell>
        </row>
        <row r="6680">
          <cell r="A6680" t="str">
            <v>216.617</v>
          </cell>
          <cell r="B6680" t="str">
            <v xml:space="preserve">Ad. </v>
          </cell>
          <cell r="C6680" t="str">
            <v xml:space="preserve">Sirk.pompası 3000 d/d (25.1-60 m3/h, 5.01-7.00 mss) </v>
          </cell>
          <cell r="D6680">
            <v>0</v>
          </cell>
        </row>
        <row r="6681">
          <cell r="A6681" t="str">
            <v>216.618</v>
          </cell>
          <cell r="B6681" t="str">
            <v xml:space="preserve">Ad. </v>
          </cell>
          <cell r="C6681" t="str">
            <v xml:space="preserve">Sirk.pompası 3000 d/d (60.1-100 m3/h, 1.00-3.50 mss) </v>
          </cell>
          <cell r="D6681">
            <v>0</v>
          </cell>
        </row>
        <row r="6682">
          <cell r="A6682" t="str">
            <v>216.619</v>
          </cell>
          <cell r="B6682" t="str">
            <v xml:space="preserve">Ad. </v>
          </cell>
          <cell r="C6682" t="str">
            <v xml:space="preserve">Sirk.pompası 3000 d/d (60.1-100 m3/h, 3.51-5.00 mss) </v>
          </cell>
          <cell r="D6682">
            <v>0</v>
          </cell>
        </row>
        <row r="6683">
          <cell r="A6683" t="str">
            <v>216.620</v>
          </cell>
          <cell r="B6683" t="str">
            <v xml:space="preserve">Ad. </v>
          </cell>
          <cell r="C6683" t="str">
            <v xml:space="preserve">Sirk.pompası 3000 d/d (60.1-100 m3/h, 5.1-7.00 mss) </v>
          </cell>
          <cell r="D6683">
            <v>0</v>
          </cell>
        </row>
        <row r="6684">
          <cell r="A6684" t="str">
            <v>216.621</v>
          </cell>
          <cell r="B6684" t="str">
            <v xml:space="preserve">Ad. </v>
          </cell>
          <cell r="C6684" t="str">
            <v xml:space="preserve">Sirk.pompası 3000 d/d (60.1-100 m3/h, 7.00-8.50 mss) </v>
          </cell>
          <cell r="D6684">
            <v>0</v>
          </cell>
        </row>
        <row r="6685">
          <cell r="A6685" t="str">
            <v>216.700</v>
          </cell>
          <cell r="B6685" t="str">
            <v xml:space="preserve">Ad. </v>
          </cell>
          <cell r="C6685" t="str">
            <v xml:space="preserve">Sirkülasyon pompası: Düz boruya takılan ikiz tip, ıslak rotorlu Ölçü:Ad.:İhzarat% 60) </v>
          </cell>
          <cell r="D6685">
            <v>0</v>
          </cell>
        </row>
        <row r="6686">
          <cell r="A6686" t="str">
            <v>216.701</v>
          </cell>
          <cell r="B6686" t="str">
            <v xml:space="preserve">Ad. </v>
          </cell>
          <cell r="C6686" t="str">
            <v xml:space="preserve">Sirkülasyon pompası (32 mm, 0.5-5.0 m3/h, 700-2800 d/min) </v>
          </cell>
          <cell r="D6686">
            <v>524870000</v>
          </cell>
        </row>
        <row r="6687">
          <cell r="A6687" t="str">
            <v>216.702</v>
          </cell>
          <cell r="B6687" t="str">
            <v xml:space="preserve">Ad. </v>
          </cell>
          <cell r="C6687" t="str">
            <v xml:space="preserve">Sirkülasyon pompası (40 mm, 1.0-10.0 m3/h, 700-1400 d/min) </v>
          </cell>
          <cell r="D6687">
            <v>624840000</v>
          </cell>
        </row>
        <row r="6688">
          <cell r="A6688" t="str">
            <v>216.703</v>
          </cell>
          <cell r="B6688" t="str">
            <v xml:space="preserve">Ad. </v>
          </cell>
          <cell r="C6688" t="str">
            <v xml:space="preserve">Sirkülasyon pompası (50 mm, 3.0-15.0 m3/h, 700-1400 d/min) </v>
          </cell>
          <cell r="D6688">
            <v>799800000</v>
          </cell>
        </row>
        <row r="6689">
          <cell r="A6689" t="str">
            <v>216.704</v>
          </cell>
          <cell r="B6689" t="str">
            <v xml:space="preserve">Ad. </v>
          </cell>
          <cell r="C6689" t="str">
            <v xml:space="preserve">Sirkülasyon pompası (65 mm, 5.0-20.0 m3/h, 700-1400 d/min) </v>
          </cell>
          <cell r="D6689">
            <v>849790000</v>
          </cell>
        </row>
        <row r="6690">
          <cell r="A6690" t="str">
            <v>216.800</v>
          </cell>
          <cell r="B6690" t="str">
            <v xml:space="preserve">Ad. </v>
          </cell>
          <cell r="C6690" t="str">
            <v xml:space="preserve">Çok hızlı sirkülasyon pompası (Üç hızlı) : Düz boruya takılan tip, ıslak rotorlu, 2800 devir/ min'e kadar (TS-515) </v>
          </cell>
          <cell r="D6690">
            <v>0</v>
          </cell>
        </row>
        <row r="6691">
          <cell r="A6691" t="str">
            <v>216.801</v>
          </cell>
          <cell r="B6691" t="str">
            <v xml:space="preserve">Ad. </v>
          </cell>
          <cell r="C6691" t="str">
            <v xml:space="preserve">Çok hızlı sirkülasyon pompası (Üç hızlı) : (1 - 2, 1.5 - 3.2, 1350 - 2880) </v>
          </cell>
          <cell r="D6691">
            <v>116840000</v>
          </cell>
        </row>
        <row r="6692">
          <cell r="A6692" t="str">
            <v>216.802</v>
          </cell>
          <cell r="B6692" t="str">
            <v xml:space="preserve">Ad. </v>
          </cell>
          <cell r="C6692" t="str">
            <v xml:space="preserve">Çok hızlı sirkülasyon pompası (Üç hızlı) : (3 - 5, 2.8 - 3.5, 2520 - 3150) </v>
          </cell>
          <cell r="D6692">
            <v>266700000</v>
          </cell>
        </row>
        <row r="6693">
          <cell r="A6693" t="str">
            <v>216.803</v>
          </cell>
          <cell r="B6693" t="str">
            <v xml:space="preserve">Ad. </v>
          </cell>
          <cell r="C6693" t="str">
            <v xml:space="preserve">Çok hızlı sirkülasyon pompası (Üç hızlı) : (4 - 6, 3 - 4, 2700 - 4320) </v>
          </cell>
          <cell r="D6693">
            <v>381000000</v>
          </cell>
        </row>
        <row r="6694">
          <cell r="A6694" t="str">
            <v>216.804</v>
          </cell>
          <cell r="B6694" t="str">
            <v xml:space="preserve">Ad. </v>
          </cell>
          <cell r="C6694" t="str">
            <v xml:space="preserve">Çok hızlı sirkülasyon pompası (Üç hızlı) : (7 - 13, 3.2 - 4.8, 2880 - 4320) </v>
          </cell>
          <cell r="D6694">
            <v>558800000</v>
          </cell>
        </row>
        <row r="6695">
          <cell r="A6695" t="str">
            <v>216.805</v>
          </cell>
          <cell r="B6695" t="str">
            <v xml:space="preserve">Ad. </v>
          </cell>
          <cell r="C6695" t="str">
            <v xml:space="preserve">Çok hızlı sirkülasyon pompası (Üç hızlı) : (12 - 18, 5.5 - 7, 4950 - 6300) </v>
          </cell>
          <cell r="D6695">
            <v>711200000</v>
          </cell>
        </row>
        <row r="6696">
          <cell r="A6696" t="str">
            <v>216.806</v>
          </cell>
          <cell r="B6696" t="str">
            <v xml:space="preserve">Ad. </v>
          </cell>
          <cell r="C6696" t="str">
            <v xml:space="preserve">Çok hızlı sirkülasyon pompası (Üç hızlı) : (15 - 25, 7.1 - 9.5, 6390 - 8550) </v>
          </cell>
          <cell r="D6696">
            <v>762000000</v>
          </cell>
        </row>
        <row r="6697">
          <cell r="A6697" t="str">
            <v>217.000</v>
          </cell>
          <cell r="B6697" t="str">
            <v xml:space="preserve">Ad. </v>
          </cell>
          <cell r="C6697" t="str">
            <v xml:space="preserve">SANTRİFÜJ POMPALAR : (Tek veya çok kademeli) : (Ölçü : Ad.: İhzarat : % 60). (TSE-268). </v>
          </cell>
          <cell r="D6697">
            <v>0</v>
          </cell>
        </row>
        <row r="6698">
          <cell r="A6698" t="str">
            <v>217.100</v>
          </cell>
          <cell r="B6698" t="str">
            <v xml:space="preserve">Ad. </v>
          </cell>
          <cell r="C6698" t="str">
            <v xml:space="preserve">Santrifüj pompa; 1500/min. a kadar; </v>
          </cell>
          <cell r="D6698">
            <v>0</v>
          </cell>
        </row>
        <row r="6699">
          <cell r="A6699" t="str">
            <v>217.101</v>
          </cell>
          <cell r="B6699" t="str">
            <v xml:space="preserve">Ad. </v>
          </cell>
          <cell r="C6699" t="str">
            <v xml:space="preserve">Santrifüj pompa-1500 d/d'ya kadar (3-5 m3/h, 3.0-5 mss) </v>
          </cell>
          <cell r="D6699">
            <v>324920000</v>
          </cell>
        </row>
        <row r="6700">
          <cell r="A6700" t="str">
            <v>217.102</v>
          </cell>
          <cell r="B6700" t="str">
            <v xml:space="preserve">Ad. </v>
          </cell>
          <cell r="C6700" t="str">
            <v xml:space="preserve">Santrifüj pompa-1500 d/d'ya kadar (3-5 m3/h, 5.1-10 mss) </v>
          </cell>
          <cell r="D6700">
            <v>399900000</v>
          </cell>
        </row>
        <row r="6701">
          <cell r="A6701" t="str">
            <v>217.103</v>
          </cell>
          <cell r="B6701" t="str">
            <v xml:space="preserve">Ad. </v>
          </cell>
          <cell r="C6701" t="str">
            <v xml:space="preserve">Santrifüj pompa-1500 d/d'ya kadar (3-5 m3/h, 10.1-15 mss) </v>
          </cell>
          <cell r="D6701">
            <v>499880000</v>
          </cell>
        </row>
        <row r="6702">
          <cell r="A6702" t="str">
            <v>217.104</v>
          </cell>
          <cell r="B6702" t="str">
            <v xml:space="preserve">Ad. </v>
          </cell>
          <cell r="C6702" t="str">
            <v xml:space="preserve">Santrifüj pompa-1500 d/d'ya kadar (3-5 m3/h, 15.1-20 mss) </v>
          </cell>
          <cell r="D6702">
            <v>549860000</v>
          </cell>
        </row>
        <row r="6703">
          <cell r="A6703" t="str">
            <v>217.105</v>
          </cell>
          <cell r="B6703" t="str">
            <v xml:space="preserve">Ad. </v>
          </cell>
          <cell r="C6703" t="str">
            <v xml:space="preserve">Santrifüj pompa-1500 d/d'ya kadar (3-5 m3/h, 20.1-30 mss) </v>
          </cell>
          <cell r="D6703">
            <v>624840000</v>
          </cell>
        </row>
        <row r="6704">
          <cell r="A6704" t="str">
            <v>217.106</v>
          </cell>
          <cell r="B6704" t="str">
            <v xml:space="preserve">Ad. </v>
          </cell>
          <cell r="C6704" t="str">
            <v xml:space="preserve">Santrifüj pompa-1500 d/d'ya kadar (3-5 m3/h, 30.1-40 mss) </v>
          </cell>
          <cell r="D6704">
            <v>699830000</v>
          </cell>
        </row>
        <row r="6705">
          <cell r="A6705" t="str">
            <v>217.107</v>
          </cell>
          <cell r="B6705" t="str">
            <v xml:space="preserve">Ad. </v>
          </cell>
          <cell r="C6705" t="str">
            <v xml:space="preserve">Santrifüj pompa-1500 d/d'ya kadar (3-5 m3/h, 40.1-60 mss) </v>
          </cell>
          <cell r="D6705">
            <v>724820000</v>
          </cell>
        </row>
        <row r="6706">
          <cell r="A6706" t="str">
            <v>217.108</v>
          </cell>
          <cell r="B6706" t="str">
            <v xml:space="preserve">Ad. </v>
          </cell>
          <cell r="C6706" t="str">
            <v xml:space="preserve">Santrifüj pompa-1500 d/d'ya kadar (3-5 m3/h, 60.1-80 mss) </v>
          </cell>
          <cell r="D6706">
            <v>874780000</v>
          </cell>
        </row>
        <row r="6707">
          <cell r="A6707" t="str">
            <v>217.109</v>
          </cell>
          <cell r="B6707" t="str">
            <v xml:space="preserve">Ad. </v>
          </cell>
          <cell r="C6707" t="str">
            <v xml:space="preserve">Santrifüj pompa-1500 d/d'ya kadar (3-5 m3/h, 80.1-100 mss) </v>
          </cell>
          <cell r="D6707">
            <v>1074730000</v>
          </cell>
        </row>
        <row r="6708">
          <cell r="A6708" t="str">
            <v>217.110</v>
          </cell>
          <cell r="B6708" t="str">
            <v xml:space="preserve">Ad. </v>
          </cell>
          <cell r="C6708" t="str">
            <v xml:space="preserve">Santrifüj pompa-1500 d/d'ya kadar (5.1-10 m3/h, 3.0-5 mss) </v>
          </cell>
          <cell r="D6708">
            <v>409900000</v>
          </cell>
        </row>
        <row r="6709">
          <cell r="A6709" t="str">
            <v>217.111</v>
          </cell>
          <cell r="B6709" t="str">
            <v xml:space="preserve">Ad. </v>
          </cell>
          <cell r="C6709" t="str">
            <v xml:space="preserve">Santrifüj pompa-1500 d/d'ya kadar (5.1-10 m3/h, 5.1-10 mss) </v>
          </cell>
          <cell r="D6709">
            <v>424900000</v>
          </cell>
        </row>
        <row r="6710">
          <cell r="A6710" t="str">
            <v>217.112</v>
          </cell>
          <cell r="B6710" t="str">
            <v xml:space="preserve">Ad. </v>
          </cell>
          <cell r="C6710" t="str">
            <v xml:space="preserve">Santrifüj pompa-1500 d/d'ya kadar (5.1-10 m3/h, 10.1-15 mss) </v>
          </cell>
          <cell r="D6710">
            <v>549860000</v>
          </cell>
        </row>
        <row r="6711">
          <cell r="A6711" t="str">
            <v>217.113</v>
          </cell>
          <cell r="B6711" t="str">
            <v xml:space="preserve">Ad. </v>
          </cell>
          <cell r="C6711" t="str">
            <v xml:space="preserve">Santrifüj pompa-1500 d/d'ya kadar (5.1-10 m3/h, 15.1-20 mss) </v>
          </cell>
          <cell r="D6711">
            <v>574860000</v>
          </cell>
        </row>
        <row r="6712">
          <cell r="A6712" t="str">
            <v>217.114</v>
          </cell>
          <cell r="B6712" t="str">
            <v xml:space="preserve">Ad. </v>
          </cell>
          <cell r="C6712" t="str">
            <v xml:space="preserve">Santrifüj pompa-1500 d/d'ya kadar (5.1-10 m3/h, 20.1-30 mss) </v>
          </cell>
          <cell r="D6712">
            <v>599850000</v>
          </cell>
        </row>
        <row r="6713">
          <cell r="A6713" t="str">
            <v>217.115</v>
          </cell>
          <cell r="B6713" t="str">
            <v xml:space="preserve">Ad. </v>
          </cell>
          <cell r="C6713" t="str">
            <v xml:space="preserve">Santrifüj pompa-1500 d/d'ya kadar (5.1-10 m3/h, 30.1-40 mss) </v>
          </cell>
          <cell r="D6713">
            <v>774810000</v>
          </cell>
        </row>
        <row r="6714">
          <cell r="A6714" t="str">
            <v>217.116</v>
          </cell>
          <cell r="B6714" t="str">
            <v xml:space="preserve">Ad. </v>
          </cell>
          <cell r="C6714" t="str">
            <v xml:space="preserve">Santrifüj pompa-1500 d/d'ya kadar (5.1-10 m3/h, 40.1-60 mss) </v>
          </cell>
          <cell r="D6714">
            <v>849790000</v>
          </cell>
        </row>
        <row r="6715">
          <cell r="A6715" t="str">
            <v>217.117</v>
          </cell>
          <cell r="B6715" t="str">
            <v xml:space="preserve">Ad. </v>
          </cell>
          <cell r="C6715" t="str">
            <v xml:space="preserve">Santrifüj pompa-1500 d/d'ya kadar (5.1-10 m3/h, 60.1-80 mss) </v>
          </cell>
          <cell r="D6715">
            <v>974760000</v>
          </cell>
        </row>
        <row r="6716">
          <cell r="A6716" t="str">
            <v>217.118</v>
          </cell>
          <cell r="B6716" t="str">
            <v xml:space="preserve">Ad. </v>
          </cell>
          <cell r="C6716" t="str">
            <v xml:space="preserve">Santrifüj pompa-1500 d/d'ya kadar (5.1-10 m3/h, 80.1-100 mss) </v>
          </cell>
          <cell r="D6716">
            <v>1174700000</v>
          </cell>
        </row>
        <row r="6717">
          <cell r="A6717" t="str">
            <v>217.119</v>
          </cell>
          <cell r="B6717" t="str">
            <v xml:space="preserve">Ad. </v>
          </cell>
          <cell r="C6717" t="str">
            <v xml:space="preserve">Santrifüj pompa-1500 d/d'ya kadar (10.1-20 m3/h, 3.0-5 mss) </v>
          </cell>
          <cell r="D6717">
            <v>449890000</v>
          </cell>
        </row>
        <row r="6718">
          <cell r="A6718" t="str">
            <v>217.120</v>
          </cell>
          <cell r="B6718" t="str">
            <v xml:space="preserve">Ad. </v>
          </cell>
          <cell r="C6718" t="str">
            <v xml:space="preserve">Santrifüj pompa-1500 d/d'ya kadar (10.1-20 m3/h, 5.1-10 mss) </v>
          </cell>
          <cell r="D6718">
            <v>574860000</v>
          </cell>
        </row>
        <row r="6719">
          <cell r="A6719" t="str">
            <v>217.121</v>
          </cell>
          <cell r="B6719" t="str">
            <v xml:space="preserve">Ad. </v>
          </cell>
          <cell r="C6719" t="str">
            <v xml:space="preserve">Santrifüj pompa-1500 d/d'ya kadar (10.1-20 m3/h, 10.1-15 mss) </v>
          </cell>
          <cell r="D6719">
            <v>624840000</v>
          </cell>
        </row>
        <row r="6720">
          <cell r="A6720" t="str">
            <v>217.122</v>
          </cell>
          <cell r="B6720" t="str">
            <v xml:space="preserve">Ad. </v>
          </cell>
          <cell r="C6720" t="str">
            <v xml:space="preserve">Santrifüj pompa-1500 d/d'ya kadar (10.1-20 m3/h, 15.1-20 mss) </v>
          </cell>
          <cell r="D6720">
            <v>699830000</v>
          </cell>
        </row>
        <row r="6721">
          <cell r="A6721" t="str">
            <v>217.123</v>
          </cell>
          <cell r="B6721" t="str">
            <v xml:space="preserve">Ad. </v>
          </cell>
          <cell r="C6721" t="str">
            <v xml:space="preserve">Santrifüj pompa-1500 d/d'ya kadar (10.1-20 m3/h, 20.1-30 mss) </v>
          </cell>
          <cell r="D6721">
            <v>774810000</v>
          </cell>
        </row>
        <row r="6722">
          <cell r="A6722" t="str">
            <v>217.124</v>
          </cell>
          <cell r="B6722" t="str">
            <v xml:space="preserve">Ad. </v>
          </cell>
          <cell r="C6722" t="str">
            <v xml:space="preserve">Santrifüj pompa-1500 d/d'ya kadar (10.1-20 m3/h, 30.1-40 mss) </v>
          </cell>
          <cell r="D6722">
            <v>974760000</v>
          </cell>
        </row>
        <row r="6723">
          <cell r="A6723" t="str">
            <v>217.125</v>
          </cell>
          <cell r="B6723" t="str">
            <v xml:space="preserve">Ad. </v>
          </cell>
          <cell r="C6723" t="str">
            <v xml:space="preserve">Santrifüj pompa-1500 d/d'ya kadar (10.1-20 m3/h, 40.1-60 mss) </v>
          </cell>
          <cell r="D6723">
            <v>1099720000</v>
          </cell>
        </row>
        <row r="6724">
          <cell r="A6724" t="str">
            <v>217.126</v>
          </cell>
          <cell r="B6724" t="str">
            <v xml:space="preserve">Ad. </v>
          </cell>
          <cell r="C6724" t="str">
            <v xml:space="preserve">Santrifüj pompa-1500 d/d'ya kadar (10.1-20 m3/h, 60.1-80 mss) </v>
          </cell>
          <cell r="D6724">
            <v>1274680000</v>
          </cell>
        </row>
        <row r="6725">
          <cell r="A6725" t="str">
            <v>217.127</v>
          </cell>
          <cell r="B6725" t="str">
            <v xml:space="preserve">Ad. </v>
          </cell>
          <cell r="C6725" t="str">
            <v xml:space="preserve">Santrifüj pompa-1500 d/d'ya kadar (10.1-20 m3/h, 80.1-100 mss) </v>
          </cell>
          <cell r="D6725">
            <v>1399650000</v>
          </cell>
        </row>
        <row r="6726">
          <cell r="A6726" t="str">
            <v>217.128</v>
          </cell>
          <cell r="B6726" t="str">
            <v xml:space="preserve">Ad. </v>
          </cell>
          <cell r="C6726" t="str">
            <v xml:space="preserve">Santrifüj pompa-1500 d/d'ya k.(21-30 m3/h, 3.0-5 mss) </v>
          </cell>
          <cell r="D6726">
            <v>599850000</v>
          </cell>
        </row>
        <row r="6727">
          <cell r="A6727" t="str">
            <v>217.129</v>
          </cell>
          <cell r="B6727" t="str">
            <v xml:space="preserve">Ad. </v>
          </cell>
          <cell r="C6727" t="str">
            <v xml:space="preserve">Santrifüj pompa-1500 d/d'ya k.(21-30 m3/h, 5.1-10 mss) </v>
          </cell>
          <cell r="D6727">
            <v>649840000</v>
          </cell>
        </row>
        <row r="6728">
          <cell r="A6728" t="str">
            <v>217.130</v>
          </cell>
          <cell r="B6728" t="str">
            <v xml:space="preserve">Ad. </v>
          </cell>
          <cell r="C6728" t="str">
            <v xml:space="preserve">Santrifüj pompa-1500 d/d'ya k.(21-30 m3/h, 10.1-15 mss) </v>
          </cell>
          <cell r="D6728">
            <v>749810000</v>
          </cell>
        </row>
        <row r="6729">
          <cell r="A6729" t="str">
            <v>217.131</v>
          </cell>
          <cell r="B6729" t="str">
            <v xml:space="preserve">Ad. </v>
          </cell>
          <cell r="C6729" t="str">
            <v xml:space="preserve">Santrifüj pompa-1500 d/d'ya k.(21-30 m3/h, 15.1-20 mss) </v>
          </cell>
          <cell r="D6729">
            <v>774810000</v>
          </cell>
        </row>
        <row r="6730">
          <cell r="A6730" t="str">
            <v>217.132</v>
          </cell>
          <cell r="B6730" t="str">
            <v xml:space="preserve">Ad. </v>
          </cell>
          <cell r="C6730" t="str">
            <v xml:space="preserve">Santrifüj pompa-1500 d/d'ya k.(21-30 m3/h, 20.1-30 mss) </v>
          </cell>
          <cell r="D6730">
            <v>849790000</v>
          </cell>
        </row>
        <row r="6731">
          <cell r="A6731" t="str">
            <v>217.133</v>
          </cell>
          <cell r="B6731" t="str">
            <v xml:space="preserve">Ad. </v>
          </cell>
          <cell r="C6731" t="str">
            <v xml:space="preserve">Santrifüj pompa-1500 d/d'ya k.(21-30 m3/h, 30.1-40 mss) </v>
          </cell>
          <cell r="D6731">
            <v>1049740000</v>
          </cell>
        </row>
        <row r="6732">
          <cell r="A6732" t="str">
            <v>217.134</v>
          </cell>
          <cell r="B6732" t="str">
            <v xml:space="preserve">Ad. </v>
          </cell>
          <cell r="C6732" t="str">
            <v xml:space="preserve">Santrifüj pompa-1500 d/d'ya k.(21-30 m3/h, 40.1-60 mss) </v>
          </cell>
          <cell r="D6732">
            <v>1324670000</v>
          </cell>
        </row>
        <row r="6733">
          <cell r="A6733" t="str">
            <v>217.135</v>
          </cell>
          <cell r="B6733" t="str">
            <v xml:space="preserve">Ad. </v>
          </cell>
          <cell r="C6733" t="str">
            <v xml:space="preserve">Santrifüj pompa-1500 d/d'ya k.(21-30 m3/h, 60.1-80 mss) </v>
          </cell>
          <cell r="D6733">
            <v>1224690000</v>
          </cell>
        </row>
        <row r="6734">
          <cell r="A6734" t="str">
            <v>217.136</v>
          </cell>
          <cell r="B6734" t="str">
            <v xml:space="preserve">Ad. </v>
          </cell>
          <cell r="C6734" t="str">
            <v xml:space="preserve">Santrifüj pompa-1500 d/d'ya k.(21-30 m3/h, 80.1-100 mss) </v>
          </cell>
          <cell r="D6734">
            <v>1974500000</v>
          </cell>
        </row>
        <row r="6735">
          <cell r="A6735" t="str">
            <v>217.137</v>
          </cell>
          <cell r="B6735" t="str">
            <v xml:space="preserve">Ad. </v>
          </cell>
          <cell r="C6735" t="str">
            <v xml:space="preserve">Santrifüj pompa-1500 d/d'ya k.(31-40 m3/h, 3.0-5 mss) </v>
          </cell>
          <cell r="D6735">
            <v>699830000</v>
          </cell>
        </row>
        <row r="6736">
          <cell r="A6736" t="str">
            <v>217.138</v>
          </cell>
          <cell r="B6736" t="str">
            <v xml:space="preserve">Ad. </v>
          </cell>
          <cell r="C6736" t="str">
            <v xml:space="preserve">Santrifüj pompa-1500 d/d'ya k.(31-40 m3/h, 5.1-10 mss) </v>
          </cell>
          <cell r="D6736">
            <v>824790000</v>
          </cell>
        </row>
        <row r="6737">
          <cell r="A6737" t="str">
            <v>217.139</v>
          </cell>
          <cell r="B6737" t="str">
            <v xml:space="preserve">Ad. </v>
          </cell>
          <cell r="C6737" t="str">
            <v xml:space="preserve">Santrifüj pompa-1500 d/d'ya k.(31-40 m3/h, 10.1-15 mss) </v>
          </cell>
          <cell r="D6737">
            <v>899770000</v>
          </cell>
        </row>
        <row r="6738">
          <cell r="A6738" t="str">
            <v>217.140</v>
          </cell>
          <cell r="B6738" t="str">
            <v xml:space="preserve">Ad. </v>
          </cell>
          <cell r="C6738" t="str">
            <v xml:space="preserve">Santrifüj pompa-1500 d/d'ya k.(31-40 m3/h, 15.1-20 mss) </v>
          </cell>
          <cell r="D6738">
            <v>1074730000</v>
          </cell>
        </row>
        <row r="6739">
          <cell r="A6739" t="str">
            <v>217.141</v>
          </cell>
          <cell r="B6739" t="str">
            <v xml:space="preserve">Ad. </v>
          </cell>
          <cell r="C6739" t="str">
            <v xml:space="preserve">Santrifüj pompa-1500 d/d'ya k.(31-40 m3/h, 20.1-30 mss) </v>
          </cell>
          <cell r="D6739">
            <v>1224690000</v>
          </cell>
        </row>
        <row r="6740">
          <cell r="A6740" t="str">
            <v>217.142</v>
          </cell>
          <cell r="B6740" t="str">
            <v xml:space="preserve">Ad. </v>
          </cell>
          <cell r="C6740" t="str">
            <v xml:space="preserve">Santrifüj pompa-1500 d/d'ya k.(31-40 m3/h, 30.1-40 mss) </v>
          </cell>
          <cell r="D6740">
            <v>1799540000</v>
          </cell>
        </row>
        <row r="6741">
          <cell r="A6741" t="str">
            <v>217.143</v>
          </cell>
          <cell r="B6741" t="str">
            <v xml:space="preserve">Ad. </v>
          </cell>
          <cell r="C6741" t="str">
            <v xml:space="preserve">Santrifüj pompa-1500 d/d'ya k.(31-40 m3/h, 40.1-60 mss) </v>
          </cell>
          <cell r="D6741">
            <v>1174450000</v>
          </cell>
        </row>
        <row r="6742">
          <cell r="A6742" t="str">
            <v>217.144</v>
          </cell>
          <cell r="B6742" t="str">
            <v xml:space="preserve">Ad. </v>
          </cell>
          <cell r="C6742" t="str">
            <v xml:space="preserve">Santrifüj pompa-1500 d/d'ya k.(31-40 m3/h, 60.1-80 mss) </v>
          </cell>
          <cell r="D6742">
            <v>2474370000</v>
          </cell>
        </row>
        <row r="6743">
          <cell r="A6743" t="str">
            <v>217.145</v>
          </cell>
          <cell r="B6743" t="str">
            <v xml:space="preserve">Ad. </v>
          </cell>
          <cell r="C6743" t="str">
            <v xml:space="preserve">Santrifüj pompa-1500 d/d'ya k.(31-40 m3/h, 80.1-100 mss) </v>
          </cell>
          <cell r="D6743">
            <v>3049220000</v>
          </cell>
        </row>
        <row r="6744">
          <cell r="A6744" t="str">
            <v>217.146</v>
          </cell>
          <cell r="B6744" t="str">
            <v xml:space="preserve">Ad. </v>
          </cell>
          <cell r="C6744" t="str">
            <v xml:space="preserve">Santrifüj pompa-1500 d/d'ya k.(41-50 m3/h, 3.0-5 mss) </v>
          </cell>
          <cell r="D6744">
            <v>699830000</v>
          </cell>
        </row>
        <row r="6745">
          <cell r="A6745" t="str">
            <v>217.147</v>
          </cell>
          <cell r="B6745" t="str">
            <v xml:space="preserve">Ad. </v>
          </cell>
          <cell r="C6745" t="str">
            <v xml:space="preserve">Santrifüj pompa-1500 d/d'ya k.(41-50 m3/h, 5.1-10 mss) </v>
          </cell>
          <cell r="D6745">
            <v>824790000</v>
          </cell>
        </row>
        <row r="6746">
          <cell r="A6746" t="str">
            <v>217.148</v>
          </cell>
          <cell r="B6746" t="str">
            <v xml:space="preserve">Ad. </v>
          </cell>
          <cell r="C6746" t="str">
            <v xml:space="preserve">Santrifüj pompa-1500 d/d'ya k.(41-50 m3/h, 10.1-15 mss) </v>
          </cell>
          <cell r="D6746">
            <v>974760000</v>
          </cell>
        </row>
        <row r="6747">
          <cell r="A6747" t="str">
            <v>217.149</v>
          </cell>
          <cell r="B6747" t="str">
            <v xml:space="preserve">Ad. </v>
          </cell>
          <cell r="C6747" t="str">
            <v xml:space="preserve">Santrifüj pompa-1500 d/d'ya k.(41-50 m3/h, 15.1-20 mss) </v>
          </cell>
          <cell r="D6747">
            <v>1124720000</v>
          </cell>
        </row>
        <row r="6748">
          <cell r="A6748" t="str">
            <v>217.150</v>
          </cell>
          <cell r="B6748" t="str">
            <v xml:space="preserve">Ad. </v>
          </cell>
          <cell r="C6748" t="str">
            <v xml:space="preserve">Santrifüj pompa-1500 d/d'ya k.(41-50 m3/h, 20.1-30 mss) </v>
          </cell>
          <cell r="D6748">
            <v>1349660000</v>
          </cell>
        </row>
        <row r="6749">
          <cell r="A6749" t="str">
            <v>217.151</v>
          </cell>
          <cell r="B6749" t="str">
            <v xml:space="preserve">Ad. </v>
          </cell>
          <cell r="C6749" t="str">
            <v xml:space="preserve">Santrifüj pompa-1500 d/d'ya k.(41-50 m3/h, 30.1-40 mss) </v>
          </cell>
          <cell r="D6749">
            <v>1849530000</v>
          </cell>
        </row>
        <row r="6750">
          <cell r="A6750" t="str">
            <v>217.152</v>
          </cell>
          <cell r="B6750" t="str">
            <v xml:space="preserve">Ad. </v>
          </cell>
          <cell r="C6750" t="str">
            <v xml:space="preserve">Santrifüj pompa-1500 d/d'ya k.(41-50 m3/h, 40.1-60 mss) </v>
          </cell>
          <cell r="D6750">
            <v>2649330000</v>
          </cell>
        </row>
        <row r="6751">
          <cell r="A6751" t="str">
            <v>217.153</v>
          </cell>
          <cell r="B6751" t="str">
            <v xml:space="preserve">Ad. </v>
          </cell>
          <cell r="C6751" t="str">
            <v xml:space="preserve">Santrifüj pompa-1500 d/d'ya k.(41-50 m3/h, 60.1-80 mss) </v>
          </cell>
          <cell r="D6751">
            <v>2949250000</v>
          </cell>
        </row>
        <row r="6752">
          <cell r="A6752" t="str">
            <v>217.154</v>
          </cell>
          <cell r="B6752" t="str">
            <v xml:space="preserve">Ad. </v>
          </cell>
          <cell r="C6752" t="str">
            <v xml:space="preserve">Santrifüj pompa-1500 d/d'ya k.(41-50 m3/h, 80.1-100 mss) </v>
          </cell>
          <cell r="D6752">
            <v>3274170000</v>
          </cell>
        </row>
        <row r="6753">
          <cell r="A6753" t="str">
            <v>217.155</v>
          </cell>
          <cell r="B6753" t="str">
            <v xml:space="preserve">Ad. </v>
          </cell>
          <cell r="C6753" t="str">
            <v xml:space="preserve">Santrifüj pompa-1500 d/d'ya k.(51-60 m3/h, 3.0-5 mss) </v>
          </cell>
          <cell r="D6753">
            <v>724820000</v>
          </cell>
        </row>
        <row r="6754">
          <cell r="A6754" t="str">
            <v>217.156</v>
          </cell>
          <cell r="B6754" t="str">
            <v xml:space="preserve">Ad. </v>
          </cell>
          <cell r="C6754" t="str">
            <v xml:space="preserve">Santrifüj pompa-1500 d/d'ya k.(51-60 m3/h, 5.1-10 mss) </v>
          </cell>
          <cell r="D6754">
            <v>849790000</v>
          </cell>
        </row>
        <row r="6755">
          <cell r="A6755" t="str">
            <v>217.157</v>
          </cell>
          <cell r="B6755" t="str">
            <v xml:space="preserve">Ad. </v>
          </cell>
          <cell r="C6755" t="str">
            <v xml:space="preserve">Santrifüj pompa-1500 d/d'ya k.(51-60 m3/h, 10.1-15 mss) </v>
          </cell>
          <cell r="D6755">
            <v>1024740000</v>
          </cell>
        </row>
        <row r="6756">
          <cell r="A6756" t="str">
            <v>217.158</v>
          </cell>
          <cell r="B6756" t="str">
            <v xml:space="preserve">Ad. </v>
          </cell>
          <cell r="C6756" t="str">
            <v xml:space="preserve">Santrifüj pompa-1500 d/d'ya k.(51-60 m3/h, 15.1-20 mss) </v>
          </cell>
          <cell r="D6756">
            <v>1174700000</v>
          </cell>
        </row>
        <row r="6757">
          <cell r="A6757" t="str">
            <v>217.159</v>
          </cell>
          <cell r="B6757" t="str">
            <v xml:space="preserve">Ad. </v>
          </cell>
          <cell r="C6757" t="str">
            <v xml:space="preserve">Santrifüj pompa-1500 d/d'ya k.(51-60 m3/h, 20.1-30 mss) </v>
          </cell>
          <cell r="D6757">
            <v>1224690000</v>
          </cell>
        </row>
        <row r="6758">
          <cell r="A6758" t="str">
            <v>217.160</v>
          </cell>
          <cell r="B6758" t="str">
            <v xml:space="preserve">Ad. </v>
          </cell>
          <cell r="C6758" t="str">
            <v xml:space="preserve">Santrifüj pompa-1500 d/d'ya k.(51-60 m3/h, 30.1-40 mss) </v>
          </cell>
          <cell r="D6758">
            <v>1599600000</v>
          </cell>
        </row>
        <row r="6759">
          <cell r="A6759" t="str">
            <v>217.161</v>
          </cell>
          <cell r="B6759" t="str">
            <v xml:space="preserve">Ad. </v>
          </cell>
          <cell r="C6759" t="str">
            <v xml:space="preserve">Santrifüj pompa-1500 d/d'ya k.(51-60 m3/h, 40.1-60 mss) </v>
          </cell>
          <cell r="D6759">
            <v>2299420000</v>
          </cell>
        </row>
        <row r="6760">
          <cell r="A6760" t="str">
            <v>217.162</v>
          </cell>
          <cell r="B6760" t="str">
            <v xml:space="preserve">Ad. </v>
          </cell>
          <cell r="C6760" t="str">
            <v xml:space="preserve">Santrifüj pompa-1500 d/d'ya k.(51-60 m3/h, 60.1-80 mss) </v>
          </cell>
          <cell r="D6760">
            <v>2524360000</v>
          </cell>
        </row>
        <row r="6761">
          <cell r="A6761" t="str">
            <v>217.163</v>
          </cell>
          <cell r="B6761" t="str">
            <v xml:space="preserve">Ad. </v>
          </cell>
          <cell r="C6761" t="str">
            <v xml:space="preserve">Santrifüj pompa-1500 d/d'ya k.(51-60 m3/h, 80.1-100 mss) </v>
          </cell>
          <cell r="D6761">
            <v>3124200000</v>
          </cell>
        </row>
        <row r="6762">
          <cell r="A6762" t="str">
            <v>217.164</v>
          </cell>
          <cell r="B6762" t="str">
            <v xml:space="preserve">Ad. </v>
          </cell>
          <cell r="C6762" t="str">
            <v xml:space="preserve">Santrifüj pompa-1500 d/d'ya k.(61-80 m3/h, 3.0-5 mss) </v>
          </cell>
          <cell r="D6762">
            <v>774810000</v>
          </cell>
        </row>
        <row r="6763">
          <cell r="A6763" t="str">
            <v>217.165</v>
          </cell>
          <cell r="B6763" t="str">
            <v xml:space="preserve">Ad. </v>
          </cell>
          <cell r="C6763" t="str">
            <v xml:space="preserve">Santrifüj pompa-1500 d/d'ya k.(61-80 m3/h, 5.1-10 mss) </v>
          </cell>
          <cell r="D6763">
            <v>1049740000</v>
          </cell>
        </row>
        <row r="6764">
          <cell r="A6764" t="str">
            <v>217.166</v>
          </cell>
          <cell r="B6764" t="str">
            <v xml:space="preserve">Ad. </v>
          </cell>
          <cell r="C6764" t="str">
            <v xml:space="preserve">Santrifüj pompa-1500 d/d'ya k.(61-80 m3/h, 10.1-15 mss) </v>
          </cell>
          <cell r="D6764">
            <v>1249680000</v>
          </cell>
        </row>
        <row r="6765">
          <cell r="A6765" t="str">
            <v>217.167</v>
          </cell>
          <cell r="B6765" t="str">
            <v xml:space="preserve">Ad. </v>
          </cell>
          <cell r="C6765" t="str">
            <v xml:space="preserve">Santrifüj pompa-1500 d/d'ya k.(61-80 m3/h, 15.1-20 mss) </v>
          </cell>
          <cell r="D6765">
            <v>1424640000</v>
          </cell>
        </row>
        <row r="6766">
          <cell r="A6766" t="str">
            <v>217.168</v>
          </cell>
          <cell r="B6766" t="str">
            <v xml:space="preserve">Ad. </v>
          </cell>
          <cell r="C6766" t="str">
            <v xml:space="preserve">Santrifüj pompa-1500 d/d'ya k.(61-80 m3/h, 20.1-30 mss) </v>
          </cell>
          <cell r="D6766">
            <v>1724560000</v>
          </cell>
        </row>
        <row r="6767">
          <cell r="A6767" t="str">
            <v>217.169</v>
          </cell>
          <cell r="B6767" t="str">
            <v xml:space="preserve">Ad. </v>
          </cell>
          <cell r="C6767" t="str">
            <v xml:space="preserve">Santrifüj pompa-1500 d/d'ya k.(61-80 m3/h, 30.1-40 mss) </v>
          </cell>
          <cell r="D6767">
            <v>1849530000</v>
          </cell>
        </row>
        <row r="6768">
          <cell r="A6768" t="str">
            <v>217.170</v>
          </cell>
          <cell r="B6768" t="str">
            <v xml:space="preserve">Ad. </v>
          </cell>
          <cell r="C6768" t="str">
            <v xml:space="preserve">Santrifüj pompa-1500 d/d'ya k.(61-80 m3/h, 40.1-60 mss) </v>
          </cell>
          <cell r="D6768">
            <v>2449380000</v>
          </cell>
        </row>
        <row r="6769">
          <cell r="A6769" t="str">
            <v>217.171</v>
          </cell>
          <cell r="B6769" t="str">
            <v xml:space="preserve">Ad. </v>
          </cell>
          <cell r="C6769" t="str">
            <v xml:space="preserve">Santrifüj pompa-1500 d/d'ya k.(61-80 m3/h, 60.1-80 mss) </v>
          </cell>
          <cell r="D6769">
            <v>3074220000</v>
          </cell>
        </row>
        <row r="6770">
          <cell r="A6770" t="str">
            <v>217.172</v>
          </cell>
          <cell r="B6770" t="str">
            <v xml:space="preserve">Ad. </v>
          </cell>
          <cell r="C6770" t="str">
            <v xml:space="preserve">Santrifüj pompa-1500 d/d'ya k.(61-80 m3/h, 80.1-100 mss) </v>
          </cell>
          <cell r="D6770">
            <v>3948990000</v>
          </cell>
        </row>
        <row r="6771">
          <cell r="A6771" t="str">
            <v>217.173</v>
          </cell>
          <cell r="B6771" t="str">
            <v xml:space="preserve">Ad. </v>
          </cell>
          <cell r="C6771" t="str">
            <v xml:space="preserve">Santrifüj pompa-1500 d/d'ya k.(81-100 m3/h, 3.0-5 mss) </v>
          </cell>
          <cell r="D6771">
            <v>949760000</v>
          </cell>
        </row>
        <row r="6772">
          <cell r="A6772" t="str">
            <v>217.174</v>
          </cell>
          <cell r="B6772" t="str">
            <v xml:space="preserve">Ad. </v>
          </cell>
          <cell r="C6772" t="str">
            <v xml:space="preserve">Santrifüj pompa-1500 d/d'ya k.(81-100 m3/h, 5.1-10 mss) </v>
          </cell>
          <cell r="D6772">
            <v>1199700000</v>
          </cell>
        </row>
        <row r="6773">
          <cell r="A6773" t="str">
            <v>217.175</v>
          </cell>
          <cell r="B6773" t="str">
            <v xml:space="preserve">Ad. </v>
          </cell>
          <cell r="C6773" t="str">
            <v xml:space="preserve">Santrifüj pompa-1500 d/d'ya k.(81-100 m3/h, 10.1-15 mss) </v>
          </cell>
          <cell r="D6773">
            <v>1399650000</v>
          </cell>
        </row>
        <row r="6774">
          <cell r="A6774" t="str">
            <v>217.176</v>
          </cell>
          <cell r="B6774" t="str">
            <v xml:space="preserve">Ad. </v>
          </cell>
          <cell r="C6774" t="str">
            <v xml:space="preserve">Santrifüj pompa-1500 d/d'ya k.(81-100 m3/h, 15.1-20 mss) </v>
          </cell>
          <cell r="D6774">
            <v>1649580000</v>
          </cell>
        </row>
        <row r="6775">
          <cell r="A6775" t="str">
            <v>217.177</v>
          </cell>
          <cell r="B6775" t="str">
            <v xml:space="preserve">Ad. </v>
          </cell>
          <cell r="C6775" t="str">
            <v xml:space="preserve">Santrifüj pompa-1500 d/d'ya k.(81-100 m3/h, 20.1-30 mss) </v>
          </cell>
          <cell r="D6775">
            <v>1699570000</v>
          </cell>
        </row>
        <row r="6776">
          <cell r="A6776" t="str">
            <v>217.178</v>
          </cell>
          <cell r="B6776" t="str">
            <v xml:space="preserve">Ad. </v>
          </cell>
          <cell r="C6776" t="str">
            <v xml:space="preserve">Santrifüj pompa-1500 d/d'ya k.(81-100 m3/h, 30.1-40 mss) </v>
          </cell>
          <cell r="D6776">
            <v>2049480000</v>
          </cell>
        </row>
        <row r="6777">
          <cell r="A6777" t="str">
            <v>217.179</v>
          </cell>
          <cell r="B6777" t="str">
            <v xml:space="preserve">Ad. </v>
          </cell>
          <cell r="C6777" t="str">
            <v xml:space="preserve">Santrifüj pompa-1500 d/d'ya k.(81-100 m3/h, 40.1-60 mss) </v>
          </cell>
          <cell r="D6777">
            <v>2499360000</v>
          </cell>
        </row>
        <row r="6778">
          <cell r="A6778" t="str">
            <v>217.180</v>
          </cell>
          <cell r="B6778" t="str">
            <v xml:space="preserve">Ad. </v>
          </cell>
          <cell r="C6778" t="str">
            <v xml:space="preserve">Santrifüj pompa-1500 d/d'ya k.(81-100 m3/h, 60.1-80 mss) </v>
          </cell>
          <cell r="D6778">
            <v>3124200000</v>
          </cell>
        </row>
        <row r="6779">
          <cell r="A6779" t="str">
            <v>217.181</v>
          </cell>
          <cell r="B6779" t="str">
            <v xml:space="preserve">Ad. </v>
          </cell>
          <cell r="C6779" t="str">
            <v xml:space="preserve">Santrifüj pompa-1500 d/d'ya k.(81-100 m3/h, 80.1-100 mss) </v>
          </cell>
          <cell r="D6779">
            <v>4048970000</v>
          </cell>
        </row>
        <row r="6780">
          <cell r="A6780" t="str">
            <v>217.182</v>
          </cell>
          <cell r="B6780" t="str">
            <v xml:space="preserve">Ad. </v>
          </cell>
          <cell r="C6780" t="str">
            <v xml:space="preserve">Santrifüj pompa-1500 d/d'ya k.(105-150 m3/h, 5-10 mss) </v>
          </cell>
          <cell r="D6780">
            <v>1224690000</v>
          </cell>
        </row>
        <row r="6781">
          <cell r="A6781" t="str">
            <v>217.183</v>
          </cell>
          <cell r="B6781" t="str">
            <v xml:space="preserve">Ad. </v>
          </cell>
          <cell r="C6781" t="str">
            <v xml:space="preserve">Santrifüj pompa-1500 d/d'ya k.(105-150 m3/h, 10.1-15 mss) </v>
          </cell>
          <cell r="D6781">
            <v>1349660000</v>
          </cell>
        </row>
        <row r="6782">
          <cell r="A6782" t="str">
            <v>217.184</v>
          </cell>
          <cell r="B6782" t="str">
            <v xml:space="preserve">Ad. </v>
          </cell>
          <cell r="C6782" t="str">
            <v xml:space="preserve">Santrifüj pompa-1500 d/d'ya k.(105-150 m3/h, 15.1-20 mss) </v>
          </cell>
          <cell r="D6782">
            <v>1399650000</v>
          </cell>
        </row>
        <row r="6783">
          <cell r="A6783" t="str">
            <v>217.185</v>
          </cell>
          <cell r="B6783" t="str">
            <v xml:space="preserve">Ad. </v>
          </cell>
          <cell r="C6783" t="str">
            <v xml:space="preserve">Santrifüj pompa-1500 d/d'ya k.(105-150 m3/h, 20.1-30 mss) </v>
          </cell>
          <cell r="D6783">
            <v>1999490000</v>
          </cell>
        </row>
        <row r="6784">
          <cell r="A6784" t="str">
            <v>217.186</v>
          </cell>
          <cell r="B6784" t="str">
            <v xml:space="preserve">Ad. </v>
          </cell>
          <cell r="C6784" t="str">
            <v xml:space="preserve">Santrifüj pompa-1500 d/d'ya k.(105-150 m3/h, 30.1-40 mss) </v>
          </cell>
          <cell r="D6784">
            <v>2599340000</v>
          </cell>
        </row>
        <row r="6785">
          <cell r="A6785" t="str">
            <v>217.187</v>
          </cell>
          <cell r="B6785" t="str">
            <v xml:space="preserve">Ad. </v>
          </cell>
          <cell r="C6785" t="str">
            <v xml:space="preserve">Santrifüj pompa-1500 d/d'ya k.(105-150 m3/h, 40.1-60 mss) </v>
          </cell>
          <cell r="D6785">
            <v>2874270000</v>
          </cell>
        </row>
        <row r="6786">
          <cell r="A6786" t="str">
            <v>217.188</v>
          </cell>
          <cell r="B6786" t="str">
            <v xml:space="preserve">Ad. </v>
          </cell>
          <cell r="C6786" t="str">
            <v xml:space="preserve">Santrifüj pompa-1500 d/d'ya k.(105-150 m3/h, 60.1-80 mss) </v>
          </cell>
          <cell r="D6786">
            <v>3674060000</v>
          </cell>
        </row>
        <row r="6787">
          <cell r="A6787" t="str">
            <v>217.189</v>
          </cell>
          <cell r="B6787" t="str">
            <v xml:space="preserve">Ad. </v>
          </cell>
          <cell r="C6787" t="str">
            <v xml:space="preserve">Santrifüj pompa-1500 d/d'ya k.(105-150 m3/h, 80.1-100 mss) </v>
          </cell>
          <cell r="D6787">
            <v>4598830000</v>
          </cell>
        </row>
        <row r="6788">
          <cell r="A6788" t="str">
            <v>217.190</v>
          </cell>
          <cell r="B6788" t="str">
            <v xml:space="preserve">Ad. </v>
          </cell>
          <cell r="C6788" t="str">
            <v xml:space="preserve">Santrifüj pompa-1500 d/d'ya k.(151-300 m3/h, 10.0-20.0 mss) </v>
          </cell>
          <cell r="D6788">
            <v>2249430000</v>
          </cell>
        </row>
        <row r="6789">
          <cell r="A6789" t="str">
            <v>217.191</v>
          </cell>
          <cell r="B6789" t="str">
            <v xml:space="preserve">Ad. </v>
          </cell>
          <cell r="C6789" t="str">
            <v xml:space="preserve">Santrifüj pompa-1500 d/d'ya k.(151-300 m3/h, 20.1-35 mss) </v>
          </cell>
          <cell r="D6789">
            <v>3099210000</v>
          </cell>
        </row>
        <row r="6790">
          <cell r="A6790" t="str">
            <v>217.192</v>
          </cell>
          <cell r="B6790" t="str">
            <v xml:space="preserve">Ad. </v>
          </cell>
          <cell r="C6790" t="str">
            <v xml:space="preserve">Santrifüj pompa-1500 d/d'ya k.(151-300 m3/h, 35.1-55 mss) </v>
          </cell>
          <cell r="D6790">
            <v>3824030000</v>
          </cell>
        </row>
        <row r="6791">
          <cell r="A6791" t="str">
            <v>217.193</v>
          </cell>
          <cell r="B6791" t="str">
            <v xml:space="preserve">Ad. </v>
          </cell>
          <cell r="C6791" t="str">
            <v xml:space="preserve">Santrifüj pompa-1500 d/d'ya k.(151-300 m3/h, 56-80 mss) </v>
          </cell>
          <cell r="D6791">
            <v>5348640000</v>
          </cell>
        </row>
        <row r="6792">
          <cell r="A6792" t="str">
            <v>217.194</v>
          </cell>
          <cell r="B6792" t="str">
            <v xml:space="preserve">Ad. </v>
          </cell>
          <cell r="C6792" t="str">
            <v xml:space="preserve">Santrifüj pompa-1500 d/d'ya k.(151-300 m3/h, 81.0-120 mss) </v>
          </cell>
          <cell r="D6792">
            <v>6748280000</v>
          </cell>
        </row>
        <row r="6793">
          <cell r="A6793" t="str">
            <v>217.195</v>
          </cell>
          <cell r="B6793" t="str">
            <v xml:space="preserve">Ad. </v>
          </cell>
          <cell r="C6793" t="str">
            <v xml:space="preserve">Santrifüj pompa-1500 d/d'ya k.(151-300 m3/h, 121-160 mss) </v>
          </cell>
          <cell r="D6793">
            <v>7897980000</v>
          </cell>
        </row>
        <row r="6794">
          <cell r="A6794" t="str">
            <v>217.200</v>
          </cell>
          <cell r="B6794" t="str">
            <v xml:space="preserve">Ad. </v>
          </cell>
          <cell r="C6794" t="str">
            <v xml:space="preserve">Santrifüj pompa; 3000 devir/min. kadar, </v>
          </cell>
          <cell r="D6794">
            <v>0</v>
          </cell>
        </row>
        <row r="6795">
          <cell r="A6795" t="str">
            <v>217.201</v>
          </cell>
          <cell r="B6795" t="str">
            <v xml:space="preserve">Ad. </v>
          </cell>
          <cell r="C6795" t="str">
            <v xml:space="preserve">Santrifüj pompa-3000 d/d'ya kadar (3-5 m3/h, 3.0-5 mss) </v>
          </cell>
          <cell r="D6795">
            <v>0</v>
          </cell>
        </row>
        <row r="6796">
          <cell r="A6796" t="str">
            <v>217.202</v>
          </cell>
          <cell r="B6796" t="str">
            <v xml:space="preserve">Ad. </v>
          </cell>
          <cell r="C6796" t="str">
            <v xml:space="preserve">Santrifüj pompa-3000 d/d'ya kadar (3-5 m3/h, 5.1-10 mss) </v>
          </cell>
          <cell r="D6796">
            <v>0</v>
          </cell>
        </row>
        <row r="6797">
          <cell r="A6797" t="str">
            <v>217.203</v>
          </cell>
          <cell r="B6797" t="str">
            <v xml:space="preserve">Ad. </v>
          </cell>
          <cell r="C6797" t="str">
            <v xml:space="preserve">Santrifüj pompa-3000 d/d'ya kadar (3-5 m3/h, 10.1-15 mss) </v>
          </cell>
          <cell r="D6797">
            <v>0</v>
          </cell>
        </row>
        <row r="6798">
          <cell r="A6798" t="str">
            <v>217.204</v>
          </cell>
          <cell r="B6798" t="str">
            <v xml:space="preserve">Ad. </v>
          </cell>
          <cell r="C6798" t="str">
            <v xml:space="preserve">Santrifüj pompa-3000 d/d'ya kadar (3-5 m3/h, 15.1-20 mss) </v>
          </cell>
          <cell r="D6798">
            <v>0</v>
          </cell>
        </row>
        <row r="6799">
          <cell r="A6799" t="str">
            <v>217.205</v>
          </cell>
          <cell r="B6799" t="str">
            <v xml:space="preserve">Ad. </v>
          </cell>
          <cell r="C6799" t="str">
            <v xml:space="preserve">Santrifüj pompa-3000 d/d'ya kadar (3-5 m3/h, 20.1-30 mss) </v>
          </cell>
          <cell r="D6799">
            <v>0</v>
          </cell>
        </row>
        <row r="6800">
          <cell r="A6800" t="str">
            <v>217.206</v>
          </cell>
          <cell r="B6800" t="str">
            <v xml:space="preserve">Ad. </v>
          </cell>
          <cell r="C6800" t="str">
            <v xml:space="preserve">Santrifüj pompa-3000 d/d'ya kadar (3-5 m3/h, 30.1-40 mss) </v>
          </cell>
          <cell r="D6800">
            <v>0</v>
          </cell>
        </row>
        <row r="6801">
          <cell r="A6801" t="str">
            <v>217.207</v>
          </cell>
          <cell r="B6801" t="str">
            <v xml:space="preserve">Ad. </v>
          </cell>
          <cell r="C6801" t="str">
            <v xml:space="preserve">Santrifüj pompa-3000 d/d'ya kadar (3-5 m3/h, 40.1-60 mss) </v>
          </cell>
          <cell r="D6801">
            <v>0</v>
          </cell>
        </row>
        <row r="6802">
          <cell r="A6802" t="str">
            <v>217.208</v>
          </cell>
          <cell r="B6802" t="str">
            <v xml:space="preserve">Ad. </v>
          </cell>
          <cell r="C6802" t="str">
            <v xml:space="preserve">Santrifüj pompa-3000 d/d'ya kadar (3-5 m3/h, 60.1-80 mss) </v>
          </cell>
          <cell r="D6802">
            <v>0</v>
          </cell>
        </row>
        <row r="6803">
          <cell r="A6803" t="str">
            <v>217.209</v>
          </cell>
          <cell r="B6803" t="str">
            <v xml:space="preserve">Ad. </v>
          </cell>
          <cell r="C6803" t="str">
            <v xml:space="preserve">Santrifüj pompa-3000 d/d'ya kadar (3-5 m3/h, 80.1-100 mss) </v>
          </cell>
          <cell r="D6803">
            <v>0</v>
          </cell>
        </row>
        <row r="6804">
          <cell r="A6804" t="str">
            <v>217.210</v>
          </cell>
          <cell r="B6804" t="str">
            <v xml:space="preserve">Ad. </v>
          </cell>
          <cell r="C6804" t="str">
            <v xml:space="preserve">Santrifüj pompa-3000 d/d'ya kadar (5.1-10 m3/h, 3.0-5 mss) </v>
          </cell>
          <cell r="D6804">
            <v>0</v>
          </cell>
        </row>
        <row r="6805">
          <cell r="A6805" t="str">
            <v>217.211</v>
          </cell>
          <cell r="B6805" t="str">
            <v xml:space="preserve">Ad. </v>
          </cell>
          <cell r="C6805" t="str">
            <v xml:space="preserve">Santrifüj pompa-3000 d/d'ya kadar (5.1-10 m3/h, 5.1-10 mss) </v>
          </cell>
          <cell r="D6805">
            <v>0</v>
          </cell>
        </row>
        <row r="6806">
          <cell r="A6806" t="str">
            <v>217.212</v>
          </cell>
          <cell r="B6806" t="str">
            <v xml:space="preserve">Ad. </v>
          </cell>
          <cell r="C6806" t="str">
            <v xml:space="preserve">Santrifüj pompa-3000 d/d'ya kadar (5.1-10 m3/h, 10.1-15 mss) </v>
          </cell>
          <cell r="D6806">
            <v>0</v>
          </cell>
        </row>
        <row r="6807">
          <cell r="A6807" t="str">
            <v>217.213</v>
          </cell>
          <cell r="B6807" t="str">
            <v xml:space="preserve">Ad. </v>
          </cell>
          <cell r="C6807" t="str">
            <v xml:space="preserve">Santrifüj pompa-3000 d/d'ya kadar (5.1-10 m3/h, 15.1-20 mss) </v>
          </cell>
          <cell r="D6807">
            <v>0</v>
          </cell>
        </row>
        <row r="6808">
          <cell r="A6808" t="str">
            <v>217.214</v>
          </cell>
          <cell r="B6808" t="str">
            <v xml:space="preserve">Ad. </v>
          </cell>
          <cell r="C6808" t="str">
            <v xml:space="preserve">Santrifüj pompa-3000 d/d'ya kadar (5.1-10 m3/h, 20.1-30 mss) </v>
          </cell>
          <cell r="D6808">
            <v>0</v>
          </cell>
        </row>
        <row r="6809">
          <cell r="A6809" t="str">
            <v>217.215</v>
          </cell>
          <cell r="B6809" t="str">
            <v xml:space="preserve">Ad. </v>
          </cell>
          <cell r="C6809" t="str">
            <v xml:space="preserve">Santrifüj pompa-3000 d/d'ya kadar (5.1-10 m3/h, 30.1-40 mss) </v>
          </cell>
          <cell r="D6809">
            <v>0</v>
          </cell>
        </row>
        <row r="6810">
          <cell r="A6810" t="str">
            <v>217.216</v>
          </cell>
          <cell r="B6810" t="str">
            <v xml:space="preserve">Ad. </v>
          </cell>
          <cell r="C6810" t="str">
            <v xml:space="preserve">Santrifüj pompa-3000 d/d'ya kadar (5.1-10 m3/h, 40.1-60 mss) </v>
          </cell>
          <cell r="D6810">
            <v>0</v>
          </cell>
        </row>
        <row r="6811">
          <cell r="A6811" t="str">
            <v>217.217</v>
          </cell>
          <cell r="B6811" t="str">
            <v xml:space="preserve">Ad. </v>
          </cell>
          <cell r="C6811" t="str">
            <v xml:space="preserve">Santrifüj pompa-3000 d/d'ya kadar (5.1-10 m3/h, 60.1-80 mss) </v>
          </cell>
          <cell r="D6811">
            <v>0</v>
          </cell>
        </row>
        <row r="6812">
          <cell r="A6812" t="str">
            <v>217.218</v>
          </cell>
          <cell r="B6812" t="str">
            <v xml:space="preserve">Ad. </v>
          </cell>
          <cell r="C6812" t="str">
            <v xml:space="preserve">Santrifüj pompa-3000 d/d'ya kadar (5.1-10 m3/h, 80.1-100 mss) </v>
          </cell>
          <cell r="D6812">
            <v>0</v>
          </cell>
        </row>
        <row r="6813">
          <cell r="A6813" t="str">
            <v>217.219</v>
          </cell>
          <cell r="B6813" t="str">
            <v xml:space="preserve">Ad. </v>
          </cell>
          <cell r="C6813" t="str">
            <v xml:space="preserve">Santrifüj pompa-3000 d/d'ya kadar (10.1-20 m3/h, 3.0-5 mss) </v>
          </cell>
          <cell r="D6813">
            <v>0</v>
          </cell>
        </row>
        <row r="6814">
          <cell r="A6814" t="str">
            <v>217.220</v>
          </cell>
          <cell r="B6814" t="str">
            <v xml:space="preserve">Ad. </v>
          </cell>
          <cell r="C6814" t="str">
            <v xml:space="preserve">Santrifüj pompa-3000 d/d'ya kadar (10.1-20 m3/h, 5.1-10 mss) </v>
          </cell>
          <cell r="D6814">
            <v>0</v>
          </cell>
        </row>
        <row r="6815">
          <cell r="A6815" t="str">
            <v>217.221</v>
          </cell>
          <cell r="B6815" t="str">
            <v xml:space="preserve">Ad. </v>
          </cell>
          <cell r="C6815" t="str">
            <v xml:space="preserve">Santrifüj pompa-3000 d/d'ya kadar (10.1-20 m3/h, 10.1-15 mss) </v>
          </cell>
          <cell r="D6815">
            <v>0</v>
          </cell>
        </row>
        <row r="6816">
          <cell r="A6816" t="str">
            <v>217.222</v>
          </cell>
          <cell r="B6816" t="str">
            <v xml:space="preserve">Ad. </v>
          </cell>
          <cell r="C6816" t="str">
            <v xml:space="preserve">Santrifüj pompa-3000 d/d'ya kadar (10.1-20 m3/h, 15.1-20 mss) </v>
          </cell>
          <cell r="D6816">
            <v>0</v>
          </cell>
        </row>
        <row r="6817">
          <cell r="A6817" t="str">
            <v>217.223</v>
          </cell>
          <cell r="B6817" t="str">
            <v xml:space="preserve">Ad. </v>
          </cell>
          <cell r="C6817" t="str">
            <v xml:space="preserve">Santrifüj pompa-3000 d/d'ya kadar (10.1-20 m3/h, 20.1-30 mss) </v>
          </cell>
          <cell r="D6817">
            <v>0</v>
          </cell>
        </row>
        <row r="6818">
          <cell r="A6818" t="str">
            <v>217.224</v>
          </cell>
          <cell r="B6818" t="str">
            <v xml:space="preserve">Ad. </v>
          </cell>
          <cell r="C6818" t="str">
            <v xml:space="preserve">Santrifüj pompa-3000 d/d'ya kadar (10.1-20 m3/h, 30.1-40 mss) </v>
          </cell>
          <cell r="D6818">
            <v>0</v>
          </cell>
        </row>
        <row r="6819">
          <cell r="A6819" t="str">
            <v>217.225</v>
          </cell>
          <cell r="B6819" t="str">
            <v xml:space="preserve">Ad. </v>
          </cell>
          <cell r="C6819" t="str">
            <v xml:space="preserve">Santrifüj pompa-3000 d/d'ya kadar (10.1-20 m3/h, 40.1-60 mss) </v>
          </cell>
          <cell r="D6819">
            <v>0</v>
          </cell>
        </row>
        <row r="6820">
          <cell r="A6820" t="str">
            <v>217.226</v>
          </cell>
          <cell r="B6820" t="str">
            <v xml:space="preserve">Ad. </v>
          </cell>
          <cell r="C6820" t="str">
            <v xml:space="preserve">Santrifüj pompa-3000 d/d'ya kadar (10.1-20 m3/h, 60.1-80 mss) </v>
          </cell>
          <cell r="D6820">
            <v>0</v>
          </cell>
        </row>
        <row r="6821">
          <cell r="A6821" t="str">
            <v>217.227</v>
          </cell>
          <cell r="B6821" t="str">
            <v xml:space="preserve">Ad. </v>
          </cell>
          <cell r="C6821" t="str">
            <v xml:space="preserve">Santrifüj pompa-3000 d/d'ya kadar (10.1-20 m3/h, 80.1-100 mss) </v>
          </cell>
          <cell r="D6821">
            <v>0</v>
          </cell>
        </row>
        <row r="6822">
          <cell r="A6822" t="str">
            <v>217.228</v>
          </cell>
          <cell r="B6822" t="str">
            <v xml:space="preserve">Ad. </v>
          </cell>
          <cell r="C6822" t="str">
            <v xml:space="preserve">Santrifüj pompa-3000 d/d'ya k.(21-30 m3/h, 3.0-5 mss) </v>
          </cell>
          <cell r="D6822">
            <v>0</v>
          </cell>
        </row>
        <row r="6823">
          <cell r="A6823" t="str">
            <v>217.229</v>
          </cell>
          <cell r="B6823" t="str">
            <v xml:space="preserve">Ad. </v>
          </cell>
          <cell r="C6823" t="str">
            <v xml:space="preserve">Santrifüj pompa-3000 d/d'ya k.(21-30 m3/h, 5.1-10 mss) </v>
          </cell>
          <cell r="D6823">
            <v>0</v>
          </cell>
        </row>
        <row r="6824">
          <cell r="A6824" t="str">
            <v>217.230</v>
          </cell>
          <cell r="B6824" t="str">
            <v xml:space="preserve">Ad. </v>
          </cell>
          <cell r="C6824" t="str">
            <v xml:space="preserve">Santrifüj pompa-3000 d/d'ya k.(21-30 m3/h, 10.1-15 mss) </v>
          </cell>
          <cell r="D6824">
            <v>0</v>
          </cell>
        </row>
        <row r="6825">
          <cell r="A6825" t="str">
            <v>217.231</v>
          </cell>
          <cell r="B6825" t="str">
            <v xml:space="preserve">Ad. </v>
          </cell>
          <cell r="C6825" t="str">
            <v xml:space="preserve">Santrifüj pompa-3000 d/d'ya k.(21-30 m3/h, 15.1-20 mss) </v>
          </cell>
          <cell r="D6825">
            <v>0</v>
          </cell>
        </row>
        <row r="6826">
          <cell r="A6826" t="str">
            <v>217.232</v>
          </cell>
          <cell r="B6826" t="str">
            <v xml:space="preserve">Ad. </v>
          </cell>
          <cell r="C6826" t="str">
            <v xml:space="preserve">Santrifüj pompa-3000 d/d'ya k.(21-30 m3/h, 20.1-30 mss) </v>
          </cell>
          <cell r="D6826">
            <v>0</v>
          </cell>
        </row>
        <row r="6827">
          <cell r="A6827" t="str">
            <v>217.233</v>
          </cell>
          <cell r="B6827" t="str">
            <v xml:space="preserve">Ad. </v>
          </cell>
          <cell r="C6827" t="str">
            <v xml:space="preserve">Santrifüj pompa-3000 d/d'ya k.(21-30 m3/h, 30.1-40 mss) </v>
          </cell>
          <cell r="D6827">
            <v>0</v>
          </cell>
        </row>
        <row r="6828">
          <cell r="A6828" t="str">
            <v>217.234</v>
          </cell>
          <cell r="B6828" t="str">
            <v xml:space="preserve">Ad. </v>
          </cell>
          <cell r="C6828" t="str">
            <v xml:space="preserve">Santrifüj pompa-3000 d/d'ya k.(21-30 m3/h, 40.1-60 mss) </v>
          </cell>
          <cell r="D6828">
            <v>0</v>
          </cell>
        </row>
        <row r="6829">
          <cell r="A6829" t="str">
            <v>217.235</v>
          </cell>
          <cell r="B6829" t="str">
            <v xml:space="preserve">Ad. </v>
          </cell>
          <cell r="C6829" t="str">
            <v xml:space="preserve">Santrifüj pompa-3000 d/d'ya k.(21-30 m3/h, 60.1-80 mss) </v>
          </cell>
          <cell r="D6829">
            <v>0</v>
          </cell>
        </row>
        <row r="6830">
          <cell r="A6830" t="str">
            <v>217.236</v>
          </cell>
          <cell r="B6830" t="str">
            <v xml:space="preserve">Ad. </v>
          </cell>
          <cell r="C6830" t="str">
            <v xml:space="preserve">Santrifüj pompa-3000 d/d'ya k.(21-30 m3/h, 80.1-100 mss) </v>
          </cell>
          <cell r="D6830">
            <v>0</v>
          </cell>
        </row>
        <row r="6831">
          <cell r="A6831" t="str">
            <v>217.237</v>
          </cell>
          <cell r="B6831" t="str">
            <v xml:space="preserve">Ad. </v>
          </cell>
          <cell r="C6831" t="str">
            <v xml:space="preserve">Santrifüj pompa-3000 d/d'ya k.(31-40 m3/h, 3.0-5 mss) </v>
          </cell>
          <cell r="D6831">
            <v>0</v>
          </cell>
        </row>
        <row r="6832">
          <cell r="A6832" t="str">
            <v>217.238</v>
          </cell>
          <cell r="B6832" t="str">
            <v xml:space="preserve">Ad. </v>
          </cell>
          <cell r="C6832" t="str">
            <v xml:space="preserve">Santrifüj pompa-3000 d/d'ya k.(31-40 m3/h, 5.1-10 mss) </v>
          </cell>
          <cell r="D6832">
            <v>0</v>
          </cell>
        </row>
        <row r="6833">
          <cell r="A6833" t="str">
            <v>217.239</v>
          </cell>
          <cell r="B6833" t="str">
            <v xml:space="preserve">Ad. </v>
          </cell>
          <cell r="C6833" t="str">
            <v xml:space="preserve">Santrifüj pompa-3000 d/d'ya k.(31-40 m3/h, 10.1-15 mss) </v>
          </cell>
          <cell r="D6833">
            <v>0</v>
          </cell>
        </row>
        <row r="6834">
          <cell r="A6834" t="str">
            <v>217.240</v>
          </cell>
          <cell r="B6834" t="str">
            <v xml:space="preserve">Ad. </v>
          </cell>
          <cell r="C6834" t="str">
            <v xml:space="preserve">Santrifüj pompa-3000 d/d'ya k.(31-40 m3/h, 15.1-20 mss) </v>
          </cell>
          <cell r="D6834">
            <v>0</v>
          </cell>
        </row>
        <row r="6835">
          <cell r="A6835" t="str">
            <v>217.241</v>
          </cell>
          <cell r="B6835" t="str">
            <v xml:space="preserve">Ad. </v>
          </cell>
          <cell r="C6835" t="str">
            <v xml:space="preserve">Santrifüj pompa-3000 d/d'ya k.(31-40 m3/h, 20.1-30 mss) </v>
          </cell>
          <cell r="D6835">
            <v>0</v>
          </cell>
        </row>
        <row r="6836">
          <cell r="A6836" t="str">
            <v>217.242</v>
          </cell>
          <cell r="B6836" t="str">
            <v xml:space="preserve">Ad. </v>
          </cell>
          <cell r="C6836" t="str">
            <v xml:space="preserve">Santrifüj pompa-3000 d/d'ya k.(31-40 m3/h, 30.1-40 mss) </v>
          </cell>
          <cell r="D6836">
            <v>0</v>
          </cell>
        </row>
        <row r="6837">
          <cell r="A6837" t="str">
            <v>217.243</v>
          </cell>
          <cell r="B6837" t="str">
            <v xml:space="preserve">Ad. </v>
          </cell>
          <cell r="C6837" t="str">
            <v xml:space="preserve">Santrifüj pompa-3000 d/d'ya k.(31-40 m3/h, 40.1-60 mss) </v>
          </cell>
          <cell r="D6837">
            <v>0</v>
          </cell>
        </row>
        <row r="6838">
          <cell r="A6838" t="str">
            <v>217.244</v>
          </cell>
          <cell r="B6838" t="str">
            <v xml:space="preserve">Ad. </v>
          </cell>
          <cell r="C6838" t="str">
            <v xml:space="preserve">Santrifüj pompa-3000 d/d'ya k.(31-40 m3/h, 60.1-80 mss) </v>
          </cell>
          <cell r="D6838">
            <v>0</v>
          </cell>
        </row>
        <row r="6839">
          <cell r="A6839" t="str">
            <v>217.245</v>
          </cell>
          <cell r="B6839" t="str">
            <v xml:space="preserve">Ad. </v>
          </cell>
          <cell r="C6839" t="str">
            <v xml:space="preserve">Santrifüj pompa-3000 d/d'ya k.(31-40 m3/h, 80.1-100 mss) </v>
          </cell>
          <cell r="D6839">
            <v>0</v>
          </cell>
        </row>
        <row r="6840">
          <cell r="A6840" t="str">
            <v>217.246</v>
          </cell>
          <cell r="B6840" t="str">
            <v xml:space="preserve">Ad. </v>
          </cell>
          <cell r="C6840" t="str">
            <v xml:space="preserve">Santrifüj pompa-3000 d/d'ya k.(41-50 m3/h, 3.0-5 mss) </v>
          </cell>
          <cell r="D6840">
            <v>0</v>
          </cell>
        </row>
        <row r="6841">
          <cell r="A6841" t="str">
            <v>217.247</v>
          </cell>
          <cell r="B6841" t="str">
            <v xml:space="preserve">Ad. </v>
          </cell>
          <cell r="C6841" t="str">
            <v xml:space="preserve">Santrifüj pompa-3000 d/d'ya k.(41-50 m3/h, 5.1-10 mss) </v>
          </cell>
          <cell r="D6841">
            <v>0</v>
          </cell>
        </row>
        <row r="6842">
          <cell r="A6842" t="str">
            <v>217.248</v>
          </cell>
          <cell r="B6842" t="str">
            <v xml:space="preserve">Ad. </v>
          </cell>
          <cell r="C6842" t="str">
            <v xml:space="preserve">Santrifüj pompa-3000 d/d'ya k.(41-50 m3/h, 10.1-15 mss) </v>
          </cell>
          <cell r="D6842">
            <v>0</v>
          </cell>
        </row>
        <row r="6843">
          <cell r="A6843" t="str">
            <v>217.249</v>
          </cell>
          <cell r="B6843" t="str">
            <v xml:space="preserve">Ad. </v>
          </cell>
          <cell r="C6843" t="str">
            <v xml:space="preserve">Santrifüj pompa-3000 d/d'ya k.(41-50 m3/h, 15.1-20 mss) </v>
          </cell>
          <cell r="D6843">
            <v>0</v>
          </cell>
        </row>
        <row r="6844">
          <cell r="A6844" t="str">
            <v>217.250</v>
          </cell>
          <cell r="B6844" t="str">
            <v xml:space="preserve">Ad. </v>
          </cell>
          <cell r="C6844" t="str">
            <v xml:space="preserve">Santrifüj pompa-3000 d/d'ya k.(41-50 m3/h, 20.1-30 mss) </v>
          </cell>
          <cell r="D6844">
            <v>0</v>
          </cell>
        </row>
        <row r="6845">
          <cell r="A6845" t="str">
            <v>217.251</v>
          </cell>
          <cell r="B6845" t="str">
            <v xml:space="preserve">Ad. </v>
          </cell>
          <cell r="C6845" t="str">
            <v xml:space="preserve">Santrifüj pompa-3000 d/d'ya k.(41-50 m3/h, 30.1-40 mss) </v>
          </cell>
          <cell r="D6845">
            <v>0</v>
          </cell>
        </row>
        <row r="6846">
          <cell r="A6846" t="str">
            <v>217.252</v>
          </cell>
          <cell r="B6846" t="str">
            <v xml:space="preserve">Ad. </v>
          </cell>
          <cell r="C6846" t="str">
            <v xml:space="preserve">Santrifüj pompa-3000 d/d'ya k.(41-50 m3/h, 40.1-60 mss) </v>
          </cell>
          <cell r="D6846">
            <v>0</v>
          </cell>
        </row>
        <row r="6847">
          <cell r="A6847" t="str">
            <v>217.253</v>
          </cell>
          <cell r="B6847" t="str">
            <v xml:space="preserve">Ad. </v>
          </cell>
          <cell r="C6847" t="str">
            <v xml:space="preserve">Santrifüj pompa-3000 d/d'ya k.(41-50 m3/h, 60.1-80 mss) </v>
          </cell>
          <cell r="D6847">
            <v>0</v>
          </cell>
        </row>
        <row r="6848">
          <cell r="A6848" t="str">
            <v>217.254</v>
          </cell>
          <cell r="B6848" t="str">
            <v xml:space="preserve">Ad. </v>
          </cell>
          <cell r="C6848" t="str">
            <v xml:space="preserve">Santrifüj pompa-3000 d/d'ya k.(41-50 m3/h, 80.1-100 mss) </v>
          </cell>
          <cell r="D6848">
            <v>0</v>
          </cell>
        </row>
        <row r="6849">
          <cell r="A6849" t="str">
            <v>217.255</v>
          </cell>
          <cell r="B6849" t="str">
            <v xml:space="preserve">Ad. </v>
          </cell>
          <cell r="C6849" t="str">
            <v xml:space="preserve">Santrifüj pompa-3000 d/d'ya k.(51-60 m3/h, 3.0-5 mss) </v>
          </cell>
          <cell r="D6849">
            <v>0</v>
          </cell>
        </row>
        <row r="6850">
          <cell r="A6850" t="str">
            <v>217.256</v>
          </cell>
          <cell r="B6850" t="str">
            <v xml:space="preserve">Ad. </v>
          </cell>
          <cell r="C6850" t="str">
            <v xml:space="preserve">Santrifüj pompa-3000 d/d'ya k.(51-60 m3/h, 5.1-10 mss) </v>
          </cell>
          <cell r="D6850">
            <v>0</v>
          </cell>
        </row>
        <row r="6851">
          <cell r="A6851" t="str">
            <v>217.257</v>
          </cell>
          <cell r="B6851" t="str">
            <v xml:space="preserve">Ad. </v>
          </cell>
          <cell r="C6851" t="str">
            <v xml:space="preserve">Santrifüj pompa-3000 d/d'ya k.(51-60 m3/h, 10.1-15 mss) </v>
          </cell>
          <cell r="D6851">
            <v>0</v>
          </cell>
        </row>
        <row r="6852">
          <cell r="A6852" t="str">
            <v>217.258</v>
          </cell>
          <cell r="B6852" t="str">
            <v xml:space="preserve">Ad. </v>
          </cell>
          <cell r="C6852" t="str">
            <v xml:space="preserve">Santrifüj pompa-3000 d/d'ya k.(51-60 m3/h, 15.1-20 mss) </v>
          </cell>
          <cell r="D6852">
            <v>0</v>
          </cell>
        </row>
        <row r="6853">
          <cell r="A6853" t="str">
            <v>217.259</v>
          </cell>
          <cell r="B6853" t="str">
            <v xml:space="preserve">Ad. </v>
          </cell>
          <cell r="C6853" t="str">
            <v xml:space="preserve">Santrifüj pompa-3000 d/d'ya k.(51-60 m3/h, 20.1-30 mss) </v>
          </cell>
          <cell r="D6853">
            <v>0</v>
          </cell>
        </row>
        <row r="6854">
          <cell r="A6854" t="str">
            <v>217.260</v>
          </cell>
          <cell r="B6854" t="str">
            <v xml:space="preserve">Ad. </v>
          </cell>
          <cell r="C6854" t="str">
            <v xml:space="preserve">Santrifüj pompa-3000 d/d'ya k.(51-60 m3/h, 30.1-40 mss) </v>
          </cell>
          <cell r="D6854">
            <v>0</v>
          </cell>
        </row>
        <row r="6855">
          <cell r="A6855" t="str">
            <v>217.261</v>
          </cell>
          <cell r="B6855" t="str">
            <v xml:space="preserve">Ad. </v>
          </cell>
          <cell r="C6855" t="str">
            <v xml:space="preserve">Santrifüj pompa-3000 d/d'ya k.(51-60 m3/h, 40.1-60 mss) </v>
          </cell>
          <cell r="D6855">
            <v>0</v>
          </cell>
        </row>
        <row r="6856">
          <cell r="A6856" t="str">
            <v>217.262</v>
          </cell>
          <cell r="B6856" t="str">
            <v xml:space="preserve">Ad. </v>
          </cell>
          <cell r="C6856" t="str">
            <v xml:space="preserve">Santrifüj pompa-3000 d/d'ya k.(51-60 m3/h, 60.1-80 mss) </v>
          </cell>
          <cell r="D6856">
            <v>0</v>
          </cell>
        </row>
        <row r="6857">
          <cell r="A6857" t="str">
            <v>217.263</v>
          </cell>
          <cell r="B6857" t="str">
            <v xml:space="preserve">Ad. </v>
          </cell>
          <cell r="C6857" t="str">
            <v xml:space="preserve">Santrifüj pompa-3000 d/d'ya k.(51-60 m3/h, 80.1-100 mss) </v>
          </cell>
          <cell r="D6857">
            <v>0</v>
          </cell>
        </row>
        <row r="6858">
          <cell r="A6858" t="str">
            <v>217.264</v>
          </cell>
          <cell r="B6858" t="str">
            <v xml:space="preserve">Ad. </v>
          </cell>
          <cell r="C6858" t="str">
            <v xml:space="preserve">Santrifüj pompa-3000 d/d'ya k.(61-80 m3/h, 3.0-5 mss) </v>
          </cell>
          <cell r="D6858">
            <v>0</v>
          </cell>
        </row>
        <row r="6859">
          <cell r="A6859" t="str">
            <v>217.265</v>
          </cell>
          <cell r="B6859" t="str">
            <v xml:space="preserve">Ad. </v>
          </cell>
          <cell r="C6859" t="str">
            <v xml:space="preserve">Santrifüj pompa-3000 d/d'ya k.(61-80 m3/h, 5.1-10 mss) </v>
          </cell>
          <cell r="D6859">
            <v>0</v>
          </cell>
        </row>
        <row r="6860">
          <cell r="A6860" t="str">
            <v>217.266</v>
          </cell>
          <cell r="B6860" t="str">
            <v xml:space="preserve">Ad. </v>
          </cell>
          <cell r="C6860" t="str">
            <v xml:space="preserve">Santrifüj pompa-3000 d/d'ya k.(61-80 m3/h, 10.1-15 mss) </v>
          </cell>
          <cell r="D6860">
            <v>0</v>
          </cell>
        </row>
        <row r="6861">
          <cell r="A6861" t="str">
            <v>217.267</v>
          </cell>
          <cell r="B6861" t="str">
            <v xml:space="preserve">Ad. </v>
          </cell>
          <cell r="C6861" t="str">
            <v xml:space="preserve">Santrifüj pompa-3000 d/d'ya k.(61-80 m3/h, 15.1-20 mss) </v>
          </cell>
          <cell r="D6861">
            <v>0</v>
          </cell>
        </row>
        <row r="6862">
          <cell r="A6862" t="str">
            <v>217.268</v>
          </cell>
          <cell r="B6862" t="str">
            <v xml:space="preserve">Ad. </v>
          </cell>
          <cell r="C6862" t="str">
            <v xml:space="preserve">Santrifüj pompa-3000 d/d'ya k.(61-80 m3/h, 20.1-30 mss) </v>
          </cell>
          <cell r="D6862">
            <v>0</v>
          </cell>
        </row>
        <row r="6863">
          <cell r="A6863" t="str">
            <v>217.269</v>
          </cell>
          <cell r="B6863" t="str">
            <v xml:space="preserve">Ad. </v>
          </cell>
          <cell r="C6863" t="str">
            <v xml:space="preserve">Santrifüj pompa-3000 d/d'ya k.(61-80 m3/h, 30.1-40 mss) </v>
          </cell>
          <cell r="D6863">
            <v>0</v>
          </cell>
        </row>
        <row r="6864">
          <cell r="A6864" t="str">
            <v>217.270</v>
          </cell>
          <cell r="B6864" t="str">
            <v xml:space="preserve">Ad. </v>
          </cell>
          <cell r="C6864" t="str">
            <v xml:space="preserve">Santrifüj pompa-3000 d/d'ya k.(61-80 m3/h, 40.1-60 mss) </v>
          </cell>
          <cell r="D6864">
            <v>0</v>
          </cell>
        </row>
        <row r="6865">
          <cell r="A6865" t="str">
            <v>217.271</v>
          </cell>
          <cell r="B6865" t="str">
            <v xml:space="preserve">Ad. </v>
          </cell>
          <cell r="C6865" t="str">
            <v xml:space="preserve">Santrifüj pompa-3000 d/d'ya k.(61-80 m3/h, 60.1-80 mss) </v>
          </cell>
          <cell r="D6865">
            <v>0</v>
          </cell>
        </row>
        <row r="6866">
          <cell r="A6866" t="str">
            <v>217.272</v>
          </cell>
          <cell r="B6866" t="str">
            <v xml:space="preserve">Ad. </v>
          </cell>
          <cell r="C6866" t="str">
            <v xml:space="preserve">Santrifüj pompa-3000 d/d'ya k.(61-80 m3/h, 80.1-100 mss) </v>
          </cell>
          <cell r="D6866">
            <v>0</v>
          </cell>
        </row>
        <row r="6867">
          <cell r="A6867" t="str">
            <v>217.273</v>
          </cell>
          <cell r="B6867" t="str">
            <v xml:space="preserve">Ad. </v>
          </cell>
          <cell r="C6867" t="str">
            <v xml:space="preserve">Santrifüj pompa-3000 d/d'ya k.(81-100 m3/h, 3.0-5 mss) </v>
          </cell>
          <cell r="D6867">
            <v>0</v>
          </cell>
        </row>
        <row r="6868">
          <cell r="A6868" t="str">
            <v>217.274</v>
          </cell>
          <cell r="B6868" t="str">
            <v xml:space="preserve">Ad. </v>
          </cell>
          <cell r="C6868" t="str">
            <v xml:space="preserve">Santrifüj pompa-3000 d/d'ya k.(81-100 m3/h, 5.1-10 mss) </v>
          </cell>
          <cell r="D6868">
            <v>0</v>
          </cell>
        </row>
        <row r="6869">
          <cell r="A6869" t="str">
            <v>217.275</v>
          </cell>
          <cell r="B6869" t="str">
            <v xml:space="preserve">Ad. </v>
          </cell>
          <cell r="C6869" t="str">
            <v xml:space="preserve">Santrifüj pompa-3000 d/d'ya k.(81-100 m3/h, 10.1-15 mss) </v>
          </cell>
          <cell r="D6869">
            <v>0</v>
          </cell>
        </row>
        <row r="6870">
          <cell r="A6870" t="str">
            <v>217.276</v>
          </cell>
          <cell r="B6870" t="str">
            <v xml:space="preserve">Ad. </v>
          </cell>
          <cell r="C6870" t="str">
            <v xml:space="preserve">Santrifüj pompa-3000 d/d'ya k.(81-100 m3/h, 15.1-20 mss) </v>
          </cell>
          <cell r="D6870">
            <v>0</v>
          </cell>
        </row>
        <row r="6871">
          <cell r="A6871" t="str">
            <v>217.277</v>
          </cell>
          <cell r="B6871" t="str">
            <v xml:space="preserve">Ad. </v>
          </cell>
          <cell r="C6871" t="str">
            <v xml:space="preserve">Santrifüj pompa-3000 d/d'ya k.(81-100 m3/h, 20.1-30 mss) </v>
          </cell>
          <cell r="D6871">
            <v>0</v>
          </cell>
        </row>
        <row r="6872">
          <cell r="A6872" t="str">
            <v>217.278</v>
          </cell>
          <cell r="B6872" t="str">
            <v xml:space="preserve">Ad. </v>
          </cell>
          <cell r="C6872" t="str">
            <v xml:space="preserve">Santrifüj pompa-3000 d/d'ya k.(81-100 m3/h, 30.1-40 mss) </v>
          </cell>
          <cell r="D6872">
            <v>0</v>
          </cell>
        </row>
        <row r="6873">
          <cell r="A6873" t="str">
            <v>217.279</v>
          </cell>
          <cell r="B6873" t="str">
            <v xml:space="preserve">Ad. </v>
          </cell>
          <cell r="C6873" t="str">
            <v xml:space="preserve">Santrifüj pompa-3000 d/d'ya k.(81-100 m3/h, 40.1-60 mss) </v>
          </cell>
          <cell r="D6873">
            <v>0</v>
          </cell>
        </row>
        <row r="6874">
          <cell r="A6874" t="str">
            <v>217.280</v>
          </cell>
          <cell r="B6874" t="str">
            <v xml:space="preserve">Ad. </v>
          </cell>
          <cell r="C6874" t="str">
            <v xml:space="preserve">Santrifüj pompa-3000 d/d'ya k.(81-100 m3/h, 60.1-80 mss) </v>
          </cell>
          <cell r="D6874">
            <v>0</v>
          </cell>
        </row>
        <row r="6875">
          <cell r="A6875" t="str">
            <v>217.281</v>
          </cell>
          <cell r="B6875" t="str">
            <v xml:space="preserve">Ad. </v>
          </cell>
          <cell r="C6875" t="str">
            <v xml:space="preserve">Santrifüj pompa-3000 d/d'ya k.(81-100 m3/h, 80.1-100 mss) </v>
          </cell>
          <cell r="D6875">
            <v>0</v>
          </cell>
        </row>
        <row r="6876">
          <cell r="A6876" t="str">
            <v>217.282</v>
          </cell>
          <cell r="B6876" t="str">
            <v xml:space="preserve">Ad. </v>
          </cell>
          <cell r="C6876" t="str">
            <v xml:space="preserve">Santrifüj pompa-3000 d/d'ya k.(105-150 m3/h, 5-10 mss) </v>
          </cell>
          <cell r="D6876">
            <v>0</v>
          </cell>
        </row>
        <row r="6877">
          <cell r="A6877" t="str">
            <v>217.283</v>
          </cell>
          <cell r="B6877" t="str">
            <v xml:space="preserve">Ad. </v>
          </cell>
          <cell r="C6877" t="str">
            <v xml:space="preserve">Santrifüj pompa-3000 d/d'ya k.(105-150 m3/h, 10.1-15 mss) </v>
          </cell>
          <cell r="D6877">
            <v>0</v>
          </cell>
        </row>
        <row r="6878">
          <cell r="A6878" t="str">
            <v>217.284</v>
          </cell>
          <cell r="B6878" t="str">
            <v xml:space="preserve">Ad. </v>
          </cell>
          <cell r="C6878" t="str">
            <v xml:space="preserve">Santrifüj pompa-3000 d/d'ya k.(105-150 m3/h, 15.1-20 mss) </v>
          </cell>
          <cell r="D6878">
            <v>0</v>
          </cell>
        </row>
        <row r="6879">
          <cell r="A6879" t="str">
            <v>217.285</v>
          </cell>
          <cell r="B6879" t="str">
            <v xml:space="preserve">Ad. </v>
          </cell>
          <cell r="C6879" t="str">
            <v xml:space="preserve">Santrifüj pompa-3000 d/d'ya k.(105-150 m3/h, 20.1-30 mss) </v>
          </cell>
          <cell r="D6879">
            <v>0</v>
          </cell>
        </row>
        <row r="6880">
          <cell r="A6880" t="str">
            <v>217.286</v>
          </cell>
          <cell r="B6880" t="str">
            <v xml:space="preserve">Ad. </v>
          </cell>
          <cell r="C6880" t="str">
            <v xml:space="preserve">Santrifüj pompa-3000 d/d'ya k.(105-150 m3/h, 30.1-40 mss) </v>
          </cell>
          <cell r="D6880">
            <v>0</v>
          </cell>
        </row>
        <row r="6881">
          <cell r="A6881" t="str">
            <v>217.287</v>
          </cell>
          <cell r="B6881" t="str">
            <v xml:space="preserve">Ad. </v>
          </cell>
          <cell r="C6881" t="str">
            <v xml:space="preserve">Santrifüj pompa-3000 d/d'ya k.(105-150 m3/h, 40.1-60 mss) </v>
          </cell>
          <cell r="D6881">
            <v>0</v>
          </cell>
        </row>
        <row r="6882">
          <cell r="A6882" t="str">
            <v>217.288</v>
          </cell>
          <cell r="B6882" t="str">
            <v xml:space="preserve">Ad. </v>
          </cell>
          <cell r="C6882" t="str">
            <v xml:space="preserve">Santrifüj pompa-3000 d/d'ya k.(105-150 m3/h, 60.1-80 mss) </v>
          </cell>
          <cell r="D6882">
            <v>0</v>
          </cell>
        </row>
        <row r="6883">
          <cell r="A6883" t="str">
            <v>217.289</v>
          </cell>
          <cell r="B6883" t="str">
            <v xml:space="preserve">Ad. </v>
          </cell>
          <cell r="C6883" t="str">
            <v xml:space="preserve">Santrifüj pompa-3000 d/d'ya k.(105-150 m3/h, 80.1-100 mss) </v>
          </cell>
          <cell r="D6883">
            <v>0</v>
          </cell>
        </row>
        <row r="6884">
          <cell r="A6884" t="str">
            <v>217.290</v>
          </cell>
          <cell r="B6884" t="str">
            <v xml:space="preserve">Ad. </v>
          </cell>
          <cell r="C6884" t="str">
            <v xml:space="preserve">Santrifüj pompa-3000 d/d'ya k.(151-300 m3/h, 10.0-20.0 mss) </v>
          </cell>
          <cell r="D6884">
            <v>0</v>
          </cell>
        </row>
        <row r="6885">
          <cell r="A6885" t="str">
            <v>217.291</v>
          </cell>
          <cell r="B6885" t="str">
            <v xml:space="preserve">Ad. </v>
          </cell>
          <cell r="C6885" t="str">
            <v xml:space="preserve">Santrifüj pompa-3000 d/d'ya k.(151-300 m3/h, 20.1-35 mss) </v>
          </cell>
          <cell r="D6885">
            <v>0</v>
          </cell>
        </row>
        <row r="6886">
          <cell r="A6886" t="str">
            <v>217.292</v>
          </cell>
          <cell r="B6886" t="str">
            <v xml:space="preserve">Ad. </v>
          </cell>
          <cell r="C6886" t="str">
            <v xml:space="preserve">Santrifüj pompa-3000 d/d'ya k.(151-300 m3/h, 35.1-55 mss) </v>
          </cell>
          <cell r="D6886">
            <v>0</v>
          </cell>
        </row>
        <row r="6887">
          <cell r="A6887" t="str">
            <v>217.293</v>
          </cell>
          <cell r="B6887" t="str">
            <v xml:space="preserve">Ad. </v>
          </cell>
          <cell r="C6887" t="str">
            <v xml:space="preserve">Santrifüj pompa-3000 d/d'ya k.(151-300 m3/h, 56-80 mss) </v>
          </cell>
          <cell r="D6887">
            <v>0</v>
          </cell>
        </row>
        <row r="6888">
          <cell r="A6888" t="str">
            <v>217.294</v>
          </cell>
          <cell r="B6888" t="str">
            <v xml:space="preserve">Ad. </v>
          </cell>
          <cell r="C6888" t="str">
            <v xml:space="preserve">Santrifüj pompa-3000 d/d'ya k.(151-300 m3/h, 81.0-120 mss) </v>
          </cell>
          <cell r="D6888">
            <v>0</v>
          </cell>
        </row>
        <row r="6889">
          <cell r="A6889" t="str">
            <v>217.295</v>
          </cell>
          <cell r="B6889" t="str">
            <v xml:space="preserve">Ad. </v>
          </cell>
          <cell r="C6889" t="str">
            <v xml:space="preserve">Santrifüj pompa-3000 d/d'ya k.(151-300 m3/h, 121-160 mss) </v>
          </cell>
          <cell r="D6889">
            <v>0</v>
          </cell>
        </row>
        <row r="6890">
          <cell r="A6890" t="str">
            <v>217.300</v>
          </cell>
          <cell r="B6890" t="str">
            <v xml:space="preserve">Ad. </v>
          </cell>
          <cell r="C6890" t="str">
            <v xml:space="preserve">Beton kaide yapılması; </v>
          </cell>
          <cell r="D6890">
            <v>0</v>
          </cell>
        </row>
        <row r="6891">
          <cell r="A6891" t="str">
            <v>217.400</v>
          </cell>
          <cell r="B6891" t="str">
            <v xml:space="preserve">Ad. </v>
          </cell>
          <cell r="C6891" t="str">
            <v xml:space="preserve">DÜŞEY MİLLİ SANTRİFÜJ POMPALARI : (Tek veya çok kademeli) (Ölçü:Ad.:İhzarat: % 60). </v>
          </cell>
          <cell r="D6891">
            <v>0</v>
          </cell>
        </row>
        <row r="6892">
          <cell r="A6892" t="str">
            <v>217.401</v>
          </cell>
          <cell r="B6892" t="str">
            <v xml:space="preserve">Ad. </v>
          </cell>
          <cell r="C6892" t="str">
            <v xml:space="preserve">Düşey milli Santrifüj Pompaları : (Tek veya çok kademeli) (Ölçü:Ad.:İhzarat: % 60) debi:0,8-4,0 m3/h </v>
          </cell>
          <cell r="D6892">
            <v>324920000</v>
          </cell>
        </row>
        <row r="6893">
          <cell r="A6893" t="str">
            <v>217.402</v>
          </cell>
          <cell r="B6893" t="str">
            <v xml:space="preserve">Ad. </v>
          </cell>
          <cell r="C6893" t="str">
            <v xml:space="preserve">Düşey milli Santrifüj Pompaları : (Tek veya çok kademeli) (Ölçü:Ad.:İhzarat: % 60) debi:1.2-5.0 m3/h </v>
          </cell>
          <cell r="D6893">
            <v>374910000</v>
          </cell>
        </row>
        <row r="6894">
          <cell r="A6894" t="str">
            <v>217.403</v>
          </cell>
          <cell r="B6894" t="str">
            <v xml:space="preserve">Ad. </v>
          </cell>
          <cell r="C6894" t="str">
            <v xml:space="preserve">Düşey milli Santrifüj Pompaları : (Tek veya çok kademeli) (Ölçü:Ad.:İhzarat: % 60) debi:1,8-5,5 m3/h </v>
          </cell>
          <cell r="D6894">
            <v>404900000</v>
          </cell>
        </row>
        <row r="6895">
          <cell r="A6895" t="str">
            <v>217.404</v>
          </cell>
          <cell r="B6895" t="str">
            <v xml:space="preserve">Ad. </v>
          </cell>
          <cell r="C6895" t="str">
            <v xml:space="preserve">Düşey milli Santrifüj Pompaları : (Tek veya çok kademeli) (Ölçü:Ad.:İhzarat: % 60) debi:2,1-6,5 m3/h </v>
          </cell>
          <cell r="D6895">
            <v>449890000</v>
          </cell>
        </row>
        <row r="6896">
          <cell r="A6896" t="str">
            <v>217.405</v>
          </cell>
          <cell r="B6896" t="str">
            <v xml:space="preserve">Ad. </v>
          </cell>
          <cell r="C6896" t="str">
            <v xml:space="preserve">Düşey milli Santrifüj Pompaları : (Tek veya çok kademeli) (Ölçü:Ad.:İhzarat: % 60) debi:2.5-6.8 m3/h </v>
          </cell>
          <cell r="D6896">
            <v>459860000</v>
          </cell>
        </row>
        <row r="6897">
          <cell r="A6897" t="str">
            <v>218.000</v>
          </cell>
          <cell r="B6897" t="str">
            <v xml:space="preserve">Ad. </v>
          </cell>
          <cell r="C6897" t="str">
            <v xml:space="preserve">KIZGIN SU POMPALARI : (Ölçü:Ad.:İhzarat: % 60). </v>
          </cell>
          <cell r="D6897">
            <v>0</v>
          </cell>
        </row>
        <row r="6898">
          <cell r="A6898" t="str">
            <v>218.100</v>
          </cell>
          <cell r="B6898" t="str">
            <v xml:space="preserve">Ad. </v>
          </cell>
          <cell r="C6898" t="str">
            <v xml:space="preserve">Kızgın su pompası; 10 Atmosfer, 140oC işletme, basınç ve sıcaklığında çalışabilir; 1500 devir/min. a kadar; </v>
          </cell>
          <cell r="D6898">
            <v>0</v>
          </cell>
        </row>
        <row r="6899">
          <cell r="A6899" t="str">
            <v>218.101</v>
          </cell>
          <cell r="B6899" t="str">
            <v xml:space="preserve">Ad. </v>
          </cell>
          <cell r="C6899" t="str">
            <v xml:space="preserve">Kızgın Su pomp.10 Atm.-1500 d/d'ya kadar (3-5 m3/h, 3.0-5 mss) </v>
          </cell>
          <cell r="D6899">
            <v>0</v>
          </cell>
        </row>
        <row r="6900">
          <cell r="A6900" t="str">
            <v>218.102</v>
          </cell>
          <cell r="B6900" t="str">
            <v xml:space="preserve">Ad. </v>
          </cell>
          <cell r="C6900" t="str">
            <v xml:space="preserve">Kızgın Su pomp.10 Atm.-1500 d/d'ya kadar (3-5 m3/h, 5.1-10 mss) </v>
          </cell>
          <cell r="D6900">
            <v>0</v>
          </cell>
        </row>
        <row r="6901">
          <cell r="A6901" t="str">
            <v>218.103</v>
          </cell>
          <cell r="B6901" t="str">
            <v xml:space="preserve">Ad. </v>
          </cell>
          <cell r="C6901" t="str">
            <v xml:space="preserve">Kızgın Su pomp.10 Atm.-1500 d/d'ya kadar (3-5 m3/h, 10.1-15 mss) </v>
          </cell>
          <cell r="D6901">
            <v>0</v>
          </cell>
        </row>
        <row r="6902">
          <cell r="A6902" t="str">
            <v>218.104</v>
          </cell>
          <cell r="B6902" t="str">
            <v xml:space="preserve">Ad. </v>
          </cell>
          <cell r="C6902" t="str">
            <v xml:space="preserve">Kızgın Su pomp.10 Atm.-1500 d/d'ya kadar (3-5 m3/h, 15.1-20 mss) </v>
          </cell>
          <cell r="D6902">
            <v>0</v>
          </cell>
        </row>
        <row r="6903">
          <cell r="A6903" t="str">
            <v>218.105</v>
          </cell>
          <cell r="B6903" t="str">
            <v xml:space="preserve">Ad. </v>
          </cell>
          <cell r="C6903" t="str">
            <v xml:space="preserve">Kızgın Su pomp.10 Atm.-1500 d/d'ya kadar (3-5 m3/h, 20.1-30 mss) </v>
          </cell>
          <cell r="D6903">
            <v>0</v>
          </cell>
        </row>
        <row r="6904">
          <cell r="A6904" t="str">
            <v>218.106</v>
          </cell>
          <cell r="B6904" t="str">
            <v xml:space="preserve">Ad. </v>
          </cell>
          <cell r="C6904" t="str">
            <v xml:space="preserve">Kızgın Su pomp.10 Atm.-1500 d/d'ya kadar (3-5 m3/h, 30.1-40 mss) </v>
          </cell>
          <cell r="D6904">
            <v>0</v>
          </cell>
        </row>
        <row r="6905">
          <cell r="A6905" t="str">
            <v>218.107</v>
          </cell>
          <cell r="B6905" t="str">
            <v xml:space="preserve">Ad. </v>
          </cell>
          <cell r="C6905" t="str">
            <v xml:space="preserve">Kızgın Su pomp.10 Atm.-1500 d/d'ya kadar (3-5 m3/h, 40.1-60 mss) </v>
          </cell>
          <cell r="D6905">
            <v>0</v>
          </cell>
        </row>
        <row r="6906">
          <cell r="A6906" t="str">
            <v>218.108</v>
          </cell>
          <cell r="B6906" t="str">
            <v xml:space="preserve">Ad. </v>
          </cell>
          <cell r="C6906" t="str">
            <v xml:space="preserve">Kızgın Su pomp.10 Atm.-1500 d/d'ya kadar (3-5 m3/h, 60.1-80 mss) </v>
          </cell>
          <cell r="D6906">
            <v>0</v>
          </cell>
        </row>
        <row r="6907">
          <cell r="A6907" t="str">
            <v>218.109</v>
          </cell>
          <cell r="B6907" t="str">
            <v xml:space="preserve">Ad. </v>
          </cell>
          <cell r="C6907" t="str">
            <v xml:space="preserve">Kızgın Su pomp.10 Atm.-1500 d/d'ya kadar (3-5 m3/h, 80.1-100 mss) </v>
          </cell>
          <cell r="D6907">
            <v>0</v>
          </cell>
        </row>
        <row r="6908">
          <cell r="A6908" t="str">
            <v>218.110</v>
          </cell>
          <cell r="B6908" t="str">
            <v xml:space="preserve">Ad. </v>
          </cell>
          <cell r="C6908" t="str">
            <v xml:space="preserve">Kızgın Su pomp.10 Atm.-1500 d/d'ya kadar (5.1-10 m3/h, 3.0-5 mss) </v>
          </cell>
          <cell r="D6908">
            <v>0</v>
          </cell>
        </row>
        <row r="6909">
          <cell r="A6909" t="str">
            <v>218.111</v>
          </cell>
          <cell r="B6909" t="str">
            <v xml:space="preserve">Ad. </v>
          </cell>
          <cell r="C6909" t="str">
            <v xml:space="preserve">Kızgın Su pomp.10 Atm.-1500 d/d'ya kadar (5.1-10 m3/h, 5.1-10 mss) </v>
          </cell>
          <cell r="D6909">
            <v>0</v>
          </cell>
        </row>
        <row r="6910">
          <cell r="A6910" t="str">
            <v>218.112</v>
          </cell>
          <cell r="B6910" t="str">
            <v xml:space="preserve">Ad. </v>
          </cell>
          <cell r="C6910" t="str">
            <v xml:space="preserve">Kızgın Su pomp.10 Atm.-1500 d/d'ya kadar (5.1-10 m3/h, 10.1-15 mss) </v>
          </cell>
          <cell r="D6910">
            <v>0</v>
          </cell>
        </row>
        <row r="6911">
          <cell r="A6911" t="str">
            <v>218.113</v>
          </cell>
          <cell r="B6911" t="str">
            <v xml:space="preserve">Ad. </v>
          </cell>
          <cell r="C6911" t="str">
            <v xml:space="preserve">Kızgın Su pomp.10 Atm.-1500 d/d'ya kadar (5.1-10 m3/h, 15.1-20 mss) </v>
          </cell>
          <cell r="D6911">
            <v>0</v>
          </cell>
        </row>
        <row r="6912">
          <cell r="A6912" t="str">
            <v>218.114</v>
          </cell>
          <cell r="B6912" t="str">
            <v xml:space="preserve">Ad. </v>
          </cell>
          <cell r="C6912" t="str">
            <v xml:space="preserve">Kızgın Su pomp.10 Atm.-1500 d/d'ya kadar (5.1-10 m3/h, 20.1-30 mss) </v>
          </cell>
          <cell r="D6912">
            <v>0</v>
          </cell>
        </row>
        <row r="6913">
          <cell r="A6913" t="str">
            <v>218.115</v>
          </cell>
          <cell r="B6913" t="str">
            <v xml:space="preserve">Ad. </v>
          </cell>
          <cell r="C6913" t="str">
            <v xml:space="preserve">Kızgın Su pomp.10 Atm.-1500 d/d'ya kadar (5.1-10 m3/h, 30.1-40 mss) </v>
          </cell>
          <cell r="D6913">
            <v>0</v>
          </cell>
        </row>
        <row r="6914">
          <cell r="A6914" t="str">
            <v>218.116</v>
          </cell>
          <cell r="B6914" t="str">
            <v xml:space="preserve">Ad. </v>
          </cell>
          <cell r="C6914" t="str">
            <v xml:space="preserve">Kızgın Su pomp.10 Atm.-1500 d/d'ya kadar (5.1-10 m3/h, 40.1-60 mss) </v>
          </cell>
          <cell r="D6914">
            <v>0</v>
          </cell>
        </row>
        <row r="6915">
          <cell r="A6915" t="str">
            <v>218.117</v>
          </cell>
          <cell r="B6915" t="str">
            <v xml:space="preserve">Ad. </v>
          </cell>
          <cell r="C6915" t="str">
            <v xml:space="preserve">Kızgın Su pomp.10 Atm.-1500 d/d'ya kadar (5.1-10 m3/h, 60.1-80 mss) </v>
          </cell>
          <cell r="D6915">
            <v>0</v>
          </cell>
        </row>
        <row r="6916">
          <cell r="A6916" t="str">
            <v>218.118</v>
          </cell>
          <cell r="B6916" t="str">
            <v xml:space="preserve">Ad. </v>
          </cell>
          <cell r="C6916" t="str">
            <v xml:space="preserve">Kızgın Su pomp.10 Atm.-1500 d/d'ya kadar (5.1-10 m3/h, 80.1-100 mss) </v>
          </cell>
          <cell r="D6916">
            <v>0</v>
          </cell>
        </row>
        <row r="6917">
          <cell r="A6917" t="str">
            <v>218.119</v>
          </cell>
          <cell r="B6917" t="str">
            <v xml:space="preserve">Ad. </v>
          </cell>
          <cell r="C6917" t="str">
            <v xml:space="preserve">Kızgın Su pomp.10 Atm.-1500 d/d'ya kadar (10.1-20 m3/h, 3.0-5 mss) </v>
          </cell>
          <cell r="D6917">
            <v>0</v>
          </cell>
        </row>
        <row r="6918">
          <cell r="A6918" t="str">
            <v>218.120</v>
          </cell>
          <cell r="B6918" t="str">
            <v xml:space="preserve">Ad. </v>
          </cell>
          <cell r="C6918" t="str">
            <v xml:space="preserve">Kızgın Su pomp.10 Atm.-1500 d/d'ya kadar (10.1-20 m3/h, 5.1-10 mss) </v>
          </cell>
          <cell r="D6918">
            <v>0</v>
          </cell>
        </row>
        <row r="6919">
          <cell r="A6919" t="str">
            <v>218.121</v>
          </cell>
          <cell r="B6919" t="str">
            <v xml:space="preserve">Ad. </v>
          </cell>
          <cell r="C6919" t="str">
            <v xml:space="preserve">Kızgın Su pomp.10 Atm.-1500 d/d'ya kadar (10.1-20 m3/h, 10.1-15 mss) </v>
          </cell>
          <cell r="D6919">
            <v>0</v>
          </cell>
        </row>
        <row r="6920">
          <cell r="A6920" t="str">
            <v>218.122</v>
          </cell>
          <cell r="B6920" t="str">
            <v xml:space="preserve">Ad. </v>
          </cell>
          <cell r="C6920" t="str">
            <v xml:space="preserve">Kızgın Su pomp.10 Atm.-1500 d/d'ya kadar (10.1-20 m3/h, 15.1-20 mss) </v>
          </cell>
          <cell r="D6920">
            <v>0</v>
          </cell>
        </row>
        <row r="6921">
          <cell r="A6921" t="str">
            <v>218.123</v>
          </cell>
          <cell r="B6921" t="str">
            <v xml:space="preserve">Ad. </v>
          </cell>
          <cell r="C6921" t="str">
            <v xml:space="preserve">Kızgın Su pomp.10 Atm.-1500 d/d'ya kadar (10.1-20 m3/h, 20.1-30 mss) </v>
          </cell>
          <cell r="D6921">
            <v>0</v>
          </cell>
        </row>
        <row r="6922">
          <cell r="A6922" t="str">
            <v>218.124</v>
          </cell>
          <cell r="B6922" t="str">
            <v xml:space="preserve">Ad. </v>
          </cell>
          <cell r="C6922" t="str">
            <v xml:space="preserve">Kızgın Su pomp.10 Atm.-1500 d/d'ya kadar (10.1-20 m3/h, 30.1-40 mss) </v>
          </cell>
          <cell r="D6922">
            <v>0</v>
          </cell>
        </row>
        <row r="6923">
          <cell r="A6923" t="str">
            <v>218.125</v>
          </cell>
          <cell r="B6923" t="str">
            <v xml:space="preserve">Ad. </v>
          </cell>
          <cell r="C6923" t="str">
            <v xml:space="preserve">Kızgın Su pomp.10 Atm.-1500 d/d'ya kadar (10.1-20 m3/h, 40.1-60 mss) </v>
          </cell>
          <cell r="D6923">
            <v>0</v>
          </cell>
        </row>
        <row r="6924">
          <cell r="A6924" t="str">
            <v>218.126</v>
          </cell>
          <cell r="B6924" t="str">
            <v xml:space="preserve">Ad. </v>
          </cell>
          <cell r="C6924" t="str">
            <v xml:space="preserve">Kızgın Su pomp.10 Atm.-1500 d/d'ya kadar (10.1-20 m3/h, 60.1-80 mss) </v>
          </cell>
          <cell r="D6924">
            <v>0</v>
          </cell>
        </row>
        <row r="6925">
          <cell r="A6925" t="str">
            <v>218.127</v>
          </cell>
          <cell r="B6925" t="str">
            <v xml:space="preserve">Ad. </v>
          </cell>
          <cell r="C6925" t="str">
            <v xml:space="preserve">Kızgın Su pomp.10 Atm.-1500 d/d'ya kadar (10.1-20 m3/h, 80.1-100 mss) </v>
          </cell>
          <cell r="D6925">
            <v>0</v>
          </cell>
        </row>
        <row r="6926">
          <cell r="A6926" t="str">
            <v>218.128</v>
          </cell>
          <cell r="B6926" t="str">
            <v xml:space="preserve">Ad. </v>
          </cell>
          <cell r="C6926" t="str">
            <v xml:space="preserve">Kızgın Su pomp.10 Atm.-1500 d/d'ya k.(21-30 m3/h, 3.0-5 mss) </v>
          </cell>
          <cell r="D6926">
            <v>0</v>
          </cell>
        </row>
        <row r="6927">
          <cell r="A6927" t="str">
            <v>218.129</v>
          </cell>
          <cell r="B6927" t="str">
            <v xml:space="preserve">Ad. </v>
          </cell>
          <cell r="C6927" t="str">
            <v xml:space="preserve">Kızgın Su pomp.10 Atm.-1500 d/d'ya k.(21-30 m3/h, 5.1-10 mss) </v>
          </cell>
          <cell r="D6927">
            <v>0</v>
          </cell>
        </row>
        <row r="6928">
          <cell r="A6928" t="str">
            <v>218.130</v>
          </cell>
          <cell r="B6928" t="str">
            <v xml:space="preserve">Ad. </v>
          </cell>
          <cell r="C6928" t="str">
            <v xml:space="preserve">Kızgın Su pomp.10 Atm.-1500 d/d'ya k.(21-30 m3/h, 10.1-15 mss) </v>
          </cell>
          <cell r="D6928">
            <v>0</v>
          </cell>
        </row>
        <row r="6929">
          <cell r="A6929" t="str">
            <v>218.131</v>
          </cell>
          <cell r="B6929" t="str">
            <v xml:space="preserve">Ad. </v>
          </cell>
          <cell r="C6929" t="str">
            <v xml:space="preserve">Kızgın Su pomp.10 Atm.-1500 d/d'ya k.(21-30 m3/h, 15.1-20 mss) </v>
          </cell>
          <cell r="D6929">
            <v>0</v>
          </cell>
        </row>
        <row r="6930">
          <cell r="A6930" t="str">
            <v>218.132</v>
          </cell>
          <cell r="B6930" t="str">
            <v xml:space="preserve">Ad. </v>
          </cell>
          <cell r="C6930" t="str">
            <v xml:space="preserve">Kızgın Su pomp.10 Atm.-1500 d/d'ya k.(21-30 m3/h, 20.1-30 mss) </v>
          </cell>
          <cell r="D6930">
            <v>0</v>
          </cell>
        </row>
        <row r="6931">
          <cell r="A6931" t="str">
            <v>218.133</v>
          </cell>
          <cell r="B6931" t="str">
            <v xml:space="preserve">Ad. </v>
          </cell>
          <cell r="C6931" t="str">
            <v xml:space="preserve">Kızgın Su pomp.10 Atm.-1500 d/d'ya k.(21-30 m3/h, 30.1-40 mss) </v>
          </cell>
          <cell r="D6931">
            <v>0</v>
          </cell>
        </row>
        <row r="6932">
          <cell r="A6932" t="str">
            <v>218.134</v>
          </cell>
          <cell r="B6932" t="str">
            <v xml:space="preserve">Ad. </v>
          </cell>
          <cell r="C6932" t="str">
            <v xml:space="preserve">Kızgın Su pomp.10 Atm.-1500 d/d'ya k.(21-30 m3/h, 40.1-60 mss) </v>
          </cell>
          <cell r="D6932">
            <v>0</v>
          </cell>
        </row>
        <row r="6933">
          <cell r="A6933" t="str">
            <v>218.135</v>
          </cell>
          <cell r="B6933" t="str">
            <v xml:space="preserve">Ad. </v>
          </cell>
          <cell r="C6933" t="str">
            <v xml:space="preserve">Kızgın Su pomp.10 Atm.-1500 d/d'ya k.(21-30 m3/h, 60.1-80 mss) </v>
          </cell>
          <cell r="D6933">
            <v>0</v>
          </cell>
        </row>
        <row r="6934">
          <cell r="A6934" t="str">
            <v>218.136</v>
          </cell>
          <cell r="B6934" t="str">
            <v xml:space="preserve">Ad. </v>
          </cell>
          <cell r="C6934" t="str">
            <v xml:space="preserve">Kızgın Su pomp.10 Atm.-1500 d/d'ya k.(21-30 m3/h, 80.1-100 mss) </v>
          </cell>
          <cell r="D6934">
            <v>0</v>
          </cell>
        </row>
        <row r="6935">
          <cell r="A6935" t="str">
            <v>218.137</v>
          </cell>
          <cell r="B6935" t="str">
            <v xml:space="preserve">Ad. </v>
          </cell>
          <cell r="C6935" t="str">
            <v xml:space="preserve">Kızgın Su pomp.10 Atm.-1500 d/d'ya k.(31-40 m3/h, 3.0-5 mss) </v>
          </cell>
          <cell r="D6935">
            <v>0</v>
          </cell>
        </row>
        <row r="6936">
          <cell r="A6936" t="str">
            <v>218.138</v>
          </cell>
          <cell r="B6936" t="str">
            <v xml:space="preserve">Ad. </v>
          </cell>
          <cell r="C6936" t="str">
            <v xml:space="preserve">Kızgın Su pomp.10 Atm.-1500 d/d'ya k.(31-40 m3/h, 5.1-10 mss) </v>
          </cell>
          <cell r="D6936">
            <v>0</v>
          </cell>
        </row>
        <row r="6937">
          <cell r="A6937" t="str">
            <v>218.139</v>
          </cell>
          <cell r="B6937" t="str">
            <v xml:space="preserve">Ad. </v>
          </cell>
          <cell r="C6937" t="str">
            <v xml:space="preserve">Kızgın Su pomp.10 Atm.-1500 d/d'ya k.(31-40 m3/h, 10.1-15 mss) </v>
          </cell>
          <cell r="D6937">
            <v>0</v>
          </cell>
        </row>
        <row r="6938">
          <cell r="A6938" t="str">
            <v>218.140</v>
          </cell>
          <cell r="B6938" t="str">
            <v xml:space="preserve">Ad. </v>
          </cell>
          <cell r="C6938" t="str">
            <v xml:space="preserve">Kızgın Su pomp.10 Atm.-1500 d/d'ya k.(31-40 m3/h, 15.1-20 mss) </v>
          </cell>
          <cell r="D6938">
            <v>0</v>
          </cell>
        </row>
        <row r="6939">
          <cell r="A6939" t="str">
            <v>218.141</v>
          </cell>
          <cell r="B6939" t="str">
            <v xml:space="preserve">Ad. </v>
          </cell>
          <cell r="C6939" t="str">
            <v xml:space="preserve">Kızgın Su pomp.10 Atm.-1500 d/d'ya k.(31-40 m3/h, 20.1-30 mss) </v>
          </cell>
          <cell r="D6939">
            <v>0</v>
          </cell>
        </row>
        <row r="6940">
          <cell r="A6940" t="str">
            <v>218.142</v>
          </cell>
          <cell r="B6940" t="str">
            <v xml:space="preserve">Ad. </v>
          </cell>
          <cell r="C6940" t="str">
            <v xml:space="preserve">Kızgın Su pomp.10 Atm.-1500 d/d'ya k.(31-40 m3/h, 30.1-40 mss) </v>
          </cell>
          <cell r="D6940">
            <v>0</v>
          </cell>
        </row>
        <row r="6941">
          <cell r="A6941" t="str">
            <v>218.143</v>
          </cell>
          <cell r="B6941" t="str">
            <v xml:space="preserve">Ad. </v>
          </cell>
          <cell r="C6941" t="str">
            <v xml:space="preserve">Kızgın Su pomp.10 Atm.-1500 d/d'ya k.(31-40 m3/h, 40.1-60 mss) </v>
          </cell>
          <cell r="D6941">
            <v>0</v>
          </cell>
        </row>
        <row r="6942">
          <cell r="A6942" t="str">
            <v>218.144</v>
          </cell>
          <cell r="B6942" t="str">
            <v xml:space="preserve">Ad. </v>
          </cell>
          <cell r="C6942" t="str">
            <v xml:space="preserve">Kızgın Su pomp.10 Atm.-1500 d/d'ya k.(31-40 m3/h, 60.1-80 mss) </v>
          </cell>
          <cell r="D6942">
            <v>0</v>
          </cell>
        </row>
        <row r="6943">
          <cell r="A6943" t="str">
            <v>218.145</v>
          </cell>
          <cell r="B6943" t="str">
            <v xml:space="preserve">Ad. </v>
          </cell>
          <cell r="C6943" t="str">
            <v xml:space="preserve">Kızgın Su pomp.10 Atm.-1500 d/d'ya k.(31-40 m3/h, 80.1-100 mss) </v>
          </cell>
          <cell r="D6943">
            <v>0</v>
          </cell>
        </row>
        <row r="6944">
          <cell r="A6944" t="str">
            <v>218.146</v>
          </cell>
          <cell r="B6944" t="str">
            <v xml:space="preserve">Ad. </v>
          </cell>
          <cell r="C6944" t="str">
            <v xml:space="preserve">Kızgın Su pomp.10 Atm.-1500 d/d'ya k.(41-50 m3/h, 3.0-5 mss) </v>
          </cell>
          <cell r="D6944">
            <v>0</v>
          </cell>
        </row>
        <row r="6945">
          <cell r="A6945" t="str">
            <v>218.147</v>
          </cell>
          <cell r="B6945" t="str">
            <v xml:space="preserve">Ad. </v>
          </cell>
          <cell r="C6945" t="str">
            <v xml:space="preserve">Kızgın Su pomp.10 Atm.-1500 d/d'ya k.(41-50 m3/h, 5.1-10 mss) </v>
          </cell>
          <cell r="D6945">
            <v>0</v>
          </cell>
        </row>
        <row r="6946">
          <cell r="A6946" t="str">
            <v>218.148</v>
          </cell>
          <cell r="B6946" t="str">
            <v xml:space="preserve">Ad. </v>
          </cell>
          <cell r="C6946" t="str">
            <v xml:space="preserve">Kızgın Su pomp.10 Atm.-1500 d/d'ya k.(41-50 m3/h, 10.1-15 mss) </v>
          </cell>
          <cell r="D6946">
            <v>0</v>
          </cell>
        </row>
        <row r="6947">
          <cell r="A6947" t="str">
            <v>218.149</v>
          </cell>
          <cell r="B6947" t="str">
            <v xml:space="preserve">Ad. </v>
          </cell>
          <cell r="C6947" t="str">
            <v xml:space="preserve">Kızgın Su pomp.10 Atm.-1500 d/d'ya k.(41-50 m3/h, 15.1-20 mss) </v>
          </cell>
          <cell r="D6947">
            <v>0</v>
          </cell>
        </row>
        <row r="6948">
          <cell r="A6948" t="str">
            <v>218.150</v>
          </cell>
          <cell r="B6948" t="str">
            <v xml:space="preserve">Ad. </v>
          </cell>
          <cell r="C6948" t="str">
            <v xml:space="preserve">Kızgın Su pomp.10 Atm.-1500 d/d'ya k.(41-50 m3/h, 20.1-30 mss) </v>
          </cell>
          <cell r="D6948">
            <v>0</v>
          </cell>
        </row>
        <row r="6949">
          <cell r="A6949" t="str">
            <v>218.151</v>
          </cell>
          <cell r="B6949" t="str">
            <v xml:space="preserve">Ad. </v>
          </cell>
          <cell r="C6949" t="str">
            <v xml:space="preserve">Kızgın Su pomp.10 Atm.-1500 d/d'ya k.(41-50 m3/h, 30.1-40 mss) </v>
          </cell>
          <cell r="D6949">
            <v>0</v>
          </cell>
        </row>
        <row r="6950">
          <cell r="A6950" t="str">
            <v>218.152</v>
          </cell>
          <cell r="B6950" t="str">
            <v xml:space="preserve">Ad. </v>
          </cell>
          <cell r="C6950" t="str">
            <v xml:space="preserve">Kızgın Su pomp.10 Atm.-1500 d/d'ya k.(41-50 m3/h, 40.1-60 mss) </v>
          </cell>
          <cell r="D6950">
            <v>0</v>
          </cell>
        </row>
        <row r="6951">
          <cell r="A6951" t="str">
            <v>218.153</v>
          </cell>
          <cell r="B6951" t="str">
            <v xml:space="preserve">Ad. </v>
          </cell>
          <cell r="C6951" t="str">
            <v xml:space="preserve">Kızgın Su pomp.10 Atm.-1500 d/d'ya k.(41-50 m3/h, 60.1-80 mss) </v>
          </cell>
          <cell r="D6951">
            <v>0</v>
          </cell>
        </row>
        <row r="6952">
          <cell r="A6952" t="str">
            <v>218.154</v>
          </cell>
          <cell r="B6952" t="str">
            <v xml:space="preserve">Ad. </v>
          </cell>
          <cell r="C6952" t="str">
            <v xml:space="preserve">Kızgın Su pomp.10 Atm.-1500 d/d'ya k.(41-50 m3/h, 80.1-100 mss) </v>
          </cell>
          <cell r="D6952">
            <v>0</v>
          </cell>
        </row>
        <row r="6953">
          <cell r="A6953" t="str">
            <v>218.155</v>
          </cell>
          <cell r="B6953" t="str">
            <v xml:space="preserve">Ad. </v>
          </cell>
          <cell r="C6953" t="str">
            <v xml:space="preserve">Kızgın Su pomp.10 Atm.-1500 d/d'ya k.(51-60 m3/h, 3.0-5 mss) </v>
          </cell>
          <cell r="D6953">
            <v>0</v>
          </cell>
        </row>
        <row r="6954">
          <cell r="A6954" t="str">
            <v>218.156</v>
          </cell>
          <cell r="B6954" t="str">
            <v xml:space="preserve">Ad. </v>
          </cell>
          <cell r="C6954" t="str">
            <v xml:space="preserve">Kızgın Su pomp.10 Atm.-1500 d/d'ya k.(51-60 m3/h, 5.1-10 mss) </v>
          </cell>
          <cell r="D6954">
            <v>0</v>
          </cell>
        </row>
        <row r="6955">
          <cell r="A6955" t="str">
            <v>218.157</v>
          </cell>
          <cell r="B6955" t="str">
            <v xml:space="preserve">Ad. </v>
          </cell>
          <cell r="C6955" t="str">
            <v xml:space="preserve">Kızgın Su pomp.10 Atm.-1500 d/d'ya k.(51-60 m3/h, 10.1-15 mss) </v>
          </cell>
          <cell r="D6955">
            <v>0</v>
          </cell>
        </row>
        <row r="6956">
          <cell r="A6956" t="str">
            <v>218.158</v>
          </cell>
          <cell r="B6956" t="str">
            <v xml:space="preserve">Ad. </v>
          </cell>
          <cell r="C6956" t="str">
            <v xml:space="preserve">Kızgın Su pomp.10 Atm.-1500 d/d'ya k.(51-60 m3/h, 15.1-20 mss) </v>
          </cell>
          <cell r="D6956">
            <v>0</v>
          </cell>
        </row>
        <row r="6957">
          <cell r="A6957" t="str">
            <v>218.159</v>
          </cell>
          <cell r="B6957" t="str">
            <v xml:space="preserve">Ad. </v>
          </cell>
          <cell r="C6957" t="str">
            <v xml:space="preserve">Kızgın Su pomp.10 Atm.-1500 d/d'ya k.(51-60 m3/h, 20.1-30 mss) </v>
          </cell>
          <cell r="D6957">
            <v>0</v>
          </cell>
        </row>
        <row r="6958">
          <cell r="A6958" t="str">
            <v>218.160</v>
          </cell>
          <cell r="B6958" t="str">
            <v xml:space="preserve">Ad. </v>
          </cell>
          <cell r="C6958" t="str">
            <v xml:space="preserve">Kızgın Su pomp.10 Atm.-1500 d/d'ya k.(51-60 m3/h, 30.1-40 mss) </v>
          </cell>
          <cell r="D6958">
            <v>0</v>
          </cell>
        </row>
        <row r="6959">
          <cell r="A6959" t="str">
            <v>218.161</v>
          </cell>
          <cell r="B6959" t="str">
            <v xml:space="preserve">Ad. </v>
          </cell>
          <cell r="C6959" t="str">
            <v xml:space="preserve">Kızgın Su pomp.10 Atm.-1500 d/d'ya k.(51-60 m3/h, 40.1-60 mss) </v>
          </cell>
          <cell r="D6959">
            <v>0</v>
          </cell>
        </row>
        <row r="6960">
          <cell r="A6960" t="str">
            <v>218.162</v>
          </cell>
          <cell r="B6960" t="str">
            <v xml:space="preserve">Ad. </v>
          </cell>
          <cell r="C6960" t="str">
            <v xml:space="preserve">Kızgın Su pomp.10 Atm.-1500 d/d'ya k.(51-60 m3/h, 60.1-80 mss) </v>
          </cell>
          <cell r="D6960">
            <v>0</v>
          </cell>
        </row>
        <row r="6961">
          <cell r="A6961" t="str">
            <v>218.163</v>
          </cell>
          <cell r="B6961" t="str">
            <v xml:space="preserve">Ad. </v>
          </cell>
          <cell r="C6961" t="str">
            <v xml:space="preserve">Kızgın Su pomp.10 Atm.-1500 d/d'ya k.(51-60 m3/h, 80.1-100 mss) </v>
          </cell>
          <cell r="D6961">
            <v>0</v>
          </cell>
        </row>
        <row r="6962">
          <cell r="A6962" t="str">
            <v>218.164</v>
          </cell>
          <cell r="B6962" t="str">
            <v xml:space="preserve">Ad. </v>
          </cell>
          <cell r="C6962" t="str">
            <v xml:space="preserve">Kızgın Su pomp.10 Atm.-1500 d/d'ya k.(61-80 m3/h, 3.0-5 mss) </v>
          </cell>
          <cell r="D6962">
            <v>0</v>
          </cell>
        </row>
        <row r="6963">
          <cell r="A6963" t="str">
            <v>218.165</v>
          </cell>
          <cell r="B6963" t="str">
            <v xml:space="preserve">Ad. </v>
          </cell>
          <cell r="C6963" t="str">
            <v xml:space="preserve">Kızgın Su pomp.10 Atm.-1500 d/d'ya k.(61-80 m3/h, 5.1-10 mss) </v>
          </cell>
          <cell r="D6963">
            <v>0</v>
          </cell>
        </row>
        <row r="6964">
          <cell r="A6964" t="str">
            <v>218.166</v>
          </cell>
          <cell r="B6964" t="str">
            <v xml:space="preserve">Ad. </v>
          </cell>
          <cell r="C6964" t="str">
            <v xml:space="preserve">Kızgın Su pomp.10 Atm.-1500 d/d'ya k.(61-80 m3/h, 10.1-15 mss) </v>
          </cell>
          <cell r="D6964">
            <v>0</v>
          </cell>
        </row>
        <row r="6965">
          <cell r="A6965" t="str">
            <v>218.167</v>
          </cell>
          <cell r="B6965" t="str">
            <v xml:space="preserve">Ad. </v>
          </cell>
          <cell r="C6965" t="str">
            <v xml:space="preserve">Kızgın Su pomp.10 Atm.-1500 d/d'ya k.(61-80 m3/h, 15.1-20 mss) </v>
          </cell>
          <cell r="D6965">
            <v>0</v>
          </cell>
        </row>
        <row r="6966">
          <cell r="A6966" t="str">
            <v>218.168</v>
          </cell>
          <cell r="B6966" t="str">
            <v xml:space="preserve">Ad. </v>
          </cell>
          <cell r="C6966" t="str">
            <v xml:space="preserve">Kızgın Su pomp.10 Atm.-1500 d/d'ya k.(61-80 m3/h, 20.1-30 mss) </v>
          </cell>
          <cell r="D6966">
            <v>0</v>
          </cell>
        </row>
        <row r="6967">
          <cell r="A6967" t="str">
            <v>218.169</v>
          </cell>
          <cell r="B6967" t="str">
            <v xml:space="preserve">Ad. </v>
          </cell>
          <cell r="C6967" t="str">
            <v xml:space="preserve">Kızgın Su pomp.10 Atm.-1500 d/d'ya k.(61-80 m3/h, 30.1-40 mss) </v>
          </cell>
          <cell r="D6967">
            <v>0</v>
          </cell>
        </row>
        <row r="6968">
          <cell r="A6968" t="str">
            <v>218.170</v>
          </cell>
          <cell r="B6968" t="str">
            <v xml:space="preserve">Ad. </v>
          </cell>
          <cell r="C6968" t="str">
            <v xml:space="preserve">Kızgın Su pomp.10 Atm.-1500 d/d'ya k.(61-80 m3/h, 40.1-60 mss) </v>
          </cell>
          <cell r="D6968">
            <v>0</v>
          </cell>
        </row>
        <row r="6969">
          <cell r="A6969" t="str">
            <v>218.171</v>
          </cell>
          <cell r="B6969" t="str">
            <v xml:space="preserve">Ad. </v>
          </cell>
          <cell r="C6969" t="str">
            <v xml:space="preserve">Kızgın Su pomp.10 Atm.-1500 d/d'ya k.(61-80 m3/h, 60.1-80 mss) </v>
          </cell>
          <cell r="D6969">
            <v>0</v>
          </cell>
        </row>
        <row r="6970">
          <cell r="A6970" t="str">
            <v>218.172</v>
          </cell>
          <cell r="B6970" t="str">
            <v xml:space="preserve">Ad. </v>
          </cell>
          <cell r="C6970" t="str">
            <v xml:space="preserve">Kızgın Su pomp.10 Atm.-1500 d/d'ya k.(61-80 m3/h, 80.1-100 mss) </v>
          </cell>
          <cell r="D6970">
            <v>0</v>
          </cell>
        </row>
        <row r="6971">
          <cell r="A6971" t="str">
            <v>218.173</v>
          </cell>
          <cell r="B6971" t="str">
            <v xml:space="preserve">Ad. </v>
          </cell>
          <cell r="C6971" t="str">
            <v xml:space="preserve">Kızgın Su pomp.10 Atm.-1500 d/d'ya k.(81-100 m3/h, 3.0-5 mss) </v>
          </cell>
          <cell r="D6971">
            <v>0</v>
          </cell>
        </row>
        <row r="6972">
          <cell r="A6972" t="str">
            <v>218.174</v>
          </cell>
          <cell r="B6972" t="str">
            <v xml:space="preserve">Ad. </v>
          </cell>
          <cell r="C6972" t="str">
            <v xml:space="preserve">Kızgın Su pomp.10 Atm.-1500 d/d'ya k.(81-100 m3/h, 5.1-10 mss) </v>
          </cell>
          <cell r="D6972">
            <v>0</v>
          </cell>
        </row>
        <row r="6973">
          <cell r="A6973" t="str">
            <v>218.175</v>
          </cell>
          <cell r="B6973" t="str">
            <v xml:space="preserve">Ad. </v>
          </cell>
          <cell r="C6973" t="str">
            <v xml:space="preserve">Kızgın Su pomp.10 Atm.-1500 d/d'ya k.(81-100 m3/h, 10.1-15 mss) </v>
          </cell>
          <cell r="D6973">
            <v>0</v>
          </cell>
        </row>
        <row r="6974">
          <cell r="A6974" t="str">
            <v>218.176</v>
          </cell>
          <cell r="B6974" t="str">
            <v xml:space="preserve">Ad. </v>
          </cell>
          <cell r="C6974" t="str">
            <v xml:space="preserve">Kızgın Su pomp.10 Atm.-1500 d/d'ya k.(81-100 m3/h, 15.1-20 mss) </v>
          </cell>
          <cell r="D6974">
            <v>0</v>
          </cell>
        </row>
        <row r="6975">
          <cell r="A6975" t="str">
            <v>218.177</v>
          </cell>
          <cell r="B6975" t="str">
            <v xml:space="preserve">Ad. </v>
          </cell>
          <cell r="C6975" t="str">
            <v xml:space="preserve">Kızgın Su pomp.10 Atm.-1500 d/d'ya k.(81-100 m3/h, 20.1-30 mss) </v>
          </cell>
          <cell r="D6975">
            <v>0</v>
          </cell>
        </row>
        <row r="6976">
          <cell r="A6976" t="str">
            <v>218.178</v>
          </cell>
          <cell r="B6976" t="str">
            <v xml:space="preserve">Ad. </v>
          </cell>
          <cell r="C6976" t="str">
            <v xml:space="preserve">Kızgın Su pomp.10 Atm.-1500 d/d'ya k.(81-100 m3/h, 30.1-40 mss) </v>
          </cell>
          <cell r="D6976">
            <v>0</v>
          </cell>
        </row>
        <row r="6977">
          <cell r="A6977" t="str">
            <v>218.179</v>
          </cell>
          <cell r="B6977" t="str">
            <v xml:space="preserve">Ad. </v>
          </cell>
          <cell r="C6977" t="str">
            <v xml:space="preserve">Kızgın Su pomp.10 Atm.-1500 d/d'ya k.(81-100 m3/h, 40.1-60 mss) </v>
          </cell>
          <cell r="D6977">
            <v>0</v>
          </cell>
        </row>
        <row r="6978">
          <cell r="A6978" t="str">
            <v>218.180</v>
          </cell>
          <cell r="B6978" t="str">
            <v xml:space="preserve">Ad. </v>
          </cell>
          <cell r="C6978" t="str">
            <v xml:space="preserve">Kızgın Su pomp.10 Atm.-1500 d/d'ya k.(81-100 m3/h, 60.1-80 mss) </v>
          </cell>
          <cell r="D6978">
            <v>0</v>
          </cell>
        </row>
        <row r="6979">
          <cell r="A6979" t="str">
            <v>218.181</v>
          </cell>
          <cell r="B6979" t="str">
            <v xml:space="preserve">Ad. </v>
          </cell>
          <cell r="C6979" t="str">
            <v xml:space="preserve">Kızgın Su pomp.10 Atm.-1500 d/d'ya k.(81-100 m3/h, 80.1-100 mss) </v>
          </cell>
          <cell r="D6979">
            <v>0</v>
          </cell>
        </row>
        <row r="6980">
          <cell r="A6980" t="str">
            <v>218.182</v>
          </cell>
          <cell r="B6980" t="str">
            <v xml:space="preserve">Ad. </v>
          </cell>
          <cell r="C6980" t="str">
            <v xml:space="preserve">Kızgın Su pomp.10 Atm.-1500 d/d'ya k.(105-150 m3/h, 5-10 mss) </v>
          </cell>
          <cell r="D6980">
            <v>0</v>
          </cell>
        </row>
        <row r="6981">
          <cell r="A6981" t="str">
            <v>218.183</v>
          </cell>
          <cell r="B6981" t="str">
            <v xml:space="preserve">Ad. </v>
          </cell>
          <cell r="C6981" t="str">
            <v xml:space="preserve">Kızgın Su pomp.10 Atm.-1500 d/d'ya k.(105-150 m3/h, 10.1-15 mss) </v>
          </cell>
          <cell r="D6981">
            <v>0</v>
          </cell>
        </row>
        <row r="6982">
          <cell r="A6982" t="str">
            <v>218.184</v>
          </cell>
          <cell r="B6982" t="str">
            <v xml:space="preserve">Ad. </v>
          </cell>
          <cell r="C6982" t="str">
            <v xml:space="preserve">Kızgın Su pomp.10 Atm.-1500 d/d'ya k.(105-150 m3/h, 15.1-20 mss) </v>
          </cell>
          <cell r="D6982">
            <v>0</v>
          </cell>
        </row>
        <row r="6983">
          <cell r="A6983" t="str">
            <v>218.185</v>
          </cell>
          <cell r="B6983" t="str">
            <v xml:space="preserve">Ad. </v>
          </cell>
          <cell r="C6983" t="str">
            <v xml:space="preserve">Kızgın Su pomp.10 Atm.-1500 d/d'ya k.(105-150 m3/h, 20.1-30 mss) </v>
          </cell>
          <cell r="D6983">
            <v>0</v>
          </cell>
        </row>
        <row r="6984">
          <cell r="A6984" t="str">
            <v>218.186</v>
          </cell>
          <cell r="B6984" t="str">
            <v xml:space="preserve">Ad. </v>
          </cell>
          <cell r="C6984" t="str">
            <v xml:space="preserve">Kızgın Su pomp.10 Atm.-1500 d/d'ya k.(105-150 m3/h, 30.1-40 mss) </v>
          </cell>
          <cell r="D6984">
            <v>0</v>
          </cell>
        </row>
        <row r="6985">
          <cell r="A6985" t="str">
            <v>218.187</v>
          </cell>
          <cell r="B6985" t="str">
            <v xml:space="preserve">Ad. </v>
          </cell>
          <cell r="C6985" t="str">
            <v xml:space="preserve">Kızgın Su pomp.10 Atm.-1500 d/d'ya k.(105-150 m3/h, 40.1-60 mss) </v>
          </cell>
          <cell r="D6985">
            <v>0</v>
          </cell>
        </row>
        <row r="6986">
          <cell r="A6986" t="str">
            <v>218.188</v>
          </cell>
          <cell r="B6986" t="str">
            <v xml:space="preserve">Ad. </v>
          </cell>
          <cell r="C6986" t="str">
            <v xml:space="preserve">Kızgın Su pomp.10 Atm.-1500 d/d'ya k.(105-150 m3/h, 60.1-80 mss) </v>
          </cell>
          <cell r="D6986">
            <v>0</v>
          </cell>
        </row>
        <row r="6987">
          <cell r="A6987" t="str">
            <v>218.189</v>
          </cell>
          <cell r="B6987" t="str">
            <v xml:space="preserve">Ad. </v>
          </cell>
          <cell r="C6987" t="str">
            <v xml:space="preserve">Kızgın Su pomp.10 Atm.-1500 d/d'ya k.(105-150 m3/h, 80.1-100 mss) </v>
          </cell>
          <cell r="D6987">
            <v>0</v>
          </cell>
        </row>
        <row r="6988">
          <cell r="A6988" t="str">
            <v>218.190</v>
          </cell>
          <cell r="B6988" t="str">
            <v xml:space="preserve">Ad. </v>
          </cell>
          <cell r="C6988" t="str">
            <v xml:space="preserve">Kızgın Su pomp.10 Atm.-1500 d/d'ya k.(151-300 m3/h, 10.0-20.0 mss) </v>
          </cell>
          <cell r="D6988">
            <v>0</v>
          </cell>
        </row>
        <row r="6989">
          <cell r="A6989" t="str">
            <v>218.191</v>
          </cell>
          <cell r="B6989" t="str">
            <v xml:space="preserve">Ad. </v>
          </cell>
          <cell r="C6989" t="str">
            <v xml:space="preserve">Kızgın Su pomp.10 Atm.-1500 d/d'ya k.(151-300 m3/h, 20.1-35 mss) </v>
          </cell>
          <cell r="D6989">
            <v>0</v>
          </cell>
        </row>
        <row r="6990">
          <cell r="A6990" t="str">
            <v>218.192</v>
          </cell>
          <cell r="B6990" t="str">
            <v xml:space="preserve">Ad. </v>
          </cell>
          <cell r="C6990" t="str">
            <v xml:space="preserve">Kızgın Su pomp.10 Atm.-1500 d/d'ya k.(151-300 m3/h, 35.1-55 mss) </v>
          </cell>
          <cell r="D6990">
            <v>0</v>
          </cell>
        </row>
        <row r="6991">
          <cell r="A6991" t="str">
            <v>218.193</v>
          </cell>
          <cell r="B6991" t="str">
            <v xml:space="preserve">Ad. </v>
          </cell>
          <cell r="C6991" t="str">
            <v xml:space="preserve">Kızgın Su pomp.10 Atm.-1500 d/d'ya k.(151-300 m3/h, 56-80 mss) </v>
          </cell>
          <cell r="D6991">
            <v>0</v>
          </cell>
        </row>
        <row r="6992">
          <cell r="A6992" t="str">
            <v>218.194</v>
          </cell>
          <cell r="B6992" t="str">
            <v xml:space="preserve">Ad. </v>
          </cell>
          <cell r="C6992" t="str">
            <v xml:space="preserve">Kızgın Su pomp.10 Atm.-1500 d/d'ya k.(151-300 m3/h, 81.0-120 mss) </v>
          </cell>
          <cell r="D6992">
            <v>0</v>
          </cell>
        </row>
        <row r="6993">
          <cell r="A6993" t="str">
            <v>218.195</v>
          </cell>
          <cell r="B6993" t="str">
            <v xml:space="preserve">Ad. </v>
          </cell>
          <cell r="C6993" t="str">
            <v xml:space="preserve">Kızgın Su pomp.10 Atm.-1500 d/d'ya k.(151-300 m3/h, 121-160 mss) </v>
          </cell>
          <cell r="D6993">
            <v>0</v>
          </cell>
        </row>
        <row r="6994">
          <cell r="A6994" t="str">
            <v>218.200</v>
          </cell>
          <cell r="B6994" t="str">
            <v xml:space="preserve">Ad. </v>
          </cell>
          <cell r="C6994" t="str">
            <v xml:space="preserve">Kızgın su pompası; 10 Atmosfer, 140oC işletme, basınç ve sıcaklığında çalışabilir, 3000 devir/min. a kadar, </v>
          </cell>
          <cell r="D6994">
            <v>0</v>
          </cell>
        </row>
        <row r="6995">
          <cell r="A6995" t="str">
            <v>218.201</v>
          </cell>
          <cell r="B6995" t="str">
            <v xml:space="preserve">Ad. </v>
          </cell>
          <cell r="C6995" t="str">
            <v xml:space="preserve">Kızgın Su pomp.10 Atm.-3000 d/d'ya kadar (3-5 m3/h, 3.0-5 mss) </v>
          </cell>
          <cell r="D6995">
            <v>0</v>
          </cell>
        </row>
        <row r="6996">
          <cell r="A6996" t="str">
            <v>218.202</v>
          </cell>
          <cell r="B6996" t="str">
            <v xml:space="preserve">Ad. </v>
          </cell>
          <cell r="C6996" t="str">
            <v xml:space="preserve">Kızgın Su pomp.10 Atm.-3000 d/d'ya kadar (3-5 m3/h, 5.1-10 mss) </v>
          </cell>
          <cell r="D6996">
            <v>0</v>
          </cell>
        </row>
        <row r="6997">
          <cell r="A6997" t="str">
            <v>218.203</v>
          </cell>
          <cell r="B6997" t="str">
            <v xml:space="preserve">Ad. </v>
          </cell>
          <cell r="C6997" t="str">
            <v xml:space="preserve">Kızgın Su pomp.10 Atm.-3000 d/d'ya kadar (3-5 m3/h, 10.1-15 mss) </v>
          </cell>
          <cell r="D6997">
            <v>0</v>
          </cell>
        </row>
        <row r="6998">
          <cell r="A6998" t="str">
            <v>218.204</v>
          </cell>
          <cell r="B6998" t="str">
            <v xml:space="preserve">Ad. </v>
          </cell>
          <cell r="C6998" t="str">
            <v xml:space="preserve">Kızgın Su pomp.10 Atm.-3000 d/d'ya kadar (3-5 m3/h, 15.1-20 mss) </v>
          </cell>
          <cell r="D6998">
            <v>0</v>
          </cell>
        </row>
        <row r="6999">
          <cell r="A6999" t="str">
            <v>218.205</v>
          </cell>
          <cell r="B6999" t="str">
            <v xml:space="preserve">Ad. </v>
          </cell>
          <cell r="C6999" t="str">
            <v xml:space="preserve">Kızgın Su pomp.10 Atm.-3000 d/d'ya kadar (3-5 m3/h, 20.1-30 mss) </v>
          </cell>
          <cell r="D6999">
            <v>0</v>
          </cell>
        </row>
        <row r="7000">
          <cell r="A7000" t="str">
            <v>218.206</v>
          </cell>
          <cell r="B7000" t="str">
            <v xml:space="preserve">Ad. </v>
          </cell>
          <cell r="C7000" t="str">
            <v xml:space="preserve">Kızgın Su pomp.10 Atm.-3000 d/d'ya kadar (3-5 m3/h, 30.1-40 mss) </v>
          </cell>
          <cell r="D7000">
            <v>0</v>
          </cell>
        </row>
        <row r="7001">
          <cell r="A7001" t="str">
            <v>218.207</v>
          </cell>
          <cell r="B7001" t="str">
            <v xml:space="preserve">Ad. </v>
          </cell>
          <cell r="C7001" t="str">
            <v xml:space="preserve">Kızgın Su pomp.10 Atm.-3000 d/d'ya kadar (3-5 m3/h, 40.1-60 mss) </v>
          </cell>
          <cell r="D7001">
            <v>0</v>
          </cell>
        </row>
        <row r="7002">
          <cell r="A7002" t="str">
            <v>218.208</v>
          </cell>
          <cell r="B7002" t="str">
            <v xml:space="preserve">Ad. </v>
          </cell>
          <cell r="C7002" t="str">
            <v xml:space="preserve">Kızgın Su pomp.10 Atm.-3000 d/d'ya kadar (3-5 m3/h, 60.1-80 mss) </v>
          </cell>
          <cell r="D7002">
            <v>0</v>
          </cell>
        </row>
        <row r="7003">
          <cell r="A7003" t="str">
            <v>218.209</v>
          </cell>
          <cell r="B7003" t="str">
            <v xml:space="preserve">Ad. </v>
          </cell>
          <cell r="C7003" t="str">
            <v xml:space="preserve">Kızgın Su pomp.10 Atm.-3000 d/d'ya kadar (3-5 m3/h, 80.1-100 mss) </v>
          </cell>
          <cell r="D7003">
            <v>0</v>
          </cell>
        </row>
        <row r="7004">
          <cell r="A7004" t="str">
            <v>218.210</v>
          </cell>
          <cell r="B7004" t="str">
            <v xml:space="preserve">Ad. </v>
          </cell>
          <cell r="C7004" t="str">
            <v xml:space="preserve">Kızgın Su pomp.10 Atm.-3000 d/d'ya kadar (5.1-10 m3/h, 3.0-5 mss) </v>
          </cell>
          <cell r="D7004">
            <v>0</v>
          </cell>
        </row>
        <row r="7005">
          <cell r="A7005" t="str">
            <v>218.211</v>
          </cell>
          <cell r="B7005" t="str">
            <v xml:space="preserve">Ad. </v>
          </cell>
          <cell r="C7005" t="str">
            <v xml:space="preserve">Kızgın Su pomp.10 Atm.-3000 d/d'ya kadar (5.1-10 m3/h, 5.1-10 mss) </v>
          </cell>
          <cell r="D7005">
            <v>0</v>
          </cell>
        </row>
        <row r="7006">
          <cell r="A7006" t="str">
            <v>218.212</v>
          </cell>
          <cell r="B7006" t="str">
            <v xml:space="preserve">Ad. </v>
          </cell>
          <cell r="C7006" t="str">
            <v xml:space="preserve">Kızgın Su pomp.10 Atm.-3000 d/d'ya kadar (5.1-10 m3/h, 10.1-15 mss) </v>
          </cell>
          <cell r="D7006">
            <v>0</v>
          </cell>
        </row>
        <row r="7007">
          <cell r="A7007" t="str">
            <v>218.213</v>
          </cell>
          <cell r="B7007" t="str">
            <v xml:space="preserve">Ad. </v>
          </cell>
          <cell r="C7007" t="str">
            <v xml:space="preserve">Kızgın Su pomp.10 Atm.-3000 d/d'ya kadar (5.1-10 m3/h, 15.1-20 mss) </v>
          </cell>
          <cell r="D7007">
            <v>0</v>
          </cell>
        </row>
        <row r="7008">
          <cell r="A7008" t="str">
            <v>218.214</v>
          </cell>
          <cell r="B7008" t="str">
            <v xml:space="preserve">Ad. </v>
          </cell>
          <cell r="C7008" t="str">
            <v xml:space="preserve">Kızgın Su pomp.10 Atm.-3000 d/d'ya kadar (5.1-10 m3/h, 20.1-30 mss) </v>
          </cell>
          <cell r="D7008">
            <v>0</v>
          </cell>
        </row>
        <row r="7009">
          <cell r="A7009" t="str">
            <v>218.215</v>
          </cell>
          <cell r="B7009" t="str">
            <v xml:space="preserve">Ad. </v>
          </cell>
          <cell r="C7009" t="str">
            <v xml:space="preserve">Kızgın Su pomp.10 Atm.-3000 d/d'ya kadar (5.1-10 m3/h, 30.1-40 mss) </v>
          </cell>
          <cell r="D7009">
            <v>0</v>
          </cell>
        </row>
        <row r="7010">
          <cell r="A7010" t="str">
            <v>218.216</v>
          </cell>
          <cell r="B7010" t="str">
            <v xml:space="preserve">Ad. </v>
          </cell>
          <cell r="C7010" t="str">
            <v xml:space="preserve">Kızgın Su pomp.10 Atm.-3000 d/d'ya kadar (5.1-10 m3/h, 40.1-60 mss) </v>
          </cell>
          <cell r="D7010">
            <v>0</v>
          </cell>
        </row>
        <row r="7011">
          <cell r="A7011" t="str">
            <v>218.217</v>
          </cell>
          <cell r="B7011" t="str">
            <v xml:space="preserve">Ad. </v>
          </cell>
          <cell r="C7011" t="str">
            <v xml:space="preserve">Kızgın Su pomp.10 Atm.-3000 d/d'ya kadar (5.1-10 m3/h, 60.1-80 mss) </v>
          </cell>
          <cell r="D7011">
            <v>0</v>
          </cell>
        </row>
        <row r="7012">
          <cell r="A7012" t="str">
            <v>218.218</v>
          </cell>
          <cell r="B7012" t="str">
            <v xml:space="preserve">Ad. </v>
          </cell>
          <cell r="C7012" t="str">
            <v xml:space="preserve">Kızgın Su pomp.10 Atm.-3000 d/d'ya kadar (5.1-10 m3/h, 80.1-100 mss) </v>
          </cell>
          <cell r="D7012">
            <v>0</v>
          </cell>
        </row>
        <row r="7013">
          <cell r="A7013" t="str">
            <v>218.219</v>
          </cell>
          <cell r="B7013" t="str">
            <v xml:space="preserve">Ad. </v>
          </cell>
          <cell r="C7013" t="str">
            <v xml:space="preserve">Kızgın Su pomp.10 Atm.-3000 d/d'ya kadar (10.1-20 m3/h, 3.0-5 mss) </v>
          </cell>
          <cell r="D7013">
            <v>0</v>
          </cell>
        </row>
        <row r="7014">
          <cell r="A7014" t="str">
            <v>218.220</v>
          </cell>
          <cell r="B7014" t="str">
            <v xml:space="preserve">Ad. </v>
          </cell>
          <cell r="C7014" t="str">
            <v xml:space="preserve">Kızgın Su pomp.10 Atm.-3000 d/d'ya kadar (10.1-20 m3/h, 5.1-10 mss) </v>
          </cell>
          <cell r="D7014">
            <v>0</v>
          </cell>
        </row>
        <row r="7015">
          <cell r="A7015" t="str">
            <v>218.221</v>
          </cell>
          <cell r="B7015" t="str">
            <v xml:space="preserve">Ad. </v>
          </cell>
          <cell r="C7015" t="str">
            <v xml:space="preserve">Kızgın Su pomp.10 Atm.-3000 d/d'ya kadar (10.1-20 m3/h, 10.1-15 mss) </v>
          </cell>
          <cell r="D7015">
            <v>0</v>
          </cell>
        </row>
        <row r="7016">
          <cell r="A7016" t="str">
            <v>218.222</v>
          </cell>
          <cell r="B7016" t="str">
            <v xml:space="preserve">Ad. </v>
          </cell>
          <cell r="C7016" t="str">
            <v xml:space="preserve">Kızgın Su pomp.10 Atm.-3000 d/d'ya kadar (10.1-20 m3/h, 15.1-20 mss) </v>
          </cell>
          <cell r="D7016">
            <v>0</v>
          </cell>
        </row>
        <row r="7017">
          <cell r="A7017" t="str">
            <v>218.223</v>
          </cell>
          <cell r="B7017" t="str">
            <v xml:space="preserve">Ad. </v>
          </cell>
          <cell r="C7017" t="str">
            <v xml:space="preserve">Kızgın Su pomp.10 Atm.-3000 d/d'ya kadar (10.1-20 m3/h, 20.1-30 mss) </v>
          </cell>
          <cell r="D7017">
            <v>0</v>
          </cell>
        </row>
        <row r="7018">
          <cell r="A7018" t="str">
            <v>218.224</v>
          </cell>
          <cell r="B7018" t="str">
            <v xml:space="preserve">Ad. </v>
          </cell>
          <cell r="C7018" t="str">
            <v xml:space="preserve">Kızgın Su pomp.10 Atm.-3000 d/d'ya kadar (10.1-20 m3/h, 30.1-40 mss) </v>
          </cell>
          <cell r="D7018">
            <v>0</v>
          </cell>
        </row>
        <row r="7019">
          <cell r="A7019" t="str">
            <v>218.225</v>
          </cell>
          <cell r="B7019" t="str">
            <v xml:space="preserve">Ad. </v>
          </cell>
          <cell r="C7019" t="str">
            <v xml:space="preserve">Kızgın Su pomp.10 Atm.-3000 d/d'ya kadar (10.1-20 m3/h, 40.1-60 mss) </v>
          </cell>
          <cell r="D7019">
            <v>0</v>
          </cell>
        </row>
        <row r="7020">
          <cell r="A7020" t="str">
            <v>218.226</v>
          </cell>
          <cell r="B7020" t="str">
            <v xml:space="preserve">Ad. </v>
          </cell>
          <cell r="C7020" t="str">
            <v xml:space="preserve">Kızgın Su pomp.10 Atm.-3000 d/d'ya kadar (10.1-20 m3/h, 60.1-80 mss) </v>
          </cell>
          <cell r="D7020">
            <v>0</v>
          </cell>
        </row>
        <row r="7021">
          <cell r="A7021" t="str">
            <v>218.227</v>
          </cell>
          <cell r="B7021" t="str">
            <v xml:space="preserve">Ad. </v>
          </cell>
          <cell r="C7021" t="str">
            <v xml:space="preserve">Kızgın Su pomp.10 Atm.-3000 d/d'ya kadar (10.1-20 m3/h, 80.1-100 mss) </v>
          </cell>
          <cell r="D7021">
            <v>0</v>
          </cell>
        </row>
        <row r="7022">
          <cell r="A7022" t="str">
            <v>218.228</v>
          </cell>
          <cell r="B7022" t="str">
            <v xml:space="preserve">Ad. </v>
          </cell>
          <cell r="C7022" t="str">
            <v xml:space="preserve">Kızgın Su pomp.10 Atm.-3000 d/d'ya k.(21-30 m3/h, 3.0-5 mss) </v>
          </cell>
          <cell r="D7022">
            <v>0</v>
          </cell>
        </row>
        <row r="7023">
          <cell r="A7023" t="str">
            <v>218.229</v>
          </cell>
          <cell r="B7023" t="str">
            <v xml:space="preserve">Ad. </v>
          </cell>
          <cell r="C7023" t="str">
            <v xml:space="preserve">Kızgın Su pomp.10 Atm.-3000 d/d'ya k.(21-30 m3/h, 5.1-10 mss) </v>
          </cell>
          <cell r="D7023">
            <v>0</v>
          </cell>
        </row>
        <row r="7024">
          <cell r="A7024" t="str">
            <v>218.230</v>
          </cell>
          <cell r="B7024" t="str">
            <v xml:space="preserve">Ad. </v>
          </cell>
          <cell r="C7024" t="str">
            <v xml:space="preserve">Kızgın Su pomp.10 Atm.-3000 d/d'ya k.(21-30 m3/h, 10.1-15 mss) </v>
          </cell>
          <cell r="D7024">
            <v>0</v>
          </cell>
        </row>
        <row r="7025">
          <cell r="A7025" t="str">
            <v>218.231</v>
          </cell>
          <cell r="B7025" t="str">
            <v xml:space="preserve">Ad. </v>
          </cell>
          <cell r="C7025" t="str">
            <v xml:space="preserve">Kızgın Su pomp.10 Atm.-3000 d/d'ya k.(21-30 m3/h, 15.1-20 mss) </v>
          </cell>
          <cell r="D7025">
            <v>0</v>
          </cell>
        </row>
        <row r="7026">
          <cell r="A7026" t="str">
            <v>218.232</v>
          </cell>
          <cell r="B7026" t="str">
            <v xml:space="preserve">Ad. </v>
          </cell>
          <cell r="C7026" t="str">
            <v xml:space="preserve">Kızgın Su pomp.10 Atm.-3000 d/d'ya k.(21-30 m3/h, 20.1-30 mss) </v>
          </cell>
          <cell r="D7026">
            <v>0</v>
          </cell>
        </row>
        <row r="7027">
          <cell r="A7027" t="str">
            <v>218.233</v>
          </cell>
          <cell r="B7027" t="str">
            <v xml:space="preserve">Ad. </v>
          </cell>
          <cell r="C7027" t="str">
            <v xml:space="preserve">Kızgın Su pomp.10 Atm.-3000 d/d'ya k.(21-30 m3/h, 30.1-40 mss) </v>
          </cell>
          <cell r="D7027">
            <v>0</v>
          </cell>
        </row>
        <row r="7028">
          <cell r="A7028" t="str">
            <v>218.234</v>
          </cell>
          <cell r="B7028" t="str">
            <v xml:space="preserve">Ad. </v>
          </cell>
          <cell r="C7028" t="str">
            <v xml:space="preserve">Kızgın Su pomp.10 Atm.-3000 d/d'ya k.(21-30 m3/h, 40.1-60 mss) </v>
          </cell>
          <cell r="D7028">
            <v>0</v>
          </cell>
        </row>
        <row r="7029">
          <cell r="A7029" t="str">
            <v>218.235</v>
          </cell>
          <cell r="B7029" t="str">
            <v xml:space="preserve">Ad. </v>
          </cell>
          <cell r="C7029" t="str">
            <v xml:space="preserve">Kızgın Su pomp.10 Atm.-3000 d/d'ya k.(21-30 m3/h, 60.1-80 mss) </v>
          </cell>
          <cell r="D7029">
            <v>0</v>
          </cell>
        </row>
        <row r="7030">
          <cell r="A7030" t="str">
            <v>218.236</v>
          </cell>
          <cell r="B7030" t="str">
            <v xml:space="preserve">Ad. </v>
          </cell>
          <cell r="C7030" t="str">
            <v xml:space="preserve">Kızgın Su pomp.10 Atm.-3000 d/d'ya k.(21-30 m3/h, 80.1-100 mss) </v>
          </cell>
          <cell r="D7030">
            <v>0</v>
          </cell>
        </row>
        <row r="7031">
          <cell r="A7031" t="str">
            <v>218.237</v>
          </cell>
          <cell r="B7031" t="str">
            <v xml:space="preserve">Ad. </v>
          </cell>
          <cell r="C7031" t="str">
            <v xml:space="preserve">Kızgın Su pomp.10 Atm.-3000 d/d'ya k.(31-40 m3/h, 3.0-5 mss) </v>
          </cell>
          <cell r="D7031">
            <v>0</v>
          </cell>
        </row>
        <row r="7032">
          <cell r="A7032" t="str">
            <v>218.238</v>
          </cell>
          <cell r="B7032" t="str">
            <v xml:space="preserve">Ad. </v>
          </cell>
          <cell r="C7032" t="str">
            <v xml:space="preserve">Kızgın Su pomp.10 Atm.-3000 d/d'ya k.(31-40 m3/h, 5.1-10 mss) </v>
          </cell>
          <cell r="D7032">
            <v>0</v>
          </cell>
        </row>
        <row r="7033">
          <cell r="A7033" t="str">
            <v>218.239</v>
          </cell>
          <cell r="B7033" t="str">
            <v xml:space="preserve">Ad. </v>
          </cell>
          <cell r="C7033" t="str">
            <v xml:space="preserve">Kızgın Su pomp.10 Atm.-3000 d/d'ya k.(31-40 m3/h, 10.1-15 mss) </v>
          </cell>
          <cell r="D7033">
            <v>0</v>
          </cell>
        </row>
        <row r="7034">
          <cell r="A7034" t="str">
            <v>218.240</v>
          </cell>
          <cell r="B7034" t="str">
            <v xml:space="preserve">Ad. </v>
          </cell>
          <cell r="C7034" t="str">
            <v xml:space="preserve">Kızgın Su pomp.10 Atm.-3000 d/d'ya k.(31-40 m3/h, 15.1-20 mss) </v>
          </cell>
          <cell r="D7034">
            <v>0</v>
          </cell>
        </row>
        <row r="7035">
          <cell r="A7035" t="str">
            <v>218.241</v>
          </cell>
          <cell r="B7035" t="str">
            <v xml:space="preserve">Ad. </v>
          </cell>
          <cell r="C7035" t="str">
            <v xml:space="preserve">Kızgın Su pomp.10 Atm.-3000 d/d'ya k.(31-40 m3/h, 20.1-30 mss) </v>
          </cell>
          <cell r="D7035">
            <v>0</v>
          </cell>
        </row>
        <row r="7036">
          <cell r="A7036" t="str">
            <v>218.242</v>
          </cell>
          <cell r="B7036" t="str">
            <v xml:space="preserve">Ad. </v>
          </cell>
          <cell r="C7036" t="str">
            <v xml:space="preserve">Kızgın Su pomp.10 Atm.-3000 d/d'ya k.(31-40 m3/h, 30.1-40 mss) </v>
          </cell>
          <cell r="D7036">
            <v>0</v>
          </cell>
        </row>
        <row r="7037">
          <cell r="A7037" t="str">
            <v>218.243</v>
          </cell>
          <cell r="B7037" t="str">
            <v xml:space="preserve">Ad. </v>
          </cell>
          <cell r="C7037" t="str">
            <v xml:space="preserve">Kızgın Su pomp.10 Atm.-3000 d/d'ya k.(31-40 m3/h, 40.1-60 mss) </v>
          </cell>
          <cell r="D7037">
            <v>0</v>
          </cell>
        </row>
        <row r="7038">
          <cell r="A7038" t="str">
            <v>218.244</v>
          </cell>
          <cell r="B7038" t="str">
            <v xml:space="preserve">Ad. </v>
          </cell>
          <cell r="C7038" t="str">
            <v xml:space="preserve">Kızgın Su pomp.10 Atm.-3000 d/d'ya k.(31-40 m3/h, 60.1-80 mss) </v>
          </cell>
          <cell r="D7038">
            <v>0</v>
          </cell>
        </row>
        <row r="7039">
          <cell r="A7039" t="str">
            <v>218.245</v>
          </cell>
          <cell r="B7039" t="str">
            <v xml:space="preserve">Ad. </v>
          </cell>
          <cell r="C7039" t="str">
            <v xml:space="preserve">Kızgın Su pomp.10 Atm.-3000 d/d'ya k.(31-40 m3/h, 80.1-100 mss) </v>
          </cell>
          <cell r="D7039">
            <v>0</v>
          </cell>
        </row>
        <row r="7040">
          <cell r="A7040" t="str">
            <v>218.246</v>
          </cell>
          <cell r="B7040" t="str">
            <v xml:space="preserve">Ad. </v>
          </cell>
          <cell r="C7040" t="str">
            <v xml:space="preserve">Kızgın Su pomp.10 Atm.-3000 d/d'ya k.(41-50 m3/h, 3.0-5 mss) </v>
          </cell>
          <cell r="D7040">
            <v>0</v>
          </cell>
        </row>
        <row r="7041">
          <cell r="A7041" t="str">
            <v>218.247</v>
          </cell>
          <cell r="B7041" t="str">
            <v xml:space="preserve">Ad. </v>
          </cell>
          <cell r="C7041" t="str">
            <v xml:space="preserve">Kızgın Su pomp.10 Atm.-3000 d/d'ya k.(41-50 m3/h, 5.1-10 mss) </v>
          </cell>
          <cell r="D7041">
            <v>0</v>
          </cell>
        </row>
        <row r="7042">
          <cell r="A7042" t="str">
            <v>218.248</v>
          </cell>
          <cell r="B7042" t="str">
            <v xml:space="preserve">Ad. </v>
          </cell>
          <cell r="C7042" t="str">
            <v xml:space="preserve">Kızgın Su pomp.10 Atm.-3000 d/d'ya k.(41-50 m3/h, 10.1-15 mss) </v>
          </cell>
          <cell r="D7042">
            <v>0</v>
          </cell>
        </row>
        <row r="7043">
          <cell r="A7043" t="str">
            <v>218.249</v>
          </cell>
          <cell r="B7043" t="str">
            <v xml:space="preserve">Ad. </v>
          </cell>
          <cell r="C7043" t="str">
            <v xml:space="preserve">Kızgın Su pomp.10 Atm.-3000 d/d'ya k.(41-50 m3/h, 15.1-20 mss) </v>
          </cell>
          <cell r="D7043">
            <v>0</v>
          </cell>
        </row>
        <row r="7044">
          <cell r="A7044" t="str">
            <v>218.250</v>
          </cell>
          <cell r="B7044" t="str">
            <v xml:space="preserve">Ad. </v>
          </cell>
          <cell r="C7044" t="str">
            <v xml:space="preserve">Kızgın Su pomp.10 Atm.-3000 d/d'ya k.(41-50 m3/h, 20.1-30 mss) </v>
          </cell>
          <cell r="D7044">
            <v>0</v>
          </cell>
        </row>
        <row r="7045">
          <cell r="A7045" t="str">
            <v>218.251</v>
          </cell>
          <cell r="B7045" t="str">
            <v xml:space="preserve">Ad. </v>
          </cell>
          <cell r="C7045" t="str">
            <v xml:space="preserve">Kızgın Su pomp.10 Atm.-3000 d/d'ya k.(41-50 m3/h, 30.1-40 mss) </v>
          </cell>
          <cell r="D7045">
            <v>0</v>
          </cell>
        </row>
        <row r="7046">
          <cell r="A7046" t="str">
            <v>218.252</v>
          </cell>
          <cell r="B7046" t="str">
            <v xml:space="preserve">Ad. </v>
          </cell>
          <cell r="C7046" t="str">
            <v xml:space="preserve">Kızgın Su pomp.10 Atm.-3000 d/d'ya k.(41-50 m3/h, 40.1-60 mss) </v>
          </cell>
          <cell r="D7046">
            <v>0</v>
          </cell>
        </row>
        <row r="7047">
          <cell r="A7047" t="str">
            <v>218.253</v>
          </cell>
          <cell r="B7047" t="str">
            <v xml:space="preserve">Ad. </v>
          </cell>
          <cell r="C7047" t="str">
            <v xml:space="preserve">Kızgın Su pomp.10 Atm.-3000 d/d'ya k.(41-50 m3/h, 60.1-80 mss) </v>
          </cell>
          <cell r="D7047">
            <v>0</v>
          </cell>
        </row>
        <row r="7048">
          <cell r="A7048" t="str">
            <v>218.254</v>
          </cell>
          <cell r="B7048" t="str">
            <v xml:space="preserve">Ad. </v>
          </cell>
          <cell r="C7048" t="str">
            <v xml:space="preserve">Kızgın Su pomp.10 Atm.-3000 d/d'ya k.(41-50 m3/h, 80.1-100 mss) </v>
          </cell>
          <cell r="D7048">
            <v>0</v>
          </cell>
        </row>
        <row r="7049">
          <cell r="A7049" t="str">
            <v>218.255</v>
          </cell>
          <cell r="B7049" t="str">
            <v xml:space="preserve">Ad. </v>
          </cell>
          <cell r="C7049" t="str">
            <v xml:space="preserve">Kızgın Su pomp.10 Atm.-3000 d/d'ya k.(51-60 m3/h, 3.0-5 mss) </v>
          </cell>
          <cell r="D7049">
            <v>0</v>
          </cell>
        </row>
        <row r="7050">
          <cell r="A7050" t="str">
            <v>218.256</v>
          </cell>
          <cell r="B7050" t="str">
            <v xml:space="preserve">Ad. </v>
          </cell>
          <cell r="C7050" t="str">
            <v xml:space="preserve">Kızgın Su pomp.10 Atm.-3000 d/d'ya k.(51-60 m3/h, 5.1-10 mss) </v>
          </cell>
          <cell r="D7050">
            <v>0</v>
          </cell>
        </row>
        <row r="7051">
          <cell r="A7051" t="str">
            <v>218.257</v>
          </cell>
          <cell r="B7051" t="str">
            <v xml:space="preserve">Ad. </v>
          </cell>
          <cell r="C7051" t="str">
            <v xml:space="preserve">Kızgın Su pomp.10 Atm.-3000 d/d'ya k.(51-60 m3/h, 10.1-15 mss) </v>
          </cell>
          <cell r="D7051">
            <v>0</v>
          </cell>
        </row>
        <row r="7052">
          <cell r="A7052" t="str">
            <v>218.258</v>
          </cell>
          <cell r="B7052" t="str">
            <v xml:space="preserve">Ad. </v>
          </cell>
          <cell r="C7052" t="str">
            <v xml:space="preserve">Kızgın Su pomp.10 Atm.-3000 d/d'ya k.(51-60 m3/h, 15.1-20 mss) </v>
          </cell>
          <cell r="D7052">
            <v>0</v>
          </cell>
        </row>
        <row r="7053">
          <cell r="A7053" t="str">
            <v>218.259</v>
          </cell>
          <cell r="B7053" t="str">
            <v xml:space="preserve">Ad. </v>
          </cell>
          <cell r="C7053" t="str">
            <v xml:space="preserve">Kızgın Su pomp.10 Atm.-3000 d/d'ya k.(51-60 m3/h, 20.1-30 mss) </v>
          </cell>
          <cell r="D7053">
            <v>0</v>
          </cell>
        </row>
        <row r="7054">
          <cell r="A7054" t="str">
            <v>218.260</v>
          </cell>
          <cell r="B7054" t="str">
            <v xml:space="preserve">Ad. </v>
          </cell>
          <cell r="C7054" t="str">
            <v xml:space="preserve">Kızgın Su pomp.10 Atm.-3000 d/d'ya k.(51-60 m3/h, 30.1-40 mss) </v>
          </cell>
          <cell r="D7054">
            <v>0</v>
          </cell>
        </row>
        <row r="7055">
          <cell r="A7055" t="str">
            <v>218.261</v>
          </cell>
          <cell r="B7055" t="str">
            <v xml:space="preserve">Ad. </v>
          </cell>
          <cell r="C7055" t="str">
            <v xml:space="preserve">Kızgın Su pomp.10 Atm.-3000 d/d'ya k.(51-60 m3/h, 40.1-60 mss) </v>
          </cell>
          <cell r="D7055">
            <v>0</v>
          </cell>
        </row>
        <row r="7056">
          <cell r="A7056" t="str">
            <v>218.262</v>
          </cell>
          <cell r="B7056" t="str">
            <v xml:space="preserve">Ad. </v>
          </cell>
          <cell r="C7056" t="str">
            <v xml:space="preserve">Kızgın Su pomp.10 Atm.-3000 d/d'ya k.(51-60 m3/h, 60.1-80 mss) </v>
          </cell>
          <cell r="D7056">
            <v>0</v>
          </cell>
        </row>
        <row r="7057">
          <cell r="A7057" t="str">
            <v>218.263</v>
          </cell>
          <cell r="B7057" t="str">
            <v xml:space="preserve">Ad. </v>
          </cell>
          <cell r="C7057" t="str">
            <v xml:space="preserve">Kızgın Su pomp.10 Atm.-3000 d/d'ya k.(51-60 m3/h, 80.1-100 mss) </v>
          </cell>
          <cell r="D7057">
            <v>0</v>
          </cell>
        </row>
        <row r="7058">
          <cell r="A7058" t="str">
            <v>218.264</v>
          </cell>
          <cell r="B7058" t="str">
            <v xml:space="preserve">Ad. </v>
          </cell>
          <cell r="C7058" t="str">
            <v xml:space="preserve">Kızgın Su pomp.10 Atm.-3000 d/d'ya k.(61-80 m3/h, 3.0-5 mss) </v>
          </cell>
          <cell r="D7058">
            <v>0</v>
          </cell>
        </row>
        <row r="7059">
          <cell r="A7059" t="str">
            <v>218.265</v>
          </cell>
          <cell r="B7059" t="str">
            <v xml:space="preserve">Ad. </v>
          </cell>
          <cell r="C7059" t="str">
            <v xml:space="preserve">Kızgın Su pomp.10 Atm.-3000 d/d'ya k.(61-80 m3/h, 5.1-10 mss) </v>
          </cell>
          <cell r="D7059">
            <v>0</v>
          </cell>
        </row>
        <row r="7060">
          <cell r="A7060" t="str">
            <v>218.266</v>
          </cell>
          <cell r="B7060" t="str">
            <v xml:space="preserve">Ad. </v>
          </cell>
          <cell r="C7060" t="str">
            <v xml:space="preserve">Kızgın Su pomp.10 Atm.-3000 d/d'ya k.(61-80 m3/h, 10.1-15 mss) </v>
          </cell>
          <cell r="D7060">
            <v>0</v>
          </cell>
        </row>
        <row r="7061">
          <cell r="A7061" t="str">
            <v>218.267</v>
          </cell>
          <cell r="B7061" t="str">
            <v xml:space="preserve">Ad. </v>
          </cell>
          <cell r="C7061" t="str">
            <v xml:space="preserve">Kızgın Su pomp.10 Atm.-3000 d/d'ya k.(61-80 m3/h, 15.1-20 mss) </v>
          </cell>
          <cell r="D7061">
            <v>0</v>
          </cell>
        </row>
        <row r="7062">
          <cell r="A7062" t="str">
            <v>218.268</v>
          </cell>
          <cell r="B7062" t="str">
            <v xml:space="preserve">Ad. </v>
          </cell>
          <cell r="C7062" t="str">
            <v xml:space="preserve">Kızgın Su pomp.10 Atm.-3000 d/d'ya k.(61-80 m3/h, 20.1-30 mss) </v>
          </cell>
          <cell r="D7062">
            <v>0</v>
          </cell>
        </row>
        <row r="7063">
          <cell r="A7063" t="str">
            <v>218.269</v>
          </cell>
          <cell r="B7063" t="str">
            <v xml:space="preserve">Ad. </v>
          </cell>
          <cell r="C7063" t="str">
            <v xml:space="preserve">Kızgın Su pomp.10 Atm.-3000 d/d'ya k.(61-80 m3/h, 30.1-40 mss) </v>
          </cell>
          <cell r="D7063">
            <v>0</v>
          </cell>
        </row>
        <row r="7064">
          <cell r="A7064" t="str">
            <v>218.270</v>
          </cell>
          <cell r="B7064" t="str">
            <v xml:space="preserve">Ad. </v>
          </cell>
          <cell r="C7064" t="str">
            <v xml:space="preserve">Kızgın Su pomp.10 Atm.-3000 d/d'ya k.(61-80 m3/h, 40.1-60 mss) </v>
          </cell>
          <cell r="D7064">
            <v>0</v>
          </cell>
        </row>
        <row r="7065">
          <cell r="A7065" t="str">
            <v>218.271</v>
          </cell>
          <cell r="B7065" t="str">
            <v xml:space="preserve">Ad. </v>
          </cell>
          <cell r="C7065" t="str">
            <v xml:space="preserve">Kızgın Su pomp.10 Atm.-3000 d/d'ya k.(61-80 m3/h, 60.1-80 mss) </v>
          </cell>
          <cell r="D7065">
            <v>0</v>
          </cell>
        </row>
        <row r="7066">
          <cell r="A7066" t="str">
            <v>218.272</v>
          </cell>
          <cell r="B7066" t="str">
            <v xml:space="preserve">Ad. </v>
          </cell>
          <cell r="C7066" t="str">
            <v xml:space="preserve">Kızgın Su pomp.10 Atm.-3000 d/d'ya k.(61-80 m3/h, 80.1-100 mss) </v>
          </cell>
          <cell r="D7066">
            <v>0</v>
          </cell>
        </row>
        <row r="7067">
          <cell r="A7067" t="str">
            <v>218.273</v>
          </cell>
          <cell r="B7067" t="str">
            <v xml:space="preserve">Ad. </v>
          </cell>
          <cell r="C7067" t="str">
            <v xml:space="preserve">Kızgın Su pomp.10 Atm.-3000 d/d'ya k.(81-100 m3/h, 3.0-5 mss) </v>
          </cell>
          <cell r="D7067">
            <v>0</v>
          </cell>
        </row>
        <row r="7068">
          <cell r="A7068" t="str">
            <v>218.274</v>
          </cell>
          <cell r="B7068" t="str">
            <v xml:space="preserve">Ad. </v>
          </cell>
          <cell r="C7068" t="str">
            <v xml:space="preserve">Kızgın Su pomp.10 Atm.-3000 d/d'ya k.(81-100 m3/h, 5.1-10 mss) </v>
          </cell>
          <cell r="D7068">
            <v>0</v>
          </cell>
        </row>
        <row r="7069">
          <cell r="A7069" t="str">
            <v>218.275</v>
          </cell>
          <cell r="B7069" t="str">
            <v xml:space="preserve">Ad. </v>
          </cell>
          <cell r="C7069" t="str">
            <v xml:space="preserve">Kızgın Su pomp.10 Atm.-3000 d/d'ya k.(81-100 m3/h, 10.1-15 mss) </v>
          </cell>
          <cell r="D7069">
            <v>0</v>
          </cell>
        </row>
        <row r="7070">
          <cell r="A7070" t="str">
            <v>218.276</v>
          </cell>
          <cell r="B7070" t="str">
            <v xml:space="preserve">Ad. </v>
          </cell>
          <cell r="C7070" t="str">
            <v xml:space="preserve">Kızgın Su pomp.10 Atm.-3000 d/d'ya k.(81-100 m3/h, 15.1-20 mss) </v>
          </cell>
          <cell r="D7070">
            <v>0</v>
          </cell>
        </row>
        <row r="7071">
          <cell r="A7071" t="str">
            <v>218.277</v>
          </cell>
          <cell r="B7071" t="str">
            <v xml:space="preserve">Ad. </v>
          </cell>
          <cell r="C7071" t="str">
            <v xml:space="preserve">Kızgın Su pomp.10 Atm.-3000 d/d'ya k.(81-100 m3/h, 20.1-30 mss) </v>
          </cell>
          <cell r="D7071">
            <v>0</v>
          </cell>
        </row>
        <row r="7072">
          <cell r="A7072" t="str">
            <v>218.278</v>
          </cell>
          <cell r="B7072" t="str">
            <v xml:space="preserve">Ad. </v>
          </cell>
          <cell r="C7072" t="str">
            <v xml:space="preserve">Kızgın Su pomp.10 Atm.-3000 d/d'ya k.(81-100 m3/h, 30.1-40 mss) </v>
          </cell>
          <cell r="D7072">
            <v>0</v>
          </cell>
        </row>
        <row r="7073">
          <cell r="A7073" t="str">
            <v>218.279</v>
          </cell>
          <cell r="B7073" t="str">
            <v xml:space="preserve">Ad. </v>
          </cell>
          <cell r="C7073" t="str">
            <v xml:space="preserve">Kızgın Su pomp.10 Atm.-3000 d/d'ya k.(81-100 m3/h, 40.1-60 mss) </v>
          </cell>
          <cell r="D7073">
            <v>0</v>
          </cell>
        </row>
        <row r="7074">
          <cell r="A7074" t="str">
            <v>218.280</v>
          </cell>
          <cell r="B7074" t="str">
            <v xml:space="preserve">Ad. </v>
          </cell>
          <cell r="C7074" t="str">
            <v xml:space="preserve">Kızgın Su pomp.10 Atm.-3000 d/d'ya k.(81-100 m3/h, 60.1-80 mss) </v>
          </cell>
          <cell r="D7074">
            <v>0</v>
          </cell>
        </row>
        <row r="7075">
          <cell r="A7075" t="str">
            <v>218.281</v>
          </cell>
          <cell r="B7075" t="str">
            <v xml:space="preserve">Ad. </v>
          </cell>
          <cell r="C7075" t="str">
            <v xml:space="preserve">Kızgın Su pomp.10 Atm.-3000 d/d'ya k.(81-100 m3/h, 80.1-100 mss) </v>
          </cell>
          <cell r="D7075">
            <v>0</v>
          </cell>
        </row>
        <row r="7076">
          <cell r="A7076" t="str">
            <v>218.282</v>
          </cell>
          <cell r="B7076" t="str">
            <v xml:space="preserve">Ad. </v>
          </cell>
          <cell r="C7076" t="str">
            <v xml:space="preserve">Kızgın Su pomp.10 Atm.-3000 d/d'ya k.(105-150 m3/h, 5-10 mss) </v>
          </cell>
          <cell r="D7076">
            <v>0</v>
          </cell>
        </row>
        <row r="7077">
          <cell r="A7077" t="str">
            <v>218.283</v>
          </cell>
          <cell r="B7077" t="str">
            <v xml:space="preserve">Ad. </v>
          </cell>
          <cell r="C7077" t="str">
            <v xml:space="preserve">Kızgın Su pomp.10 Atm.-3000 d/d'ya k.(105-150 m3/h, 10.1-15 mss) </v>
          </cell>
          <cell r="D7077">
            <v>0</v>
          </cell>
        </row>
        <row r="7078">
          <cell r="A7078" t="str">
            <v>218.284</v>
          </cell>
          <cell r="B7078" t="str">
            <v xml:space="preserve">Ad. </v>
          </cell>
          <cell r="C7078" t="str">
            <v xml:space="preserve">Kızgın Su pomp.10 Atm.-3000 d/d'ya k.(105-150 m3/h, 15.1-20 mss) </v>
          </cell>
          <cell r="D7078">
            <v>0</v>
          </cell>
        </row>
        <row r="7079">
          <cell r="A7079" t="str">
            <v>218.285</v>
          </cell>
          <cell r="B7079" t="str">
            <v xml:space="preserve">Ad. </v>
          </cell>
          <cell r="C7079" t="str">
            <v xml:space="preserve">Kızgın Su pomp.10 Atm.-3000 d/d'ya k.(105-150 m3/h, 20.1-30 mss) </v>
          </cell>
          <cell r="D7079">
            <v>0</v>
          </cell>
        </row>
        <row r="7080">
          <cell r="A7080" t="str">
            <v>218.286</v>
          </cell>
          <cell r="B7080" t="str">
            <v xml:space="preserve">Ad. </v>
          </cell>
          <cell r="C7080" t="str">
            <v xml:space="preserve">Kızgın Su pomp.10 Atm.-3000 d/d'ya k.(105-150 m3/h, 30.1-40 mss) </v>
          </cell>
          <cell r="D7080">
            <v>0</v>
          </cell>
        </row>
        <row r="7081">
          <cell r="A7081" t="str">
            <v>218.287</v>
          </cell>
          <cell r="B7081" t="str">
            <v xml:space="preserve">Ad. </v>
          </cell>
          <cell r="C7081" t="str">
            <v xml:space="preserve">Kızgın Su pomp.10 Atm.-3000 d/d'ya k.(105-150 m3/h, 40.1-60 mss) </v>
          </cell>
          <cell r="D7081">
            <v>0</v>
          </cell>
        </row>
        <row r="7082">
          <cell r="A7082" t="str">
            <v>218.288</v>
          </cell>
          <cell r="B7082" t="str">
            <v xml:space="preserve">Ad. </v>
          </cell>
          <cell r="C7082" t="str">
            <v xml:space="preserve">Kızgın Su pomp.10 Atm.-3000 d/d'ya k.(105-150 m3/h, 60.1-80 mss) </v>
          </cell>
          <cell r="D7082">
            <v>0</v>
          </cell>
        </row>
        <row r="7083">
          <cell r="A7083" t="str">
            <v>218.289</v>
          </cell>
          <cell r="B7083" t="str">
            <v xml:space="preserve">Ad. </v>
          </cell>
          <cell r="C7083" t="str">
            <v xml:space="preserve">Kızgın Su pomp.10 Atm.-3000 d/d'ya k.(105-150 m3/h, 80.1-100 mss) </v>
          </cell>
          <cell r="D7083">
            <v>0</v>
          </cell>
        </row>
        <row r="7084">
          <cell r="A7084" t="str">
            <v>218.290</v>
          </cell>
          <cell r="B7084" t="str">
            <v xml:space="preserve">Ad. </v>
          </cell>
          <cell r="C7084" t="str">
            <v xml:space="preserve">Kızgın Su pomp.10 Atm.-3000 d/d'ya k.(151-300 m3/h, 10.0-20.0 mss) </v>
          </cell>
          <cell r="D7084">
            <v>0</v>
          </cell>
        </row>
        <row r="7085">
          <cell r="A7085" t="str">
            <v>218.291</v>
          </cell>
          <cell r="B7085" t="str">
            <v xml:space="preserve">Ad. </v>
          </cell>
          <cell r="C7085" t="str">
            <v xml:space="preserve">Kızgın Su pomp.10 Atm.-3000 d/d'ya k.(151-300 m3/h, 20.1-35 mss) </v>
          </cell>
          <cell r="D7085">
            <v>0</v>
          </cell>
        </row>
        <row r="7086">
          <cell r="A7086" t="str">
            <v>218.292</v>
          </cell>
          <cell r="B7086" t="str">
            <v xml:space="preserve">Ad. </v>
          </cell>
          <cell r="C7086" t="str">
            <v xml:space="preserve">Kızgın Su pomp.10 Atm.-3000 d/d'ya k.(151-300 m3/h, 35.1-55 mss) </v>
          </cell>
          <cell r="D7086">
            <v>0</v>
          </cell>
        </row>
        <row r="7087">
          <cell r="A7087" t="str">
            <v>218.293</v>
          </cell>
          <cell r="B7087" t="str">
            <v xml:space="preserve">Ad. </v>
          </cell>
          <cell r="C7087" t="str">
            <v xml:space="preserve">Kızgın Su pomp.10 Atm.-3000 d/d'ya k.(151-300 m3/h, 56-80 mss) </v>
          </cell>
          <cell r="D7087">
            <v>0</v>
          </cell>
        </row>
        <row r="7088">
          <cell r="A7088" t="str">
            <v>218.294</v>
          </cell>
          <cell r="B7088" t="str">
            <v xml:space="preserve">Ad. </v>
          </cell>
          <cell r="C7088" t="str">
            <v xml:space="preserve">Kızgın Su pomp.10 Atm.-3000 d/d'ya k.(151-300 m3/h, 81.0-120 mss) </v>
          </cell>
          <cell r="D7088">
            <v>0</v>
          </cell>
        </row>
        <row r="7089">
          <cell r="A7089" t="str">
            <v>218.295</v>
          </cell>
          <cell r="B7089" t="str">
            <v xml:space="preserve">Ad. </v>
          </cell>
          <cell r="C7089" t="str">
            <v xml:space="preserve">Kızgın Su pomp.10 Atm.-3000 d/d'ya k.(151-300 m3/h, 121-160 mss) </v>
          </cell>
          <cell r="D7089">
            <v>0</v>
          </cell>
        </row>
        <row r="7090">
          <cell r="A7090" t="str">
            <v>218.300</v>
          </cell>
          <cell r="B7090" t="str">
            <v xml:space="preserve">Ad. </v>
          </cell>
          <cell r="C7090" t="str">
            <v xml:space="preserve">Kızgın su pompası 12 Atmosfer, 170oC şartlarında çalışacak, 1500 devir/min. a kadar; </v>
          </cell>
          <cell r="D7090">
            <v>0</v>
          </cell>
        </row>
        <row r="7091">
          <cell r="A7091" t="str">
            <v>218.301</v>
          </cell>
          <cell r="B7091" t="str">
            <v xml:space="preserve">Ad. </v>
          </cell>
          <cell r="C7091" t="str">
            <v xml:space="preserve">Kızgın Su pomp.12 Atm.-1500 d/d'ya kadar (3-5 m3/h, 3.0-5 mss) </v>
          </cell>
          <cell r="D7091">
            <v>0</v>
          </cell>
        </row>
        <row r="7092">
          <cell r="A7092" t="str">
            <v>218.302</v>
          </cell>
          <cell r="B7092" t="str">
            <v xml:space="preserve">Ad. </v>
          </cell>
          <cell r="C7092" t="str">
            <v xml:space="preserve">Kızgın Su pomp.12 Atm.-1500 d/d'ya kadar (3-5 m3/h, 5.1-10 mss) </v>
          </cell>
          <cell r="D7092">
            <v>0</v>
          </cell>
        </row>
        <row r="7093">
          <cell r="A7093" t="str">
            <v>218.303</v>
          </cell>
          <cell r="B7093" t="str">
            <v xml:space="preserve">Ad. </v>
          </cell>
          <cell r="C7093" t="str">
            <v xml:space="preserve">Kızgın Su pomp.12 Atm.-1500 d/d'ya kadar (3-5 m3/h, 10.1-15 mss) </v>
          </cell>
          <cell r="D7093">
            <v>0</v>
          </cell>
        </row>
        <row r="7094">
          <cell r="A7094" t="str">
            <v>218.304</v>
          </cell>
          <cell r="B7094" t="str">
            <v xml:space="preserve">Ad. </v>
          </cell>
          <cell r="C7094" t="str">
            <v xml:space="preserve">Kızgın Su pomp.12 Atm.-1500 d/d'ya kadar (3-5 m3/h, 15.1-20 mss) </v>
          </cell>
          <cell r="D7094">
            <v>0</v>
          </cell>
        </row>
        <row r="7095">
          <cell r="A7095" t="str">
            <v>218.305</v>
          </cell>
          <cell r="B7095" t="str">
            <v xml:space="preserve">Ad. </v>
          </cell>
          <cell r="C7095" t="str">
            <v xml:space="preserve">Kızgın Su pomp.12 Atm.-1500 d/d'ya kadar (3-5 m3/h, 20.1-30 mss) </v>
          </cell>
          <cell r="D7095">
            <v>0</v>
          </cell>
        </row>
        <row r="7096">
          <cell r="A7096" t="str">
            <v>218.306</v>
          </cell>
          <cell r="B7096" t="str">
            <v xml:space="preserve">Ad. </v>
          </cell>
          <cell r="C7096" t="str">
            <v xml:space="preserve">Kızgın Su pomp.12 Atm.-1500 d/d'ya kadar (3-5 m3/h, 30.1-40 mss) </v>
          </cell>
          <cell r="D7096">
            <v>0</v>
          </cell>
        </row>
        <row r="7097">
          <cell r="A7097" t="str">
            <v>218.307</v>
          </cell>
          <cell r="B7097" t="str">
            <v xml:space="preserve">Ad. </v>
          </cell>
          <cell r="C7097" t="str">
            <v xml:space="preserve">Kızgın Su pomp.12 Atm.-1500 d/d'ya kadar (3-5 m3/h, 40.1-60 mss) </v>
          </cell>
          <cell r="D7097">
            <v>0</v>
          </cell>
        </row>
        <row r="7098">
          <cell r="A7098" t="str">
            <v>218.308</v>
          </cell>
          <cell r="B7098" t="str">
            <v xml:space="preserve">Ad. </v>
          </cell>
          <cell r="C7098" t="str">
            <v xml:space="preserve">Kızgın Su pomp.12 Atm.-1500 d/d'ya kadar (3-5 m3/h, 60.1-80 mss) </v>
          </cell>
          <cell r="D7098">
            <v>0</v>
          </cell>
        </row>
        <row r="7099">
          <cell r="A7099" t="str">
            <v>218.309</v>
          </cell>
          <cell r="B7099" t="str">
            <v xml:space="preserve">Ad. </v>
          </cell>
          <cell r="C7099" t="str">
            <v xml:space="preserve">Kızgın Su pomp.12 Atm.-1500 d/d'ya kadar (3-5 m3/h, 80.1-100 mss) </v>
          </cell>
          <cell r="D7099">
            <v>0</v>
          </cell>
        </row>
        <row r="7100">
          <cell r="A7100" t="str">
            <v>218.310</v>
          </cell>
          <cell r="B7100" t="str">
            <v xml:space="preserve">Ad. </v>
          </cell>
          <cell r="C7100" t="str">
            <v xml:space="preserve">Kızgın Su pomp.12 Atm.-1500 d/d'ya kadar (5.1-10 m3/h, 3.0-5 mss) </v>
          </cell>
          <cell r="D7100">
            <v>0</v>
          </cell>
        </row>
        <row r="7101">
          <cell r="A7101" t="str">
            <v>218.311</v>
          </cell>
          <cell r="B7101" t="str">
            <v xml:space="preserve">Ad. </v>
          </cell>
          <cell r="C7101" t="str">
            <v xml:space="preserve">Kızgın Su pomp.12 Atm.-1500 d/d'ya kadar (5.1-10 m3/h, 5.1-10 mss) </v>
          </cell>
          <cell r="D7101">
            <v>0</v>
          </cell>
        </row>
        <row r="7102">
          <cell r="A7102" t="str">
            <v>218.312</v>
          </cell>
          <cell r="B7102" t="str">
            <v xml:space="preserve">Ad. </v>
          </cell>
          <cell r="C7102" t="str">
            <v xml:space="preserve">Kızgın Su pomp.12 Atm.-1500 d/d'ya kadar (5.1-10 m3/h, 10.1-15 mss) </v>
          </cell>
          <cell r="D7102">
            <v>0</v>
          </cell>
        </row>
        <row r="7103">
          <cell r="A7103" t="str">
            <v>218.313</v>
          </cell>
          <cell r="B7103" t="str">
            <v xml:space="preserve">Ad. </v>
          </cell>
          <cell r="C7103" t="str">
            <v xml:space="preserve">Kızgın Su pomp.12 Atm.-1500 d/d'ya kadar (5.1-10 m3/h, 15.1-20 mss) </v>
          </cell>
          <cell r="D7103">
            <v>0</v>
          </cell>
        </row>
        <row r="7104">
          <cell r="A7104" t="str">
            <v>218.314</v>
          </cell>
          <cell r="B7104" t="str">
            <v xml:space="preserve">Ad. </v>
          </cell>
          <cell r="C7104" t="str">
            <v xml:space="preserve">Kızgın Su pomp.12 Atm.-1500 d/d'ya kadar (5.1-10 m3/h, 20.1-30 mss) </v>
          </cell>
          <cell r="D7104">
            <v>0</v>
          </cell>
        </row>
        <row r="7105">
          <cell r="A7105" t="str">
            <v>218.315</v>
          </cell>
          <cell r="B7105" t="str">
            <v xml:space="preserve">Ad. </v>
          </cell>
          <cell r="C7105" t="str">
            <v xml:space="preserve">Kızgın Su pomp.12 Atm.-1500 d/d'ya kadar (5.1-10 m3/h, 30.1-40 mss) </v>
          </cell>
          <cell r="D7105">
            <v>0</v>
          </cell>
        </row>
        <row r="7106">
          <cell r="A7106" t="str">
            <v>218.316</v>
          </cell>
          <cell r="B7106" t="str">
            <v xml:space="preserve">Ad. </v>
          </cell>
          <cell r="C7106" t="str">
            <v xml:space="preserve">Kızgın Su pomp.12 Atm.-1500 d/d'ya kadar (5.1-10 m3/h, 40.1-60 mss) </v>
          </cell>
          <cell r="D7106">
            <v>0</v>
          </cell>
        </row>
        <row r="7107">
          <cell r="A7107" t="str">
            <v>218.317</v>
          </cell>
          <cell r="B7107" t="str">
            <v xml:space="preserve">Ad. </v>
          </cell>
          <cell r="C7107" t="str">
            <v xml:space="preserve">Kızgın Su pomp.12 Atm.-1500 d/d'ya kadar (5.1-10 m3/h, 60.1-80 mss) </v>
          </cell>
          <cell r="D7107">
            <v>0</v>
          </cell>
        </row>
        <row r="7108">
          <cell r="A7108" t="str">
            <v>218.318</v>
          </cell>
          <cell r="B7108" t="str">
            <v xml:space="preserve">Ad. </v>
          </cell>
          <cell r="C7108" t="str">
            <v xml:space="preserve">Kızgın Su pomp.12 Atm.-1500 d/d'ya kadar (5.1-10 m3/h, 80.1-100 mss) </v>
          </cell>
          <cell r="D7108">
            <v>0</v>
          </cell>
        </row>
        <row r="7109">
          <cell r="A7109" t="str">
            <v>218.319</v>
          </cell>
          <cell r="B7109" t="str">
            <v xml:space="preserve">Ad. </v>
          </cell>
          <cell r="C7109" t="str">
            <v xml:space="preserve">Kızgın Su pomp.12 Atm.-1500 d/d'ya kadar (10.1-20 m3/h, 3.0-5 mss) </v>
          </cell>
          <cell r="D7109">
            <v>0</v>
          </cell>
        </row>
        <row r="7110">
          <cell r="A7110" t="str">
            <v>218.320</v>
          </cell>
          <cell r="B7110" t="str">
            <v xml:space="preserve">Ad. </v>
          </cell>
          <cell r="C7110" t="str">
            <v xml:space="preserve">Kızgın Su pomp.12 Atm.-1500 d/d'ya kadar (10.1-20 m3/h, 5.1-10 mss) </v>
          </cell>
          <cell r="D7110">
            <v>0</v>
          </cell>
        </row>
        <row r="7111">
          <cell r="A7111" t="str">
            <v>218.321</v>
          </cell>
          <cell r="B7111" t="str">
            <v xml:space="preserve">Ad. </v>
          </cell>
          <cell r="C7111" t="str">
            <v xml:space="preserve">Kızgın Su pomp.12 Atm.-1500 d/d'ya kadar (10.1-20 m3/h, 10.1-15 mss) </v>
          </cell>
          <cell r="D7111">
            <v>0</v>
          </cell>
        </row>
        <row r="7112">
          <cell r="A7112" t="str">
            <v>218.322</v>
          </cell>
          <cell r="B7112" t="str">
            <v xml:space="preserve">Ad. </v>
          </cell>
          <cell r="C7112" t="str">
            <v xml:space="preserve">Kızgın Su pomp.12 Atm.-1500 d/d'ya kadar (10.1-20 m3/h, 15.1-20 mss) </v>
          </cell>
          <cell r="D7112">
            <v>0</v>
          </cell>
        </row>
        <row r="7113">
          <cell r="A7113" t="str">
            <v>218.323</v>
          </cell>
          <cell r="B7113" t="str">
            <v xml:space="preserve">Ad. </v>
          </cell>
          <cell r="C7113" t="str">
            <v xml:space="preserve">Kızgın Su pomp.12 Atm.-1500 d/d'ya kadar (10.1-20 m3/h, 20.1-30 mss) </v>
          </cell>
          <cell r="D7113">
            <v>0</v>
          </cell>
        </row>
        <row r="7114">
          <cell r="A7114" t="str">
            <v>218.324</v>
          </cell>
          <cell r="B7114" t="str">
            <v xml:space="preserve">Ad. </v>
          </cell>
          <cell r="C7114" t="str">
            <v xml:space="preserve">Kızgın Su pomp.12 Atm.-1500 d/d'ya kadar (10.1-20 m3/h, 30.1-40 mss) </v>
          </cell>
          <cell r="D7114">
            <v>0</v>
          </cell>
        </row>
        <row r="7115">
          <cell r="A7115" t="str">
            <v>218.325</v>
          </cell>
          <cell r="B7115" t="str">
            <v xml:space="preserve">Ad. </v>
          </cell>
          <cell r="C7115" t="str">
            <v xml:space="preserve">Kızgın Su pomp.12 Atm.-1500 d/d'ya kadar (10.1-20 m3/h, 40.1-60 mss) </v>
          </cell>
          <cell r="D7115">
            <v>0</v>
          </cell>
        </row>
        <row r="7116">
          <cell r="A7116" t="str">
            <v>218.326</v>
          </cell>
          <cell r="B7116" t="str">
            <v xml:space="preserve">Ad. </v>
          </cell>
          <cell r="C7116" t="str">
            <v xml:space="preserve">Kızgın Su pomp.12 Atm.-1500 d/d'ya kadar (10.1-20 m3/h, 60.1-80 mss) </v>
          </cell>
          <cell r="D7116">
            <v>0</v>
          </cell>
        </row>
        <row r="7117">
          <cell r="A7117" t="str">
            <v>218.327</v>
          </cell>
          <cell r="B7117" t="str">
            <v xml:space="preserve">Ad. </v>
          </cell>
          <cell r="C7117" t="str">
            <v xml:space="preserve">Kızgın Su pomp.12 Atm.-1500 d/d'ya kadar (10.1-20 m3/h, 80.1-100 mss) </v>
          </cell>
          <cell r="D7117">
            <v>0</v>
          </cell>
        </row>
        <row r="7118">
          <cell r="A7118" t="str">
            <v>218.328</v>
          </cell>
          <cell r="B7118" t="str">
            <v xml:space="preserve">Ad. </v>
          </cell>
          <cell r="C7118" t="str">
            <v xml:space="preserve">Kızgın Su pomp.12 Atm.-1500 d/d'ya k.(21-30 m3/h, 3.0-5 mss) </v>
          </cell>
          <cell r="D7118">
            <v>0</v>
          </cell>
        </row>
        <row r="7119">
          <cell r="A7119" t="str">
            <v>218.329</v>
          </cell>
          <cell r="B7119" t="str">
            <v xml:space="preserve">Ad. </v>
          </cell>
          <cell r="C7119" t="str">
            <v xml:space="preserve">Kızgın Su pomp.12 Atm.-1500 d/d'ya k.(21-30 m3/h, 5.1-10 mss) </v>
          </cell>
          <cell r="D7119">
            <v>0</v>
          </cell>
        </row>
        <row r="7120">
          <cell r="A7120" t="str">
            <v>218.330</v>
          </cell>
          <cell r="B7120" t="str">
            <v xml:space="preserve">Ad. </v>
          </cell>
          <cell r="C7120" t="str">
            <v xml:space="preserve">Kızgın Su pomp.12 Atm.-1500 d/d'ya k.(21-30 m3/h, 10.1-15 mss) </v>
          </cell>
          <cell r="D7120">
            <v>0</v>
          </cell>
        </row>
        <row r="7121">
          <cell r="A7121" t="str">
            <v>218.331</v>
          </cell>
          <cell r="B7121" t="str">
            <v xml:space="preserve">Ad. </v>
          </cell>
          <cell r="C7121" t="str">
            <v xml:space="preserve">Kızgın Su pomp.12 Atm.-1500 d/d'ya k.(21-30 m3/h, 15.1-20 mss) </v>
          </cell>
          <cell r="D7121">
            <v>0</v>
          </cell>
        </row>
        <row r="7122">
          <cell r="A7122" t="str">
            <v>218.332</v>
          </cell>
          <cell r="B7122" t="str">
            <v xml:space="preserve">Ad. </v>
          </cell>
          <cell r="C7122" t="str">
            <v xml:space="preserve">Kızgın Su pomp.12 Atm.-1500 d/d'ya k.(21-30 m3/h, 20.1-30 mss) </v>
          </cell>
          <cell r="D7122">
            <v>0</v>
          </cell>
        </row>
        <row r="7123">
          <cell r="A7123" t="str">
            <v>218.333</v>
          </cell>
          <cell r="B7123" t="str">
            <v xml:space="preserve">Ad. </v>
          </cell>
          <cell r="C7123" t="str">
            <v xml:space="preserve">Kızgın Su pomp.12 Atm.-1500 d/d'ya k.(21-30 m3/h, 30.1-40 mss) </v>
          </cell>
          <cell r="D7123">
            <v>0</v>
          </cell>
        </row>
        <row r="7124">
          <cell r="A7124" t="str">
            <v>218.334</v>
          </cell>
          <cell r="B7124" t="str">
            <v xml:space="preserve">Ad. </v>
          </cell>
          <cell r="C7124" t="str">
            <v xml:space="preserve">Kızgın Su pomp.12 Atm.-1500 d/d'ya k.(21-30 m3/h, 40.1-60 mss) </v>
          </cell>
          <cell r="D7124">
            <v>0</v>
          </cell>
        </row>
        <row r="7125">
          <cell r="A7125" t="str">
            <v>218.335</v>
          </cell>
          <cell r="B7125" t="str">
            <v xml:space="preserve">Ad. </v>
          </cell>
          <cell r="C7125" t="str">
            <v xml:space="preserve">Kızgın Su pomp.12 Atm.-1500 d/d'ya k.(21-30 m3/h, 60.1-80 mss) </v>
          </cell>
          <cell r="D7125">
            <v>0</v>
          </cell>
        </row>
        <row r="7126">
          <cell r="A7126" t="str">
            <v>218.336</v>
          </cell>
          <cell r="B7126" t="str">
            <v xml:space="preserve">Ad. </v>
          </cell>
          <cell r="C7126" t="str">
            <v xml:space="preserve">Kızgın Su pomp.12 Atm.-1500 d/d'ya k.(21-30 m3/h, 80.1-100 mss) </v>
          </cell>
          <cell r="D7126">
            <v>0</v>
          </cell>
        </row>
        <row r="7127">
          <cell r="A7127" t="str">
            <v>218.337</v>
          </cell>
          <cell r="B7127" t="str">
            <v xml:space="preserve">Ad. </v>
          </cell>
          <cell r="C7127" t="str">
            <v xml:space="preserve">Kızgın Su pomp.12 Atm.-1500 d/d'ya k.(31-40 m3/h, 3.0-5 mss) </v>
          </cell>
          <cell r="D7127">
            <v>0</v>
          </cell>
        </row>
        <row r="7128">
          <cell r="A7128" t="str">
            <v>218.338</v>
          </cell>
          <cell r="B7128" t="str">
            <v xml:space="preserve">Ad. </v>
          </cell>
          <cell r="C7128" t="str">
            <v xml:space="preserve">Kızgın Su pomp.12 Atm.-1500 d/d'ya k.(31-40 m3/h, 5.1-10 mss) </v>
          </cell>
          <cell r="D7128">
            <v>0</v>
          </cell>
        </row>
        <row r="7129">
          <cell r="A7129" t="str">
            <v>218.339</v>
          </cell>
          <cell r="B7129" t="str">
            <v xml:space="preserve">Ad. </v>
          </cell>
          <cell r="C7129" t="str">
            <v xml:space="preserve">Kızgın Su pomp.12 Atm.-1500 d/d'ya k.(31-40 m3/h, 10.1-15 mss) </v>
          </cell>
          <cell r="D7129">
            <v>0</v>
          </cell>
        </row>
        <row r="7130">
          <cell r="A7130" t="str">
            <v>218.340</v>
          </cell>
          <cell r="B7130" t="str">
            <v xml:space="preserve">Ad. </v>
          </cell>
          <cell r="C7130" t="str">
            <v xml:space="preserve">Kızgın Su pomp.12 Atm.-1500 d/d'ya k.(31-40 m3/h, 15.1-20 mss) </v>
          </cell>
          <cell r="D7130">
            <v>0</v>
          </cell>
        </row>
        <row r="7131">
          <cell r="A7131" t="str">
            <v>218.341</v>
          </cell>
          <cell r="B7131" t="str">
            <v xml:space="preserve">Ad. </v>
          </cell>
          <cell r="C7131" t="str">
            <v xml:space="preserve">Kızgın Su pomp.12 Atm.-1500 d/d'ya k.(31-40 m3/h, 20.1-30 mss) </v>
          </cell>
          <cell r="D7131">
            <v>0</v>
          </cell>
        </row>
        <row r="7132">
          <cell r="A7132" t="str">
            <v>218.342</v>
          </cell>
          <cell r="B7132" t="str">
            <v xml:space="preserve">Ad. </v>
          </cell>
          <cell r="C7132" t="str">
            <v xml:space="preserve">Kızgın Su pomp.12 Atm.-1500 d/d'ya k.(31-40 m3/h, 30.1-40 mss) </v>
          </cell>
          <cell r="D7132">
            <v>0</v>
          </cell>
        </row>
        <row r="7133">
          <cell r="A7133" t="str">
            <v>218.343</v>
          </cell>
          <cell r="B7133" t="str">
            <v xml:space="preserve">Ad. </v>
          </cell>
          <cell r="C7133" t="str">
            <v xml:space="preserve">Kızgın Su pomp.12 Atm.-1500 d/d'ya k.(31-40 m3/h, 40.1-60 mss) </v>
          </cell>
          <cell r="D7133">
            <v>0</v>
          </cell>
        </row>
        <row r="7134">
          <cell r="A7134" t="str">
            <v>218.344</v>
          </cell>
          <cell r="B7134" t="str">
            <v xml:space="preserve">Ad. </v>
          </cell>
          <cell r="C7134" t="str">
            <v xml:space="preserve">Kızgın Su pomp.12 Atm.-1500 d/d'ya k.(31-40 m3/h, 60.1-80 mss) </v>
          </cell>
          <cell r="D7134">
            <v>0</v>
          </cell>
        </row>
        <row r="7135">
          <cell r="A7135" t="str">
            <v>218.345</v>
          </cell>
          <cell r="B7135" t="str">
            <v xml:space="preserve">Ad. </v>
          </cell>
          <cell r="C7135" t="str">
            <v xml:space="preserve">Kızgın Su pomp.12 Atm.-1500 d/d'ya k.(31-40 m3/h, 80.1-100 mss) </v>
          </cell>
          <cell r="D7135">
            <v>0</v>
          </cell>
        </row>
        <row r="7136">
          <cell r="A7136" t="str">
            <v>218.346</v>
          </cell>
          <cell r="B7136" t="str">
            <v xml:space="preserve">Ad. </v>
          </cell>
          <cell r="C7136" t="str">
            <v xml:space="preserve">Kızgın Su pomp.12 Atm.-1500 d/d'ya k.(41-50 m3/h, 3.0-5 mss) </v>
          </cell>
          <cell r="D7136">
            <v>0</v>
          </cell>
        </row>
        <row r="7137">
          <cell r="A7137" t="str">
            <v>218.347</v>
          </cell>
          <cell r="B7137" t="str">
            <v xml:space="preserve">Ad. </v>
          </cell>
          <cell r="C7137" t="str">
            <v xml:space="preserve">Kızgın Su pomp.12 Atm.-1500 d/d'ya k.(41-50 m3/h, 5.1-10 mss) </v>
          </cell>
          <cell r="D7137">
            <v>0</v>
          </cell>
        </row>
        <row r="7138">
          <cell r="A7138" t="str">
            <v>218.348</v>
          </cell>
          <cell r="B7138" t="str">
            <v xml:space="preserve">Ad. </v>
          </cell>
          <cell r="C7138" t="str">
            <v xml:space="preserve">Kızgın Su pomp.12 Atm.-1500 d/d'ya k.(41-50 m3/h, 10.1-15 mss) </v>
          </cell>
          <cell r="D7138">
            <v>0</v>
          </cell>
        </row>
        <row r="7139">
          <cell r="A7139" t="str">
            <v>218.349</v>
          </cell>
          <cell r="B7139" t="str">
            <v xml:space="preserve">Ad. </v>
          </cell>
          <cell r="C7139" t="str">
            <v xml:space="preserve">Kızgın Su pomp.12 Atm.-1500 d/d'ya k.(41-50 m3/h, 15.1-20 mss) </v>
          </cell>
          <cell r="D7139">
            <v>0</v>
          </cell>
        </row>
        <row r="7140">
          <cell r="A7140" t="str">
            <v>218.350</v>
          </cell>
          <cell r="B7140" t="str">
            <v xml:space="preserve">Ad. </v>
          </cell>
          <cell r="C7140" t="str">
            <v xml:space="preserve">Kızgın Su pomp.12 Atm.-1500 d/d'ya k.(41-50 m3/h, 20.1-30 mss) </v>
          </cell>
          <cell r="D7140">
            <v>0</v>
          </cell>
        </row>
        <row r="7141">
          <cell r="A7141" t="str">
            <v>218.351</v>
          </cell>
          <cell r="B7141" t="str">
            <v xml:space="preserve">Ad. </v>
          </cell>
          <cell r="C7141" t="str">
            <v xml:space="preserve">Kızgın Su pomp.12 Atm.-1500 d/d'ya k.(41-50 m3/h, 30.1-40 mss) </v>
          </cell>
          <cell r="D7141">
            <v>0</v>
          </cell>
        </row>
        <row r="7142">
          <cell r="A7142" t="str">
            <v>218.352</v>
          </cell>
          <cell r="B7142" t="str">
            <v xml:space="preserve">Ad. </v>
          </cell>
          <cell r="C7142" t="str">
            <v xml:space="preserve">Kızgın Su pomp.12 Atm.-1500 d/d'ya k.(41-50 m3/h, 40.1-60 mss) </v>
          </cell>
          <cell r="D7142">
            <v>0</v>
          </cell>
        </row>
        <row r="7143">
          <cell r="A7143" t="str">
            <v>218.353</v>
          </cell>
          <cell r="B7143" t="str">
            <v xml:space="preserve">Ad. </v>
          </cell>
          <cell r="C7143" t="str">
            <v xml:space="preserve">Kızgın Su pomp.12 Atm.-1500 d/d'ya k.(41-50 m3/h, 60.1-80 mss) </v>
          </cell>
          <cell r="D7143">
            <v>0</v>
          </cell>
        </row>
        <row r="7144">
          <cell r="A7144" t="str">
            <v>218.354</v>
          </cell>
          <cell r="B7144" t="str">
            <v xml:space="preserve">Ad. </v>
          </cell>
          <cell r="C7144" t="str">
            <v xml:space="preserve">Kızgın Su pomp.12 Atm.-1500 d/d'ya k.(41-50 m3/h, 80.1-100 mss) </v>
          </cell>
          <cell r="D7144">
            <v>0</v>
          </cell>
        </row>
        <row r="7145">
          <cell r="A7145" t="str">
            <v>218.355</v>
          </cell>
          <cell r="B7145" t="str">
            <v xml:space="preserve">Ad. </v>
          </cell>
          <cell r="C7145" t="str">
            <v xml:space="preserve">Kızgın Su pomp.12 Atm.-1500 d/d'ya k.(51-60 m3/h, 3.0-5 mss) </v>
          </cell>
          <cell r="D7145">
            <v>0</v>
          </cell>
        </row>
        <row r="7146">
          <cell r="A7146" t="str">
            <v>218.356</v>
          </cell>
          <cell r="B7146" t="str">
            <v xml:space="preserve">Ad. </v>
          </cell>
          <cell r="C7146" t="str">
            <v xml:space="preserve">Kızgın Su pomp.12 Atm.-1500 d/d'ya k.(51-60 m3/h, 5.1-10 mss) </v>
          </cell>
          <cell r="D7146">
            <v>0</v>
          </cell>
        </row>
        <row r="7147">
          <cell r="A7147" t="str">
            <v>218.357</v>
          </cell>
          <cell r="B7147" t="str">
            <v xml:space="preserve">Ad. </v>
          </cell>
          <cell r="C7147" t="str">
            <v xml:space="preserve">Kızgın Su pomp.12 Atm.-1500 d/d'ya k.(51-60 m3/h, 10.1-15 mss) </v>
          </cell>
          <cell r="D7147">
            <v>0</v>
          </cell>
        </row>
        <row r="7148">
          <cell r="A7148" t="str">
            <v>218.358</v>
          </cell>
          <cell r="B7148" t="str">
            <v xml:space="preserve">Ad. </v>
          </cell>
          <cell r="C7148" t="str">
            <v xml:space="preserve">Kızgın Su pomp.12 Atm.-1500 d/d'ya k.(51-60 m3/h, 15.1-20 mss) </v>
          </cell>
          <cell r="D7148">
            <v>0</v>
          </cell>
        </row>
        <row r="7149">
          <cell r="A7149" t="str">
            <v>218.359</v>
          </cell>
          <cell r="B7149" t="str">
            <v xml:space="preserve">Ad. </v>
          </cell>
          <cell r="C7149" t="str">
            <v xml:space="preserve">Kızgın Su pomp.12 Atm.-1500 d/d'ya k.(51-60 m3/h, 20.1-30 mss) </v>
          </cell>
          <cell r="D7149">
            <v>0</v>
          </cell>
        </row>
        <row r="7150">
          <cell r="A7150" t="str">
            <v>218.360</v>
          </cell>
          <cell r="B7150" t="str">
            <v xml:space="preserve">Ad. </v>
          </cell>
          <cell r="C7150" t="str">
            <v xml:space="preserve">Kızgın Su pomp.12 Atm.-1500 d/d'ya k.(51-60 m3/h, 30.1-40 mss) </v>
          </cell>
          <cell r="D7150">
            <v>0</v>
          </cell>
        </row>
        <row r="7151">
          <cell r="A7151" t="str">
            <v>218.361</v>
          </cell>
          <cell r="B7151" t="str">
            <v xml:space="preserve">Ad. </v>
          </cell>
          <cell r="C7151" t="str">
            <v xml:space="preserve">Kızgın Su pomp.12 Atm.-1500 d/d'ya k.(51-60 m3/h, 40.1-60 mss) </v>
          </cell>
          <cell r="D7151">
            <v>0</v>
          </cell>
        </row>
        <row r="7152">
          <cell r="A7152" t="str">
            <v>218.362</v>
          </cell>
          <cell r="B7152" t="str">
            <v xml:space="preserve">Ad. </v>
          </cell>
          <cell r="C7152" t="str">
            <v xml:space="preserve">Kızgın Su pomp.12 Atm.-1500 d/d'ya k.(51-60 m3/h, 60.1-80 mss) </v>
          </cell>
          <cell r="D7152">
            <v>0</v>
          </cell>
        </row>
        <row r="7153">
          <cell r="A7153" t="str">
            <v>218.363</v>
          </cell>
          <cell r="B7153" t="str">
            <v xml:space="preserve">Ad. </v>
          </cell>
          <cell r="C7153" t="str">
            <v xml:space="preserve">Kızgın Su pomp.12 Atm.-1500 d/d'ya k.(51-60 m3/h, 80.1-100 mss) </v>
          </cell>
          <cell r="D7153">
            <v>0</v>
          </cell>
        </row>
        <row r="7154">
          <cell r="A7154" t="str">
            <v>218.364</v>
          </cell>
          <cell r="B7154" t="str">
            <v xml:space="preserve">Ad. </v>
          </cell>
          <cell r="C7154" t="str">
            <v xml:space="preserve">Kızgın Su pomp.12 Atm.-1500 d/d'ya k.(61-80 m3/h, 3.0-5 mss) </v>
          </cell>
          <cell r="D7154">
            <v>0</v>
          </cell>
        </row>
        <row r="7155">
          <cell r="A7155" t="str">
            <v>218.365</v>
          </cell>
          <cell r="B7155" t="str">
            <v xml:space="preserve">Ad. </v>
          </cell>
          <cell r="C7155" t="str">
            <v xml:space="preserve">Kızgın Su pomp.12 Atm.-1500 d/d'ya k.(61-80 m3/h, 5.1-10 mss) </v>
          </cell>
          <cell r="D7155">
            <v>0</v>
          </cell>
        </row>
        <row r="7156">
          <cell r="A7156" t="str">
            <v>218.366</v>
          </cell>
          <cell r="B7156" t="str">
            <v xml:space="preserve">Ad. </v>
          </cell>
          <cell r="C7156" t="str">
            <v xml:space="preserve">Kızgın Su pomp.12 Atm.-1500 d/d'ya k.(61-80 m3/h, 10.1-15 mss) </v>
          </cell>
          <cell r="D7156">
            <v>0</v>
          </cell>
        </row>
        <row r="7157">
          <cell r="A7157" t="str">
            <v>218.367</v>
          </cell>
          <cell r="B7157" t="str">
            <v xml:space="preserve">Ad. </v>
          </cell>
          <cell r="C7157" t="str">
            <v xml:space="preserve">Kızgın Su pomp.12 Atm.-1500 d/d'ya k.(61-80 m3/h, 15.1-20 mss) </v>
          </cell>
          <cell r="D7157">
            <v>0</v>
          </cell>
        </row>
        <row r="7158">
          <cell r="A7158" t="str">
            <v>218.368</v>
          </cell>
          <cell r="B7158" t="str">
            <v xml:space="preserve">Ad. </v>
          </cell>
          <cell r="C7158" t="str">
            <v xml:space="preserve">Kızgın Su pomp.12 Atm.-1500 d/d'ya k.(61-80 m3/h, 20.1-30 mss) </v>
          </cell>
          <cell r="D7158">
            <v>0</v>
          </cell>
        </row>
        <row r="7159">
          <cell r="A7159" t="str">
            <v>218.369</v>
          </cell>
          <cell r="B7159" t="str">
            <v xml:space="preserve">Ad. </v>
          </cell>
          <cell r="C7159" t="str">
            <v xml:space="preserve">Kızgın Su pomp.12 Atm.-1500 d/d'ya k.(61-80 m3/h, 30.1-40 mss) </v>
          </cell>
          <cell r="D7159">
            <v>0</v>
          </cell>
        </row>
        <row r="7160">
          <cell r="A7160" t="str">
            <v>218.370</v>
          </cell>
          <cell r="B7160" t="str">
            <v xml:space="preserve">Ad. </v>
          </cell>
          <cell r="C7160" t="str">
            <v xml:space="preserve">Kızgın Su pomp.12 Atm.-1500 d/d'ya k.(61-80 m3/h, 40.1-60 mss) </v>
          </cell>
          <cell r="D7160">
            <v>0</v>
          </cell>
        </row>
        <row r="7161">
          <cell r="A7161" t="str">
            <v>218.371</v>
          </cell>
          <cell r="B7161" t="str">
            <v xml:space="preserve">Ad. </v>
          </cell>
          <cell r="C7161" t="str">
            <v xml:space="preserve">Kızgın Su pomp.12 Atm.-1500 d/d'ya k.(61-80 m3/h, 60.1-80 mss) </v>
          </cell>
          <cell r="D7161">
            <v>0</v>
          </cell>
        </row>
        <row r="7162">
          <cell r="A7162" t="str">
            <v>218.372</v>
          </cell>
          <cell r="B7162" t="str">
            <v xml:space="preserve">Ad. </v>
          </cell>
          <cell r="C7162" t="str">
            <v xml:space="preserve">Kızgın Su pomp.12 Atm.-1500 d/d'ya k.(61-80 m3/h, 80.1-100 mss) </v>
          </cell>
          <cell r="D7162">
            <v>0</v>
          </cell>
        </row>
        <row r="7163">
          <cell r="A7163" t="str">
            <v>218.373</v>
          </cell>
          <cell r="B7163" t="str">
            <v xml:space="preserve">Ad. </v>
          </cell>
          <cell r="C7163" t="str">
            <v xml:space="preserve">Kızgın Su pomp.12 Atm.-1500 d/d'ya k.(81-100 m3/h, 3.0-5 mss) </v>
          </cell>
          <cell r="D7163">
            <v>0</v>
          </cell>
        </row>
        <row r="7164">
          <cell r="A7164" t="str">
            <v>218.374</v>
          </cell>
          <cell r="B7164" t="str">
            <v xml:space="preserve">Ad. </v>
          </cell>
          <cell r="C7164" t="str">
            <v xml:space="preserve">Kızgın Su pomp.12 Atm.-1500 d/d'ya k.(81-100 m3/h, 5.1-10 mss) </v>
          </cell>
          <cell r="D7164">
            <v>0</v>
          </cell>
        </row>
        <row r="7165">
          <cell r="A7165" t="str">
            <v>218.375</v>
          </cell>
          <cell r="B7165" t="str">
            <v xml:space="preserve">Ad. </v>
          </cell>
          <cell r="C7165" t="str">
            <v xml:space="preserve">Kızgın Su pomp.12 Atm.-1500 d/d'ya k.(81-100 m3/h, 10.1-15 mss) </v>
          </cell>
          <cell r="D7165">
            <v>0</v>
          </cell>
        </row>
        <row r="7166">
          <cell r="A7166" t="str">
            <v>218.376</v>
          </cell>
          <cell r="B7166" t="str">
            <v xml:space="preserve">Ad. </v>
          </cell>
          <cell r="C7166" t="str">
            <v xml:space="preserve">Kızgın Su pomp.12 Atm.-1500 d/d'ya k.(81-100 m3/h, 15.1-20 mss) </v>
          </cell>
          <cell r="D7166">
            <v>0</v>
          </cell>
        </row>
        <row r="7167">
          <cell r="A7167" t="str">
            <v>218.377</v>
          </cell>
          <cell r="B7167" t="str">
            <v xml:space="preserve">Ad. </v>
          </cell>
          <cell r="C7167" t="str">
            <v xml:space="preserve">Kızgın Su pomp.12 Atm.-1500 d/d'ya k.(81-100 m3/h, 20.1-30 mss) </v>
          </cell>
          <cell r="D7167">
            <v>0</v>
          </cell>
        </row>
        <row r="7168">
          <cell r="A7168" t="str">
            <v>218.378</v>
          </cell>
          <cell r="B7168" t="str">
            <v xml:space="preserve">Ad. </v>
          </cell>
          <cell r="C7168" t="str">
            <v xml:space="preserve">Kızgın Su pomp.12 Atm.-1500 d/d'ya k.(81-100 m3/h, 30.1-40 mss) </v>
          </cell>
          <cell r="D7168">
            <v>0</v>
          </cell>
        </row>
        <row r="7169">
          <cell r="A7169" t="str">
            <v>218.379</v>
          </cell>
          <cell r="B7169" t="str">
            <v xml:space="preserve">Ad. </v>
          </cell>
          <cell r="C7169" t="str">
            <v xml:space="preserve">Kızgın Su pomp.12 Atm.-1500 d/d'ya k.(81-100 m3/h, 40.1-60 mss) </v>
          </cell>
          <cell r="D7169">
            <v>0</v>
          </cell>
        </row>
        <row r="7170">
          <cell r="A7170" t="str">
            <v>218.380</v>
          </cell>
          <cell r="B7170" t="str">
            <v xml:space="preserve">Ad. </v>
          </cell>
          <cell r="C7170" t="str">
            <v xml:space="preserve">Kızgın Su pomp.12 Atm.-1500 d/d'ya k.(81-100 m3/h, 60.1-80 mss) </v>
          </cell>
          <cell r="D7170">
            <v>0</v>
          </cell>
        </row>
        <row r="7171">
          <cell r="A7171" t="str">
            <v>218.381</v>
          </cell>
          <cell r="B7171" t="str">
            <v xml:space="preserve">Ad. </v>
          </cell>
          <cell r="C7171" t="str">
            <v xml:space="preserve">Kızgın Su pomp.12 Atm.-1500 d/d'ya k.(81-100 m3/h, 80.1-100 mss) </v>
          </cell>
          <cell r="D7171">
            <v>0</v>
          </cell>
        </row>
        <row r="7172">
          <cell r="A7172" t="str">
            <v>218.382</v>
          </cell>
          <cell r="B7172" t="str">
            <v xml:space="preserve">Ad. </v>
          </cell>
          <cell r="C7172" t="str">
            <v xml:space="preserve">Kızgın Su pomp.12 Atm.-1500 d/d'ya k.(105-150 m3/h, 5-10 mss) </v>
          </cell>
          <cell r="D7172">
            <v>0</v>
          </cell>
        </row>
        <row r="7173">
          <cell r="A7173" t="str">
            <v>218.383</v>
          </cell>
          <cell r="B7173" t="str">
            <v xml:space="preserve">Ad. </v>
          </cell>
          <cell r="C7173" t="str">
            <v xml:space="preserve">Kızgın Su pomp.12 Atm.-1500 d/d'ya k.(105-150 m3/h, 10.1-15 mss) </v>
          </cell>
          <cell r="D7173">
            <v>0</v>
          </cell>
        </row>
        <row r="7174">
          <cell r="A7174" t="str">
            <v>218.384</v>
          </cell>
          <cell r="B7174" t="str">
            <v xml:space="preserve">Ad. </v>
          </cell>
          <cell r="C7174" t="str">
            <v xml:space="preserve">Kızgın Su pomp.12 Atm.-1500 d/d'ya k.(105-150 m3/h, 15.1-20 mss) </v>
          </cell>
          <cell r="D7174">
            <v>0</v>
          </cell>
        </row>
        <row r="7175">
          <cell r="A7175" t="str">
            <v>218.385</v>
          </cell>
          <cell r="B7175" t="str">
            <v xml:space="preserve">Ad. </v>
          </cell>
          <cell r="C7175" t="str">
            <v xml:space="preserve">Kızgın Su pomp.12 Atm.-1500 d/d'ya k.(105-150 m3/h, 20.1-30 mss) </v>
          </cell>
          <cell r="D7175">
            <v>0</v>
          </cell>
        </row>
        <row r="7176">
          <cell r="A7176" t="str">
            <v>218.386</v>
          </cell>
          <cell r="B7176" t="str">
            <v xml:space="preserve">Ad. </v>
          </cell>
          <cell r="C7176" t="str">
            <v xml:space="preserve">Kızgın Su pomp.12 Atm.-1500 d/d'ya k.(105-150 m3/h, 30.1-40 mss) </v>
          </cell>
          <cell r="D7176">
            <v>0</v>
          </cell>
        </row>
        <row r="7177">
          <cell r="A7177" t="str">
            <v>218.387</v>
          </cell>
          <cell r="B7177" t="str">
            <v xml:space="preserve">Ad. </v>
          </cell>
          <cell r="C7177" t="str">
            <v xml:space="preserve">Kızgın Su pomp.12 Atm.-1500 d/d'ya k.(105-150 m3/h, 40.1-60 mss) </v>
          </cell>
          <cell r="D7177">
            <v>0</v>
          </cell>
        </row>
        <row r="7178">
          <cell r="A7178" t="str">
            <v>218.388</v>
          </cell>
          <cell r="B7178" t="str">
            <v xml:space="preserve">Ad. </v>
          </cell>
          <cell r="C7178" t="str">
            <v xml:space="preserve">Kızgın Su pomp.12 Atm.-1500 d/d'ya k.(105-150 m3/h, 60.1-80 mss) </v>
          </cell>
          <cell r="D7178">
            <v>0</v>
          </cell>
        </row>
        <row r="7179">
          <cell r="A7179" t="str">
            <v>218.389</v>
          </cell>
          <cell r="B7179" t="str">
            <v xml:space="preserve">Ad. </v>
          </cell>
          <cell r="C7179" t="str">
            <v xml:space="preserve">Kızgın Su pomp.12 Atm.-1500 d/d'ya k.(105-150 m3/h, 80.1-100 mss) </v>
          </cell>
          <cell r="D7179">
            <v>0</v>
          </cell>
        </row>
        <row r="7180">
          <cell r="A7180" t="str">
            <v>218.390</v>
          </cell>
          <cell r="B7180" t="str">
            <v xml:space="preserve">Ad. </v>
          </cell>
          <cell r="C7180" t="str">
            <v xml:space="preserve">Kızgın Su pomp.12 Atm.-1500 d/d'ya k.(151-300 m3/h, 10.0-20.0 mss) </v>
          </cell>
          <cell r="D7180">
            <v>0</v>
          </cell>
        </row>
        <row r="7181">
          <cell r="A7181" t="str">
            <v>218.391</v>
          </cell>
          <cell r="B7181" t="str">
            <v xml:space="preserve">Ad. </v>
          </cell>
          <cell r="C7181" t="str">
            <v xml:space="preserve">Kızgın Su pomp.12 Atm.-1500 d/d'ya k.(151-300 m3/h, 20.1-35 mss) </v>
          </cell>
          <cell r="D7181">
            <v>0</v>
          </cell>
        </row>
        <row r="7182">
          <cell r="A7182" t="str">
            <v>218.392</v>
          </cell>
          <cell r="B7182" t="str">
            <v xml:space="preserve">Ad. </v>
          </cell>
          <cell r="C7182" t="str">
            <v xml:space="preserve">Kızgın Su pomp.12 Atm.-1500 d/d'ya k.(151-300 m3/h, 35.1-55 mss) </v>
          </cell>
          <cell r="D7182">
            <v>0</v>
          </cell>
        </row>
        <row r="7183">
          <cell r="A7183" t="str">
            <v>218.393</v>
          </cell>
          <cell r="B7183" t="str">
            <v xml:space="preserve">Ad. </v>
          </cell>
          <cell r="C7183" t="str">
            <v xml:space="preserve">Kızgın Su pomp.12 Atm.-1500 d/d'ya k.(151-300 m3/h, 56-80 mss) </v>
          </cell>
          <cell r="D7183">
            <v>0</v>
          </cell>
        </row>
        <row r="7184">
          <cell r="A7184" t="str">
            <v>218.394</v>
          </cell>
          <cell r="B7184" t="str">
            <v xml:space="preserve">Ad. </v>
          </cell>
          <cell r="C7184" t="str">
            <v xml:space="preserve">Kızgın Su pomp.12 Atm.-1500 d/d'ya k.(151-300 m3/h, 81.0-120 mss) </v>
          </cell>
          <cell r="D7184">
            <v>0</v>
          </cell>
        </row>
        <row r="7185">
          <cell r="A7185" t="str">
            <v>218.395</v>
          </cell>
          <cell r="B7185" t="str">
            <v xml:space="preserve">Ad. </v>
          </cell>
          <cell r="C7185" t="str">
            <v xml:space="preserve">Kızgın Su pomp.12 Atm.-1500 d/d'ya k.(151-300 m3/h, 121-160 mss) </v>
          </cell>
          <cell r="D7185">
            <v>0</v>
          </cell>
        </row>
        <row r="7186">
          <cell r="A7186" t="str">
            <v>218.400</v>
          </cell>
          <cell r="B7186" t="str">
            <v xml:space="preserve">Ad. </v>
          </cell>
          <cell r="C7186" t="str">
            <v xml:space="preserve">Kızgın su pompası; 12 Atmosfer 170oC işletme, basınç ve sıcaklığında çalışabilir, 3000 devir/min. a kadar; </v>
          </cell>
          <cell r="D7186">
            <v>0</v>
          </cell>
        </row>
        <row r="7187">
          <cell r="A7187" t="str">
            <v>218.401</v>
          </cell>
          <cell r="B7187" t="str">
            <v xml:space="preserve">Ad. </v>
          </cell>
          <cell r="C7187" t="str">
            <v xml:space="preserve">Kızgın Su pomp.12 Atm.-3000 d/d'ya kadar (3-5 m3/h, 3.0-5 mss) </v>
          </cell>
          <cell r="D7187">
            <v>0</v>
          </cell>
        </row>
        <row r="7188">
          <cell r="A7188" t="str">
            <v>218.402</v>
          </cell>
          <cell r="B7188" t="str">
            <v xml:space="preserve">Ad. </v>
          </cell>
          <cell r="C7188" t="str">
            <v xml:space="preserve">Kızgın Su pomp.12 Atm.-3000 d/d'ya kadar (3-5 m3/h, 5.1-10 mss) </v>
          </cell>
          <cell r="D7188">
            <v>0</v>
          </cell>
        </row>
        <row r="7189">
          <cell r="A7189" t="str">
            <v>218.403</v>
          </cell>
          <cell r="B7189" t="str">
            <v xml:space="preserve">Ad. </v>
          </cell>
          <cell r="C7189" t="str">
            <v xml:space="preserve">Kızgın Su pomp.12 Atm.-3000 d/d'ya kadar (3-5 m3/h, 10.1-15 mss) </v>
          </cell>
          <cell r="D7189">
            <v>0</v>
          </cell>
        </row>
        <row r="7190">
          <cell r="A7190" t="str">
            <v>218.404</v>
          </cell>
          <cell r="B7190" t="str">
            <v xml:space="preserve">Ad. </v>
          </cell>
          <cell r="C7190" t="str">
            <v xml:space="preserve">Kızgın Su pomp.12 Atm.-3000 d/d'ya kadar (3-5 m3/h, 15.1-20 mss) </v>
          </cell>
          <cell r="D7190">
            <v>0</v>
          </cell>
        </row>
        <row r="7191">
          <cell r="A7191" t="str">
            <v>218.405</v>
          </cell>
          <cell r="B7191" t="str">
            <v xml:space="preserve">Ad. </v>
          </cell>
          <cell r="C7191" t="str">
            <v xml:space="preserve">Kızgın Su pomp.12 Atm.-3000 d/d'ya kadar (3-5 m3/h, 20.1-30 mss) </v>
          </cell>
          <cell r="D7191">
            <v>0</v>
          </cell>
        </row>
        <row r="7192">
          <cell r="A7192" t="str">
            <v>218.406</v>
          </cell>
          <cell r="B7192" t="str">
            <v xml:space="preserve">Ad. </v>
          </cell>
          <cell r="C7192" t="str">
            <v xml:space="preserve">Kızgın Su pomp.12 Atm.-3000 d/d'ya kadar (3-5 m3/h, 30.1-40 mss) </v>
          </cell>
          <cell r="D7192">
            <v>0</v>
          </cell>
        </row>
        <row r="7193">
          <cell r="A7193" t="str">
            <v>218.407</v>
          </cell>
          <cell r="B7193" t="str">
            <v xml:space="preserve">Ad. </v>
          </cell>
          <cell r="C7193" t="str">
            <v xml:space="preserve">Kızgın Su pomp.12 Atm.-3000 d/d'ya kadar (3-5 m3/h, 40.1-60 mss) </v>
          </cell>
          <cell r="D7193">
            <v>0</v>
          </cell>
        </row>
        <row r="7194">
          <cell r="A7194" t="str">
            <v>218.408</v>
          </cell>
          <cell r="B7194" t="str">
            <v xml:space="preserve">Ad. </v>
          </cell>
          <cell r="C7194" t="str">
            <v xml:space="preserve">Kızgın Su pomp.12 Atm.-3000 d/d'ya kadar (3-5 m3/h, 60.1-80 mss) </v>
          </cell>
          <cell r="D7194">
            <v>0</v>
          </cell>
        </row>
        <row r="7195">
          <cell r="A7195" t="str">
            <v>218.409</v>
          </cell>
          <cell r="B7195" t="str">
            <v xml:space="preserve">Ad. </v>
          </cell>
          <cell r="C7195" t="str">
            <v xml:space="preserve">Kızgın Su pomp.12 Atm.-3000 d/d'ya kadar (3-5 m3/h, 80.1-100 mss) </v>
          </cell>
          <cell r="D7195">
            <v>0</v>
          </cell>
        </row>
        <row r="7196">
          <cell r="A7196" t="str">
            <v>218.410</v>
          </cell>
          <cell r="B7196" t="str">
            <v xml:space="preserve">Ad. </v>
          </cell>
          <cell r="C7196" t="str">
            <v xml:space="preserve">Kızgın Su pomp.12 Atm.-3000 d/d'ya kadar (5.1-10 m3/h, 3.0-5 mss) </v>
          </cell>
          <cell r="D7196">
            <v>0</v>
          </cell>
        </row>
        <row r="7197">
          <cell r="A7197" t="str">
            <v>218.411</v>
          </cell>
          <cell r="B7197" t="str">
            <v xml:space="preserve">Ad. </v>
          </cell>
          <cell r="C7197" t="str">
            <v xml:space="preserve">Kızgın Su pomp.12 Atm.-3000 d/d'ya kadar (5.1-10 m3/h, 5.1-10 mss) </v>
          </cell>
          <cell r="D7197">
            <v>0</v>
          </cell>
        </row>
        <row r="7198">
          <cell r="A7198" t="str">
            <v>218.412</v>
          </cell>
          <cell r="B7198" t="str">
            <v xml:space="preserve">Ad. </v>
          </cell>
          <cell r="C7198" t="str">
            <v xml:space="preserve">Kızgın Su pomp.12 Atm.-3000 d/d'ya kadar (5.1-10 m3/h, 10.1-15 mss) </v>
          </cell>
          <cell r="D7198">
            <v>0</v>
          </cell>
        </row>
        <row r="7199">
          <cell r="A7199" t="str">
            <v>218.413</v>
          </cell>
          <cell r="B7199" t="str">
            <v xml:space="preserve">Ad. </v>
          </cell>
          <cell r="C7199" t="str">
            <v xml:space="preserve">Kızgın Su pomp.12 Atm.-3000 d/d'ya kadar (5.1-10 m3/h, 15.1-20 mss) </v>
          </cell>
          <cell r="D7199">
            <v>0</v>
          </cell>
        </row>
        <row r="7200">
          <cell r="A7200" t="str">
            <v>218.414</v>
          </cell>
          <cell r="B7200" t="str">
            <v xml:space="preserve">Ad. </v>
          </cell>
          <cell r="C7200" t="str">
            <v xml:space="preserve">Kızgın Su pomp.12 Atm.-3000 d/d'ya kadar (5.1-10 m3/h, 20.1-30 mss) </v>
          </cell>
          <cell r="D7200">
            <v>0</v>
          </cell>
        </row>
        <row r="7201">
          <cell r="A7201" t="str">
            <v>218.415</v>
          </cell>
          <cell r="B7201" t="str">
            <v xml:space="preserve">Ad. </v>
          </cell>
          <cell r="C7201" t="str">
            <v xml:space="preserve">Kızgın Su pomp.12 Atm.-3000 d/d'ya kadar (5.1-10 m3/h, 30.1-40 mss) </v>
          </cell>
          <cell r="D7201">
            <v>0</v>
          </cell>
        </row>
        <row r="7202">
          <cell r="A7202" t="str">
            <v>218.416</v>
          </cell>
          <cell r="B7202" t="str">
            <v xml:space="preserve">Ad. </v>
          </cell>
          <cell r="C7202" t="str">
            <v xml:space="preserve">Kızgın Su pomp.12 Atm.-3000 d/d'ya kadar (5.1-10 m3/h, 40.1-60 mss) </v>
          </cell>
          <cell r="D7202">
            <v>0</v>
          </cell>
        </row>
        <row r="7203">
          <cell r="A7203" t="str">
            <v>218.417</v>
          </cell>
          <cell r="B7203" t="str">
            <v xml:space="preserve">Ad. </v>
          </cell>
          <cell r="C7203" t="str">
            <v xml:space="preserve">Kızgın Su pomp.12 Atm.-3000 d/d'ya kadar (5.1-10 m3/h, 60.1-80 mss) </v>
          </cell>
          <cell r="D7203">
            <v>0</v>
          </cell>
        </row>
        <row r="7204">
          <cell r="A7204" t="str">
            <v>218.418</v>
          </cell>
          <cell r="B7204" t="str">
            <v xml:space="preserve">Ad. </v>
          </cell>
          <cell r="C7204" t="str">
            <v xml:space="preserve">Kızgın Su pomp.12 Atm.-3000 d/d'ya kadar (5.1-10 m3/h, 80.1-100 mss) </v>
          </cell>
          <cell r="D7204">
            <v>0</v>
          </cell>
        </row>
        <row r="7205">
          <cell r="A7205" t="str">
            <v>218.419</v>
          </cell>
          <cell r="B7205" t="str">
            <v xml:space="preserve">Ad. </v>
          </cell>
          <cell r="C7205" t="str">
            <v xml:space="preserve">Kızgın Su pomp.12 Atm.-3000 d/d'ya kadar (10.1-20 m3/h, 3.0-5 mss) </v>
          </cell>
          <cell r="D7205">
            <v>0</v>
          </cell>
        </row>
        <row r="7206">
          <cell r="A7206" t="str">
            <v>218.420</v>
          </cell>
          <cell r="B7206" t="str">
            <v xml:space="preserve">Ad. </v>
          </cell>
          <cell r="C7206" t="str">
            <v xml:space="preserve">Kızgın Su pomp.12 Atm.-3000 d/d'ya kadar (10.1-20 m3/h, 5.1-10 mss) </v>
          </cell>
          <cell r="D7206">
            <v>0</v>
          </cell>
        </row>
        <row r="7207">
          <cell r="A7207" t="str">
            <v>218.421</v>
          </cell>
          <cell r="B7207" t="str">
            <v xml:space="preserve">Ad. </v>
          </cell>
          <cell r="C7207" t="str">
            <v xml:space="preserve">Kızgın Su pomp.12 Atm.-3000 d/d'ya kadar (10.1-20 m3/h, 10.1-15 mss) </v>
          </cell>
          <cell r="D7207">
            <v>0</v>
          </cell>
        </row>
        <row r="7208">
          <cell r="A7208" t="str">
            <v>218.422</v>
          </cell>
          <cell r="B7208" t="str">
            <v xml:space="preserve">Ad. </v>
          </cell>
          <cell r="C7208" t="str">
            <v xml:space="preserve">Kızgın Su pomp.12 Atm.-3000 d/d'ya kadar (10.1-20 m3/h, 15.1-20 mss) </v>
          </cell>
          <cell r="D7208">
            <v>0</v>
          </cell>
        </row>
        <row r="7209">
          <cell r="A7209" t="str">
            <v>218.423</v>
          </cell>
          <cell r="B7209" t="str">
            <v xml:space="preserve">Ad. </v>
          </cell>
          <cell r="C7209" t="str">
            <v xml:space="preserve">Kızgın Su pomp.12 Atm.-3000 d/d'ya kadar (10.1-20 m3/h, 20.1-30 mss) </v>
          </cell>
          <cell r="D7209">
            <v>0</v>
          </cell>
        </row>
        <row r="7210">
          <cell r="A7210" t="str">
            <v>218.424</v>
          </cell>
          <cell r="B7210" t="str">
            <v xml:space="preserve">Ad. </v>
          </cell>
          <cell r="C7210" t="str">
            <v xml:space="preserve">Kızgın Su pomp.12 Atm.-3000 d/d'ya kadar (10.1-20 m3/h, 30.1-40 mss) </v>
          </cell>
          <cell r="D7210">
            <v>0</v>
          </cell>
        </row>
        <row r="7211">
          <cell r="A7211" t="str">
            <v>218.425</v>
          </cell>
          <cell r="B7211" t="str">
            <v xml:space="preserve">Ad. </v>
          </cell>
          <cell r="C7211" t="str">
            <v xml:space="preserve">Kızgın Su pomp.12 Atm.-3000 d/d'ya kadar (10.1-20 m3/h, 40.1-60 mss) </v>
          </cell>
          <cell r="D7211">
            <v>0</v>
          </cell>
        </row>
        <row r="7212">
          <cell r="A7212" t="str">
            <v>218.426</v>
          </cell>
          <cell r="B7212" t="str">
            <v xml:space="preserve">Ad. </v>
          </cell>
          <cell r="C7212" t="str">
            <v xml:space="preserve">Kızgın Su pomp.12 Atm.-3000 d/d'ya kadar (10.1-20 m3/h, 60.1-80 mss) </v>
          </cell>
          <cell r="D7212">
            <v>0</v>
          </cell>
        </row>
        <row r="7213">
          <cell r="A7213" t="str">
            <v>218.427</v>
          </cell>
          <cell r="B7213" t="str">
            <v xml:space="preserve">Ad. </v>
          </cell>
          <cell r="C7213" t="str">
            <v xml:space="preserve">Kızgın Su pomp.12 Atm.-3000 d/d'ya kadar (10.1-20 m3/h, 80.1-100 mss) </v>
          </cell>
          <cell r="D7213">
            <v>0</v>
          </cell>
        </row>
        <row r="7214">
          <cell r="A7214" t="str">
            <v>218.428</v>
          </cell>
          <cell r="B7214" t="str">
            <v xml:space="preserve">Ad. </v>
          </cell>
          <cell r="C7214" t="str">
            <v xml:space="preserve">Kızgın Su pomp.12 Atm.-3000 d/d'ya k.(21-30 m3/h, 3.0-5 mss) </v>
          </cell>
          <cell r="D7214">
            <v>0</v>
          </cell>
        </row>
        <row r="7215">
          <cell r="A7215" t="str">
            <v>218.429</v>
          </cell>
          <cell r="B7215" t="str">
            <v xml:space="preserve">Ad. </v>
          </cell>
          <cell r="C7215" t="str">
            <v xml:space="preserve">Kızgın Su pomp.12 Atm.-3000 d/d'ya k.(21-30 m3/h, 5.1-10 mss) </v>
          </cell>
          <cell r="D7215">
            <v>0</v>
          </cell>
        </row>
        <row r="7216">
          <cell r="A7216" t="str">
            <v>218.430</v>
          </cell>
          <cell r="B7216" t="str">
            <v xml:space="preserve">Ad. </v>
          </cell>
          <cell r="C7216" t="str">
            <v xml:space="preserve">Kızgın Su pomp.12 Atm.-3000 d/d'ya k.(21-30 m3/h, 10.1-15 mss) </v>
          </cell>
          <cell r="D7216">
            <v>0</v>
          </cell>
        </row>
        <row r="7217">
          <cell r="A7217" t="str">
            <v>218.431</v>
          </cell>
          <cell r="B7217" t="str">
            <v xml:space="preserve">Ad. </v>
          </cell>
          <cell r="C7217" t="str">
            <v xml:space="preserve">Kızgın Su pomp.12 Atm.-3000 d/d'ya k.(21-30 m3/h, 15.1-20 mss) </v>
          </cell>
          <cell r="D7217">
            <v>0</v>
          </cell>
        </row>
        <row r="7218">
          <cell r="A7218" t="str">
            <v>218.432</v>
          </cell>
          <cell r="B7218" t="str">
            <v xml:space="preserve">Ad. </v>
          </cell>
          <cell r="C7218" t="str">
            <v xml:space="preserve">Kızgın Su pomp.12 Atm.-3000 d/d'ya k.(21-30 m3/h, 20.1-30 mss) </v>
          </cell>
          <cell r="D7218">
            <v>0</v>
          </cell>
        </row>
        <row r="7219">
          <cell r="A7219" t="str">
            <v>218.433</v>
          </cell>
          <cell r="B7219" t="str">
            <v xml:space="preserve">Ad. </v>
          </cell>
          <cell r="C7219" t="str">
            <v xml:space="preserve">Kızgın Su pomp.12 Atm.-3000 d/d'ya k.(21-30 m3/h, 30.1-40 mss) </v>
          </cell>
          <cell r="D7219">
            <v>0</v>
          </cell>
        </row>
        <row r="7220">
          <cell r="A7220" t="str">
            <v>218.434</v>
          </cell>
          <cell r="B7220" t="str">
            <v xml:space="preserve">Ad. </v>
          </cell>
          <cell r="C7220" t="str">
            <v xml:space="preserve">Kızgın Su pomp.12 Atm.-3000 d/d'ya k.(21-30 m3/h, 40.1-60 mss) </v>
          </cell>
          <cell r="D7220">
            <v>0</v>
          </cell>
        </row>
        <row r="7221">
          <cell r="A7221" t="str">
            <v>218.435</v>
          </cell>
          <cell r="B7221" t="str">
            <v xml:space="preserve">Ad. </v>
          </cell>
          <cell r="C7221" t="str">
            <v xml:space="preserve">Kızgın Su pomp.12 Atm.-3000 d/d'ya k.(21-30 m3/h, 60.1-80 mss) </v>
          </cell>
          <cell r="D7221">
            <v>0</v>
          </cell>
        </row>
        <row r="7222">
          <cell r="A7222" t="str">
            <v>218.436</v>
          </cell>
          <cell r="B7222" t="str">
            <v xml:space="preserve">Ad. </v>
          </cell>
          <cell r="C7222" t="str">
            <v xml:space="preserve">Kızgın Su pomp.12 Atm.-3000 d/d'ya k.(21-30 m3/h, 80.1-100 mss) </v>
          </cell>
          <cell r="D7222">
            <v>0</v>
          </cell>
        </row>
        <row r="7223">
          <cell r="A7223" t="str">
            <v>218.437</v>
          </cell>
          <cell r="B7223" t="str">
            <v xml:space="preserve">Ad. </v>
          </cell>
          <cell r="C7223" t="str">
            <v xml:space="preserve">Kızgın Su pomp.12 Atm.-3000 d/d'ya k.(31-40 m3/h, 3.0-5 mss) </v>
          </cell>
          <cell r="D7223">
            <v>0</v>
          </cell>
        </row>
        <row r="7224">
          <cell r="A7224" t="str">
            <v>218.438</v>
          </cell>
          <cell r="B7224" t="str">
            <v xml:space="preserve">Ad. </v>
          </cell>
          <cell r="C7224" t="str">
            <v xml:space="preserve">Kızgın Su pomp.12 Atm.-3000 d/d'ya k.(31-40 m3/h, 5.1-10 mss) </v>
          </cell>
          <cell r="D7224">
            <v>0</v>
          </cell>
        </row>
        <row r="7225">
          <cell r="A7225" t="str">
            <v>218.439</v>
          </cell>
          <cell r="B7225" t="str">
            <v xml:space="preserve">Ad. </v>
          </cell>
          <cell r="C7225" t="str">
            <v xml:space="preserve">Kızgın Su pomp.12 Atm.-3000 d/d'ya k.(31-40 m3/h, 10.1-15 mss) </v>
          </cell>
          <cell r="D7225">
            <v>0</v>
          </cell>
        </row>
        <row r="7226">
          <cell r="A7226" t="str">
            <v>218.440</v>
          </cell>
          <cell r="B7226" t="str">
            <v xml:space="preserve">Ad. </v>
          </cell>
          <cell r="C7226" t="str">
            <v xml:space="preserve">Kızgın Su pomp.12 Atm.-3000 d/d'ya k.(31-40 m3/h, 15.1-20 mss) </v>
          </cell>
          <cell r="D7226">
            <v>0</v>
          </cell>
        </row>
        <row r="7227">
          <cell r="A7227" t="str">
            <v>218.441</v>
          </cell>
          <cell r="B7227" t="str">
            <v xml:space="preserve">Ad. </v>
          </cell>
          <cell r="C7227" t="str">
            <v xml:space="preserve">Kızgın Su pomp.12 Atm.-3000 d/d'ya k.(31-40 m3/h, 20.1-30 mss) </v>
          </cell>
          <cell r="D7227">
            <v>0</v>
          </cell>
        </row>
        <row r="7228">
          <cell r="A7228" t="str">
            <v>218.442</v>
          </cell>
          <cell r="B7228" t="str">
            <v xml:space="preserve">Ad. </v>
          </cell>
          <cell r="C7228" t="str">
            <v xml:space="preserve">Kızgın Su pomp.12 Atm.-3000 d/d'ya k.(31-40 m3/h, 30.1-40 mss) </v>
          </cell>
          <cell r="D7228">
            <v>0</v>
          </cell>
        </row>
        <row r="7229">
          <cell r="A7229" t="str">
            <v>218.443</v>
          </cell>
          <cell r="B7229" t="str">
            <v xml:space="preserve">Ad. </v>
          </cell>
          <cell r="C7229" t="str">
            <v xml:space="preserve">Kızgın Su pomp.12 Atm.-3000 d/d'ya k.(31-40 m3/h, 40.1-60 mss) </v>
          </cell>
          <cell r="D7229">
            <v>0</v>
          </cell>
        </row>
        <row r="7230">
          <cell r="A7230" t="str">
            <v>218.444</v>
          </cell>
          <cell r="B7230" t="str">
            <v xml:space="preserve">Ad. </v>
          </cell>
          <cell r="C7230" t="str">
            <v xml:space="preserve">Kızgın Su pomp.12 Atm.-3000 d/d'ya k.(31-40 m3/h, 60.1-80 mss) </v>
          </cell>
          <cell r="D7230">
            <v>0</v>
          </cell>
        </row>
        <row r="7231">
          <cell r="A7231" t="str">
            <v>218.445</v>
          </cell>
          <cell r="B7231" t="str">
            <v xml:space="preserve">Ad. </v>
          </cell>
          <cell r="C7231" t="str">
            <v xml:space="preserve">Kızgın Su pomp.12 Atm.-3000 d/d'ya k.(31-40 m3/h, 80.1-100 mss) </v>
          </cell>
          <cell r="D7231">
            <v>0</v>
          </cell>
        </row>
        <row r="7232">
          <cell r="A7232" t="str">
            <v>218.446</v>
          </cell>
          <cell r="B7232" t="str">
            <v xml:space="preserve">Ad. </v>
          </cell>
          <cell r="C7232" t="str">
            <v xml:space="preserve">Kızgın Su pomp.12 Atm.-3000 d/d'ya k.(41-50 m3/h, 3.0-5 mss) </v>
          </cell>
          <cell r="D7232">
            <v>0</v>
          </cell>
        </row>
        <row r="7233">
          <cell r="A7233" t="str">
            <v>218.447</v>
          </cell>
          <cell r="B7233" t="str">
            <v xml:space="preserve">Ad. </v>
          </cell>
          <cell r="C7233" t="str">
            <v xml:space="preserve">Kızgın Su pomp.12 Atm.-3000 d/d'ya k.(41-50 m3/h, 5.1-10 mss) </v>
          </cell>
          <cell r="D7233">
            <v>0</v>
          </cell>
        </row>
        <row r="7234">
          <cell r="A7234" t="str">
            <v>218.448</v>
          </cell>
          <cell r="B7234" t="str">
            <v xml:space="preserve">Ad. </v>
          </cell>
          <cell r="C7234" t="str">
            <v xml:space="preserve">Kızgın Su pomp.12 Atm.-3000 d/d'ya k.(41-50 m3/h, 10.1-15 mss) </v>
          </cell>
          <cell r="D7234">
            <v>0</v>
          </cell>
        </row>
        <row r="7235">
          <cell r="A7235" t="str">
            <v>218.449</v>
          </cell>
          <cell r="B7235" t="str">
            <v xml:space="preserve">Ad. </v>
          </cell>
          <cell r="C7235" t="str">
            <v xml:space="preserve">Kızgın Su pomp.12 Atm.-3000 d/d'ya k.(41-50 m3/h, 15.1-20 mss) </v>
          </cell>
          <cell r="D7235">
            <v>0</v>
          </cell>
        </row>
        <row r="7236">
          <cell r="A7236" t="str">
            <v>218.450</v>
          </cell>
          <cell r="B7236" t="str">
            <v xml:space="preserve">Ad. </v>
          </cell>
          <cell r="C7236" t="str">
            <v xml:space="preserve">Kızgın Su pomp.12 Atm.-3000 d/d'ya k.(41-50 m3/h, 20.1-30 mss) </v>
          </cell>
          <cell r="D7236">
            <v>0</v>
          </cell>
        </row>
        <row r="7237">
          <cell r="A7237" t="str">
            <v>218.451</v>
          </cell>
          <cell r="B7237" t="str">
            <v xml:space="preserve">Ad. </v>
          </cell>
          <cell r="C7237" t="str">
            <v xml:space="preserve">Kızgın Su pomp.12 Atm.-3000 d/d'ya k.(41-50 m3/h, 30.1-40 mss) </v>
          </cell>
          <cell r="D7237">
            <v>0</v>
          </cell>
        </row>
        <row r="7238">
          <cell r="A7238" t="str">
            <v>218.452</v>
          </cell>
          <cell r="B7238" t="str">
            <v xml:space="preserve">Ad. </v>
          </cell>
          <cell r="C7238" t="str">
            <v xml:space="preserve">Kızgın Su pomp.12 Atm.-3000 d/d'ya k.(41-50 m3/h, 40.1-60 mss) </v>
          </cell>
          <cell r="D7238">
            <v>0</v>
          </cell>
        </row>
        <row r="7239">
          <cell r="A7239" t="str">
            <v>218.453</v>
          </cell>
          <cell r="B7239" t="str">
            <v xml:space="preserve">Ad. </v>
          </cell>
          <cell r="C7239" t="str">
            <v xml:space="preserve">Kızgın Su pomp.12 Atm.-3000 d/d'ya k.(41-50 m3/h, 60.1-80 mss) </v>
          </cell>
          <cell r="D7239">
            <v>0</v>
          </cell>
        </row>
        <row r="7240">
          <cell r="A7240" t="str">
            <v>218.454</v>
          </cell>
          <cell r="B7240" t="str">
            <v xml:space="preserve">Ad. </v>
          </cell>
          <cell r="C7240" t="str">
            <v xml:space="preserve">Kızgın Su pomp.12 Atm.-3000 d/d'ya k.(41-50 m3/h, 80.1-100 mss) </v>
          </cell>
          <cell r="D7240">
            <v>0</v>
          </cell>
        </row>
        <row r="7241">
          <cell r="A7241" t="str">
            <v>218.455</v>
          </cell>
          <cell r="B7241" t="str">
            <v xml:space="preserve">Ad. </v>
          </cell>
          <cell r="C7241" t="str">
            <v xml:space="preserve">Kızgın Su pomp.12 Atm.-3000 d/d'ya k.(51-60 m3/h, 3.0-5 mss) </v>
          </cell>
          <cell r="D7241">
            <v>0</v>
          </cell>
        </row>
        <row r="7242">
          <cell r="A7242" t="str">
            <v>218.456</v>
          </cell>
          <cell r="B7242" t="str">
            <v xml:space="preserve">Ad. </v>
          </cell>
          <cell r="C7242" t="str">
            <v xml:space="preserve">Kızgın Su pomp.12 Atm.-3000 d/d'ya k.(51-60 m3/h, 5.1-10 mss) </v>
          </cell>
          <cell r="D7242">
            <v>0</v>
          </cell>
        </row>
        <row r="7243">
          <cell r="A7243" t="str">
            <v>218.457</v>
          </cell>
          <cell r="B7243" t="str">
            <v xml:space="preserve">Ad. </v>
          </cell>
          <cell r="C7243" t="str">
            <v xml:space="preserve">Kızgın Su pomp.12 Atm.-3000 d/d'ya k.(51-60 m3/h, 10.1-15 mss) </v>
          </cell>
          <cell r="D7243">
            <v>0</v>
          </cell>
        </row>
        <row r="7244">
          <cell r="A7244" t="str">
            <v>218.458</v>
          </cell>
          <cell r="B7244" t="str">
            <v xml:space="preserve">Ad. </v>
          </cell>
          <cell r="C7244" t="str">
            <v xml:space="preserve">Kızgın Su pomp.12 Atm.-3000 d/d'ya k.(51-60 m3/h, 15.1-20 mss) </v>
          </cell>
          <cell r="D7244">
            <v>0</v>
          </cell>
        </row>
        <row r="7245">
          <cell r="A7245" t="str">
            <v>218.459</v>
          </cell>
          <cell r="B7245" t="str">
            <v xml:space="preserve">Ad. </v>
          </cell>
          <cell r="C7245" t="str">
            <v xml:space="preserve">Kızgın Su pomp.12 Atm.-3000 d/d'ya k.(51-60 m3/h, 20.1-30 mss) </v>
          </cell>
          <cell r="D7245">
            <v>0</v>
          </cell>
        </row>
        <row r="7246">
          <cell r="A7246" t="str">
            <v>218.460</v>
          </cell>
          <cell r="B7246" t="str">
            <v xml:space="preserve">Ad. </v>
          </cell>
          <cell r="C7246" t="str">
            <v xml:space="preserve">Kızgın Su pomp.12 Atm.-3000 d/d'ya k.(51-60 m3/h, 30.1-40 mss) </v>
          </cell>
          <cell r="D7246">
            <v>0</v>
          </cell>
        </row>
        <row r="7247">
          <cell r="A7247" t="str">
            <v>218.461</v>
          </cell>
          <cell r="B7247" t="str">
            <v xml:space="preserve">Ad. </v>
          </cell>
          <cell r="C7247" t="str">
            <v xml:space="preserve">Kızgın Su pomp.12 Atm.-3000 d/d'ya k.(51-60 m3/h, 40.1-60 mss) </v>
          </cell>
          <cell r="D7247">
            <v>0</v>
          </cell>
        </row>
        <row r="7248">
          <cell r="A7248" t="str">
            <v>218.462</v>
          </cell>
          <cell r="B7248" t="str">
            <v xml:space="preserve">Ad. </v>
          </cell>
          <cell r="C7248" t="str">
            <v xml:space="preserve">Kızgın Su pomp.12 Atm.-3000 d/d'ya k.(51-60 m3/h, 60.1-80 mss) </v>
          </cell>
          <cell r="D7248">
            <v>0</v>
          </cell>
        </row>
        <row r="7249">
          <cell r="A7249" t="str">
            <v>218.463</v>
          </cell>
          <cell r="B7249" t="str">
            <v xml:space="preserve">Ad. </v>
          </cell>
          <cell r="C7249" t="str">
            <v xml:space="preserve">Kızgın Su pomp.12 Atm.-3000 d/d'ya k.(51-60 m3/h, 80.1-100 mss) </v>
          </cell>
          <cell r="D7249">
            <v>0</v>
          </cell>
        </row>
        <row r="7250">
          <cell r="A7250" t="str">
            <v>218.464</v>
          </cell>
          <cell r="B7250" t="str">
            <v xml:space="preserve">Ad. </v>
          </cell>
          <cell r="C7250" t="str">
            <v xml:space="preserve">Kızgın Su pomp.12 Atm.-3000 d/d'ya k.(61-80 m3/h, 3.0-5 mss) </v>
          </cell>
          <cell r="D7250">
            <v>0</v>
          </cell>
        </row>
        <row r="7251">
          <cell r="A7251" t="str">
            <v>218.465</v>
          </cell>
          <cell r="B7251" t="str">
            <v xml:space="preserve">Ad. </v>
          </cell>
          <cell r="C7251" t="str">
            <v xml:space="preserve">Kızgın Su pomp.12 Atm.-3000 d/d'ya k.(61-80 m3/h, 5.1-10 mss) </v>
          </cell>
          <cell r="D7251">
            <v>0</v>
          </cell>
        </row>
        <row r="7252">
          <cell r="A7252" t="str">
            <v>218.466</v>
          </cell>
          <cell r="B7252" t="str">
            <v xml:space="preserve">Ad. </v>
          </cell>
          <cell r="C7252" t="str">
            <v xml:space="preserve">Kızgın Su pomp.12 Atm.-3000 d/d'ya k.(61-80 m3/h, 10.1-15 mss) </v>
          </cell>
          <cell r="D7252">
            <v>0</v>
          </cell>
        </row>
        <row r="7253">
          <cell r="A7253" t="str">
            <v>218.467</v>
          </cell>
          <cell r="B7253" t="str">
            <v xml:space="preserve">Ad. </v>
          </cell>
          <cell r="C7253" t="str">
            <v xml:space="preserve">Kızgın Su pomp.12 Atm.-3000 d/d'ya k.(61-80 m3/h, 15.1-20 mss) </v>
          </cell>
          <cell r="D7253">
            <v>0</v>
          </cell>
        </row>
        <row r="7254">
          <cell r="A7254" t="str">
            <v>218.468</v>
          </cell>
          <cell r="B7254" t="str">
            <v xml:space="preserve">Ad. </v>
          </cell>
          <cell r="C7254" t="str">
            <v xml:space="preserve">Kızgın Su pomp.12 Atm.-3000 d/d'ya k.(61-80 m3/h, 20.1-30 mss) </v>
          </cell>
          <cell r="D7254">
            <v>0</v>
          </cell>
        </row>
        <row r="7255">
          <cell r="A7255" t="str">
            <v>218.469</v>
          </cell>
          <cell r="B7255" t="str">
            <v xml:space="preserve">Ad. </v>
          </cell>
          <cell r="C7255" t="str">
            <v xml:space="preserve">Kızgın Su pomp.12 Atm.-3000 d/d'ya k.(61-80 m3/h, 30.1-40 mss) </v>
          </cell>
          <cell r="D7255">
            <v>0</v>
          </cell>
        </row>
        <row r="7256">
          <cell r="A7256" t="str">
            <v>218.470</v>
          </cell>
          <cell r="B7256" t="str">
            <v xml:space="preserve">Ad. </v>
          </cell>
          <cell r="C7256" t="str">
            <v xml:space="preserve">Kızgın Su pomp.12 Atm.-3000 d/d'ya k.(61-80 m3/h, 40.1-60 mss) </v>
          </cell>
          <cell r="D7256">
            <v>0</v>
          </cell>
        </row>
        <row r="7257">
          <cell r="A7257" t="str">
            <v>218.471</v>
          </cell>
          <cell r="B7257" t="str">
            <v xml:space="preserve">Ad. </v>
          </cell>
          <cell r="C7257" t="str">
            <v xml:space="preserve">Kızgın Su pomp.12 Atm.-3000 d/d'ya k.(61-80 m3/h, 60.1-80 mss) </v>
          </cell>
          <cell r="D7257">
            <v>0</v>
          </cell>
        </row>
        <row r="7258">
          <cell r="A7258" t="str">
            <v>218.472</v>
          </cell>
          <cell r="B7258" t="str">
            <v xml:space="preserve">Ad. </v>
          </cell>
          <cell r="C7258" t="str">
            <v xml:space="preserve">Kızgın Su pomp.12 Atm.-3000 d/d'ya k.(61-80 m3/h, 80.1-100 mss) </v>
          </cell>
          <cell r="D7258">
            <v>0</v>
          </cell>
        </row>
        <row r="7259">
          <cell r="A7259" t="str">
            <v>218.473</v>
          </cell>
          <cell r="B7259" t="str">
            <v xml:space="preserve">Ad. </v>
          </cell>
          <cell r="C7259" t="str">
            <v xml:space="preserve">Kızgın Su pomp.12 Atm.-3000 d/d'ya k.(81-100 m3/h, 3.0-5 mss) </v>
          </cell>
          <cell r="D7259">
            <v>0</v>
          </cell>
        </row>
        <row r="7260">
          <cell r="A7260" t="str">
            <v>218.474</v>
          </cell>
          <cell r="B7260" t="str">
            <v xml:space="preserve">Ad. </v>
          </cell>
          <cell r="C7260" t="str">
            <v xml:space="preserve">Kızgın Su pomp.12 Atm.-3000 d/d'ya k.(81-100 m3/h, 5.1-10 mss) </v>
          </cell>
          <cell r="D7260">
            <v>0</v>
          </cell>
        </row>
        <row r="7261">
          <cell r="A7261" t="str">
            <v>218.475</v>
          </cell>
          <cell r="B7261" t="str">
            <v xml:space="preserve">Ad. </v>
          </cell>
          <cell r="C7261" t="str">
            <v xml:space="preserve">Kızgın Su pomp.12 Atm.-3000 d/d'ya k.(81-100 m3/h, 10.1-15 mss) </v>
          </cell>
          <cell r="D7261">
            <v>0</v>
          </cell>
        </row>
        <row r="7262">
          <cell r="A7262" t="str">
            <v>218.476</v>
          </cell>
          <cell r="B7262" t="str">
            <v xml:space="preserve">Ad. </v>
          </cell>
          <cell r="C7262" t="str">
            <v xml:space="preserve">Kızgın Su pomp.12 Atm.-3000 d/d'ya k.(81-100 m3/h, 15.1-20 mss) </v>
          </cell>
          <cell r="D7262">
            <v>0</v>
          </cell>
        </row>
        <row r="7263">
          <cell r="A7263" t="str">
            <v>218.477</v>
          </cell>
          <cell r="B7263" t="str">
            <v xml:space="preserve">Ad. </v>
          </cell>
          <cell r="C7263" t="str">
            <v xml:space="preserve">Kızgın Su pomp.12 Atm.-3000 d/d'ya k.(81-100 m3/h, 20.1-30 mss) </v>
          </cell>
          <cell r="D7263">
            <v>0</v>
          </cell>
        </row>
        <row r="7264">
          <cell r="A7264" t="str">
            <v>218.478</v>
          </cell>
          <cell r="B7264" t="str">
            <v xml:space="preserve">Ad. </v>
          </cell>
          <cell r="C7264" t="str">
            <v xml:space="preserve">Kızgın Su pomp.12 Atm.-3000 d/d'ya k.(81-100 m3/h, 30.1-40 mss) </v>
          </cell>
          <cell r="D7264">
            <v>0</v>
          </cell>
        </row>
        <row r="7265">
          <cell r="A7265" t="str">
            <v>218.479</v>
          </cell>
          <cell r="B7265" t="str">
            <v xml:space="preserve">Ad. </v>
          </cell>
          <cell r="C7265" t="str">
            <v xml:space="preserve">Kızgın Su pomp.12 Atm.-3000 d/d'ya k.(81-100 m3/h, 40.1-60 mss) </v>
          </cell>
          <cell r="D7265">
            <v>0</v>
          </cell>
        </row>
        <row r="7266">
          <cell r="A7266" t="str">
            <v>218.480</v>
          </cell>
          <cell r="B7266" t="str">
            <v xml:space="preserve">Ad. </v>
          </cell>
          <cell r="C7266" t="str">
            <v xml:space="preserve">Kızgın Su pomp.12 Atm.-3000 d/d'ya k.(81-100 m3/h, 60.1-80 mss) </v>
          </cell>
          <cell r="D7266">
            <v>0</v>
          </cell>
        </row>
        <row r="7267">
          <cell r="A7267" t="str">
            <v>218.481</v>
          </cell>
          <cell r="B7267" t="str">
            <v xml:space="preserve">Ad. </v>
          </cell>
          <cell r="C7267" t="str">
            <v xml:space="preserve">Kızgın Su pomp.12 Atm.-3000 d/d'ya k.(81-100 m3/h, 80.1-100 mss) </v>
          </cell>
          <cell r="D7267">
            <v>0</v>
          </cell>
        </row>
        <row r="7268">
          <cell r="A7268" t="str">
            <v>218.482</v>
          </cell>
          <cell r="B7268" t="str">
            <v xml:space="preserve">Ad. </v>
          </cell>
          <cell r="C7268" t="str">
            <v xml:space="preserve">Kızgın Su pomp.12 Atm.-3000 d/d'ya k.(105-150 m3/h, 5-10 mss) </v>
          </cell>
          <cell r="D7268">
            <v>0</v>
          </cell>
        </row>
        <row r="7269">
          <cell r="A7269" t="str">
            <v>218.483</v>
          </cell>
          <cell r="B7269" t="str">
            <v xml:space="preserve">Ad. </v>
          </cell>
          <cell r="C7269" t="str">
            <v xml:space="preserve">Kızgın Su pomp.12 Atm.-3000 d/d'ya k.(105-150 m3/h, 10.1-15 mss) </v>
          </cell>
          <cell r="D7269">
            <v>0</v>
          </cell>
        </row>
        <row r="7270">
          <cell r="A7270" t="str">
            <v>218.484</v>
          </cell>
          <cell r="B7270" t="str">
            <v xml:space="preserve">Ad. </v>
          </cell>
          <cell r="C7270" t="str">
            <v xml:space="preserve">Kızgın Su pomp.12 Atm.-3000 d/d'ya k.(105-150 m3/h, 15.1-20 mss) </v>
          </cell>
          <cell r="D7270">
            <v>0</v>
          </cell>
        </row>
        <row r="7271">
          <cell r="A7271" t="str">
            <v>218.485</v>
          </cell>
          <cell r="B7271" t="str">
            <v xml:space="preserve">Ad. </v>
          </cell>
          <cell r="C7271" t="str">
            <v xml:space="preserve">Kızgın Su pomp.12 Atm.-3000 d/d'ya k.(105-150 m3/h, 20.1-30 mss) </v>
          </cell>
          <cell r="D7271">
            <v>0</v>
          </cell>
        </row>
        <row r="7272">
          <cell r="A7272" t="str">
            <v>218.486</v>
          </cell>
          <cell r="B7272" t="str">
            <v xml:space="preserve">Ad. </v>
          </cell>
          <cell r="C7272" t="str">
            <v xml:space="preserve">Kızgın Su pomp.12 Atm.-3000 d/d'ya k.(105-150 m3/h, 30.1-40 mss) </v>
          </cell>
          <cell r="D7272">
            <v>0</v>
          </cell>
        </row>
        <row r="7273">
          <cell r="A7273" t="str">
            <v>218.487</v>
          </cell>
          <cell r="B7273" t="str">
            <v xml:space="preserve">Ad. </v>
          </cell>
          <cell r="C7273" t="str">
            <v xml:space="preserve">Kızgın Su pomp.12 Atm.-3000 d/d'ya k.(105-150 m3/h, 40.1-60 mss) </v>
          </cell>
          <cell r="D7273">
            <v>0</v>
          </cell>
        </row>
        <row r="7274">
          <cell r="A7274" t="str">
            <v>218.488</v>
          </cell>
          <cell r="B7274" t="str">
            <v xml:space="preserve">Ad. </v>
          </cell>
          <cell r="C7274" t="str">
            <v xml:space="preserve">Kızgın Su pomp.12 Atm.-3000 d/d'ya k.(105-150 m3/h, 60.1-80 mss) </v>
          </cell>
          <cell r="D7274">
            <v>0</v>
          </cell>
        </row>
        <row r="7275">
          <cell r="A7275" t="str">
            <v>218.489</v>
          </cell>
          <cell r="B7275" t="str">
            <v xml:space="preserve">Ad. </v>
          </cell>
          <cell r="C7275" t="str">
            <v xml:space="preserve">Kızgın Su pomp.12 Atm.-3000 d/d'ya k.(105-150 m3/h, 80.1-100 mss) </v>
          </cell>
          <cell r="D7275">
            <v>0</v>
          </cell>
        </row>
        <row r="7276">
          <cell r="A7276" t="str">
            <v>218.490</v>
          </cell>
          <cell r="B7276" t="str">
            <v xml:space="preserve">Ad. </v>
          </cell>
          <cell r="C7276" t="str">
            <v xml:space="preserve">Kızgın Su pomp.12 Atm.-3000 d/d'ya k.(151-300 m3/h, 10.0-20.0 mss) </v>
          </cell>
          <cell r="D7276">
            <v>0</v>
          </cell>
        </row>
        <row r="7277">
          <cell r="A7277" t="str">
            <v>218.491</v>
          </cell>
          <cell r="B7277" t="str">
            <v xml:space="preserve">Ad. </v>
          </cell>
          <cell r="C7277" t="str">
            <v xml:space="preserve">Kızgın Su pomp.12 Atm.-3000 d/d'ya k.(151-300 m3/h, 20.1-35 mss) </v>
          </cell>
          <cell r="D7277">
            <v>0</v>
          </cell>
        </row>
        <row r="7278">
          <cell r="A7278" t="str">
            <v>218.492</v>
          </cell>
          <cell r="B7278" t="str">
            <v xml:space="preserve">Ad. </v>
          </cell>
          <cell r="C7278" t="str">
            <v xml:space="preserve">Kızgın Su pomp.12 Atm.-3000 d/d'ya k.(151-300 m3/h, 35.1-55 mss) </v>
          </cell>
          <cell r="D7278">
            <v>0</v>
          </cell>
        </row>
        <row r="7279">
          <cell r="A7279" t="str">
            <v>218.493</v>
          </cell>
          <cell r="B7279" t="str">
            <v xml:space="preserve">Ad. </v>
          </cell>
          <cell r="C7279" t="str">
            <v xml:space="preserve">Kızgın Su pomp.12 Atm.-3000 d/d'ya k.(151-300 m3/h, 56-80 mss) </v>
          </cell>
          <cell r="D7279">
            <v>0</v>
          </cell>
        </row>
        <row r="7280">
          <cell r="A7280" t="str">
            <v>218.494</v>
          </cell>
          <cell r="B7280" t="str">
            <v xml:space="preserve">Ad. </v>
          </cell>
          <cell r="C7280" t="str">
            <v xml:space="preserve">Kızgın Su pomp.12 Atm.-3000 d/d'ya k.(151-300 m3/h, 81.0-120 mss) </v>
          </cell>
          <cell r="D7280">
            <v>0</v>
          </cell>
        </row>
        <row r="7281">
          <cell r="A7281" t="str">
            <v>218.495</v>
          </cell>
          <cell r="B7281" t="str">
            <v xml:space="preserve">Ad. </v>
          </cell>
          <cell r="C7281" t="str">
            <v xml:space="preserve">Kızgın Su pomp.12 Atm.-3000 d/d'ya k.(151-300 m3/h, 121-160 mss) </v>
          </cell>
          <cell r="D7281">
            <v>0</v>
          </cell>
        </row>
        <row r="7282">
          <cell r="A7282" t="str">
            <v>218.500</v>
          </cell>
          <cell r="B7282" t="str">
            <v xml:space="preserve">Ad. </v>
          </cell>
          <cell r="C7282" t="str">
            <v xml:space="preserve">Kızgın su pompası; 20 Atmosfer 200oC işletme, basınç ve sıcaklığında çalışabilir, 1500 devir/min. a kadar; </v>
          </cell>
          <cell r="D7282">
            <v>0</v>
          </cell>
        </row>
        <row r="7283">
          <cell r="A7283" t="str">
            <v>218.501</v>
          </cell>
          <cell r="B7283" t="str">
            <v xml:space="preserve">Ad. </v>
          </cell>
          <cell r="C7283" t="str">
            <v xml:space="preserve">Kızgın Su pomp.20 Atm.-1500 d/d'ya kadar (3-5 m3/h, 3.0-5 mss) </v>
          </cell>
          <cell r="D7283">
            <v>0</v>
          </cell>
        </row>
        <row r="7284">
          <cell r="A7284" t="str">
            <v>218.502</v>
          </cell>
          <cell r="B7284" t="str">
            <v xml:space="preserve">Ad. </v>
          </cell>
          <cell r="C7284" t="str">
            <v xml:space="preserve">Kızgın Su pomp.20 Atm.-1500 d/d'ya kadar (3-5 m3/h, 5.1-10 mss) </v>
          </cell>
          <cell r="D7284">
            <v>0</v>
          </cell>
        </row>
        <row r="7285">
          <cell r="A7285" t="str">
            <v>218.503</v>
          </cell>
          <cell r="B7285" t="str">
            <v xml:space="preserve">Ad. </v>
          </cell>
          <cell r="C7285" t="str">
            <v xml:space="preserve">Kızgın Su pomp.20 Atm.-1500 d/d'ya kadar (3-5 m3/h, 10.1-15 mss) </v>
          </cell>
          <cell r="D7285">
            <v>0</v>
          </cell>
        </row>
        <row r="7286">
          <cell r="A7286" t="str">
            <v>218.504</v>
          </cell>
          <cell r="B7286" t="str">
            <v xml:space="preserve">Ad. </v>
          </cell>
          <cell r="C7286" t="str">
            <v xml:space="preserve">Kızgın Su pomp.20 Atm.-1500 d/d'ya kadar (3-5 m3/h, 15.1-20 mss) </v>
          </cell>
          <cell r="D7286">
            <v>0</v>
          </cell>
        </row>
        <row r="7287">
          <cell r="A7287" t="str">
            <v>218.505</v>
          </cell>
          <cell r="B7287" t="str">
            <v xml:space="preserve">Ad. </v>
          </cell>
          <cell r="C7287" t="str">
            <v xml:space="preserve">Kızgın Su pomp.20 Atm.-1500 d/d'ya kadar (3-5 m3/h, 20.1-30 mss) </v>
          </cell>
          <cell r="D7287">
            <v>0</v>
          </cell>
        </row>
        <row r="7288">
          <cell r="A7288" t="str">
            <v>218.506</v>
          </cell>
          <cell r="B7288" t="str">
            <v xml:space="preserve">Ad. </v>
          </cell>
          <cell r="C7288" t="str">
            <v xml:space="preserve">Kızgın Su pomp.20 Atm.-1500 d/d'ya kadar (3-5 m3/h, 30.1-40 mss) </v>
          </cell>
          <cell r="D7288">
            <v>0</v>
          </cell>
        </row>
        <row r="7289">
          <cell r="A7289" t="str">
            <v>218.507</v>
          </cell>
          <cell r="B7289" t="str">
            <v xml:space="preserve">Ad. </v>
          </cell>
          <cell r="C7289" t="str">
            <v xml:space="preserve">Kızgın Su pomp.20 Atm.-1500 d/d'ya kadar (3-5 m3/h, 40.1-60 mss) </v>
          </cell>
          <cell r="D7289">
            <v>0</v>
          </cell>
        </row>
        <row r="7290">
          <cell r="A7290" t="str">
            <v>218.508</v>
          </cell>
          <cell r="B7290" t="str">
            <v xml:space="preserve">Ad. </v>
          </cell>
          <cell r="C7290" t="str">
            <v xml:space="preserve">Kızgın Su pomp.20 Atm.-1500 d/d'ya kadar (3-5 m3/h, 60.1-80 mss) </v>
          </cell>
          <cell r="D7290">
            <v>0</v>
          </cell>
        </row>
        <row r="7291">
          <cell r="A7291" t="str">
            <v>218.509</v>
          </cell>
          <cell r="B7291" t="str">
            <v xml:space="preserve">Ad. </v>
          </cell>
          <cell r="C7291" t="str">
            <v xml:space="preserve">Kızgın Su pomp.20 Atm.-1500 d/d'ya kadar (3-5 m3/h, 80.1-100 mss) </v>
          </cell>
          <cell r="D7291">
            <v>0</v>
          </cell>
        </row>
        <row r="7292">
          <cell r="A7292" t="str">
            <v>218.510</v>
          </cell>
          <cell r="B7292" t="str">
            <v xml:space="preserve">Ad. </v>
          </cell>
          <cell r="C7292" t="str">
            <v xml:space="preserve">Kızgın Su pomp.20 Atm.-1500 d/d'ya kadar (5.1-10 m3/h, 3.0-5 mss) </v>
          </cell>
          <cell r="D7292">
            <v>0</v>
          </cell>
        </row>
        <row r="7293">
          <cell r="A7293" t="str">
            <v>218.511</v>
          </cell>
          <cell r="B7293" t="str">
            <v xml:space="preserve">Ad. </v>
          </cell>
          <cell r="C7293" t="str">
            <v xml:space="preserve">Kızgın Su pomp.20 Atm.-1500 d/d'ya kadar (5.1-10 m3/h, 5.1-10 mss) </v>
          </cell>
          <cell r="D7293">
            <v>0</v>
          </cell>
        </row>
        <row r="7294">
          <cell r="A7294" t="str">
            <v>218.512</v>
          </cell>
          <cell r="B7294" t="str">
            <v xml:space="preserve">Ad. </v>
          </cell>
          <cell r="C7294" t="str">
            <v xml:space="preserve">Kızgın Su pomp.20 Atm.-1500 d/d'ya kadar (5.1-10 m3/h, 10.1-15 mss) </v>
          </cell>
          <cell r="D7294">
            <v>0</v>
          </cell>
        </row>
        <row r="7295">
          <cell r="A7295" t="str">
            <v>218.513</v>
          </cell>
          <cell r="B7295" t="str">
            <v xml:space="preserve">Ad. </v>
          </cell>
          <cell r="C7295" t="str">
            <v xml:space="preserve">Kızgın Su pomp.20 Atm.-1500 d/d'ya kadar (5.1-10 m3/h, 15.1-20 mss) </v>
          </cell>
          <cell r="D7295">
            <v>0</v>
          </cell>
        </row>
        <row r="7296">
          <cell r="A7296" t="str">
            <v>218.514</v>
          </cell>
          <cell r="B7296" t="str">
            <v xml:space="preserve">Ad. </v>
          </cell>
          <cell r="C7296" t="str">
            <v xml:space="preserve">Kızgın Su pomp.20 Atm.-1500 d/d'ya kadar (5.1-10 m3/h, 20.1-30 mss) </v>
          </cell>
          <cell r="D7296">
            <v>0</v>
          </cell>
        </row>
        <row r="7297">
          <cell r="A7297" t="str">
            <v>218.515</v>
          </cell>
          <cell r="B7297" t="str">
            <v xml:space="preserve">Ad. </v>
          </cell>
          <cell r="C7297" t="str">
            <v xml:space="preserve">Kızgın Su pomp.20 Atm.-1500 d/d'ya kadar (5.1-10 m3/h, 30.1-40 mss) </v>
          </cell>
          <cell r="D7297">
            <v>0</v>
          </cell>
        </row>
        <row r="7298">
          <cell r="A7298" t="str">
            <v>218.516</v>
          </cell>
          <cell r="B7298" t="str">
            <v xml:space="preserve">Ad. </v>
          </cell>
          <cell r="C7298" t="str">
            <v xml:space="preserve">Kızgın Su pomp.20 Atm.-1500 d/d'ya kadar (5.1-10 m3/h, 40.1-60 mss) </v>
          </cell>
          <cell r="D7298">
            <v>0</v>
          </cell>
        </row>
        <row r="7299">
          <cell r="A7299" t="str">
            <v>218.517</v>
          </cell>
          <cell r="B7299" t="str">
            <v xml:space="preserve">Ad. </v>
          </cell>
          <cell r="C7299" t="str">
            <v xml:space="preserve">Kızgın Su pomp.20 Atm.-1500 d/d'ya kadar (5.1-10 m3/h, 60.1-80 mss) </v>
          </cell>
          <cell r="D7299">
            <v>0</v>
          </cell>
        </row>
        <row r="7300">
          <cell r="A7300" t="str">
            <v>218.518</v>
          </cell>
          <cell r="B7300" t="str">
            <v xml:space="preserve">Ad. </v>
          </cell>
          <cell r="C7300" t="str">
            <v xml:space="preserve">Kızgın Su pomp.20 Atm.-1500 d/d'ya kadar (5.1-10 m3/h, 80.1-100 mss) </v>
          </cell>
          <cell r="D7300">
            <v>0</v>
          </cell>
        </row>
        <row r="7301">
          <cell r="A7301" t="str">
            <v>218.519</v>
          </cell>
          <cell r="B7301" t="str">
            <v xml:space="preserve">Ad. </v>
          </cell>
          <cell r="C7301" t="str">
            <v xml:space="preserve">Kızgın Su pomp.20 Atm.-1500 d/d'ya kadar (10.1-20 m3/h, 3.0-5 mss) </v>
          </cell>
          <cell r="D7301">
            <v>0</v>
          </cell>
        </row>
        <row r="7302">
          <cell r="A7302" t="str">
            <v>218.520</v>
          </cell>
          <cell r="B7302" t="str">
            <v xml:space="preserve">Ad. </v>
          </cell>
          <cell r="C7302" t="str">
            <v xml:space="preserve">Kızgın Su pomp.20 Atm.-1500 d/d'ya kadar (10.1-20 m3/h, 5.1-10 mss) </v>
          </cell>
          <cell r="D7302">
            <v>0</v>
          </cell>
        </row>
        <row r="7303">
          <cell r="A7303" t="str">
            <v>218.521</v>
          </cell>
          <cell r="B7303" t="str">
            <v xml:space="preserve">Ad. </v>
          </cell>
          <cell r="C7303" t="str">
            <v xml:space="preserve">Kızgın Su pomp.20 Atm.-1500 d/d'ya kadar (10.1-20 m3/h, 10.1-15 mss) </v>
          </cell>
          <cell r="D7303">
            <v>0</v>
          </cell>
        </row>
        <row r="7304">
          <cell r="A7304" t="str">
            <v>218.522</v>
          </cell>
          <cell r="B7304" t="str">
            <v xml:space="preserve">Ad. </v>
          </cell>
          <cell r="C7304" t="str">
            <v xml:space="preserve">Kızgın Su pomp.20 Atm.-1500 d/d'ya kadar (10.1-20 m3/h, 15.1-20 mss) </v>
          </cell>
          <cell r="D7304">
            <v>0</v>
          </cell>
        </row>
        <row r="7305">
          <cell r="A7305" t="str">
            <v>218.523</v>
          </cell>
          <cell r="B7305" t="str">
            <v xml:space="preserve">Ad. </v>
          </cell>
          <cell r="C7305" t="str">
            <v xml:space="preserve">Kızgın Su pomp.20 Atm.-1500 d/d'ya kadar (10.1-20 m3/h, 20.1-30 mss) </v>
          </cell>
          <cell r="D7305">
            <v>0</v>
          </cell>
        </row>
        <row r="7306">
          <cell r="A7306" t="str">
            <v>218.524</v>
          </cell>
          <cell r="B7306" t="str">
            <v xml:space="preserve">Ad. </v>
          </cell>
          <cell r="C7306" t="str">
            <v xml:space="preserve">Kızgın Su pomp.20 Atm.-1500 d/d'ya kadar (10.1-20 m3/h, 30.1-40 mss) </v>
          </cell>
          <cell r="D7306">
            <v>0</v>
          </cell>
        </row>
        <row r="7307">
          <cell r="A7307" t="str">
            <v>218.525</v>
          </cell>
          <cell r="B7307" t="str">
            <v xml:space="preserve">Ad. </v>
          </cell>
          <cell r="C7307" t="str">
            <v xml:space="preserve">Kızgın Su pomp.20 Atm.-1500 d/d'ya kadar (10.1-20 m3/h, 40.1-60 mss) </v>
          </cell>
          <cell r="D7307">
            <v>0</v>
          </cell>
        </row>
        <row r="7308">
          <cell r="A7308" t="str">
            <v>218.526</v>
          </cell>
          <cell r="B7308" t="str">
            <v xml:space="preserve">Ad. </v>
          </cell>
          <cell r="C7308" t="str">
            <v xml:space="preserve">Kızgın Su pomp.20 Atm.-1500 d/d'ya kadar (10.1-20 m3/h, 60.1-80 mss) </v>
          </cell>
          <cell r="D7308">
            <v>0</v>
          </cell>
        </row>
        <row r="7309">
          <cell r="A7309" t="str">
            <v>218.527</v>
          </cell>
          <cell r="B7309" t="str">
            <v xml:space="preserve">Ad. </v>
          </cell>
          <cell r="C7309" t="str">
            <v xml:space="preserve">Kızgın Su pomp.20 Atm.-1500 d/d'ya kadar (10.1-20 m3/h, 80.1-100 mss) </v>
          </cell>
          <cell r="D7309">
            <v>0</v>
          </cell>
        </row>
        <row r="7310">
          <cell r="A7310" t="str">
            <v>218.528</v>
          </cell>
          <cell r="B7310" t="str">
            <v xml:space="preserve">Ad. </v>
          </cell>
          <cell r="C7310" t="str">
            <v xml:space="preserve">Kızgın Su pomp.20 Atm.-1500 d/d'ya k.(21-30 m3/h, 3.0-5 mss) </v>
          </cell>
          <cell r="D7310">
            <v>0</v>
          </cell>
        </row>
        <row r="7311">
          <cell r="A7311" t="str">
            <v>218.529</v>
          </cell>
          <cell r="B7311" t="str">
            <v xml:space="preserve">Ad. </v>
          </cell>
          <cell r="C7311" t="str">
            <v xml:space="preserve">Kızgın Su pomp.20 Atm.-1500 d/d'ya k.(21-30 m3/h, 5.1-10 mss) </v>
          </cell>
          <cell r="D7311">
            <v>0</v>
          </cell>
        </row>
        <row r="7312">
          <cell r="A7312" t="str">
            <v>218.530</v>
          </cell>
          <cell r="B7312" t="str">
            <v xml:space="preserve">Ad. </v>
          </cell>
          <cell r="C7312" t="str">
            <v xml:space="preserve">Kızgın Su pomp.20 Atm.-1500 d/d'ya k.(21-30 m3/h, 10.1-15 mss) </v>
          </cell>
          <cell r="D7312">
            <v>0</v>
          </cell>
        </row>
        <row r="7313">
          <cell r="A7313" t="str">
            <v>218.531</v>
          </cell>
          <cell r="B7313" t="str">
            <v xml:space="preserve">Ad. </v>
          </cell>
          <cell r="C7313" t="str">
            <v xml:space="preserve">Kızgın Su pomp.20 Atm.-1500 d/d'ya k.(21-30 m3/h, 15.1-20 mss) </v>
          </cell>
          <cell r="D7313">
            <v>0</v>
          </cell>
        </row>
        <row r="7314">
          <cell r="A7314" t="str">
            <v>218.532</v>
          </cell>
          <cell r="B7314" t="str">
            <v xml:space="preserve">Ad. </v>
          </cell>
          <cell r="C7314" t="str">
            <v xml:space="preserve">Kızgın Su pomp.20 Atm.-1500 d/d'ya k.(21-30 m3/h, 20.1-30 mss) </v>
          </cell>
          <cell r="D7314">
            <v>0</v>
          </cell>
        </row>
        <row r="7315">
          <cell r="A7315" t="str">
            <v>218.533</v>
          </cell>
          <cell r="B7315" t="str">
            <v xml:space="preserve">Ad. </v>
          </cell>
          <cell r="C7315" t="str">
            <v xml:space="preserve">Kızgın Su pomp.20 Atm.-1500 d/d'ya k.(21-30 m3/h, 30.1-40 mss) </v>
          </cell>
          <cell r="D7315">
            <v>0</v>
          </cell>
        </row>
        <row r="7316">
          <cell r="A7316" t="str">
            <v>218.534</v>
          </cell>
          <cell r="B7316" t="str">
            <v xml:space="preserve">Ad. </v>
          </cell>
          <cell r="C7316" t="str">
            <v xml:space="preserve">Kızgın Su pomp.20 Atm.-1500 d/d'ya k.(21-30 m3/h, 40.1-60 mss) </v>
          </cell>
          <cell r="D7316">
            <v>0</v>
          </cell>
        </row>
        <row r="7317">
          <cell r="A7317" t="str">
            <v>218.535</v>
          </cell>
          <cell r="B7317" t="str">
            <v xml:space="preserve">Ad. </v>
          </cell>
          <cell r="C7317" t="str">
            <v xml:space="preserve">Kızgın Su pomp.20 Atm.-1500 d/d'ya k.(21-30 m3/h, 60.1-80 mss) </v>
          </cell>
          <cell r="D7317">
            <v>0</v>
          </cell>
        </row>
        <row r="7318">
          <cell r="A7318" t="str">
            <v>218.536</v>
          </cell>
          <cell r="B7318" t="str">
            <v xml:space="preserve">Ad. </v>
          </cell>
          <cell r="C7318" t="str">
            <v xml:space="preserve">Kızgın Su pomp.20 Atm.-1500 d/d'ya k.(21-30 m3/h, 80.1-100 mss) </v>
          </cell>
          <cell r="D7318">
            <v>0</v>
          </cell>
        </row>
        <row r="7319">
          <cell r="A7319" t="str">
            <v>218.537</v>
          </cell>
          <cell r="B7319" t="str">
            <v xml:space="preserve">Ad. </v>
          </cell>
          <cell r="C7319" t="str">
            <v xml:space="preserve">Kızgın Su pomp.20 Atm.-1500 d/d'ya k.(31-40 m3/h, 3.0-5 mss) </v>
          </cell>
          <cell r="D7319">
            <v>0</v>
          </cell>
        </row>
        <row r="7320">
          <cell r="A7320" t="str">
            <v>218.538</v>
          </cell>
          <cell r="B7320" t="str">
            <v xml:space="preserve">Ad. </v>
          </cell>
          <cell r="C7320" t="str">
            <v xml:space="preserve">Kızgın Su pomp.20 Atm.-1500 d/d'ya k.(31-40 m3/h, 5.1-10 mss) </v>
          </cell>
          <cell r="D7320">
            <v>0</v>
          </cell>
        </row>
        <row r="7321">
          <cell r="A7321" t="str">
            <v>218.539</v>
          </cell>
          <cell r="B7321" t="str">
            <v xml:space="preserve">Ad. </v>
          </cell>
          <cell r="C7321" t="str">
            <v xml:space="preserve">Kızgın Su pomp.20 Atm.-1500 d/d'ya k.(31-40 m3/h, 10.1-15 mss) </v>
          </cell>
          <cell r="D7321">
            <v>0</v>
          </cell>
        </row>
        <row r="7322">
          <cell r="A7322" t="str">
            <v>218.540</v>
          </cell>
          <cell r="B7322" t="str">
            <v xml:space="preserve">Ad. </v>
          </cell>
          <cell r="C7322" t="str">
            <v xml:space="preserve">Kızgın Su pomp.20 Atm.-1500 d/d'ya k.(31-40 m3/h, 15.1-20 mss) </v>
          </cell>
          <cell r="D7322">
            <v>0</v>
          </cell>
        </row>
        <row r="7323">
          <cell r="A7323" t="str">
            <v>218.541</v>
          </cell>
          <cell r="B7323" t="str">
            <v xml:space="preserve">Ad. </v>
          </cell>
          <cell r="C7323" t="str">
            <v xml:space="preserve">Kızgın Su pomp.20 Atm.-1500 d/d'ya k.(31-40 m3/h, 20.1-30 mss) </v>
          </cell>
          <cell r="D7323">
            <v>0</v>
          </cell>
        </row>
        <row r="7324">
          <cell r="A7324" t="str">
            <v>218.542</v>
          </cell>
          <cell r="B7324" t="str">
            <v xml:space="preserve">Ad. </v>
          </cell>
          <cell r="C7324" t="str">
            <v xml:space="preserve">Kızgın Su pomp.20 Atm.-1500 d/d'ya k.(31-40 m3/h, 30.1-40 mss) </v>
          </cell>
          <cell r="D7324">
            <v>0</v>
          </cell>
        </row>
        <row r="7325">
          <cell r="A7325" t="str">
            <v>218.543</v>
          </cell>
          <cell r="B7325" t="str">
            <v xml:space="preserve">Ad. </v>
          </cell>
          <cell r="C7325" t="str">
            <v xml:space="preserve">Kızgın Su pomp.20 Atm.-1500 d/d'ya k.(31-40 m3/h, 40.1-60 mss) </v>
          </cell>
          <cell r="D7325">
            <v>0</v>
          </cell>
        </row>
        <row r="7326">
          <cell r="A7326" t="str">
            <v>218.544</v>
          </cell>
          <cell r="B7326" t="str">
            <v xml:space="preserve">Ad. </v>
          </cell>
          <cell r="C7326" t="str">
            <v xml:space="preserve">Kızgın Su pomp.20 Atm.-1500 d/d'ya k.(31-40 m3/h, 60.1-80 mss) </v>
          </cell>
          <cell r="D7326">
            <v>0</v>
          </cell>
        </row>
        <row r="7327">
          <cell r="A7327" t="str">
            <v>218.545</v>
          </cell>
          <cell r="B7327" t="str">
            <v xml:space="preserve">Ad. </v>
          </cell>
          <cell r="C7327" t="str">
            <v xml:space="preserve">Kızgın Su pomp.20 Atm.-1500 d/d'ya k.(31-40 m3/h, 80.1-100 mss) </v>
          </cell>
          <cell r="D7327">
            <v>0</v>
          </cell>
        </row>
        <row r="7328">
          <cell r="A7328" t="str">
            <v>218.546</v>
          </cell>
          <cell r="B7328" t="str">
            <v xml:space="preserve">Ad. </v>
          </cell>
          <cell r="C7328" t="str">
            <v xml:space="preserve">Kızgın Su pomp.20 Atm.-1500 d/d'ya k.(41-50 m3/h, 3.0-5 mss) </v>
          </cell>
          <cell r="D7328">
            <v>0</v>
          </cell>
        </row>
        <row r="7329">
          <cell r="A7329" t="str">
            <v>218.547</v>
          </cell>
          <cell r="B7329" t="str">
            <v xml:space="preserve">Ad. </v>
          </cell>
          <cell r="C7329" t="str">
            <v xml:space="preserve">Kızgın Su pomp.20 Atm.-1500 d/d'ya k.(41-50 m3/h, 5.1-10 mss) </v>
          </cell>
          <cell r="D7329">
            <v>0</v>
          </cell>
        </row>
        <row r="7330">
          <cell r="A7330" t="str">
            <v>218.548</v>
          </cell>
          <cell r="B7330" t="str">
            <v xml:space="preserve">Ad. </v>
          </cell>
          <cell r="C7330" t="str">
            <v xml:space="preserve">Kızgın Su pomp.20 Atm.-1500 d/d'ya k.(41-50 m3/h, 10.1-15 mss) </v>
          </cell>
          <cell r="D7330">
            <v>0</v>
          </cell>
        </row>
        <row r="7331">
          <cell r="A7331" t="str">
            <v>218.549</v>
          </cell>
          <cell r="B7331" t="str">
            <v xml:space="preserve">Ad. </v>
          </cell>
          <cell r="C7331" t="str">
            <v xml:space="preserve">Kızgın Su pomp.20 Atm.-1500 d/d'ya k.(41-50 m3/h, 15.1-20 mss) </v>
          </cell>
          <cell r="D7331">
            <v>0</v>
          </cell>
        </row>
        <row r="7332">
          <cell r="A7332" t="str">
            <v>218.550</v>
          </cell>
          <cell r="B7332" t="str">
            <v xml:space="preserve">Ad. </v>
          </cell>
          <cell r="C7332" t="str">
            <v xml:space="preserve">Kızgın Su pomp.20 Atm.-1500 d/d'ya k.(41-50 m3/h, 20.1-30 mss) </v>
          </cell>
          <cell r="D7332">
            <v>0</v>
          </cell>
        </row>
        <row r="7333">
          <cell r="A7333" t="str">
            <v>218.551</v>
          </cell>
          <cell r="B7333" t="str">
            <v xml:space="preserve">Ad. </v>
          </cell>
          <cell r="C7333" t="str">
            <v xml:space="preserve">Kızgın Su pomp.20 Atm.-1500 d/d'ya k.(41-50 m3/h, 30.1-40 mss) </v>
          </cell>
          <cell r="D7333">
            <v>0</v>
          </cell>
        </row>
        <row r="7334">
          <cell r="A7334" t="str">
            <v>218.552</v>
          </cell>
          <cell r="B7334" t="str">
            <v xml:space="preserve">Ad. </v>
          </cell>
          <cell r="C7334" t="str">
            <v xml:space="preserve">Kızgın Su pomp.20 Atm.-1500 d/d'ya k.(41-50 m3/h, 40.1-60 mss) </v>
          </cell>
          <cell r="D7334">
            <v>0</v>
          </cell>
        </row>
        <row r="7335">
          <cell r="A7335" t="str">
            <v>218.553</v>
          </cell>
          <cell r="B7335" t="str">
            <v xml:space="preserve">Ad. </v>
          </cell>
          <cell r="C7335" t="str">
            <v xml:space="preserve">Kızgın Su pomp.20 Atm.-1500 d/d'ya k.(41-50 m3/h, 60.1-80 mss) </v>
          </cell>
          <cell r="D7335">
            <v>0</v>
          </cell>
        </row>
        <row r="7336">
          <cell r="A7336" t="str">
            <v>218.554</v>
          </cell>
          <cell r="B7336" t="str">
            <v xml:space="preserve">Ad. </v>
          </cell>
          <cell r="C7336" t="str">
            <v xml:space="preserve">Kızgın Su pomp.20 Atm.-1500 d/d'ya k.(41-50 m3/h, 80.1-100 mss) </v>
          </cell>
          <cell r="D7336">
            <v>0</v>
          </cell>
        </row>
        <row r="7337">
          <cell r="A7337" t="str">
            <v>218.555</v>
          </cell>
          <cell r="B7337" t="str">
            <v xml:space="preserve">Ad. </v>
          </cell>
          <cell r="C7337" t="str">
            <v xml:space="preserve">Kızgın Su pomp.20 Atm.-1500 d/d'ya k.(51-60 m3/h, 3.0-5 mss) </v>
          </cell>
          <cell r="D7337">
            <v>0</v>
          </cell>
        </row>
        <row r="7338">
          <cell r="A7338" t="str">
            <v>218.556</v>
          </cell>
          <cell r="B7338" t="str">
            <v xml:space="preserve">Ad. </v>
          </cell>
          <cell r="C7338" t="str">
            <v xml:space="preserve">Kızgın Su pomp.20 Atm.-1500 d/d'ya k.(51-60 m3/h, 5.1-10 mss) </v>
          </cell>
          <cell r="D7338">
            <v>0</v>
          </cell>
        </row>
        <row r="7339">
          <cell r="A7339" t="str">
            <v>218.557</v>
          </cell>
          <cell r="B7339" t="str">
            <v xml:space="preserve">Ad. </v>
          </cell>
          <cell r="C7339" t="str">
            <v xml:space="preserve">Kızgın Su pomp.20 Atm.-1500 d/d'ya k.(51-60 m3/h, 10.1-15 mss) </v>
          </cell>
          <cell r="D7339">
            <v>0</v>
          </cell>
        </row>
        <row r="7340">
          <cell r="A7340" t="str">
            <v>218.558</v>
          </cell>
          <cell r="B7340" t="str">
            <v xml:space="preserve">Ad. </v>
          </cell>
          <cell r="C7340" t="str">
            <v xml:space="preserve">Kızgın Su pomp.20 Atm.-1500 d/d'ya k.(51-60 m3/h, 15.1-20 mss) </v>
          </cell>
          <cell r="D7340">
            <v>0</v>
          </cell>
        </row>
        <row r="7341">
          <cell r="A7341" t="str">
            <v>218.559</v>
          </cell>
          <cell r="B7341" t="str">
            <v xml:space="preserve">Ad. </v>
          </cell>
          <cell r="C7341" t="str">
            <v xml:space="preserve">Kızgın Su pomp.20 Atm.-1500 d/d'ya k.(51-60 m3/h, 20.1-30 mss) </v>
          </cell>
          <cell r="D7341">
            <v>0</v>
          </cell>
        </row>
        <row r="7342">
          <cell r="A7342" t="str">
            <v>218.560</v>
          </cell>
          <cell r="B7342" t="str">
            <v xml:space="preserve">Ad. </v>
          </cell>
          <cell r="C7342" t="str">
            <v xml:space="preserve">Kızgın Su pomp.20 Atm.-1500 d/d'ya k.(51-60 m3/h, 30.1-40 mss) </v>
          </cell>
          <cell r="D7342">
            <v>0</v>
          </cell>
        </row>
        <row r="7343">
          <cell r="A7343" t="str">
            <v>218.561</v>
          </cell>
          <cell r="B7343" t="str">
            <v xml:space="preserve">Ad. </v>
          </cell>
          <cell r="C7343" t="str">
            <v xml:space="preserve">Kızgın Su pomp.20 Atm.-1500 d/d'ya k.(51-60 m3/h, 40.1-60 mss) </v>
          </cell>
          <cell r="D7343">
            <v>0</v>
          </cell>
        </row>
        <row r="7344">
          <cell r="A7344" t="str">
            <v>218.562</v>
          </cell>
          <cell r="B7344" t="str">
            <v xml:space="preserve">Ad. </v>
          </cell>
          <cell r="C7344" t="str">
            <v xml:space="preserve">Kızgın Su pomp.20 Atm.-1500 d/d'ya k.(51-60 m3/h, 60.1-80 mss) </v>
          </cell>
          <cell r="D7344">
            <v>0</v>
          </cell>
        </row>
        <row r="7345">
          <cell r="A7345" t="str">
            <v>218.563</v>
          </cell>
          <cell r="B7345" t="str">
            <v xml:space="preserve">Ad. </v>
          </cell>
          <cell r="C7345" t="str">
            <v xml:space="preserve">Kızgın Su pomp.20 Atm.-1500 d/d'ya k.(51-60 m3/h, 80.1-100 mss) </v>
          </cell>
          <cell r="D7345">
            <v>0</v>
          </cell>
        </row>
        <row r="7346">
          <cell r="A7346" t="str">
            <v>218.564</v>
          </cell>
          <cell r="B7346" t="str">
            <v xml:space="preserve">Ad. </v>
          </cell>
          <cell r="C7346" t="str">
            <v xml:space="preserve">Kızgın Su pomp.20 Atm.-1500 d/d'ya k.(61-80 m3/h, 3.0-5 mss) </v>
          </cell>
          <cell r="D7346">
            <v>0</v>
          </cell>
        </row>
        <row r="7347">
          <cell r="A7347" t="str">
            <v>218.565</v>
          </cell>
          <cell r="B7347" t="str">
            <v xml:space="preserve">Ad. </v>
          </cell>
          <cell r="C7347" t="str">
            <v xml:space="preserve">Kızgın Su pomp.20 Atm.-1500 d/d'ya k.(61-80 m3/h, 5.1-10 mss) </v>
          </cell>
          <cell r="D7347">
            <v>0</v>
          </cell>
        </row>
        <row r="7348">
          <cell r="A7348" t="str">
            <v>218.566</v>
          </cell>
          <cell r="B7348" t="str">
            <v xml:space="preserve">Ad. </v>
          </cell>
          <cell r="C7348" t="str">
            <v xml:space="preserve">Kızgın Su pomp.20 Atm.-1500 d/d'ya k.(61-80 m3/h, 10.1-15 mss) </v>
          </cell>
          <cell r="D7348">
            <v>0</v>
          </cell>
        </row>
        <row r="7349">
          <cell r="A7349" t="str">
            <v>218.567</v>
          </cell>
          <cell r="B7349" t="str">
            <v xml:space="preserve">Ad. </v>
          </cell>
          <cell r="C7349" t="str">
            <v xml:space="preserve">Kızgın Su pomp.20 Atm.-1500 d/d'ya k.(61-80 m3/h, 15.1-20 mss) </v>
          </cell>
          <cell r="D7349">
            <v>0</v>
          </cell>
        </row>
        <row r="7350">
          <cell r="A7350" t="str">
            <v>218.568</v>
          </cell>
          <cell r="B7350" t="str">
            <v xml:space="preserve">Ad. </v>
          </cell>
          <cell r="C7350" t="str">
            <v xml:space="preserve">Kızgın Su pomp.20 Atm.-1500 d/d'ya k.(61-80 m3/h, 20.1-30 mss) </v>
          </cell>
          <cell r="D7350">
            <v>0</v>
          </cell>
        </row>
        <row r="7351">
          <cell r="A7351" t="str">
            <v>218.569</v>
          </cell>
          <cell r="B7351" t="str">
            <v xml:space="preserve">Ad. </v>
          </cell>
          <cell r="C7351" t="str">
            <v xml:space="preserve">Kızgın Su pomp.20 Atm.-1500 d/d'ya k.(61-80 m3/h, 30.1-40 mss) </v>
          </cell>
          <cell r="D7351">
            <v>0</v>
          </cell>
        </row>
        <row r="7352">
          <cell r="A7352" t="str">
            <v>218.570</v>
          </cell>
          <cell r="B7352" t="str">
            <v xml:space="preserve">Ad. </v>
          </cell>
          <cell r="C7352" t="str">
            <v xml:space="preserve">Kızgın Su pomp.20 Atm.-1500 d/d'ya k.(61-80 m3/h, 40.1-60 mss) </v>
          </cell>
          <cell r="D7352">
            <v>0</v>
          </cell>
        </row>
        <row r="7353">
          <cell r="A7353" t="str">
            <v>218.571</v>
          </cell>
          <cell r="B7353" t="str">
            <v xml:space="preserve">Ad. </v>
          </cell>
          <cell r="C7353" t="str">
            <v xml:space="preserve">Kızgın Su pomp.20 Atm.-1500 d/d'ya k.(61-80 m3/h, 60.1-80 mss) </v>
          </cell>
          <cell r="D7353">
            <v>0</v>
          </cell>
        </row>
        <row r="7354">
          <cell r="A7354" t="str">
            <v>218.572</v>
          </cell>
          <cell r="B7354" t="str">
            <v xml:space="preserve">Ad. </v>
          </cell>
          <cell r="C7354" t="str">
            <v xml:space="preserve">Kızgın Su pomp.20 Atm.-1500 d/d'ya k.(61-80 m3/h, 80.1-100 mss) </v>
          </cell>
          <cell r="D7354">
            <v>0</v>
          </cell>
        </row>
        <row r="7355">
          <cell r="A7355" t="str">
            <v>218.573</v>
          </cell>
          <cell r="B7355" t="str">
            <v xml:space="preserve">Ad. </v>
          </cell>
          <cell r="C7355" t="str">
            <v xml:space="preserve">Kızgın Su pomp.20 Atm.-1500 d/d'ya k.(81-100 m3/h, 3.0-5 mss) </v>
          </cell>
          <cell r="D7355">
            <v>0</v>
          </cell>
        </row>
        <row r="7356">
          <cell r="A7356" t="str">
            <v>218.574</v>
          </cell>
          <cell r="B7356" t="str">
            <v xml:space="preserve">Ad. </v>
          </cell>
          <cell r="C7356" t="str">
            <v xml:space="preserve">Kızgın Su pomp.20 Atm.-1500 d/d'ya k.(81-100 m3/h, 5.1-10 mss) </v>
          </cell>
          <cell r="D7356">
            <v>0</v>
          </cell>
        </row>
        <row r="7357">
          <cell r="A7357" t="str">
            <v>218.575</v>
          </cell>
          <cell r="B7357" t="str">
            <v xml:space="preserve">Ad. </v>
          </cell>
          <cell r="C7357" t="str">
            <v xml:space="preserve">Kızgın Su pomp.20 Atm.-1500 d/d'ya k.(81-100 m3/h, 10.1-15 mss) </v>
          </cell>
          <cell r="D7357">
            <v>0</v>
          </cell>
        </row>
        <row r="7358">
          <cell r="A7358" t="str">
            <v>218.576</v>
          </cell>
          <cell r="B7358" t="str">
            <v xml:space="preserve">Ad. </v>
          </cell>
          <cell r="C7358" t="str">
            <v xml:space="preserve">Kızgın Su pomp.20 Atm.-1500 d/d'ya k.(81-100 m3/h, 15.1-20 mss) </v>
          </cell>
          <cell r="D7358">
            <v>0</v>
          </cell>
        </row>
        <row r="7359">
          <cell r="A7359" t="str">
            <v>218.577</v>
          </cell>
          <cell r="B7359" t="str">
            <v xml:space="preserve">Ad. </v>
          </cell>
          <cell r="C7359" t="str">
            <v xml:space="preserve">Kızgın Su pomp.20 Atm.-1500 d/d'ya k.(81-100 m3/h, 20.1-30 mss) </v>
          </cell>
          <cell r="D7359">
            <v>0</v>
          </cell>
        </row>
        <row r="7360">
          <cell r="A7360" t="str">
            <v>218.578</v>
          </cell>
          <cell r="B7360" t="str">
            <v xml:space="preserve">Ad. </v>
          </cell>
          <cell r="C7360" t="str">
            <v xml:space="preserve">Kızgın Su pomp.20 Atm.-1500 d/d'ya k.(81-100 m3/h, 30.1-40 mss) </v>
          </cell>
          <cell r="D7360">
            <v>0</v>
          </cell>
        </row>
        <row r="7361">
          <cell r="A7361" t="str">
            <v>218.579</v>
          </cell>
          <cell r="B7361" t="str">
            <v xml:space="preserve">Ad. </v>
          </cell>
          <cell r="C7361" t="str">
            <v xml:space="preserve">Kızgın Su pomp.20 Atm.-1500 d/d'ya k.(81-100 m3/h, 40.1-60 mss) </v>
          </cell>
          <cell r="D7361">
            <v>0</v>
          </cell>
        </row>
        <row r="7362">
          <cell r="A7362" t="str">
            <v>218.580</v>
          </cell>
          <cell r="B7362" t="str">
            <v xml:space="preserve">Ad. </v>
          </cell>
          <cell r="C7362" t="str">
            <v xml:space="preserve">Kızgın Su pomp.20 Atm.-1500 d/d'ya k.(81-100 m3/h, 60.1-80 mss) </v>
          </cell>
          <cell r="D7362">
            <v>0</v>
          </cell>
        </row>
        <row r="7363">
          <cell r="A7363" t="str">
            <v>218.581</v>
          </cell>
          <cell r="B7363" t="str">
            <v xml:space="preserve">Ad. </v>
          </cell>
          <cell r="C7363" t="str">
            <v xml:space="preserve">Kızgın Su pomp.20 Atm.-1500 d/d'ya k.(81-100 m3/h, 80.1-100 mss) </v>
          </cell>
          <cell r="D7363">
            <v>0</v>
          </cell>
        </row>
        <row r="7364">
          <cell r="A7364" t="str">
            <v>218.582</v>
          </cell>
          <cell r="B7364" t="str">
            <v xml:space="preserve">Ad. </v>
          </cell>
          <cell r="C7364" t="str">
            <v xml:space="preserve">Kızgın Su pomp.20 Atm.-1500 d/d'ya k.(105-150 m3/h, 5-10 mss) </v>
          </cell>
          <cell r="D7364">
            <v>0</v>
          </cell>
        </row>
        <row r="7365">
          <cell r="A7365" t="str">
            <v>218.583</v>
          </cell>
          <cell r="B7365" t="str">
            <v xml:space="preserve">Ad. </v>
          </cell>
          <cell r="C7365" t="str">
            <v xml:space="preserve">Kızgın Su pomp.20 Atm.-1500 d/d'ya k.(105-150 m3/h, 10.1-15 mss) </v>
          </cell>
          <cell r="D7365">
            <v>0</v>
          </cell>
        </row>
        <row r="7366">
          <cell r="A7366" t="str">
            <v>218.584</v>
          </cell>
          <cell r="B7366" t="str">
            <v xml:space="preserve">Ad. </v>
          </cell>
          <cell r="C7366" t="str">
            <v xml:space="preserve">Kızgın Su pomp.20 Atm.-1500 d/d'ya k.(105-150 m3/h, 15.1-20 mss) </v>
          </cell>
          <cell r="D7366">
            <v>0</v>
          </cell>
        </row>
        <row r="7367">
          <cell r="A7367" t="str">
            <v>218.585</v>
          </cell>
          <cell r="B7367" t="str">
            <v xml:space="preserve">Ad. </v>
          </cell>
          <cell r="C7367" t="str">
            <v xml:space="preserve">Kızgın Su pomp.20 Atm.-1500 d/d'ya k.(105-150 m3/h, 20.1-30 mss) </v>
          </cell>
          <cell r="D7367">
            <v>0</v>
          </cell>
        </row>
        <row r="7368">
          <cell r="A7368" t="str">
            <v>218.586</v>
          </cell>
          <cell r="B7368" t="str">
            <v xml:space="preserve">Ad. </v>
          </cell>
          <cell r="C7368" t="str">
            <v xml:space="preserve">Kızgın Su pomp.20 Atm.-1500 d/d'ya k.(105-150 m3/h, 30.1-40 mss) </v>
          </cell>
          <cell r="D7368">
            <v>0</v>
          </cell>
        </row>
        <row r="7369">
          <cell r="A7369" t="str">
            <v>218.587</v>
          </cell>
          <cell r="B7369" t="str">
            <v xml:space="preserve">Ad. </v>
          </cell>
          <cell r="C7369" t="str">
            <v xml:space="preserve">Kızgın Su pomp.20 Atm.-1500 d/d'ya k.(105-150 m3/h, 40.1-60 mss) </v>
          </cell>
          <cell r="D7369">
            <v>0</v>
          </cell>
        </row>
        <row r="7370">
          <cell r="A7370" t="str">
            <v>218.588</v>
          </cell>
          <cell r="B7370" t="str">
            <v xml:space="preserve">Ad. </v>
          </cell>
          <cell r="C7370" t="str">
            <v xml:space="preserve">Kızgın Su pomp.20 Atm.-1500 d/d'ya k.(105-150 m3/h, 60.1-80 mss) </v>
          </cell>
          <cell r="D7370">
            <v>0</v>
          </cell>
        </row>
        <row r="7371">
          <cell r="A7371" t="str">
            <v>218.589</v>
          </cell>
          <cell r="B7371" t="str">
            <v xml:space="preserve">Ad. </v>
          </cell>
          <cell r="C7371" t="str">
            <v xml:space="preserve">Kızgın Su pomp.20 Atm.-1500 d/d'ya k.(105-150 m3/h, 80.1-100 mss) </v>
          </cell>
          <cell r="D7371">
            <v>0</v>
          </cell>
        </row>
        <row r="7372">
          <cell r="A7372" t="str">
            <v>218.590</v>
          </cell>
          <cell r="B7372" t="str">
            <v xml:space="preserve">Ad. </v>
          </cell>
          <cell r="C7372" t="str">
            <v xml:space="preserve">Kızgın Su pomp.20 Atm.-1500 d/d'ya k.(151-300 m3/h, 10.0-20.0 mss) </v>
          </cell>
          <cell r="D7372">
            <v>0</v>
          </cell>
        </row>
        <row r="7373">
          <cell r="A7373" t="str">
            <v>218.591</v>
          </cell>
          <cell r="B7373" t="str">
            <v xml:space="preserve">Ad. </v>
          </cell>
          <cell r="C7373" t="str">
            <v xml:space="preserve">Kızgın Su pomp.20 Atm.-1500 d/d'ya k.(151-300 m3/h, 20.1-35 mss) </v>
          </cell>
          <cell r="D7373">
            <v>0</v>
          </cell>
        </row>
        <row r="7374">
          <cell r="A7374" t="str">
            <v>218.592</v>
          </cell>
          <cell r="B7374" t="str">
            <v xml:space="preserve">Ad. </v>
          </cell>
          <cell r="C7374" t="str">
            <v xml:space="preserve">Kızgın Su pomp.20 Atm.-1500 d/d'ya k.(151-300 m3/h, 35.1-55 mss) </v>
          </cell>
          <cell r="D7374">
            <v>0</v>
          </cell>
        </row>
        <row r="7375">
          <cell r="A7375" t="str">
            <v>218.593</v>
          </cell>
          <cell r="B7375" t="str">
            <v xml:space="preserve">Ad. </v>
          </cell>
          <cell r="C7375" t="str">
            <v xml:space="preserve">Kızgın Su pomp.20 Atm.-1500 d/d'ya k.(151-300 m3/h, 56-80 mss) </v>
          </cell>
          <cell r="D7375">
            <v>0</v>
          </cell>
        </row>
        <row r="7376">
          <cell r="A7376" t="str">
            <v>218.594</v>
          </cell>
          <cell r="B7376" t="str">
            <v xml:space="preserve">Ad. </v>
          </cell>
          <cell r="C7376" t="str">
            <v xml:space="preserve">Kızgın Su pomp.20 Atm.-1500 d/d'ya k.(151-300 m3/h, 81.0-120 mss) </v>
          </cell>
          <cell r="D7376">
            <v>0</v>
          </cell>
        </row>
        <row r="7377">
          <cell r="A7377" t="str">
            <v>218.595</v>
          </cell>
          <cell r="B7377" t="str">
            <v xml:space="preserve">Ad. </v>
          </cell>
          <cell r="C7377" t="str">
            <v xml:space="preserve">Kızgın Su pomp.20 Atm.-1500 d/d'ya k.(151-300 m3/h, 121-160 mss) </v>
          </cell>
          <cell r="D7377">
            <v>0</v>
          </cell>
        </row>
        <row r="7378">
          <cell r="A7378" t="str">
            <v>218.600</v>
          </cell>
          <cell r="B7378" t="str">
            <v xml:space="preserve">Ad. </v>
          </cell>
          <cell r="C7378" t="str">
            <v xml:space="preserve">Kızgın su pompası; 20 Atmosfer, 200oC işletme, basınç ve sıcaklıklarında çalışabilir, 3000 devir/min. a kadar; </v>
          </cell>
          <cell r="D7378">
            <v>0</v>
          </cell>
        </row>
        <row r="7379">
          <cell r="A7379" t="str">
            <v>218.601</v>
          </cell>
          <cell r="B7379" t="str">
            <v xml:space="preserve">Ad. </v>
          </cell>
          <cell r="C7379" t="str">
            <v xml:space="preserve">Kızgın Su pomp.20 Atm.-3000 d/d'ya kadar (3-5 m3/h, 3.0-5 mss) </v>
          </cell>
          <cell r="D7379">
            <v>0</v>
          </cell>
        </row>
        <row r="7380">
          <cell r="A7380" t="str">
            <v>218.602</v>
          </cell>
          <cell r="B7380" t="str">
            <v xml:space="preserve">Ad. </v>
          </cell>
          <cell r="C7380" t="str">
            <v xml:space="preserve">Kızgın Su pomp.20 Atm.-3000 d/d'ya kadar (3-5 m3/h, 5.1-10 mss) </v>
          </cell>
          <cell r="D7380">
            <v>0</v>
          </cell>
        </row>
        <row r="7381">
          <cell r="A7381" t="str">
            <v>218.603</v>
          </cell>
          <cell r="B7381" t="str">
            <v xml:space="preserve">Ad. </v>
          </cell>
          <cell r="C7381" t="str">
            <v xml:space="preserve">Kızgın Su pomp.20 Atm.-3000 d/d'ya kadar (3-5 m3/h, 10.1-15 mss) </v>
          </cell>
          <cell r="D7381">
            <v>0</v>
          </cell>
        </row>
        <row r="7382">
          <cell r="A7382" t="str">
            <v>218.604</v>
          </cell>
          <cell r="B7382" t="str">
            <v xml:space="preserve">Ad. </v>
          </cell>
          <cell r="C7382" t="str">
            <v xml:space="preserve">Kızgın Su pomp.20 Atm.-3000 d/d'ya kadar (3-5 m3/h, 15.1-20 mss) </v>
          </cell>
          <cell r="D7382">
            <v>0</v>
          </cell>
        </row>
        <row r="7383">
          <cell r="A7383" t="str">
            <v>218.605</v>
          </cell>
          <cell r="B7383" t="str">
            <v xml:space="preserve">Ad. </v>
          </cell>
          <cell r="C7383" t="str">
            <v xml:space="preserve">Kızgın Su pomp.20 Atm.-3000 d/d'ya kadar (3-5 m3/h, 20.1-30 mss) </v>
          </cell>
          <cell r="D7383">
            <v>0</v>
          </cell>
        </row>
        <row r="7384">
          <cell r="A7384" t="str">
            <v>218.606</v>
          </cell>
          <cell r="B7384" t="str">
            <v xml:space="preserve">Ad. </v>
          </cell>
          <cell r="C7384" t="str">
            <v xml:space="preserve">Kızgın Su pomp.20 Atm.-3000 d/d'ya kadar (3-5 m3/h, 30.1-40 mss) </v>
          </cell>
          <cell r="D7384">
            <v>0</v>
          </cell>
        </row>
        <row r="7385">
          <cell r="A7385" t="str">
            <v>218.607</v>
          </cell>
          <cell r="B7385" t="str">
            <v xml:space="preserve">Ad. </v>
          </cell>
          <cell r="C7385" t="str">
            <v xml:space="preserve">Kızgın Su pomp.20 Atm.-3000 d/d'ya kadar (3-5 m3/h, 40.1-60 mss) </v>
          </cell>
          <cell r="D7385">
            <v>0</v>
          </cell>
        </row>
        <row r="7386">
          <cell r="A7386" t="str">
            <v>218.608</v>
          </cell>
          <cell r="B7386" t="str">
            <v xml:space="preserve">Ad. </v>
          </cell>
          <cell r="C7386" t="str">
            <v xml:space="preserve">Kızgın Su pomp.20 Atm.-3000 d/d'ya kadar (3-5 m3/h, 60.1-80 mss) </v>
          </cell>
          <cell r="D7386">
            <v>0</v>
          </cell>
        </row>
        <row r="7387">
          <cell r="A7387" t="str">
            <v>218.609</v>
          </cell>
          <cell r="B7387" t="str">
            <v xml:space="preserve">Ad. </v>
          </cell>
          <cell r="C7387" t="str">
            <v xml:space="preserve">Kızgın Su pomp.20 Atm.-3000 d/d'ya kadar (3-5 m3/h, 80.1-100 mss) </v>
          </cell>
          <cell r="D7387">
            <v>0</v>
          </cell>
        </row>
        <row r="7388">
          <cell r="A7388" t="str">
            <v>218.610</v>
          </cell>
          <cell r="B7388" t="str">
            <v xml:space="preserve">Ad. </v>
          </cell>
          <cell r="C7388" t="str">
            <v xml:space="preserve">Kızgın Su pomp.20 Atm.-3000 d/d'ya kadar (5.1-10 m3/h, 3.0-5 mss) </v>
          </cell>
          <cell r="D7388">
            <v>0</v>
          </cell>
        </row>
        <row r="7389">
          <cell r="A7389" t="str">
            <v>218.611</v>
          </cell>
          <cell r="B7389" t="str">
            <v xml:space="preserve">Ad. </v>
          </cell>
          <cell r="C7389" t="str">
            <v xml:space="preserve">Kızgın Su pomp.20 Atm.-3000 d/d'ya kadar (5.1-10 m3/h, 5.1-10 mss) </v>
          </cell>
          <cell r="D7389">
            <v>0</v>
          </cell>
        </row>
        <row r="7390">
          <cell r="A7390" t="str">
            <v>218.612</v>
          </cell>
          <cell r="B7390" t="str">
            <v xml:space="preserve">Ad. </v>
          </cell>
          <cell r="C7390" t="str">
            <v xml:space="preserve">Kızgın Su pomp.20 Atm.-3000 d/d'ya kadar (5.1-10 m3/h, 10.1-15 mss) </v>
          </cell>
          <cell r="D7390">
            <v>0</v>
          </cell>
        </row>
        <row r="7391">
          <cell r="A7391" t="str">
            <v>218.613</v>
          </cell>
          <cell r="B7391" t="str">
            <v xml:space="preserve">Ad. </v>
          </cell>
          <cell r="C7391" t="str">
            <v xml:space="preserve">Kızgın Su pomp.20 Atm.-3000 d/d'ya kadar (5.1-10 m3/h, 15.1-20 mss) </v>
          </cell>
          <cell r="D7391">
            <v>0</v>
          </cell>
        </row>
        <row r="7392">
          <cell r="A7392" t="str">
            <v>218.614</v>
          </cell>
          <cell r="B7392" t="str">
            <v xml:space="preserve">Ad. </v>
          </cell>
          <cell r="C7392" t="str">
            <v xml:space="preserve">Kızgın Su pomp.20 Atm.-3000 d/d'ya kadar (5.1-10 m3/h, 20.1-30 mss) </v>
          </cell>
          <cell r="D7392">
            <v>0</v>
          </cell>
        </row>
        <row r="7393">
          <cell r="A7393" t="str">
            <v>218.615</v>
          </cell>
          <cell r="B7393" t="str">
            <v xml:space="preserve">Ad. </v>
          </cell>
          <cell r="C7393" t="str">
            <v xml:space="preserve">Kızgın Su pomp.20 Atm.-3000 d/d'ya kadar (5.1-10 m3/h, 30.1-40 mss) </v>
          </cell>
          <cell r="D7393">
            <v>0</v>
          </cell>
        </row>
        <row r="7394">
          <cell r="A7394" t="str">
            <v>218.616</v>
          </cell>
          <cell r="B7394" t="str">
            <v xml:space="preserve">Ad. </v>
          </cell>
          <cell r="C7394" t="str">
            <v xml:space="preserve">Kızgın Su pomp.20 Atm.-3000 d/d'ya kadar (5.1-10 m3/h, 40.1-60 mss) </v>
          </cell>
          <cell r="D7394">
            <v>0</v>
          </cell>
        </row>
        <row r="7395">
          <cell r="A7395" t="str">
            <v>218.617</v>
          </cell>
          <cell r="B7395" t="str">
            <v xml:space="preserve">Ad. </v>
          </cell>
          <cell r="C7395" t="str">
            <v xml:space="preserve">Kızgın Su pomp.20 Atm.-3000 d/d'ya kadar (5.1-10 m3/h, 60.1-80 mss) </v>
          </cell>
          <cell r="D7395">
            <v>0</v>
          </cell>
        </row>
        <row r="7396">
          <cell r="A7396" t="str">
            <v>218.618</v>
          </cell>
          <cell r="B7396" t="str">
            <v xml:space="preserve">Ad. </v>
          </cell>
          <cell r="C7396" t="str">
            <v xml:space="preserve">Kızgın Su pomp.20 Atm.-3000 d/d'ya kadar (5.1-10 m3/h, 80.1-100 mss) </v>
          </cell>
          <cell r="D7396">
            <v>0</v>
          </cell>
        </row>
        <row r="7397">
          <cell r="A7397" t="str">
            <v>218.619</v>
          </cell>
          <cell r="B7397" t="str">
            <v xml:space="preserve">Ad. </v>
          </cell>
          <cell r="C7397" t="str">
            <v xml:space="preserve">Kızgın Su pomp.20 Atm.-3000 d/d'ya kadar (10.1-20 m3/h, 3.0-5 mss) </v>
          </cell>
          <cell r="D7397">
            <v>0</v>
          </cell>
        </row>
        <row r="7398">
          <cell r="A7398" t="str">
            <v>218.620</v>
          </cell>
          <cell r="B7398" t="str">
            <v xml:space="preserve">Ad. </v>
          </cell>
          <cell r="C7398" t="str">
            <v xml:space="preserve">Kızgın Su pomp.20 Atm.-3000 d/d'ya kadar (10.1-20 m3/h, 5.1-10 mss) </v>
          </cell>
          <cell r="D7398">
            <v>0</v>
          </cell>
        </row>
        <row r="7399">
          <cell r="A7399" t="str">
            <v>218.621</v>
          </cell>
          <cell r="B7399" t="str">
            <v xml:space="preserve">Ad. </v>
          </cell>
          <cell r="C7399" t="str">
            <v xml:space="preserve">Kızgın Su pomp.20 Atm.-3000 d/d'ya kadar (10.1-20 m3/h, 10.1-15 mss) </v>
          </cell>
          <cell r="D7399">
            <v>0</v>
          </cell>
        </row>
        <row r="7400">
          <cell r="A7400" t="str">
            <v>218.622</v>
          </cell>
          <cell r="B7400" t="str">
            <v xml:space="preserve">Ad. </v>
          </cell>
          <cell r="C7400" t="str">
            <v xml:space="preserve">Kızgın Su pomp.20 Atm.-3000 d/d'ya kadar (10.1-20 m3/h, 15.1-20 mss) </v>
          </cell>
          <cell r="D7400">
            <v>0</v>
          </cell>
        </row>
        <row r="7401">
          <cell r="A7401" t="str">
            <v>218.623</v>
          </cell>
          <cell r="B7401" t="str">
            <v xml:space="preserve">Ad. </v>
          </cell>
          <cell r="C7401" t="str">
            <v xml:space="preserve">Kızgın Su pomp.20 Atm.-3000 d/d'ya kadar (10.1-20 m3/h, 20.1-30 mss) </v>
          </cell>
          <cell r="D7401">
            <v>0</v>
          </cell>
        </row>
        <row r="7402">
          <cell r="A7402" t="str">
            <v>218.624</v>
          </cell>
          <cell r="B7402" t="str">
            <v xml:space="preserve">Ad. </v>
          </cell>
          <cell r="C7402" t="str">
            <v xml:space="preserve">Kızgın Su pomp.20 Atm.-3000 d/d'ya kadar (10.1-20 m3/h, 30.1-40 mss) </v>
          </cell>
          <cell r="D7402">
            <v>0</v>
          </cell>
        </row>
        <row r="7403">
          <cell r="A7403" t="str">
            <v>218.625</v>
          </cell>
          <cell r="B7403" t="str">
            <v xml:space="preserve">Ad. </v>
          </cell>
          <cell r="C7403" t="str">
            <v xml:space="preserve">Kızgın Su pomp.20 Atm.-3000 d/d'ya kadar (10.1-20 m3/h, 40.1-60 mss) </v>
          </cell>
          <cell r="D7403">
            <v>0</v>
          </cell>
        </row>
        <row r="7404">
          <cell r="A7404" t="str">
            <v>218.626</v>
          </cell>
          <cell r="B7404" t="str">
            <v xml:space="preserve">Ad. </v>
          </cell>
          <cell r="C7404" t="str">
            <v xml:space="preserve">Kızgın Su pomp.20 Atm.-3000 d/d'ya kadar (10.1-20 m3/h, 60.1-80 mss) </v>
          </cell>
          <cell r="D7404">
            <v>0</v>
          </cell>
        </row>
        <row r="7405">
          <cell r="A7405" t="str">
            <v>218.627</v>
          </cell>
          <cell r="B7405" t="str">
            <v xml:space="preserve">Ad. </v>
          </cell>
          <cell r="C7405" t="str">
            <v xml:space="preserve">Kızgın Su pomp.20 Atm.-3000 d/d'ya kadar (10.1-20 m3/h, 80.1-100 mss) </v>
          </cell>
          <cell r="D7405">
            <v>0</v>
          </cell>
        </row>
        <row r="7406">
          <cell r="A7406" t="str">
            <v>218.628</v>
          </cell>
          <cell r="B7406" t="str">
            <v xml:space="preserve">Ad. </v>
          </cell>
          <cell r="C7406" t="str">
            <v xml:space="preserve">Kızgın Su pomp.20 Atm.-3000 d/d'ya k.(21-30 m3/h, 3.0-5 mss) </v>
          </cell>
          <cell r="D7406">
            <v>0</v>
          </cell>
        </row>
        <row r="7407">
          <cell r="A7407" t="str">
            <v>218.629</v>
          </cell>
          <cell r="B7407" t="str">
            <v xml:space="preserve">Ad. </v>
          </cell>
          <cell r="C7407" t="str">
            <v xml:space="preserve">Kızgın Su pomp.20 Atm.-3000 d/d'ya k.(21-30 m3/h, 5.1-10 mss) </v>
          </cell>
          <cell r="D7407">
            <v>0</v>
          </cell>
        </row>
        <row r="7408">
          <cell r="A7408" t="str">
            <v>218.630</v>
          </cell>
          <cell r="B7408" t="str">
            <v xml:space="preserve">Ad. </v>
          </cell>
          <cell r="C7408" t="str">
            <v xml:space="preserve">Kızgın Su pomp.20 Atm.-3000 d/d'ya k.(21-30 m3/h, 10.1-15 mss) </v>
          </cell>
          <cell r="D7408">
            <v>0</v>
          </cell>
        </row>
        <row r="7409">
          <cell r="A7409" t="str">
            <v>218.631</v>
          </cell>
          <cell r="B7409" t="str">
            <v xml:space="preserve">Ad. </v>
          </cell>
          <cell r="C7409" t="str">
            <v xml:space="preserve">Kızgın Su pomp.20 Atm.-3000 d/d'ya k.(21-30 m3/h, 15.1-20 mss) </v>
          </cell>
          <cell r="D7409">
            <v>0</v>
          </cell>
        </row>
        <row r="7410">
          <cell r="A7410" t="str">
            <v>218.632</v>
          </cell>
          <cell r="B7410" t="str">
            <v xml:space="preserve">Ad. </v>
          </cell>
          <cell r="C7410" t="str">
            <v xml:space="preserve">Kızgın Su pomp.20 Atm.-3000 d/d'ya k.(21-30 m3/h, 20.1-30 mss) </v>
          </cell>
          <cell r="D7410">
            <v>0</v>
          </cell>
        </row>
        <row r="7411">
          <cell r="A7411" t="str">
            <v>218.633</v>
          </cell>
          <cell r="B7411" t="str">
            <v xml:space="preserve">Ad. </v>
          </cell>
          <cell r="C7411" t="str">
            <v xml:space="preserve">Kızgın Su pomp.20 Atm.-3000 d/d'ya k.(21-30 m3/h, 30.1-40 mss) </v>
          </cell>
          <cell r="D7411">
            <v>0</v>
          </cell>
        </row>
        <row r="7412">
          <cell r="A7412" t="str">
            <v>218.634</v>
          </cell>
          <cell r="B7412" t="str">
            <v xml:space="preserve">Ad. </v>
          </cell>
          <cell r="C7412" t="str">
            <v xml:space="preserve">Kızgın Su pomp.20 Atm.-3000 d/d'ya k.(21-30 m3/h, 40.1-60 mss) </v>
          </cell>
          <cell r="D7412">
            <v>0</v>
          </cell>
        </row>
        <row r="7413">
          <cell r="A7413" t="str">
            <v>218.635</v>
          </cell>
          <cell r="B7413" t="str">
            <v xml:space="preserve">Ad. </v>
          </cell>
          <cell r="C7413" t="str">
            <v xml:space="preserve">Kızgın Su pomp.20 Atm.-3000 d/d'ya k.(21-30 m3/h, 60.1-80 mss) </v>
          </cell>
          <cell r="D7413">
            <v>0</v>
          </cell>
        </row>
        <row r="7414">
          <cell r="A7414" t="str">
            <v>218.636</v>
          </cell>
          <cell r="B7414" t="str">
            <v xml:space="preserve">Ad. </v>
          </cell>
          <cell r="C7414" t="str">
            <v xml:space="preserve">Kızgın Su pomp.20 Atm.-3000 d/d'ya k.(21-30 m3/h, 80.1-100 mss) </v>
          </cell>
          <cell r="D7414">
            <v>0</v>
          </cell>
        </row>
        <row r="7415">
          <cell r="A7415" t="str">
            <v>218.637</v>
          </cell>
          <cell r="B7415" t="str">
            <v xml:space="preserve">Ad. </v>
          </cell>
          <cell r="C7415" t="str">
            <v xml:space="preserve">Kızgın Su pomp.20 Atm.-3000 d/d'ya k.(31-40 m3/h, 3.0-5 mss) </v>
          </cell>
          <cell r="D7415">
            <v>0</v>
          </cell>
        </row>
        <row r="7416">
          <cell r="A7416" t="str">
            <v>218.638</v>
          </cell>
          <cell r="B7416" t="str">
            <v xml:space="preserve">Ad. </v>
          </cell>
          <cell r="C7416" t="str">
            <v xml:space="preserve">Kızgın Su pomp.20 Atm.-3000 d/d'ya k.(31-40 m3/h, 5.1-10 mss) </v>
          </cell>
          <cell r="D7416">
            <v>0</v>
          </cell>
        </row>
        <row r="7417">
          <cell r="A7417" t="str">
            <v>218.639</v>
          </cell>
          <cell r="B7417" t="str">
            <v xml:space="preserve">Ad. </v>
          </cell>
          <cell r="C7417" t="str">
            <v xml:space="preserve">Kızgın Su pomp.20 Atm.-3000 d/d'ya k.(31-40 m3/h, 10.1-15 mss) </v>
          </cell>
          <cell r="D7417">
            <v>0</v>
          </cell>
        </row>
        <row r="7418">
          <cell r="A7418" t="str">
            <v>218.640</v>
          </cell>
          <cell r="B7418" t="str">
            <v xml:space="preserve">Ad. </v>
          </cell>
          <cell r="C7418" t="str">
            <v xml:space="preserve">Kızgın Su pomp.20 Atm.-3000 d/d'ya k.(31-40 m3/h, 15.1-20 mss) </v>
          </cell>
          <cell r="D7418">
            <v>0</v>
          </cell>
        </row>
        <row r="7419">
          <cell r="A7419" t="str">
            <v>218.641</v>
          </cell>
          <cell r="B7419" t="str">
            <v xml:space="preserve">Ad. </v>
          </cell>
          <cell r="C7419" t="str">
            <v xml:space="preserve">Kızgın Su pomp.20 Atm.-3000 d/d'ya k.(31-40 m3/h, 20.1-30 mss) </v>
          </cell>
          <cell r="D7419">
            <v>0</v>
          </cell>
        </row>
        <row r="7420">
          <cell r="A7420" t="str">
            <v>218.642</v>
          </cell>
          <cell r="B7420" t="str">
            <v xml:space="preserve">Ad. </v>
          </cell>
          <cell r="C7420" t="str">
            <v xml:space="preserve">Kızgın Su pomp.20 Atm.-3000 d/d'ya k.(31-40 m3/h, 30.1-40 mss) </v>
          </cell>
          <cell r="D7420">
            <v>0</v>
          </cell>
        </row>
        <row r="7421">
          <cell r="A7421" t="str">
            <v>218.643</v>
          </cell>
          <cell r="B7421" t="str">
            <v xml:space="preserve">Ad. </v>
          </cell>
          <cell r="C7421" t="str">
            <v xml:space="preserve">Kızgın Su pomp.20 Atm.-3000 d/d'ya k.(31-40 m3/h, 40.1-60 mss) </v>
          </cell>
          <cell r="D7421">
            <v>0</v>
          </cell>
        </row>
        <row r="7422">
          <cell r="A7422" t="str">
            <v>218.644</v>
          </cell>
          <cell r="B7422" t="str">
            <v xml:space="preserve">Ad. </v>
          </cell>
          <cell r="C7422" t="str">
            <v xml:space="preserve">Kızgın Su pomp.20 Atm.-3000 d/d'ya k.(31-40 m3/h, 60.1-80 mss) </v>
          </cell>
          <cell r="D7422">
            <v>0</v>
          </cell>
        </row>
        <row r="7423">
          <cell r="A7423" t="str">
            <v>218.645</v>
          </cell>
          <cell r="B7423" t="str">
            <v xml:space="preserve">Ad. </v>
          </cell>
          <cell r="C7423" t="str">
            <v xml:space="preserve">Kızgın Su pomp.20 Atm.-3000 d/d'ya k.(31-40 m3/h, 80.1-100 mss) </v>
          </cell>
          <cell r="D7423">
            <v>0</v>
          </cell>
        </row>
        <row r="7424">
          <cell r="A7424" t="str">
            <v>218.646</v>
          </cell>
          <cell r="B7424" t="str">
            <v xml:space="preserve">Ad. </v>
          </cell>
          <cell r="C7424" t="str">
            <v xml:space="preserve">Kızgın Su pomp.20 Atm.-3000 d/d'ya k.(41-50 m3/h, 3.0-5 mss) </v>
          </cell>
          <cell r="D7424">
            <v>0</v>
          </cell>
        </row>
        <row r="7425">
          <cell r="A7425" t="str">
            <v>218.647</v>
          </cell>
          <cell r="B7425" t="str">
            <v xml:space="preserve">Ad. </v>
          </cell>
          <cell r="C7425" t="str">
            <v xml:space="preserve">Kızgın Su pomp.20 Atm.-3000 d/d'ya k.(41-50 m3/h, 5.1-10 mss) </v>
          </cell>
          <cell r="D7425">
            <v>0</v>
          </cell>
        </row>
        <row r="7426">
          <cell r="A7426" t="str">
            <v>218.648</v>
          </cell>
          <cell r="B7426" t="str">
            <v xml:space="preserve">Ad. </v>
          </cell>
          <cell r="C7426" t="str">
            <v xml:space="preserve">Kızgın Su pomp.20 Atm.-3000 d/d'ya k.(41-50 m3/h, 10.1-15 mss) </v>
          </cell>
          <cell r="D7426">
            <v>0</v>
          </cell>
        </row>
        <row r="7427">
          <cell r="A7427" t="str">
            <v>218.649</v>
          </cell>
          <cell r="B7427" t="str">
            <v xml:space="preserve">Ad. </v>
          </cell>
          <cell r="C7427" t="str">
            <v xml:space="preserve">Kızgın Su pomp.20 Atm.-3000 d/d'ya k.(41-50 m3/h, 15.1-20 mss) </v>
          </cell>
          <cell r="D7427">
            <v>0</v>
          </cell>
        </row>
        <row r="7428">
          <cell r="A7428" t="str">
            <v>218.650</v>
          </cell>
          <cell r="B7428" t="str">
            <v xml:space="preserve">Ad. </v>
          </cell>
          <cell r="C7428" t="str">
            <v xml:space="preserve">Kızgın Su pomp.20 Atm.-3000 d/d'ya k.(41-50 m3/h, 20.1-30 mss) </v>
          </cell>
          <cell r="D7428">
            <v>0</v>
          </cell>
        </row>
        <row r="7429">
          <cell r="A7429" t="str">
            <v>218.651</v>
          </cell>
          <cell r="B7429" t="str">
            <v xml:space="preserve">Ad. </v>
          </cell>
          <cell r="C7429" t="str">
            <v xml:space="preserve">Kızgın Su pomp.20 Atm.-3000 d/d'ya k.(41-50 m3/h, 30.1-40 mss) </v>
          </cell>
          <cell r="D7429">
            <v>0</v>
          </cell>
        </row>
        <row r="7430">
          <cell r="A7430" t="str">
            <v>218.652</v>
          </cell>
          <cell r="B7430" t="str">
            <v xml:space="preserve">Ad. </v>
          </cell>
          <cell r="C7430" t="str">
            <v xml:space="preserve">Kızgın Su pomp.20 Atm.-3000 d/d'ya k.(41-50 m3/h, 40.1-60 mss) </v>
          </cell>
          <cell r="D7430">
            <v>0</v>
          </cell>
        </row>
        <row r="7431">
          <cell r="A7431" t="str">
            <v>218.653</v>
          </cell>
          <cell r="B7431" t="str">
            <v xml:space="preserve">Ad. </v>
          </cell>
          <cell r="C7431" t="str">
            <v xml:space="preserve">Kızgın Su pomp.20 Atm.-3000 d/d'ya k.(41-50 m3/h, 60.1-80 mss) </v>
          </cell>
          <cell r="D7431">
            <v>0</v>
          </cell>
        </row>
        <row r="7432">
          <cell r="A7432" t="str">
            <v>218.654</v>
          </cell>
          <cell r="B7432" t="str">
            <v xml:space="preserve">Ad. </v>
          </cell>
          <cell r="C7432" t="str">
            <v xml:space="preserve">Kızgın Su pomp.20 Atm.-3000 d/d'ya k.(41-50 m3/h, 80.1-100 mss) </v>
          </cell>
          <cell r="D7432">
            <v>0</v>
          </cell>
        </row>
        <row r="7433">
          <cell r="A7433" t="str">
            <v>218.655</v>
          </cell>
          <cell r="B7433" t="str">
            <v xml:space="preserve">Ad. </v>
          </cell>
          <cell r="C7433" t="str">
            <v xml:space="preserve">Kızgın Su pomp.20 Atm.-3000 d/d'ya k.(51-60 m3/h, 3.0-5 mss) </v>
          </cell>
          <cell r="D7433">
            <v>0</v>
          </cell>
        </row>
        <row r="7434">
          <cell r="A7434" t="str">
            <v>218.656</v>
          </cell>
          <cell r="B7434" t="str">
            <v xml:space="preserve">Ad. </v>
          </cell>
          <cell r="C7434" t="str">
            <v xml:space="preserve">Kızgın Su pomp.20 Atm.-3000 d/d'ya k.(51-60 m3/h, 5.1-10 mss) </v>
          </cell>
          <cell r="D7434">
            <v>0</v>
          </cell>
        </row>
        <row r="7435">
          <cell r="A7435" t="str">
            <v>218.657</v>
          </cell>
          <cell r="B7435" t="str">
            <v xml:space="preserve">Ad. </v>
          </cell>
          <cell r="C7435" t="str">
            <v xml:space="preserve">Kızgın Su pomp.20 Atm.-3000 d/d'ya k.(51-60 m3/h, 10.1-15 mss) </v>
          </cell>
          <cell r="D7435">
            <v>0</v>
          </cell>
        </row>
        <row r="7436">
          <cell r="A7436" t="str">
            <v>218.658</v>
          </cell>
          <cell r="B7436" t="str">
            <v xml:space="preserve">Ad. </v>
          </cell>
          <cell r="C7436" t="str">
            <v xml:space="preserve">Kızgın Su pomp.20 Atm.-3000 d/d'ya k.(51-60 m3/h, 15.1-20 mss) </v>
          </cell>
          <cell r="D7436">
            <v>0</v>
          </cell>
        </row>
        <row r="7437">
          <cell r="A7437" t="str">
            <v>218.659</v>
          </cell>
          <cell r="B7437" t="str">
            <v xml:space="preserve">Ad. </v>
          </cell>
          <cell r="C7437" t="str">
            <v xml:space="preserve">Kızgın Su pomp.20 Atm.-3000 d/d'ya k.(51-60 m3/h, 20.1-30 mss) </v>
          </cell>
          <cell r="D7437">
            <v>0</v>
          </cell>
        </row>
        <row r="7438">
          <cell r="A7438" t="str">
            <v>218.660</v>
          </cell>
          <cell r="B7438" t="str">
            <v xml:space="preserve">Ad. </v>
          </cell>
          <cell r="C7438" t="str">
            <v xml:space="preserve">Kızgın Su pomp.20 Atm.-3000 d/d'ya k.(51-60 m3/h, 30.1-40 mss) </v>
          </cell>
          <cell r="D7438">
            <v>0</v>
          </cell>
        </row>
        <row r="7439">
          <cell r="A7439" t="str">
            <v>218.661</v>
          </cell>
          <cell r="B7439" t="str">
            <v xml:space="preserve">Ad. </v>
          </cell>
          <cell r="C7439" t="str">
            <v xml:space="preserve">Kızgın Su pomp.20 Atm.-3000 d/d'ya k.(51-60 m3/h, 40.1-60 mss) </v>
          </cell>
          <cell r="D7439">
            <v>0</v>
          </cell>
        </row>
        <row r="7440">
          <cell r="A7440" t="str">
            <v>218.662</v>
          </cell>
          <cell r="B7440" t="str">
            <v xml:space="preserve">Ad. </v>
          </cell>
          <cell r="C7440" t="str">
            <v xml:space="preserve">Kızgın Su pomp.20 Atm.-3000 d/d'ya k.(51-60 m3/h, 60.1-80 mss) </v>
          </cell>
          <cell r="D7440">
            <v>0</v>
          </cell>
        </row>
        <row r="7441">
          <cell r="A7441" t="str">
            <v>218.663</v>
          </cell>
          <cell r="B7441" t="str">
            <v xml:space="preserve">Ad. </v>
          </cell>
          <cell r="C7441" t="str">
            <v xml:space="preserve">Kızgın Su pomp.20 Atm.-3000 d/d'ya k.(51-60 m3/h, 80.1-100 mss) </v>
          </cell>
          <cell r="D7441">
            <v>0</v>
          </cell>
        </row>
        <row r="7442">
          <cell r="A7442" t="str">
            <v>218.664</v>
          </cell>
          <cell r="B7442" t="str">
            <v xml:space="preserve">Ad. </v>
          </cell>
          <cell r="C7442" t="str">
            <v xml:space="preserve">Kızgın Su pomp.20 Atm.-3000 d/d'ya k.(61-80 m3/h, 3.0-5 mss) </v>
          </cell>
          <cell r="D7442">
            <v>0</v>
          </cell>
        </row>
        <row r="7443">
          <cell r="A7443" t="str">
            <v>218.665</v>
          </cell>
          <cell r="B7443" t="str">
            <v xml:space="preserve">Ad. </v>
          </cell>
          <cell r="C7443" t="str">
            <v xml:space="preserve">Kızgın Su pomp.20 Atm.-3000 d/d'ya k.(61-80 m3/h, 5.1-10 mss) </v>
          </cell>
          <cell r="D7443">
            <v>0</v>
          </cell>
        </row>
        <row r="7444">
          <cell r="A7444" t="str">
            <v>218.666</v>
          </cell>
          <cell r="B7444" t="str">
            <v xml:space="preserve">Ad. </v>
          </cell>
          <cell r="C7444" t="str">
            <v xml:space="preserve">Kızgın Su pomp.20 Atm.-3000 d/d'ya k.(61-80 m3/h, 10.1-15 mss) </v>
          </cell>
          <cell r="D7444">
            <v>0</v>
          </cell>
        </row>
        <row r="7445">
          <cell r="A7445" t="str">
            <v>218.667</v>
          </cell>
          <cell r="B7445" t="str">
            <v xml:space="preserve">Ad. </v>
          </cell>
          <cell r="C7445" t="str">
            <v xml:space="preserve">Kızgın Su pomp.20 Atm.-3000 d/d'ya k.(61-80 m3/h, 15.1-20 mss) </v>
          </cell>
          <cell r="D7445">
            <v>0</v>
          </cell>
        </row>
        <row r="7446">
          <cell r="A7446" t="str">
            <v>218.668</v>
          </cell>
          <cell r="B7446" t="str">
            <v xml:space="preserve">Ad. </v>
          </cell>
          <cell r="C7446" t="str">
            <v xml:space="preserve">Kızgın Su pomp.20 Atm.-3000 d/d'ya k.(61-80 m3/h, 20.1-30 mss) </v>
          </cell>
          <cell r="D7446">
            <v>0</v>
          </cell>
        </row>
        <row r="7447">
          <cell r="A7447" t="str">
            <v>218.669</v>
          </cell>
          <cell r="B7447" t="str">
            <v xml:space="preserve">Ad. </v>
          </cell>
          <cell r="C7447" t="str">
            <v xml:space="preserve">Kızgın Su pomp.20 Atm.-3000 d/d'ya k.(61-80 m3/h, 30.1-40 mss) </v>
          </cell>
          <cell r="D7447">
            <v>0</v>
          </cell>
        </row>
        <row r="7448">
          <cell r="A7448" t="str">
            <v>218.670</v>
          </cell>
          <cell r="B7448" t="str">
            <v xml:space="preserve">Ad. </v>
          </cell>
          <cell r="C7448" t="str">
            <v xml:space="preserve">Kızgın Su pomp.20 Atm.-3000 d/d'ya k.(61-80 m3/h, 40.1-60 mss) </v>
          </cell>
          <cell r="D7448">
            <v>0</v>
          </cell>
        </row>
        <row r="7449">
          <cell r="A7449" t="str">
            <v>218.671</v>
          </cell>
          <cell r="B7449" t="str">
            <v xml:space="preserve">Ad. </v>
          </cell>
          <cell r="C7449" t="str">
            <v xml:space="preserve">Kızgın Su pomp.20 Atm.-3000 d/d'ya k.(61-80 m3/h, 60.1-80 mss) </v>
          </cell>
          <cell r="D7449">
            <v>0</v>
          </cell>
        </row>
        <row r="7450">
          <cell r="A7450" t="str">
            <v>218.672</v>
          </cell>
          <cell r="B7450" t="str">
            <v xml:space="preserve">Ad. </v>
          </cell>
          <cell r="C7450" t="str">
            <v xml:space="preserve">Kızgın Su pomp.20 Atm.-3000 d/d'ya k.(61-80 m3/h, 80.1-100 mss) </v>
          </cell>
          <cell r="D7450">
            <v>0</v>
          </cell>
        </row>
        <row r="7451">
          <cell r="A7451" t="str">
            <v>218.673</v>
          </cell>
          <cell r="B7451" t="str">
            <v xml:space="preserve">Ad. </v>
          </cell>
          <cell r="C7451" t="str">
            <v xml:space="preserve">Kızgın Su pomp.20 Atm.-3000 d/d'ya k.(81-100 m3/h, 3.0-5 mss) </v>
          </cell>
          <cell r="D7451">
            <v>0</v>
          </cell>
        </row>
        <row r="7452">
          <cell r="A7452" t="str">
            <v>218.674</v>
          </cell>
          <cell r="B7452" t="str">
            <v xml:space="preserve">Ad. </v>
          </cell>
          <cell r="C7452" t="str">
            <v xml:space="preserve">Kızgın Su pomp.20 Atm.-3000 d/d'ya k.(81-100 m3/h, 5.1-10 mss) </v>
          </cell>
          <cell r="D7452">
            <v>0</v>
          </cell>
        </row>
        <row r="7453">
          <cell r="A7453" t="str">
            <v>218.675</v>
          </cell>
          <cell r="B7453" t="str">
            <v xml:space="preserve">Ad. </v>
          </cell>
          <cell r="C7453" t="str">
            <v xml:space="preserve">Kızgın Su pomp.20 Atm.-3000 d/d'ya k.(81-100 m3/h, 10.1-15 mss) </v>
          </cell>
          <cell r="D7453">
            <v>0</v>
          </cell>
        </row>
        <row r="7454">
          <cell r="A7454" t="str">
            <v>218.676</v>
          </cell>
          <cell r="B7454" t="str">
            <v xml:space="preserve">Ad. </v>
          </cell>
          <cell r="C7454" t="str">
            <v xml:space="preserve">Kızgın Su pomp.20 Atm.-3000 d/d'ya k.(81-100 m3/h, 15.1-20 mss) </v>
          </cell>
          <cell r="D7454">
            <v>0</v>
          </cell>
        </row>
        <row r="7455">
          <cell r="A7455" t="str">
            <v>218.677</v>
          </cell>
          <cell r="B7455" t="str">
            <v xml:space="preserve">Ad. </v>
          </cell>
          <cell r="C7455" t="str">
            <v xml:space="preserve">Kızgın Su pomp.20 Atm.-3000 d/d'ya k.(81-100 m3/h, 20.1-30 mss) </v>
          </cell>
          <cell r="D7455">
            <v>0</v>
          </cell>
        </row>
        <row r="7456">
          <cell r="A7456" t="str">
            <v>218.678</v>
          </cell>
          <cell r="B7456" t="str">
            <v xml:space="preserve">Ad. </v>
          </cell>
          <cell r="C7456" t="str">
            <v xml:space="preserve">Kızgın Su pomp.20 Atm.-3000 d/d'ya k.(81-100 m3/h, 30.1-40 mss) </v>
          </cell>
          <cell r="D7456">
            <v>0</v>
          </cell>
        </row>
        <row r="7457">
          <cell r="A7457" t="str">
            <v>218.679</v>
          </cell>
          <cell r="B7457" t="str">
            <v xml:space="preserve">Ad. </v>
          </cell>
          <cell r="C7457" t="str">
            <v xml:space="preserve">Kızgın Su pomp.20 Atm.-3000 d/d'ya k.(81-100 m3/h, 40.1-60 mss) </v>
          </cell>
          <cell r="D7457">
            <v>0</v>
          </cell>
        </row>
        <row r="7458">
          <cell r="A7458" t="str">
            <v>218.680</v>
          </cell>
          <cell r="B7458" t="str">
            <v xml:space="preserve">Ad. </v>
          </cell>
          <cell r="C7458" t="str">
            <v xml:space="preserve">Kızgın Su pomp.20 Atm.-3000 d/d'ya k.(81-100 m3/h, 60.1-80 mss) </v>
          </cell>
          <cell r="D7458">
            <v>0</v>
          </cell>
        </row>
        <row r="7459">
          <cell r="A7459" t="str">
            <v>218.681</v>
          </cell>
          <cell r="B7459" t="str">
            <v xml:space="preserve">Ad. </v>
          </cell>
          <cell r="C7459" t="str">
            <v xml:space="preserve">Kızgın Su pomp.20 Atm.-3000 d/d'ya k.(81-100 m3/h, 80.1-100 mss) </v>
          </cell>
          <cell r="D7459">
            <v>0</v>
          </cell>
        </row>
        <row r="7460">
          <cell r="A7460" t="str">
            <v>218.682</v>
          </cell>
          <cell r="B7460" t="str">
            <v xml:space="preserve">Ad. </v>
          </cell>
          <cell r="C7460" t="str">
            <v xml:space="preserve">Kızgın Su pomp.20 Atm.-3000 d/d'ya k.(105-150 m3/h, 5-10 mss) </v>
          </cell>
          <cell r="D7460">
            <v>0</v>
          </cell>
        </row>
        <row r="7461">
          <cell r="A7461" t="str">
            <v>218.683</v>
          </cell>
          <cell r="B7461" t="str">
            <v xml:space="preserve">Ad. </v>
          </cell>
          <cell r="C7461" t="str">
            <v xml:space="preserve">Kızgın Su pomp.20 Atm.-3000 d/d'ya k.(105-150 m3/h, 10.1-15 mss) </v>
          </cell>
          <cell r="D7461">
            <v>0</v>
          </cell>
        </row>
        <row r="7462">
          <cell r="A7462" t="str">
            <v>218.684</v>
          </cell>
          <cell r="B7462" t="str">
            <v xml:space="preserve">Ad. </v>
          </cell>
          <cell r="C7462" t="str">
            <v xml:space="preserve">Kızgın Su pomp.20 Atm.-3000 d/d'ya k.(105-150 m3/h, 15.1-20 mss) </v>
          </cell>
          <cell r="D7462">
            <v>0</v>
          </cell>
        </row>
        <row r="7463">
          <cell r="A7463" t="str">
            <v>218.685</v>
          </cell>
          <cell r="B7463" t="str">
            <v xml:space="preserve">Ad. </v>
          </cell>
          <cell r="C7463" t="str">
            <v xml:space="preserve">Kızgın Su pomp.20 Atm.-3000 d/d'ya k.(105-150 m3/h, 20.1-30 mss) </v>
          </cell>
          <cell r="D7463">
            <v>0</v>
          </cell>
        </row>
        <row r="7464">
          <cell r="A7464" t="str">
            <v>218.686</v>
          </cell>
          <cell r="B7464" t="str">
            <v xml:space="preserve">Ad. </v>
          </cell>
          <cell r="C7464" t="str">
            <v xml:space="preserve">Kızgın Su pomp.20 Atm.-3000 d/d'ya k.(105-150 m3/h, 30.1-40 mss) </v>
          </cell>
          <cell r="D7464">
            <v>0</v>
          </cell>
        </row>
        <row r="7465">
          <cell r="A7465" t="str">
            <v>218.687</v>
          </cell>
          <cell r="B7465" t="str">
            <v xml:space="preserve">Ad. </v>
          </cell>
          <cell r="C7465" t="str">
            <v xml:space="preserve">Kızgın Su pomp.20 Atm.-3000 d/d'ya k.(105-150 m3/h, 40.1-60 mss) </v>
          </cell>
          <cell r="D7465">
            <v>0</v>
          </cell>
        </row>
        <row r="7466">
          <cell r="A7466" t="str">
            <v>218.688</v>
          </cell>
          <cell r="B7466" t="str">
            <v xml:space="preserve">Ad. </v>
          </cell>
          <cell r="C7466" t="str">
            <v xml:space="preserve">Kızgın Su pomp.20 Atm.-3000 d/d'ya k.(105-150 m3/h, 60.1-80 mss) </v>
          </cell>
          <cell r="D7466">
            <v>0</v>
          </cell>
        </row>
        <row r="7467">
          <cell r="A7467" t="str">
            <v>218.689</v>
          </cell>
          <cell r="B7467" t="str">
            <v xml:space="preserve">Ad. </v>
          </cell>
          <cell r="C7467" t="str">
            <v xml:space="preserve">Kızgın Su pomp.20 Atm.-3000 d/d'ya k.(105-150 m3/h, 80.1-100 mss) </v>
          </cell>
          <cell r="D7467">
            <v>0</v>
          </cell>
        </row>
        <row r="7468">
          <cell r="A7468" t="str">
            <v>218.690</v>
          </cell>
          <cell r="B7468" t="str">
            <v xml:space="preserve">Ad. </v>
          </cell>
          <cell r="C7468" t="str">
            <v xml:space="preserve">Kızgın Su pomp.20 Atm.-3000 d/d'ya k.(151-300 m3/h, 10.0-20.0 mss) </v>
          </cell>
          <cell r="D7468">
            <v>0</v>
          </cell>
        </row>
        <row r="7469">
          <cell r="A7469" t="str">
            <v>218.691</v>
          </cell>
          <cell r="B7469" t="str">
            <v xml:space="preserve">Ad. </v>
          </cell>
          <cell r="C7469" t="str">
            <v xml:space="preserve">Kızgın Su pomp.20 Atm.-3000 d/d'ya k.(151-300 m3/h, 20.1-35 mss) </v>
          </cell>
          <cell r="D7469">
            <v>0</v>
          </cell>
        </row>
        <row r="7470">
          <cell r="A7470" t="str">
            <v>218.692</v>
          </cell>
          <cell r="B7470" t="str">
            <v xml:space="preserve">Ad. </v>
          </cell>
          <cell r="C7470" t="str">
            <v xml:space="preserve">Kızgın Su pomp.20 Atm.-3000 d/d'ya k.(151-300 m3/h, 35.1-55 mss) </v>
          </cell>
          <cell r="D7470">
            <v>0</v>
          </cell>
        </row>
        <row r="7471">
          <cell r="A7471" t="str">
            <v>218.693</v>
          </cell>
          <cell r="B7471" t="str">
            <v xml:space="preserve">Ad. </v>
          </cell>
          <cell r="C7471" t="str">
            <v xml:space="preserve">Kızgın Su pomp.20 Atm.-3000 d/d'ya k.(151-300 m3/h, 56-80 mss) </v>
          </cell>
          <cell r="D7471">
            <v>0</v>
          </cell>
        </row>
        <row r="7472">
          <cell r="A7472" t="str">
            <v>218.694</v>
          </cell>
          <cell r="B7472" t="str">
            <v xml:space="preserve">Ad. </v>
          </cell>
          <cell r="C7472" t="str">
            <v xml:space="preserve">Kızgın Su pomp.20 Atm.-3000 d/d'ya k.(151-300 m3/h, 81.0-120 mss) </v>
          </cell>
          <cell r="D7472">
            <v>0</v>
          </cell>
        </row>
        <row r="7473">
          <cell r="A7473" t="str">
            <v>218.695</v>
          </cell>
          <cell r="B7473" t="str">
            <v xml:space="preserve">Ad. </v>
          </cell>
          <cell r="C7473" t="str">
            <v xml:space="preserve">Kızgın Su pomp.20 Atm.-3000 d/d'ya k.(151-300 m3/h, 121-160 mss) </v>
          </cell>
          <cell r="D7473">
            <v>0</v>
          </cell>
        </row>
        <row r="7474">
          <cell r="A7474" t="str">
            <v>219.000</v>
          </cell>
          <cell r="B7474" t="str">
            <v xml:space="preserve">Ad. </v>
          </cell>
          <cell r="C7474" t="str">
            <v xml:space="preserve">GENLEŞME PARÇALARI (Kompansatörleri): Eksenel tip (Körüklü):(Ölçü:Ad.:İhzarat: % 80). </v>
          </cell>
          <cell r="D7474">
            <v>0</v>
          </cell>
        </row>
        <row r="7475">
          <cell r="A7475" t="str">
            <v>219.100</v>
          </cell>
          <cell r="B7475" t="str">
            <v xml:space="preserve">Ad. </v>
          </cell>
          <cell r="C7475" t="str">
            <v xml:space="preserve">Körüklü eksenel tip genleşme parçası: </v>
          </cell>
          <cell r="D7475">
            <v>0</v>
          </cell>
        </row>
        <row r="7476">
          <cell r="A7476" t="str">
            <v>219.200</v>
          </cell>
          <cell r="B7476" t="str">
            <v xml:space="preserve">Ad. </v>
          </cell>
          <cell r="C7476" t="str">
            <v xml:space="preserve">Körüklü eksenel tip genleşme parçası :60 mm uzama alabilir PN 25-40 </v>
          </cell>
          <cell r="D7476">
            <v>0</v>
          </cell>
        </row>
        <row r="7477">
          <cell r="A7477" t="str">
            <v>219.201</v>
          </cell>
          <cell r="B7477" t="str">
            <v xml:space="preserve">Ad. </v>
          </cell>
          <cell r="C7477" t="str">
            <v xml:space="preserve">Genl.parçası-körüklü,eksenel tip (çap: 40 mm) PN 25-40 </v>
          </cell>
          <cell r="D7477">
            <v>0</v>
          </cell>
        </row>
        <row r="7478">
          <cell r="A7478" t="str">
            <v>219.202</v>
          </cell>
          <cell r="B7478" t="str">
            <v xml:space="preserve">Ad. </v>
          </cell>
          <cell r="C7478" t="str">
            <v xml:space="preserve">Genl.parçası-körüklü,eksenel tip (çap: 50 mm) PN 25-40 </v>
          </cell>
          <cell r="D7478">
            <v>0</v>
          </cell>
        </row>
        <row r="7479">
          <cell r="A7479" t="str">
            <v>219.203</v>
          </cell>
          <cell r="B7479" t="str">
            <v xml:space="preserve">Ad. </v>
          </cell>
          <cell r="C7479" t="str">
            <v xml:space="preserve">Genl.parçası-körüklü,eksenel tip (çap: 65 mm) PN 25-40 </v>
          </cell>
          <cell r="D7479">
            <v>0</v>
          </cell>
        </row>
        <row r="7480">
          <cell r="A7480" t="str">
            <v>219.204</v>
          </cell>
          <cell r="B7480" t="str">
            <v xml:space="preserve">Ad. </v>
          </cell>
          <cell r="C7480" t="str">
            <v xml:space="preserve">Genl.parçası-körüklü,eksenel tip (çap: 80 mm) PN 25-40 </v>
          </cell>
          <cell r="D7480">
            <v>0</v>
          </cell>
        </row>
        <row r="7481">
          <cell r="A7481" t="str">
            <v>219.205</v>
          </cell>
          <cell r="B7481" t="str">
            <v xml:space="preserve">Ad. </v>
          </cell>
          <cell r="C7481" t="str">
            <v xml:space="preserve">Genl.parçası-körüklü,eksenel tip (çap: 100 mm) PN 25-40 </v>
          </cell>
          <cell r="D7481">
            <v>0</v>
          </cell>
        </row>
        <row r="7482">
          <cell r="A7482" t="str">
            <v>219.206</v>
          </cell>
          <cell r="B7482" t="str">
            <v xml:space="preserve">Ad. </v>
          </cell>
          <cell r="C7482" t="str">
            <v xml:space="preserve">Genl.parçası-körüklü,eksenel tip (çap: 125 mm) PN 25-40 </v>
          </cell>
          <cell r="D7482">
            <v>0</v>
          </cell>
        </row>
        <row r="7483">
          <cell r="A7483" t="str">
            <v>219.207</v>
          </cell>
          <cell r="B7483" t="str">
            <v xml:space="preserve">Ad. </v>
          </cell>
          <cell r="C7483" t="str">
            <v xml:space="preserve">Genl.parçası-körüklü,eksenel tip (çap: 150 mm) PN 25-40 </v>
          </cell>
          <cell r="D7483">
            <v>0</v>
          </cell>
        </row>
        <row r="7484">
          <cell r="A7484" t="str">
            <v>219.208</v>
          </cell>
          <cell r="B7484" t="str">
            <v xml:space="preserve">Ad. </v>
          </cell>
          <cell r="C7484" t="str">
            <v xml:space="preserve">Genl.parçası-körüklü,eksenel tip (çap: 175 mm) PN 25-40 </v>
          </cell>
          <cell r="D7484">
            <v>0</v>
          </cell>
        </row>
        <row r="7485">
          <cell r="A7485" t="str">
            <v>219.209</v>
          </cell>
          <cell r="B7485" t="str">
            <v xml:space="preserve">Ad. </v>
          </cell>
          <cell r="C7485" t="str">
            <v xml:space="preserve">Genl.parçası-körüklü,eksenel tip (çap: 200 mm) PN 25-40 </v>
          </cell>
          <cell r="D7485">
            <v>0</v>
          </cell>
        </row>
        <row r="7486">
          <cell r="A7486" t="str">
            <v>219.210</v>
          </cell>
          <cell r="B7486" t="str">
            <v xml:space="preserve">Ad. </v>
          </cell>
          <cell r="C7486" t="str">
            <v xml:space="preserve">Genl.parçası-körüklü,eksenel tip (çap: 250 mm) PN 25-40 </v>
          </cell>
          <cell r="D7486">
            <v>0</v>
          </cell>
        </row>
        <row r="7487">
          <cell r="A7487" t="str">
            <v>219.211</v>
          </cell>
          <cell r="B7487" t="str">
            <v xml:space="preserve">Ad. </v>
          </cell>
          <cell r="C7487" t="str">
            <v xml:space="preserve">Genl.parçası-körüklü,eksenel tip (çap: 300 mm) PN 25-40 </v>
          </cell>
          <cell r="D7487">
            <v>0</v>
          </cell>
        </row>
        <row r="7488">
          <cell r="A7488" t="str">
            <v>219.212</v>
          </cell>
          <cell r="B7488" t="str">
            <v xml:space="preserve">Ad. </v>
          </cell>
          <cell r="C7488" t="str">
            <v xml:space="preserve">Genl.parçası-körüklü,eksenel tip (çap: 350 mm) PN 25-40 </v>
          </cell>
          <cell r="D7488">
            <v>0</v>
          </cell>
        </row>
        <row r="7489">
          <cell r="A7489" t="str">
            <v>219.213</v>
          </cell>
          <cell r="B7489" t="str">
            <v xml:space="preserve">Ad. </v>
          </cell>
          <cell r="C7489" t="str">
            <v xml:space="preserve">Genl.parçası-körüklü,eksenel tip (çap: 400 mm) PN 25-40 </v>
          </cell>
          <cell r="D7489">
            <v>0</v>
          </cell>
        </row>
        <row r="7490">
          <cell r="A7490" t="str">
            <v>219.214</v>
          </cell>
          <cell r="B7490" t="str">
            <v xml:space="preserve">Ad. </v>
          </cell>
          <cell r="C7490" t="str">
            <v xml:space="preserve">Genl.parçası-körüklü,eksenel tip (çap: 450 mm) PN 25-40 </v>
          </cell>
          <cell r="D7490">
            <v>0</v>
          </cell>
        </row>
        <row r="7491">
          <cell r="A7491" t="str">
            <v>219.215</v>
          </cell>
          <cell r="B7491" t="str">
            <v xml:space="preserve">Ad. </v>
          </cell>
          <cell r="C7491" t="str">
            <v xml:space="preserve">Genl.parçası-körüklü,eksenel tip (çap: 500 mm) PN 25-40 </v>
          </cell>
          <cell r="D7491">
            <v>0</v>
          </cell>
        </row>
        <row r="7492">
          <cell r="A7492" t="str">
            <v>219.300</v>
          </cell>
          <cell r="B7492" t="str">
            <v xml:space="preserve">Ad. </v>
          </cell>
          <cell r="C7492" t="str">
            <v xml:space="preserve">Borulu tip genleşme parçası : 100 mm. uzama olabilir. Pik döküm PN 10 flanşlı : </v>
          </cell>
          <cell r="D7492">
            <v>0</v>
          </cell>
        </row>
        <row r="7493">
          <cell r="A7493" t="str">
            <v>219.301</v>
          </cell>
          <cell r="B7493" t="str">
            <v xml:space="preserve">Ad. </v>
          </cell>
          <cell r="C7493" t="str">
            <v xml:space="preserve">Genleşme parçası-borulu tip (çap: 40 mm) PN 10 </v>
          </cell>
          <cell r="D7493">
            <v>114580000</v>
          </cell>
        </row>
        <row r="7494">
          <cell r="A7494" t="str">
            <v>219.302</v>
          </cell>
          <cell r="B7494" t="str">
            <v xml:space="preserve">Ad. </v>
          </cell>
          <cell r="C7494" t="str">
            <v xml:space="preserve">Genleşme parçası-borulu tip (çap: 50 mm) PN 10 </v>
          </cell>
          <cell r="D7494">
            <v>143220000</v>
          </cell>
        </row>
        <row r="7495">
          <cell r="A7495" t="str">
            <v>219.303</v>
          </cell>
          <cell r="B7495" t="str">
            <v xml:space="preserve">Ad. </v>
          </cell>
          <cell r="C7495" t="str">
            <v xml:space="preserve">Genleşme parçası-borulu tip (çap: 65 mm) PN 10 </v>
          </cell>
          <cell r="D7495">
            <v>189490000</v>
          </cell>
        </row>
        <row r="7496">
          <cell r="A7496" t="str">
            <v>219.304</v>
          </cell>
          <cell r="B7496" t="str">
            <v xml:space="preserve">Ad. </v>
          </cell>
          <cell r="C7496" t="str">
            <v xml:space="preserve">Genleşme parçası-borulu tip (çap: 80 mm) PN 10 </v>
          </cell>
          <cell r="D7496">
            <v>255600000</v>
          </cell>
        </row>
        <row r="7497">
          <cell r="A7497" t="str">
            <v>219.305</v>
          </cell>
          <cell r="B7497" t="str">
            <v xml:space="preserve">Ad. </v>
          </cell>
          <cell r="C7497" t="str">
            <v xml:space="preserve">Genleşme parçası-borulu tip (çap: 100 mm) PN 10 </v>
          </cell>
          <cell r="D7497">
            <v>308480000</v>
          </cell>
        </row>
        <row r="7498">
          <cell r="A7498" t="str">
            <v>219.306</v>
          </cell>
          <cell r="B7498" t="str">
            <v xml:space="preserve">Ad. </v>
          </cell>
          <cell r="C7498" t="str">
            <v xml:space="preserve">Genleşme parçası-borulu tip (çap: 125 mm) PN 10 </v>
          </cell>
          <cell r="D7498">
            <v>396610000</v>
          </cell>
        </row>
        <row r="7499">
          <cell r="A7499" t="str">
            <v>219.307</v>
          </cell>
          <cell r="B7499" t="str">
            <v xml:space="preserve">Ad. </v>
          </cell>
          <cell r="C7499" t="str">
            <v xml:space="preserve">Genleşme parçası-borulu tip (çap: 150 mm) PN 10 </v>
          </cell>
          <cell r="D7499">
            <v>484740000</v>
          </cell>
        </row>
        <row r="7500">
          <cell r="A7500" t="str">
            <v>219.308</v>
          </cell>
          <cell r="B7500" t="str">
            <v xml:space="preserve">Ad. </v>
          </cell>
          <cell r="C7500" t="str">
            <v xml:space="preserve">Genleşme parçası-borulu tip (çap: 200 mm) PN 10 </v>
          </cell>
          <cell r="D7500">
            <v>705080000</v>
          </cell>
        </row>
        <row r="7501">
          <cell r="A7501" t="str">
            <v>219.400</v>
          </cell>
          <cell r="B7501" t="str">
            <v xml:space="preserve">Ad. </v>
          </cell>
          <cell r="C7501" t="str">
            <v xml:space="preserve">Körüklü, açısal, yanal ve eksenel hareketli genleşme parçası : </v>
          </cell>
          <cell r="D7501">
            <v>0</v>
          </cell>
        </row>
        <row r="7502">
          <cell r="A7502" t="str">
            <v>219.401</v>
          </cell>
          <cell r="B7502" t="str">
            <v xml:space="preserve">Ad. </v>
          </cell>
          <cell r="C7502" t="str">
            <v xml:space="preserve">Genleşme parçası-körüklü,açısal tip (çap: 40 mm) PN 16 </v>
          </cell>
          <cell r="D7502">
            <v>128200000</v>
          </cell>
        </row>
        <row r="7503">
          <cell r="A7503" t="str">
            <v>219.402</v>
          </cell>
          <cell r="B7503" t="str">
            <v xml:space="preserve">Ad. </v>
          </cell>
          <cell r="C7503" t="str">
            <v xml:space="preserve">Genleşme parçası-körüklü,açısal tip (çap: 50 mm) PN 16 </v>
          </cell>
          <cell r="D7503">
            <v>149570000</v>
          </cell>
        </row>
        <row r="7504">
          <cell r="A7504" t="str">
            <v>219.403</v>
          </cell>
          <cell r="B7504" t="str">
            <v xml:space="preserve">Ad. </v>
          </cell>
          <cell r="C7504" t="str">
            <v xml:space="preserve">Genleşme parçası-körüklü,açısal tip (çap: 65 mm) PN 16 </v>
          </cell>
          <cell r="D7504">
            <v>160250000</v>
          </cell>
        </row>
        <row r="7505">
          <cell r="A7505" t="str">
            <v>219.404</v>
          </cell>
          <cell r="B7505" t="str">
            <v xml:space="preserve">Ad. </v>
          </cell>
          <cell r="C7505" t="str">
            <v xml:space="preserve">Genleşme parçası-körüklü,açısal tip (çap: 80 mm) PN 16 </v>
          </cell>
          <cell r="D7505">
            <v>202980000</v>
          </cell>
        </row>
        <row r="7506">
          <cell r="A7506" t="str">
            <v>219.405</v>
          </cell>
          <cell r="B7506" t="str">
            <v xml:space="preserve">Ad. </v>
          </cell>
          <cell r="C7506" t="str">
            <v xml:space="preserve">Genleşme parçası-körüklü,açısal tip (çap: 100 mm) PN 16 </v>
          </cell>
          <cell r="D7506">
            <v>224350000</v>
          </cell>
        </row>
        <row r="7507">
          <cell r="A7507" t="str">
            <v>219.406</v>
          </cell>
          <cell r="B7507" t="str">
            <v xml:space="preserve">Ad. </v>
          </cell>
          <cell r="C7507" t="str">
            <v xml:space="preserve">Genleşme parçası-körüklü,açısal tip (çap: 125 mm) PN 16 </v>
          </cell>
          <cell r="D7507">
            <v>277760000</v>
          </cell>
        </row>
        <row r="7508">
          <cell r="A7508" t="str">
            <v>219.407</v>
          </cell>
          <cell r="B7508" t="str">
            <v xml:space="preserve">Ad. </v>
          </cell>
          <cell r="C7508" t="str">
            <v xml:space="preserve">Genleşme parçası-körüklü,açısal tip (çap: 150 mm) PN 16 </v>
          </cell>
          <cell r="D7508">
            <v>341860000</v>
          </cell>
        </row>
        <row r="7509">
          <cell r="A7509" t="str">
            <v>219.408</v>
          </cell>
          <cell r="B7509" t="str">
            <v xml:space="preserve">Ad. </v>
          </cell>
          <cell r="C7509" t="str">
            <v xml:space="preserve">Genleşme parçası-körüklü,açısal tip (çap: 175 mm) PN 16 </v>
          </cell>
          <cell r="D7509">
            <v>427320000</v>
          </cell>
        </row>
        <row r="7510">
          <cell r="A7510" t="str">
            <v>219.409</v>
          </cell>
          <cell r="B7510" t="str">
            <v xml:space="preserve">Ad. </v>
          </cell>
          <cell r="C7510" t="str">
            <v xml:space="preserve">Genleşme parçası-körüklü,açısal tip (çap: 200 mm) PN 16 </v>
          </cell>
          <cell r="D7510">
            <v>480430000</v>
          </cell>
        </row>
        <row r="7511">
          <cell r="A7511" t="str">
            <v>219.410</v>
          </cell>
          <cell r="B7511" t="str">
            <v xml:space="preserve">Ad. </v>
          </cell>
          <cell r="C7511" t="str">
            <v xml:space="preserve">Genleşme parçası-körüklü,açısal tip (çap: 250 mm) PN 16 </v>
          </cell>
          <cell r="D7511">
            <v>651660000</v>
          </cell>
        </row>
        <row r="7512">
          <cell r="A7512" t="str">
            <v>219.411</v>
          </cell>
          <cell r="B7512" t="str">
            <v xml:space="preserve">Ad. </v>
          </cell>
          <cell r="C7512" t="str">
            <v xml:space="preserve">Genleşme parçası-körüklü,açısal tip (çap: 300 mm) PN 16 </v>
          </cell>
          <cell r="D7512">
            <v>421180000</v>
          </cell>
        </row>
        <row r="7513">
          <cell r="A7513" t="str">
            <v>219.412</v>
          </cell>
          <cell r="B7513" t="str">
            <v xml:space="preserve">Ad. </v>
          </cell>
          <cell r="C7513" t="str">
            <v xml:space="preserve">Genleşme parçası-körüklü,açısal tip (çap: 350 mm) PN 16 </v>
          </cell>
          <cell r="D7513">
            <v>434760000</v>
          </cell>
        </row>
        <row r="7514">
          <cell r="A7514" t="str">
            <v>219.413</v>
          </cell>
          <cell r="B7514" t="str">
            <v xml:space="preserve">Ad. </v>
          </cell>
          <cell r="C7514" t="str">
            <v xml:space="preserve">Genleşme parçası-körüklü,açısal tip (çap: 400 mm) PN 16 </v>
          </cell>
          <cell r="D7514">
            <v>1196490000</v>
          </cell>
        </row>
        <row r="7515">
          <cell r="A7515" t="str">
            <v>219.414</v>
          </cell>
          <cell r="B7515" t="str">
            <v xml:space="preserve">Ad. </v>
          </cell>
          <cell r="C7515" t="str">
            <v xml:space="preserve">Genleşme parçası-körüklü,açısal tip (çap: 450 mm) PN 16 </v>
          </cell>
          <cell r="D7515">
            <v>1335360000</v>
          </cell>
        </row>
        <row r="7516">
          <cell r="A7516" t="str">
            <v>219.415</v>
          </cell>
          <cell r="B7516" t="str">
            <v xml:space="preserve">Ad. </v>
          </cell>
          <cell r="C7516" t="str">
            <v xml:space="preserve">Genleşme parçası-körüklü,açısal tip (çap: 500 mm) PN 16 </v>
          </cell>
          <cell r="D7516">
            <v>1442190000</v>
          </cell>
        </row>
        <row r="7517">
          <cell r="A7517" t="str">
            <v>219.500</v>
          </cell>
          <cell r="B7517" t="str">
            <v xml:space="preserve">Ad. </v>
          </cell>
          <cell r="C7517" t="str">
            <v xml:space="preserve">PN 25-40, 60 mm. uzama alabilir. </v>
          </cell>
          <cell r="D7517">
            <v>0</v>
          </cell>
        </row>
        <row r="7518">
          <cell r="A7518" t="str">
            <v>219.501</v>
          </cell>
          <cell r="B7518" t="str">
            <v xml:space="preserve">Ad. </v>
          </cell>
          <cell r="C7518" t="str">
            <v xml:space="preserve">Genleşme parçası-körüklü,açısal tip (çap: 40 mm) PN 25-40 </v>
          </cell>
          <cell r="D7518">
            <v>0</v>
          </cell>
        </row>
        <row r="7519">
          <cell r="A7519" t="str">
            <v>219.502</v>
          </cell>
          <cell r="B7519" t="str">
            <v xml:space="preserve">Ad. </v>
          </cell>
          <cell r="C7519" t="str">
            <v xml:space="preserve">Genleşme parçası-körüklü,açısal tip (çap: 50 mm) PN 25-40 </v>
          </cell>
          <cell r="D7519">
            <v>0</v>
          </cell>
        </row>
        <row r="7520">
          <cell r="A7520" t="str">
            <v>219.503</v>
          </cell>
          <cell r="B7520" t="str">
            <v xml:space="preserve">Ad. </v>
          </cell>
          <cell r="C7520" t="str">
            <v xml:space="preserve">Genleşme parçası-körüklü,açısal tip (çap: 65 mm) PN 25-40 </v>
          </cell>
          <cell r="D7520">
            <v>0</v>
          </cell>
        </row>
        <row r="7521">
          <cell r="A7521" t="str">
            <v>219.504</v>
          </cell>
          <cell r="B7521" t="str">
            <v xml:space="preserve">Ad. </v>
          </cell>
          <cell r="C7521" t="str">
            <v xml:space="preserve">Genleşme parçası-körüklü,açısal tip (çap: 80 mm) PN 25-40 </v>
          </cell>
          <cell r="D7521">
            <v>0</v>
          </cell>
        </row>
        <row r="7522">
          <cell r="A7522" t="str">
            <v>219.505</v>
          </cell>
          <cell r="B7522" t="str">
            <v xml:space="preserve">Ad. </v>
          </cell>
          <cell r="C7522" t="str">
            <v xml:space="preserve">Genleşme parçası-körüklü,açısal tip (çap: 100 mm) PN 25-40 </v>
          </cell>
          <cell r="D7522">
            <v>0</v>
          </cell>
        </row>
        <row r="7523">
          <cell r="A7523" t="str">
            <v>219.506</v>
          </cell>
          <cell r="B7523" t="str">
            <v xml:space="preserve">Ad. </v>
          </cell>
          <cell r="C7523" t="str">
            <v xml:space="preserve">Genleşme parçası-körüklü,açısal tip (çap: 125 mm) PN 25-40 </v>
          </cell>
          <cell r="D7523">
            <v>0</v>
          </cell>
        </row>
        <row r="7524">
          <cell r="A7524" t="str">
            <v>219.507</v>
          </cell>
          <cell r="B7524" t="str">
            <v xml:space="preserve">Ad. </v>
          </cell>
          <cell r="C7524" t="str">
            <v xml:space="preserve">Genleşme parçası-körüklü,açısal tip (çap: 150 mm) PN 25-40 </v>
          </cell>
          <cell r="D7524">
            <v>0</v>
          </cell>
        </row>
        <row r="7525">
          <cell r="A7525" t="str">
            <v>219.508</v>
          </cell>
          <cell r="B7525" t="str">
            <v xml:space="preserve">Ad. </v>
          </cell>
          <cell r="C7525" t="str">
            <v xml:space="preserve">Genleşme parçası-körüklü,açısal tip (çap: 175 mm) PN 25-40 </v>
          </cell>
          <cell r="D7525">
            <v>0</v>
          </cell>
        </row>
        <row r="7526">
          <cell r="A7526" t="str">
            <v>219.509</v>
          </cell>
          <cell r="B7526" t="str">
            <v xml:space="preserve">Ad. </v>
          </cell>
          <cell r="C7526" t="str">
            <v xml:space="preserve">Genleşme parçası-körüklü,açısal tip (çap: 200 mm) PN 25-40 </v>
          </cell>
          <cell r="D7526">
            <v>0</v>
          </cell>
        </row>
        <row r="7527">
          <cell r="A7527" t="str">
            <v>219.510</v>
          </cell>
          <cell r="B7527" t="str">
            <v xml:space="preserve">Ad. </v>
          </cell>
          <cell r="C7527" t="str">
            <v xml:space="preserve">Genleşme parçası-körüklü,açısal tip (çap: 250 mm) PN 25-40 </v>
          </cell>
          <cell r="D7527">
            <v>0</v>
          </cell>
        </row>
        <row r="7528">
          <cell r="A7528" t="str">
            <v>219.511</v>
          </cell>
          <cell r="B7528" t="str">
            <v xml:space="preserve">Ad. </v>
          </cell>
          <cell r="C7528" t="str">
            <v xml:space="preserve">Genleşme parçası-körüklü,açısal tip (çap: 300 mm) PN 25-40 </v>
          </cell>
          <cell r="D7528">
            <v>0</v>
          </cell>
        </row>
        <row r="7529">
          <cell r="A7529" t="str">
            <v>219.512</v>
          </cell>
          <cell r="B7529" t="str">
            <v xml:space="preserve">Ad. </v>
          </cell>
          <cell r="C7529" t="str">
            <v xml:space="preserve">Genleşme parçası-körüklü,açısal tip (çap: 350 mm) PN 25-40 </v>
          </cell>
          <cell r="D7529">
            <v>0</v>
          </cell>
        </row>
        <row r="7530">
          <cell r="A7530" t="str">
            <v>219.513</v>
          </cell>
          <cell r="B7530" t="str">
            <v xml:space="preserve">Ad. </v>
          </cell>
          <cell r="C7530" t="str">
            <v xml:space="preserve">Genleşme parçası-körüklü,açısal tip (çap: 400 mm) PN 25-40 </v>
          </cell>
          <cell r="D7530">
            <v>0</v>
          </cell>
        </row>
        <row r="7531">
          <cell r="A7531" t="str">
            <v>219.514</v>
          </cell>
          <cell r="B7531" t="str">
            <v xml:space="preserve">Ad. </v>
          </cell>
          <cell r="C7531" t="str">
            <v xml:space="preserve">Genleşme parçası-körüklü,açısal tip (çap: 450 mm) PN 25-40 </v>
          </cell>
          <cell r="D7531">
            <v>0</v>
          </cell>
        </row>
        <row r="7532">
          <cell r="A7532" t="str">
            <v>219.515</v>
          </cell>
          <cell r="B7532" t="str">
            <v xml:space="preserve">Ad. </v>
          </cell>
          <cell r="C7532" t="str">
            <v xml:space="preserve">Genleşme parçası-körüklü,açısal tip (çap: 500 mm) PN 25-40 </v>
          </cell>
          <cell r="D7532">
            <v>0</v>
          </cell>
        </row>
        <row r="7533">
          <cell r="A7533" t="str">
            <v>219.600</v>
          </cell>
          <cell r="B7533" t="str">
            <v xml:space="preserve">Ad. </v>
          </cell>
          <cell r="C7533" t="str">
            <v xml:space="preserve">PN 25-40, 30 mm. uzama alabilir. </v>
          </cell>
          <cell r="D7533">
            <v>0</v>
          </cell>
        </row>
        <row r="7534">
          <cell r="A7534" t="str">
            <v>219.601</v>
          </cell>
          <cell r="B7534" t="str">
            <v xml:space="preserve">Ad. </v>
          </cell>
          <cell r="C7534" t="str">
            <v xml:space="preserve">Genleşme parçası-körüklü,açısal tip (çap: 40 mm) PN 25-40 </v>
          </cell>
          <cell r="D7534">
            <v>0</v>
          </cell>
        </row>
        <row r="7535">
          <cell r="A7535" t="str">
            <v>219.602</v>
          </cell>
          <cell r="B7535" t="str">
            <v xml:space="preserve">Ad. </v>
          </cell>
          <cell r="C7535" t="str">
            <v xml:space="preserve">Genleşme parçası-körüklü,açısal tip (çap: 50 mm) PN 25-40 </v>
          </cell>
          <cell r="D7535">
            <v>0</v>
          </cell>
        </row>
        <row r="7536">
          <cell r="A7536" t="str">
            <v>219.603</v>
          </cell>
          <cell r="B7536" t="str">
            <v xml:space="preserve">Ad. </v>
          </cell>
          <cell r="C7536" t="str">
            <v xml:space="preserve">Genleşme parçası-körüklü,açısal tip (çap: 65 mm) PN 25-40 </v>
          </cell>
          <cell r="D7536">
            <v>0</v>
          </cell>
        </row>
        <row r="7537">
          <cell r="A7537" t="str">
            <v>219.604</v>
          </cell>
          <cell r="B7537" t="str">
            <v xml:space="preserve">Ad. </v>
          </cell>
          <cell r="C7537" t="str">
            <v xml:space="preserve">Genleşme parçası-körüklü,açısal tip (çap: 80 mm) PN 25-40 </v>
          </cell>
          <cell r="D7537">
            <v>0</v>
          </cell>
        </row>
        <row r="7538">
          <cell r="A7538" t="str">
            <v>219.605</v>
          </cell>
          <cell r="B7538" t="str">
            <v xml:space="preserve">Ad. </v>
          </cell>
          <cell r="C7538" t="str">
            <v xml:space="preserve">Genleşme parçası-körüklü,açısal tip (çap: 100 mm) PN 25-40 </v>
          </cell>
          <cell r="D7538">
            <v>0</v>
          </cell>
        </row>
        <row r="7539">
          <cell r="A7539" t="str">
            <v>219.606</v>
          </cell>
          <cell r="B7539" t="str">
            <v xml:space="preserve">Ad. </v>
          </cell>
          <cell r="C7539" t="str">
            <v xml:space="preserve">Genleşme parçası-körüklü,açısal tip (çap: 125 mm) PN 25-40 </v>
          </cell>
          <cell r="D7539">
            <v>0</v>
          </cell>
        </row>
        <row r="7540">
          <cell r="A7540" t="str">
            <v>219.607</v>
          </cell>
          <cell r="B7540" t="str">
            <v xml:space="preserve">Ad. </v>
          </cell>
          <cell r="C7540" t="str">
            <v xml:space="preserve">Genleşme parçası-körüklü,açısal tip (çap: 150 mm) PN 25-40 </v>
          </cell>
          <cell r="D7540">
            <v>0</v>
          </cell>
        </row>
        <row r="7541">
          <cell r="A7541" t="str">
            <v>219.608</v>
          </cell>
          <cell r="B7541" t="str">
            <v xml:space="preserve">Ad. </v>
          </cell>
          <cell r="C7541" t="str">
            <v xml:space="preserve">Genleşme parçası-körüklü,açısal tip (çap: 175 mm) PN 25-40 </v>
          </cell>
          <cell r="D7541">
            <v>0</v>
          </cell>
        </row>
        <row r="7542">
          <cell r="A7542" t="str">
            <v>219.609</v>
          </cell>
          <cell r="B7542" t="str">
            <v xml:space="preserve">Ad. </v>
          </cell>
          <cell r="C7542" t="str">
            <v xml:space="preserve">Genleşme parçası-körüklü,açısal tip (çap: 200 mm) PN 25-40 </v>
          </cell>
          <cell r="D7542">
            <v>0</v>
          </cell>
        </row>
        <row r="7543">
          <cell r="A7543" t="str">
            <v>219.610</v>
          </cell>
          <cell r="B7543" t="str">
            <v xml:space="preserve">Ad. </v>
          </cell>
          <cell r="C7543" t="str">
            <v xml:space="preserve">Genleşme parçası-körüklü,açısal tip (çap: 250 mm) PN 25-40 </v>
          </cell>
          <cell r="D7543">
            <v>0</v>
          </cell>
        </row>
        <row r="7544">
          <cell r="A7544" t="str">
            <v>219.611</v>
          </cell>
          <cell r="B7544" t="str">
            <v xml:space="preserve">Ad. </v>
          </cell>
          <cell r="C7544" t="str">
            <v xml:space="preserve">Genleşme parçası-körüklü,açısal tip (çap: 300 mm) PN 25-40 </v>
          </cell>
          <cell r="D7544">
            <v>0</v>
          </cell>
        </row>
        <row r="7545">
          <cell r="A7545" t="str">
            <v>219.612</v>
          </cell>
          <cell r="B7545" t="str">
            <v xml:space="preserve">Ad. </v>
          </cell>
          <cell r="C7545" t="str">
            <v xml:space="preserve">Genleşme parçası-körüklü,açısal tip (çap: 350 mm) PN 25-40 </v>
          </cell>
          <cell r="D7545">
            <v>0</v>
          </cell>
        </row>
        <row r="7546">
          <cell r="A7546" t="str">
            <v>219.613</v>
          </cell>
          <cell r="B7546" t="str">
            <v xml:space="preserve">Ad. </v>
          </cell>
          <cell r="C7546" t="str">
            <v xml:space="preserve">Genleşme parçası-körüklü,açısal tip (çap: 400 mm) PN 25-40 </v>
          </cell>
          <cell r="D7546">
            <v>0</v>
          </cell>
        </row>
        <row r="7547">
          <cell r="A7547" t="str">
            <v>219.614</v>
          </cell>
          <cell r="B7547" t="str">
            <v xml:space="preserve">Ad. </v>
          </cell>
          <cell r="C7547" t="str">
            <v xml:space="preserve">Genleşme parçası-körüklü,açısal tip (çap: 450 mm) PN 25-40 </v>
          </cell>
          <cell r="D7547">
            <v>0</v>
          </cell>
        </row>
        <row r="7548">
          <cell r="A7548" t="str">
            <v>219.615</v>
          </cell>
          <cell r="B7548" t="str">
            <v xml:space="preserve">Ad. </v>
          </cell>
          <cell r="C7548" t="str">
            <v xml:space="preserve">Genleşme parçası-körüklü,açısal tip (çap: 500 mm) PN 25-40 </v>
          </cell>
          <cell r="D7548">
            <v>0</v>
          </cell>
        </row>
        <row r="7549">
          <cell r="A7549" t="str">
            <v>219.700</v>
          </cell>
          <cell r="B7549" t="str">
            <v xml:space="preserve">Ad. </v>
          </cell>
          <cell r="C7549" t="str">
            <v xml:space="preserve">PN 16-60 mm. uzama alabilir. </v>
          </cell>
          <cell r="D7549">
            <v>0</v>
          </cell>
        </row>
        <row r="7550">
          <cell r="A7550" t="str">
            <v>219.701</v>
          </cell>
          <cell r="B7550" t="str">
            <v xml:space="preserve">Ad. </v>
          </cell>
          <cell r="C7550" t="str">
            <v xml:space="preserve">Genleşme parçası-körüklü,açısal tip (çap: 40 mm) PN 16 </v>
          </cell>
          <cell r="D7550">
            <v>0</v>
          </cell>
        </row>
        <row r="7551">
          <cell r="A7551" t="str">
            <v>219.702</v>
          </cell>
          <cell r="B7551" t="str">
            <v xml:space="preserve">Ad. </v>
          </cell>
          <cell r="C7551" t="str">
            <v xml:space="preserve">Genleşme parçası-körüklü,açısal tip (çap: 50 mm) PN 16 </v>
          </cell>
          <cell r="D7551">
            <v>0</v>
          </cell>
        </row>
        <row r="7552">
          <cell r="A7552" t="str">
            <v>219.703</v>
          </cell>
          <cell r="B7552" t="str">
            <v xml:space="preserve">Ad. </v>
          </cell>
          <cell r="C7552" t="str">
            <v xml:space="preserve">Genleşme parçası-körüklü,açısal tip (çap: 65 mm) PN 16 </v>
          </cell>
          <cell r="D7552">
            <v>0</v>
          </cell>
        </row>
        <row r="7553">
          <cell r="A7553" t="str">
            <v>219.704</v>
          </cell>
          <cell r="B7553" t="str">
            <v xml:space="preserve">Ad. </v>
          </cell>
          <cell r="C7553" t="str">
            <v xml:space="preserve">Genleşme parçası-körüklü,açısal tip (çap: 80 mm) PN 16 </v>
          </cell>
          <cell r="D7553">
            <v>0</v>
          </cell>
        </row>
        <row r="7554">
          <cell r="A7554" t="str">
            <v>219.705</v>
          </cell>
          <cell r="B7554" t="str">
            <v xml:space="preserve">Ad. </v>
          </cell>
          <cell r="C7554" t="str">
            <v xml:space="preserve">Genleşme parçası-körüklü,açısal tip (çap: 100 mm) PN 16 </v>
          </cell>
          <cell r="D7554">
            <v>0</v>
          </cell>
        </row>
        <row r="7555">
          <cell r="A7555" t="str">
            <v>219.706</v>
          </cell>
          <cell r="B7555" t="str">
            <v xml:space="preserve">Ad. </v>
          </cell>
          <cell r="C7555" t="str">
            <v xml:space="preserve">Genleşme parçası-körüklü,açısal tip (çap: 125 mm) PN 16 </v>
          </cell>
          <cell r="D7555">
            <v>0</v>
          </cell>
        </row>
        <row r="7556">
          <cell r="A7556" t="str">
            <v>219.707</v>
          </cell>
          <cell r="B7556" t="str">
            <v xml:space="preserve">Ad. </v>
          </cell>
          <cell r="C7556" t="str">
            <v xml:space="preserve">Genleşme parçası-körüklü,açısal tip (çap: 150 mm) PN 16 </v>
          </cell>
          <cell r="D7556">
            <v>0</v>
          </cell>
        </row>
        <row r="7557">
          <cell r="A7557" t="str">
            <v>219.708</v>
          </cell>
          <cell r="B7557" t="str">
            <v xml:space="preserve">Ad. </v>
          </cell>
          <cell r="C7557" t="str">
            <v xml:space="preserve">Genleşme parçası-körüklü,açısal tip (çap: 175 mm) PN 16 </v>
          </cell>
          <cell r="D7557">
            <v>0</v>
          </cell>
        </row>
        <row r="7558">
          <cell r="A7558" t="str">
            <v>219.709</v>
          </cell>
          <cell r="B7558" t="str">
            <v xml:space="preserve">Ad. </v>
          </cell>
          <cell r="C7558" t="str">
            <v xml:space="preserve">Genleşme parçası-körüklü,açısal tip (çap: 200 mm) PN 16 </v>
          </cell>
          <cell r="D7558">
            <v>0</v>
          </cell>
        </row>
        <row r="7559">
          <cell r="A7559" t="str">
            <v>219.710</v>
          </cell>
          <cell r="B7559" t="str">
            <v xml:space="preserve">Ad. </v>
          </cell>
          <cell r="C7559" t="str">
            <v xml:space="preserve">Genleşme parçası-körüklü,açısal tip (çap: 250 mm) PN 16 </v>
          </cell>
          <cell r="D7559">
            <v>0</v>
          </cell>
        </row>
        <row r="7560">
          <cell r="A7560" t="str">
            <v>219.711</v>
          </cell>
          <cell r="B7560" t="str">
            <v xml:space="preserve">Ad. </v>
          </cell>
          <cell r="C7560" t="str">
            <v xml:space="preserve">Genleşme parçası-körüklü,açısal tip (çap: 300 mm) PN 16 </v>
          </cell>
          <cell r="D7560">
            <v>0</v>
          </cell>
        </row>
        <row r="7561">
          <cell r="A7561" t="str">
            <v>219.712</v>
          </cell>
          <cell r="B7561" t="str">
            <v xml:space="preserve">Ad. </v>
          </cell>
          <cell r="C7561" t="str">
            <v xml:space="preserve">Genleşme parçası-körüklü,açısal tip (çap: 350 mm) PN 16 </v>
          </cell>
          <cell r="D7561">
            <v>0</v>
          </cell>
        </row>
        <row r="7562">
          <cell r="A7562" t="str">
            <v>219.713</v>
          </cell>
          <cell r="B7562" t="str">
            <v xml:space="preserve">Ad. </v>
          </cell>
          <cell r="C7562" t="str">
            <v xml:space="preserve">Genleşme parçası-körüklü,açısal tip (çap: 400 mm) PN 16 </v>
          </cell>
          <cell r="D7562">
            <v>0</v>
          </cell>
        </row>
        <row r="7563">
          <cell r="A7563" t="str">
            <v>219.714</v>
          </cell>
          <cell r="B7563" t="str">
            <v xml:space="preserve">Ad. </v>
          </cell>
          <cell r="C7563" t="str">
            <v xml:space="preserve">Genleşme parçası-körüklü,açısal tip (çap: 450 mm) PN 16 </v>
          </cell>
          <cell r="D7563">
            <v>0</v>
          </cell>
        </row>
        <row r="7564">
          <cell r="A7564" t="str">
            <v>219.715</v>
          </cell>
          <cell r="B7564" t="str">
            <v xml:space="preserve">Ad. </v>
          </cell>
          <cell r="C7564" t="str">
            <v xml:space="preserve">Genleşme parçası-körüklü,açısal tip (çap: 500 mm) PN 16 </v>
          </cell>
          <cell r="D7564">
            <v>0</v>
          </cell>
        </row>
        <row r="7565">
          <cell r="A7565" t="str">
            <v>219.800</v>
          </cell>
          <cell r="B7565" t="str">
            <v xml:space="preserve">Ad. </v>
          </cell>
          <cell r="C7565" t="str">
            <v xml:space="preserve">Körüklü eksenel tip genleşme parçası , (Kompansatör):(Ölçü : Ad.:İhzarat % 80). </v>
          </cell>
          <cell r="D7565">
            <v>0</v>
          </cell>
        </row>
        <row r="7566">
          <cell r="A7566" t="str">
            <v>219.801</v>
          </cell>
          <cell r="B7566" t="str">
            <v xml:space="preserve">Ad. </v>
          </cell>
          <cell r="C7566" t="str">
            <v xml:space="preserve">Genleşme parçası-körüklü,eksenel tip (çap: 15 mm) </v>
          </cell>
          <cell r="D7566">
            <v>61430000</v>
          </cell>
        </row>
        <row r="7567">
          <cell r="A7567" t="str">
            <v>219.802</v>
          </cell>
          <cell r="B7567" t="str">
            <v xml:space="preserve">Ad. </v>
          </cell>
          <cell r="C7567" t="str">
            <v xml:space="preserve">Genleşme parçası-körüklü,eksenel tip (çap: 20 mm) </v>
          </cell>
          <cell r="D7567">
            <v>72120000</v>
          </cell>
        </row>
        <row r="7568">
          <cell r="A7568" t="str">
            <v>219.803</v>
          </cell>
          <cell r="B7568" t="str">
            <v xml:space="preserve">Ad. </v>
          </cell>
          <cell r="C7568" t="str">
            <v xml:space="preserve">Genleşme parçası-körüklü,eksenel tip (çap: 25 mm) </v>
          </cell>
          <cell r="D7568">
            <v>85470000</v>
          </cell>
        </row>
        <row r="7569">
          <cell r="A7569" t="str">
            <v>219.804</v>
          </cell>
          <cell r="B7569" t="str">
            <v xml:space="preserve">Ad. </v>
          </cell>
          <cell r="C7569" t="str">
            <v xml:space="preserve">Genleşme parçası-körüklü,eksenel tip (çap: 32 mm) </v>
          </cell>
          <cell r="D7569">
            <v>104160000</v>
          </cell>
        </row>
        <row r="7570">
          <cell r="A7570" t="str">
            <v>219.805</v>
          </cell>
          <cell r="B7570" t="str">
            <v xml:space="preserve">Ad. </v>
          </cell>
          <cell r="C7570" t="str">
            <v xml:space="preserve">Genleşme parçası-körüklü,eksenel tip (çap: 40 mm) </v>
          </cell>
          <cell r="D7570">
            <v>120190000</v>
          </cell>
        </row>
        <row r="7571">
          <cell r="A7571" t="str">
            <v>219.806</v>
          </cell>
          <cell r="B7571" t="str">
            <v xml:space="preserve">Ad. </v>
          </cell>
          <cell r="C7571" t="str">
            <v xml:space="preserve">Genleşme parçası-körüklü,eksenel tip (çap: 50 mm) </v>
          </cell>
          <cell r="D7571">
            <v>133540000</v>
          </cell>
        </row>
        <row r="7572">
          <cell r="A7572" t="str">
            <v>220.000</v>
          </cell>
          <cell r="C7572" t="str">
            <v xml:space="preserve">TİTREŞİM YUTUCULARI : (ABSORBELERİ): (Ölçü : Ad.: İhzarat % 80) </v>
          </cell>
          <cell r="D7572">
            <v>0</v>
          </cell>
        </row>
        <row r="7573">
          <cell r="A7573" t="str">
            <v>220.100</v>
          </cell>
          <cell r="B7573" t="str">
            <v xml:space="preserve">Ad. </v>
          </cell>
          <cell r="C7573" t="str">
            <v xml:space="preserve">Flanşlı veya kanak boyunlu; PN-16 </v>
          </cell>
          <cell r="D7573">
            <v>0</v>
          </cell>
        </row>
        <row r="7574">
          <cell r="A7574" t="str">
            <v>220.101</v>
          </cell>
          <cell r="B7574" t="str">
            <v xml:space="preserve">Ad. </v>
          </cell>
          <cell r="C7574" t="str">
            <v xml:space="preserve">Titreşim yutucu (absorber) (çap: 15 mm) PN 16 </v>
          </cell>
          <cell r="D7574">
            <v>82800000</v>
          </cell>
        </row>
        <row r="7575">
          <cell r="A7575" t="str">
            <v>220.102</v>
          </cell>
          <cell r="B7575" t="str">
            <v xml:space="preserve">Ad. </v>
          </cell>
          <cell r="C7575" t="str">
            <v xml:space="preserve">Titreşim yutucu (absorber) (çap: 20 mm) PN 16 </v>
          </cell>
          <cell r="D7575">
            <v>90810000</v>
          </cell>
        </row>
        <row r="7576">
          <cell r="A7576" t="str">
            <v>220.103</v>
          </cell>
          <cell r="B7576" t="str">
            <v xml:space="preserve">Ad. </v>
          </cell>
          <cell r="C7576" t="str">
            <v xml:space="preserve">Titreşim yutucu (absorber) (çap: 25 mm) PN 16 </v>
          </cell>
          <cell r="D7576">
            <v>98820000</v>
          </cell>
        </row>
        <row r="7577">
          <cell r="A7577" t="str">
            <v>220.104</v>
          </cell>
          <cell r="B7577" t="str">
            <v xml:space="preserve">Ad. </v>
          </cell>
          <cell r="C7577" t="str">
            <v xml:space="preserve">Titreşim yutucu (absorber) (çap: 32 mm) PN 16 </v>
          </cell>
          <cell r="D7577">
            <v>112180000</v>
          </cell>
        </row>
        <row r="7578">
          <cell r="A7578" t="str">
            <v>220.105</v>
          </cell>
          <cell r="B7578" t="str">
            <v xml:space="preserve">Ad. </v>
          </cell>
          <cell r="C7578" t="str">
            <v xml:space="preserve">Titreşim yutucu (absorber) (çap: 40 mm) PN 16 </v>
          </cell>
          <cell r="D7578">
            <v>122860000</v>
          </cell>
        </row>
        <row r="7579">
          <cell r="A7579" t="str">
            <v>220.106</v>
          </cell>
          <cell r="B7579" t="str">
            <v xml:space="preserve">Ad. </v>
          </cell>
          <cell r="C7579" t="str">
            <v xml:space="preserve">Titreşim yutucu (absorber) (çap: 50 mm) PN 16 </v>
          </cell>
          <cell r="D7579">
            <v>144220000</v>
          </cell>
        </row>
        <row r="7580">
          <cell r="A7580" t="str">
            <v>220.107</v>
          </cell>
          <cell r="B7580" t="str">
            <v xml:space="preserve">Ad. </v>
          </cell>
          <cell r="C7580" t="str">
            <v xml:space="preserve">Titreşim yutucu (absorber) (çap: 65 mm) PN 16 </v>
          </cell>
          <cell r="D7580">
            <v>157580000</v>
          </cell>
        </row>
        <row r="7581">
          <cell r="A7581" t="str">
            <v>220.108</v>
          </cell>
          <cell r="B7581" t="str">
            <v xml:space="preserve">Ad. </v>
          </cell>
          <cell r="C7581" t="str">
            <v xml:space="preserve">Titreşim yutucu (absorber) (çap: 80 mm) PN 16 </v>
          </cell>
          <cell r="D7581">
            <v>192300000</v>
          </cell>
        </row>
        <row r="7582">
          <cell r="A7582" t="str">
            <v>220.109</v>
          </cell>
          <cell r="B7582" t="str">
            <v xml:space="preserve">Ad. </v>
          </cell>
          <cell r="C7582" t="str">
            <v xml:space="preserve">Titreşim yutucu (absorber) (çap: 100 mm) PN 16 </v>
          </cell>
          <cell r="D7582">
            <v>229690000</v>
          </cell>
        </row>
        <row r="7583">
          <cell r="A7583" t="str">
            <v>220.110</v>
          </cell>
          <cell r="B7583" t="str">
            <v xml:space="preserve">Ad. </v>
          </cell>
          <cell r="C7583" t="str">
            <v xml:space="preserve">Titreşim yutucu (absorber) (çap: 125 mm) PN 16 </v>
          </cell>
          <cell r="D7583">
            <v>288440000</v>
          </cell>
        </row>
        <row r="7584">
          <cell r="A7584" t="str">
            <v>220.111</v>
          </cell>
          <cell r="B7584" t="str">
            <v xml:space="preserve">Ad. </v>
          </cell>
          <cell r="C7584" t="str">
            <v xml:space="preserve">Titreşim yutucu (absorber) (çap: 150 mm) PN 16 </v>
          </cell>
          <cell r="D7584">
            <v>336520000</v>
          </cell>
        </row>
        <row r="7585">
          <cell r="A7585" t="str">
            <v>220.112</v>
          </cell>
          <cell r="B7585" t="str">
            <v xml:space="preserve">Ad. </v>
          </cell>
          <cell r="C7585" t="str">
            <v xml:space="preserve">Titreşim yutucu (absorber) (çap: 200 mm) PN 16 </v>
          </cell>
          <cell r="D7585">
            <v>454030000</v>
          </cell>
        </row>
        <row r="7586">
          <cell r="A7586" t="str">
            <v>220.113</v>
          </cell>
          <cell r="B7586" t="str">
            <v xml:space="preserve">Ad. </v>
          </cell>
          <cell r="C7586" t="str">
            <v xml:space="preserve">Titreşim yutucu (absorber) (çap: 250 mm) PN 16 </v>
          </cell>
          <cell r="D7586">
            <v>614270000</v>
          </cell>
        </row>
        <row r="7587">
          <cell r="A7587" t="str">
            <v>220.200</v>
          </cell>
          <cell r="B7587" t="str">
            <v xml:space="preserve">Ad. </v>
          </cell>
          <cell r="C7587" t="str">
            <v xml:space="preserve">Flanşlı veya kaynak boyunlu, PN-25-40 </v>
          </cell>
          <cell r="D7587">
            <v>0</v>
          </cell>
        </row>
        <row r="7588">
          <cell r="A7588" t="str">
            <v>220.201</v>
          </cell>
          <cell r="B7588" t="str">
            <v xml:space="preserve">Ad. </v>
          </cell>
          <cell r="C7588" t="str">
            <v xml:space="preserve">Titreşim yutucu (absorber) (çap: 15 mm) PN 25-40 </v>
          </cell>
          <cell r="D7588">
            <v>0</v>
          </cell>
        </row>
        <row r="7589">
          <cell r="A7589" t="str">
            <v>220.202</v>
          </cell>
          <cell r="B7589" t="str">
            <v xml:space="preserve">Ad. </v>
          </cell>
          <cell r="C7589" t="str">
            <v xml:space="preserve">Titreşim yutucu (absorber) (çap: 20 mm) PN 25-40 </v>
          </cell>
          <cell r="D7589">
            <v>0</v>
          </cell>
        </row>
        <row r="7590">
          <cell r="A7590" t="str">
            <v>220.203</v>
          </cell>
          <cell r="B7590" t="str">
            <v xml:space="preserve">Ad. </v>
          </cell>
          <cell r="C7590" t="str">
            <v xml:space="preserve">Titreşim yutucu (absorber) (çap: 25 mm) PN 25-40 </v>
          </cell>
          <cell r="D7590">
            <v>0</v>
          </cell>
        </row>
        <row r="7591">
          <cell r="A7591" t="str">
            <v>220.204</v>
          </cell>
          <cell r="B7591" t="str">
            <v xml:space="preserve">Ad. </v>
          </cell>
          <cell r="C7591" t="str">
            <v xml:space="preserve">Titreşim yutucu (absorber) (çap: 32 mm) PN 25-40 </v>
          </cell>
          <cell r="D7591">
            <v>0</v>
          </cell>
        </row>
        <row r="7592">
          <cell r="A7592" t="str">
            <v>220.205</v>
          </cell>
          <cell r="B7592" t="str">
            <v xml:space="preserve">Ad. </v>
          </cell>
          <cell r="C7592" t="str">
            <v xml:space="preserve">Titreşim yutucu (absorber) (çap: 40 mm) PN 25-40 </v>
          </cell>
          <cell r="D7592">
            <v>0</v>
          </cell>
        </row>
        <row r="7593">
          <cell r="A7593" t="str">
            <v>220.206</v>
          </cell>
          <cell r="B7593" t="str">
            <v xml:space="preserve">Ad. </v>
          </cell>
          <cell r="C7593" t="str">
            <v xml:space="preserve">Titreşim yutucu (absorber) (çap: 50 mm) PN 25-40 </v>
          </cell>
          <cell r="D7593">
            <v>0</v>
          </cell>
        </row>
        <row r="7594">
          <cell r="A7594" t="str">
            <v>220.207</v>
          </cell>
          <cell r="B7594" t="str">
            <v xml:space="preserve">Ad. </v>
          </cell>
          <cell r="C7594" t="str">
            <v xml:space="preserve">Titreşim yutucu (absorber) (çap: 65 mm) PN 25-40 </v>
          </cell>
          <cell r="D7594">
            <v>0</v>
          </cell>
        </row>
        <row r="7595">
          <cell r="A7595" t="str">
            <v>220.208</v>
          </cell>
          <cell r="B7595" t="str">
            <v xml:space="preserve">Ad. </v>
          </cell>
          <cell r="C7595" t="str">
            <v xml:space="preserve">Titreşim yutucu (absorber) (çap: 80 mm) PN 25-40 </v>
          </cell>
          <cell r="D7595">
            <v>0</v>
          </cell>
        </row>
        <row r="7596">
          <cell r="A7596" t="str">
            <v>220.209</v>
          </cell>
          <cell r="B7596" t="str">
            <v xml:space="preserve">Ad. </v>
          </cell>
          <cell r="C7596" t="str">
            <v xml:space="preserve">Titreşim yutucu (absorber) (çap: 100 mm) PN 25-40 </v>
          </cell>
          <cell r="D7596">
            <v>0</v>
          </cell>
        </row>
        <row r="7597">
          <cell r="A7597" t="str">
            <v>220.210</v>
          </cell>
          <cell r="B7597" t="str">
            <v xml:space="preserve">Ad. </v>
          </cell>
          <cell r="C7597" t="str">
            <v xml:space="preserve">Titreşim yutucu (absorber) (çap: 125 mm) PN 25-40 </v>
          </cell>
          <cell r="D7597">
            <v>0</v>
          </cell>
        </row>
        <row r="7598">
          <cell r="A7598" t="str">
            <v>220.211</v>
          </cell>
          <cell r="B7598" t="str">
            <v xml:space="preserve">Ad. </v>
          </cell>
          <cell r="C7598" t="str">
            <v xml:space="preserve">Titreşim yutucu (absorber) (çap: 150 mm) PN 25-40 </v>
          </cell>
          <cell r="D7598">
            <v>0</v>
          </cell>
        </row>
        <row r="7599">
          <cell r="A7599" t="str">
            <v>220.212</v>
          </cell>
          <cell r="B7599" t="str">
            <v xml:space="preserve">Ad. </v>
          </cell>
          <cell r="C7599" t="str">
            <v xml:space="preserve">Titreşim yutucu (absorber) (çap: 200 mm) PN 25-40 </v>
          </cell>
          <cell r="D7599">
            <v>0</v>
          </cell>
        </row>
        <row r="7600">
          <cell r="A7600" t="str">
            <v>220.213</v>
          </cell>
          <cell r="B7600" t="str">
            <v xml:space="preserve">Ad. </v>
          </cell>
          <cell r="C7600" t="str">
            <v xml:space="preserve">Titreşim yutucu (absorber) (çap: 250 mm) PN 25-40 </v>
          </cell>
          <cell r="D7600">
            <v>0</v>
          </cell>
        </row>
        <row r="7601">
          <cell r="A7601" t="str">
            <v>221.000</v>
          </cell>
          <cell r="B7601" t="str">
            <v xml:space="preserve">Ad. </v>
          </cell>
          <cell r="C7601" t="str">
            <v xml:space="preserve">PİSLİK TUTUCULAR : (Ölçü:Ad.:İhzarat: % 80). </v>
          </cell>
          <cell r="D7601">
            <v>0</v>
          </cell>
        </row>
        <row r="7602">
          <cell r="A7602" t="str">
            <v>221.100</v>
          </cell>
          <cell r="B7602" t="str">
            <v xml:space="preserve">Ad. </v>
          </cell>
          <cell r="C7602" t="str">
            <v xml:space="preserve">Pislik tutucu, PN-16, buhar için; pres döküm vidalı; </v>
          </cell>
          <cell r="D7602">
            <v>0</v>
          </cell>
        </row>
        <row r="7603">
          <cell r="A7603" t="str">
            <v>221.101</v>
          </cell>
          <cell r="B7603" t="str">
            <v xml:space="preserve">Ad. </v>
          </cell>
          <cell r="C7603" t="str">
            <v xml:space="preserve">Pislik tutucu-pres döküm, vidalı (çap: 15 mm) </v>
          </cell>
          <cell r="D7603">
            <v>11020000</v>
          </cell>
        </row>
        <row r="7604">
          <cell r="A7604" t="str">
            <v>221.102</v>
          </cell>
          <cell r="B7604" t="str">
            <v xml:space="preserve">Ad. </v>
          </cell>
          <cell r="C7604" t="str">
            <v xml:space="preserve">Pislik tutucu-pres döküm, vidalı (çap: 20 mm) </v>
          </cell>
          <cell r="D7604">
            <v>14230000</v>
          </cell>
        </row>
        <row r="7605">
          <cell r="A7605" t="str">
            <v>221.103</v>
          </cell>
          <cell r="B7605" t="str">
            <v xml:space="preserve">Ad. </v>
          </cell>
          <cell r="C7605" t="str">
            <v xml:space="preserve">Pislik tutucu-pres döküm, vidalı (çap: 25 mm) </v>
          </cell>
          <cell r="D7605">
            <v>16530000</v>
          </cell>
        </row>
        <row r="7606">
          <cell r="A7606" t="str">
            <v>221.104</v>
          </cell>
          <cell r="B7606" t="str">
            <v xml:space="preserve">Ad. </v>
          </cell>
          <cell r="C7606" t="str">
            <v xml:space="preserve">Pislik tutucu-pres döküm, vidalı (çap: 32 mm) </v>
          </cell>
          <cell r="D7606">
            <v>25250000</v>
          </cell>
        </row>
        <row r="7607">
          <cell r="A7607" t="str">
            <v>221.105</v>
          </cell>
          <cell r="B7607" t="str">
            <v xml:space="preserve">Ad. </v>
          </cell>
          <cell r="C7607" t="str">
            <v xml:space="preserve">Pislik tutucu-pres döküm, vidalı (çap: 40 mm) </v>
          </cell>
          <cell r="D7607">
            <v>31220000</v>
          </cell>
        </row>
        <row r="7608">
          <cell r="A7608" t="str">
            <v>221.106</v>
          </cell>
          <cell r="B7608" t="str">
            <v xml:space="preserve">Ad. </v>
          </cell>
          <cell r="C7608" t="str">
            <v xml:space="preserve">Pislik tutucu-pres döküm, vidalı (çap: 50 mm) </v>
          </cell>
          <cell r="D7608">
            <v>50500000</v>
          </cell>
        </row>
        <row r="7609">
          <cell r="A7609" t="str">
            <v>221.200</v>
          </cell>
          <cell r="B7609" t="str">
            <v xml:space="preserve">Ad. </v>
          </cell>
          <cell r="C7609" t="str">
            <v xml:space="preserve">Pislik tutucu, PN-16, buhar ve kızgın su için; gövdesi pik döküm ø 65 den büyük çaplar laterna takviyeli iç süzgeci paslanmaz çelik, vidalı veya flanş </v>
          </cell>
          <cell r="D7609">
            <v>0</v>
          </cell>
        </row>
        <row r="7610">
          <cell r="A7610" t="str">
            <v>221.201</v>
          </cell>
          <cell r="B7610" t="str">
            <v xml:space="preserve">Ad. </v>
          </cell>
          <cell r="C7610" t="str">
            <v xml:space="preserve">Pislik tutucu -pik döküm, vidalı veya flanslı (çap: 15 mm) </v>
          </cell>
          <cell r="D7610">
            <v>25250000</v>
          </cell>
        </row>
        <row r="7611">
          <cell r="A7611" t="str">
            <v>221.202</v>
          </cell>
          <cell r="B7611" t="str">
            <v xml:space="preserve">Ad. </v>
          </cell>
          <cell r="C7611" t="str">
            <v xml:space="preserve">Pislik tutucu -pik döküm, vidalı veya flanslı (çap: 20 mm) </v>
          </cell>
          <cell r="D7611">
            <v>34430000</v>
          </cell>
        </row>
        <row r="7612">
          <cell r="A7612" t="str">
            <v>221.203</v>
          </cell>
          <cell r="B7612" t="str">
            <v xml:space="preserve">Ad. </v>
          </cell>
          <cell r="C7612" t="str">
            <v xml:space="preserve">Pislik tutucu -pik döküm, vidalı veya flanslı (çap: 25 mm) </v>
          </cell>
          <cell r="D7612">
            <v>43610000</v>
          </cell>
        </row>
        <row r="7613">
          <cell r="A7613" t="str">
            <v>221.204</v>
          </cell>
          <cell r="B7613" t="str">
            <v xml:space="preserve">Ad. </v>
          </cell>
          <cell r="C7613" t="str">
            <v xml:space="preserve">Pislik tutucu -pik döküm, vidalı veya flanslı (çap: 32 mm) </v>
          </cell>
          <cell r="D7613">
            <v>59680000</v>
          </cell>
        </row>
        <row r="7614">
          <cell r="A7614" t="str">
            <v>221.205</v>
          </cell>
          <cell r="B7614" t="str">
            <v xml:space="preserve">Ad. </v>
          </cell>
          <cell r="C7614" t="str">
            <v xml:space="preserve">Pislik tutucu -pik döküm, vidalı veya flanslı (çap: 40 mm) </v>
          </cell>
          <cell r="D7614">
            <v>73450000</v>
          </cell>
        </row>
        <row r="7615">
          <cell r="A7615" t="str">
            <v>221.206</v>
          </cell>
          <cell r="B7615" t="str">
            <v xml:space="preserve">Ad. </v>
          </cell>
          <cell r="C7615" t="str">
            <v xml:space="preserve">Pislik tutucu -pik döküm, vidalı veya flanslı (çap: 50 mm) </v>
          </cell>
          <cell r="D7615">
            <v>91810000</v>
          </cell>
        </row>
        <row r="7616">
          <cell r="A7616" t="str">
            <v>221.207</v>
          </cell>
          <cell r="B7616" t="str">
            <v xml:space="preserve">Ad. </v>
          </cell>
          <cell r="C7616" t="str">
            <v xml:space="preserve">Pislik tutucu -pik döküm, flanslı (çap: 65 mm) </v>
          </cell>
          <cell r="D7616">
            <v>123940000</v>
          </cell>
        </row>
        <row r="7617">
          <cell r="A7617" t="str">
            <v>221.208</v>
          </cell>
          <cell r="B7617" t="str">
            <v xml:space="preserve">Ad. </v>
          </cell>
          <cell r="C7617" t="str">
            <v xml:space="preserve">Pislik tutucu -pik döküm, flanslı (çap: 80 mm) </v>
          </cell>
          <cell r="D7617">
            <v>169850000</v>
          </cell>
        </row>
        <row r="7618">
          <cell r="A7618" t="str">
            <v>221.209</v>
          </cell>
          <cell r="B7618" t="str">
            <v xml:space="preserve">Ad. </v>
          </cell>
          <cell r="C7618" t="str">
            <v xml:space="preserve">Pislik tutucu -pik döküm, flanslı (çap: 100 mm) </v>
          </cell>
          <cell r="D7618">
            <v>215750000</v>
          </cell>
        </row>
        <row r="7619">
          <cell r="A7619" t="str">
            <v>221.210</v>
          </cell>
          <cell r="B7619" t="str">
            <v xml:space="preserve">Ad. </v>
          </cell>
          <cell r="C7619" t="str">
            <v xml:space="preserve">Pislik tutucu -pik döküm, flanslı (çap: 125 mm) </v>
          </cell>
          <cell r="D7619">
            <v>344280000</v>
          </cell>
        </row>
        <row r="7620">
          <cell r="A7620" t="str">
            <v>221.211</v>
          </cell>
          <cell r="B7620" t="str">
            <v xml:space="preserve">Ad. </v>
          </cell>
          <cell r="C7620" t="str">
            <v xml:space="preserve">Pislik tutucu -pik döküm, flanslı (çap: 150 mm) </v>
          </cell>
          <cell r="D7620">
            <v>413130000</v>
          </cell>
        </row>
        <row r="7621">
          <cell r="A7621" t="str">
            <v>221.212</v>
          </cell>
          <cell r="B7621" t="str">
            <v xml:space="preserve">Ad. </v>
          </cell>
          <cell r="C7621" t="str">
            <v xml:space="preserve">Pislik tutucu -pik döküm, flanslı (çap: 200 mm) </v>
          </cell>
          <cell r="D7621">
            <v>803310000</v>
          </cell>
        </row>
        <row r="7622">
          <cell r="A7622" t="str">
            <v>221.300</v>
          </cell>
          <cell r="B7622" t="str">
            <v xml:space="preserve">Ad. </v>
          </cell>
          <cell r="C7622" t="str">
            <v xml:space="preserve">Pislik tutucu, PN - 16, Buhar ve kızgın su için; gövdesi pik döküm, filtresi paslanmaz çelik vidalı veya flanşlı; (Y tipi). </v>
          </cell>
          <cell r="D7622">
            <v>0</v>
          </cell>
        </row>
        <row r="7623">
          <cell r="A7623" t="str">
            <v>221.301</v>
          </cell>
          <cell r="B7623" t="str">
            <v xml:space="preserve">Ad. </v>
          </cell>
          <cell r="C7623" t="str">
            <v xml:space="preserve">Pislik tutucu -pik döküm, vidalı veya flanslı (çap: 15 mm) </v>
          </cell>
          <cell r="D7623">
            <v>17910000</v>
          </cell>
        </row>
        <row r="7624">
          <cell r="A7624" t="str">
            <v>221.302</v>
          </cell>
          <cell r="B7624" t="str">
            <v xml:space="preserve">Ad. </v>
          </cell>
          <cell r="C7624" t="str">
            <v xml:space="preserve">Pislik tutucu -pik döküm, vidalı veya flanslı (çap: 20 mm) </v>
          </cell>
          <cell r="D7624">
            <v>31220000</v>
          </cell>
        </row>
        <row r="7625">
          <cell r="A7625" t="str">
            <v>221.303</v>
          </cell>
          <cell r="B7625" t="str">
            <v xml:space="preserve">Ad. </v>
          </cell>
          <cell r="C7625" t="str">
            <v xml:space="preserve">Pislik tutucu -pik döküm, vidalı veya flanşlı (çap: 25 mm) </v>
          </cell>
          <cell r="D7625">
            <v>41320000</v>
          </cell>
        </row>
        <row r="7626">
          <cell r="A7626" t="str">
            <v>221.304</v>
          </cell>
          <cell r="B7626" t="str">
            <v xml:space="preserve">Ad. </v>
          </cell>
          <cell r="C7626" t="str">
            <v xml:space="preserve">Pislik tutucu -pik döküm, vidalı veya flanşlı (çap: 32 mm) </v>
          </cell>
          <cell r="D7626">
            <v>57380000</v>
          </cell>
        </row>
        <row r="7627">
          <cell r="A7627" t="str">
            <v>221.305</v>
          </cell>
          <cell r="B7627" t="str">
            <v xml:space="preserve">Ad. </v>
          </cell>
          <cell r="C7627" t="str">
            <v xml:space="preserve">Pislik tutucu -pik döküm, vidalı veya flanşlı (çap: 40 mm) </v>
          </cell>
          <cell r="D7627">
            <v>68860000</v>
          </cell>
        </row>
        <row r="7628">
          <cell r="A7628" t="str">
            <v>221.306</v>
          </cell>
          <cell r="B7628" t="str">
            <v xml:space="preserve">Ad. </v>
          </cell>
          <cell r="C7628" t="str">
            <v xml:space="preserve">Pislik tutucu -pik döküm, vidalı veya flanşlı (çap: 50 mm) </v>
          </cell>
          <cell r="D7628">
            <v>87220000</v>
          </cell>
        </row>
        <row r="7629">
          <cell r="A7629" t="str">
            <v>221.307</v>
          </cell>
          <cell r="B7629" t="str">
            <v xml:space="preserve">Ad. </v>
          </cell>
          <cell r="C7629" t="str">
            <v xml:space="preserve">Pislik tutucu -pik döküm, flanşlı (çap: 65 mm) </v>
          </cell>
          <cell r="D7629">
            <v>114760000</v>
          </cell>
        </row>
        <row r="7630">
          <cell r="A7630" t="str">
            <v>221.308</v>
          </cell>
          <cell r="B7630" t="str">
            <v xml:space="preserve">Ad. </v>
          </cell>
          <cell r="C7630" t="str">
            <v xml:space="preserve">Pislik tutucu -pik döküm, flanşlı (çap: 80 mm) </v>
          </cell>
          <cell r="D7630">
            <v>160670000</v>
          </cell>
        </row>
        <row r="7631">
          <cell r="A7631" t="str">
            <v>221.309</v>
          </cell>
          <cell r="B7631" t="str">
            <v xml:space="preserve">Ad. </v>
          </cell>
          <cell r="C7631" t="str">
            <v xml:space="preserve">Pislik tutucu -pik döküm, flanşlı (çap: 100 mm) </v>
          </cell>
          <cell r="D7631">
            <v>206570000</v>
          </cell>
        </row>
        <row r="7632">
          <cell r="A7632" t="str">
            <v>221.310</v>
          </cell>
          <cell r="B7632" t="str">
            <v xml:space="preserve">Ad. </v>
          </cell>
          <cell r="C7632" t="str">
            <v xml:space="preserve">Pislik tutucu -pik döküm, flanşlı (çap: 125 mm) </v>
          </cell>
          <cell r="D7632">
            <v>335100000</v>
          </cell>
        </row>
        <row r="7633">
          <cell r="A7633" t="str">
            <v>221.311</v>
          </cell>
          <cell r="B7633" t="str">
            <v xml:space="preserve">Ad. </v>
          </cell>
          <cell r="C7633" t="str">
            <v xml:space="preserve">Pislik tutucu -pik döküm, flanşlı (çap: 150 mm) </v>
          </cell>
          <cell r="D7633">
            <v>417720000</v>
          </cell>
        </row>
        <row r="7634">
          <cell r="A7634" t="str">
            <v>221.312</v>
          </cell>
          <cell r="B7634" t="str">
            <v xml:space="preserve">Ad. </v>
          </cell>
          <cell r="C7634" t="str">
            <v xml:space="preserve">Pislik tutucu -pik döküm, flanşlı (çap: 200 mm) </v>
          </cell>
          <cell r="D7634">
            <v>780360000</v>
          </cell>
        </row>
        <row r="7635">
          <cell r="A7635" t="str">
            <v>221.400</v>
          </cell>
          <cell r="B7635" t="str">
            <v xml:space="preserve">Ad. </v>
          </cell>
          <cell r="C7635" t="str">
            <v xml:space="preserve">Pislik tutucu, PN-25-40 paslanmaz çelik gövdeli, iç süzgeci paslanmaz çelik, ø65'den büyük çaplar laterna takviyeli vidalı veya flanşlı. </v>
          </cell>
          <cell r="D7635">
            <v>0</v>
          </cell>
        </row>
        <row r="7636">
          <cell r="A7636" t="str">
            <v>221.401</v>
          </cell>
          <cell r="B7636" t="str">
            <v xml:space="preserve">Ad. </v>
          </cell>
          <cell r="C7636" t="str">
            <v xml:space="preserve">Pislik tutucu -pas. çelik, vidalı veya flanşlı (çap: 15 mm) </v>
          </cell>
          <cell r="D7636">
            <v>107880000</v>
          </cell>
        </row>
        <row r="7637">
          <cell r="A7637" t="str">
            <v>221.402</v>
          </cell>
          <cell r="B7637" t="str">
            <v xml:space="preserve">Ad. </v>
          </cell>
          <cell r="C7637" t="str">
            <v xml:space="preserve">Pislik tutucu -pas. çelik, vidalı veya flanşlı (çap: 20 mm) </v>
          </cell>
          <cell r="D7637">
            <v>137710000</v>
          </cell>
        </row>
        <row r="7638">
          <cell r="A7638" t="str">
            <v>221.403</v>
          </cell>
          <cell r="B7638" t="str">
            <v xml:space="preserve">Ad. </v>
          </cell>
          <cell r="C7638" t="str">
            <v xml:space="preserve">Pislik tutucu -pas. çelik, vidalı veya flanşlı (çap: 25 mm) </v>
          </cell>
          <cell r="D7638">
            <v>183620000</v>
          </cell>
        </row>
        <row r="7639">
          <cell r="A7639" t="str">
            <v>221.404</v>
          </cell>
          <cell r="B7639" t="str">
            <v xml:space="preserve">Ad. </v>
          </cell>
          <cell r="C7639" t="str">
            <v xml:space="preserve">Pislik tutucu -pas. çelik, vidalı veya flanşlı (çap: 32 mm) </v>
          </cell>
          <cell r="D7639">
            <v>245590000</v>
          </cell>
        </row>
        <row r="7640">
          <cell r="A7640" t="str">
            <v>221.405</v>
          </cell>
          <cell r="B7640" t="str">
            <v xml:space="preserve">Ad. </v>
          </cell>
          <cell r="C7640" t="str">
            <v xml:space="preserve">Pislik tutucu -pas. çelik, vidalı veya flanşlı (çap: 40 mm) </v>
          </cell>
          <cell r="D7640">
            <v>284600000</v>
          </cell>
        </row>
        <row r="7641">
          <cell r="A7641" t="str">
            <v>221.406</v>
          </cell>
          <cell r="B7641" t="str">
            <v xml:space="preserve">Ad. </v>
          </cell>
          <cell r="C7641" t="str">
            <v xml:space="preserve">Pislik tutucu -pas. çelik, vidalı veya flanşlı (çap: 50 mm) </v>
          </cell>
          <cell r="D7641">
            <v>403950000</v>
          </cell>
        </row>
        <row r="7642">
          <cell r="A7642" t="str">
            <v>221.407</v>
          </cell>
          <cell r="B7642" t="str">
            <v xml:space="preserve">Ad. </v>
          </cell>
          <cell r="C7642" t="str">
            <v xml:space="preserve">Pislik tutucu -pas. çelik, flanşlı (çap: 65 mm) </v>
          </cell>
          <cell r="D7642">
            <v>757400000</v>
          </cell>
        </row>
        <row r="7643">
          <cell r="A7643" t="str">
            <v>221.408</v>
          </cell>
          <cell r="B7643" t="str">
            <v xml:space="preserve">Ad. </v>
          </cell>
          <cell r="C7643" t="str">
            <v xml:space="preserve">Pislik tutucu -pas. çelik, flanşlı (çap: 80 mm) </v>
          </cell>
          <cell r="D7643">
            <v>963970000</v>
          </cell>
        </row>
        <row r="7644">
          <cell r="A7644" t="str">
            <v>221.409</v>
          </cell>
          <cell r="B7644" t="str">
            <v xml:space="preserve">Ad. </v>
          </cell>
          <cell r="C7644" t="str">
            <v xml:space="preserve">Pislik tutucu -pas. çelik, flanşlı (çap: 100 mm) </v>
          </cell>
          <cell r="D7644">
            <v>1216430000</v>
          </cell>
        </row>
        <row r="7645">
          <cell r="A7645" t="str">
            <v>221.410</v>
          </cell>
          <cell r="B7645" t="str">
            <v xml:space="preserve">Ad. </v>
          </cell>
          <cell r="C7645" t="str">
            <v xml:space="preserve">Pislik tutucu -pas. çelik, flanşlı (çap: 125 mm) </v>
          </cell>
          <cell r="D7645">
            <v>1859080000</v>
          </cell>
        </row>
        <row r="7646">
          <cell r="A7646" t="str">
            <v>221.411</v>
          </cell>
          <cell r="B7646" t="str">
            <v xml:space="preserve">Ad. </v>
          </cell>
          <cell r="C7646" t="str">
            <v xml:space="preserve">Pislik tutucu -pas. çelik, flanşlı (çap: 150 mm) </v>
          </cell>
          <cell r="D7646">
            <v>2409910000</v>
          </cell>
        </row>
        <row r="7647">
          <cell r="A7647" t="str">
            <v>221.412</v>
          </cell>
          <cell r="B7647" t="str">
            <v xml:space="preserve">Ad. </v>
          </cell>
          <cell r="C7647" t="str">
            <v xml:space="preserve">Pislik tutucu -pas. çelik, flanşlı (çap: 200 mm) </v>
          </cell>
          <cell r="D7647">
            <v>4268980000</v>
          </cell>
        </row>
        <row r="7648">
          <cell r="A7648" t="str">
            <v>221.500</v>
          </cell>
          <cell r="B7648" t="str">
            <v xml:space="preserve">Ad. </v>
          </cell>
          <cell r="C7648" t="str">
            <v xml:space="preserve">Pislik tutucu, (Y tipi) PN-25-40, buhar ve kızgın su için; gövdesi çelik döküm, filtresi paslanmaz çelik, vidalı veya flanşlı. </v>
          </cell>
          <cell r="D7648">
            <v>0</v>
          </cell>
        </row>
        <row r="7649">
          <cell r="A7649" t="str">
            <v>221.501</v>
          </cell>
          <cell r="B7649" t="str">
            <v xml:space="preserve">Ad. </v>
          </cell>
          <cell r="C7649" t="str">
            <v xml:space="preserve">Pislik tutucu -çelik dök., vidalı veya flanşlı (çap: 15 mm) </v>
          </cell>
          <cell r="D7649">
            <v>64270000</v>
          </cell>
        </row>
        <row r="7650">
          <cell r="A7650" t="str">
            <v>221.502</v>
          </cell>
          <cell r="B7650" t="str">
            <v xml:space="preserve">Ad. </v>
          </cell>
          <cell r="C7650" t="str">
            <v xml:space="preserve">Pislik tutucu -çelik dök., vidalı veya flanşlı (çap: 20 mm) </v>
          </cell>
          <cell r="D7650">
            <v>78040000</v>
          </cell>
        </row>
        <row r="7651">
          <cell r="A7651" t="str">
            <v>221.503</v>
          </cell>
          <cell r="B7651" t="str">
            <v xml:space="preserve">Ad. </v>
          </cell>
          <cell r="C7651" t="str">
            <v xml:space="preserve">Pislik tutucu -çelik dök., vidalı veya flanşlı (çap: 25 mm) </v>
          </cell>
          <cell r="D7651">
            <v>91810000</v>
          </cell>
        </row>
        <row r="7652">
          <cell r="A7652" t="str">
            <v>221.504</v>
          </cell>
          <cell r="B7652" t="str">
            <v xml:space="preserve">Ad. </v>
          </cell>
          <cell r="C7652" t="str">
            <v xml:space="preserve">Pislik tutucu -çelik dök., vidalı veya flanşlı (çap: 32 mm) </v>
          </cell>
          <cell r="D7652">
            <v>107880000</v>
          </cell>
        </row>
        <row r="7653">
          <cell r="A7653" t="str">
            <v>221.505</v>
          </cell>
          <cell r="B7653" t="str">
            <v xml:space="preserve">Ad. </v>
          </cell>
          <cell r="C7653" t="str">
            <v xml:space="preserve">Pislik tutucu -çelik dök., vidalı veya flanşlı (çap: 40 mm) </v>
          </cell>
          <cell r="D7653">
            <v>137710000</v>
          </cell>
        </row>
        <row r="7654">
          <cell r="A7654" t="str">
            <v>221.506</v>
          </cell>
          <cell r="B7654" t="str">
            <v xml:space="preserve">Ad. </v>
          </cell>
          <cell r="C7654" t="str">
            <v xml:space="preserve">Pislik tutucu -çelik dök., vidalı veya flanşlı (çap: 50 mm) </v>
          </cell>
          <cell r="D7654">
            <v>172140000</v>
          </cell>
        </row>
        <row r="7655">
          <cell r="A7655" t="str">
            <v>221.507</v>
          </cell>
          <cell r="B7655" t="str">
            <v xml:space="preserve">Ad. </v>
          </cell>
          <cell r="C7655" t="str">
            <v xml:space="preserve">Pislik tutucu -çelik dök., flanşlı (çap: 65 mm) </v>
          </cell>
          <cell r="D7655">
            <v>284600000</v>
          </cell>
        </row>
        <row r="7656">
          <cell r="A7656" t="str">
            <v>221.508</v>
          </cell>
          <cell r="B7656" t="str">
            <v xml:space="preserve">Ad. </v>
          </cell>
          <cell r="C7656" t="str">
            <v xml:space="preserve">Pislik tutucu -çelik dök., flanşlı (çap: 80 mm) </v>
          </cell>
          <cell r="D7656">
            <v>307560000</v>
          </cell>
        </row>
        <row r="7657">
          <cell r="A7657" t="str">
            <v>221.509</v>
          </cell>
          <cell r="B7657" t="str">
            <v xml:space="preserve">Ad. </v>
          </cell>
          <cell r="C7657" t="str">
            <v xml:space="preserve">Pislik tutucu -çelik dök., flanşlı (çap: 100 mm) </v>
          </cell>
          <cell r="D7657">
            <v>537070000</v>
          </cell>
        </row>
        <row r="7658">
          <cell r="A7658" t="str">
            <v>221.510</v>
          </cell>
          <cell r="B7658" t="str">
            <v xml:space="preserve">Ad. </v>
          </cell>
          <cell r="C7658" t="str">
            <v xml:space="preserve">Pislik tutucu -çelik dök., flanşlı (çap: 125 mm) </v>
          </cell>
          <cell r="D7658">
            <v>757400000</v>
          </cell>
        </row>
        <row r="7659">
          <cell r="A7659" t="str">
            <v>221.511</v>
          </cell>
          <cell r="B7659" t="str">
            <v xml:space="preserve">Ad. </v>
          </cell>
          <cell r="C7659" t="str">
            <v xml:space="preserve">Pislik tutucu -çelik dök., flanşlı (çap: 150 mm) </v>
          </cell>
          <cell r="D7659">
            <v>1032820000</v>
          </cell>
        </row>
        <row r="7660">
          <cell r="A7660" t="str">
            <v>221.512</v>
          </cell>
          <cell r="B7660" t="str">
            <v xml:space="preserve">Ad. </v>
          </cell>
          <cell r="C7660" t="str">
            <v xml:space="preserve">Pislik tutucu -çelik dök., flanşlı (çap: 200 mm) </v>
          </cell>
          <cell r="D7660">
            <v>1560710000</v>
          </cell>
        </row>
        <row r="7661">
          <cell r="A7661" t="str">
            <v>221.600</v>
          </cell>
          <cell r="B7661" t="str">
            <v xml:space="preserve">Ad. </v>
          </cell>
          <cell r="C7661" t="str">
            <v xml:space="preserve">Pislik tutucu, PN-25-40, buhar ve kızgın su için; gövdesi çelik döküm, süzgeci paslanmaz çelik, laterna takviyeli, vidalı veya flanşlı; </v>
          </cell>
          <cell r="D7661">
            <v>0</v>
          </cell>
        </row>
        <row r="7662">
          <cell r="A7662" t="str">
            <v>221.601</v>
          </cell>
          <cell r="B7662" t="str">
            <v xml:space="preserve">Ad. </v>
          </cell>
          <cell r="C7662" t="str">
            <v xml:space="preserve">Pislik tutucu -çelik dök., vidalı veya flanşlı (çap: 15 mm) </v>
          </cell>
          <cell r="D7662">
            <v>66560000</v>
          </cell>
        </row>
        <row r="7663">
          <cell r="A7663" t="str">
            <v>221.602</v>
          </cell>
          <cell r="B7663" t="str">
            <v xml:space="preserve">Ad. </v>
          </cell>
          <cell r="C7663" t="str">
            <v xml:space="preserve">Pislik tutucu -çelik dök., vidalı veya flanşlı (çap: 20 mm) </v>
          </cell>
          <cell r="D7663">
            <v>84930000</v>
          </cell>
        </row>
        <row r="7664">
          <cell r="A7664" t="str">
            <v>221.603</v>
          </cell>
          <cell r="B7664" t="str">
            <v xml:space="preserve">Ad. </v>
          </cell>
          <cell r="C7664" t="str">
            <v xml:space="preserve">Pislik tutucu -çelik dök., vidalı veya flanşlı (çap: 25 mm) </v>
          </cell>
          <cell r="D7664">
            <v>100990000</v>
          </cell>
        </row>
        <row r="7665">
          <cell r="A7665" t="str">
            <v>221.604</v>
          </cell>
          <cell r="B7665" t="str">
            <v xml:space="preserve">Ad. </v>
          </cell>
          <cell r="C7665" t="str">
            <v xml:space="preserve">Pislik tutucu -çelik dök., vidalı veya flanşlı (çap: 32 mm) </v>
          </cell>
          <cell r="D7665">
            <v>137710000</v>
          </cell>
        </row>
        <row r="7666">
          <cell r="A7666" t="str">
            <v>221.605</v>
          </cell>
          <cell r="B7666" t="str">
            <v xml:space="preserve">Ad. </v>
          </cell>
          <cell r="C7666" t="str">
            <v xml:space="preserve">Pislik tutucu -çelik dök., vidalı veya flanşlı (çap: 40 mm) </v>
          </cell>
          <cell r="D7666">
            <v>156080000</v>
          </cell>
        </row>
        <row r="7667">
          <cell r="A7667" t="str">
            <v>221.606</v>
          </cell>
          <cell r="B7667" t="str">
            <v xml:space="preserve">Ad. </v>
          </cell>
          <cell r="C7667" t="str">
            <v xml:space="preserve">Pislik tutucu -çelik dök., vidalı veya flanşlı (çap: 50 mm) </v>
          </cell>
          <cell r="D7667">
            <v>201980000</v>
          </cell>
        </row>
        <row r="7668">
          <cell r="A7668" t="str">
            <v>221.607</v>
          </cell>
          <cell r="B7668" t="str">
            <v xml:space="preserve">Ad. </v>
          </cell>
          <cell r="C7668" t="str">
            <v xml:space="preserve">Pislik tutucu -çelik dök., flanşlı (çap: 65 mm) </v>
          </cell>
          <cell r="D7668">
            <v>417720000</v>
          </cell>
        </row>
        <row r="7669">
          <cell r="A7669" t="str">
            <v>221.608</v>
          </cell>
          <cell r="B7669" t="str">
            <v xml:space="preserve">Ad. </v>
          </cell>
          <cell r="C7669" t="str">
            <v xml:space="preserve">Pislik tutucu -çelik dök., flanşlı (çap: 80 mm) </v>
          </cell>
          <cell r="D7669">
            <v>504940000</v>
          </cell>
        </row>
        <row r="7670">
          <cell r="A7670" t="str">
            <v>221.609</v>
          </cell>
          <cell r="B7670" t="str">
            <v xml:space="preserve">Ad. </v>
          </cell>
          <cell r="C7670" t="str">
            <v xml:space="preserve">Pislik tutucu -çelik dök., flanşlı (çap: 100 mm) </v>
          </cell>
          <cell r="D7670">
            <v>665600000</v>
          </cell>
        </row>
        <row r="7671">
          <cell r="A7671" t="str">
            <v>221.610</v>
          </cell>
          <cell r="B7671" t="str">
            <v xml:space="preserve">Ad. </v>
          </cell>
          <cell r="C7671" t="str">
            <v xml:space="preserve">Pislik tutucu -çelik dök., flanşlı (çap: 125 mm) </v>
          </cell>
          <cell r="D7671">
            <v>941020000</v>
          </cell>
        </row>
        <row r="7672">
          <cell r="A7672" t="str">
            <v>221.611</v>
          </cell>
          <cell r="B7672" t="str">
            <v xml:space="preserve">Ad. </v>
          </cell>
          <cell r="C7672" t="str">
            <v xml:space="preserve">Pislik tutucu -çelik dök., flanşlı (çap: 150 mm) </v>
          </cell>
          <cell r="D7672">
            <v>1239390000</v>
          </cell>
        </row>
        <row r="7673">
          <cell r="A7673" t="str">
            <v>222.000</v>
          </cell>
          <cell r="B7673" t="str">
            <v xml:space="preserve">Ad. </v>
          </cell>
          <cell r="C7673" t="str">
            <v xml:space="preserve">KONDENSTOPLAR (KONDENS AYIRICILAR) : (Ölçü : Ad. : İhzarat : % 80). </v>
          </cell>
          <cell r="D7673">
            <v>0</v>
          </cell>
        </row>
        <row r="7674">
          <cell r="A7674" t="str">
            <v>222.100</v>
          </cell>
          <cell r="B7674" t="str">
            <v xml:space="preserve">Ad. </v>
          </cell>
          <cell r="C7674" t="str">
            <v xml:space="preserve">Termodinamik tip, vidalı: </v>
          </cell>
          <cell r="D7674">
            <v>0</v>
          </cell>
        </row>
        <row r="7675">
          <cell r="A7675" t="str">
            <v>222.101</v>
          </cell>
          <cell r="B7675" t="str">
            <v xml:space="preserve">Ad. </v>
          </cell>
          <cell r="C7675" t="str">
            <v xml:space="preserve">Kondenstop-termodinamik tip, vidalı (çap: 15 mm) </v>
          </cell>
          <cell r="D7675">
            <v>61210000</v>
          </cell>
        </row>
        <row r="7676">
          <cell r="A7676" t="str">
            <v>222.102</v>
          </cell>
          <cell r="B7676" t="str">
            <v xml:space="preserve">Ad. </v>
          </cell>
          <cell r="C7676" t="str">
            <v xml:space="preserve">Kondenstop-termodinamik tip, vidalı (çap: 20 mm) </v>
          </cell>
          <cell r="D7676">
            <v>80680000</v>
          </cell>
        </row>
        <row r="7677">
          <cell r="A7677" t="str">
            <v>222.103</v>
          </cell>
          <cell r="B7677" t="str">
            <v xml:space="preserve">Ad. </v>
          </cell>
          <cell r="C7677" t="str">
            <v xml:space="preserve">Kondenstop-termodinamik tip, vidalı (çap: 25 mm) </v>
          </cell>
          <cell r="D7677">
            <v>127980000</v>
          </cell>
        </row>
        <row r="7678">
          <cell r="A7678" t="str">
            <v>222.104</v>
          </cell>
          <cell r="B7678" t="str">
            <v xml:space="preserve">Ad. </v>
          </cell>
          <cell r="C7678" t="str">
            <v xml:space="preserve">Kondenstop-termodinamik tip, vidalı (çap: 32 mm) </v>
          </cell>
          <cell r="D7678">
            <v>150230000</v>
          </cell>
        </row>
        <row r="7679">
          <cell r="A7679" t="str">
            <v>222.105</v>
          </cell>
          <cell r="B7679" t="str">
            <v xml:space="preserve">Ad. </v>
          </cell>
          <cell r="C7679" t="str">
            <v xml:space="preserve">Kondenstop-termodinamik tip, vidalı (çap: 40 mm) </v>
          </cell>
          <cell r="D7679">
            <v>161360000</v>
          </cell>
        </row>
        <row r="7680">
          <cell r="A7680" t="str">
            <v>222.106</v>
          </cell>
          <cell r="B7680" t="str">
            <v xml:space="preserve">Ad. </v>
          </cell>
          <cell r="C7680" t="str">
            <v xml:space="preserve">Kondenstop-termodinamik tip, vidalı (çap: 50 mm) </v>
          </cell>
          <cell r="D7680">
            <v>169710000</v>
          </cell>
        </row>
        <row r="7681">
          <cell r="A7681" t="str">
            <v>222.200</v>
          </cell>
          <cell r="B7681" t="str">
            <v xml:space="preserve">Ad. </v>
          </cell>
          <cell r="C7681" t="str">
            <v xml:space="preserve">Termostatik tip vidalı; (TS-3144). </v>
          </cell>
          <cell r="D7681">
            <v>0</v>
          </cell>
        </row>
        <row r="7682">
          <cell r="A7682" t="str">
            <v>222.201</v>
          </cell>
          <cell r="B7682" t="str">
            <v xml:space="preserve">Ad. </v>
          </cell>
          <cell r="C7682" t="str">
            <v xml:space="preserve">Kondenstop-termostatik tip, vidalı (çap: 15 mm) </v>
          </cell>
          <cell r="D7682">
            <v>40340000</v>
          </cell>
        </row>
        <row r="7683">
          <cell r="A7683" t="str">
            <v>222.202</v>
          </cell>
          <cell r="B7683" t="str">
            <v xml:space="preserve">Ad. </v>
          </cell>
          <cell r="C7683" t="str">
            <v xml:space="preserve">Kondenstop-termostatik tip, vidalı (çap: 20 mm) </v>
          </cell>
          <cell r="D7683">
            <v>52030000</v>
          </cell>
        </row>
        <row r="7684">
          <cell r="A7684" t="str">
            <v>222.203</v>
          </cell>
          <cell r="B7684" t="str">
            <v xml:space="preserve">Ad. </v>
          </cell>
          <cell r="C7684" t="str">
            <v xml:space="preserve">Kondenstop-termostatik tip, vidalı (çap: 25 mm) </v>
          </cell>
          <cell r="D7684">
            <v>61210000</v>
          </cell>
        </row>
        <row r="7685">
          <cell r="A7685" t="str">
            <v>222.204</v>
          </cell>
          <cell r="B7685" t="str">
            <v xml:space="preserve">Ad. </v>
          </cell>
          <cell r="C7685" t="str">
            <v xml:space="preserve">Kondenstop-termostatik tip, vidalı (çap: 32 mm) </v>
          </cell>
          <cell r="D7685">
            <v>75120000</v>
          </cell>
        </row>
        <row r="7686">
          <cell r="A7686" t="str">
            <v>222.205</v>
          </cell>
          <cell r="B7686" t="str">
            <v xml:space="preserve">Ad. </v>
          </cell>
          <cell r="C7686" t="str">
            <v xml:space="preserve">Kondenstop-termostatik tip, vidalı (çap: 40 mm) </v>
          </cell>
          <cell r="D7686">
            <v>80680000</v>
          </cell>
        </row>
        <row r="7687">
          <cell r="A7687" t="str">
            <v>222.206</v>
          </cell>
          <cell r="B7687" t="str">
            <v xml:space="preserve">Ad. </v>
          </cell>
          <cell r="C7687" t="str">
            <v xml:space="preserve">Kondenstop-termostatik tip, vidalı (çap: 50 mm) </v>
          </cell>
          <cell r="D7687">
            <v>102940000</v>
          </cell>
        </row>
        <row r="7688">
          <cell r="A7688" t="str">
            <v>222.300</v>
          </cell>
          <cell r="B7688" t="str">
            <v xml:space="preserve">Ad. </v>
          </cell>
          <cell r="C7688" t="str">
            <v xml:space="preserve">Şamandıralı tip, el basıncına ile hava tahliyeli, flanşlı; </v>
          </cell>
          <cell r="D7688">
            <v>0</v>
          </cell>
        </row>
        <row r="7689">
          <cell r="A7689" t="str">
            <v>222.301</v>
          </cell>
          <cell r="B7689" t="str">
            <v xml:space="preserve">Ad. </v>
          </cell>
          <cell r="C7689" t="str">
            <v xml:space="preserve">Kondenstop-şamandıralı tip,el ile boş., flanşlı (çap: 15 mm) </v>
          </cell>
          <cell r="D7689">
            <v>70950000</v>
          </cell>
        </row>
        <row r="7690">
          <cell r="A7690" t="str">
            <v>222.302</v>
          </cell>
          <cell r="B7690" t="str">
            <v xml:space="preserve">Ad. </v>
          </cell>
          <cell r="C7690" t="str">
            <v xml:space="preserve">Kondenstop-şamandıralı tip,el ile boş., flanşlı (çap: 20 mm) </v>
          </cell>
          <cell r="D7690">
            <v>80680000</v>
          </cell>
        </row>
        <row r="7691">
          <cell r="A7691" t="str">
            <v>222.303</v>
          </cell>
          <cell r="B7691" t="str">
            <v xml:space="preserve">Ad. </v>
          </cell>
          <cell r="C7691" t="str">
            <v xml:space="preserve">Kondenstop-şamandıralı tip,el ile boş., flanşlı (çap: 25 mm) </v>
          </cell>
          <cell r="D7691">
            <v>94590000</v>
          </cell>
        </row>
        <row r="7692">
          <cell r="A7692" t="str">
            <v>222.304</v>
          </cell>
          <cell r="B7692" t="str">
            <v xml:space="preserve">Ad. </v>
          </cell>
          <cell r="C7692" t="str">
            <v xml:space="preserve">Kondenstop-şamandıralı tip,el ile boş., flanşlı (çap: 32 mm) </v>
          </cell>
          <cell r="D7692">
            <v>116950000</v>
          </cell>
        </row>
        <row r="7693">
          <cell r="A7693" t="str">
            <v>222.305</v>
          </cell>
          <cell r="B7693" t="str">
            <v xml:space="preserve">Ad. </v>
          </cell>
          <cell r="C7693" t="str">
            <v xml:space="preserve">Kondenstop-şamandıralı tip,el ile boş., flanşlı (çap: 40 mm) </v>
          </cell>
          <cell r="D7693">
            <v>150230000</v>
          </cell>
        </row>
        <row r="7694">
          <cell r="A7694" t="str">
            <v>222.306</v>
          </cell>
          <cell r="B7694" t="str">
            <v xml:space="preserve">Ad. </v>
          </cell>
          <cell r="C7694" t="str">
            <v xml:space="preserve">Kondenstop-şamandıralı tip,el ile boş., flanşlı (çap: 50 mm) </v>
          </cell>
          <cell r="D7694">
            <v>172490000</v>
          </cell>
        </row>
        <row r="7695">
          <cell r="A7695" t="str">
            <v>222.400</v>
          </cell>
          <cell r="B7695" t="str">
            <v xml:space="preserve">m </v>
          </cell>
          <cell r="C7695" t="str">
            <v xml:space="preserve">Şamandıralı tip, termos. hava boşal., flanşlı; diğer özellikler: 222-300 'ün aynı </v>
          </cell>
          <cell r="D7695">
            <v>0</v>
          </cell>
        </row>
        <row r="7696">
          <cell r="A7696" t="str">
            <v>222.401</v>
          </cell>
          <cell r="B7696" t="str">
            <v xml:space="preserve">Ad. </v>
          </cell>
          <cell r="C7696" t="str">
            <v xml:space="preserve">Kondenstop-şamandıralı tip,termo. boş., flanşlı (çap: 15 mm) </v>
          </cell>
          <cell r="D7696">
            <v>89030000</v>
          </cell>
        </row>
        <row r="7697">
          <cell r="A7697" t="str">
            <v>222.402</v>
          </cell>
          <cell r="B7697" t="str">
            <v xml:space="preserve">Ad. </v>
          </cell>
          <cell r="C7697" t="str">
            <v xml:space="preserve">Kondenstop-şamandıralı tip,termo. boş., flanşlı (çap: 20 mm) </v>
          </cell>
          <cell r="D7697">
            <v>105720000</v>
          </cell>
        </row>
        <row r="7698">
          <cell r="A7698" t="str">
            <v>222.403</v>
          </cell>
          <cell r="B7698" t="str">
            <v xml:space="preserve">Ad. </v>
          </cell>
          <cell r="C7698" t="str">
            <v xml:space="preserve">Kondenstop-şamandıralı tip,termo. boş., flanşlı (çap: 25 mm) </v>
          </cell>
          <cell r="D7698">
            <v>116850000</v>
          </cell>
        </row>
        <row r="7699">
          <cell r="A7699" t="str">
            <v>222.404</v>
          </cell>
          <cell r="B7699" t="str">
            <v xml:space="preserve">Ad. </v>
          </cell>
          <cell r="C7699" t="str">
            <v xml:space="preserve">Kondenstop-şamandıralı tip,termo. boş., flanşlı (çap: 32 mm) </v>
          </cell>
          <cell r="D7699">
            <v>133540000</v>
          </cell>
        </row>
        <row r="7700">
          <cell r="A7700" t="str">
            <v>222.405</v>
          </cell>
          <cell r="B7700" t="str">
            <v xml:space="preserve">Ad. </v>
          </cell>
          <cell r="C7700" t="str">
            <v xml:space="preserve">Kondenstop-şamandıralı tip,termo. boş., flanşlı (çap: 40 mm) </v>
          </cell>
          <cell r="D7700">
            <v>155800000</v>
          </cell>
        </row>
        <row r="7701">
          <cell r="A7701" t="str">
            <v>222.406</v>
          </cell>
          <cell r="B7701" t="str">
            <v xml:space="preserve">Ad. </v>
          </cell>
          <cell r="C7701" t="str">
            <v xml:space="preserve">Kondenstop-şamandıralı tip,termo. boş., flanşlı (çap: 50 mm) </v>
          </cell>
          <cell r="D7701">
            <v>205870000</v>
          </cell>
        </row>
        <row r="7702">
          <cell r="A7702" t="str">
            <v>222.500</v>
          </cell>
          <cell r="B7702" t="str">
            <v xml:space="preserve">Ad. </v>
          </cell>
          <cell r="C7702" t="str">
            <v xml:space="preserve">Ters kovalı tip el ile hava boşaltmalı, flanşlı; </v>
          </cell>
          <cell r="D7702">
            <v>0</v>
          </cell>
        </row>
        <row r="7703">
          <cell r="A7703" t="str">
            <v>222.501</v>
          </cell>
          <cell r="B7703" t="str">
            <v xml:space="preserve">Ad. </v>
          </cell>
          <cell r="C7703" t="str">
            <v xml:space="preserve">Kondenstop-ters kovalı tip,el ile boş., flanşlı (çap: 15 mm) </v>
          </cell>
          <cell r="D7703">
            <v>41730000</v>
          </cell>
        </row>
        <row r="7704">
          <cell r="A7704" t="str">
            <v>222.502</v>
          </cell>
          <cell r="B7704" t="str">
            <v xml:space="preserve">Ad. </v>
          </cell>
          <cell r="C7704" t="str">
            <v xml:space="preserve">Kondenstop-ters kovalı tip,el ile boş., flanşlı (çap: 20 mm) </v>
          </cell>
          <cell r="D7704">
            <v>52030000</v>
          </cell>
        </row>
        <row r="7705">
          <cell r="A7705" t="str">
            <v>222.503</v>
          </cell>
          <cell r="B7705" t="str">
            <v xml:space="preserve">Ad. </v>
          </cell>
          <cell r="C7705" t="str">
            <v xml:space="preserve">Kondenstop-ters kovalı tip,el ile boş., flanşlı (çap: 25 mm) </v>
          </cell>
          <cell r="D7705">
            <v>91810000</v>
          </cell>
        </row>
        <row r="7706">
          <cell r="A7706" t="str">
            <v>222.504</v>
          </cell>
          <cell r="B7706" t="str">
            <v xml:space="preserve">Ad. </v>
          </cell>
          <cell r="C7706" t="str">
            <v xml:space="preserve">Kondenstop-ters kovalı tip,el ile boş., flanşlı (çap: 32 mm) </v>
          </cell>
          <cell r="D7706">
            <v>139100000</v>
          </cell>
        </row>
        <row r="7707">
          <cell r="A7707" t="str">
            <v>222.505</v>
          </cell>
          <cell r="B7707" t="str">
            <v xml:space="preserve">Ad. </v>
          </cell>
          <cell r="C7707" t="str">
            <v xml:space="preserve">Kondenstop-ters kovalı tip,el ile boş., flanşlı (çap: 40 mm) </v>
          </cell>
          <cell r="D7707">
            <v>155800000</v>
          </cell>
        </row>
        <row r="7708">
          <cell r="A7708" t="str">
            <v>222.506</v>
          </cell>
          <cell r="B7708" t="str">
            <v xml:space="preserve">Ad. </v>
          </cell>
          <cell r="C7708" t="str">
            <v xml:space="preserve">Kondenstop-ters kovalı tip,el ile boş., flanşlı (çap: 50 mm) </v>
          </cell>
          <cell r="D7708">
            <v>267080000</v>
          </cell>
        </row>
        <row r="7709">
          <cell r="A7709" t="str">
            <v>222.600</v>
          </cell>
          <cell r="B7709" t="str">
            <v xml:space="preserve">Ad. </v>
          </cell>
          <cell r="C7709" t="str">
            <v xml:space="preserve">Ters kovalı tip, termostatik hava boşaltmalı, flanşlı; diğer özellikler : 222-500 ün aynı; </v>
          </cell>
          <cell r="D7709">
            <v>0</v>
          </cell>
        </row>
        <row r="7710">
          <cell r="A7710" t="str">
            <v>222.601</v>
          </cell>
          <cell r="B7710" t="str">
            <v xml:space="preserve">Ad. </v>
          </cell>
          <cell r="C7710" t="str">
            <v xml:space="preserve">Kondenstop-ters kovalı tip,termo. boş., flanşlı (çap: 15 mm) </v>
          </cell>
          <cell r="D7710">
            <v>41730000</v>
          </cell>
        </row>
        <row r="7711">
          <cell r="A7711" t="str">
            <v>222.602</v>
          </cell>
          <cell r="B7711" t="str">
            <v xml:space="preserve">Ad. </v>
          </cell>
          <cell r="C7711" t="str">
            <v xml:space="preserve">Kondenstop-ters kovalı tip,termo. boş., flanşlı (çap: 20 mm) </v>
          </cell>
          <cell r="D7711">
            <v>61210000</v>
          </cell>
        </row>
        <row r="7712">
          <cell r="A7712" t="str">
            <v>222.603</v>
          </cell>
          <cell r="B7712" t="str">
            <v xml:space="preserve">Ad. </v>
          </cell>
          <cell r="C7712" t="str">
            <v xml:space="preserve">Kondenstop-ters kovalı tip,termo. boş., flanşlı (çap: 25 mm) </v>
          </cell>
          <cell r="D7712">
            <v>91810000</v>
          </cell>
        </row>
        <row r="7713">
          <cell r="A7713" t="str">
            <v>222.604</v>
          </cell>
          <cell r="B7713" t="str">
            <v xml:space="preserve">Ad. </v>
          </cell>
          <cell r="C7713" t="str">
            <v xml:space="preserve">Kondenstop-ters kovalı tip,termo. boş., flanşlı (çap: 32 mm) </v>
          </cell>
          <cell r="D7713">
            <v>139100000</v>
          </cell>
        </row>
        <row r="7714">
          <cell r="A7714" t="str">
            <v>222.605</v>
          </cell>
          <cell r="B7714" t="str">
            <v xml:space="preserve">Ad. </v>
          </cell>
          <cell r="C7714" t="str">
            <v xml:space="preserve">Kondenstop-ters kovalı tip,termo. boş., flanşlı (çap: 40 mm) </v>
          </cell>
          <cell r="D7714">
            <v>194740000</v>
          </cell>
        </row>
        <row r="7715">
          <cell r="A7715" t="str">
            <v>222.606</v>
          </cell>
          <cell r="B7715" t="str">
            <v xml:space="preserve">Ad. </v>
          </cell>
          <cell r="C7715" t="str">
            <v xml:space="preserve">Kondenstop-ters kovalı tip,termo. boş., flanşlı (çap: 50 mm) </v>
          </cell>
          <cell r="D7715">
            <v>261510000</v>
          </cell>
        </row>
        <row r="7716">
          <cell r="A7716" t="str">
            <v>222.700</v>
          </cell>
          <cell r="B7716" t="str">
            <v xml:space="preserve">Ad. </v>
          </cell>
          <cell r="C7716" t="str">
            <v xml:space="preserve">Şamandıralı, gövdesi pik döküm, bütün çalışan iç aksamı krom nikelli paslanmaz çelikten, kovalı elle hava boşaltmalı, sanayi tipi, PN-16; </v>
          </cell>
          <cell r="D7716">
            <v>0</v>
          </cell>
        </row>
        <row r="7717">
          <cell r="A7717" t="str">
            <v>222.701</v>
          </cell>
          <cell r="B7717" t="str">
            <v xml:space="preserve">Ad. </v>
          </cell>
          <cell r="C7717" t="str">
            <v xml:space="preserve">Kondenstop-şamandıralı,el ile boş.,sanayi tip (çap: 15 mm) </v>
          </cell>
          <cell r="D7717">
            <v>45910000</v>
          </cell>
        </row>
        <row r="7718">
          <cell r="A7718" t="str">
            <v>222.702</v>
          </cell>
          <cell r="B7718" t="str">
            <v xml:space="preserve">Ad. </v>
          </cell>
          <cell r="C7718" t="str">
            <v xml:space="preserve">Kondenstop-şamandıralı,el ile boş.,sanayi tip (çap: 20 mm) </v>
          </cell>
          <cell r="D7718">
            <v>67940000</v>
          </cell>
        </row>
        <row r="7719">
          <cell r="A7719" t="str">
            <v>222.703</v>
          </cell>
          <cell r="B7719" t="str">
            <v xml:space="preserve">Ad. </v>
          </cell>
          <cell r="C7719" t="str">
            <v xml:space="preserve">Kondenstop-şamandıralı,el ile boş.,sanayi tip (çap: 25 mm) </v>
          </cell>
          <cell r="D7719">
            <v>112470000</v>
          </cell>
        </row>
        <row r="7720">
          <cell r="A7720" t="str">
            <v>222.704</v>
          </cell>
          <cell r="B7720" t="str">
            <v xml:space="preserve">Ad. </v>
          </cell>
          <cell r="C7720" t="str">
            <v xml:space="preserve">Kondenstop-şamandıralı,el ile boş.,sanayi tip (çap: 32 mm) </v>
          </cell>
          <cell r="D7720">
            <v>160670000</v>
          </cell>
        </row>
        <row r="7721">
          <cell r="A7721" t="str">
            <v>222.705</v>
          </cell>
          <cell r="B7721" t="str">
            <v xml:space="preserve">Ad. </v>
          </cell>
          <cell r="C7721" t="str">
            <v xml:space="preserve">Kondenstop-şamandıralı,el ile boş.,sanayi tip (çap: 40 mm) </v>
          </cell>
          <cell r="D7721">
            <v>215750000</v>
          </cell>
        </row>
        <row r="7722">
          <cell r="A7722" t="str">
            <v>222.706</v>
          </cell>
          <cell r="B7722" t="str">
            <v xml:space="preserve">Ad. </v>
          </cell>
          <cell r="C7722" t="str">
            <v xml:space="preserve">Kondenstop-şamandıralı,el ile boş.,sanayi tip (çap: 50 mm) </v>
          </cell>
          <cell r="D7722">
            <v>321330000</v>
          </cell>
        </row>
        <row r="7723">
          <cell r="A7723" t="str">
            <v>223.000</v>
          </cell>
          <cell r="B7723" t="str">
            <v xml:space="preserve">Ad. </v>
          </cell>
          <cell r="C7723" t="str">
            <v xml:space="preserve">GÖZETLEME CAMLARI : (Ölçü : Ad.:İhzarat: % 60). </v>
          </cell>
          <cell r="D7723">
            <v>0</v>
          </cell>
        </row>
        <row r="7724">
          <cell r="A7724" t="str">
            <v>223.100</v>
          </cell>
          <cell r="B7724" t="str">
            <v xml:space="preserve">Ad. </v>
          </cell>
          <cell r="C7724" t="str">
            <v xml:space="preserve">Flanşlı; PN-16 </v>
          </cell>
          <cell r="D7724">
            <v>0</v>
          </cell>
        </row>
        <row r="7725">
          <cell r="A7725" t="str">
            <v>223.101</v>
          </cell>
          <cell r="B7725" t="str">
            <v xml:space="preserve">Ad. </v>
          </cell>
          <cell r="C7725" t="str">
            <v xml:space="preserve">Gözetleme camı-flanşlı (çap: 15 mm) </v>
          </cell>
          <cell r="D7725">
            <v>22410000</v>
          </cell>
        </row>
        <row r="7726">
          <cell r="A7726" t="str">
            <v>223.102</v>
          </cell>
          <cell r="B7726" t="str">
            <v xml:space="preserve">Ad. </v>
          </cell>
          <cell r="C7726" t="str">
            <v xml:space="preserve">Gözetleme camı-flanşlı (çap: 20 mm) </v>
          </cell>
          <cell r="D7726">
            <v>23840000</v>
          </cell>
        </row>
        <row r="7727">
          <cell r="A7727" t="str">
            <v>223.103</v>
          </cell>
          <cell r="B7727" t="str">
            <v xml:space="preserve">Ad. </v>
          </cell>
          <cell r="C7727" t="str">
            <v xml:space="preserve">Gözetleme camı-flanşlı (çap: 25 mm) </v>
          </cell>
          <cell r="D7727">
            <v>26220000</v>
          </cell>
        </row>
        <row r="7728">
          <cell r="A7728" t="str">
            <v>223.104</v>
          </cell>
          <cell r="B7728" t="str">
            <v xml:space="preserve">Ad. </v>
          </cell>
          <cell r="C7728" t="str">
            <v xml:space="preserve">Gözetleme camı-flanşlı (çap: 32 mm) </v>
          </cell>
          <cell r="D7728">
            <v>28610000</v>
          </cell>
        </row>
        <row r="7729">
          <cell r="A7729" t="str">
            <v>223.105</v>
          </cell>
          <cell r="B7729" t="str">
            <v xml:space="preserve">Ad. </v>
          </cell>
          <cell r="C7729" t="str">
            <v xml:space="preserve">Gözetleme camı-flanşlı (çap: 40 mm) </v>
          </cell>
          <cell r="D7729">
            <v>32420000</v>
          </cell>
        </row>
        <row r="7730">
          <cell r="A7730" t="str">
            <v>223.106</v>
          </cell>
          <cell r="B7730" t="str">
            <v xml:space="preserve">Ad. </v>
          </cell>
          <cell r="C7730" t="str">
            <v xml:space="preserve">Gözetleme camı-flanşlı (çap: 50 mm) </v>
          </cell>
          <cell r="D7730">
            <v>35750000</v>
          </cell>
        </row>
        <row r="7731">
          <cell r="A7731" t="str">
            <v>223.107</v>
          </cell>
          <cell r="B7731" t="str">
            <v xml:space="preserve">Ad. </v>
          </cell>
          <cell r="C7731" t="str">
            <v xml:space="preserve">Gözetleme camı-flanşlı (çap: 65 mm) </v>
          </cell>
          <cell r="D7731">
            <v>40530000</v>
          </cell>
        </row>
        <row r="7732">
          <cell r="A7732" t="str">
            <v>223.108</v>
          </cell>
          <cell r="B7732" t="str">
            <v xml:space="preserve">Ad. </v>
          </cell>
          <cell r="C7732" t="str">
            <v xml:space="preserve">Gözetleme camı-flanşlı (çap: 80 mm) </v>
          </cell>
          <cell r="D7732">
            <v>52440000</v>
          </cell>
        </row>
        <row r="7733">
          <cell r="A7733" t="str">
            <v>223.109</v>
          </cell>
          <cell r="B7733" t="str">
            <v xml:space="preserve">Ad. </v>
          </cell>
          <cell r="C7733" t="str">
            <v xml:space="preserve">Gözetleme camı-flanşlı (çap: 100 mm) </v>
          </cell>
          <cell r="D7733">
            <v>57210000</v>
          </cell>
        </row>
        <row r="7734">
          <cell r="A7734" t="str">
            <v>224.000</v>
          </cell>
          <cell r="B7734" t="str">
            <v xml:space="preserve">Ad. </v>
          </cell>
          <cell r="C7734" t="str">
            <v xml:space="preserve">OTOMATİK HAVA ATMA CİHAZI : (Ölçü:Ad.:İhzarat: % 80) (TS-7817). </v>
          </cell>
          <cell r="D7734">
            <v>0</v>
          </cell>
        </row>
        <row r="7735">
          <cell r="A7735" t="str">
            <v>224.100</v>
          </cell>
          <cell r="B7735" t="str">
            <v xml:space="preserve">Ad. </v>
          </cell>
          <cell r="C7735" t="str">
            <v xml:space="preserve">Otomatik hava atma cihazı, buhar için, vidalı PN-16. </v>
          </cell>
          <cell r="D7735">
            <v>0</v>
          </cell>
        </row>
        <row r="7736">
          <cell r="A7736" t="str">
            <v>224.101</v>
          </cell>
          <cell r="B7736" t="str">
            <v xml:space="preserve">Ad. </v>
          </cell>
          <cell r="C7736" t="str">
            <v xml:space="preserve">Otomatik hava atma cihazı-buhar için, vidalı (çap: 15 mm) </v>
          </cell>
          <cell r="D7736">
            <v>11480000</v>
          </cell>
        </row>
        <row r="7737">
          <cell r="A7737" t="str">
            <v>224.102</v>
          </cell>
          <cell r="B7737" t="str">
            <v xml:space="preserve">Ad. </v>
          </cell>
          <cell r="C7737" t="str">
            <v xml:space="preserve">Otomatik hava atma cihazı-buhar için, vidalı (çap: 20 mm) </v>
          </cell>
          <cell r="D7737">
            <v>13680000</v>
          </cell>
        </row>
        <row r="7738">
          <cell r="A7738" t="str">
            <v>224.200</v>
          </cell>
          <cell r="B7738" t="str">
            <v xml:space="preserve">Ad. </v>
          </cell>
          <cell r="C7738" t="str">
            <v xml:space="preserve">Otomatik hava atma cihazı, buhar için flanşlı PN-16. </v>
          </cell>
          <cell r="D7738">
            <v>0</v>
          </cell>
        </row>
        <row r="7739">
          <cell r="A7739" t="str">
            <v>224.201</v>
          </cell>
          <cell r="B7739" t="str">
            <v xml:space="preserve">Ad. </v>
          </cell>
          <cell r="C7739" t="str">
            <v xml:space="preserve">Otomatik hava atma cihazı-buhar için, flanşlı (çap: 15 mm) </v>
          </cell>
          <cell r="D7739">
            <v>31780000</v>
          </cell>
        </row>
        <row r="7740">
          <cell r="A7740" t="str">
            <v>224.202</v>
          </cell>
          <cell r="B7740" t="str">
            <v xml:space="preserve">Ad. </v>
          </cell>
          <cell r="C7740" t="str">
            <v xml:space="preserve">Otomatik hava atma cihazı-buhar için, flanşlı (çap: 20 mm) </v>
          </cell>
          <cell r="D7740">
            <v>40830000</v>
          </cell>
        </row>
        <row r="7741">
          <cell r="A7741" t="str">
            <v>224.203</v>
          </cell>
          <cell r="B7741" t="str">
            <v xml:space="preserve">Ad. </v>
          </cell>
          <cell r="C7741" t="str">
            <v xml:space="preserve">Otomatik hava atma cihazı-buhar için, flanşlı (çap: 25 mm) </v>
          </cell>
          <cell r="D7741">
            <v>46390000</v>
          </cell>
        </row>
        <row r="7742">
          <cell r="A7742" t="str">
            <v>224.204</v>
          </cell>
          <cell r="B7742" t="str">
            <v xml:space="preserve">Ad. </v>
          </cell>
          <cell r="C7742" t="str">
            <v xml:space="preserve">Otomatik hava atma cihazı-buhar için, flanşlı (çap: 32 mm) </v>
          </cell>
          <cell r="D7742">
            <v>54080000</v>
          </cell>
        </row>
        <row r="7743">
          <cell r="A7743" t="str">
            <v>224.205</v>
          </cell>
          <cell r="B7743" t="str">
            <v xml:space="preserve">Ad. </v>
          </cell>
          <cell r="C7743" t="str">
            <v xml:space="preserve">Otomatik hava atma cihazı-buhar için, flanşlı (çap: 40 mm) </v>
          </cell>
          <cell r="D7743">
            <v>65110000</v>
          </cell>
        </row>
        <row r="7744">
          <cell r="A7744" t="str">
            <v>224.206</v>
          </cell>
          <cell r="B7744" t="str">
            <v xml:space="preserve">Ad. </v>
          </cell>
          <cell r="C7744" t="str">
            <v xml:space="preserve">Otomatik hava atma cihazı-buhar için, flanşlı (çap: 50 mm) </v>
          </cell>
          <cell r="D7744">
            <v>70620000</v>
          </cell>
        </row>
        <row r="7745">
          <cell r="A7745" t="str">
            <v>224.300</v>
          </cell>
          <cell r="B7745" t="str">
            <v xml:space="preserve">Ad. </v>
          </cell>
          <cell r="C7745" t="str">
            <v xml:space="preserve">Otomatik hava atma cihazı, su için; </v>
          </cell>
          <cell r="D7745">
            <v>0</v>
          </cell>
        </row>
        <row r="7746">
          <cell r="A7746" t="str">
            <v>224.301</v>
          </cell>
          <cell r="B7746" t="str">
            <v xml:space="preserve">Ad. </v>
          </cell>
          <cell r="C7746" t="str">
            <v xml:space="preserve">Otomatik hava atma cihazı-su için (çap: 15 mm) </v>
          </cell>
          <cell r="D7746">
            <v>11040000</v>
          </cell>
        </row>
        <row r="7747">
          <cell r="A7747" t="str">
            <v>225.000</v>
          </cell>
          <cell r="B7747" t="str">
            <v xml:space="preserve">Ad. </v>
          </cell>
          <cell r="C7747" t="str">
            <v xml:space="preserve">AYIRICILAR : (Ölçü : Ad.: İhzarat : % 80). </v>
          </cell>
          <cell r="D7747">
            <v>0</v>
          </cell>
        </row>
        <row r="7748">
          <cell r="A7748" t="str">
            <v>225.100</v>
          </cell>
          <cell r="B7748" t="str">
            <v xml:space="preserve">Ad. </v>
          </cell>
          <cell r="C7748" t="str">
            <v xml:space="preserve">Flanşlı; PN-16; </v>
          </cell>
          <cell r="D7748">
            <v>0</v>
          </cell>
        </row>
        <row r="7749">
          <cell r="A7749" t="str">
            <v>226.000</v>
          </cell>
          <cell r="B7749" t="str">
            <v xml:space="preserve">Ad. </v>
          </cell>
          <cell r="C7749" t="str">
            <v xml:space="preserve">DEBİ (AKIŞ) KONTROL CİHAZI : (Ölçü:Ad.:İhzarat: % 80). </v>
          </cell>
          <cell r="D7749">
            <v>0</v>
          </cell>
        </row>
        <row r="7750">
          <cell r="A7750" t="str">
            <v>226.100</v>
          </cell>
          <cell r="B7750" t="str">
            <v xml:space="preserve">Ad. </v>
          </cell>
          <cell r="C7750" t="str">
            <v xml:space="preserve">Flanşlı veya vidalı tek veya çok kutuplu 170oC kadar; </v>
          </cell>
          <cell r="D7750">
            <v>0</v>
          </cell>
        </row>
        <row r="7751">
          <cell r="A7751" t="str">
            <v>226.101</v>
          </cell>
          <cell r="B7751" t="str">
            <v xml:space="preserve">Ad. </v>
          </cell>
          <cell r="C7751" t="str">
            <v xml:space="preserve">Debi kontrol cihazı-flanşlı veya vidalı (çap: 15 mm) </v>
          </cell>
          <cell r="D7751">
            <v>128000000</v>
          </cell>
        </row>
        <row r="7752">
          <cell r="A7752" t="str">
            <v>226.102</v>
          </cell>
          <cell r="B7752" t="str">
            <v xml:space="preserve">Ad. </v>
          </cell>
          <cell r="C7752" t="str">
            <v xml:space="preserve">Debi kontrol cihazı-flanşlı veya vidalı (çap: 20 mm) </v>
          </cell>
          <cell r="D7752">
            <v>134620000</v>
          </cell>
        </row>
        <row r="7753">
          <cell r="A7753" t="str">
            <v>226.103</v>
          </cell>
          <cell r="B7753" t="str">
            <v xml:space="preserve">Ad. </v>
          </cell>
          <cell r="C7753" t="str">
            <v xml:space="preserve">Debi kontrol cihazı-flanşlı veya vidalı (çap: 25 mm) </v>
          </cell>
          <cell r="D7753">
            <v>141240000</v>
          </cell>
        </row>
        <row r="7754">
          <cell r="A7754" t="str">
            <v>226.104</v>
          </cell>
          <cell r="B7754" t="str">
            <v xml:space="preserve">Ad. </v>
          </cell>
          <cell r="C7754" t="str">
            <v xml:space="preserve">Debi kontrol cihazı-flanşlı veya vidalı (çap: 32 mm) </v>
          </cell>
          <cell r="D7754">
            <v>167990000</v>
          </cell>
        </row>
        <row r="7755">
          <cell r="A7755" t="str">
            <v>226.105</v>
          </cell>
          <cell r="B7755" t="str">
            <v xml:space="preserve">Ad. </v>
          </cell>
          <cell r="C7755" t="str">
            <v xml:space="preserve">Debi kontrol cihazı-flanşlı veya vidalı (çap: 40 mm) </v>
          </cell>
          <cell r="D7755">
            <v>198620000</v>
          </cell>
        </row>
        <row r="7756">
          <cell r="A7756" t="str">
            <v>226.106</v>
          </cell>
          <cell r="B7756" t="str">
            <v xml:space="preserve">Ad. </v>
          </cell>
          <cell r="C7756" t="str">
            <v xml:space="preserve">Debi kontrol cihazı-flanşlı veya vidalı (çap: 50 mm) </v>
          </cell>
          <cell r="D7756">
            <v>220690000</v>
          </cell>
        </row>
        <row r="7757">
          <cell r="A7757" t="str">
            <v>226.107</v>
          </cell>
          <cell r="B7757" t="str">
            <v xml:space="preserve">Ad. </v>
          </cell>
          <cell r="C7757" t="str">
            <v xml:space="preserve">Debi kontrol cihazı-flanşlı veya vidalı (çap: 65 mm) </v>
          </cell>
          <cell r="D7757">
            <v>247170000</v>
          </cell>
        </row>
        <row r="7758">
          <cell r="A7758" t="str">
            <v>226.108</v>
          </cell>
          <cell r="B7758" t="str">
            <v xml:space="preserve">Ad. </v>
          </cell>
          <cell r="C7758" t="str">
            <v xml:space="preserve">Debi kontrol cihazı-flanşlı veya vidalı (çap: 80 mm) </v>
          </cell>
          <cell r="D7758">
            <v>264830000</v>
          </cell>
        </row>
        <row r="7759">
          <cell r="A7759" t="str">
            <v>226.109</v>
          </cell>
          <cell r="B7759" t="str">
            <v xml:space="preserve">Ad. </v>
          </cell>
          <cell r="C7759" t="str">
            <v xml:space="preserve">Debi kontrol cihazı-flanşlı veya vidalı (çap: 100 mm) </v>
          </cell>
          <cell r="D7759">
            <v>286900000</v>
          </cell>
        </row>
        <row r="7760">
          <cell r="A7760" t="str">
            <v>226.110</v>
          </cell>
          <cell r="B7760" t="str">
            <v xml:space="preserve">Ad. </v>
          </cell>
          <cell r="C7760" t="str">
            <v xml:space="preserve">Debi kontrol cihazı-flanşlı veya vidalı (çap: 125 mm) </v>
          </cell>
          <cell r="D7760">
            <v>322210000</v>
          </cell>
        </row>
        <row r="7761">
          <cell r="A7761" t="str">
            <v>226.111</v>
          </cell>
          <cell r="B7761" t="str">
            <v xml:space="preserve">Ad. </v>
          </cell>
          <cell r="C7761" t="str">
            <v xml:space="preserve">Debi kontrol cihazı-flanşlı veya vidalı (çap: 150 mm) </v>
          </cell>
          <cell r="D7761">
            <v>423720000</v>
          </cell>
        </row>
        <row r="7762">
          <cell r="A7762" t="str">
            <v>226.112</v>
          </cell>
          <cell r="B7762" t="str">
            <v xml:space="preserve">Ad. </v>
          </cell>
          <cell r="C7762" t="str">
            <v xml:space="preserve">Debi kontrol cihazı-flanşlı veya vidalı (çap: 200 mm) </v>
          </cell>
          <cell r="D7762">
            <v>485520000</v>
          </cell>
        </row>
        <row r="7763">
          <cell r="A7763" t="str">
            <v>227.000</v>
          </cell>
          <cell r="B7763" t="str">
            <v xml:space="preserve">Ad. </v>
          </cell>
          <cell r="C7763" t="str">
            <v xml:space="preserve">GERİ TEPME VENTİLLERİ (Sıcak ve soğuk su için); (TS-549) (Ölçü Ad.; İhzarat % 80). </v>
          </cell>
          <cell r="D7763">
            <v>0</v>
          </cell>
        </row>
        <row r="7764">
          <cell r="A7764" t="str">
            <v>227.100</v>
          </cell>
          <cell r="B7764" t="str">
            <v xml:space="preserve">Ad. </v>
          </cell>
          <cell r="C7764" t="str">
            <v xml:space="preserve">Pirinç adi döküm; BF.No:227-200 deki montajlı birim fiyatlar % 20 eksiltilerek, montaj bedelleri eksiltilmeden aynen uygulanır. </v>
          </cell>
          <cell r="D7764">
            <v>0</v>
          </cell>
        </row>
        <row r="7765">
          <cell r="A7765" t="str">
            <v>227.101</v>
          </cell>
          <cell r="B7765" t="str">
            <v xml:space="preserve">Ad. </v>
          </cell>
          <cell r="C7765" t="str">
            <v xml:space="preserve">Geri tepme ventili-prinç adi döküm vidalı (çap: 15 mm) </v>
          </cell>
          <cell r="D7765">
            <v>0</v>
          </cell>
        </row>
        <row r="7766">
          <cell r="A7766" t="str">
            <v>227.102</v>
          </cell>
          <cell r="B7766" t="str">
            <v xml:space="preserve">Ad. </v>
          </cell>
          <cell r="C7766" t="str">
            <v xml:space="preserve">Geri tepme ventili-prinç adi döküm vidalı (çap: 20 mm) </v>
          </cell>
          <cell r="D7766">
            <v>0</v>
          </cell>
        </row>
        <row r="7767">
          <cell r="A7767" t="str">
            <v>227.103</v>
          </cell>
          <cell r="B7767" t="str">
            <v xml:space="preserve">Ad. </v>
          </cell>
          <cell r="C7767" t="str">
            <v xml:space="preserve">Geri tepme ventili-prinç adi döküm vidalı (çap: 25 mm) </v>
          </cell>
          <cell r="D7767">
            <v>0</v>
          </cell>
        </row>
        <row r="7768">
          <cell r="A7768" t="str">
            <v>227.104</v>
          </cell>
          <cell r="B7768" t="str">
            <v xml:space="preserve">Ad. </v>
          </cell>
          <cell r="C7768" t="str">
            <v xml:space="preserve">Geri tepme ventili-prinç adi döküm vidalı (çap: 32 mm) </v>
          </cell>
          <cell r="D7768">
            <v>0</v>
          </cell>
        </row>
        <row r="7769">
          <cell r="A7769" t="str">
            <v>227.105</v>
          </cell>
          <cell r="B7769" t="str">
            <v xml:space="preserve">Ad. </v>
          </cell>
          <cell r="C7769" t="str">
            <v xml:space="preserve">Geri tepme ventili-prinç adi döküm vidalı (çap: 40 mm) </v>
          </cell>
          <cell r="D7769">
            <v>0</v>
          </cell>
        </row>
        <row r="7770">
          <cell r="A7770" t="str">
            <v>227.106</v>
          </cell>
          <cell r="B7770" t="str">
            <v xml:space="preserve">Ad. </v>
          </cell>
          <cell r="C7770" t="str">
            <v xml:space="preserve">Geri tepme ventili-prinç adi döküm vidalı (çap: 50 mm) </v>
          </cell>
          <cell r="D7770">
            <v>0</v>
          </cell>
        </row>
        <row r="7771">
          <cell r="A7771" t="str">
            <v>227.200</v>
          </cell>
          <cell r="B7771" t="str">
            <v xml:space="preserve">Ad. </v>
          </cell>
          <cell r="C7771" t="str">
            <v xml:space="preserve">Pirinç pres döküm vidalı: </v>
          </cell>
          <cell r="D7771">
            <v>0</v>
          </cell>
        </row>
        <row r="7772">
          <cell r="A7772" t="str">
            <v>227.201</v>
          </cell>
          <cell r="B7772" t="str">
            <v xml:space="preserve">Ad. </v>
          </cell>
          <cell r="C7772" t="str">
            <v xml:space="preserve">Geri tepme ventili-prinç pres döküm vidalı (çap: 15 mm) </v>
          </cell>
          <cell r="D7772">
            <v>7520000</v>
          </cell>
        </row>
        <row r="7773">
          <cell r="A7773" t="str">
            <v>227.202</v>
          </cell>
          <cell r="B7773" t="str">
            <v xml:space="preserve">Ad. </v>
          </cell>
          <cell r="C7773" t="str">
            <v xml:space="preserve">Geri tepme ventili-prinç pres döküm vidalı (çap: 20 mm) </v>
          </cell>
          <cell r="D7773">
            <v>10170000</v>
          </cell>
        </row>
        <row r="7774">
          <cell r="A7774" t="str">
            <v>227.203</v>
          </cell>
          <cell r="B7774" t="str">
            <v xml:space="preserve">Ad. </v>
          </cell>
          <cell r="C7774" t="str">
            <v xml:space="preserve">Geri tepme ventili-prinç pres döküm vidalı (çap: 25 mm) </v>
          </cell>
          <cell r="D7774">
            <v>15010000</v>
          </cell>
        </row>
        <row r="7775">
          <cell r="A7775" t="str">
            <v>227.204</v>
          </cell>
          <cell r="B7775" t="str">
            <v xml:space="preserve">Ad. </v>
          </cell>
          <cell r="C7775" t="str">
            <v xml:space="preserve">Geri tepme ventili-prinç pres döküm vidalı (çap: 32 mm) </v>
          </cell>
          <cell r="D7775">
            <v>26490000</v>
          </cell>
        </row>
        <row r="7776">
          <cell r="A7776" t="str">
            <v>227.205</v>
          </cell>
          <cell r="B7776" t="str">
            <v xml:space="preserve">Ad. </v>
          </cell>
          <cell r="C7776" t="str">
            <v xml:space="preserve">Geri tepme ventili-prinç pres döküm vidalı (çap: 40 mm) </v>
          </cell>
          <cell r="D7776">
            <v>30900000</v>
          </cell>
        </row>
        <row r="7777">
          <cell r="A7777" t="str">
            <v>227.206</v>
          </cell>
          <cell r="B7777" t="str">
            <v xml:space="preserve">Ad. </v>
          </cell>
          <cell r="C7777" t="str">
            <v xml:space="preserve">Geri tepme ventili-prinç pres döküm vidalı (çap: 50 mm) </v>
          </cell>
          <cell r="D7777">
            <v>48560000</v>
          </cell>
        </row>
        <row r="7778">
          <cell r="A7778" t="str">
            <v>227.300</v>
          </cell>
          <cell r="B7778" t="str">
            <v xml:space="preserve">Ad. </v>
          </cell>
          <cell r="C7778" t="str">
            <v xml:space="preserve">Flanşlı döküm gövdeli; </v>
          </cell>
          <cell r="D7778">
            <v>0</v>
          </cell>
        </row>
        <row r="7779">
          <cell r="A7779" t="str">
            <v>227.301</v>
          </cell>
          <cell r="B7779" t="str">
            <v xml:space="preserve">Ad. </v>
          </cell>
          <cell r="C7779" t="str">
            <v xml:space="preserve">Geri tepme ventili-demir döküm flanşlı (çap: 65 mm) </v>
          </cell>
          <cell r="D7779">
            <v>59600000</v>
          </cell>
        </row>
        <row r="7780">
          <cell r="A7780" t="str">
            <v>227.302</v>
          </cell>
          <cell r="B7780" t="str">
            <v xml:space="preserve">Ad. </v>
          </cell>
          <cell r="C7780" t="str">
            <v xml:space="preserve">Geri tepme ventili-demir döküm flanşlı (çap: 80 mm) </v>
          </cell>
          <cell r="D7780">
            <v>75040000</v>
          </cell>
        </row>
        <row r="7781">
          <cell r="A7781" t="str">
            <v>227.303</v>
          </cell>
          <cell r="B7781" t="str">
            <v xml:space="preserve">Ad. </v>
          </cell>
          <cell r="C7781" t="str">
            <v xml:space="preserve">Geri tepme ventili-demir döküm flanşlı (çap: 100 mm) </v>
          </cell>
          <cell r="D7781">
            <v>92690000</v>
          </cell>
        </row>
        <row r="7782">
          <cell r="A7782" t="str">
            <v>227.304</v>
          </cell>
          <cell r="B7782" t="str">
            <v xml:space="preserve">Ad. </v>
          </cell>
          <cell r="C7782" t="str">
            <v xml:space="preserve">Geri tepme ventili-demir döküm flanşlı (çap: 125 mm) </v>
          </cell>
          <cell r="D7782">
            <v>136830000</v>
          </cell>
        </row>
        <row r="7783">
          <cell r="A7783" t="str">
            <v>227.305</v>
          </cell>
          <cell r="B7783" t="str">
            <v xml:space="preserve">Ad. </v>
          </cell>
          <cell r="C7783" t="str">
            <v xml:space="preserve">Geri tepme ventili-demir döküm flanşlı (çap: 150 mm) </v>
          </cell>
          <cell r="D7783">
            <v>189800000</v>
          </cell>
        </row>
        <row r="7784">
          <cell r="A7784" t="str">
            <v>227.400</v>
          </cell>
          <cell r="B7784" t="str">
            <v xml:space="preserve">Ad. </v>
          </cell>
          <cell r="C7784" t="str">
            <v xml:space="preserve">Bronz, yatay çalışır geri tepme ventili; </v>
          </cell>
          <cell r="D7784">
            <v>0</v>
          </cell>
        </row>
        <row r="7785">
          <cell r="A7785" t="str">
            <v>227.401</v>
          </cell>
          <cell r="B7785" t="str">
            <v xml:space="preserve">Ad. </v>
          </cell>
          <cell r="C7785" t="str">
            <v xml:space="preserve">Geri tepme ventili-bronz yatay çalışır (çap: 15 mm) </v>
          </cell>
          <cell r="D7785">
            <v>11920000</v>
          </cell>
        </row>
        <row r="7786">
          <cell r="A7786" t="str">
            <v>227.402</v>
          </cell>
          <cell r="B7786" t="str">
            <v xml:space="preserve">Ad. </v>
          </cell>
          <cell r="C7786" t="str">
            <v xml:space="preserve">Geri tepme ventili-bronz yatay çalışır (çap: 20 mm) </v>
          </cell>
          <cell r="D7786">
            <v>16800000</v>
          </cell>
        </row>
        <row r="7787">
          <cell r="A7787" t="str">
            <v>227.403</v>
          </cell>
          <cell r="B7787" t="str">
            <v xml:space="preserve">Ad. </v>
          </cell>
          <cell r="C7787" t="str">
            <v xml:space="preserve">Geri tepme ventili-bronz yatay çalışır (çap: 25 mm) </v>
          </cell>
          <cell r="D7787">
            <v>22960000</v>
          </cell>
        </row>
        <row r="7788">
          <cell r="A7788" t="str">
            <v>227.404</v>
          </cell>
          <cell r="B7788" t="str">
            <v xml:space="preserve">Ad. </v>
          </cell>
          <cell r="C7788" t="str">
            <v xml:space="preserve">Geri tepme ventili-bronz yatay çalışır (çap: 32 mm) </v>
          </cell>
          <cell r="D7788">
            <v>31780000</v>
          </cell>
        </row>
        <row r="7789">
          <cell r="A7789" t="str">
            <v>227.405</v>
          </cell>
          <cell r="B7789" t="str">
            <v xml:space="preserve">Ad. </v>
          </cell>
          <cell r="C7789" t="str">
            <v xml:space="preserve">Geri tepme ventili-bronz yatay çalışır (çap: 40 mm) </v>
          </cell>
          <cell r="D7789">
            <v>44140000</v>
          </cell>
        </row>
        <row r="7790">
          <cell r="A7790" t="str">
            <v>227.406</v>
          </cell>
          <cell r="B7790" t="str">
            <v xml:space="preserve">Ad. </v>
          </cell>
          <cell r="C7790" t="str">
            <v xml:space="preserve">Geri tepme ventili-bronz yatay çalışır (çap: 50 mm) </v>
          </cell>
          <cell r="D7790">
            <v>61800000</v>
          </cell>
        </row>
        <row r="7791">
          <cell r="A7791" t="str">
            <v>227.407</v>
          </cell>
          <cell r="B7791" t="str">
            <v xml:space="preserve">Ad. </v>
          </cell>
          <cell r="C7791" t="str">
            <v xml:space="preserve">Geri tepme ventili-bronz yatay çalışır (çap: 65 mm) </v>
          </cell>
          <cell r="D7791">
            <v>83870000</v>
          </cell>
        </row>
        <row r="7792">
          <cell r="A7792" t="str">
            <v>227.408</v>
          </cell>
          <cell r="B7792" t="str">
            <v xml:space="preserve">Ad. </v>
          </cell>
          <cell r="C7792" t="str">
            <v xml:space="preserve">Geri tepme ventili-bronz yatay çalışır (çap: 80 mm) </v>
          </cell>
          <cell r="D7792">
            <v>110350000</v>
          </cell>
        </row>
        <row r="7793">
          <cell r="A7793" t="str">
            <v>227.600</v>
          </cell>
          <cell r="B7793" t="str">
            <v xml:space="preserve">Ad. </v>
          </cell>
          <cell r="C7793" t="str">
            <v xml:space="preserve">Bronz düşey çalışır geri tepme ventili; (Kuyu için); </v>
          </cell>
          <cell r="D7793">
            <v>0</v>
          </cell>
        </row>
        <row r="7794">
          <cell r="A7794" t="str">
            <v>227.601</v>
          </cell>
          <cell r="B7794" t="str">
            <v xml:space="preserve">Ad. </v>
          </cell>
          <cell r="C7794" t="str">
            <v xml:space="preserve">Geri tepme ventili-bronz düşey çalışır (çap: 20 mm) </v>
          </cell>
          <cell r="D7794">
            <v>11480000</v>
          </cell>
        </row>
        <row r="7795">
          <cell r="A7795" t="str">
            <v>227.602</v>
          </cell>
          <cell r="B7795" t="str">
            <v xml:space="preserve">Ad. </v>
          </cell>
          <cell r="C7795" t="str">
            <v xml:space="preserve">Geri tepme ventili-bronz düşey çalışır (çap: 25 mm) </v>
          </cell>
          <cell r="D7795">
            <v>14130000</v>
          </cell>
        </row>
        <row r="7796">
          <cell r="A7796" t="str">
            <v>227.603</v>
          </cell>
          <cell r="B7796" t="str">
            <v xml:space="preserve">Ad. </v>
          </cell>
          <cell r="C7796" t="str">
            <v xml:space="preserve">Geri tepme ventili-bronz düşey çalışır (çap: 32 mm) </v>
          </cell>
          <cell r="D7796">
            <v>19430000</v>
          </cell>
        </row>
        <row r="7797">
          <cell r="A7797" t="str">
            <v>227.604</v>
          </cell>
          <cell r="B7797" t="str">
            <v xml:space="preserve">Ad. </v>
          </cell>
          <cell r="C7797" t="str">
            <v xml:space="preserve">Geri tepme ventili-bronz düşey çalışır (çap: 40 mm) </v>
          </cell>
          <cell r="D7797">
            <v>23840000</v>
          </cell>
        </row>
        <row r="7798">
          <cell r="A7798" t="str">
            <v>227.605</v>
          </cell>
          <cell r="B7798" t="str">
            <v xml:space="preserve">Ad. </v>
          </cell>
          <cell r="C7798" t="str">
            <v xml:space="preserve">Geri tepme ventili-bronz düşey çalışır (çap: 50 mm) </v>
          </cell>
          <cell r="D7798">
            <v>44140000</v>
          </cell>
        </row>
        <row r="7799">
          <cell r="A7799" t="str">
            <v>227.606</v>
          </cell>
          <cell r="B7799" t="str">
            <v xml:space="preserve">Ad. </v>
          </cell>
          <cell r="C7799" t="str">
            <v xml:space="preserve">Geri tepme ventili-bronz düşey çalışır (çap: 65 mm) </v>
          </cell>
          <cell r="D7799">
            <v>47670000</v>
          </cell>
        </row>
        <row r="7800">
          <cell r="A7800" t="str">
            <v>227.607</v>
          </cell>
          <cell r="B7800" t="str">
            <v xml:space="preserve">Ad. </v>
          </cell>
          <cell r="C7800" t="str">
            <v xml:space="preserve">Geri tepme ventili-bronz düşey çalışır (çap: 80 mm) </v>
          </cell>
          <cell r="D7800">
            <v>57380000</v>
          </cell>
        </row>
        <row r="7801">
          <cell r="A7801" t="str">
            <v>228.000</v>
          </cell>
          <cell r="B7801" t="str">
            <v xml:space="preserve">Ad. </v>
          </cell>
          <cell r="C7801" t="str">
            <v xml:space="preserve">GERİ TEPME VENTİLLERİ : (Buhar ve kızgın su için);(Ölçü:Ad.:İhzarat % 80). </v>
          </cell>
          <cell r="D7801">
            <v>0</v>
          </cell>
        </row>
        <row r="7802">
          <cell r="A7802" t="str">
            <v>228.100</v>
          </cell>
          <cell r="B7802" t="str">
            <v xml:space="preserve">Ad. </v>
          </cell>
          <cell r="C7802" t="str">
            <v xml:space="preserve">Pik döküm gövdeli, klapeli bileziği gövdeye vidalı ve değiştirilebilir, vidalı veya flanşlı; PN-16; (TSE kalite belgeli); </v>
          </cell>
          <cell r="D7802">
            <v>0</v>
          </cell>
        </row>
        <row r="7803">
          <cell r="A7803" t="str">
            <v>228.101</v>
          </cell>
          <cell r="B7803" t="str">
            <v xml:space="preserve">Ad. </v>
          </cell>
          <cell r="C7803" t="str">
            <v xml:space="preserve">Geri tepme ventili-pik döküm gövdeli (çap: 15 mm) </v>
          </cell>
          <cell r="D7803">
            <v>28680000</v>
          </cell>
        </row>
        <row r="7804">
          <cell r="A7804" t="str">
            <v>228.102</v>
          </cell>
          <cell r="B7804" t="str">
            <v xml:space="preserve">Ad. </v>
          </cell>
          <cell r="C7804" t="str">
            <v xml:space="preserve">Geri tepme ventili-pik döküm gövdeli (çap: 20 mm) </v>
          </cell>
          <cell r="D7804">
            <v>33110000</v>
          </cell>
        </row>
        <row r="7805">
          <cell r="A7805" t="str">
            <v>228.103</v>
          </cell>
          <cell r="B7805" t="str">
            <v xml:space="preserve">Ad. </v>
          </cell>
          <cell r="C7805" t="str">
            <v xml:space="preserve">Geri tepme ventili-pik döküm gövdeli (çap: 25 mm) </v>
          </cell>
          <cell r="D7805">
            <v>41950000</v>
          </cell>
        </row>
        <row r="7806">
          <cell r="A7806" t="str">
            <v>228.104</v>
          </cell>
          <cell r="B7806" t="str">
            <v xml:space="preserve">Ad. </v>
          </cell>
          <cell r="C7806" t="str">
            <v xml:space="preserve">Geri tepme ventili-pik döküm gövdeli (çap: 32 mm) </v>
          </cell>
          <cell r="D7806">
            <v>55170000</v>
          </cell>
        </row>
        <row r="7807">
          <cell r="A7807" t="str">
            <v>228.105</v>
          </cell>
          <cell r="B7807" t="str">
            <v xml:space="preserve">Ad. </v>
          </cell>
          <cell r="C7807" t="str">
            <v xml:space="preserve">Geri tepme ventili-pik döküm gövdeli (çap: 40 mm) </v>
          </cell>
          <cell r="D7807">
            <v>68420000</v>
          </cell>
        </row>
        <row r="7808">
          <cell r="A7808" t="str">
            <v>228.106</v>
          </cell>
          <cell r="B7808" t="str">
            <v xml:space="preserve">Ad. </v>
          </cell>
          <cell r="C7808" t="str">
            <v xml:space="preserve">Geri tepme ventili-pik döküm gövdeli (çap: 50 mm) </v>
          </cell>
          <cell r="D7808">
            <v>88280000</v>
          </cell>
        </row>
        <row r="7809">
          <cell r="A7809" t="str">
            <v>228.107</v>
          </cell>
          <cell r="B7809" t="str">
            <v xml:space="preserve">Ad. </v>
          </cell>
          <cell r="C7809" t="str">
            <v xml:space="preserve">Geri tepme ventili-pik döküm gövdeli (çap: 65 mm) </v>
          </cell>
          <cell r="D7809">
            <v>110350000</v>
          </cell>
        </row>
        <row r="7810">
          <cell r="A7810" t="str">
            <v>228.108</v>
          </cell>
          <cell r="B7810" t="str">
            <v xml:space="preserve">Ad. </v>
          </cell>
          <cell r="C7810" t="str">
            <v xml:space="preserve">Geri tepme ventili-pik döküm gövdeli (çap: 80 mm) </v>
          </cell>
          <cell r="D7810">
            <v>163310000</v>
          </cell>
        </row>
        <row r="7811">
          <cell r="A7811" t="str">
            <v>228.109</v>
          </cell>
          <cell r="B7811" t="str">
            <v xml:space="preserve">Ad. </v>
          </cell>
          <cell r="C7811" t="str">
            <v xml:space="preserve">Geri tepme ventili-pik döküm gövdeli (çap: 100 mm) </v>
          </cell>
          <cell r="D7811">
            <v>207450000</v>
          </cell>
        </row>
        <row r="7812">
          <cell r="A7812" t="str">
            <v>228.110</v>
          </cell>
          <cell r="B7812" t="str">
            <v xml:space="preserve">Ad. </v>
          </cell>
          <cell r="C7812" t="str">
            <v xml:space="preserve">Geri tepme ventili-pik döküm gövdeli (çap: 125 mm) </v>
          </cell>
          <cell r="D7812">
            <v>291310000</v>
          </cell>
        </row>
        <row r="7813">
          <cell r="A7813" t="str">
            <v>228.111</v>
          </cell>
          <cell r="B7813" t="str">
            <v xml:space="preserve">Ad. </v>
          </cell>
          <cell r="C7813" t="str">
            <v xml:space="preserve">Geri tepme ventili-pik döküm gövdeli (çap: 150 mm) </v>
          </cell>
          <cell r="D7813">
            <v>410480000</v>
          </cell>
        </row>
        <row r="7814">
          <cell r="A7814" t="str">
            <v>228.112</v>
          </cell>
          <cell r="B7814" t="str">
            <v xml:space="preserve">Ad. </v>
          </cell>
          <cell r="C7814" t="str">
            <v xml:space="preserve">Geri tepme ventili-pik döküm gövdeli (çap: 200 mm) </v>
          </cell>
          <cell r="D7814">
            <v>816550000</v>
          </cell>
        </row>
        <row r="7815">
          <cell r="A7815" t="str">
            <v>228.200</v>
          </cell>
          <cell r="B7815" t="str">
            <v xml:space="preserve">Ad. </v>
          </cell>
          <cell r="C7815" t="str">
            <v xml:space="preserve">Geri tepme ventili, çelik döküm gövdeli, flanşlı klapeli, PN-40 (TSE kalite belgeli); </v>
          </cell>
          <cell r="D7815">
            <v>0</v>
          </cell>
        </row>
        <row r="7816">
          <cell r="A7816" t="str">
            <v>228.201</v>
          </cell>
          <cell r="B7816" t="str">
            <v xml:space="preserve">Ad. </v>
          </cell>
          <cell r="C7816" t="str">
            <v xml:space="preserve">Geri tepme ventili-çelik döküm gövdeli (çap: 15 mm) </v>
          </cell>
          <cell r="D7816">
            <v>57380000</v>
          </cell>
        </row>
        <row r="7817">
          <cell r="A7817" t="str">
            <v>228.202</v>
          </cell>
          <cell r="B7817" t="str">
            <v xml:space="preserve">Ad. </v>
          </cell>
          <cell r="C7817" t="str">
            <v xml:space="preserve">Geri tepme ventili-çelik döküm gövdeli (çap: 20 mm) </v>
          </cell>
          <cell r="D7817">
            <v>66210000</v>
          </cell>
        </row>
        <row r="7818">
          <cell r="A7818" t="str">
            <v>228.203</v>
          </cell>
          <cell r="B7818" t="str">
            <v xml:space="preserve">Ad. </v>
          </cell>
          <cell r="C7818" t="str">
            <v xml:space="preserve">Geri tepme ventili-çelik döküm gövdeli (çap: 25 mm) </v>
          </cell>
          <cell r="D7818">
            <v>90480000</v>
          </cell>
        </row>
        <row r="7819">
          <cell r="A7819" t="str">
            <v>228.204</v>
          </cell>
          <cell r="B7819" t="str">
            <v xml:space="preserve">Ad. </v>
          </cell>
          <cell r="C7819" t="str">
            <v xml:space="preserve">Geri tepme ventili-çelik döküm gövdeli (çap: 32 mm) </v>
          </cell>
          <cell r="D7819">
            <v>123590000</v>
          </cell>
        </row>
        <row r="7820">
          <cell r="A7820" t="str">
            <v>228.205</v>
          </cell>
          <cell r="B7820" t="str">
            <v xml:space="preserve">Ad. </v>
          </cell>
          <cell r="C7820" t="str">
            <v xml:space="preserve">Geri tepme ventili-çelik döküm gövdeli (çap: 40 mm) </v>
          </cell>
          <cell r="D7820">
            <v>141240000</v>
          </cell>
        </row>
        <row r="7821">
          <cell r="A7821" t="str">
            <v>228.206</v>
          </cell>
          <cell r="B7821" t="str">
            <v xml:space="preserve">Ad. </v>
          </cell>
          <cell r="C7821" t="str">
            <v xml:space="preserve">Geri tepme ventili-çelik döküm gövdeli (çap: 50 mm) </v>
          </cell>
          <cell r="D7821">
            <v>194210000</v>
          </cell>
        </row>
        <row r="7822">
          <cell r="A7822" t="str">
            <v>228.207</v>
          </cell>
          <cell r="B7822" t="str">
            <v xml:space="preserve">Ad. </v>
          </cell>
          <cell r="C7822" t="str">
            <v xml:space="preserve">Geri tepme ventili-çelik döküm gövdeli (çap: 65 mm) </v>
          </cell>
          <cell r="D7822">
            <v>339860000</v>
          </cell>
        </row>
        <row r="7823">
          <cell r="A7823" t="str">
            <v>228.208</v>
          </cell>
          <cell r="B7823" t="str">
            <v xml:space="preserve">Ad. </v>
          </cell>
          <cell r="C7823" t="str">
            <v xml:space="preserve">Geri tepme ventili-çelik döküm gövdeli (çap: 80 mm) </v>
          </cell>
          <cell r="D7823">
            <v>397240000</v>
          </cell>
        </row>
        <row r="7824">
          <cell r="A7824" t="str">
            <v>228.209</v>
          </cell>
          <cell r="B7824" t="str">
            <v xml:space="preserve">Ad. </v>
          </cell>
          <cell r="C7824" t="str">
            <v xml:space="preserve">Geri tepme ventili-çelik döküm gövdeli (çap: 100 mm) </v>
          </cell>
          <cell r="D7824">
            <v>529650000</v>
          </cell>
        </row>
        <row r="7825">
          <cell r="A7825" t="str">
            <v>228.210</v>
          </cell>
          <cell r="B7825" t="str">
            <v xml:space="preserve">Ad. </v>
          </cell>
          <cell r="C7825" t="str">
            <v xml:space="preserve">Geri tepme ventili-çelik döküm gövdeli (çap: 125 mm) </v>
          </cell>
          <cell r="D7825">
            <v>662070000</v>
          </cell>
        </row>
        <row r="7826">
          <cell r="A7826" t="str">
            <v>228.211</v>
          </cell>
          <cell r="B7826" t="str">
            <v xml:space="preserve">Ad. </v>
          </cell>
          <cell r="C7826" t="str">
            <v xml:space="preserve">Geri tepme ventili-çelik döküm gövdeli (çap: 150 mm) </v>
          </cell>
          <cell r="D7826">
            <v>926890000</v>
          </cell>
        </row>
        <row r="7827">
          <cell r="A7827" t="str">
            <v>228.212</v>
          </cell>
          <cell r="B7827" t="str">
            <v xml:space="preserve">Ad. </v>
          </cell>
          <cell r="C7827" t="str">
            <v xml:space="preserve">Geri tepme ventili-çelik döküm gövdeli (çap: 200 mm) </v>
          </cell>
          <cell r="D7827">
            <v>1765500000</v>
          </cell>
        </row>
        <row r="7828">
          <cell r="A7828" t="str">
            <v>228.300</v>
          </cell>
          <cell r="B7828" t="str">
            <v xml:space="preserve">Ad. </v>
          </cell>
          <cell r="C7828" t="str">
            <v xml:space="preserve">Çelik döküm gövdeli, PN-25-40; baskı yaylı ve subaplı, teflonitli vidalı veya flanşlı; (TSE kalite belgeli); </v>
          </cell>
          <cell r="D7828">
            <v>0</v>
          </cell>
        </row>
        <row r="7829">
          <cell r="A7829" t="str">
            <v>228.301</v>
          </cell>
          <cell r="B7829" t="str">
            <v xml:space="preserve">Ad. </v>
          </cell>
          <cell r="C7829" t="str">
            <v xml:space="preserve">Geri tepme ventili-çelik döküm gövdeli (çap: 15 mm) </v>
          </cell>
          <cell r="D7829">
            <v>78790000</v>
          </cell>
        </row>
        <row r="7830">
          <cell r="A7830" t="str">
            <v>228.302</v>
          </cell>
          <cell r="B7830" t="str">
            <v xml:space="preserve">Ad. </v>
          </cell>
          <cell r="C7830" t="str">
            <v xml:space="preserve">Geri tepme ventili-çelik döküm gövdeli (çap: 20 mm) </v>
          </cell>
          <cell r="D7830">
            <v>93800000</v>
          </cell>
        </row>
        <row r="7831">
          <cell r="A7831" t="str">
            <v>228.303</v>
          </cell>
          <cell r="B7831" t="str">
            <v xml:space="preserve">Ad. </v>
          </cell>
          <cell r="C7831" t="str">
            <v xml:space="preserve">Geri tepme ventili-çelik döküm gövdeli (çap: 25 mm) </v>
          </cell>
          <cell r="D7831">
            <v>115860000</v>
          </cell>
        </row>
        <row r="7832">
          <cell r="A7832" t="str">
            <v>228.304</v>
          </cell>
          <cell r="B7832" t="str">
            <v xml:space="preserve">Ad. </v>
          </cell>
          <cell r="C7832" t="str">
            <v xml:space="preserve">Geri tepme ventili-çelik döküm gövdeli (çap: 32 mm) </v>
          </cell>
          <cell r="D7832">
            <v>161110000</v>
          </cell>
        </row>
        <row r="7833">
          <cell r="A7833" t="str">
            <v>228.305</v>
          </cell>
          <cell r="B7833" t="str">
            <v xml:space="preserve">Ad. </v>
          </cell>
          <cell r="C7833" t="str">
            <v xml:space="preserve">Geri tepme ventili-çelik döküm gövdeli (çap: 40 mm) </v>
          </cell>
          <cell r="D7833">
            <v>187590000</v>
          </cell>
        </row>
        <row r="7834">
          <cell r="A7834" t="str">
            <v>228.306</v>
          </cell>
          <cell r="B7834" t="str">
            <v xml:space="preserve">Ad. </v>
          </cell>
          <cell r="C7834" t="str">
            <v xml:space="preserve">Geri tepme ventili-çelik döküm gövdeli (çap: 50 mm) </v>
          </cell>
          <cell r="D7834">
            <v>251590000</v>
          </cell>
        </row>
        <row r="7835">
          <cell r="A7835" t="str">
            <v>228.307</v>
          </cell>
          <cell r="B7835" t="str">
            <v xml:space="preserve">Ad. </v>
          </cell>
          <cell r="C7835" t="str">
            <v xml:space="preserve">Geri tepme ventili-çelik döküm gövdeli (çap: 65 mm) </v>
          </cell>
          <cell r="D7835">
            <v>441380000</v>
          </cell>
        </row>
        <row r="7836">
          <cell r="A7836" t="str">
            <v>228.308</v>
          </cell>
          <cell r="B7836" t="str">
            <v xml:space="preserve">Ad. </v>
          </cell>
          <cell r="C7836" t="str">
            <v xml:space="preserve">Geri tepme ventili-çelik döküm gövdeli (çap: 80 mm) </v>
          </cell>
          <cell r="D7836">
            <v>560550000</v>
          </cell>
        </row>
        <row r="7837">
          <cell r="A7837" t="str">
            <v>228.309</v>
          </cell>
          <cell r="B7837" t="str">
            <v xml:space="preserve">Ad. </v>
          </cell>
          <cell r="C7837" t="str">
            <v xml:space="preserve">Geri tepme ventili-çelik döküm gövdeli (çap: 100 mm) </v>
          </cell>
          <cell r="D7837">
            <v>728270000</v>
          </cell>
        </row>
        <row r="7838">
          <cell r="A7838" t="str">
            <v>228.310</v>
          </cell>
          <cell r="B7838" t="str">
            <v xml:space="preserve">Ad. </v>
          </cell>
          <cell r="C7838" t="str">
            <v xml:space="preserve">Geri tepme ventili-çelik döküm gövdeli (çap: 125 mm) </v>
          </cell>
          <cell r="D7838">
            <v>971030000</v>
          </cell>
        </row>
        <row r="7839">
          <cell r="A7839" t="str">
            <v>228.311</v>
          </cell>
          <cell r="B7839" t="str">
            <v xml:space="preserve">Ad. </v>
          </cell>
          <cell r="C7839" t="str">
            <v xml:space="preserve">Geri tepme ventili-çelik döküm gövdeli (çap: 150 mm) </v>
          </cell>
          <cell r="D7839">
            <v>1279990000</v>
          </cell>
        </row>
        <row r="7840">
          <cell r="A7840" t="str">
            <v>228.400</v>
          </cell>
          <cell r="B7840" t="str">
            <v xml:space="preserve">Ad. </v>
          </cell>
          <cell r="C7840" t="str">
            <v xml:space="preserve">Geri tepme ventili, PN-16; gövdesi demir döküm, baskı yaylı veya subaplı, vidalı veya flanşlı (TSE kalite belgeli.) </v>
          </cell>
          <cell r="D7840">
            <v>0</v>
          </cell>
        </row>
        <row r="7841">
          <cell r="A7841" t="str">
            <v>228.401</v>
          </cell>
          <cell r="B7841" t="str">
            <v xml:space="preserve">Ad. </v>
          </cell>
          <cell r="C7841" t="str">
            <v xml:space="preserve">Geri tepme ventili-demir döküm gövdeli (çap: 15 mm) </v>
          </cell>
          <cell r="D7841">
            <v>44140000</v>
          </cell>
        </row>
        <row r="7842">
          <cell r="A7842" t="str">
            <v>228.402</v>
          </cell>
          <cell r="B7842" t="str">
            <v xml:space="preserve">Ad. </v>
          </cell>
          <cell r="C7842" t="str">
            <v xml:space="preserve">Geri tepme ventili-demir döküm gövdeli (çap: 20 mm) </v>
          </cell>
          <cell r="D7842">
            <v>56290000</v>
          </cell>
        </row>
        <row r="7843">
          <cell r="A7843" t="str">
            <v>228.403</v>
          </cell>
          <cell r="B7843" t="str">
            <v xml:space="preserve">Ad. </v>
          </cell>
          <cell r="C7843" t="str">
            <v xml:space="preserve">Geri tepme ventili-demir döküm gövdeli (çap: 25 mm) </v>
          </cell>
          <cell r="D7843">
            <v>70620000</v>
          </cell>
        </row>
        <row r="7844">
          <cell r="A7844" t="str">
            <v>228.404</v>
          </cell>
          <cell r="B7844" t="str">
            <v xml:space="preserve">Ad. </v>
          </cell>
          <cell r="C7844" t="str">
            <v xml:space="preserve">Geri tepme ventili-demir döküm gövdeli (çap: 32 mm) </v>
          </cell>
          <cell r="D7844">
            <v>102620000</v>
          </cell>
        </row>
        <row r="7845">
          <cell r="A7845" t="str">
            <v>228.405</v>
          </cell>
          <cell r="B7845" t="str">
            <v xml:space="preserve">Ad. </v>
          </cell>
          <cell r="C7845" t="str">
            <v xml:space="preserve">Geri tepme ventili-demir döküm gövdeli (çap: 40 mm) </v>
          </cell>
          <cell r="D7845">
            <v>119180000</v>
          </cell>
        </row>
        <row r="7846">
          <cell r="A7846" t="str">
            <v>228.406</v>
          </cell>
          <cell r="B7846" t="str">
            <v xml:space="preserve">Ad. </v>
          </cell>
          <cell r="C7846" t="str">
            <v xml:space="preserve">Geri tepme ventili-demir döküm gövdeli (çap: 50 mm) </v>
          </cell>
          <cell r="D7846">
            <v>163310000</v>
          </cell>
        </row>
        <row r="7847">
          <cell r="A7847" t="str">
            <v>228.407</v>
          </cell>
          <cell r="B7847" t="str">
            <v xml:space="preserve">Ad. </v>
          </cell>
          <cell r="C7847" t="str">
            <v xml:space="preserve">Geri tepme ventili-demir döküm gövdeli (çap: 65 mm) </v>
          </cell>
          <cell r="D7847">
            <v>194210000</v>
          </cell>
        </row>
        <row r="7848">
          <cell r="A7848" t="str">
            <v>228.408</v>
          </cell>
          <cell r="B7848" t="str">
            <v xml:space="preserve">Ad. </v>
          </cell>
          <cell r="C7848" t="str">
            <v xml:space="preserve">Geri tepme ventili-demir döküm gövdeli (çap: 80 mm) </v>
          </cell>
          <cell r="D7848">
            <v>251590000</v>
          </cell>
        </row>
        <row r="7849">
          <cell r="A7849" t="str">
            <v>228.409</v>
          </cell>
          <cell r="B7849" t="str">
            <v xml:space="preserve">Ad. </v>
          </cell>
          <cell r="C7849" t="str">
            <v xml:space="preserve">Geri tepme ventili-demir döküm gövdeli (çap: 100 mm) </v>
          </cell>
          <cell r="D7849">
            <v>308970000</v>
          </cell>
        </row>
        <row r="7850">
          <cell r="A7850" t="str">
            <v>228.410</v>
          </cell>
          <cell r="B7850" t="str">
            <v xml:space="preserve">Ad. </v>
          </cell>
          <cell r="C7850" t="str">
            <v xml:space="preserve">Geri tepme ventili-demir döküm gövdeli (çap: 125 mm) </v>
          </cell>
          <cell r="D7850">
            <v>485520000</v>
          </cell>
        </row>
        <row r="7851">
          <cell r="A7851" t="str">
            <v>228.411</v>
          </cell>
          <cell r="B7851" t="str">
            <v xml:space="preserve">Ad. </v>
          </cell>
          <cell r="C7851" t="str">
            <v xml:space="preserve">Geri tepme ventili-demir döküm gövdeli (çap: 150 mm) </v>
          </cell>
          <cell r="D7851">
            <v>635580000</v>
          </cell>
        </row>
        <row r="7852">
          <cell r="A7852" t="str">
            <v>228.412</v>
          </cell>
          <cell r="B7852" t="str">
            <v xml:space="preserve">Ad. </v>
          </cell>
          <cell r="C7852" t="str">
            <v xml:space="preserve">Geri tepme ventili-demir döküm gövdeli (çap: 200 mm) </v>
          </cell>
          <cell r="D7852">
            <v>1147580000</v>
          </cell>
        </row>
        <row r="7853">
          <cell r="A7853" t="str">
            <v>228.500</v>
          </cell>
          <cell r="B7853" t="str">
            <v xml:space="preserve">Ad. </v>
          </cell>
          <cell r="C7853" t="str">
            <v xml:space="preserve">Geri tepme ventili;PN-25-40; Gövdesi paslanmaz çelik döküm, yaylı veya subaplı teflonitli vidalı veya flanşlı; (TSE kalite belgeli). </v>
          </cell>
          <cell r="D7853">
            <v>0</v>
          </cell>
        </row>
        <row r="7854">
          <cell r="A7854" t="str">
            <v>228.501</v>
          </cell>
          <cell r="B7854" t="str">
            <v xml:space="preserve">Ad. </v>
          </cell>
          <cell r="C7854" t="str">
            <v xml:space="preserve">Geri tepme ventili-pas.çelik döküm gövdeli (çap: 15 mm) </v>
          </cell>
          <cell r="D7854">
            <v>135730000</v>
          </cell>
        </row>
        <row r="7855">
          <cell r="A7855" t="str">
            <v>228.502</v>
          </cell>
          <cell r="B7855" t="str">
            <v xml:space="preserve">Ad. </v>
          </cell>
          <cell r="C7855" t="str">
            <v xml:space="preserve">Geri tepme ventili-pas.çelik döküm gövdeli (çap: 20 mm) </v>
          </cell>
          <cell r="D7855">
            <v>158900000</v>
          </cell>
        </row>
        <row r="7856">
          <cell r="A7856" t="str">
            <v>228.503</v>
          </cell>
          <cell r="B7856" t="str">
            <v xml:space="preserve">Ad. </v>
          </cell>
          <cell r="C7856" t="str">
            <v xml:space="preserve">Geri tepme ventili-pas.çelik döküm gövdeli (çap: 25 mm) </v>
          </cell>
          <cell r="D7856">
            <v>220690000</v>
          </cell>
        </row>
        <row r="7857">
          <cell r="A7857" t="str">
            <v>228.504</v>
          </cell>
          <cell r="B7857" t="str">
            <v xml:space="preserve">Ad. </v>
          </cell>
          <cell r="C7857" t="str">
            <v xml:space="preserve">Geri tepme ventili-pas.çelik döküm gövdeli (çap: 32 mm) </v>
          </cell>
          <cell r="D7857">
            <v>286900000</v>
          </cell>
        </row>
        <row r="7858">
          <cell r="A7858" t="str">
            <v>228.505</v>
          </cell>
          <cell r="B7858" t="str">
            <v xml:space="preserve">Ad. </v>
          </cell>
          <cell r="C7858" t="str">
            <v xml:space="preserve">Geri tepme ventili-pas.çelik döküm gövdeli (çap: 40 mm) </v>
          </cell>
          <cell r="D7858">
            <v>370760000</v>
          </cell>
        </row>
        <row r="7859">
          <cell r="A7859" t="str">
            <v>228.506</v>
          </cell>
          <cell r="B7859" t="str">
            <v xml:space="preserve">Ad. </v>
          </cell>
          <cell r="C7859" t="str">
            <v xml:space="preserve">Geri tepme ventili-pas.çelik döküm gövdeli (çap: 50 mm) </v>
          </cell>
          <cell r="D7859">
            <v>507590000</v>
          </cell>
        </row>
        <row r="7860">
          <cell r="A7860" t="str">
            <v>228.507</v>
          </cell>
          <cell r="B7860" t="str">
            <v xml:space="preserve">Ad. </v>
          </cell>
          <cell r="C7860" t="str">
            <v xml:space="preserve">Geri tepme ventili-pas.çelik döküm gövdeli (çap: 65 mm) </v>
          </cell>
          <cell r="D7860">
            <v>728270000</v>
          </cell>
        </row>
        <row r="7861">
          <cell r="A7861" t="str">
            <v>228.508</v>
          </cell>
          <cell r="B7861" t="str">
            <v xml:space="preserve">Ad. </v>
          </cell>
          <cell r="C7861" t="str">
            <v xml:space="preserve">Geri tepme ventili-pas.çelik döküm gövdeli (çap: 80 mm) </v>
          </cell>
          <cell r="D7861">
            <v>1015170000</v>
          </cell>
        </row>
        <row r="7862">
          <cell r="A7862" t="str">
            <v>228.509</v>
          </cell>
          <cell r="B7862" t="str">
            <v xml:space="preserve">Ad. </v>
          </cell>
          <cell r="C7862" t="str">
            <v xml:space="preserve">Geri tepme ventili-pas.çelik döküm gövdeli (çap: 100 mm) </v>
          </cell>
          <cell r="D7862">
            <v>1368270000</v>
          </cell>
        </row>
        <row r="7863">
          <cell r="A7863" t="str">
            <v>228.510</v>
          </cell>
          <cell r="B7863" t="str">
            <v xml:space="preserve">Ad. </v>
          </cell>
          <cell r="C7863" t="str">
            <v xml:space="preserve">Geri tepme ventili-pas.çelik döküm gövdeli (çap: 125 mm) </v>
          </cell>
          <cell r="D7863">
            <v>1942050000</v>
          </cell>
        </row>
        <row r="7864">
          <cell r="A7864" t="str">
            <v>228.511</v>
          </cell>
          <cell r="B7864" t="str">
            <v xml:space="preserve">Ad. </v>
          </cell>
          <cell r="C7864" t="str">
            <v xml:space="preserve">Geri tepme ventili-pas.çelik döküm gövdeli (çap: 150 mm) </v>
          </cell>
          <cell r="D7864">
            <v>2692390000</v>
          </cell>
        </row>
        <row r="7865">
          <cell r="A7865" t="str">
            <v>228.600</v>
          </cell>
          <cell r="B7865" t="str">
            <v xml:space="preserve">m </v>
          </cell>
          <cell r="C7865" t="str">
            <v xml:space="preserve">Geri tepme ventili, PN-16; gövdesi prinç, iç aksam komple paslanmaz çelik (flanşlar arası uygulanan disco tip (TSE kalite belgeli.) </v>
          </cell>
          <cell r="D7865">
            <v>0</v>
          </cell>
        </row>
        <row r="7866">
          <cell r="A7866" t="str">
            <v>228.601</v>
          </cell>
          <cell r="B7866" t="str">
            <v xml:space="preserve">m </v>
          </cell>
          <cell r="C7866" t="str">
            <v xml:space="preserve">Geri tepme ventili, 15 mm, PN-16; gövdesi prinç, iç aksam komple paslanmaz çelik (flanşlar arası uygulanan disco tip </v>
          </cell>
          <cell r="D7866">
            <v>52170000</v>
          </cell>
        </row>
        <row r="7867">
          <cell r="A7867" t="str">
            <v>228.602</v>
          </cell>
          <cell r="B7867" t="str">
            <v xml:space="preserve">m </v>
          </cell>
          <cell r="C7867" t="str">
            <v xml:space="preserve">Geri tepme ventili, 20 mm, PN-16; gövdesi prinç, iç aksam komple paslanmaz çelik (flanşlar arası uygulanan disco tip </v>
          </cell>
          <cell r="D7867">
            <v>55510000</v>
          </cell>
        </row>
        <row r="7868">
          <cell r="A7868" t="str">
            <v>228.603</v>
          </cell>
          <cell r="B7868" t="str">
            <v xml:space="preserve">m </v>
          </cell>
          <cell r="C7868" t="str">
            <v xml:space="preserve">Geri tepme ventili, 25 mm, PN-16; gövdesi prinç, iç aksam komple paslanmaz çelik (flanşlar arası uygulanan disco tip </v>
          </cell>
          <cell r="D7868">
            <v>71230000</v>
          </cell>
        </row>
        <row r="7869">
          <cell r="A7869" t="str">
            <v>228.604</v>
          </cell>
          <cell r="B7869" t="str">
            <v xml:space="preserve">m </v>
          </cell>
          <cell r="C7869" t="str">
            <v xml:space="preserve">Geri tepme ventili, 32 mm, PN-16; gövdesi prinç, iç aksam komple paslanmaz çelik (flanşlar arası uygulanan disco tip </v>
          </cell>
          <cell r="D7869">
            <v>99650000</v>
          </cell>
        </row>
        <row r="7870">
          <cell r="A7870" t="str">
            <v>228.605</v>
          </cell>
          <cell r="B7870" t="str">
            <v xml:space="preserve">m </v>
          </cell>
          <cell r="C7870" t="str">
            <v xml:space="preserve">Geri tepme ventili, 40 mm, PN-16; gövdesi prinç, iç aksam komple paslanmaz çelik (flanşlar arası uygulanan disco tip </v>
          </cell>
          <cell r="D7870">
            <v>107000000</v>
          </cell>
        </row>
        <row r="7871">
          <cell r="A7871" t="str">
            <v>228.606</v>
          </cell>
          <cell r="B7871" t="str">
            <v xml:space="preserve">m </v>
          </cell>
          <cell r="C7871" t="str">
            <v xml:space="preserve">Geri tepme ventili, 50 mm, PN-16; gövdesi prinç, iç aksam komple paslanmaz çelik (flanşlar arası uygulanan disco tip </v>
          </cell>
          <cell r="D7871">
            <v>151140000</v>
          </cell>
        </row>
        <row r="7872">
          <cell r="A7872" t="str">
            <v>228.607</v>
          </cell>
          <cell r="B7872" t="str">
            <v xml:space="preserve">m </v>
          </cell>
          <cell r="C7872" t="str">
            <v xml:space="preserve">Geri tepme ventili, 65 mm, PN-16; gövdesi prinç, iç aksam komple paslanmaz çelik (flanşlar arası uygulanan disco tip </v>
          </cell>
          <cell r="D7872">
            <v>191940000</v>
          </cell>
        </row>
        <row r="7873">
          <cell r="A7873" t="str">
            <v>228.608</v>
          </cell>
          <cell r="B7873" t="str">
            <v xml:space="preserve">m </v>
          </cell>
          <cell r="C7873" t="str">
            <v xml:space="preserve">Geri tepme ventili, 80 mm, PN-16; gövdesi prinç, iç aksam komple paslanmaz çelik (flanşlar arası uygulanan disco tip </v>
          </cell>
          <cell r="D7873">
            <v>236070000</v>
          </cell>
        </row>
        <row r="7874">
          <cell r="A7874" t="str">
            <v>228.609</v>
          </cell>
          <cell r="B7874" t="str">
            <v xml:space="preserve">m </v>
          </cell>
          <cell r="C7874" t="str">
            <v xml:space="preserve">Geri tepme ventili, 100 mm, PN-16; gövdesi prinç, iç aksam komple paslanmaz çelik (flanşlar arası uygulanan disco tip </v>
          </cell>
          <cell r="D7874">
            <v>305290000</v>
          </cell>
        </row>
        <row r="7875">
          <cell r="A7875" t="str">
            <v>228.700</v>
          </cell>
          <cell r="B7875" t="str">
            <v xml:space="preserve">m </v>
          </cell>
          <cell r="C7875" t="str">
            <v xml:space="preserve">Geri tepme ventili, PN-25-40; gövdesi prinç, iç aksam komple paslanmaz çelik (flanşlar arası uygulanan disco tip (TSE kalite belgeli.) </v>
          </cell>
          <cell r="D7875">
            <v>0</v>
          </cell>
        </row>
        <row r="7876">
          <cell r="A7876" t="str">
            <v>228.701</v>
          </cell>
          <cell r="B7876" t="str">
            <v xml:space="preserve">m </v>
          </cell>
          <cell r="C7876" t="str">
            <v xml:space="preserve">Geri tepme ventili, 15 mm, PN-25-40; gövdesi prinç, iç aksam komple paslanmaz çelik (flanşlar arası uygulanan disco tip </v>
          </cell>
          <cell r="D7876">
            <v>86940000</v>
          </cell>
        </row>
        <row r="7877">
          <cell r="A7877" t="str">
            <v>228.702</v>
          </cell>
          <cell r="B7877" t="str">
            <v xml:space="preserve">m </v>
          </cell>
          <cell r="C7877" t="str">
            <v xml:space="preserve">Geri tepme ventili, 20 mm, PN-25-40; gövdesi prinç, iç aksam komple paslanmaz çelik (flanşlar arası uygulanan disco tip </v>
          </cell>
          <cell r="D7877">
            <v>107000000</v>
          </cell>
        </row>
        <row r="7878">
          <cell r="A7878" t="str">
            <v>228.703</v>
          </cell>
          <cell r="B7878" t="str">
            <v xml:space="preserve">m </v>
          </cell>
          <cell r="C7878" t="str">
            <v xml:space="preserve">Geri tepme ventili, 25 mm, PN-25-40; gövdesi prinç, iç aksam komple paslanmaz çelik (flanşlar arası uygulanan disco tip </v>
          </cell>
          <cell r="D7878">
            <v>136430000</v>
          </cell>
        </row>
        <row r="7879">
          <cell r="A7879" t="str">
            <v>228.704</v>
          </cell>
          <cell r="B7879" t="str">
            <v xml:space="preserve">m </v>
          </cell>
          <cell r="C7879" t="str">
            <v xml:space="preserve">Geri tepme ventili, 32 mm, PN-25-40; gövdesi prinç, iç aksam komple paslanmaz çelik (flanşlar arası uygulanan disco tip </v>
          </cell>
          <cell r="D7879">
            <v>179230000</v>
          </cell>
        </row>
        <row r="7880">
          <cell r="A7880" t="str">
            <v>228.705</v>
          </cell>
          <cell r="B7880" t="str">
            <v xml:space="preserve">m </v>
          </cell>
          <cell r="C7880" t="str">
            <v xml:space="preserve">Geri tepme ventili, 40 mm, PN-25-40; gövdesi prinç, iç aksam komple paslanmaz çelik (flanşlar arası uygulanan disco tip </v>
          </cell>
          <cell r="D7880">
            <v>187250000</v>
          </cell>
        </row>
        <row r="7881">
          <cell r="A7881" t="str">
            <v>228.706</v>
          </cell>
          <cell r="B7881" t="str">
            <v xml:space="preserve">m </v>
          </cell>
          <cell r="C7881" t="str">
            <v xml:space="preserve">Geri tepme ventili, 50 mm, PN-25-40; gövdesi prinç, iç aksam komple paslanmaz çelik (flanşlar arası uygulanan disco tip </v>
          </cell>
          <cell r="D7881">
            <v>243430000</v>
          </cell>
        </row>
        <row r="7882">
          <cell r="A7882" t="str">
            <v>228.707</v>
          </cell>
          <cell r="B7882" t="str">
            <v xml:space="preserve">m </v>
          </cell>
          <cell r="C7882" t="str">
            <v xml:space="preserve">Geri tepme ventili, 65 mm, PN-25-40; gövdesi prinç, iç aksam komple paslanmaz çelik (flanşlar arası uygulanan disco tip </v>
          </cell>
          <cell r="D7882">
            <v>367820000</v>
          </cell>
        </row>
        <row r="7883">
          <cell r="A7883" t="str">
            <v>228.708</v>
          </cell>
          <cell r="B7883" t="str">
            <v xml:space="preserve">m </v>
          </cell>
          <cell r="C7883" t="str">
            <v xml:space="preserve">Geri tepme ventili, 80 mm, PN-25-40; gövdesi prinç, iç aksam komple paslanmaz çelik (flanşlar arası uygulanan disco tip </v>
          </cell>
          <cell r="D7883">
            <v>488190000</v>
          </cell>
        </row>
        <row r="7884">
          <cell r="A7884" t="str">
            <v>228.709</v>
          </cell>
          <cell r="B7884" t="str">
            <v xml:space="preserve">m </v>
          </cell>
          <cell r="C7884" t="str">
            <v xml:space="preserve">Geri tepme ventili, 100 mm, PN-25-40; gövdesi prinç, iç aksam komple paslanmaz çelik (flanşlar arası uygulanan disco tip </v>
          </cell>
          <cell r="D7884">
            <v>601880000</v>
          </cell>
        </row>
        <row r="7885">
          <cell r="A7885" t="str">
            <v>229.000</v>
          </cell>
          <cell r="B7885" t="str">
            <v xml:space="preserve">Ad. </v>
          </cell>
          <cell r="C7885" t="str">
            <v xml:space="preserve">EMNİYET CİHAZLARI : (Ölçü Ad.:İhzarat: % 80). (TSE 494). </v>
          </cell>
          <cell r="D7885">
            <v>0</v>
          </cell>
        </row>
        <row r="7886">
          <cell r="A7886" t="str">
            <v>229.100</v>
          </cell>
          <cell r="B7886" t="str">
            <v xml:space="preserve">Ad. </v>
          </cell>
          <cell r="C7886" t="str">
            <v xml:space="preserve">Emniyet ventili, Pirinç, yaylı tip, vidalı PN-16; </v>
          </cell>
          <cell r="D7886">
            <v>0</v>
          </cell>
        </row>
        <row r="7887">
          <cell r="A7887" t="str">
            <v>229.101</v>
          </cell>
          <cell r="B7887" t="str">
            <v xml:space="preserve">Ad. </v>
          </cell>
          <cell r="C7887" t="str">
            <v xml:space="preserve">Emniyet ventili-prinç,yaylı tip, vidalı (çap: 15 mm) </v>
          </cell>
          <cell r="D7887">
            <v>12360000</v>
          </cell>
        </row>
        <row r="7888">
          <cell r="A7888" t="str">
            <v>229.102</v>
          </cell>
          <cell r="B7888" t="str">
            <v xml:space="preserve">Ad. </v>
          </cell>
          <cell r="C7888" t="str">
            <v xml:space="preserve">Emniyet ventili-prinç,yaylı tip, vidalı (çap: 20 mm) </v>
          </cell>
          <cell r="D7888">
            <v>14340000</v>
          </cell>
        </row>
        <row r="7889">
          <cell r="A7889" t="str">
            <v>229.103</v>
          </cell>
          <cell r="B7889" t="str">
            <v xml:space="preserve">Ad. </v>
          </cell>
          <cell r="C7889" t="str">
            <v xml:space="preserve">Emniyet ventili-prinç,yaylı tip, vidalı (çap: 25 mm) </v>
          </cell>
          <cell r="D7889">
            <v>19430000</v>
          </cell>
        </row>
        <row r="7890">
          <cell r="A7890" t="str">
            <v>229.104</v>
          </cell>
          <cell r="B7890" t="str">
            <v xml:space="preserve">Ad. </v>
          </cell>
          <cell r="C7890" t="str">
            <v xml:space="preserve">Emniyet ventili-prinç,yaylı tip, vidalı (çap: 32 mm) </v>
          </cell>
          <cell r="D7890">
            <v>32230000</v>
          </cell>
        </row>
        <row r="7891">
          <cell r="A7891" t="str">
            <v>229.105</v>
          </cell>
          <cell r="B7891" t="str">
            <v xml:space="preserve">Ad. </v>
          </cell>
          <cell r="C7891" t="str">
            <v xml:space="preserve">Emniyet ventili-prinç,yaylı tip, vidalı (çap: 40 mm) </v>
          </cell>
          <cell r="D7891">
            <v>38850000</v>
          </cell>
        </row>
        <row r="7892">
          <cell r="A7892" t="str">
            <v>229.106</v>
          </cell>
          <cell r="B7892" t="str">
            <v xml:space="preserve">Ad. </v>
          </cell>
          <cell r="C7892" t="str">
            <v xml:space="preserve">Emniyet ventili-prinç,yaylı tip, vidalı (çap: 50 mm) </v>
          </cell>
          <cell r="D7892">
            <v>48560000</v>
          </cell>
        </row>
        <row r="7893">
          <cell r="A7893" t="str">
            <v>229.200</v>
          </cell>
          <cell r="B7893" t="str">
            <v xml:space="preserve">Ad. </v>
          </cell>
          <cell r="C7893" t="str">
            <v xml:space="preserve">Emniyet ventili, pik döküm, ağırlıklı veya yaylı tip, yavaş (Oransal) kalkışlı, flanşlı PN-16; (TSE belgeli). </v>
          </cell>
          <cell r="D7893">
            <v>0</v>
          </cell>
        </row>
        <row r="7894">
          <cell r="A7894" t="str">
            <v>229.201</v>
          </cell>
          <cell r="B7894" t="str">
            <v xml:space="preserve">Ad. </v>
          </cell>
          <cell r="C7894" t="str">
            <v xml:space="preserve">Emniyet ventili-pik döküm, yaylı tip, flanşlı (çap: 32 mm) </v>
          </cell>
          <cell r="D7894">
            <v>182900000</v>
          </cell>
        </row>
        <row r="7895">
          <cell r="A7895" t="str">
            <v>229.202</v>
          </cell>
          <cell r="B7895" t="str">
            <v xml:space="preserve">Ad. </v>
          </cell>
          <cell r="C7895" t="str">
            <v xml:space="preserve">Emniyet ventili-pik döküm, yaylı tip, flanşlı (çap: 40 mm) </v>
          </cell>
          <cell r="D7895">
            <v>267310000</v>
          </cell>
        </row>
        <row r="7896">
          <cell r="A7896" t="str">
            <v>229.203</v>
          </cell>
          <cell r="B7896" t="str">
            <v xml:space="preserve">Ad. </v>
          </cell>
          <cell r="C7896" t="str">
            <v xml:space="preserve">Emniyet ventili-pik döküm, yaylı tip, flanşlı (çap: 50 mm) </v>
          </cell>
          <cell r="D7896">
            <v>317210000</v>
          </cell>
        </row>
        <row r="7897">
          <cell r="A7897" t="str">
            <v>229.204</v>
          </cell>
          <cell r="B7897" t="str">
            <v xml:space="preserve">Ad. </v>
          </cell>
          <cell r="C7897" t="str">
            <v xml:space="preserve">Emniyet ventili-pik döküm, yaylı tip, flanşlı (çap: 65 mm) </v>
          </cell>
          <cell r="D7897">
            <v>515860000</v>
          </cell>
        </row>
        <row r="7898">
          <cell r="A7898" t="str">
            <v>229.205</v>
          </cell>
          <cell r="B7898" t="str">
            <v xml:space="preserve">Ad. </v>
          </cell>
          <cell r="C7898" t="str">
            <v xml:space="preserve">Emniyet ventili-pik döküm, yaylı tip, flanşlı (çap: 80 mm) </v>
          </cell>
          <cell r="D7898">
            <v>680000000</v>
          </cell>
        </row>
        <row r="7899">
          <cell r="A7899" t="str">
            <v>229.206</v>
          </cell>
          <cell r="B7899" t="str">
            <v xml:space="preserve">Ad. </v>
          </cell>
          <cell r="C7899" t="str">
            <v xml:space="preserve">Emniyet ventili-pik döküm, yaylı tip, flanşlı (çap: 100 mm) </v>
          </cell>
          <cell r="D7899">
            <v>937930000</v>
          </cell>
        </row>
        <row r="7900">
          <cell r="A7900" t="str">
            <v>229.300</v>
          </cell>
          <cell r="B7900" t="str">
            <v xml:space="preserve">Ad. </v>
          </cell>
          <cell r="C7900" t="str">
            <v xml:space="preserve">Emniyet ventili gövdesi pik döküm, ağırlıklı yaylı tip, ani (tam) kalkışlı, tip flanşlı PN-16; (TSE belgeli). </v>
          </cell>
          <cell r="D7900">
            <v>0</v>
          </cell>
        </row>
        <row r="7901">
          <cell r="A7901" t="str">
            <v>229.301</v>
          </cell>
          <cell r="B7901" t="str">
            <v xml:space="preserve">Ad. </v>
          </cell>
          <cell r="C7901" t="str">
            <v xml:space="preserve">Emniyet ventili-göv.pik döküm, yaylı tip, flanşlı (çap: 32 mm) </v>
          </cell>
          <cell r="D7901">
            <v>220410000</v>
          </cell>
        </row>
        <row r="7902">
          <cell r="A7902" t="str">
            <v>229.302</v>
          </cell>
          <cell r="B7902" t="str">
            <v xml:space="preserve">Ad. </v>
          </cell>
          <cell r="C7902" t="str">
            <v xml:space="preserve">Emniyet ventili-göv.pik döküm, yaylı tip, flanşlı (çap: 40 mm) </v>
          </cell>
          <cell r="D7902">
            <v>323630000</v>
          </cell>
        </row>
        <row r="7903">
          <cell r="A7903" t="str">
            <v>229.303</v>
          </cell>
          <cell r="B7903" t="str">
            <v xml:space="preserve">Ad. </v>
          </cell>
          <cell r="C7903" t="str">
            <v xml:space="preserve">Emniyet ventili-göv.pik döküm, yaylı tip, flanşlı (çap: 50 mm) </v>
          </cell>
          <cell r="D7903">
            <v>398620000</v>
          </cell>
        </row>
        <row r="7904">
          <cell r="A7904" t="str">
            <v>229.304</v>
          </cell>
          <cell r="B7904" t="str">
            <v xml:space="preserve">Ad. </v>
          </cell>
          <cell r="C7904" t="str">
            <v xml:space="preserve">Emniyet ventili-göv.pik döküm, yaylı tip, flanşlı (çap: 65 mm) </v>
          </cell>
          <cell r="D7904">
            <v>609660000</v>
          </cell>
        </row>
        <row r="7905">
          <cell r="A7905" t="str">
            <v>229.305</v>
          </cell>
          <cell r="B7905" t="str">
            <v xml:space="preserve">Ad. </v>
          </cell>
          <cell r="C7905" t="str">
            <v xml:space="preserve">Emniyet ventili-göv.pik döküm, yaylı tip, flanşlı (çap: 80 mm) </v>
          </cell>
          <cell r="D7905">
            <v>797240000</v>
          </cell>
        </row>
        <row r="7906">
          <cell r="A7906" t="str">
            <v>229.306</v>
          </cell>
          <cell r="B7906" t="str">
            <v xml:space="preserve">Ad. </v>
          </cell>
          <cell r="C7906" t="str">
            <v xml:space="preserve">Emniyet ventili-göv.pik döküm, yaylı tip, flanşlı (çap: 100 mm) </v>
          </cell>
          <cell r="D7906">
            <v>1148970000</v>
          </cell>
        </row>
        <row r="7907">
          <cell r="A7907" t="str">
            <v>229.400</v>
          </cell>
          <cell r="B7907" t="str">
            <v xml:space="preserve">Ad. </v>
          </cell>
          <cell r="C7907" t="str">
            <v xml:space="preserve">Emniyet düdükleri; </v>
          </cell>
          <cell r="D7907">
            <v>0</v>
          </cell>
        </row>
        <row r="7908">
          <cell r="A7908" t="str">
            <v>229.401</v>
          </cell>
          <cell r="B7908" t="str">
            <v xml:space="preserve">Ad. </v>
          </cell>
          <cell r="C7908" t="str">
            <v xml:space="preserve">Emniyet düdüğü -en düşük su seviyesi için </v>
          </cell>
          <cell r="D7908">
            <v>15950000</v>
          </cell>
        </row>
        <row r="7909">
          <cell r="A7909" t="str">
            <v>229.402</v>
          </cell>
          <cell r="B7909" t="str">
            <v xml:space="preserve">Ad. </v>
          </cell>
          <cell r="C7909" t="str">
            <v xml:space="preserve">Emniyet düdüğü -en yüksek basinç için </v>
          </cell>
          <cell r="D7909">
            <v>14940000</v>
          </cell>
        </row>
        <row r="7910">
          <cell r="A7910" t="str">
            <v>230.000</v>
          </cell>
          <cell r="B7910" t="str">
            <v xml:space="preserve">m2 </v>
          </cell>
          <cell r="C7910" t="str">
            <v xml:space="preserve">İZOLASYON (Cam yünü ile):(İhzarat: % 40).(TS-901)(*). </v>
          </cell>
          <cell r="D7910">
            <v>0</v>
          </cell>
        </row>
        <row r="7911">
          <cell r="A7911" t="str">
            <v>230.100</v>
          </cell>
          <cell r="B7911" t="str">
            <v xml:space="preserve">m2 </v>
          </cell>
          <cell r="C7911" t="str">
            <v xml:space="preserve">Şilte tipi cam yünü teknik izolasyon malzemesi kullanılarak yapılıp üzeri alçı kışırla kaplamalı izolasyon; (Ölçü:m2)(*). </v>
          </cell>
          <cell r="D7911">
            <v>0</v>
          </cell>
        </row>
        <row r="7912">
          <cell r="A7912" t="str">
            <v>230.101</v>
          </cell>
          <cell r="B7912" t="str">
            <v xml:space="preserve">m2 </v>
          </cell>
          <cell r="C7912" t="str">
            <v xml:space="preserve">İzolasyon-şilte tipi,üzeri alçı kaplamali (cam yünü 2 cm) </v>
          </cell>
          <cell r="D7912">
            <v>0</v>
          </cell>
        </row>
        <row r="7913">
          <cell r="A7913" t="str">
            <v>230.102</v>
          </cell>
          <cell r="B7913" t="str">
            <v xml:space="preserve">m2 </v>
          </cell>
          <cell r="C7913" t="str">
            <v xml:space="preserve">İzolasyon-şilte tipi,üzeri alçı kaplamali (cam yünü 3 cm) </v>
          </cell>
          <cell r="D7913">
            <v>12170000</v>
          </cell>
        </row>
        <row r="7914">
          <cell r="A7914" t="str">
            <v>230.103</v>
          </cell>
          <cell r="B7914" t="str">
            <v xml:space="preserve">m2 </v>
          </cell>
          <cell r="C7914" t="str">
            <v xml:space="preserve">İzolasyon-şilte tipi,üzeri alçı kaplamali (cam yünü 4 cm) </v>
          </cell>
          <cell r="D7914">
            <v>13100000</v>
          </cell>
        </row>
        <row r="7915">
          <cell r="A7915" t="str">
            <v>230.104</v>
          </cell>
          <cell r="B7915" t="str">
            <v xml:space="preserve">m2 </v>
          </cell>
          <cell r="C7915" t="str">
            <v xml:space="preserve">İzolasyon-şilte tipi,üzeri alçı kaplamali (cam yünü 5 cm) </v>
          </cell>
          <cell r="D7915">
            <v>16010000</v>
          </cell>
        </row>
        <row r="7916">
          <cell r="A7916" t="str">
            <v>230.105</v>
          </cell>
          <cell r="B7916" t="str">
            <v xml:space="preserve">m2 </v>
          </cell>
          <cell r="C7916" t="str">
            <v xml:space="preserve">İzolasyon-şilte tipi,üzeri alçı kaplamali (cam yünü 6 cm) </v>
          </cell>
          <cell r="D7916">
            <v>18200000</v>
          </cell>
        </row>
        <row r="7917">
          <cell r="A7917" t="str">
            <v>230.106</v>
          </cell>
          <cell r="B7917" t="str">
            <v xml:space="preserve">m2 </v>
          </cell>
          <cell r="C7917" t="str">
            <v xml:space="preserve">İzolasyon-şilte tipi,üzeri alçı kaplamali (cam yünü 8 cm) </v>
          </cell>
          <cell r="D7917">
            <v>21830000</v>
          </cell>
        </row>
        <row r="7918">
          <cell r="A7918" t="str">
            <v>230.107</v>
          </cell>
          <cell r="B7918" t="str">
            <v xml:space="preserve">m2 </v>
          </cell>
          <cell r="C7918" t="str">
            <v xml:space="preserve">İzolasyon-şilte tipi,üzeri alçı kaplamali (cam yünü 10 cm) </v>
          </cell>
          <cell r="D7918">
            <v>26200000</v>
          </cell>
        </row>
        <row r="7919">
          <cell r="A7919" t="str">
            <v>230.200</v>
          </cell>
          <cell r="B7919" t="str">
            <v xml:space="preserve">m2 </v>
          </cell>
          <cell r="C7919" t="str">
            <v xml:space="preserve">Şilte tipi rabitz telli beyaz cam yünü teknik izolasyon malzemesi, kullanılarak yapılıp üzeri sac kaplamalı izolasyon; (Ölçü:m2).(*) </v>
          </cell>
          <cell r="D7919">
            <v>0</v>
          </cell>
        </row>
        <row r="7920">
          <cell r="A7920" t="str">
            <v>230.202</v>
          </cell>
          <cell r="B7920" t="str">
            <v xml:space="preserve">m2 </v>
          </cell>
          <cell r="C7920" t="str">
            <v xml:space="preserve">İzolasyon-şilte tipi,rabitz telli sac kaplı (cam yünü 3 cm) </v>
          </cell>
          <cell r="D7920">
            <v>24750000</v>
          </cell>
        </row>
        <row r="7921">
          <cell r="A7921" t="str">
            <v>230.203</v>
          </cell>
          <cell r="B7921" t="str">
            <v xml:space="preserve">m2 </v>
          </cell>
          <cell r="C7921" t="str">
            <v xml:space="preserve">İzolasyon-şilte tipi,rabitz telli sac kaplı (cam yünü 4 cm) </v>
          </cell>
          <cell r="D7921">
            <v>27660000</v>
          </cell>
        </row>
        <row r="7922">
          <cell r="A7922" t="str">
            <v>230.204</v>
          </cell>
          <cell r="B7922" t="str">
            <v xml:space="preserve">m2 </v>
          </cell>
          <cell r="C7922" t="str">
            <v xml:space="preserve">İzolasyon-şilte tipi,rabitz telli sac kaplı (cam yünü 5 cm) </v>
          </cell>
          <cell r="D7922">
            <v>30570000</v>
          </cell>
        </row>
        <row r="7923">
          <cell r="A7923" t="str">
            <v>230.205</v>
          </cell>
          <cell r="B7923" t="str">
            <v xml:space="preserve">m2 </v>
          </cell>
          <cell r="C7923" t="str">
            <v xml:space="preserve">İzolasyon-şilte tipi,rabitz telli sac kaplı (cam yünü 6 cm) </v>
          </cell>
          <cell r="D7923">
            <v>34450000</v>
          </cell>
        </row>
        <row r="7924">
          <cell r="A7924" t="str">
            <v>230.206</v>
          </cell>
          <cell r="B7924" t="str">
            <v xml:space="preserve">m2 </v>
          </cell>
          <cell r="C7924" t="str">
            <v xml:space="preserve">İzolasyon-şilte tipi,rabitz telli sac kaplı (cam yünü 8 cm) </v>
          </cell>
          <cell r="D7924">
            <v>40020000</v>
          </cell>
        </row>
        <row r="7925">
          <cell r="A7925" t="str">
            <v>230.207</v>
          </cell>
          <cell r="B7925" t="str">
            <v xml:space="preserve">m2 </v>
          </cell>
          <cell r="C7925" t="str">
            <v xml:space="preserve">İzolasyon-şilte tipi,rabitz telli sac kaplı (cam yünü 10 cm) </v>
          </cell>
          <cell r="D7925">
            <v>45120000</v>
          </cell>
        </row>
        <row r="7926">
          <cell r="A7926" t="str">
            <v>230.300</v>
          </cell>
          <cell r="B7926" t="str">
            <v xml:space="preserve">m </v>
          </cell>
          <cell r="C7926" t="str">
            <v xml:space="preserve">*Boru izolasyonu; oluklu mukavvalı cam yünü teknik izolasyon ile BFT 230-100 e uygun olarak yapılmış üzeri alçı kışırla kaplamalı; (Ölçü;m)(**) </v>
          </cell>
          <cell r="D7926">
            <v>0</v>
          </cell>
        </row>
        <row r="7927">
          <cell r="A7927" t="str">
            <v>230.302</v>
          </cell>
          <cell r="B7927" t="str">
            <v xml:space="preserve">m </v>
          </cell>
          <cell r="C7927" t="str">
            <v xml:space="preserve">Boru izolasyonu-oluk.muk.cam yünü (b.çap:21 mm, cam y.:30 mm) </v>
          </cell>
          <cell r="D7927">
            <v>2650000</v>
          </cell>
        </row>
        <row r="7928">
          <cell r="A7928" t="str">
            <v>230.304</v>
          </cell>
          <cell r="B7928" t="str">
            <v xml:space="preserve">m </v>
          </cell>
          <cell r="C7928" t="str">
            <v xml:space="preserve">Boru izolasyonu-oluk.muk.cam yünü (b.çap:27 mm, cam y.:30 mm) </v>
          </cell>
          <cell r="D7928">
            <v>3150000</v>
          </cell>
        </row>
        <row r="7929">
          <cell r="A7929" t="str">
            <v>230.305</v>
          </cell>
          <cell r="B7929" t="str">
            <v xml:space="preserve">m </v>
          </cell>
          <cell r="C7929" t="str">
            <v xml:space="preserve">Boru izolasyonu-oluk.muk.cam yünü (b.çap:34 mm, cam y.:30 mm) </v>
          </cell>
          <cell r="D7929">
            <v>3340000</v>
          </cell>
        </row>
        <row r="7930">
          <cell r="A7930" t="str">
            <v>230.306</v>
          </cell>
          <cell r="B7930" t="str">
            <v xml:space="preserve">m </v>
          </cell>
          <cell r="C7930" t="str">
            <v xml:space="preserve">Boru izolasyonu-oluk.muk.cam yünü (b.çap:34 mm, cam y.:40 mm) </v>
          </cell>
          <cell r="D7930">
            <v>4430000</v>
          </cell>
        </row>
        <row r="7931">
          <cell r="A7931" t="str">
            <v>230.307</v>
          </cell>
          <cell r="B7931" t="str">
            <v xml:space="preserve">m </v>
          </cell>
          <cell r="C7931" t="str">
            <v xml:space="preserve">Boru izolasyonu-oluk.muk.cam yünü (b.çap:42 mm, cam y.:30 mm) </v>
          </cell>
          <cell r="D7931">
            <v>3690000</v>
          </cell>
        </row>
        <row r="7932">
          <cell r="A7932" t="str">
            <v>230.308</v>
          </cell>
          <cell r="B7932" t="str">
            <v xml:space="preserve">m </v>
          </cell>
          <cell r="C7932" t="str">
            <v xml:space="preserve">Boru izolasyonu-oluk.muk.cam yünü (b.çap:42 mm, cam y.:40 mm) </v>
          </cell>
          <cell r="D7932">
            <v>3770000</v>
          </cell>
        </row>
        <row r="7933">
          <cell r="A7933" t="str">
            <v>230.309</v>
          </cell>
          <cell r="B7933" t="str">
            <v xml:space="preserve">m </v>
          </cell>
          <cell r="C7933" t="str">
            <v xml:space="preserve">Boru izolasyonu-oluk.muk.cam yünü (b.çap:48 mm, cam y.:30 mm) </v>
          </cell>
          <cell r="D7933">
            <v>4050000</v>
          </cell>
        </row>
        <row r="7934">
          <cell r="A7934" t="str">
            <v>230.310</v>
          </cell>
          <cell r="B7934" t="str">
            <v xml:space="preserve">m </v>
          </cell>
          <cell r="C7934" t="str">
            <v xml:space="preserve">Boru izolasyonu-oluk.muk.cam yünü (b.çap:48 mm, cam y.:40 mm) </v>
          </cell>
          <cell r="D7934">
            <v>5010000</v>
          </cell>
        </row>
        <row r="7935">
          <cell r="A7935" t="str">
            <v>230.311</v>
          </cell>
          <cell r="B7935" t="str">
            <v xml:space="preserve">m </v>
          </cell>
          <cell r="C7935" t="str">
            <v xml:space="preserve">Boru izolasyonu-oluk.muk.cam yünü (b.çap:60 mm, cam y.:30 mm) </v>
          </cell>
          <cell r="D7935">
            <v>4430000</v>
          </cell>
        </row>
        <row r="7936">
          <cell r="A7936" t="str">
            <v>230.312</v>
          </cell>
          <cell r="B7936" t="str">
            <v xml:space="preserve">m </v>
          </cell>
          <cell r="C7936" t="str">
            <v xml:space="preserve">Boru izolasyonu-oluk.muk.cam yünü (b.çap:60 mm, cam y.:40 mm) </v>
          </cell>
          <cell r="D7936">
            <v>5720000</v>
          </cell>
        </row>
        <row r="7937">
          <cell r="A7937" t="str">
            <v>230.313</v>
          </cell>
          <cell r="B7937" t="str">
            <v xml:space="preserve">m </v>
          </cell>
          <cell r="C7937" t="str">
            <v xml:space="preserve">Boru izolasyonu-oluk.muk.cam yünü (b.çap:57 mm, cam y.:30 mm) </v>
          </cell>
          <cell r="D7937">
            <v>4050000</v>
          </cell>
        </row>
        <row r="7938">
          <cell r="A7938" t="str">
            <v>230.314</v>
          </cell>
          <cell r="B7938" t="str">
            <v xml:space="preserve">m </v>
          </cell>
          <cell r="C7938" t="str">
            <v xml:space="preserve">Boru izolasyonu-oluk.muk.cam yünü (b.çap:57 mm, cam y.:40 mm) </v>
          </cell>
          <cell r="D7938">
            <v>5360000</v>
          </cell>
        </row>
        <row r="7939">
          <cell r="A7939" t="str">
            <v>230.315</v>
          </cell>
          <cell r="B7939" t="str">
            <v xml:space="preserve">m </v>
          </cell>
          <cell r="C7939" t="str">
            <v xml:space="preserve">Boru izolasyonu-oluk.muk.cam yünü (b.çap:57 mm, cam y.:50 mm) </v>
          </cell>
          <cell r="D7939">
            <v>7150000</v>
          </cell>
        </row>
        <row r="7940">
          <cell r="A7940" t="str">
            <v>230.316</v>
          </cell>
          <cell r="B7940" t="str">
            <v xml:space="preserve">m </v>
          </cell>
          <cell r="C7940" t="str">
            <v xml:space="preserve">Boru izolasyonu-oluk.muk.cam yünü (b.çap:63 mm, cam y.:30 mm) </v>
          </cell>
          <cell r="D7940">
            <v>4050000</v>
          </cell>
        </row>
        <row r="7941">
          <cell r="A7941" t="str">
            <v>230.317</v>
          </cell>
          <cell r="B7941" t="str">
            <v xml:space="preserve">m </v>
          </cell>
          <cell r="C7941" t="str">
            <v xml:space="preserve">Boru izolasyonu-oluk.muk.cam yünü (b.çap:63 mm, cam y.:40 mm) </v>
          </cell>
          <cell r="D7941">
            <v>5970000</v>
          </cell>
        </row>
        <row r="7942">
          <cell r="A7942" t="str">
            <v>230.318</v>
          </cell>
          <cell r="B7942" t="str">
            <v xml:space="preserve">m </v>
          </cell>
          <cell r="C7942" t="str">
            <v xml:space="preserve">Boru izolasyonu-oluk.muk.cam yünü (b.çap:63 mm, cam y.:50 mm) </v>
          </cell>
          <cell r="D7942">
            <v>7630000</v>
          </cell>
        </row>
        <row r="7943">
          <cell r="A7943" t="str">
            <v>230.319</v>
          </cell>
          <cell r="B7943" t="str">
            <v xml:space="preserve">m </v>
          </cell>
          <cell r="C7943" t="str">
            <v xml:space="preserve">Boru izolasyonu-oluk.muk.cam yünü (b.çap:70 mm, cam y.:30 mm) </v>
          </cell>
          <cell r="D7943">
            <v>4770000</v>
          </cell>
        </row>
        <row r="7944">
          <cell r="A7944" t="str">
            <v>230.320</v>
          </cell>
          <cell r="B7944" t="str">
            <v xml:space="preserve">m </v>
          </cell>
          <cell r="C7944" t="str">
            <v xml:space="preserve">Boru izolasyonu-oluk.muk.cam yünü (b.çap:70 mm, cam y.:40 mm) </v>
          </cell>
          <cell r="D7944">
            <v>5970000</v>
          </cell>
        </row>
        <row r="7945">
          <cell r="A7945" t="str">
            <v>230.321</v>
          </cell>
          <cell r="B7945" t="str">
            <v xml:space="preserve">m </v>
          </cell>
          <cell r="C7945" t="str">
            <v xml:space="preserve">Boru izolasyonu-oluk.muk.cam yünü (b.çap:70 mm, cam y.:50 mm) </v>
          </cell>
          <cell r="D7945">
            <v>7860000</v>
          </cell>
        </row>
        <row r="7946">
          <cell r="A7946" t="str">
            <v>230.322</v>
          </cell>
          <cell r="B7946" t="str">
            <v xml:space="preserve">m </v>
          </cell>
          <cell r="C7946" t="str">
            <v xml:space="preserve">Boru izolasyonu-oluk.muk.cam yünü (b.çap:76 mm, cam y.:30 mm) </v>
          </cell>
          <cell r="D7946">
            <v>4770000</v>
          </cell>
        </row>
        <row r="7947">
          <cell r="A7947" t="str">
            <v>230.323</v>
          </cell>
          <cell r="B7947" t="str">
            <v xml:space="preserve">m </v>
          </cell>
          <cell r="C7947" t="str">
            <v xml:space="preserve">Boru izolasyonu-oluk.muk.cam yünü (b.çap:76 mm, cam y.:40 mm) </v>
          </cell>
          <cell r="D7947">
            <v>6670000</v>
          </cell>
        </row>
        <row r="7948">
          <cell r="A7948" t="str">
            <v>230.324</v>
          </cell>
          <cell r="B7948" t="str">
            <v xml:space="preserve">m </v>
          </cell>
          <cell r="C7948" t="str">
            <v xml:space="preserve">Boru izolasyonu-oluk.muk.cam yünü (b.çap:76 mm, cam y.:50 mm) </v>
          </cell>
          <cell r="D7948">
            <v>8580000</v>
          </cell>
        </row>
        <row r="7949">
          <cell r="A7949" t="str">
            <v>230.325</v>
          </cell>
          <cell r="B7949" t="str">
            <v xml:space="preserve">m </v>
          </cell>
          <cell r="C7949" t="str">
            <v xml:space="preserve">Boru izolasyonu-oluk.muk.cam yünü (b.çap:83 mm, cam y.:40 mm) </v>
          </cell>
          <cell r="D7949">
            <v>7150000</v>
          </cell>
        </row>
        <row r="7950">
          <cell r="A7950" t="str">
            <v>230.326</v>
          </cell>
          <cell r="B7950" t="str">
            <v xml:space="preserve">m </v>
          </cell>
          <cell r="C7950" t="str">
            <v xml:space="preserve">Boru izolasyonu-oluk.muk.cam yünü (b.çap:83 mm, cam y.:50 mm) </v>
          </cell>
          <cell r="D7950">
            <v>8820000</v>
          </cell>
        </row>
        <row r="7951">
          <cell r="A7951" t="str">
            <v>230.327</v>
          </cell>
          <cell r="B7951" t="str">
            <v xml:space="preserve">m </v>
          </cell>
          <cell r="C7951" t="str">
            <v xml:space="preserve">Boru izolasyonu-oluk.muk.cam yünü (b.çap:83 mm, cam y.:60 mm) </v>
          </cell>
          <cell r="D7951">
            <v>10720000</v>
          </cell>
        </row>
        <row r="7952">
          <cell r="A7952" t="str">
            <v>230.328</v>
          </cell>
          <cell r="B7952" t="str">
            <v xml:space="preserve">m </v>
          </cell>
          <cell r="C7952" t="str">
            <v xml:space="preserve">Boru izolasyonu-oluk.muk.cam yünü (b.çap:89 mm, cam y.:40 mm) </v>
          </cell>
          <cell r="D7952">
            <v>7150000</v>
          </cell>
        </row>
        <row r="7953">
          <cell r="A7953" t="str">
            <v>230.329</v>
          </cell>
          <cell r="B7953" t="str">
            <v xml:space="preserve">m </v>
          </cell>
          <cell r="C7953" t="str">
            <v xml:space="preserve">Boru izolasyonu-oluk.muk.cam yünü (b.çap:89 mm, cam y.:50 mm) </v>
          </cell>
          <cell r="D7953">
            <v>9290000</v>
          </cell>
        </row>
        <row r="7954">
          <cell r="A7954" t="str">
            <v>230.330</v>
          </cell>
          <cell r="B7954" t="str">
            <v xml:space="preserve">m </v>
          </cell>
          <cell r="C7954" t="str">
            <v xml:space="preserve">Boru izolasyonu-oluk.muk.cam yünü (b.çap:89 mm, cam y.:60 mm) </v>
          </cell>
          <cell r="D7954">
            <v>11450000</v>
          </cell>
        </row>
        <row r="7955">
          <cell r="A7955" t="str">
            <v>230.331</v>
          </cell>
          <cell r="B7955" t="str">
            <v xml:space="preserve">m </v>
          </cell>
          <cell r="C7955" t="str">
            <v xml:space="preserve">Boru izolasyonu-oluk.muk.cam yünü (b.çap:102 mm, cam y.:40 mm) </v>
          </cell>
          <cell r="D7955">
            <v>7890000</v>
          </cell>
        </row>
        <row r="7956">
          <cell r="A7956" t="str">
            <v>230.332</v>
          </cell>
          <cell r="B7956" t="str">
            <v xml:space="preserve">m </v>
          </cell>
          <cell r="C7956" t="str">
            <v xml:space="preserve">Boru izolasyonu-oluk.muk.cam yünü (b.çap:102 mm, cam y.:50 mm) </v>
          </cell>
          <cell r="D7956">
            <v>10240000</v>
          </cell>
        </row>
        <row r="7957">
          <cell r="A7957" t="str">
            <v>230.333</v>
          </cell>
          <cell r="B7957" t="str">
            <v xml:space="preserve">m </v>
          </cell>
          <cell r="C7957" t="str">
            <v xml:space="preserve">Boru izolasyonu-oluk.muk.cam yünü (b.çap:102 mm, cam y.:60 mm) </v>
          </cell>
          <cell r="D7957">
            <v>12620000</v>
          </cell>
        </row>
        <row r="7958">
          <cell r="A7958" t="str">
            <v>230.334</v>
          </cell>
          <cell r="B7958" t="str">
            <v xml:space="preserve">m </v>
          </cell>
          <cell r="C7958" t="str">
            <v xml:space="preserve">Boru izolasyonu-oluk.muk.cam yünü (b.çap:108 mm, cam y.:40 mm) </v>
          </cell>
          <cell r="D7958">
            <v>8100000</v>
          </cell>
        </row>
        <row r="7959">
          <cell r="A7959" t="str">
            <v>230.335</v>
          </cell>
          <cell r="B7959" t="str">
            <v xml:space="preserve">m </v>
          </cell>
          <cell r="C7959" t="str">
            <v xml:space="preserve">Boru izolasyonu-oluk.muk.cam yünü (b.çap:108 mm, cam y.:50 mm) </v>
          </cell>
          <cell r="D7959">
            <v>10480000</v>
          </cell>
        </row>
        <row r="7960">
          <cell r="A7960" t="str">
            <v>230.336</v>
          </cell>
          <cell r="B7960" t="str">
            <v xml:space="preserve">m </v>
          </cell>
          <cell r="C7960" t="str">
            <v xml:space="preserve">Boru izolasyonu-oluk.muk.cam yünü (b.çap:108 mm, cam y.:60 mm) </v>
          </cell>
          <cell r="D7960">
            <v>12860000</v>
          </cell>
        </row>
        <row r="7961">
          <cell r="A7961" t="str">
            <v>230.337</v>
          </cell>
          <cell r="B7961" t="str">
            <v xml:space="preserve">m </v>
          </cell>
          <cell r="C7961" t="str">
            <v xml:space="preserve">Boru izolasyonu-oluk.muk.cam yünü (b.çap:108 mm, cam y.:80 mm) </v>
          </cell>
          <cell r="D7961">
            <v>17630000</v>
          </cell>
        </row>
        <row r="7962">
          <cell r="A7962" t="str">
            <v>230.338</v>
          </cell>
          <cell r="B7962" t="str">
            <v xml:space="preserve">m </v>
          </cell>
          <cell r="C7962" t="str">
            <v xml:space="preserve">Boru izolasyonu-oluk.muk.cam yünü (b.çap:114 mm, cam y.:40 mm) </v>
          </cell>
          <cell r="D7962">
            <v>8580000</v>
          </cell>
        </row>
        <row r="7963">
          <cell r="A7963" t="str">
            <v>230.339</v>
          </cell>
          <cell r="B7963" t="str">
            <v xml:space="preserve">m </v>
          </cell>
          <cell r="C7963" t="str">
            <v xml:space="preserve">Boru izolasyonu-oluk.muk.cam yünü (b.çap:114 mm, cam y.:50 mm) </v>
          </cell>
          <cell r="D7963">
            <v>10720000</v>
          </cell>
        </row>
        <row r="7964">
          <cell r="A7964" t="str">
            <v>230.340</v>
          </cell>
          <cell r="B7964" t="str">
            <v xml:space="preserve">m </v>
          </cell>
          <cell r="C7964" t="str">
            <v xml:space="preserve">Boru izolasyonu-oluk.muk.cam yünü (b.çap:114 mm, cam y.:60 mm) </v>
          </cell>
          <cell r="D7964">
            <v>13820000</v>
          </cell>
        </row>
        <row r="7965">
          <cell r="A7965" t="str">
            <v>230.341</v>
          </cell>
          <cell r="B7965" t="str">
            <v xml:space="preserve">m </v>
          </cell>
          <cell r="C7965" t="str">
            <v xml:space="preserve">Boru izolasyonu-oluk.muk.cam yünü (b.çap:114 mm, cam y.:80 mm) </v>
          </cell>
          <cell r="D7965">
            <v>18100000</v>
          </cell>
        </row>
        <row r="7966">
          <cell r="A7966" t="str">
            <v>230.342</v>
          </cell>
          <cell r="B7966" t="str">
            <v xml:space="preserve">m </v>
          </cell>
          <cell r="C7966" t="str">
            <v xml:space="preserve">Boru izolasyonu-oluk.muk.cam yünü (b.çap:127 mm, cam y.:40 mm) </v>
          </cell>
          <cell r="D7966">
            <v>9280000</v>
          </cell>
        </row>
        <row r="7967">
          <cell r="A7967" t="str">
            <v>230.343</v>
          </cell>
          <cell r="B7967" t="str">
            <v xml:space="preserve">m </v>
          </cell>
          <cell r="C7967" t="str">
            <v xml:space="preserve">Boru izolasyonu-oluk.muk.cam yünü (b.çap:127 mm, cam y.:50 mm) </v>
          </cell>
          <cell r="D7967">
            <v>11910000</v>
          </cell>
        </row>
        <row r="7968">
          <cell r="A7968" t="str">
            <v>230.344</v>
          </cell>
          <cell r="B7968" t="str">
            <v xml:space="preserve">m </v>
          </cell>
          <cell r="C7968" t="str">
            <v xml:space="preserve">Boru izolasyonu-oluk.muk.cam yünü (b.çap:127 mm, cam y.:60 mm) </v>
          </cell>
          <cell r="D7968">
            <v>14530000</v>
          </cell>
        </row>
        <row r="7969">
          <cell r="A7969" t="str">
            <v>230.345</v>
          </cell>
          <cell r="B7969" t="str">
            <v xml:space="preserve">m </v>
          </cell>
          <cell r="C7969" t="str">
            <v xml:space="preserve">Boru izolasyonu-oluk.muk.cam yünü (b.çap:127 mm, cam y.:80 mm) </v>
          </cell>
          <cell r="D7969">
            <v>18580000</v>
          </cell>
        </row>
        <row r="7970">
          <cell r="A7970" t="str">
            <v>230.346</v>
          </cell>
          <cell r="B7970" t="str">
            <v xml:space="preserve">m </v>
          </cell>
          <cell r="C7970" t="str">
            <v xml:space="preserve">Boru izolasyonu-oluk.muk.cam yünü (b.çap:133 mm, cam y.:50 mm) </v>
          </cell>
          <cell r="D7970">
            <v>12630000</v>
          </cell>
        </row>
        <row r="7971">
          <cell r="A7971" t="str">
            <v>230.347</v>
          </cell>
          <cell r="B7971" t="str">
            <v xml:space="preserve">m </v>
          </cell>
          <cell r="C7971" t="str">
            <v xml:space="preserve">Boru izolasyonu-oluk.muk.cam yünü (b.çap:133 mm, cam y.:60 mm) </v>
          </cell>
          <cell r="D7971">
            <v>15250000</v>
          </cell>
        </row>
        <row r="7972">
          <cell r="A7972" t="str">
            <v>230.348</v>
          </cell>
          <cell r="B7972" t="str">
            <v xml:space="preserve">m </v>
          </cell>
          <cell r="C7972" t="str">
            <v xml:space="preserve">Boru izolasyonu-oluk.muk.cam yünü (b.çap:133 mm, cam y.:80 mm) </v>
          </cell>
          <cell r="D7972">
            <v>18820000</v>
          </cell>
        </row>
        <row r="7973">
          <cell r="A7973" t="str">
            <v>230.349</v>
          </cell>
          <cell r="B7973" t="str">
            <v xml:space="preserve">m </v>
          </cell>
          <cell r="C7973" t="str">
            <v xml:space="preserve">Boru izolasyonu-oluk.muk.cam yünü (b.çap:159 mm, cam y.:50 mm) </v>
          </cell>
          <cell r="D7973">
            <v>13580000</v>
          </cell>
        </row>
        <row r="7974">
          <cell r="A7974" t="str">
            <v>230.350</v>
          </cell>
          <cell r="B7974" t="str">
            <v xml:space="preserve">m </v>
          </cell>
          <cell r="C7974" t="str">
            <v xml:space="preserve">Boru izolasyonu-oluk.muk.cam yünü (b.çap:159 mm, cam y.:60 mm) </v>
          </cell>
          <cell r="D7974">
            <v>16670000</v>
          </cell>
        </row>
        <row r="7975">
          <cell r="A7975" t="str">
            <v>230.351</v>
          </cell>
          <cell r="B7975" t="str">
            <v xml:space="preserve">m </v>
          </cell>
          <cell r="C7975" t="str">
            <v xml:space="preserve">Boru izolasyonu-oluk.muk.cam yünü (b.çap:159 mm, cam y.:80 mm) </v>
          </cell>
          <cell r="D7975">
            <v>21440000</v>
          </cell>
        </row>
        <row r="7976">
          <cell r="A7976" t="str">
            <v>230.352</v>
          </cell>
          <cell r="B7976" t="str">
            <v xml:space="preserve">m </v>
          </cell>
          <cell r="C7976" t="str">
            <v xml:space="preserve">Boru izolasyonu-oluk.muk.cam yünü (b.çap:165 mm, cam y.:50 mm) </v>
          </cell>
          <cell r="D7976">
            <v>14040000</v>
          </cell>
        </row>
        <row r="7977">
          <cell r="A7977" t="str">
            <v>230.353</v>
          </cell>
          <cell r="B7977" t="str">
            <v xml:space="preserve">m </v>
          </cell>
          <cell r="C7977" t="str">
            <v xml:space="preserve">Boru izolasyonu-oluk.muk.cam yünü (b.çap:165 mm, cam y.:60 mm) </v>
          </cell>
          <cell r="D7977">
            <v>17390000</v>
          </cell>
        </row>
        <row r="7978">
          <cell r="A7978" t="str">
            <v>230.354</v>
          </cell>
          <cell r="B7978" t="str">
            <v xml:space="preserve">m </v>
          </cell>
          <cell r="C7978" t="str">
            <v xml:space="preserve">Boru izolasyonu-oluk.muk.cam yünü (b.çap:165 mm, cam y.:80 mm) </v>
          </cell>
          <cell r="D7978">
            <v>22870000</v>
          </cell>
        </row>
        <row r="7979">
          <cell r="A7979" t="str">
            <v>230.355</v>
          </cell>
          <cell r="B7979" t="str">
            <v xml:space="preserve">m </v>
          </cell>
          <cell r="C7979" t="str">
            <v xml:space="preserve">Boru izolasyonu-oluk.muk.cam yünü (b.çap:193 mm, cam y.:50 mm) </v>
          </cell>
          <cell r="D7979">
            <v>15960000</v>
          </cell>
        </row>
        <row r="7980">
          <cell r="A7980" t="str">
            <v>230.356</v>
          </cell>
          <cell r="B7980" t="str">
            <v xml:space="preserve">m </v>
          </cell>
          <cell r="C7980" t="str">
            <v xml:space="preserve">Boru izolasyonu-oluk.muk.cam yünü (b.çap:193 mm, cam y.:60 mm) </v>
          </cell>
          <cell r="D7980">
            <v>18820000</v>
          </cell>
        </row>
        <row r="7981">
          <cell r="A7981" t="str">
            <v>230.357</v>
          </cell>
          <cell r="B7981" t="str">
            <v xml:space="preserve">m </v>
          </cell>
          <cell r="C7981" t="str">
            <v xml:space="preserve">Boru izolasyonu-oluk.muk.cam yünü (b.çap:193 mm, cam y.:80 mm) </v>
          </cell>
          <cell r="D7981">
            <v>25720000</v>
          </cell>
        </row>
        <row r="7982">
          <cell r="A7982" t="str">
            <v>230.358</v>
          </cell>
          <cell r="B7982" t="str">
            <v xml:space="preserve">m </v>
          </cell>
          <cell r="C7982" t="str">
            <v xml:space="preserve">Boru izolasyonu-oluk.muk.cam yünü (b.çap:219 mm, cam y.:50 mm) </v>
          </cell>
          <cell r="D7982">
            <v>17390000</v>
          </cell>
        </row>
        <row r="7983">
          <cell r="A7983" t="str">
            <v>230.359</v>
          </cell>
          <cell r="B7983" t="str">
            <v xml:space="preserve">m </v>
          </cell>
          <cell r="C7983" t="str">
            <v xml:space="preserve">Boru izolasyonu-oluk.muk.cam yünü (b.çap:219 mm, cam y.:60 mm) </v>
          </cell>
          <cell r="D7983">
            <v>20960000</v>
          </cell>
        </row>
        <row r="7984">
          <cell r="A7984" t="str">
            <v>230.360</v>
          </cell>
          <cell r="B7984" t="str">
            <v xml:space="preserve">m </v>
          </cell>
          <cell r="C7984" t="str">
            <v xml:space="preserve">Boru izolasyonu-oluk.muk.cam yünü (b.çap:219 mm, cam y.:80 mm) </v>
          </cell>
          <cell r="D7984">
            <v>25480000</v>
          </cell>
        </row>
        <row r="7985">
          <cell r="A7985" t="str">
            <v>230.361</v>
          </cell>
          <cell r="B7985" t="str">
            <v xml:space="preserve">m </v>
          </cell>
          <cell r="C7985" t="str">
            <v xml:space="preserve">Boru izolasyonu-oluk.muk.cam yünü (b.çap:244 mm, cam y.:50 mm) </v>
          </cell>
          <cell r="D7985">
            <v>26200000</v>
          </cell>
        </row>
        <row r="7986">
          <cell r="A7986" t="str">
            <v>230.362</v>
          </cell>
          <cell r="B7986" t="str">
            <v xml:space="preserve">m </v>
          </cell>
          <cell r="C7986" t="str">
            <v xml:space="preserve">Boru izolasyonu-oluk.muk.cam yünü (b.çap:244 mm, cam y.:60 mm) </v>
          </cell>
          <cell r="D7986">
            <v>22870000</v>
          </cell>
        </row>
        <row r="7987">
          <cell r="A7987" t="str">
            <v>230.363</v>
          </cell>
          <cell r="B7987" t="str">
            <v xml:space="preserve">m </v>
          </cell>
          <cell r="C7987" t="str">
            <v xml:space="preserve">Boru izolasyonu-oluk.muk.cam yünü (b.çap:244 mm, cam y.:80 mm) </v>
          </cell>
          <cell r="D7987">
            <v>30010000</v>
          </cell>
        </row>
        <row r="7988">
          <cell r="A7988" t="str">
            <v>230.364</v>
          </cell>
          <cell r="B7988" t="str">
            <v xml:space="preserve">m </v>
          </cell>
          <cell r="C7988" t="str">
            <v xml:space="preserve">Boru izolasyonu-oluk.muk.cam yünü (b.çap:255 mm, cam y.:50 mm) </v>
          </cell>
          <cell r="D7988">
            <v>20010000</v>
          </cell>
        </row>
        <row r="7989">
          <cell r="A7989" t="str">
            <v>230.365</v>
          </cell>
          <cell r="B7989" t="str">
            <v xml:space="preserve">m </v>
          </cell>
          <cell r="C7989" t="str">
            <v xml:space="preserve">Boru izolasyonu-oluk.muk.cam yünü (b.çap:255 mm, cam y.:60 mm) </v>
          </cell>
          <cell r="D7989">
            <v>24060000</v>
          </cell>
        </row>
        <row r="7990">
          <cell r="A7990" t="str">
            <v>230.366</v>
          </cell>
          <cell r="B7990" t="str">
            <v xml:space="preserve">m </v>
          </cell>
          <cell r="C7990" t="str">
            <v xml:space="preserve">Boru izolasyonu-oluk.muk.cam yünü (b.çap:255 mm, cam y.:80 mm) </v>
          </cell>
          <cell r="D7990">
            <v>30240000</v>
          </cell>
        </row>
        <row r="7991">
          <cell r="A7991" t="str">
            <v>230.367</v>
          </cell>
          <cell r="B7991" t="str">
            <v xml:space="preserve">m </v>
          </cell>
          <cell r="C7991" t="str">
            <v xml:space="preserve">Boru izolasyonu-oluk.muk.cam yünü (b.çap:273 mm, cam y.:50 mm) </v>
          </cell>
          <cell r="D7991">
            <v>20720000</v>
          </cell>
        </row>
        <row r="7992">
          <cell r="A7992" t="str">
            <v>230.368</v>
          </cell>
          <cell r="B7992" t="str">
            <v xml:space="preserve">m </v>
          </cell>
          <cell r="C7992" t="str">
            <v xml:space="preserve">Boru izolasyonu-oluk.muk.cam yünü (b.çap:273 mm, cam y.:60 mm) </v>
          </cell>
          <cell r="D7992">
            <v>25010000</v>
          </cell>
        </row>
        <row r="7993">
          <cell r="A7993" t="str">
            <v>230.369</v>
          </cell>
          <cell r="B7993" t="str">
            <v xml:space="preserve">m </v>
          </cell>
          <cell r="C7993" t="str">
            <v xml:space="preserve">Boru izolasyonu-oluk.muk.cam yünü (b.çap:273 mm, cam y.:80 mm) </v>
          </cell>
          <cell r="D7993">
            <v>32160000</v>
          </cell>
        </row>
        <row r="7994">
          <cell r="A7994" t="str">
            <v>230.370</v>
          </cell>
          <cell r="B7994" t="str">
            <v xml:space="preserve">m </v>
          </cell>
          <cell r="C7994" t="str">
            <v xml:space="preserve">Boru izolasyonu-oluk.muk.cam yünü (b.çap:298 mm, cam y.:60 mm) </v>
          </cell>
          <cell r="D7994">
            <v>25720000</v>
          </cell>
        </row>
        <row r="7995">
          <cell r="A7995" t="str">
            <v>230.371</v>
          </cell>
          <cell r="B7995" t="str">
            <v xml:space="preserve">m </v>
          </cell>
          <cell r="C7995" t="str">
            <v xml:space="preserve">Boru izolasyonu-oluk.muk.cam yünü (b.çap:289 mm, cam y.:80 mm) </v>
          </cell>
          <cell r="D7995">
            <v>35840000</v>
          </cell>
        </row>
        <row r="7996">
          <cell r="A7996" t="str">
            <v>230.372</v>
          </cell>
          <cell r="B7996" t="str">
            <v xml:space="preserve">m </v>
          </cell>
          <cell r="C7996" t="str">
            <v xml:space="preserve">Boru izolasyonu-oluk.muk.cam yünü (b.çap:323 mm, cam y.:60 mm) </v>
          </cell>
          <cell r="D7996">
            <v>28820000</v>
          </cell>
        </row>
        <row r="7997">
          <cell r="A7997" t="str">
            <v>230.373</v>
          </cell>
          <cell r="B7997" t="str">
            <v xml:space="preserve">m </v>
          </cell>
          <cell r="C7997" t="str">
            <v xml:space="preserve">Boru izolasyonu-oluk.muk.cam yünü (b.çap:323 mm, cam y.:80 mm) </v>
          </cell>
          <cell r="D7997">
            <v>38340000</v>
          </cell>
        </row>
        <row r="7998">
          <cell r="A7998" t="str">
            <v>230.374</v>
          </cell>
          <cell r="B7998" t="str">
            <v xml:space="preserve">m </v>
          </cell>
          <cell r="C7998" t="str">
            <v xml:space="preserve">Boru izolasyonu-oluk.muk.cam yünü (b.çap:457 mm, cam y.:60 mm) </v>
          </cell>
          <cell r="D7998">
            <v>38110000</v>
          </cell>
        </row>
        <row r="7999">
          <cell r="A7999" t="str">
            <v>230.375</v>
          </cell>
          <cell r="B7999" t="str">
            <v xml:space="preserve">m </v>
          </cell>
          <cell r="C7999" t="str">
            <v xml:space="preserve">Boru izolasyonu-oluk.muk.cam yünü (b.çap:457 mm, cam y.:80 mm) </v>
          </cell>
          <cell r="D7999">
            <v>44300000</v>
          </cell>
        </row>
        <row r="8000">
          <cell r="A8000" t="str">
            <v>230.400</v>
          </cell>
          <cell r="B8000" t="str">
            <v xml:space="preserve">m </v>
          </cell>
          <cell r="C8000" t="str">
            <v xml:space="preserve">Boru izolasyonu cam yünü ile (Ölçü:m)(*) </v>
          </cell>
          <cell r="D8000">
            <v>0</v>
          </cell>
        </row>
        <row r="8001">
          <cell r="A8001" t="str">
            <v>230.500</v>
          </cell>
          <cell r="B8001" t="str">
            <v xml:space="preserve">m </v>
          </cell>
          <cell r="C8001" t="str">
            <v xml:space="preserve">Boru izolasyonu oluklu mukavvaya dikilmiş cam yünü ile kışırsız; (Ölçü:m)(*). </v>
          </cell>
          <cell r="D8001">
            <v>0</v>
          </cell>
        </row>
        <row r="8002">
          <cell r="A8002" t="str">
            <v>230.502</v>
          </cell>
          <cell r="B8002" t="str">
            <v xml:space="preserve">m </v>
          </cell>
          <cell r="C8002" t="str">
            <v xml:space="preserve">Boru izolasyonu-oluk.muk.cam yünü (b.çap:21 mm, cam y.:30 mm) </v>
          </cell>
          <cell r="D8002">
            <v>0</v>
          </cell>
        </row>
        <row r="8003">
          <cell r="A8003" t="str">
            <v>230.504</v>
          </cell>
          <cell r="B8003" t="str">
            <v xml:space="preserve">m </v>
          </cell>
          <cell r="C8003" t="str">
            <v xml:space="preserve">Boru izolasyonu-oluk.muk.cam yünü (b.çap:27 mm, cam y.:30 mm) </v>
          </cell>
          <cell r="D8003">
            <v>0</v>
          </cell>
        </row>
        <row r="8004">
          <cell r="A8004" t="str">
            <v>230.505</v>
          </cell>
          <cell r="B8004" t="str">
            <v xml:space="preserve">m </v>
          </cell>
          <cell r="C8004" t="str">
            <v xml:space="preserve">Boru izolasyonu-oluk.muk.cam yünü (b.çap:34 mm, cam y.:30 mm) </v>
          </cell>
          <cell r="D8004">
            <v>0</v>
          </cell>
        </row>
        <row r="8005">
          <cell r="A8005" t="str">
            <v>230.506</v>
          </cell>
          <cell r="B8005" t="str">
            <v xml:space="preserve">m </v>
          </cell>
          <cell r="C8005" t="str">
            <v xml:space="preserve">Boru izolasyonu-oluk.muk.cam yünü (b.çap:34 mm, cam y.:40 mm) </v>
          </cell>
          <cell r="D8005">
            <v>0</v>
          </cell>
        </row>
        <row r="8006">
          <cell r="A8006" t="str">
            <v>230.507</v>
          </cell>
          <cell r="B8006" t="str">
            <v xml:space="preserve">m </v>
          </cell>
          <cell r="C8006" t="str">
            <v xml:space="preserve">Boru izolasyonu-oluk.muk.cam yünü (b.çap:42 mm, cam y.:30 mm) </v>
          </cell>
          <cell r="D8006">
            <v>0</v>
          </cell>
        </row>
        <row r="8007">
          <cell r="A8007" t="str">
            <v>230.508</v>
          </cell>
          <cell r="B8007" t="str">
            <v xml:space="preserve">m </v>
          </cell>
          <cell r="C8007" t="str">
            <v xml:space="preserve">Boru izolasyonu-oluk.muk.cam yünü (b.çap:42 mm, cam y.:40 mm) </v>
          </cell>
          <cell r="D8007">
            <v>0</v>
          </cell>
        </row>
        <row r="8008">
          <cell r="A8008" t="str">
            <v>230.509</v>
          </cell>
          <cell r="B8008" t="str">
            <v xml:space="preserve">m </v>
          </cell>
          <cell r="C8008" t="str">
            <v xml:space="preserve">Boru izolasyonu-oluk.muk.cam yünü (b.çap:48 mm, cam y.:30 mm) </v>
          </cell>
          <cell r="D8008">
            <v>0</v>
          </cell>
        </row>
        <row r="8009">
          <cell r="A8009" t="str">
            <v>230.510</v>
          </cell>
          <cell r="B8009" t="str">
            <v xml:space="preserve">m </v>
          </cell>
          <cell r="C8009" t="str">
            <v xml:space="preserve">Boru izolasyonu-oluk.muk.cam yünü (b.çap:48 mm, cam y.:40 mm) </v>
          </cell>
          <cell r="D8009">
            <v>0</v>
          </cell>
        </row>
        <row r="8010">
          <cell r="A8010" t="str">
            <v>230.511</v>
          </cell>
          <cell r="B8010" t="str">
            <v xml:space="preserve">m </v>
          </cell>
          <cell r="C8010" t="str">
            <v xml:space="preserve">Boru izolasyonu-oluk.muk.cam yünü (b.çap:60 mm, cam y.:30 mm) </v>
          </cell>
          <cell r="D8010">
            <v>0</v>
          </cell>
        </row>
        <row r="8011">
          <cell r="A8011" t="str">
            <v>230.512</v>
          </cell>
          <cell r="B8011" t="str">
            <v xml:space="preserve">m </v>
          </cell>
          <cell r="C8011" t="str">
            <v xml:space="preserve">Boru izolasyonu-oluk.muk.cam yünü (b.çap:60 mm, cam y.:40 mm) </v>
          </cell>
          <cell r="D8011">
            <v>0</v>
          </cell>
        </row>
        <row r="8012">
          <cell r="A8012" t="str">
            <v>230.513</v>
          </cell>
          <cell r="B8012" t="str">
            <v xml:space="preserve">m </v>
          </cell>
          <cell r="C8012" t="str">
            <v xml:space="preserve">Boru izolasyonu-oluk.muk.cam yünü (b.çap:57 mm, cam y.:30 mm) </v>
          </cell>
          <cell r="D8012">
            <v>0</v>
          </cell>
        </row>
        <row r="8013">
          <cell r="A8013" t="str">
            <v>230.514</v>
          </cell>
          <cell r="B8013" t="str">
            <v xml:space="preserve">m </v>
          </cell>
          <cell r="C8013" t="str">
            <v xml:space="preserve">Boru izolasyonu-oluk.muk.cam yünü (b.çap:57 mm, cam y.:40 mm) </v>
          </cell>
          <cell r="D8013">
            <v>0</v>
          </cell>
        </row>
        <row r="8014">
          <cell r="A8014" t="str">
            <v>230.515</v>
          </cell>
          <cell r="B8014" t="str">
            <v xml:space="preserve">m </v>
          </cell>
          <cell r="C8014" t="str">
            <v xml:space="preserve">Boru izolasyonu-oluk.muk.cam yünü (b.çap:57 mm, cam y.:50 mm) </v>
          </cell>
          <cell r="D8014">
            <v>0</v>
          </cell>
        </row>
        <row r="8015">
          <cell r="A8015" t="str">
            <v>230.516</v>
          </cell>
          <cell r="B8015" t="str">
            <v xml:space="preserve">m </v>
          </cell>
          <cell r="C8015" t="str">
            <v xml:space="preserve">Boru izolasyonu-oluk.muk.cam yünü (b.çap:63 mm, cam y.:30 mm) </v>
          </cell>
          <cell r="D8015">
            <v>0</v>
          </cell>
        </row>
        <row r="8016">
          <cell r="A8016" t="str">
            <v>230.517</v>
          </cell>
          <cell r="B8016" t="str">
            <v xml:space="preserve">m </v>
          </cell>
          <cell r="C8016" t="str">
            <v xml:space="preserve">Boru izolasyonu-oluk.muk.cam yünü (b.çap:63 mm, cam y.:40 mm) </v>
          </cell>
          <cell r="D8016">
            <v>0</v>
          </cell>
        </row>
        <row r="8017">
          <cell r="A8017" t="str">
            <v>230.518</v>
          </cell>
          <cell r="B8017" t="str">
            <v xml:space="preserve">m </v>
          </cell>
          <cell r="C8017" t="str">
            <v xml:space="preserve">Boru izolasyonu-oluk.muk.cam yünü (b.çap:63 mm, cam y.:50 mm) </v>
          </cell>
          <cell r="D8017">
            <v>0</v>
          </cell>
        </row>
        <row r="8018">
          <cell r="A8018" t="str">
            <v>230.519</v>
          </cell>
          <cell r="B8018" t="str">
            <v xml:space="preserve">m </v>
          </cell>
          <cell r="C8018" t="str">
            <v xml:space="preserve">Boru izolasyonu-oluk.muk.cam yünü (b.çap:70 mm, cam y.:30 mm) </v>
          </cell>
          <cell r="D8018">
            <v>0</v>
          </cell>
        </row>
        <row r="8019">
          <cell r="A8019" t="str">
            <v>230.520</v>
          </cell>
          <cell r="B8019" t="str">
            <v xml:space="preserve">m </v>
          </cell>
          <cell r="C8019" t="str">
            <v xml:space="preserve">Boru izolasyonu-oluk.muk.cam yünü (b.çap:70 mm, cam y.:40 mm) </v>
          </cell>
          <cell r="D8019">
            <v>0</v>
          </cell>
        </row>
        <row r="8020">
          <cell r="A8020" t="str">
            <v>230.521</v>
          </cell>
          <cell r="B8020" t="str">
            <v xml:space="preserve">m </v>
          </cell>
          <cell r="C8020" t="str">
            <v xml:space="preserve">Boru izolasyonu-oluk.muk.cam yünü (b.çap:70 mm, cam y.:50 mm) </v>
          </cell>
          <cell r="D8020">
            <v>0</v>
          </cell>
        </row>
        <row r="8021">
          <cell r="A8021" t="str">
            <v>230.522</v>
          </cell>
          <cell r="B8021" t="str">
            <v xml:space="preserve">m </v>
          </cell>
          <cell r="C8021" t="str">
            <v xml:space="preserve">Boru izolasyonu-oluk.muk.cam yünü (b.çap:76 mm, cam y.:30 mm) </v>
          </cell>
          <cell r="D8021">
            <v>0</v>
          </cell>
        </row>
        <row r="8022">
          <cell r="A8022" t="str">
            <v>230.523</v>
          </cell>
          <cell r="B8022" t="str">
            <v xml:space="preserve">m </v>
          </cell>
          <cell r="C8022" t="str">
            <v xml:space="preserve">Boru izolasyonu-oluk.muk.cam yünü (b.çap:76 mm, cam y.:40 mm) </v>
          </cell>
          <cell r="D8022">
            <v>0</v>
          </cell>
        </row>
        <row r="8023">
          <cell r="A8023" t="str">
            <v>230.524</v>
          </cell>
          <cell r="B8023" t="str">
            <v xml:space="preserve">m </v>
          </cell>
          <cell r="C8023" t="str">
            <v xml:space="preserve">Boru izolasyonu-oluk.muk.cam yünü (b.çap:76 mm, cam y.:50 mm) </v>
          </cell>
          <cell r="D8023">
            <v>0</v>
          </cell>
        </row>
        <row r="8024">
          <cell r="A8024" t="str">
            <v>230.525</v>
          </cell>
          <cell r="B8024" t="str">
            <v xml:space="preserve">m </v>
          </cell>
          <cell r="C8024" t="str">
            <v xml:space="preserve">Boru izolasyonu-oluk.muk.cam yünü (b.çap:83 mm, cam y.:40 mm) </v>
          </cell>
          <cell r="D8024">
            <v>0</v>
          </cell>
        </row>
        <row r="8025">
          <cell r="A8025" t="str">
            <v>230.526</v>
          </cell>
          <cell r="B8025" t="str">
            <v xml:space="preserve">m </v>
          </cell>
          <cell r="C8025" t="str">
            <v xml:space="preserve">Boru izolasyonu-oluk.muk.cam yünü (b.çap:83 mm, cam y.:50 mm) </v>
          </cell>
          <cell r="D8025">
            <v>0</v>
          </cell>
        </row>
        <row r="8026">
          <cell r="A8026" t="str">
            <v>230.527</v>
          </cell>
          <cell r="B8026" t="str">
            <v xml:space="preserve">m </v>
          </cell>
          <cell r="C8026" t="str">
            <v xml:space="preserve">Boru izolasyonu-oluk.muk.cam yünü (b.çap:83 mm, cam y.:60 mm) </v>
          </cell>
          <cell r="D8026">
            <v>0</v>
          </cell>
        </row>
        <row r="8027">
          <cell r="A8027" t="str">
            <v>230.528</v>
          </cell>
          <cell r="B8027" t="str">
            <v xml:space="preserve">m </v>
          </cell>
          <cell r="C8027" t="str">
            <v xml:space="preserve">Boru izolasyonu-oluk.muk.cam yünü (b.çap:89 mm, cam y.:40 mm) </v>
          </cell>
          <cell r="D8027">
            <v>0</v>
          </cell>
        </row>
        <row r="8028">
          <cell r="A8028" t="str">
            <v>230.529</v>
          </cell>
          <cell r="B8028" t="str">
            <v xml:space="preserve">m </v>
          </cell>
          <cell r="C8028" t="str">
            <v xml:space="preserve">Boru izolasyonu-oluk.muk.cam yünü (b.çap:89 mm, cam y.:50 mm) </v>
          </cell>
          <cell r="D8028">
            <v>0</v>
          </cell>
        </row>
        <row r="8029">
          <cell r="A8029" t="str">
            <v>230.530</v>
          </cell>
          <cell r="B8029" t="str">
            <v xml:space="preserve">m </v>
          </cell>
          <cell r="C8029" t="str">
            <v xml:space="preserve">Boru izolasyonu-oluk.muk.cam yünü (b.çap:89 mm, cam y.:60 mm) </v>
          </cell>
          <cell r="D8029">
            <v>0</v>
          </cell>
        </row>
        <row r="8030">
          <cell r="A8030" t="str">
            <v>230.531</v>
          </cell>
          <cell r="B8030" t="str">
            <v xml:space="preserve">m </v>
          </cell>
          <cell r="C8030" t="str">
            <v xml:space="preserve">Boru izolasyonu-oluk.muk.cam yünü (b.çap:102 mm, cam y.:40 mm) </v>
          </cell>
          <cell r="D8030">
            <v>0</v>
          </cell>
        </row>
        <row r="8031">
          <cell r="A8031" t="str">
            <v>230.532</v>
          </cell>
          <cell r="B8031" t="str">
            <v xml:space="preserve">m </v>
          </cell>
          <cell r="C8031" t="str">
            <v xml:space="preserve">Boru izolasyonu-oluk.muk.cam yünü (b.çap:102 mm, cam y.:50 mm) </v>
          </cell>
          <cell r="D8031">
            <v>0</v>
          </cell>
        </row>
        <row r="8032">
          <cell r="A8032" t="str">
            <v>230.533</v>
          </cell>
          <cell r="B8032" t="str">
            <v xml:space="preserve">m </v>
          </cell>
          <cell r="C8032" t="str">
            <v xml:space="preserve">Boru izolasyonu-oluk.muk.cam yünü (b.çap:102 mm, cam y.:60 mm) </v>
          </cell>
          <cell r="D8032">
            <v>0</v>
          </cell>
        </row>
        <row r="8033">
          <cell r="A8033" t="str">
            <v>230.534</v>
          </cell>
          <cell r="B8033" t="str">
            <v xml:space="preserve">m </v>
          </cell>
          <cell r="C8033" t="str">
            <v xml:space="preserve">Boru izolasyonu-oluk.muk.cam yünü (b.çap:108 mm, cam y.:40 mm) </v>
          </cell>
          <cell r="D8033">
            <v>0</v>
          </cell>
        </row>
        <row r="8034">
          <cell r="A8034" t="str">
            <v>230.535</v>
          </cell>
          <cell r="B8034" t="str">
            <v xml:space="preserve">m </v>
          </cell>
          <cell r="C8034" t="str">
            <v xml:space="preserve">Boru izolasyonu-oluk.muk.cam yünü (b.çap:108 mm, cam y.:50 mm) </v>
          </cell>
          <cell r="D8034">
            <v>0</v>
          </cell>
        </row>
        <row r="8035">
          <cell r="A8035" t="str">
            <v>230.536</v>
          </cell>
          <cell r="B8035" t="str">
            <v xml:space="preserve">m </v>
          </cell>
          <cell r="C8035" t="str">
            <v xml:space="preserve">Boru izolasyonu-oluk.muk.cam yünü (b.çap:108 mm, cam y.:60 mm) </v>
          </cell>
          <cell r="D8035">
            <v>0</v>
          </cell>
        </row>
        <row r="8036">
          <cell r="A8036" t="str">
            <v>230.537</v>
          </cell>
          <cell r="B8036" t="str">
            <v xml:space="preserve">m </v>
          </cell>
          <cell r="C8036" t="str">
            <v xml:space="preserve">Boru izolasyonu-oluk.muk.cam yünü (b.çap:108 mm, cam y.:80 mm) </v>
          </cell>
          <cell r="D8036">
            <v>0</v>
          </cell>
        </row>
        <row r="8037">
          <cell r="A8037" t="str">
            <v>230.538</v>
          </cell>
          <cell r="B8037" t="str">
            <v xml:space="preserve">m </v>
          </cell>
          <cell r="C8037" t="str">
            <v xml:space="preserve">Boru izolasyonu-oluk.muk.cam yünü (b.çap:114 mm, cam y.:40 mm) </v>
          </cell>
          <cell r="D8037">
            <v>0</v>
          </cell>
        </row>
        <row r="8038">
          <cell r="A8038" t="str">
            <v>230.539</v>
          </cell>
          <cell r="B8038" t="str">
            <v xml:space="preserve">m </v>
          </cell>
          <cell r="C8038" t="str">
            <v xml:space="preserve">Boru izolasyonu-oluk.muk.cam yünü (b.çap:114 mm, cam y.:50 mm) </v>
          </cell>
          <cell r="D8038">
            <v>0</v>
          </cell>
        </row>
        <row r="8039">
          <cell r="A8039" t="str">
            <v>230.540</v>
          </cell>
          <cell r="B8039" t="str">
            <v xml:space="preserve">m </v>
          </cell>
          <cell r="C8039" t="str">
            <v xml:space="preserve">Boru izolasyonu-oluk.muk.cam yünü (b.çap:114 mm, cam y.:60 mm) </v>
          </cell>
          <cell r="D8039">
            <v>0</v>
          </cell>
        </row>
        <row r="8040">
          <cell r="A8040" t="str">
            <v>230.541</v>
          </cell>
          <cell r="B8040" t="str">
            <v xml:space="preserve">m </v>
          </cell>
          <cell r="C8040" t="str">
            <v xml:space="preserve">Boru izolasyonu-oluk.muk.cam yünü (b.çap:114 mm, cam y.:80 mm) </v>
          </cell>
          <cell r="D8040">
            <v>0</v>
          </cell>
        </row>
        <row r="8041">
          <cell r="A8041" t="str">
            <v>230.542</v>
          </cell>
          <cell r="B8041" t="str">
            <v xml:space="preserve">m </v>
          </cell>
          <cell r="C8041" t="str">
            <v xml:space="preserve">Boru izolasyonu-oluk.muk.cam yünü (b.çap:127 mm, cam y.:40 mm) </v>
          </cell>
          <cell r="D8041">
            <v>0</v>
          </cell>
        </row>
        <row r="8042">
          <cell r="A8042" t="str">
            <v>230.543</v>
          </cell>
          <cell r="B8042" t="str">
            <v xml:space="preserve">m </v>
          </cell>
          <cell r="C8042" t="str">
            <v xml:space="preserve">Boru izolasyonu-oluk.muk.cam yünü (b.çap:127 mm, cam y.:50 mm) </v>
          </cell>
          <cell r="D8042">
            <v>0</v>
          </cell>
        </row>
        <row r="8043">
          <cell r="A8043" t="str">
            <v>230.544</v>
          </cell>
          <cell r="B8043" t="str">
            <v xml:space="preserve">m </v>
          </cell>
          <cell r="C8043" t="str">
            <v xml:space="preserve">Boru izolasyonu-oluk.muk.cam yünü (b.çap:127 mm, cam y.:60 mm) </v>
          </cell>
          <cell r="D8043">
            <v>0</v>
          </cell>
        </row>
        <row r="8044">
          <cell r="A8044" t="str">
            <v>230.545</v>
          </cell>
          <cell r="B8044" t="str">
            <v xml:space="preserve">m </v>
          </cell>
          <cell r="C8044" t="str">
            <v xml:space="preserve">Boru izolasyonu-oluk.muk.cam yünü (b.çap:127 mm, cam y.:80 mm) </v>
          </cell>
          <cell r="D8044">
            <v>0</v>
          </cell>
        </row>
        <row r="8045">
          <cell r="A8045" t="str">
            <v>230.546</v>
          </cell>
          <cell r="B8045" t="str">
            <v xml:space="preserve">m </v>
          </cell>
          <cell r="C8045" t="str">
            <v xml:space="preserve">Boru izolasyonu-oluk.muk.cam yünü (b.çap:133 mm, cam y.:50 mm) </v>
          </cell>
          <cell r="D8045">
            <v>0</v>
          </cell>
        </row>
        <row r="8046">
          <cell r="A8046" t="str">
            <v>230.547</v>
          </cell>
          <cell r="B8046" t="str">
            <v xml:space="preserve">m </v>
          </cell>
          <cell r="C8046" t="str">
            <v xml:space="preserve">Boru izolasyonu-oluk.muk.cam yünü (b.çap:133 mm, cam y.:60 mm) </v>
          </cell>
          <cell r="D8046">
            <v>0</v>
          </cell>
        </row>
        <row r="8047">
          <cell r="A8047" t="str">
            <v>230.548</v>
          </cell>
          <cell r="B8047" t="str">
            <v xml:space="preserve">m </v>
          </cell>
          <cell r="C8047" t="str">
            <v xml:space="preserve">Boru izolasyonu-oluk.muk.cam yünü (b.çap:133 mm, cam y.:80 mm) </v>
          </cell>
          <cell r="D8047">
            <v>0</v>
          </cell>
        </row>
        <row r="8048">
          <cell r="A8048" t="str">
            <v>230.549</v>
          </cell>
          <cell r="B8048" t="str">
            <v xml:space="preserve">m </v>
          </cell>
          <cell r="C8048" t="str">
            <v xml:space="preserve">Boru izolasyonu-oluk.muk.cam yünü (b.çap:159 mm, cam y.:50 mm) </v>
          </cell>
          <cell r="D8048">
            <v>0</v>
          </cell>
        </row>
        <row r="8049">
          <cell r="A8049" t="str">
            <v>230.550</v>
          </cell>
          <cell r="B8049" t="str">
            <v xml:space="preserve">m </v>
          </cell>
          <cell r="C8049" t="str">
            <v xml:space="preserve">Boru izolasyonu-oluk.muk.cam yünü (b.çap:159 mm, cam y.:60 mm) </v>
          </cell>
          <cell r="D8049">
            <v>0</v>
          </cell>
        </row>
        <row r="8050">
          <cell r="A8050" t="str">
            <v>230.551</v>
          </cell>
          <cell r="B8050" t="str">
            <v xml:space="preserve">m </v>
          </cell>
          <cell r="C8050" t="str">
            <v xml:space="preserve">Boru izolasyonu-oluk.muk.cam yünü (b.çap:159 mm, cam y.:80 mm) </v>
          </cell>
          <cell r="D8050">
            <v>0</v>
          </cell>
        </row>
        <row r="8051">
          <cell r="A8051" t="str">
            <v>230.552</v>
          </cell>
          <cell r="B8051" t="str">
            <v xml:space="preserve">m </v>
          </cell>
          <cell r="C8051" t="str">
            <v xml:space="preserve">Boru izolasyonu-oluk.muk.cam yünü (b.çap:165 mm, cam y.:50 mm) </v>
          </cell>
          <cell r="D8051">
            <v>0</v>
          </cell>
        </row>
        <row r="8052">
          <cell r="A8052" t="str">
            <v>230.553</v>
          </cell>
          <cell r="B8052" t="str">
            <v xml:space="preserve">m </v>
          </cell>
          <cell r="C8052" t="str">
            <v xml:space="preserve">Boru izolasyonu-oluk.muk.cam yünü (b.çap:165 mm, cam y.:60 mm) </v>
          </cell>
          <cell r="D8052">
            <v>0</v>
          </cell>
        </row>
        <row r="8053">
          <cell r="A8053" t="str">
            <v>230.554</v>
          </cell>
          <cell r="B8053" t="str">
            <v xml:space="preserve">m </v>
          </cell>
          <cell r="C8053" t="str">
            <v xml:space="preserve">Boru izolasyonu-oluk.muk.cam yünü (b.çap:165 mm, cam y.:80 mm) </v>
          </cell>
          <cell r="D8053">
            <v>0</v>
          </cell>
        </row>
        <row r="8054">
          <cell r="A8054" t="str">
            <v>230.555</v>
          </cell>
          <cell r="B8054" t="str">
            <v xml:space="preserve">m </v>
          </cell>
          <cell r="C8054" t="str">
            <v xml:space="preserve">Boru izolasyonu-oluk.muk.cam yünü (b.çap:193 mm, cam y.:50 mm) </v>
          </cell>
          <cell r="D8054">
            <v>0</v>
          </cell>
        </row>
        <row r="8055">
          <cell r="A8055" t="str">
            <v>230.556</v>
          </cell>
          <cell r="B8055" t="str">
            <v xml:space="preserve">m </v>
          </cell>
          <cell r="C8055" t="str">
            <v xml:space="preserve">Boru izolasyonu-oluk.muk.cam yünü (b.çap:193 mm, cam y.:60 mm) </v>
          </cell>
          <cell r="D8055">
            <v>0</v>
          </cell>
        </row>
        <row r="8056">
          <cell r="A8056" t="str">
            <v>230.557</v>
          </cell>
          <cell r="B8056" t="str">
            <v xml:space="preserve">m </v>
          </cell>
          <cell r="C8056" t="str">
            <v xml:space="preserve">Boru izolasyonu-oluk.muk.cam yünü (b.çap:193 mm, cam y.:80 mm) </v>
          </cell>
          <cell r="D8056">
            <v>0</v>
          </cell>
        </row>
        <row r="8057">
          <cell r="A8057" t="str">
            <v>230.558</v>
          </cell>
          <cell r="B8057" t="str">
            <v xml:space="preserve">m </v>
          </cell>
          <cell r="C8057" t="str">
            <v xml:space="preserve">Boru izolasyonu-oluk.muk.cam yünü (b.çap:219 mm, cam y.:50 mm) </v>
          </cell>
          <cell r="D8057">
            <v>0</v>
          </cell>
        </row>
        <row r="8058">
          <cell r="A8058" t="str">
            <v>230.559</v>
          </cell>
          <cell r="B8058" t="str">
            <v xml:space="preserve">m </v>
          </cell>
          <cell r="C8058" t="str">
            <v xml:space="preserve">Boru izolasyonu-oluk.muk.cam yünü (b.çap:219 mm, cam y.:60 mm) </v>
          </cell>
          <cell r="D8058">
            <v>0</v>
          </cell>
        </row>
        <row r="8059">
          <cell r="A8059" t="str">
            <v>230.560</v>
          </cell>
          <cell r="B8059" t="str">
            <v xml:space="preserve">m </v>
          </cell>
          <cell r="C8059" t="str">
            <v xml:space="preserve">Boru izolasyonu-oluk.muk.cam yünü (b.çap:219 mm, cam y.:80 mm) </v>
          </cell>
          <cell r="D8059">
            <v>0</v>
          </cell>
        </row>
        <row r="8060">
          <cell r="A8060" t="str">
            <v>230.561</v>
          </cell>
          <cell r="B8060" t="str">
            <v xml:space="preserve">m </v>
          </cell>
          <cell r="C8060" t="str">
            <v xml:space="preserve">Boru izolasyonu-oluk.muk.cam yünü (b.çap:244 mm, cam y.:50 mm) </v>
          </cell>
          <cell r="D8060">
            <v>0</v>
          </cell>
        </row>
        <row r="8061">
          <cell r="A8061" t="str">
            <v>230.562</v>
          </cell>
          <cell r="B8061" t="str">
            <v xml:space="preserve">m </v>
          </cell>
          <cell r="C8061" t="str">
            <v xml:space="preserve">Boru izolasyonu-oluk.muk.cam yünü (b.çap:244 mm, cam y.:60 mm) </v>
          </cell>
          <cell r="D8061">
            <v>0</v>
          </cell>
        </row>
        <row r="8062">
          <cell r="A8062" t="str">
            <v>230.563</v>
          </cell>
          <cell r="B8062" t="str">
            <v xml:space="preserve">m </v>
          </cell>
          <cell r="C8062" t="str">
            <v xml:space="preserve">Boru izolasyonu-oluk.muk.cam yünü (b.çap:244 mm, cam y.:80 mm) </v>
          </cell>
          <cell r="D8062">
            <v>0</v>
          </cell>
        </row>
        <row r="8063">
          <cell r="A8063" t="str">
            <v>230.564</v>
          </cell>
          <cell r="B8063" t="str">
            <v xml:space="preserve">m </v>
          </cell>
          <cell r="C8063" t="str">
            <v xml:space="preserve">Boru izolasyonu-oluk.muk.cam yünü (b.çap:255 mm, cam y.:50 mm) </v>
          </cell>
          <cell r="D8063">
            <v>0</v>
          </cell>
        </row>
        <row r="8064">
          <cell r="A8064" t="str">
            <v>230.565</v>
          </cell>
          <cell r="B8064" t="str">
            <v xml:space="preserve">m </v>
          </cell>
          <cell r="C8064" t="str">
            <v xml:space="preserve">Boru izolasyonu-oluk.muk.cam yünü (b.çap:255 mm, cam y.:60 mm) </v>
          </cell>
          <cell r="D8064">
            <v>0</v>
          </cell>
        </row>
        <row r="8065">
          <cell r="A8065" t="str">
            <v>230.566</v>
          </cell>
          <cell r="B8065" t="str">
            <v xml:space="preserve">m </v>
          </cell>
          <cell r="C8065" t="str">
            <v xml:space="preserve">Boru izolasyonu-oluk.muk.cam yünü (b.çap:255 mm, cam y.:80 mm) </v>
          </cell>
          <cell r="D8065">
            <v>0</v>
          </cell>
        </row>
        <row r="8066">
          <cell r="A8066" t="str">
            <v>230.567</v>
          </cell>
          <cell r="B8066" t="str">
            <v xml:space="preserve">m </v>
          </cell>
          <cell r="C8066" t="str">
            <v xml:space="preserve">Boru izolasyonu-oluk.muk.cam yünü (b.çap:273 mm, cam y.:50 mm) </v>
          </cell>
          <cell r="D8066">
            <v>0</v>
          </cell>
        </row>
        <row r="8067">
          <cell r="A8067" t="str">
            <v>230.568</v>
          </cell>
          <cell r="B8067" t="str">
            <v xml:space="preserve">m </v>
          </cell>
          <cell r="C8067" t="str">
            <v xml:space="preserve">Boru izolasyonu-oluk.muk.cam yünü (b.çap:273 mm, cam y.:60 mm) </v>
          </cell>
          <cell r="D8067">
            <v>0</v>
          </cell>
        </row>
        <row r="8068">
          <cell r="A8068" t="str">
            <v>230.569</v>
          </cell>
          <cell r="B8068" t="str">
            <v xml:space="preserve">m </v>
          </cell>
          <cell r="C8068" t="str">
            <v xml:space="preserve">Boru izolasyonu-oluk.muk.cam yünü (b.çap:273 mm, cam y.:80 mm) </v>
          </cell>
          <cell r="D8068">
            <v>0</v>
          </cell>
        </row>
        <row r="8069">
          <cell r="A8069" t="str">
            <v>230.570</v>
          </cell>
          <cell r="B8069" t="str">
            <v xml:space="preserve">m </v>
          </cell>
          <cell r="C8069" t="str">
            <v xml:space="preserve">Boru izolasyonu-oluk.muk.cam yünü (b.çap:298 mm, cam y.:60 mm) </v>
          </cell>
          <cell r="D8069">
            <v>0</v>
          </cell>
        </row>
        <row r="8070">
          <cell r="A8070" t="str">
            <v>230.571</v>
          </cell>
          <cell r="B8070" t="str">
            <v xml:space="preserve">m </v>
          </cell>
          <cell r="C8070" t="str">
            <v xml:space="preserve">Boru izolasyonu-oluk.muk.cam yünü (b.çap:289 mm, cam y.:80 mm) </v>
          </cell>
          <cell r="D8070">
            <v>0</v>
          </cell>
        </row>
        <row r="8071">
          <cell r="A8071" t="str">
            <v>230.572</v>
          </cell>
          <cell r="B8071" t="str">
            <v xml:space="preserve">m </v>
          </cell>
          <cell r="C8071" t="str">
            <v xml:space="preserve">Boru izolasyonu-oluk.muk.cam yünü (b.çap:323 mm, cam y.:60 mm) </v>
          </cell>
          <cell r="D8071">
            <v>0</v>
          </cell>
        </row>
        <row r="8072">
          <cell r="A8072" t="str">
            <v>230.573</v>
          </cell>
          <cell r="B8072" t="str">
            <v xml:space="preserve">m </v>
          </cell>
          <cell r="C8072" t="str">
            <v xml:space="preserve">Boru izolasyonu-oluk.muk.cam yünü (b.çap:323 mm, cam y.:80 mm) </v>
          </cell>
          <cell r="D8072">
            <v>0</v>
          </cell>
        </row>
        <row r="8073">
          <cell r="A8073" t="str">
            <v>230.574</v>
          </cell>
          <cell r="B8073" t="str">
            <v xml:space="preserve">m </v>
          </cell>
          <cell r="C8073" t="str">
            <v xml:space="preserve">Boru izolasyonu-oluk.muk.cam yünü (b.çap:457 mm, cam y.:60 mm) </v>
          </cell>
          <cell r="D8073">
            <v>0</v>
          </cell>
        </row>
        <row r="8074">
          <cell r="A8074" t="str">
            <v>230.575</v>
          </cell>
          <cell r="B8074" t="str">
            <v xml:space="preserve">m </v>
          </cell>
          <cell r="C8074" t="str">
            <v xml:space="preserve">Boru izolasyonu-oluk.muk.cam yünü (b.çap:457 mm, cam y.:80 mm) </v>
          </cell>
          <cell r="D8074">
            <v>0</v>
          </cell>
        </row>
        <row r="8075">
          <cell r="A8075" t="str">
            <v>230.600</v>
          </cell>
          <cell r="B8075" t="str">
            <v xml:space="preserve">m </v>
          </cell>
          <cell r="C8075" t="str">
            <v xml:space="preserve">Prefabrik boru cam yünü üzeri bez kaplamalı boru izolasyonu; </v>
          </cell>
          <cell r="D8075">
            <v>0</v>
          </cell>
        </row>
        <row r="8076">
          <cell r="A8076" t="str">
            <v>230.601</v>
          </cell>
          <cell r="B8076" t="str">
            <v xml:space="preserve">m </v>
          </cell>
          <cell r="C8076" t="str">
            <v xml:space="preserve">Boru izolasyonu-bez kap.cam yünü (b.çap:21 mm, cam y.:25 mm) </v>
          </cell>
          <cell r="D8076">
            <v>3280000</v>
          </cell>
        </row>
        <row r="8077">
          <cell r="A8077" t="str">
            <v>230.602</v>
          </cell>
          <cell r="B8077" t="str">
            <v xml:space="preserve">m </v>
          </cell>
          <cell r="C8077" t="str">
            <v xml:space="preserve">Boru izolasyonu-bez kap.cam yünü (b.çap:21 mm, cam y.:30 mm) </v>
          </cell>
          <cell r="D8077">
            <v>4020000</v>
          </cell>
        </row>
        <row r="8078">
          <cell r="A8078" t="str">
            <v>230.603</v>
          </cell>
          <cell r="B8078" t="str">
            <v xml:space="preserve">m </v>
          </cell>
          <cell r="C8078" t="str">
            <v xml:space="preserve">Boru izolasyonu-bez kap.cam yünü (b.çap:27 mm, cam y.:25 mm) </v>
          </cell>
          <cell r="D8078">
            <v>3480000</v>
          </cell>
        </row>
        <row r="8079">
          <cell r="A8079" t="str">
            <v>230.604</v>
          </cell>
          <cell r="B8079" t="str">
            <v xml:space="preserve">m </v>
          </cell>
          <cell r="C8079" t="str">
            <v xml:space="preserve">Boru izolasyonu-bez kap.cam yünü (b.çap:27 mm, cam y.:30 mm) </v>
          </cell>
          <cell r="D8079">
            <v>4020000</v>
          </cell>
        </row>
        <row r="8080">
          <cell r="A8080" t="str">
            <v>230.605</v>
          </cell>
          <cell r="B8080" t="str">
            <v xml:space="preserve">m </v>
          </cell>
          <cell r="C8080" t="str">
            <v xml:space="preserve">Boru izolasyonu-bez kap.cam yünü (b.çap:34 mm, cam y.:30 mm) </v>
          </cell>
          <cell r="D8080">
            <v>4620000</v>
          </cell>
        </row>
        <row r="8081">
          <cell r="A8081" t="str">
            <v>230.606</v>
          </cell>
          <cell r="B8081" t="str">
            <v xml:space="preserve">m </v>
          </cell>
          <cell r="C8081" t="str">
            <v xml:space="preserve">Boru izolasyonu-bez kap.cam yünü (b.çap:34 mm, cam y.:40 mm) </v>
          </cell>
          <cell r="D8081">
            <v>6200000</v>
          </cell>
        </row>
        <row r="8082">
          <cell r="A8082" t="str">
            <v>230.607</v>
          </cell>
          <cell r="B8082" t="str">
            <v xml:space="preserve">m </v>
          </cell>
          <cell r="C8082" t="str">
            <v xml:space="preserve">Boru izolasyonu-bez kap.cam yünü (b.çap:42 mm, cam y.:30 mm) </v>
          </cell>
          <cell r="D8082">
            <v>5220000</v>
          </cell>
        </row>
        <row r="8083">
          <cell r="A8083" t="str">
            <v>230.608</v>
          </cell>
          <cell r="B8083" t="str">
            <v xml:space="preserve">m </v>
          </cell>
          <cell r="C8083" t="str">
            <v xml:space="preserve">Boru izolasyonu-bez kap.cam yünü (b.çap:42 mm, cam y.:40 mm) </v>
          </cell>
          <cell r="D8083">
            <v>7460000</v>
          </cell>
        </row>
        <row r="8084">
          <cell r="A8084" t="str">
            <v>230.609</v>
          </cell>
          <cell r="B8084" t="str">
            <v xml:space="preserve">m </v>
          </cell>
          <cell r="C8084" t="str">
            <v xml:space="preserve">Boru izolasyonu-bez kap.cam yünü (b.çap:48 mm, cam y.:30 mm) </v>
          </cell>
          <cell r="D8084">
            <v>5580000</v>
          </cell>
        </row>
        <row r="8085">
          <cell r="A8085" t="str">
            <v>230.610</v>
          </cell>
          <cell r="B8085" t="str">
            <v xml:space="preserve">m </v>
          </cell>
          <cell r="C8085" t="str">
            <v xml:space="preserve">Boru izolasyonu-bez kap.cam yünü (b.çap:48 mm, cam y.:40 mm) </v>
          </cell>
          <cell r="D8085">
            <v>7940000</v>
          </cell>
        </row>
        <row r="8086">
          <cell r="A8086" t="str">
            <v>230.611</v>
          </cell>
          <cell r="B8086" t="str">
            <v xml:space="preserve">m </v>
          </cell>
          <cell r="C8086" t="str">
            <v xml:space="preserve">Boru izolasyonu-bez kap.cam yünü (b.çap:60 mm, cam y.:30 mm) </v>
          </cell>
          <cell r="D8086">
            <v>6450000</v>
          </cell>
        </row>
        <row r="8087">
          <cell r="A8087" t="str">
            <v>230.612</v>
          </cell>
          <cell r="B8087" t="str">
            <v xml:space="preserve">m </v>
          </cell>
          <cell r="C8087" t="str">
            <v xml:space="preserve">Boru izolasyonu-bez kap.cam yünü (b.çap:60 mm, cam y.:40 mm) </v>
          </cell>
          <cell r="D8087">
            <v>8940000</v>
          </cell>
        </row>
        <row r="8088">
          <cell r="A8088" t="str">
            <v>230.613</v>
          </cell>
          <cell r="B8088" t="str">
            <v xml:space="preserve">m </v>
          </cell>
          <cell r="C8088" t="str">
            <v xml:space="preserve">Boru izolasyonu-bez kap.cam yünü (b.çap:57 mm, cam y.:30 mm) </v>
          </cell>
          <cell r="D8088">
            <v>6200000</v>
          </cell>
        </row>
        <row r="8089">
          <cell r="A8089" t="str">
            <v>230.614</v>
          </cell>
          <cell r="B8089" t="str">
            <v xml:space="preserve">m </v>
          </cell>
          <cell r="C8089" t="str">
            <v xml:space="preserve">Boru izolasyonu-bez kap.cam yünü (b.çap:57 mm, cam y.:40 mm) </v>
          </cell>
          <cell r="D8089">
            <v>8640000</v>
          </cell>
        </row>
        <row r="8090">
          <cell r="A8090" t="str">
            <v>230.615</v>
          </cell>
          <cell r="B8090" t="str">
            <v xml:space="preserve">m </v>
          </cell>
          <cell r="C8090" t="str">
            <v xml:space="preserve">Boru izolasyonu-bez kap.cam yünü (b.çap:57 mm, cam y.:50 mm) </v>
          </cell>
          <cell r="D8090">
            <v>10430000</v>
          </cell>
        </row>
        <row r="8091">
          <cell r="A8091" t="str">
            <v>230.616</v>
          </cell>
          <cell r="B8091" t="str">
            <v xml:space="preserve">m </v>
          </cell>
          <cell r="C8091" t="str">
            <v xml:space="preserve">Boru izolasyonu-bez kap.cam yünü (b.çap:63 mm, cam y.:30 mm) </v>
          </cell>
          <cell r="D8091">
            <v>6700000</v>
          </cell>
        </row>
        <row r="8092">
          <cell r="A8092" t="str">
            <v>230.617</v>
          </cell>
          <cell r="B8092" t="str">
            <v xml:space="preserve">m </v>
          </cell>
          <cell r="C8092" t="str">
            <v xml:space="preserve">Boru izolasyonu-bez kap.cam yünü (b.çap:63 mm, cam y.:40 mm) </v>
          </cell>
          <cell r="D8092">
            <v>9450000</v>
          </cell>
        </row>
        <row r="8093">
          <cell r="A8093" t="str">
            <v>230.618</v>
          </cell>
          <cell r="B8093" t="str">
            <v xml:space="preserve">m </v>
          </cell>
          <cell r="C8093" t="str">
            <v xml:space="preserve">Boru izolasyonu-bez kap.cam yünü (b.çap:63 mm, cam y.:50 mm) </v>
          </cell>
          <cell r="D8093">
            <v>12690000</v>
          </cell>
        </row>
        <row r="8094">
          <cell r="A8094" t="str">
            <v>230.619</v>
          </cell>
          <cell r="B8094" t="str">
            <v xml:space="preserve">m </v>
          </cell>
          <cell r="C8094" t="str">
            <v xml:space="preserve">Boru izolasyonu-bez kap.cam yünü (b.çap:70 mm, cam y.:30 mm) </v>
          </cell>
          <cell r="D8094">
            <v>7240000</v>
          </cell>
        </row>
        <row r="8095">
          <cell r="A8095" t="str">
            <v>230.620</v>
          </cell>
          <cell r="B8095" t="str">
            <v xml:space="preserve">m </v>
          </cell>
          <cell r="C8095" t="str">
            <v xml:space="preserve">Boru izolasyonu-bez kap.cam yünü (b.çap:70 mm, cam y.:40 mm) </v>
          </cell>
          <cell r="D8095">
            <v>9940000</v>
          </cell>
        </row>
        <row r="8096">
          <cell r="A8096" t="str">
            <v>230.621</v>
          </cell>
          <cell r="B8096" t="str">
            <v xml:space="preserve">m </v>
          </cell>
          <cell r="C8096" t="str">
            <v xml:space="preserve">Boru izolasyonu-bez kap.cam yünü (b.çap:70 mm, cam y.:50 mm) </v>
          </cell>
          <cell r="D8096">
            <v>13180000</v>
          </cell>
        </row>
        <row r="8097">
          <cell r="A8097" t="str">
            <v>230.622</v>
          </cell>
          <cell r="B8097" t="str">
            <v xml:space="preserve">m </v>
          </cell>
          <cell r="C8097" t="str">
            <v xml:space="preserve">Boru izolasyonu-bez kap.cam yünü (b.çap:76 mm, cam y.:30 mm) </v>
          </cell>
          <cell r="D8097">
            <v>7460000</v>
          </cell>
        </row>
        <row r="8098">
          <cell r="A8098" t="str">
            <v>230.623</v>
          </cell>
          <cell r="B8098" t="str">
            <v xml:space="preserve">m </v>
          </cell>
          <cell r="C8098" t="str">
            <v xml:space="preserve">Boru izolasyonu-bez kap.cam yünü (b.çap:76 mm, cam y.:40 mm) </v>
          </cell>
          <cell r="D8098">
            <v>10430000</v>
          </cell>
        </row>
        <row r="8099">
          <cell r="A8099" t="str">
            <v>230.624</v>
          </cell>
          <cell r="B8099" t="str">
            <v xml:space="preserve">m </v>
          </cell>
          <cell r="C8099" t="str">
            <v xml:space="preserve">Boru izolasyonu-bez kap.cam yünü (b.çap:76 mm, cam y.:50 mm) </v>
          </cell>
          <cell r="D8099">
            <v>13660000</v>
          </cell>
        </row>
        <row r="8100">
          <cell r="A8100" t="str">
            <v>230.625</v>
          </cell>
          <cell r="B8100" t="str">
            <v xml:space="preserve">m </v>
          </cell>
          <cell r="C8100" t="str">
            <v xml:space="preserve">Boru izolasyonu-bez kap.cam yünü (b.çap:83 mm, cam y.:40 mm) </v>
          </cell>
          <cell r="D8100">
            <v>10920000</v>
          </cell>
        </row>
        <row r="8101">
          <cell r="A8101" t="str">
            <v>230.626</v>
          </cell>
          <cell r="B8101" t="str">
            <v xml:space="preserve">m </v>
          </cell>
          <cell r="C8101" t="str">
            <v xml:space="preserve">Boru izolasyonu-bez kap.cam yünü (b.çap:83 mm, cam y.:50 mm) </v>
          </cell>
          <cell r="D8101">
            <v>14390000</v>
          </cell>
        </row>
        <row r="8102">
          <cell r="A8102" t="str">
            <v>230.627</v>
          </cell>
          <cell r="B8102" t="str">
            <v xml:space="preserve">m </v>
          </cell>
          <cell r="C8102" t="str">
            <v xml:space="preserve">Boru izolasyonu-bez kap.cam yünü (b.çap:83 mm, cam y.:60 mm) </v>
          </cell>
          <cell r="D8102">
            <v>18360000</v>
          </cell>
        </row>
        <row r="8103">
          <cell r="A8103" t="str">
            <v>230.628</v>
          </cell>
          <cell r="B8103" t="str">
            <v xml:space="preserve">m </v>
          </cell>
          <cell r="C8103" t="str">
            <v xml:space="preserve">Boru izolasyonu-bez kap.cam yünü (b.çap:89 mm, cam y.:40 mm) </v>
          </cell>
          <cell r="D8103">
            <v>11450000</v>
          </cell>
        </row>
        <row r="8104">
          <cell r="A8104" t="str">
            <v>230.629</v>
          </cell>
          <cell r="B8104" t="str">
            <v xml:space="preserve">m </v>
          </cell>
          <cell r="C8104" t="str">
            <v xml:space="preserve">Boru izolasyonu-bez kap.cam yünü (b.çap:89 mm, cam y.:50 mm) </v>
          </cell>
          <cell r="D8104">
            <v>15380000</v>
          </cell>
        </row>
        <row r="8105">
          <cell r="A8105" t="str">
            <v>230.630</v>
          </cell>
          <cell r="B8105" t="str">
            <v xml:space="preserve">m </v>
          </cell>
          <cell r="C8105" t="str">
            <v xml:space="preserve">Boru izolasyonu-bez kap.cam yünü (b.çap:89 mm, cam y.:60 mm) </v>
          </cell>
          <cell r="D8105">
            <v>18860000</v>
          </cell>
        </row>
        <row r="8106">
          <cell r="A8106" t="str">
            <v>230.631</v>
          </cell>
          <cell r="B8106" t="str">
            <v xml:space="preserve">m </v>
          </cell>
          <cell r="C8106" t="str">
            <v xml:space="preserve">Boru izolasyonu-bez kap.cam yünü (b.çap:102 mm, cam y.:40 mm) </v>
          </cell>
          <cell r="D8106">
            <v>12650000</v>
          </cell>
        </row>
        <row r="8107">
          <cell r="A8107" t="str">
            <v>230.632</v>
          </cell>
          <cell r="B8107" t="str">
            <v xml:space="preserve">m </v>
          </cell>
          <cell r="C8107" t="str">
            <v xml:space="preserve">Boru izolasyonu-bez kap.cam yünü (b.çap:102 mm, cam y.:50 mm) </v>
          </cell>
          <cell r="D8107">
            <v>16130000</v>
          </cell>
        </row>
        <row r="8108">
          <cell r="A8108" t="str">
            <v>230.633</v>
          </cell>
          <cell r="B8108" t="str">
            <v xml:space="preserve">m </v>
          </cell>
          <cell r="C8108" t="str">
            <v xml:space="preserve">Boru izolasyonu-bez kap.cam yünü (b.çap:102 mm, cam y.:60 mm) </v>
          </cell>
          <cell r="D8108">
            <v>20090000</v>
          </cell>
        </row>
        <row r="8109">
          <cell r="A8109" t="str">
            <v>230.634</v>
          </cell>
          <cell r="B8109" t="str">
            <v xml:space="preserve">m </v>
          </cell>
          <cell r="C8109" t="str">
            <v xml:space="preserve">Boru izolasyonu-bez kap.cam yünü (b.çap:108 mm, cam y.:40 mm) </v>
          </cell>
          <cell r="D8109">
            <v>13400000</v>
          </cell>
        </row>
        <row r="8110">
          <cell r="A8110" t="str">
            <v>230.635</v>
          </cell>
          <cell r="B8110" t="str">
            <v xml:space="preserve">m </v>
          </cell>
          <cell r="C8110" t="str">
            <v xml:space="preserve">Boru izolasyonu-bez kap.cam yünü (b.çap:108 mm, cam y.:50 mm) </v>
          </cell>
          <cell r="D8110">
            <v>17370000</v>
          </cell>
        </row>
        <row r="8111">
          <cell r="A8111" t="str">
            <v>230.636</v>
          </cell>
          <cell r="B8111" t="str">
            <v xml:space="preserve">m </v>
          </cell>
          <cell r="C8111" t="str">
            <v xml:space="preserve">Boru izolasyonu-bez kap.cam yünü (b.çap:108 mm, cam y.:60 mm) </v>
          </cell>
          <cell r="D8111">
            <v>21960000</v>
          </cell>
        </row>
        <row r="8112">
          <cell r="A8112" t="str">
            <v>230.637</v>
          </cell>
          <cell r="B8112" t="str">
            <v xml:space="preserve">m </v>
          </cell>
          <cell r="C8112" t="str">
            <v xml:space="preserve">Boru izolasyonu-bez kap.cam yünü (b.çap:108 mm, cam y.:80 mm) </v>
          </cell>
          <cell r="D8112">
            <v>25800000</v>
          </cell>
        </row>
        <row r="8113">
          <cell r="A8113" t="str">
            <v>230.638</v>
          </cell>
          <cell r="B8113" t="str">
            <v xml:space="preserve">m </v>
          </cell>
          <cell r="C8113" t="str">
            <v xml:space="preserve">Boru izolasyonu-bez kap.cam yünü (b.çap:114 mm, cam y.:40 mm) </v>
          </cell>
          <cell r="D8113">
            <v>13650000</v>
          </cell>
        </row>
        <row r="8114">
          <cell r="A8114" t="str">
            <v>230.639</v>
          </cell>
          <cell r="B8114" t="str">
            <v xml:space="preserve">m </v>
          </cell>
          <cell r="C8114" t="str">
            <v xml:space="preserve">Boru izolasyonu-bez kap.cam yünü (b.çap:114 mm, cam y.:50 mm) </v>
          </cell>
          <cell r="D8114">
            <v>17860000</v>
          </cell>
        </row>
        <row r="8115">
          <cell r="A8115" t="str">
            <v>230.640</v>
          </cell>
          <cell r="B8115" t="str">
            <v xml:space="preserve">m </v>
          </cell>
          <cell r="C8115" t="str">
            <v xml:space="preserve">Boru izolasyonu-bez kap.cam yünü (b.çap:114 mm, cam y.:60 mm) </v>
          </cell>
          <cell r="D8115">
            <v>22830000</v>
          </cell>
        </row>
        <row r="8116">
          <cell r="A8116" t="str">
            <v>230.641</v>
          </cell>
          <cell r="B8116" t="str">
            <v xml:space="preserve">m </v>
          </cell>
          <cell r="C8116" t="str">
            <v xml:space="preserve">Boru izolasyonu-bez kap.cam yünü (b.çap:114 mm, cam y.:80 mm) </v>
          </cell>
          <cell r="D8116">
            <v>31010000</v>
          </cell>
        </row>
        <row r="8117">
          <cell r="A8117" t="str">
            <v>230.642</v>
          </cell>
          <cell r="B8117" t="str">
            <v xml:space="preserve">m </v>
          </cell>
          <cell r="C8117" t="str">
            <v xml:space="preserve">Boru izolasyonu-bez kap.cam yünü (b.çap:127 mm, cam y.:40 mm) </v>
          </cell>
          <cell r="D8117">
            <v>14390000</v>
          </cell>
        </row>
        <row r="8118">
          <cell r="A8118" t="str">
            <v>230.643</v>
          </cell>
          <cell r="B8118" t="str">
            <v xml:space="preserve">m </v>
          </cell>
          <cell r="C8118" t="str">
            <v xml:space="preserve">Boru izolasyonu-bez kap.cam yünü (b.çap:127 mm, cam y.:50 mm) </v>
          </cell>
          <cell r="D8118">
            <v>18610000</v>
          </cell>
        </row>
        <row r="8119">
          <cell r="A8119" t="str">
            <v>230.644</v>
          </cell>
          <cell r="B8119" t="str">
            <v xml:space="preserve">m </v>
          </cell>
          <cell r="C8119" t="str">
            <v xml:space="preserve">Boru izolasyonu-bez kap.cam yünü (b.çap:127 mm, cam y.:60 mm) </v>
          </cell>
          <cell r="D8119">
            <v>23320000</v>
          </cell>
        </row>
        <row r="8120">
          <cell r="A8120" t="str">
            <v>230.645</v>
          </cell>
          <cell r="B8120" t="str">
            <v xml:space="preserve">m </v>
          </cell>
          <cell r="C8120" t="str">
            <v xml:space="preserve">Boru izolasyonu-bez kap.cam yünü (b.çap:127 mm, cam y.:80 mm) </v>
          </cell>
          <cell r="D8120">
            <v>32750000</v>
          </cell>
        </row>
        <row r="8121">
          <cell r="A8121" t="str">
            <v>230.646</v>
          </cell>
          <cell r="B8121" t="str">
            <v xml:space="preserve">m </v>
          </cell>
          <cell r="C8121" t="str">
            <v xml:space="preserve">Boru izolasyonu-bez kap.cam yünü (b.çap:133 mm, cam y.:50 mm) </v>
          </cell>
          <cell r="D8121">
            <v>19600000</v>
          </cell>
        </row>
        <row r="8122">
          <cell r="A8122" t="str">
            <v>230.647</v>
          </cell>
          <cell r="B8122" t="str">
            <v xml:space="preserve">m </v>
          </cell>
          <cell r="C8122" t="str">
            <v xml:space="preserve">Boru izolasyonu-bez kap.cam yünü (b.çap:133 mm, cam y.:60 mm) </v>
          </cell>
          <cell r="D8122">
            <v>24310000</v>
          </cell>
        </row>
        <row r="8123">
          <cell r="A8123" t="str">
            <v>230.648</v>
          </cell>
          <cell r="B8123" t="str">
            <v xml:space="preserve">m </v>
          </cell>
          <cell r="C8123" t="str">
            <v xml:space="preserve">Boru izolasyonu-bez kap.cam yünü (b.çap:133 mm, cam y.:80 mm) </v>
          </cell>
          <cell r="D8123">
            <v>29770000</v>
          </cell>
        </row>
        <row r="8124">
          <cell r="A8124" t="str">
            <v>230.649</v>
          </cell>
          <cell r="B8124" t="str">
            <v xml:space="preserve">m </v>
          </cell>
          <cell r="C8124" t="str">
            <v xml:space="preserve">Boru izolasyonu-bez kap.cam yünü (b.çap:159 mm, cam y.:50 mm) </v>
          </cell>
          <cell r="D8124">
            <v>22330000</v>
          </cell>
        </row>
        <row r="8125">
          <cell r="A8125" t="str">
            <v>230.650</v>
          </cell>
          <cell r="B8125" t="str">
            <v xml:space="preserve">m </v>
          </cell>
          <cell r="C8125" t="str">
            <v xml:space="preserve">Boru izolasyonu-bez kap.cam yünü (b.çap:159 mm, cam y.:60 mm) </v>
          </cell>
          <cell r="D8125">
            <v>27540000</v>
          </cell>
        </row>
        <row r="8126">
          <cell r="A8126" t="str">
            <v>230.651</v>
          </cell>
          <cell r="B8126" t="str">
            <v xml:space="preserve">m </v>
          </cell>
          <cell r="C8126" t="str">
            <v xml:space="preserve">Boru izolasyonu-bez kap.cam yünü (b.çap:159 mm, cam y.:80 mm) </v>
          </cell>
          <cell r="D8126">
            <v>37210000</v>
          </cell>
        </row>
        <row r="8127">
          <cell r="A8127" t="str">
            <v>230.652</v>
          </cell>
          <cell r="B8127" t="str">
            <v xml:space="preserve">m </v>
          </cell>
          <cell r="C8127" t="str">
            <v xml:space="preserve">Boru izolasyonu-bez kap.cam yünü (b.çap:169 mm, cam y.:50 mm) </v>
          </cell>
          <cell r="D8127">
            <v>23440000</v>
          </cell>
        </row>
        <row r="8128">
          <cell r="A8128" t="str">
            <v>230.653</v>
          </cell>
          <cell r="B8128" t="str">
            <v xml:space="preserve">m </v>
          </cell>
          <cell r="C8128" t="str">
            <v xml:space="preserve">Boru izolasyonu-bez kap.cam yünü (b.çap:169 mm, cam y.:60 mm) </v>
          </cell>
          <cell r="D8128">
            <v>28780000</v>
          </cell>
        </row>
        <row r="8129">
          <cell r="A8129" t="str">
            <v>230.654</v>
          </cell>
          <cell r="B8129" t="str">
            <v xml:space="preserve">m </v>
          </cell>
          <cell r="C8129" t="str">
            <v xml:space="preserve">Boru izolasyonu-bez kap.cam yünü (b.çap:169 mm, cam y.:80 mm) </v>
          </cell>
          <cell r="D8129">
            <v>39200000</v>
          </cell>
        </row>
        <row r="8130">
          <cell r="A8130" t="str">
            <v>230.655</v>
          </cell>
          <cell r="B8130" t="str">
            <v xml:space="preserve">m </v>
          </cell>
          <cell r="C8130" t="str">
            <v xml:space="preserve">Boru izolasyonu-bez kap.cam yünü (b.çap:193 mm, cam y.:50 mm) </v>
          </cell>
          <cell r="D8130">
            <v>25310000</v>
          </cell>
        </row>
        <row r="8131">
          <cell r="A8131" t="str">
            <v>230.656</v>
          </cell>
          <cell r="B8131" t="str">
            <v xml:space="preserve">m </v>
          </cell>
          <cell r="C8131" t="str">
            <v xml:space="preserve">Boru izolasyonu-bez kap.cam yünü (b.çap:193 mm, cam y.:60 mm) </v>
          </cell>
          <cell r="D8131">
            <v>30760000</v>
          </cell>
        </row>
        <row r="8132">
          <cell r="A8132" t="str">
            <v>230.657</v>
          </cell>
          <cell r="B8132" t="str">
            <v xml:space="preserve">m </v>
          </cell>
          <cell r="C8132" t="str">
            <v xml:space="preserve">Boru izolasyonu-bez kap.cam yünü (b.çap:193 mm, cam y.:80 mm) </v>
          </cell>
          <cell r="D8132">
            <v>44660000</v>
          </cell>
        </row>
        <row r="8133">
          <cell r="A8133" t="str">
            <v>230.658</v>
          </cell>
          <cell r="B8133" t="str">
            <v xml:space="preserve">m </v>
          </cell>
          <cell r="C8133" t="str">
            <v xml:space="preserve">Boru izolasyonu-bez kap.cam yünü (b.çap:219 mm, cam y.:50 mm) </v>
          </cell>
          <cell r="D8133">
            <v>28780000</v>
          </cell>
        </row>
        <row r="8134">
          <cell r="A8134" t="str">
            <v>230.659</v>
          </cell>
          <cell r="B8134" t="str">
            <v xml:space="preserve">m </v>
          </cell>
          <cell r="C8134" t="str">
            <v xml:space="preserve">Boru izolasyonu-bez kap.cam yünü (b.çap:219 mm, cam y.:60 mm) </v>
          </cell>
          <cell r="D8134">
            <v>35230000</v>
          </cell>
        </row>
        <row r="8135">
          <cell r="A8135" t="str">
            <v>230.660</v>
          </cell>
          <cell r="B8135" t="str">
            <v xml:space="preserve">m </v>
          </cell>
          <cell r="C8135" t="str">
            <v xml:space="preserve">Boru izolasyonu-bez kap.cam yünü (b.çap:219 mm, cam y.:80 mm) </v>
          </cell>
          <cell r="D8135">
            <v>47140000</v>
          </cell>
        </row>
        <row r="8136">
          <cell r="A8136" t="str">
            <v>230.661</v>
          </cell>
          <cell r="B8136" t="str">
            <v xml:space="preserve">m </v>
          </cell>
          <cell r="C8136" t="str">
            <v xml:space="preserve">Boru izolasyonu-bez kap.cam yünü (b.çap:244 mm, cam y.:50 mm) </v>
          </cell>
          <cell r="D8136">
            <v>30760000</v>
          </cell>
        </row>
        <row r="8137">
          <cell r="A8137" t="str">
            <v>230.662</v>
          </cell>
          <cell r="B8137" t="str">
            <v xml:space="preserve">m </v>
          </cell>
          <cell r="C8137" t="str">
            <v xml:space="preserve">Boru izolasyonu-bez kap.cam yünü (b.çap:244 mm, cam y.:60 mm) </v>
          </cell>
          <cell r="D8137">
            <v>37460000</v>
          </cell>
        </row>
        <row r="8138">
          <cell r="A8138" t="str">
            <v>230.663</v>
          </cell>
          <cell r="B8138" t="str">
            <v xml:space="preserve">m </v>
          </cell>
          <cell r="C8138" t="str">
            <v xml:space="preserve">Boru izolasyonu-bez kap.cam yünü (b.çap:244 mm, cam y.:80 mm) </v>
          </cell>
          <cell r="D8138">
            <v>49490000</v>
          </cell>
        </row>
        <row r="8139">
          <cell r="A8139" t="str">
            <v>230.664</v>
          </cell>
          <cell r="B8139" t="str">
            <v xml:space="preserve">m </v>
          </cell>
          <cell r="C8139" t="str">
            <v xml:space="preserve">Boru izolasyonu-bez kap.cam yünü (b.çap:273 mm, cam y.:50 mm) </v>
          </cell>
          <cell r="D8139">
            <v>34230000</v>
          </cell>
        </row>
        <row r="8140">
          <cell r="A8140" t="str">
            <v>230.665</v>
          </cell>
          <cell r="B8140" t="str">
            <v xml:space="preserve">m </v>
          </cell>
          <cell r="C8140" t="str">
            <v xml:space="preserve">Boru izolasyonu-bez kap.cam yünü (b.çap:273 mm, cam y.:60 mm) </v>
          </cell>
          <cell r="D8140">
            <v>41550000</v>
          </cell>
        </row>
        <row r="8141">
          <cell r="A8141" t="str">
            <v>230.666</v>
          </cell>
          <cell r="B8141" t="str">
            <v xml:space="preserve">m </v>
          </cell>
          <cell r="C8141" t="str">
            <v xml:space="preserve">Boru izolasyonu-bez kap.cam yünü (b.çap:273 mm, cam y.:80 mm) </v>
          </cell>
          <cell r="D8141">
            <v>58300000</v>
          </cell>
        </row>
        <row r="8142">
          <cell r="A8142" t="str">
            <v>230.667</v>
          </cell>
          <cell r="B8142" t="str">
            <v xml:space="preserve">m </v>
          </cell>
          <cell r="C8142" t="str">
            <v xml:space="preserve">Boru izolasyonu-bez kap.cam yünü (b.çap:15 mm, cam y.:25 mm) </v>
          </cell>
          <cell r="D8142">
            <v>3100000</v>
          </cell>
        </row>
        <row r="8143">
          <cell r="A8143" t="str">
            <v>230.668</v>
          </cell>
          <cell r="B8143" t="str">
            <v xml:space="preserve">m </v>
          </cell>
          <cell r="C8143" t="str">
            <v xml:space="preserve">Boru izolasyonu-bez kap.cam yünü (b.çap:15 mm, cam y.:30 mm) </v>
          </cell>
          <cell r="D8143">
            <v>3480000</v>
          </cell>
        </row>
        <row r="8144">
          <cell r="A8144" t="str">
            <v>230.669</v>
          </cell>
          <cell r="B8144" t="str">
            <v xml:space="preserve">m </v>
          </cell>
          <cell r="C8144" t="str">
            <v xml:space="preserve">Boru izolasyonu-bez kap.cam yünü (b.çap:15 mm, cam y.:40 mm) </v>
          </cell>
          <cell r="D8144">
            <v>5580000</v>
          </cell>
        </row>
        <row r="8145">
          <cell r="A8145" t="str">
            <v>230.670</v>
          </cell>
          <cell r="B8145" t="str">
            <v xml:space="preserve">m </v>
          </cell>
          <cell r="C8145" t="str">
            <v xml:space="preserve">Boru izolasyonu-bez kap.cam yünü (b.çap:15 mm, cam y.:50 mm) </v>
          </cell>
          <cell r="D8145">
            <v>8190000</v>
          </cell>
        </row>
        <row r="8146">
          <cell r="A8146" t="str">
            <v>230.671</v>
          </cell>
          <cell r="B8146" t="str">
            <v xml:space="preserve">m </v>
          </cell>
          <cell r="C8146" t="str">
            <v xml:space="preserve">Boru izolasyonu-bez kap.cam yünü (b.çap:21mm, cam y.:40 mm) </v>
          </cell>
          <cell r="D8146">
            <v>5960000</v>
          </cell>
        </row>
        <row r="8147">
          <cell r="A8147" t="str">
            <v>230.672</v>
          </cell>
          <cell r="B8147" t="str">
            <v xml:space="preserve">m </v>
          </cell>
          <cell r="C8147" t="str">
            <v xml:space="preserve">Boru izolasyonu-bez kap.cam yünü (b.çap:21mm, cam y.:50 mm) </v>
          </cell>
          <cell r="D8147">
            <v>8680000</v>
          </cell>
        </row>
        <row r="8148">
          <cell r="A8148" t="str">
            <v>230.673</v>
          </cell>
          <cell r="B8148" t="str">
            <v xml:space="preserve">m </v>
          </cell>
          <cell r="C8148" t="str">
            <v xml:space="preserve">Boru izolasyonu-bez kap.cam yünü (b.çap:21mm, cam y.:60 mm) </v>
          </cell>
          <cell r="D8148">
            <v>12160000</v>
          </cell>
        </row>
        <row r="8149">
          <cell r="A8149" t="str">
            <v>230.674</v>
          </cell>
          <cell r="B8149" t="str">
            <v xml:space="preserve">m </v>
          </cell>
          <cell r="C8149" t="str">
            <v xml:space="preserve">Boru izolasyonu-bez kap.cam yünü (b.çap:27mm, cam y.:40 mm) </v>
          </cell>
          <cell r="D8149">
            <v>6200000</v>
          </cell>
        </row>
        <row r="8150">
          <cell r="A8150" t="str">
            <v>230.675</v>
          </cell>
          <cell r="B8150" t="str">
            <v xml:space="preserve">m </v>
          </cell>
          <cell r="C8150" t="str">
            <v xml:space="preserve">Boru izolasyonu-bez kap.cam yünü (b.çap:27mm, cam y.:50 mm) </v>
          </cell>
          <cell r="D8150">
            <v>9180000</v>
          </cell>
        </row>
        <row r="8151">
          <cell r="A8151" t="str">
            <v>230.676</v>
          </cell>
          <cell r="B8151" t="str">
            <v xml:space="preserve">m </v>
          </cell>
          <cell r="C8151" t="str">
            <v xml:space="preserve">Boru izolasyonu-bez kap.cam yünü (b.çap:27mm, cam y.:60 mm) </v>
          </cell>
          <cell r="D8151">
            <v>12650000</v>
          </cell>
        </row>
        <row r="8152">
          <cell r="A8152" t="str">
            <v>230.677</v>
          </cell>
          <cell r="B8152" t="str">
            <v xml:space="preserve">m </v>
          </cell>
          <cell r="C8152" t="str">
            <v xml:space="preserve">Boru izolasyonu-bez kap.cam yünü (b.çap:34mm, cam y.:50 mm) </v>
          </cell>
          <cell r="D8152">
            <v>9930000</v>
          </cell>
        </row>
        <row r="8153">
          <cell r="A8153" t="str">
            <v>230.678</v>
          </cell>
          <cell r="B8153" t="str">
            <v xml:space="preserve">m </v>
          </cell>
          <cell r="C8153" t="str">
            <v xml:space="preserve">Boru izolasyonu-bez kap.cam yünü (b.çap:34mm, cam y.:60 mm) </v>
          </cell>
          <cell r="D8153">
            <v>13890000</v>
          </cell>
        </row>
        <row r="8154">
          <cell r="A8154" t="str">
            <v>230.679</v>
          </cell>
          <cell r="B8154" t="str">
            <v xml:space="preserve">m </v>
          </cell>
          <cell r="C8154" t="str">
            <v xml:space="preserve">Boru izolasyonu-bez kap.cam yünü (b.çap:42mm, cam y.:50 mm) </v>
          </cell>
          <cell r="D8154">
            <v>10170000</v>
          </cell>
        </row>
        <row r="8155">
          <cell r="A8155" t="str">
            <v>230.680</v>
          </cell>
          <cell r="B8155" t="str">
            <v xml:space="preserve">m </v>
          </cell>
          <cell r="C8155" t="str">
            <v xml:space="preserve">Boru izolasyonu-bez kap.cam yünü (b.çap:42mm, cam y.:60 mm) </v>
          </cell>
          <cell r="D8155">
            <v>15380000</v>
          </cell>
        </row>
        <row r="8156">
          <cell r="A8156" t="str">
            <v>230.681</v>
          </cell>
          <cell r="B8156" t="str">
            <v xml:space="preserve">m </v>
          </cell>
          <cell r="C8156" t="str">
            <v xml:space="preserve">Boru izolasyonu-bez kap.cam yünü (b.çap:48mm, cam y.:50 mm) </v>
          </cell>
          <cell r="D8156">
            <v>10420000</v>
          </cell>
        </row>
        <row r="8157">
          <cell r="A8157" t="str">
            <v>230.682</v>
          </cell>
          <cell r="B8157" t="str">
            <v xml:space="preserve">m </v>
          </cell>
          <cell r="C8157" t="str">
            <v xml:space="preserve">Boru izolasyonu-bez kap.cam yünü (b.çap:48mm, cam y.:60 mm) </v>
          </cell>
          <cell r="D8157">
            <v>15880000</v>
          </cell>
        </row>
        <row r="8158">
          <cell r="A8158" t="str">
            <v>230.683</v>
          </cell>
          <cell r="B8158" t="str">
            <v xml:space="preserve">m </v>
          </cell>
          <cell r="C8158" t="str">
            <v xml:space="preserve">Boru izolasyonu-bez kap.cam yünü (b.çap:57mm, cam y.:60 mm) </v>
          </cell>
          <cell r="D8158">
            <v>17120000</v>
          </cell>
        </row>
        <row r="8159">
          <cell r="A8159" t="str">
            <v>230.684</v>
          </cell>
          <cell r="B8159" t="str">
            <v xml:space="preserve">m </v>
          </cell>
          <cell r="C8159" t="str">
            <v xml:space="preserve">Boru izolasyonu-bez kap.cam yünü (b.çap:60mm, cam y.:50 mm) </v>
          </cell>
          <cell r="D8159">
            <v>12530000</v>
          </cell>
        </row>
        <row r="8160">
          <cell r="A8160" t="str">
            <v>230.685</v>
          </cell>
          <cell r="B8160" t="str">
            <v xml:space="preserve">m </v>
          </cell>
          <cell r="C8160" t="str">
            <v xml:space="preserve">Boru izolasyonu-bez kap.cam yünü (b.çap:60mm, cam y.:60 mm) </v>
          </cell>
          <cell r="D8160">
            <v>17620000</v>
          </cell>
        </row>
        <row r="8161">
          <cell r="A8161" t="str">
            <v>230.686</v>
          </cell>
          <cell r="B8161" t="str">
            <v xml:space="preserve">m </v>
          </cell>
          <cell r="C8161" t="str">
            <v xml:space="preserve">Boru izolasyonu-bez kap.cam yünü (b.çap:60mm, cam y.:80 mm) </v>
          </cell>
          <cell r="D8161">
            <v>25550000</v>
          </cell>
        </row>
        <row r="8162">
          <cell r="A8162" t="str">
            <v>230.687</v>
          </cell>
          <cell r="B8162" t="str">
            <v xml:space="preserve">m </v>
          </cell>
          <cell r="C8162" t="str">
            <v xml:space="preserve">Boru izolasyonu-bez kap.cam yünü (b.çap:63mm, cam y.:60 mm) </v>
          </cell>
          <cell r="D8162">
            <v>17620000</v>
          </cell>
        </row>
        <row r="8163">
          <cell r="A8163" t="str">
            <v>230.688</v>
          </cell>
          <cell r="B8163" t="str">
            <v xml:space="preserve">m </v>
          </cell>
          <cell r="C8163" t="str">
            <v xml:space="preserve">Boru izolasyonu-bez kap.cam yünü (b.çap:63mm, cam y.:80 mm) </v>
          </cell>
          <cell r="D8163">
            <v>25800000</v>
          </cell>
        </row>
        <row r="8164">
          <cell r="A8164" t="str">
            <v>230.689</v>
          </cell>
          <cell r="B8164" t="str">
            <v xml:space="preserve">m </v>
          </cell>
          <cell r="C8164" t="str">
            <v xml:space="preserve">Boru izolasyonu-bez kap.cam yünü (b.çap:70mm, cam y.:60 mm) </v>
          </cell>
          <cell r="D8164">
            <v>18110000</v>
          </cell>
        </row>
        <row r="8165">
          <cell r="A8165" t="str">
            <v>230.690</v>
          </cell>
          <cell r="B8165" t="str">
            <v xml:space="preserve">m </v>
          </cell>
          <cell r="C8165" t="str">
            <v xml:space="preserve">Boru izolasyonu-bez kap.cam yünü (b.çap:70mm, cam y.:80 mm) </v>
          </cell>
          <cell r="D8165">
            <v>26050000</v>
          </cell>
        </row>
        <row r="8166">
          <cell r="A8166" t="str">
            <v>230.691</v>
          </cell>
          <cell r="B8166" t="str">
            <v xml:space="preserve">m </v>
          </cell>
          <cell r="C8166" t="str">
            <v xml:space="preserve">Boru izolasyonu-bez kap.cam yünü (b.çap:76mm, cam y.:60 mm) </v>
          </cell>
          <cell r="D8166">
            <v>18110000</v>
          </cell>
        </row>
        <row r="8167">
          <cell r="A8167" t="str">
            <v>230.692</v>
          </cell>
          <cell r="B8167" t="str">
            <v xml:space="preserve">m </v>
          </cell>
          <cell r="C8167" t="str">
            <v xml:space="preserve">Boru izolasyonu-bez kap.cam yünü (b.çap:76mm, cam y.:80 mm) </v>
          </cell>
          <cell r="D8167">
            <v>26300000</v>
          </cell>
        </row>
        <row r="8168">
          <cell r="A8168" t="str">
            <v>230.693</v>
          </cell>
          <cell r="B8168" t="str">
            <v xml:space="preserve">m </v>
          </cell>
          <cell r="C8168" t="str">
            <v xml:space="preserve">Boru izolasyonu-bez kap.cam yünü (b.çap:83mm, cam y.:80 mm) </v>
          </cell>
          <cell r="D8168">
            <v>26550000</v>
          </cell>
        </row>
        <row r="8169">
          <cell r="A8169" t="str">
            <v>230.694</v>
          </cell>
          <cell r="B8169" t="str">
            <v xml:space="preserve">m </v>
          </cell>
          <cell r="C8169" t="str">
            <v xml:space="preserve">Boru izolasyonu-bez kap.cam yünü (b.çap:89mm, cam y.:80 mm) </v>
          </cell>
          <cell r="D8169">
            <v>26670000</v>
          </cell>
        </row>
        <row r="8170">
          <cell r="A8170" t="str">
            <v>230.695</v>
          </cell>
          <cell r="B8170" t="str">
            <v xml:space="preserve">m </v>
          </cell>
          <cell r="C8170" t="str">
            <v xml:space="preserve">Boru izolasyonu-bez kap.cam yünü (b.çap:102 mm, cam y.:80 mm) </v>
          </cell>
          <cell r="D8170">
            <v>26790000</v>
          </cell>
        </row>
        <row r="8171">
          <cell r="A8171" t="str">
            <v>230.696</v>
          </cell>
          <cell r="B8171" t="str">
            <v xml:space="preserve">m </v>
          </cell>
          <cell r="C8171" t="str">
            <v xml:space="preserve">Boru izolasyonu-bez kap.cam yünü (b.çap:140 mm, cam y.:50 mm </v>
          </cell>
          <cell r="D8171">
            <v>20840000</v>
          </cell>
        </row>
        <row r="8172">
          <cell r="A8172" t="str">
            <v>230.697</v>
          </cell>
          <cell r="B8172" t="str">
            <v xml:space="preserve">m </v>
          </cell>
          <cell r="C8172" t="str">
            <v xml:space="preserve">Boru izolasyonu-bez kap.cam yünü (b.çap:140 mm, cam y.:60 mm </v>
          </cell>
          <cell r="D8172">
            <v>25800000</v>
          </cell>
        </row>
        <row r="8173">
          <cell r="A8173" t="str">
            <v>230.698</v>
          </cell>
          <cell r="B8173" t="str">
            <v xml:space="preserve">m </v>
          </cell>
          <cell r="C8173" t="str">
            <v xml:space="preserve">Boru izolasyonu-bez kap.cam yünü (b.çap:140 mm, cam y.:80 mm </v>
          </cell>
          <cell r="D8173">
            <v>36470000</v>
          </cell>
        </row>
        <row r="8174">
          <cell r="A8174" t="str">
            <v>230.700</v>
          </cell>
          <cell r="B8174" t="str">
            <v xml:space="preserve">m </v>
          </cell>
          <cell r="C8174" t="str">
            <v xml:space="preserve">Fabrikasında plastik levha kaplanmış prefabrik cam yünü boru izolasyonu kullanıldığı taktirde, BFT 230-600 deki montajlı birim fiyatları ve montaj bed </v>
          </cell>
          <cell r="D8174">
            <v>0</v>
          </cell>
        </row>
        <row r="8175">
          <cell r="A8175" t="str">
            <v>230.701</v>
          </cell>
          <cell r="B8175" t="str">
            <v xml:space="preserve">m </v>
          </cell>
          <cell r="C8175" t="str">
            <v xml:space="preserve">Boru izolasyonu-plastik kap.cam yünü (b.çap:21 mm, cam y.:25 mm) </v>
          </cell>
          <cell r="D8175">
            <v>0</v>
          </cell>
        </row>
        <row r="8176">
          <cell r="A8176" t="str">
            <v>230.702</v>
          </cell>
          <cell r="B8176" t="str">
            <v xml:space="preserve">m </v>
          </cell>
          <cell r="C8176" t="str">
            <v xml:space="preserve">Boru izolasyonu-plastik kap.cam yünü (b.çap:21 mm, cam y.:30 mm) </v>
          </cell>
          <cell r="D8176">
            <v>0</v>
          </cell>
        </row>
        <row r="8177">
          <cell r="A8177" t="str">
            <v>230.703</v>
          </cell>
          <cell r="B8177" t="str">
            <v xml:space="preserve">m </v>
          </cell>
          <cell r="C8177" t="str">
            <v xml:space="preserve">Boru izolasyonu-plastik kap.cam yünü (b.çap:27 mm, cam y.:25 mm) </v>
          </cell>
          <cell r="D8177">
            <v>0</v>
          </cell>
        </row>
        <row r="8178">
          <cell r="A8178" t="str">
            <v>230.704</v>
          </cell>
          <cell r="B8178" t="str">
            <v xml:space="preserve">m </v>
          </cell>
          <cell r="C8178" t="str">
            <v xml:space="preserve">Boru izolasyonu-plastik kap.cam yünü (b.çap:27 mm, cam y.:30 mm) </v>
          </cell>
          <cell r="D8178">
            <v>0</v>
          </cell>
        </row>
        <row r="8179">
          <cell r="A8179" t="str">
            <v>230.705</v>
          </cell>
          <cell r="B8179" t="str">
            <v xml:space="preserve">m </v>
          </cell>
          <cell r="C8179" t="str">
            <v xml:space="preserve">Boru izolasyonu-plastik kap.cam yünü (b.çap:34 mm, cam y.:30 mm) </v>
          </cell>
          <cell r="D8179">
            <v>0</v>
          </cell>
        </row>
        <row r="8180">
          <cell r="A8180" t="str">
            <v>230.706</v>
          </cell>
          <cell r="B8180" t="str">
            <v xml:space="preserve">m </v>
          </cell>
          <cell r="C8180" t="str">
            <v xml:space="preserve">Boru izolasyonu-plastik kap.cam yünü (b.çap:34 mm, cam y.:40 mm) </v>
          </cell>
          <cell r="D8180">
            <v>0</v>
          </cell>
        </row>
        <row r="8181">
          <cell r="A8181" t="str">
            <v>230.707</v>
          </cell>
          <cell r="B8181" t="str">
            <v xml:space="preserve">m </v>
          </cell>
          <cell r="C8181" t="str">
            <v xml:space="preserve">Boru izolasyonu-plastik kap.cam yünü (b.çap:42 mm, cam y.:30 mm) </v>
          </cell>
          <cell r="D8181">
            <v>0</v>
          </cell>
        </row>
        <row r="8182">
          <cell r="A8182" t="str">
            <v>230.708</v>
          </cell>
          <cell r="B8182" t="str">
            <v xml:space="preserve">m </v>
          </cell>
          <cell r="C8182" t="str">
            <v xml:space="preserve">Boru izolasyonu-plastik kap.cam yünü (b.çap:42 mm, cam y.:40 mm) </v>
          </cell>
          <cell r="D8182">
            <v>0</v>
          </cell>
        </row>
        <row r="8183">
          <cell r="A8183" t="str">
            <v>230.709</v>
          </cell>
          <cell r="B8183" t="str">
            <v xml:space="preserve">m </v>
          </cell>
          <cell r="C8183" t="str">
            <v xml:space="preserve">Boru izolasyonu-plastik kap.cam yünü (b.çap:48 mm, cam y.:30 mm) </v>
          </cell>
          <cell r="D8183">
            <v>0</v>
          </cell>
        </row>
        <row r="8184">
          <cell r="A8184" t="str">
            <v>230.710</v>
          </cell>
          <cell r="B8184" t="str">
            <v xml:space="preserve">m </v>
          </cell>
          <cell r="C8184" t="str">
            <v xml:space="preserve">Boru izolasyonu-plastik kap.cam yünü (b.çap:48 mm, cam y.:40 mm) </v>
          </cell>
          <cell r="D8184">
            <v>0</v>
          </cell>
        </row>
        <row r="8185">
          <cell r="A8185" t="str">
            <v>230.711</v>
          </cell>
          <cell r="B8185" t="str">
            <v xml:space="preserve">m </v>
          </cell>
          <cell r="C8185" t="str">
            <v xml:space="preserve">Boru izolasyonu-plastik kap.cam yünü (b.çap:60 mm, cam y.:30 mm) </v>
          </cell>
          <cell r="D8185">
            <v>0</v>
          </cell>
        </row>
        <row r="8186">
          <cell r="A8186" t="str">
            <v>230.712</v>
          </cell>
          <cell r="B8186" t="str">
            <v xml:space="preserve">m </v>
          </cell>
          <cell r="C8186" t="str">
            <v xml:space="preserve">Boru izolasyonu-plastik kap.cam yünü (b.çap:60 mm, cam y.:40 mm) </v>
          </cell>
          <cell r="D8186">
            <v>0</v>
          </cell>
        </row>
        <row r="8187">
          <cell r="A8187" t="str">
            <v>230.713</v>
          </cell>
          <cell r="B8187" t="str">
            <v xml:space="preserve">m </v>
          </cell>
          <cell r="C8187" t="str">
            <v xml:space="preserve">Boru izolasyonu-plastik kap.cam yünü (b.çap:57 mm, cam y.:30 mm) </v>
          </cell>
          <cell r="D8187">
            <v>0</v>
          </cell>
        </row>
        <row r="8188">
          <cell r="A8188" t="str">
            <v>230.714</v>
          </cell>
          <cell r="B8188" t="str">
            <v xml:space="preserve">m </v>
          </cell>
          <cell r="C8188" t="str">
            <v xml:space="preserve">Boru izolasyonu-plastik kap.cam yünü (b.çap:57 mm, cam y.:40 mm) </v>
          </cell>
          <cell r="D8188">
            <v>0</v>
          </cell>
        </row>
        <row r="8189">
          <cell r="A8189" t="str">
            <v>230.715</v>
          </cell>
          <cell r="B8189" t="str">
            <v xml:space="preserve">m </v>
          </cell>
          <cell r="C8189" t="str">
            <v xml:space="preserve">Boru izolasyonu-plastik kap.cam yünü (b.çap:57 mm, cam y.:50 mm) </v>
          </cell>
          <cell r="D8189">
            <v>0</v>
          </cell>
        </row>
        <row r="8190">
          <cell r="A8190" t="str">
            <v>230.716</v>
          </cell>
          <cell r="B8190" t="str">
            <v xml:space="preserve">m </v>
          </cell>
          <cell r="C8190" t="str">
            <v xml:space="preserve">Boru izolasyonu-plastik kap.cam yünü (b.çap:63 mm, cam y.:30 mm) </v>
          </cell>
          <cell r="D8190">
            <v>0</v>
          </cell>
        </row>
        <row r="8191">
          <cell r="A8191" t="str">
            <v>230.717</v>
          </cell>
          <cell r="B8191" t="str">
            <v xml:space="preserve">m </v>
          </cell>
          <cell r="C8191" t="str">
            <v xml:space="preserve">Boru izolasyonu-plastik kap.cam yünü (b.çap:63 mm, cam y.:40 mm) </v>
          </cell>
          <cell r="D8191">
            <v>0</v>
          </cell>
        </row>
        <row r="8192">
          <cell r="A8192" t="str">
            <v>230.718</v>
          </cell>
          <cell r="B8192" t="str">
            <v xml:space="preserve">m </v>
          </cell>
          <cell r="C8192" t="str">
            <v xml:space="preserve">Boru izolasyonu-plastik kap.cam yünü (b.çap:63 mm, cam y.:50 mm) </v>
          </cell>
          <cell r="D8192">
            <v>0</v>
          </cell>
        </row>
        <row r="8193">
          <cell r="A8193" t="str">
            <v>230.719</v>
          </cell>
          <cell r="B8193" t="str">
            <v xml:space="preserve">m </v>
          </cell>
          <cell r="C8193" t="str">
            <v xml:space="preserve">Boru izolasyonu-plastik kap.cam yünü (b.çap:70 mm, cam y.:30 mm) </v>
          </cell>
          <cell r="D8193">
            <v>0</v>
          </cell>
        </row>
        <row r="8194">
          <cell r="A8194" t="str">
            <v>230.720</v>
          </cell>
          <cell r="B8194" t="str">
            <v xml:space="preserve">m </v>
          </cell>
          <cell r="C8194" t="str">
            <v xml:space="preserve">Boru izolasyonu-plastik kap.cam yünü (b.çap:70 mm, cam y.:40 mm) </v>
          </cell>
          <cell r="D8194">
            <v>0</v>
          </cell>
        </row>
        <row r="8195">
          <cell r="A8195" t="str">
            <v>230.721</v>
          </cell>
          <cell r="B8195" t="str">
            <v xml:space="preserve">m </v>
          </cell>
          <cell r="C8195" t="str">
            <v xml:space="preserve">Boru izolasyonu-plastik kap.cam yünü (b.çap:70 mm, cam y.:50 mm) </v>
          </cell>
          <cell r="D8195">
            <v>0</v>
          </cell>
        </row>
        <row r="8196">
          <cell r="A8196" t="str">
            <v>230.722</v>
          </cell>
          <cell r="B8196" t="str">
            <v xml:space="preserve">m </v>
          </cell>
          <cell r="C8196" t="str">
            <v xml:space="preserve">Boru izolasyonu-plastik kap.cam yünü (b.çap:76 mm, cam y.:30 mm) </v>
          </cell>
          <cell r="D8196">
            <v>0</v>
          </cell>
        </row>
        <row r="8197">
          <cell r="A8197" t="str">
            <v>230.723</v>
          </cell>
          <cell r="B8197" t="str">
            <v xml:space="preserve">m </v>
          </cell>
          <cell r="C8197" t="str">
            <v xml:space="preserve">Boru izolasyonu-plastik kap.cam yünü (b.çap:76 mm, cam y.:40 mm) </v>
          </cell>
          <cell r="D8197">
            <v>0</v>
          </cell>
        </row>
        <row r="8198">
          <cell r="A8198" t="str">
            <v>230.724</v>
          </cell>
          <cell r="B8198" t="str">
            <v xml:space="preserve">m </v>
          </cell>
          <cell r="C8198" t="str">
            <v xml:space="preserve">Boru izolasyonu-plastik kap.cam yünü (b.çap:76 mm, cam y.:50 mm) </v>
          </cell>
          <cell r="D8198">
            <v>0</v>
          </cell>
        </row>
        <row r="8199">
          <cell r="A8199" t="str">
            <v>230.725</v>
          </cell>
          <cell r="B8199" t="str">
            <v xml:space="preserve">m </v>
          </cell>
          <cell r="C8199" t="str">
            <v xml:space="preserve">Boru izolasyonu-plastik kap.cam yünü (b.çap:83 mm, cam y.:40 mm) </v>
          </cell>
          <cell r="D8199">
            <v>0</v>
          </cell>
        </row>
        <row r="8200">
          <cell r="A8200" t="str">
            <v>230.726</v>
          </cell>
          <cell r="B8200" t="str">
            <v xml:space="preserve">m </v>
          </cell>
          <cell r="C8200" t="str">
            <v xml:space="preserve">Boru izolasyonu-plastik kap.cam yünü (b.çap:83 mm, cam y.:50 mm) </v>
          </cell>
          <cell r="D8200">
            <v>0</v>
          </cell>
        </row>
        <row r="8201">
          <cell r="A8201" t="str">
            <v>230.727</v>
          </cell>
          <cell r="B8201" t="str">
            <v xml:space="preserve">m </v>
          </cell>
          <cell r="C8201" t="str">
            <v xml:space="preserve">Boru izolasyonu-plastik kap.cam yünü (b.çap:83 mm, cam y.:60 mm) </v>
          </cell>
          <cell r="D8201">
            <v>0</v>
          </cell>
        </row>
        <row r="8202">
          <cell r="A8202" t="str">
            <v>230.728</v>
          </cell>
          <cell r="B8202" t="str">
            <v xml:space="preserve">m </v>
          </cell>
          <cell r="C8202" t="str">
            <v xml:space="preserve">Boru izolasyonu-plastik kap.cam yünü (b.çap:89 mm, cam y.:40 mm) </v>
          </cell>
          <cell r="D8202">
            <v>0</v>
          </cell>
        </row>
        <row r="8203">
          <cell r="A8203" t="str">
            <v>230.729</v>
          </cell>
          <cell r="B8203" t="str">
            <v xml:space="preserve">m </v>
          </cell>
          <cell r="C8203" t="str">
            <v xml:space="preserve">Boru izolasyonu-plastik kap.cam yünü (b.çap:89 mm, cam y.:50 mm) </v>
          </cell>
          <cell r="D8203">
            <v>0</v>
          </cell>
        </row>
        <row r="8204">
          <cell r="A8204" t="str">
            <v>230.730</v>
          </cell>
          <cell r="B8204" t="str">
            <v xml:space="preserve">m </v>
          </cell>
          <cell r="C8204" t="str">
            <v xml:space="preserve">Boru izolasyonu-plastik kap.cam yünü (b.çap:89 mm, cam y.:60 mm) </v>
          </cell>
          <cell r="D8204">
            <v>0</v>
          </cell>
        </row>
        <row r="8205">
          <cell r="A8205" t="str">
            <v>230.731</v>
          </cell>
          <cell r="B8205" t="str">
            <v xml:space="preserve">m </v>
          </cell>
          <cell r="C8205" t="str">
            <v xml:space="preserve">Boru izolasyonu-plastik kap.cam yünü (b.çap:102 mm, cam y.:40 mm) </v>
          </cell>
          <cell r="D8205">
            <v>0</v>
          </cell>
        </row>
        <row r="8206">
          <cell r="A8206" t="str">
            <v>230.732</v>
          </cell>
          <cell r="B8206" t="str">
            <v xml:space="preserve">m </v>
          </cell>
          <cell r="C8206" t="str">
            <v xml:space="preserve">Boru izolasyonu-plastik kap.cam yünü (b.çap:102 mm, cam y.:50 mm) </v>
          </cell>
          <cell r="D8206">
            <v>0</v>
          </cell>
        </row>
        <row r="8207">
          <cell r="A8207" t="str">
            <v>230.733</v>
          </cell>
          <cell r="B8207" t="str">
            <v xml:space="preserve">m </v>
          </cell>
          <cell r="C8207" t="str">
            <v xml:space="preserve">Boru izolasyonu-plastik kap.cam yünü (b.çap:102 mm, cam y.:60 mm) </v>
          </cell>
          <cell r="D8207">
            <v>0</v>
          </cell>
        </row>
        <row r="8208">
          <cell r="A8208" t="str">
            <v>230.734</v>
          </cell>
          <cell r="B8208" t="str">
            <v xml:space="preserve">m </v>
          </cell>
          <cell r="C8208" t="str">
            <v xml:space="preserve">Boru izolasyonu-plastik kap.cam yünü (b.çap:108 mm, cam y.:40 mm) </v>
          </cell>
          <cell r="D8208">
            <v>0</v>
          </cell>
        </row>
        <row r="8209">
          <cell r="A8209" t="str">
            <v>230.735</v>
          </cell>
          <cell r="B8209" t="str">
            <v xml:space="preserve">m </v>
          </cell>
          <cell r="C8209" t="str">
            <v xml:space="preserve">Boru izolasyonu-plastik kap.cam yünü (b.çap:108 mm, cam y.:50 mm) </v>
          </cell>
          <cell r="D8209">
            <v>0</v>
          </cell>
        </row>
        <row r="8210">
          <cell r="A8210" t="str">
            <v>230.736</v>
          </cell>
          <cell r="B8210" t="str">
            <v xml:space="preserve">m </v>
          </cell>
          <cell r="C8210" t="str">
            <v xml:space="preserve">Boru izolasyonu-plastik kap.cam yünü (b.çap:108 mm, cam y.:60 mm) </v>
          </cell>
          <cell r="D8210">
            <v>0</v>
          </cell>
        </row>
        <row r="8211">
          <cell r="A8211" t="str">
            <v>230.737</v>
          </cell>
          <cell r="B8211" t="str">
            <v xml:space="preserve">m </v>
          </cell>
          <cell r="C8211" t="str">
            <v xml:space="preserve">Boru izolasyonu-plastik kap.cam yünü (b.çap:108 mm, cam y.:80 mm) </v>
          </cell>
          <cell r="D8211">
            <v>0</v>
          </cell>
        </row>
        <row r="8212">
          <cell r="A8212" t="str">
            <v>230.738</v>
          </cell>
          <cell r="B8212" t="str">
            <v xml:space="preserve">m </v>
          </cell>
          <cell r="C8212" t="str">
            <v xml:space="preserve">Boru izolasyonu-plastik kap.cam yünü (b.çap:114 mm, cam y.:40 mm) </v>
          </cell>
          <cell r="D8212">
            <v>0</v>
          </cell>
        </row>
        <row r="8213">
          <cell r="A8213" t="str">
            <v>230.739</v>
          </cell>
          <cell r="B8213" t="str">
            <v xml:space="preserve">m </v>
          </cell>
          <cell r="C8213" t="str">
            <v xml:space="preserve">Boru izolasyonu-plastik kap.cam yünü (b.çap:114 mm, cam y.:50 mm) </v>
          </cell>
          <cell r="D8213">
            <v>0</v>
          </cell>
        </row>
        <row r="8214">
          <cell r="A8214" t="str">
            <v>230.740</v>
          </cell>
          <cell r="B8214" t="str">
            <v xml:space="preserve">m </v>
          </cell>
          <cell r="C8214" t="str">
            <v xml:space="preserve">Boru izolasyonu-plastik kap.cam yünü (b.çap:114 mm, cam y.:60 mm) </v>
          </cell>
          <cell r="D8214">
            <v>0</v>
          </cell>
        </row>
        <row r="8215">
          <cell r="A8215" t="str">
            <v>230.741</v>
          </cell>
          <cell r="B8215" t="str">
            <v xml:space="preserve">m </v>
          </cell>
          <cell r="C8215" t="str">
            <v xml:space="preserve">Boru izolasyonu-plastik kap.cam yünü (b.çap:114 mm, cam y.:80 mm) </v>
          </cell>
          <cell r="D8215">
            <v>0</v>
          </cell>
        </row>
        <row r="8216">
          <cell r="A8216" t="str">
            <v>230.742</v>
          </cell>
          <cell r="B8216" t="str">
            <v xml:space="preserve">m </v>
          </cell>
          <cell r="C8216" t="str">
            <v xml:space="preserve">Boru izolasyonu-plastik kap.cam yünü (b.çap:127 mm, cam y.:40 mm) </v>
          </cell>
          <cell r="D8216">
            <v>0</v>
          </cell>
        </row>
        <row r="8217">
          <cell r="A8217" t="str">
            <v>230.743</v>
          </cell>
          <cell r="B8217" t="str">
            <v xml:space="preserve">m </v>
          </cell>
          <cell r="C8217" t="str">
            <v xml:space="preserve">Boru izolasyonu-plastik kap.cam yünü (b.çap:127 mm, cam y.:50 mm) </v>
          </cell>
          <cell r="D8217">
            <v>0</v>
          </cell>
        </row>
        <row r="8218">
          <cell r="A8218" t="str">
            <v>230.744</v>
          </cell>
          <cell r="B8218" t="str">
            <v xml:space="preserve">m </v>
          </cell>
          <cell r="C8218" t="str">
            <v xml:space="preserve">Boru izolasyonu-plastik kap.cam yünü (b.çap:127 mm, cam y.:60 mm) </v>
          </cell>
          <cell r="D8218">
            <v>0</v>
          </cell>
        </row>
        <row r="8219">
          <cell r="A8219" t="str">
            <v>230.745</v>
          </cell>
          <cell r="B8219" t="str">
            <v xml:space="preserve">m </v>
          </cell>
          <cell r="C8219" t="str">
            <v xml:space="preserve">Boru izolasyonu-plastik kap.cam yünü (b.çap:127 mm, cam y.:80 mm) </v>
          </cell>
          <cell r="D8219">
            <v>0</v>
          </cell>
        </row>
        <row r="8220">
          <cell r="A8220" t="str">
            <v>230.746</v>
          </cell>
          <cell r="B8220" t="str">
            <v xml:space="preserve">m </v>
          </cell>
          <cell r="C8220" t="str">
            <v xml:space="preserve">Boru izolasyonu-plastik kap.cam yünü (b.çap:133 mm, cam y.:50 mm) </v>
          </cell>
          <cell r="D8220">
            <v>0</v>
          </cell>
        </row>
        <row r="8221">
          <cell r="A8221" t="str">
            <v>230.747</v>
          </cell>
          <cell r="B8221" t="str">
            <v xml:space="preserve">m </v>
          </cell>
          <cell r="C8221" t="str">
            <v xml:space="preserve">Boru izolasyonu-plastik kap.cam yünü (b.çap:133 mm, cam y.:60 mm) </v>
          </cell>
          <cell r="D8221">
            <v>0</v>
          </cell>
        </row>
        <row r="8222">
          <cell r="A8222" t="str">
            <v>230.748</v>
          </cell>
          <cell r="B8222" t="str">
            <v xml:space="preserve">m </v>
          </cell>
          <cell r="C8222" t="str">
            <v xml:space="preserve">Boru izolasyonu-plastik kap.cam yünü (b.çap:133 mm, cam y.:80 mm) </v>
          </cell>
          <cell r="D8222">
            <v>0</v>
          </cell>
        </row>
        <row r="8223">
          <cell r="A8223" t="str">
            <v>230.749</v>
          </cell>
          <cell r="B8223" t="str">
            <v xml:space="preserve">m </v>
          </cell>
          <cell r="C8223" t="str">
            <v xml:space="preserve">Boru izolasyonu-plastik kap.cam yünü (b.çap:159 mm, cam y.:50 mm) </v>
          </cell>
          <cell r="D8223">
            <v>0</v>
          </cell>
        </row>
        <row r="8224">
          <cell r="A8224" t="str">
            <v>230.750</v>
          </cell>
          <cell r="B8224" t="str">
            <v xml:space="preserve">m </v>
          </cell>
          <cell r="C8224" t="str">
            <v xml:space="preserve">Boru izolasyonu-plastik kap.cam yünü (b.çap:159 mm, cam y.:60 mm) </v>
          </cell>
          <cell r="D8224">
            <v>0</v>
          </cell>
        </row>
        <row r="8225">
          <cell r="A8225" t="str">
            <v>230.751</v>
          </cell>
          <cell r="B8225" t="str">
            <v xml:space="preserve">m </v>
          </cell>
          <cell r="C8225" t="str">
            <v xml:space="preserve">Boru izolasyonu-plastik kap.cam yünü (b.çap:159 mm, cam y.:80 mm) </v>
          </cell>
          <cell r="D8225">
            <v>0</v>
          </cell>
        </row>
        <row r="8226">
          <cell r="A8226" t="str">
            <v>230.752</v>
          </cell>
          <cell r="B8226" t="str">
            <v xml:space="preserve">m </v>
          </cell>
          <cell r="C8226" t="str">
            <v xml:space="preserve">Boru izolasyonu-plastik kap.cam yünü (b.çap:169 mm, cam y.:50 mm) </v>
          </cell>
          <cell r="D8226">
            <v>0</v>
          </cell>
        </row>
        <row r="8227">
          <cell r="A8227" t="str">
            <v>230.753</v>
          </cell>
          <cell r="B8227" t="str">
            <v xml:space="preserve">m </v>
          </cell>
          <cell r="C8227" t="str">
            <v xml:space="preserve">Boru izolasyonu-plastik kap.cam yünü (b.çap:169 mm, cam y.:60 mm) </v>
          </cell>
          <cell r="D8227">
            <v>0</v>
          </cell>
        </row>
        <row r="8228">
          <cell r="A8228" t="str">
            <v>230.754</v>
          </cell>
          <cell r="B8228" t="str">
            <v xml:space="preserve">m </v>
          </cell>
          <cell r="C8228" t="str">
            <v xml:space="preserve">Boru izolasyonu-plastik kap.cam yünü (b.çap:169 mm, cam y.:80 mm) </v>
          </cell>
          <cell r="D8228">
            <v>0</v>
          </cell>
        </row>
        <row r="8229">
          <cell r="A8229" t="str">
            <v>230.755</v>
          </cell>
          <cell r="B8229" t="str">
            <v xml:space="preserve">m </v>
          </cell>
          <cell r="C8229" t="str">
            <v xml:space="preserve">Boru izolasyonu-plastik kap.cam yünü (b.çap:193 mm, cam y.:50 mm) </v>
          </cell>
          <cell r="D8229">
            <v>0</v>
          </cell>
        </row>
        <row r="8230">
          <cell r="A8230" t="str">
            <v>230.756</v>
          </cell>
          <cell r="B8230" t="str">
            <v xml:space="preserve">m </v>
          </cell>
          <cell r="C8230" t="str">
            <v xml:space="preserve">Boru izolasyonu-plastik kap.cam yünü (b.çap:193 mm, cam y.:60 mm) </v>
          </cell>
          <cell r="D8230">
            <v>0</v>
          </cell>
        </row>
        <row r="8231">
          <cell r="A8231" t="str">
            <v>230.757</v>
          </cell>
          <cell r="B8231" t="str">
            <v xml:space="preserve">m </v>
          </cell>
          <cell r="C8231" t="str">
            <v xml:space="preserve">Boru izolasyonu-plastik kap.cam yünü (b.çap:193 mm, cam y.:80 mm) </v>
          </cell>
          <cell r="D8231">
            <v>0</v>
          </cell>
        </row>
        <row r="8232">
          <cell r="A8232" t="str">
            <v>230.758</v>
          </cell>
          <cell r="B8232" t="str">
            <v xml:space="preserve">m </v>
          </cell>
          <cell r="C8232" t="str">
            <v xml:space="preserve">Boru izolasyonu-plastik kap.cam yünü (b.çap:219 mm, cam y.:50 mm) </v>
          </cell>
          <cell r="D8232">
            <v>0</v>
          </cell>
        </row>
        <row r="8233">
          <cell r="A8233" t="str">
            <v>230.759</v>
          </cell>
          <cell r="B8233" t="str">
            <v xml:space="preserve">m </v>
          </cell>
          <cell r="C8233" t="str">
            <v xml:space="preserve">Boru izolasyonu-plastik kap.cam yünü (b.çap:219 mm, cam y.:60 mm) </v>
          </cell>
          <cell r="D8233">
            <v>0</v>
          </cell>
        </row>
        <row r="8234">
          <cell r="A8234" t="str">
            <v>230.760</v>
          </cell>
          <cell r="B8234" t="str">
            <v xml:space="preserve">m </v>
          </cell>
          <cell r="C8234" t="str">
            <v xml:space="preserve">Boru izolasyonu-plastik kap.cam yünü (b.çap:219 mm, cam y.:80 mm) </v>
          </cell>
          <cell r="D8234">
            <v>0</v>
          </cell>
        </row>
        <row r="8235">
          <cell r="A8235" t="str">
            <v>230.761</v>
          </cell>
          <cell r="B8235" t="str">
            <v xml:space="preserve">m </v>
          </cell>
          <cell r="C8235" t="str">
            <v xml:space="preserve">Boru izolasyonu-plastik kap.cam yünü (b.çap:244 mm, cam y.:50 mm) </v>
          </cell>
          <cell r="D8235">
            <v>0</v>
          </cell>
        </row>
        <row r="8236">
          <cell r="A8236" t="str">
            <v>230.762</v>
          </cell>
          <cell r="B8236" t="str">
            <v xml:space="preserve">m </v>
          </cell>
          <cell r="C8236" t="str">
            <v xml:space="preserve">Boru izolasyonu-plastik kap.cam yünü (b.çap:244 mm, cam y.:60 mm) </v>
          </cell>
          <cell r="D8236">
            <v>0</v>
          </cell>
        </row>
        <row r="8237">
          <cell r="A8237" t="str">
            <v>230.763</v>
          </cell>
          <cell r="B8237" t="str">
            <v xml:space="preserve">m </v>
          </cell>
          <cell r="C8237" t="str">
            <v xml:space="preserve">Boru izolasyonu-plastik kap.cam yünü (b.çap:244 mm, cam y.:80 mm) </v>
          </cell>
          <cell r="D8237">
            <v>0</v>
          </cell>
        </row>
        <row r="8238">
          <cell r="A8238" t="str">
            <v>230.764</v>
          </cell>
          <cell r="B8238" t="str">
            <v xml:space="preserve">m </v>
          </cell>
          <cell r="C8238" t="str">
            <v xml:space="preserve">Boru izolasyonu-plastik kap.cam yünü (b.çap:273 mm, cam y.:50 mm) </v>
          </cell>
          <cell r="D8238">
            <v>0</v>
          </cell>
        </row>
        <row r="8239">
          <cell r="A8239" t="str">
            <v>230.765</v>
          </cell>
          <cell r="B8239" t="str">
            <v xml:space="preserve">m </v>
          </cell>
          <cell r="C8239" t="str">
            <v xml:space="preserve">Boru izolasyonu-plastik kap.cam yünü (b.çap:273 mm, cam y.:60 mm) </v>
          </cell>
          <cell r="D8239">
            <v>0</v>
          </cell>
        </row>
        <row r="8240">
          <cell r="A8240" t="str">
            <v>230.766</v>
          </cell>
          <cell r="B8240" t="str">
            <v xml:space="preserve">m </v>
          </cell>
          <cell r="C8240" t="str">
            <v xml:space="preserve">Boru izolasyonu-plastik kap.cam yünü (b.çap:273 mm, cam y.:80 mm) </v>
          </cell>
          <cell r="D8240">
            <v>0</v>
          </cell>
        </row>
        <row r="8241">
          <cell r="A8241" t="str">
            <v>230.767</v>
          </cell>
          <cell r="B8241" t="str">
            <v xml:space="preserve">m </v>
          </cell>
          <cell r="C8241" t="str">
            <v xml:space="preserve">Boru izolasyonu-plastik kap.cam yünü (b.çap:15 mm, cam y.:25 mm) </v>
          </cell>
          <cell r="D8241">
            <v>0</v>
          </cell>
        </row>
        <row r="8242">
          <cell r="A8242" t="str">
            <v>230.768</v>
          </cell>
          <cell r="B8242" t="str">
            <v xml:space="preserve">m </v>
          </cell>
          <cell r="C8242" t="str">
            <v xml:space="preserve">Boru izolasyonu-plastik kap.cam yünü (b.çap:15 mm, cam y.:30 mm) </v>
          </cell>
          <cell r="D8242">
            <v>0</v>
          </cell>
        </row>
        <row r="8243">
          <cell r="A8243" t="str">
            <v>230.769</v>
          </cell>
          <cell r="B8243" t="str">
            <v xml:space="preserve">m </v>
          </cell>
          <cell r="C8243" t="str">
            <v xml:space="preserve">Boru izolasyonu-plastik kap.cam yünü (b.çap:15 mm, cam y.:40 mm) </v>
          </cell>
          <cell r="D8243">
            <v>0</v>
          </cell>
        </row>
        <row r="8244">
          <cell r="A8244" t="str">
            <v>230.770</v>
          </cell>
          <cell r="B8244" t="str">
            <v xml:space="preserve">m </v>
          </cell>
          <cell r="C8244" t="str">
            <v xml:space="preserve">Boru izolasyonu-plastik kap.cam yünü (b.çap:15 mm, cam y.:50 mm) </v>
          </cell>
          <cell r="D8244">
            <v>0</v>
          </cell>
        </row>
        <row r="8245">
          <cell r="A8245" t="str">
            <v>230.771</v>
          </cell>
          <cell r="B8245" t="str">
            <v xml:space="preserve">m </v>
          </cell>
          <cell r="C8245" t="str">
            <v xml:space="preserve">Boru izolasyonu-plastik kap.cam yünü (b.çap:21mm, cam y.:40 mm) </v>
          </cell>
          <cell r="D8245">
            <v>0</v>
          </cell>
        </row>
        <row r="8246">
          <cell r="A8246" t="str">
            <v>230.772</v>
          </cell>
          <cell r="B8246" t="str">
            <v xml:space="preserve">m </v>
          </cell>
          <cell r="C8246" t="str">
            <v xml:space="preserve">Boru izolasyonu-plastik kap.cam yünü (b.çap:21mm, cam y.:50 mm) </v>
          </cell>
          <cell r="D8246">
            <v>0</v>
          </cell>
        </row>
        <row r="8247">
          <cell r="A8247" t="str">
            <v>230.773</v>
          </cell>
          <cell r="B8247" t="str">
            <v xml:space="preserve">m </v>
          </cell>
          <cell r="C8247" t="str">
            <v xml:space="preserve">Boru izolasyonu-plastik kap.cam yünü (b.çap:21mm, cam y.:60 mm) </v>
          </cell>
          <cell r="D8247">
            <v>0</v>
          </cell>
        </row>
        <row r="8248">
          <cell r="A8248" t="str">
            <v>230.774</v>
          </cell>
          <cell r="B8248" t="str">
            <v xml:space="preserve">m </v>
          </cell>
          <cell r="C8248" t="str">
            <v xml:space="preserve">Boru izolasyonu-plastik kap.cam yünü (b.çap:27mm, cam y.:40 mm) </v>
          </cell>
          <cell r="D8248">
            <v>0</v>
          </cell>
        </row>
        <row r="8249">
          <cell r="A8249" t="str">
            <v>230.775</v>
          </cell>
          <cell r="B8249" t="str">
            <v xml:space="preserve">m </v>
          </cell>
          <cell r="C8249" t="str">
            <v xml:space="preserve">Boru izolasyonu-plastik kap.cam yünü (b.çap:27mm, cam y.:50 mm) </v>
          </cell>
          <cell r="D8249">
            <v>0</v>
          </cell>
        </row>
        <row r="8250">
          <cell r="A8250" t="str">
            <v>230.776</v>
          </cell>
          <cell r="B8250" t="str">
            <v xml:space="preserve">m </v>
          </cell>
          <cell r="C8250" t="str">
            <v xml:space="preserve">Boru izolasyonu-plastik kap.cam yünü (b.çap:27mm, cam y.:60 mm) </v>
          </cell>
          <cell r="D8250">
            <v>0</v>
          </cell>
        </row>
        <row r="8251">
          <cell r="A8251" t="str">
            <v>230.777</v>
          </cell>
          <cell r="B8251" t="str">
            <v xml:space="preserve">m </v>
          </cell>
          <cell r="C8251" t="str">
            <v xml:space="preserve">Boru izolasyonu-plastik kap.cam yünü (b.çap:34mm, cam y.:50 mm) </v>
          </cell>
          <cell r="D8251">
            <v>0</v>
          </cell>
        </row>
        <row r="8252">
          <cell r="A8252" t="str">
            <v>230.778</v>
          </cell>
          <cell r="B8252" t="str">
            <v xml:space="preserve">m </v>
          </cell>
          <cell r="C8252" t="str">
            <v xml:space="preserve">Boru izolasyonu-plastik kap.cam yünü (b.çap:34mm, cam y.:60 mm) </v>
          </cell>
          <cell r="D8252">
            <v>0</v>
          </cell>
        </row>
        <row r="8253">
          <cell r="A8253" t="str">
            <v>230.779</v>
          </cell>
          <cell r="B8253" t="str">
            <v xml:space="preserve">m </v>
          </cell>
          <cell r="C8253" t="str">
            <v xml:space="preserve">Boru izolasyonu-plastik kap.cam yünü (b.çap:42mm, cam y.:50 mm) </v>
          </cell>
          <cell r="D8253">
            <v>0</v>
          </cell>
        </row>
        <row r="8254">
          <cell r="A8254" t="str">
            <v>230.780</v>
          </cell>
          <cell r="B8254" t="str">
            <v xml:space="preserve">m </v>
          </cell>
          <cell r="C8254" t="str">
            <v xml:space="preserve">Boru izolasyonu-plastik kap.cam yünü (b.çap:42mm, cam y.:60 mm) </v>
          </cell>
          <cell r="D8254">
            <v>0</v>
          </cell>
        </row>
        <row r="8255">
          <cell r="A8255" t="str">
            <v>230.781</v>
          </cell>
          <cell r="B8255" t="str">
            <v xml:space="preserve">m </v>
          </cell>
          <cell r="C8255" t="str">
            <v xml:space="preserve">Boru izolasyonu-plastik kap.cam yünü (b.çap:48mm, cam y.:50 mm) </v>
          </cell>
          <cell r="D8255">
            <v>0</v>
          </cell>
        </row>
        <row r="8256">
          <cell r="A8256" t="str">
            <v>230.782</v>
          </cell>
          <cell r="B8256" t="str">
            <v xml:space="preserve">m </v>
          </cell>
          <cell r="C8256" t="str">
            <v xml:space="preserve">Boru izolasyonu-plastik kap.cam yünü (b.çap:48mm, cam y.:60 mm) </v>
          </cell>
          <cell r="D8256">
            <v>0</v>
          </cell>
        </row>
        <row r="8257">
          <cell r="A8257" t="str">
            <v>230.783</v>
          </cell>
          <cell r="B8257" t="str">
            <v xml:space="preserve">m </v>
          </cell>
          <cell r="C8257" t="str">
            <v xml:space="preserve">Boru izolasyonu-plastik kap.cam yünü (b.çap:57mm, cam y.:60 mm) </v>
          </cell>
          <cell r="D8257">
            <v>0</v>
          </cell>
        </row>
        <row r="8258">
          <cell r="A8258" t="str">
            <v>230.784</v>
          </cell>
          <cell r="B8258" t="str">
            <v xml:space="preserve">m </v>
          </cell>
          <cell r="C8258" t="str">
            <v xml:space="preserve">Boru izolasyonu-plastik kap.cam yünü (b.çap:60mm, cam y.:50 mm) </v>
          </cell>
          <cell r="D8258">
            <v>0</v>
          </cell>
        </row>
        <row r="8259">
          <cell r="A8259" t="str">
            <v>230.785</v>
          </cell>
          <cell r="B8259" t="str">
            <v xml:space="preserve">m </v>
          </cell>
          <cell r="C8259" t="str">
            <v xml:space="preserve">Boru izolasyonu-plastik kap.cam yünü (b.çap:60mm, cam y.:60 mm) </v>
          </cell>
          <cell r="D8259">
            <v>0</v>
          </cell>
        </row>
        <row r="8260">
          <cell r="A8260" t="str">
            <v>230.786</v>
          </cell>
          <cell r="B8260" t="str">
            <v xml:space="preserve">m </v>
          </cell>
          <cell r="C8260" t="str">
            <v xml:space="preserve">Boru izolasyonu-plastik kap.cam yünü (b.çap:60mm, cam y.:80 mm) </v>
          </cell>
          <cell r="D8260">
            <v>0</v>
          </cell>
        </row>
        <row r="8261">
          <cell r="A8261" t="str">
            <v>230.787</v>
          </cell>
          <cell r="B8261" t="str">
            <v xml:space="preserve">m </v>
          </cell>
          <cell r="C8261" t="str">
            <v xml:space="preserve">Boru izolasyonu-plastik kap.cam yünü (b.çap:63mm, cam y.:60 mm) </v>
          </cell>
          <cell r="D8261">
            <v>0</v>
          </cell>
        </row>
        <row r="8262">
          <cell r="A8262" t="str">
            <v>230.788</v>
          </cell>
          <cell r="B8262" t="str">
            <v xml:space="preserve">m </v>
          </cell>
          <cell r="C8262" t="str">
            <v xml:space="preserve">Boru izolasyonu-plastik kap.cam yünü (b.çap:63mm, cam y.:80 mm) </v>
          </cell>
          <cell r="D8262">
            <v>0</v>
          </cell>
        </row>
        <row r="8263">
          <cell r="A8263" t="str">
            <v>230.789</v>
          </cell>
          <cell r="B8263" t="str">
            <v xml:space="preserve">m </v>
          </cell>
          <cell r="C8263" t="str">
            <v xml:space="preserve">Boru izolasyonu-plastik kap.cam yünü (b.çap:70mm, cam y.:60 mm) </v>
          </cell>
          <cell r="D8263">
            <v>0</v>
          </cell>
        </row>
        <row r="8264">
          <cell r="A8264" t="str">
            <v>230.790</v>
          </cell>
          <cell r="B8264" t="str">
            <v xml:space="preserve">m </v>
          </cell>
          <cell r="C8264" t="str">
            <v xml:space="preserve">Boru izolasyonu-plastik kap.cam yünü (b.çap:70mm, cam y.:80 mm) </v>
          </cell>
          <cell r="D8264">
            <v>0</v>
          </cell>
        </row>
        <row r="8265">
          <cell r="A8265" t="str">
            <v>230.791</v>
          </cell>
          <cell r="B8265" t="str">
            <v xml:space="preserve">m </v>
          </cell>
          <cell r="C8265" t="str">
            <v xml:space="preserve">Boru izolasyonu-plastik kap.cam yünü (b.çap:76mm, cam y.:60 mm) </v>
          </cell>
          <cell r="D8265">
            <v>0</v>
          </cell>
        </row>
        <row r="8266">
          <cell r="A8266" t="str">
            <v>230.792</v>
          </cell>
          <cell r="B8266" t="str">
            <v xml:space="preserve">m </v>
          </cell>
          <cell r="C8266" t="str">
            <v xml:space="preserve">Boru izolasyonu-plastik kap.cam yünü (b.çap:76mm, cam y.:80 mm) </v>
          </cell>
          <cell r="D8266">
            <v>0</v>
          </cell>
        </row>
        <row r="8267">
          <cell r="A8267" t="str">
            <v>230.793</v>
          </cell>
          <cell r="B8267" t="str">
            <v xml:space="preserve">m </v>
          </cell>
          <cell r="C8267" t="str">
            <v xml:space="preserve">Boru izolasyonu-plastik kap.cam yünü (b.çap:83mm, cam y.:80 mm) </v>
          </cell>
          <cell r="D8267">
            <v>0</v>
          </cell>
        </row>
        <row r="8268">
          <cell r="A8268" t="str">
            <v>230.794</v>
          </cell>
          <cell r="B8268" t="str">
            <v xml:space="preserve">m </v>
          </cell>
          <cell r="C8268" t="str">
            <v xml:space="preserve">Boru izolasyonu-plastik kap.cam yünü (b.çap:89mm, cam y.:80 mm) </v>
          </cell>
          <cell r="D8268">
            <v>0</v>
          </cell>
        </row>
        <row r="8269">
          <cell r="A8269" t="str">
            <v>230.795</v>
          </cell>
          <cell r="B8269" t="str">
            <v xml:space="preserve">m </v>
          </cell>
          <cell r="C8269" t="str">
            <v xml:space="preserve">Boru izolasyonu-plastik kap.cam yünü (b.çap:102 mm, cam y.:80 mm) </v>
          </cell>
          <cell r="D8269">
            <v>0</v>
          </cell>
        </row>
        <row r="8270">
          <cell r="A8270" t="str">
            <v>230.796</v>
          </cell>
          <cell r="B8270" t="str">
            <v xml:space="preserve">m </v>
          </cell>
          <cell r="C8270" t="str">
            <v xml:space="preserve">Boru izolasyonu-plastik kap.cam yünü (b.çap:140 mm, cam y.:50 mm </v>
          </cell>
          <cell r="D8270">
            <v>0</v>
          </cell>
        </row>
        <row r="8271">
          <cell r="A8271" t="str">
            <v>230.797</v>
          </cell>
          <cell r="B8271" t="str">
            <v xml:space="preserve">m </v>
          </cell>
          <cell r="C8271" t="str">
            <v xml:space="preserve">Boru izolasyonu-plastik kap.cam yünü (b.çap:140 mm, cam y.:60 mm </v>
          </cell>
          <cell r="D8271">
            <v>0</v>
          </cell>
        </row>
        <row r="8272">
          <cell r="A8272" t="str">
            <v>230.798</v>
          </cell>
          <cell r="B8272" t="str">
            <v xml:space="preserve">m </v>
          </cell>
          <cell r="C8272" t="str">
            <v xml:space="preserve">Boru izolasyonu-plastik kap.cam yünü (b.çap:140 mm, cam y.:80 mm </v>
          </cell>
          <cell r="D8272">
            <v>0</v>
          </cell>
        </row>
        <row r="8273">
          <cell r="A8273" t="str">
            <v>230.800</v>
          </cell>
          <cell r="B8273" t="str">
            <v xml:space="preserve">m </v>
          </cell>
          <cell r="C8273" t="str">
            <v xml:space="preserve">Alüminyum folyo kaplı prefabrike boru izolasyonu malzemesi kullanıldığı taktirde, BFT 230-600 deki montajlı birim fiyatlar ve montaj bedelleri % 15 ar </v>
          </cell>
          <cell r="D8273">
            <v>0</v>
          </cell>
        </row>
        <row r="8274">
          <cell r="A8274" t="str">
            <v>230.801</v>
          </cell>
          <cell r="B8274" t="str">
            <v xml:space="preserve">m </v>
          </cell>
          <cell r="C8274" t="str">
            <v xml:space="preserve">Boru izolasyonu-plastik kap.cam yünü (b.çap:21 mm, cam y.:25 mm) </v>
          </cell>
          <cell r="D8274">
            <v>0</v>
          </cell>
        </row>
        <row r="8275">
          <cell r="A8275" t="str">
            <v>230.802</v>
          </cell>
          <cell r="B8275" t="str">
            <v xml:space="preserve">m </v>
          </cell>
          <cell r="C8275" t="str">
            <v xml:space="preserve">Boru izolasyonu-plastik kap.cam yünü (b.çap:21 mm, cam y.:30 mm) </v>
          </cell>
          <cell r="D8275">
            <v>0</v>
          </cell>
        </row>
        <row r="8276">
          <cell r="A8276" t="str">
            <v>230.803</v>
          </cell>
          <cell r="B8276" t="str">
            <v xml:space="preserve">m </v>
          </cell>
          <cell r="C8276" t="str">
            <v xml:space="preserve">Boru izolasyonu-plastik kap.cam yünü (b.çap:27 mm, cam y.:25 mm) </v>
          </cell>
          <cell r="D8276">
            <v>0</v>
          </cell>
        </row>
        <row r="8277">
          <cell r="A8277" t="str">
            <v>230.804</v>
          </cell>
          <cell r="B8277" t="str">
            <v xml:space="preserve">m </v>
          </cell>
          <cell r="C8277" t="str">
            <v xml:space="preserve">Boru izolasyonu-plastik kap.cam yünü (b.çap:27 mm, cam y.:30 mm) </v>
          </cell>
          <cell r="D8277">
            <v>0</v>
          </cell>
        </row>
        <row r="8278">
          <cell r="A8278" t="str">
            <v>230.805</v>
          </cell>
          <cell r="B8278" t="str">
            <v xml:space="preserve">m </v>
          </cell>
          <cell r="C8278" t="str">
            <v xml:space="preserve">Boru izolasyonu-plastik kap.cam yünü (b.çap:34 mm, cam y.:30 mm) </v>
          </cell>
          <cell r="D8278">
            <v>0</v>
          </cell>
        </row>
        <row r="8279">
          <cell r="A8279" t="str">
            <v>230.806</v>
          </cell>
          <cell r="B8279" t="str">
            <v xml:space="preserve">m </v>
          </cell>
          <cell r="C8279" t="str">
            <v xml:space="preserve">Boru izolasyonu-plastik kap.cam yünü (b.çap:34 mm, cam y.:40 mm) </v>
          </cell>
          <cell r="D8279">
            <v>0</v>
          </cell>
        </row>
        <row r="8280">
          <cell r="A8280" t="str">
            <v>230.807</v>
          </cell>
          <cell r="B8280" t="str">
            <v xml:space="preserve">m </v>
          </cell>
          <cell r="C8280" t="str">
            <v xml:space="preserve">Boru izolasyonu-plastik kap.cam yünü (b.çap:42 mm, cam y.:30 mm) </v>
          </cell>
          <cell r="D8280">
            <v>0</v>
          </cell>
        </row>
        <row r="8281">
          <cell r="A8281" t="str">
            <v>230.808</v>
          </cell>
          <cell r="B8281" t="str">
            <v xml:space="preserve">m </v>
          </cell>
          <cell r="C8281" t="str">
            <v xml:space="preserve">Boru izolasyonu-plastik kap.cam yünü (b.çap:42 mm, cam y.:40 mm) </v>
          </cell>
          <cell r="D8281">
            <v>0</v>
          </cell>
        </row>
        <row r="8282">
          <cell r="A8282" t="str">
            <v>230.809</v>
          </cell>
          <cell r="B8282" t="str">
            <v xml:space="preserve">m </v>
          </cell>
          <cell r="C8282" t="str">
            <v xml:space="preserve">Boru izolasyonu-plastik kap.cam yünü (b.çap:48 mm, cam y.:30 mm) </v>
          </cell>
          <cell r="D8282">
            <v>0</v>
          </cell>
        </row>
        <row r="8283">
          <cell r="A8283" t="str">
            <v>230.810</v>
          </cell>
          <cell r="B8283" t="str">
            <v xml:space="preserve">m </v>
          </cell>
          <cell r="C8283" t="str">
            <v xml:space="preserve">Boru izolasyonu-plastik kap.cam yünü (b.çap:48 mm, cam y.:40 mm) </v>
          </cell>
          <cell r="D8283">
            <v>0</v>
          </cell>
        </row>
        <row r="8284">
          <cell r="A8284" t="str">
            <v>230.811</v>
          </cell>
          <cell r="B8284" t="str">
            <v xml:space="preserve">m </v>
          </cell>
          <cell r="C8284" t="str">
            <v xml:space="preserve">Boru izolasyonu-plastik kap.cam yünü (b.çap:60 mm, cam y.:30 mm) </v>
          </cell>
          <cell r="D8284">
            <v>0</v>
          </cell>
        </row>
        <row r="8285">
          <cell r="A8285" t="str">
            <v>230.812</v>
          </cell>
          <cell r="B8285" t="str">
            <v xml:space="preserve">m </v>
          </cell>
          <cell r="C8285" t="str">
            <v xml:space="preserve">Boru izolasyonu-plastik kap.cam yünü (b.çap:60 mm, cam y.:40 mm) </v>
          </cell>
          <cell r="D8285">
            <v>0</v>
          </cell>
        </row>
        <row r="8286">
          <cell r="A8286" t="str">
            <v>230.813</v>
          </cell>
          <cell r="B8286" t="str">
            <v xml:space="preserve">m </v>
          </cell>
          <cell r="C8286" t="str">
            <v xml:space="preserve">Boru izolasyonu-plastik kap.cam yünü (b.çap:57 mm, cam y.:30 mm) </v>
          </cell>
          <cell r="D8286">
            <v>0</v>
          </cell>
        </row>
        <row r="8287">
          <cell r="A8287" t="str">
            <v>230.814</v>
          </cell>
          <cell r="B8287" t="str">
            <v xml:space="preserve">m </v>
          </cell>
          <cell r="C8287" t="str">
            <v xml:space="preserve">Boru izolasyonu-plastik kap.cam yünü (b.çap:57 mm, cam y.:40 mm) </v>
          </cell>
          <cell r="D8287">
            <v>0</v>
          </cell>
        </row>
        <row r="8288">
          <cell r="A8288" t="str">
            <v>230.815</v>
          </cell>
          <cell r="B8288" t="str">
            <v xml:space="preserve">m </v>
          </cell>
          <cell r="C8288" t="str">
            <v xml:space="preserve">Boru izolasyonu-plastik kap.cam yünü (b.çap:57 mm, cam y.:50 mm) </v>
          </cell>
          <cell r="D8288">
            <v>0</v>
          </cell>
        </row>
        <row r="8289">
          <cell r="A8289" t="str">
            <v>230.816</v>
          </cell>
          <cell r="B8289" t="str">
            <v xml:space="preserve">m </v>
          </cell>
          <cell r="C8289" t="str">
            <v xml:space="preserve">Boru izolasyonu-plastik kap.cam yünü (b.çap:63 mm, cam y.:30 mm) </v>
          </cell>
          <cell r="D8289">
            <v>0</v>
          </cell>
        </row>
        <row r="8290">
          <cell r="A8290" t="str">
            <v>230.817</v>
          </cell>
          <cell r="B8290" t="str">
            <v xml:space="preserve">m </v>
          </cell>
          <cell r="C8290" t="str">
            <v xml:space="preserve">Boru izolasyonu-plastik kap.cam yünü (b.çap:63 mm, cam y.:40 mm) </v>
          </cell>
          <cell r="D8290">
            <v>0</v>
          </cell>
        </row>
        <row r="8291">
          <cell r="A8291" t="str">
            <v>230.818</v>
          </cell>
          <cell r="B8291" t="str">
            <v xml:space="preserve">m </v>
          </cell>
          <cell r="C8291" t="str">
            <v xml:space="preserve">Boru izolasyonu-plastik kap.cam yünü (b.çap:63 mm, cam y.:50 mm) </v>
          </cell>
          <cell r="D8291">
            <v>0</v>
          </cell>
        </row>
        <row r="8292">
          <cell r="A8292" t="str">
            <v>230.819</v>
          </cell>
          <cell r="B8292" t="str">
            <v xml:space="preserve">m </v>
          </cell>
          <cell r="C8292" t="str">
            <v xml:space="preserve">Boru izolasyonu-plastik kap.cam yünü (b.çap:70 mm, cam y.:30 mm) </v>
          </cell>
          <cell r="D8292">
            <v>0</v>
          </cell>
        </row>
        <row r="8293">
          <cell r="A8293" t="str">
            <v>230.820</v>
          </cell>
          <cell r="B8293" t="str">
            <v xml:space="preserve">m </v>
          </cell>
          <cell r="C8293" t="str">
            <v xml:space="preserve">Boru izolasyonu-plastik kap.cam yünü (b.çap:70 mm, cam y.:40 mm) </v>
          </cell>
          <cell r="D8293">
            <v>0</v>
          </cell>
        </row>
        <row r="8294">
          <cell r="A8294" t="str">
            <v>230.821</v>
          </cell>
          <cell r="B8294" t="str">
            <v xml:space="preserve">m </v>
          </cell>
          <cell r="C8294" t="str">
            <v xml:space="preserve">Boru izolasyonu-plastik kap.cam yünü (b.çap:70 mm, cam y.:50 mm) </v>
          </cell>
          <cell r="D8294">
            <v>0</v>
          </cell>
        </row>
        <row r="8295">
          <cell r="A8295" t="str">
            <v>230.822</v>
          </cell>
          <cell r="B8295" t="str">
            <v xml:space="preserve">m </v>
          </cell>
          <cell r="C8295" t="str">
            <v xml:space="preserve">Boru izolasyonu-plastik kap.cam yünü (b.çap:76 mm, cam y.:30 mm) </v>
          </cell>
          <cell r="D8295">
            <v>0</v>
          </cell>
        </row>
        <row r="8296">
          <cell r="A8296" t="str">
            <v>230.823</v>
          </cell>
          <cell r="B8296" t="str">
            <v xml:space="preserve">m </v>
          </cell>
          <cell r="C8296" t="str">
            <v xml:space="preserve">Boru izolasyonu-plastik kap.cam yünü (b.çap:76 mm, cam y.:40 mm) </v>
          </cell>
          <cell r="D8296">
            <v>0</v>
          </cell>
        </row>
        <row r="8297">
          <cell r="A8297" t="str">
            <v>230.824</v>
          </cell>
          <cell r="B8297" t="str">
            <v xml:space="preserve">m </v>
          </cell>
          <cell r="C8297" t="str">
            <v xml:space="preserve">Boru izolasyonu-plastik kap.cam yünü (b.çap:76 mm, cam y.:50 mm) </v>
          </cell>
          <cell r="D8297">
            <v>0</v>
          </cell>
        </row>
        <row r="8298">
          <cell r="A8298" t="str">
            <v>230.825</v>
          </cell>
          <cell r="B8298" t="str">
            <v xml:space="preserve">m </v>
          </cell>
          <cell r="C8298" t="str">
            <v xml:space="preserve">Boru izolasyonu-plastik kap.cam yünü (b.çap:83 mm, cam y.:40 mm) </v>
          </cell>
          <cell r="D8298">
            <v>0</v>
          </cell>
        </row>
        <row r="8299">
          <cell r="A8299" t="str">
            <v>230.826</v>
          </cell>
          <cell r="B8299" t="str">
            <v xml:space="preserve">m </v>
          </cell>
          <cell r="C8299" t="str">
            <v xml:space="preserve">Boru izolasyonu-plastik kap.cam yünü (b.çap:83 mm, cam y.:50 mm) </v>
          </cell>
          <cell r="D8299">
            <v>0</v>
          </cell>
        </row>
        <row r="8300">
          <cell r="A8300" t="str">
            <v>230.827</v>
          </cell>
          <cell r="B8300" t="str">
            <v xml:space="preserve">m </v>
          </cell>
          <cell r="C8300" t="str">
            <v xml:space="preserve">Boru izolasyonu-plastik kap.cam yünü (b.çap:83 mm, cam y.:60 mm) </v>
          </cell>
          <cell r="D8300">
            <v>0</v>
          </cell>
        </row>
        <row r="8301">
          <cell r="A8301" t="str">
            <v>230.828</v>
          </cell>
          <cell r="B8301" t="str">
            <v xml:space="preserve">m </v>
          </cell>
          <cell r="C8301" t="str">
            <v xml:space="preserve">Boru izolasyonu-plastik kap.cam yünü (b.çap:89 mm, cam y.:40 mm) </v>
          </cell>
          <cell r="D8301">
            <v>0</v>
          </cell>
        </row>
        <row r="8302">
          <cell r="A8302" t="str">
            <v>230.829</v>
          </cell>
          <cell r="B8302" t="str">
            <v xml:space="preserve">m </v>
          </cell>
          <cell r="C8302" t="str">
            <v xml:space="preserve">Boru izolasyonu-plastik kap.cam yünü (b.çap:89 mm, cam y.:50 mm) </v>
          </cell>
          <cell r="D8302">
            <v>0</v>
          </cell>
        </row>
        <row r="8303">
          <cell r="A8303" t="str">
            <v>230.830</v>
          </cell>
          <cell r="B8303" t="str">
            <v xml:space="preserve">m </v>
          </cell>
          <cell r="C8303" t="str">
            <v xml:space="preserve">Boru izolasyonu-plastik kap.cam yünü (b.çap:89 mm, cam y.:60 mm) </v>
          </cell>
          <cell r="D8303">
            <v>0</v>
          </cell>
        </row>
        <row r="8304">
          <cell r="A8304" t="str">
            <v>230.831</v>
          </cell>
          <cell r="B8304" t="str">
            <v xml:space="preserve">m </v>
          </cell>
          <cell r="C8304" t="str">
            <v xml:space="preserve">Boru izolasyonu-plastik kap.cam yünü (b.çap:102 mm, cam y.:40 mm) </v>
          </cell>
          <cell r="D8304">
            <v>0</v>
          </cell>
        </row>
        <row r="8305">
          <cell r="A8305" t="str">
            <v>230.832</v>
          </cell>
          <cell r="B8305" t="str">
            <v xml:space="preserve">m </v>
          </cell>
          <cell r="C8305" t="str">
            <v xml:space="preserve">Boru izolasyonu-plastik kap.cam yünü (b.çap:102 mm, cam y.:50 mm) </v>
          </cell>
          <cell r="D8305">
            <v>0</v>
          </cell>
        </row>
        <row r="8306">
          <cell r="A8306" t="str">
            <v>230.833</v>
          </cell>
          <cell r="B8306" t="str">
            <v xml:space="preserve">m </v>
          </cell>
          <cell r="C8306" t="str">
            <v xml:space="preserve">Boru izolasyonu-plastik kap.cam yünü (b.çap:102 mm, cam y.:60 mm) </v>
          </cell>
          <cell r="D8306">
            <v>0</v>
          </cell>
        </row>
        <row r="8307">
          <cell r="A8307" t="str">
            <v>230.834</v>
          </cell>
          <cell r="B8307" t="str">
            <v xml:space="preserve">m </v>
          </cell>
          <cell r="C8307" t="str">
            <v xml:space="preserve">Boru izolasyonu-plastik kap.cam yünü (b.çap:108 mm, cam y.:40 mm) </v>
          </cell>
          <cell r="D8307">
            <v>0</v>
          </cell>
        </row>
        <row r="8308">
          <cell r="A8308" t="str">
            <v>230.835</v>
          </cell>
          <cell r="B8308" t="str">
            <v xml:space="preserve">m </v>
          </cell>
          <cell r="C8308" t="str">
            <v xml:space="preserve">Boru izolasyonu-plastik kap.cam yünü (b.çap:108 mm, cam y.:50 mm) </v>
          </cell>
          <cell r="D8308">
            <v>0</v>
          </cell>
        </row>
        <row r="8309">
          <cell r="A8309" t="str">
            <v>230.836</v>
          </cell>
          <cell r="B8309" t="str">
            <v xml:space="preserve">m </v>
          </cell>
          <cell r="C8309" t="str">
            <v xml:space="preserve">Boru izolasyonu-plastik kap.cam yünü (b.çap:108 mm, cam y.:60 mm) </v>
          </cell>
          <cell r="D8309">
            <v>0</v>
          </cell>
        </row>
        <row r="8310">
          <cell r="A8310" t="str">
            <v>230.837</v>
          </cell>
          <cell r="B8310" t="str">
            <v xml:space="preserve">m </v>
          </cell>
          <cell r="C8310" t="str">
            <v xml:space="preserve">Boru izolasyonu-plastik kap.cam yünü (b.çap:108 mm, cam y.:80 mm) </v>
          </cell>
          <cell r="D8310">
            <v>0</v>
          </cell>
        </row>
        <row r="8311">
          <cell r="A8311" t="str">
            <v>230.838</v>
          </cell>
          <cell r="B8311" t="str">
            <v xml:space="preserve">m </v>
          </cell>
          <cell r="C8311" t="str">
            <v xml:space="preserve">Boru izolasyonu-plastik kap.cam yünü (b.çap:114 mm, cam y.:40 mm) </v>
          </cell>
          <cell r="D8311">
            <v>0</v>
          </cell>
        </row>
        <row r="8312">
          <cell r="A8312" t="str">
            <v>230.839</v>
          </cell>
          <cell r="B8312" t="str">
            <v xml:space="preserve">m </v>
          </cell>
          <cell r="C8312" t="str">
            <v xml:space="preserve">Boru izolasyonu-plastik kap.cam yünü (b.çap:114 mm, cam y.:50 mm) </v>
          </cell>
          <cell r="D8312">
            <v>0</v>
          </cell>
        </row>
        <row r="8313">
          <cell r="A8313" t="str">
            <v>230.840</v>
          </cell>
          <cell r="B8313" t="str">
            <v xml:space="preserve">m </v>
          </cell>
          <cell r="C8313" t="str">
            <v xml:space="preserve">Boru izolasyonu-plastik kap.cam yünü (b.çap:114 mm, cam y.:60 mm) </v>
          </cell>
          <cell r="D8313">
            <v>0</v>
          </cell>
        </row>
        <row r="8314">
          <cell r="A8314" t="str">
            <v>230.841</v>
          </cell>
          <cell r="B8314" t="str">
            <v xml:space="preserve">m </v>
          </cell>
          <cell r="C8314" t="str">
            <v xml:space="preserve">Boru izolasyonu-plastik kap.cam yünü (b.çap:114 mm, cam y.:80 mm) </v>
          </cell>
          <cell r="D8314">
            <v>0</v>
          </cell>
        </row>
        <row r="8315">
          <cell r="A8315" t="str">
            <v>230.842</v>
          </cell>
          <cell r="B8315" t="str">
            <v xml:space="preserve">m </v>
          </cell>
          <cell r="C8315" t="str">
            <v xml:space="preserve">Boru izolasyonu-plastik kap.cam yünü (b.çap:127 mm, cam y.:40 mm) </v>
          </cell>
          <cell r="D8315">
            <v>0</v>
          </cell>
        </row>
        <row r="8316">
          <cell r="A8316" t="str">
            <v>230.843</v>
          </cell>
          <cell r="B8316" t="str">
            <v xml:space="preserve">m </v>
          </cell>
          <cell r="C8316" t="str">
            <v xml:space="preserve">Boru izolasyonu-plastik kap.cam yünü (b.çap:127 mm, cam y.:50 mm) </v>
          </cell>
          <cell r="D8316">
            <v>0</v>
          </cell>
        </row>
        <row r="8317">
          <cell r="A8317" t="str">
            <v>230.844</v>
          </cell>
          <cell r="B8317" t="str">
            <v xml:space="preserve">m </v>
          </cell>
          <cell r="C8317" t="str">
            <v xml:space="preserve">Boru izolasyonu-plastik kap.cam yünü (b.çap:127 mm, cam y.:60 mm) </v>
          </cell>
          <cell r="D8317">
            <v>0</v>
          </cell>
        </row>
        <row r="8318">
          <cell r="A8318" t="str">
            <v>230.845</v>
          </cell>
          <cell r="B8318" t="str">
            <v xml:space="preserve">m </v>
          </cell>
          <cell r="C8318" t="str">
            <v xml:space="preserve">Boru izolasyonu-plastik kap.cam yünü (b.çap:127 mm, cam y.:80 mm) </v>
          </cell>
          <cell r="D8318">
            <v>0</v>
          </cell>
        </row>
        <row r="8319">
          <cell r="A8319" t="str">
            <v>230.846</v>
          </cell>
          <cell r="B8319" t="str">
            <v xml:space="preserve">m </v>
          </cell>
          <cell r="C8319" t="str">
            <v xml:space="preserve">Boru izolasyonu-plastik kap.cam yünü (b.çap:133 mm, cam y.:50 mm) </v>
          </cell>
          <cell r="D8319">
            <v>0</v>
          </cell>
        </row>
        <row r="8320">
          <cell r="A8320" t="str">
            <v>230.847</v>
          </cell>
          <cell r="B8320" t="str">
            <v xml:space="preserve">m </v>
          </cell>
          <cell r="C8320" t="str">
            <v xml:space="preserve">Boru izolasyonu-plastik kap.cam yünü (b.çap:133 mm, cam y.:60 mm) </v>
          </cell>
          <cell r="D8320">
            <v>0</v>
          </cell>
        </row>
        <row r="8321">
          <cell r="A8321" t="str">
            <v>230.848</v>
          </cell>
          <cell r="B8321" t="str">
            <v xml:space="preserve">m </v>
          </cell>
          <cell r="C8321" t="str">
            <v xml:space="preserve">Boru izolasyonu-plastik kap.cam yünü (b.çap:133 mm, cam y.:80 mm) </v>
          </cell>
          <cell r="D8321">
            <v>0</v>
          </cell>
        </row>
        <row r="8322">
          <cell r="A8322" t="str">
            <v>230.849</v>
          </cell>
          <cell r="B8322" t="str">
            <v xml:space="preserve">m </v>
          </cell>
          <cell r="C8322" t="str">
            <v xml:space="preserve">Boru izolasyonu-plastik kap.cam yünü (b.çap:159 mm, cam y.:50 mm) </v>
          </cell>
          <cell r="D8322">
            <v>0</v>
          </cell>
        </row>
        <row r="8323">
          <cell r="A8323" t="str">
            <v>230.850</v>
          </cell>
          <cell r="B8323" t="str">
            <v xml:space="preserve">m </v>
          </cell>
          <cell r="C8323" t="str">
            <v xml:space="preserve">Boru izolasyonu-plastik kap.cam yünü (b.çap:159 mm, cam y.:60 mm) </v>
          </cell>
          <cell r="D8323">
            <v>0</v>
          </cell>
        </row>
        <row r="8324">
          <cell r="A8324" t="str">
            <v>230.851</v>
          </cell>
          <cell r="B8324" t="str">
            <v xml:space="preserve">m </v>
          </cell>
          <cell r="C8324" t="str">
            <v xml:space="preserve">Boru izolasyonu-plastik kap.cam yünü (b.çap:159 mm, cam y.:80 mm) </v>
          </cell>
          <cell r="D8324">
            <v>0</v>
          </cell>
        </row>
        <row r="8325">
          <cell r="A8325" t="str">
            <v>230.852</v>
          </cell>
          <cell r="B8325" t="str">
            <v xml:space="preserve">m </v>
          </cell>
          <cell r="C8325" t="str">
            <v xml:space="preserve">Boru izolasyonu-plastik kap.cam yünü (b.çap:169 mm, cam y.:50 mm) </v>
          </cell>
          <cell r="D8325">
            <v>0</v>
          </cell>
        </row>
        <row r="8326">
          <cell r="A8326" t="str">
            <v>230.853</v>
          </cell>
          <cell r="B8326" t="str">
            <v xml:space="preserve">m </v>
          </cell>
          <cell r="C8326" t="str">
            <v xml:space="preserve">Boru izolasyonu-plastik kap.cam yünü (b.çap:169 mm, cam y.:60 mm) </v>
          </cell>
          <cell r="D8326">
            <v>0</v>
          </cell>
        </row>
        <row r="8327">
          <cell r="A8327" t="str">
            <v>230.854</v>
          </cell>
          <cell r="B8327" t="str">
            <v xml:space="preserve">m </v>
          </cell>
          <cell r="C8327" t="str">
            <v xml:space="preserve">Boru izolasyonu-plastik kap.cam yünü (b.çap:169 mm, cam y.:80 mm) </v>
          </cell>
          <cell r="D8327">
            <v>0</v>
          </cell>
        </row>
        <row r="8328">
          <cell r="A8328" t="str">
            <v>230.855</v>
          </cell>
          <cell r="B8328" t="str">
            <v xml:space="preserve">m </v>
          </cell>
          <cell r="C8328" t="str">
            <v xml:space="preserve">Boru izolasyonu-plastik kap.cam yünü (b.çap:193 mm, cam y.:50 mm) </v>
          </cell>
          <cell r="D8328">
            <v>0</v>
          </cell>
        </row>
        <row r="8329">
          <cell r="A8329" t="str">
            <v>230.856</v>
          </cell>
          <cell r="B8329" t="str">
            <v xml:space="preserve">m </v>
          </cell>
          <cell r="C8329" t="str">
            <v xml:space="preserve">Boru izolasyonu-plastik kap.cam yünü (b.çap:193 mm, cam y.:60 mm) </v>
          </cell>
          <cell r="D8329">
            <v>0</v>
          </cell>
        </row>
        <row r="8330">
          <cell r="A8330" t="str">
            <v>230.857</v>
          </cell>
          <cell r="B8330" t="str">
            <v xml:space="preserve">m </v>
          </cell>
          <cell r="C8330" t="str">
            <v xml:space="preserve">Boru izolasyonu-plastik kap.cam yünü (b.çap:193 mm, cam y.:80 mm) </v>
          </cell>
          <cell r="D8330">
            <v>0</v>
          </cell>
        </row>
        <row r="8331">
          <cell r="A8331" t="str">
            <v>230.858</v>
          </cell>
          <cell r="B8331" t="str">
            <v xml:space="preserve">m </v>
          </cell>
          <cell r="C8331" t="str">
            <v xml:space="preserve">Boru izolasyonu-plastik kap.cam yünü (b.çap:219 mm, cam y.:50 mm) </v>
          </cell>
          <cell r="D8331">
            <v>0</v>
          </cell>
        </row>
        <row r="8332">
          <cell r="A8332" t="str">
            <v>230.859</v>
          </cell>
          <cell r="B8332" t="str">
            <v xml:space="preserve">m </v>
          </cell>
          <cell r="C8332" t="str">
            <v xml:space="preserve">Boru izolasyonu-plastik kap.cam yünü (b.çap:219 mm, cam y.:60 mm) </v>
          </cell>
          <cell r="D8332">
            <v>0</v>
          </cell>
        </row>
        <row r="8333">
          <cell r="A8333" t="str">
            <v>230.860</v>
          </cell>
          <cell r="B8333" t="str">
            <v xml:space="preserve">m </v>
          </cell>
          <cell r="C8333" t="str">
            <v xml:space="preserve">Boru izolasyonu-plastik kap.cam yünü (b.çap:219 mm, cam y.:80 mm) </v>
          </cell>
          <cell r="D8333">
            <v>0</v>
          </cell>
        </row>
        <row r="8334">
          <cell r="A8334" t="str">
            <v>230.861</v>
          </cell>
          <cell r="B8334" t="str">
            <v xml:space="preserve">m </v>
          </cell>
          <cell r="C8334" t="str">
            <v xml:space="preserve">Boru izolasyonu-plastik kap.cam yünü (b.çap:244 mm, cam y.:50 mm) </v>
          </cell>
          <cell r="D8334">
            <v>0</v>
          </cell>
        </row>
        <row r="8335">
          <cell r="A8335" t="str">
            <v>230.862</v>
          </cell>
          <cell r="B8335" t="str">
            <v xml:space="preserve">m </v>
          </cell>
          <cell r="C8335" t="str">
            <v xml:space="preserve">Boru izolasyonu-plastik kap.cam yünü (b.çap:244 mm, cam y.:60 mm) </v>
          </cell>
          <cell r="D8335">
            <v>0</v>
          </cell>
        </row>
        <row r="8336">
          <cell r="A8336" t="str">
            <v>230.863</v>
          </cell>
          <cell r="B8336" t="str">
            <v xml:space="preserve">m </v>
          </cell>
          <cell r="C8336" t="str">
            <v xml:space="preserve">Boru izolasyonu-plastik kap.cam yünü (b.çap:244 mm, cam y.:80 mm) </v>
          </cell>
          <cell r="D8336">
            <v>0</v>
          </cell>
        </row>
        <row r="8337">
          <cell r="A8337" t="str">
            <v>230.864</v>
          </cell>
          <cell r="B8337" t="str">
            <v xml:space="preserve">m </v>
          </cell>
          <cell r="C8337" t="str">
            <v xml:space="preserve">Boru izolasyonu-plastik kap.cam yünü (b.çap:273 mm, cam y.:50 mm) </v>
          </cell>
          <cell r="D8337">
            <v>0</v>
          </cell>
        </row>
        <row r="8338">
          <cell r="A8338" t="str">
            <v>230.865</v>
          </cell>
          <cell r="B8338" t="str">
            <v xml:space="preserve">m </v>
          </cell>
          <cell r="C8338" t="str">
            <v xml:space="preserve">Boru izolasyonu-plastik kap.cam yünü (b.çap:273 mm, cam y.:60 mm) </v>
          </cell>
          <cell r="D8338">
            <v>0</v>
          </cell>
        </row>
        <row r="8339">
          <cell r="A8339" t="str">
            <v>230.866</v>
          </cell>
          <cell r="B8339" t="str">
            <v xml:space="preserve">m </v>
          </cell>
          <cell r="C8339" t="str">
            <v xml:space="preserve">Boru izolasyonu-plastik kap.cam yünü (b.çap:273 mm, cam y.:80 mm) </v>
          </cell>
          <cell r="D8339">
            <v>0</v>
          </cell>
        </row>
        <row r="8340">
          <cell r="A8340" t="str">
            <v>230.867</v>
          </cell>
          <cell r="B8340" t="str">
            <v xml:space="preserve">m </v>
          </cell>
          <cell r="C8340" t="str">
            <v xml:space="preserve">Boru izolasyonu-plastik kap.cam yünü (b.çap:15 mm, cam y.:25 mm) </v>
          </cell>
          <cell r="D8340">
            <v>0</v>
          </cell>
        </row>
        <row r="8341">
          <cell r="A8341" t="str">
            <v>230.868</v>
          </cell>
          <cell r="B8341" t="str">
            <v xml:space="preserve">m </v>
          </cell>
          <cell r="C8341" t="str">
            <v xml:space="preserve">Boru izolasyonu-plastik kap.cam yünü (b.çap:15 mm, cam y.:30 mm) </v>
          </cell>
          <cell r="D8341">
            <v>0</v>
          </cell>
        </row>
        <row r="8342">
          <cell r="A8342" t="str">
            <v>230.869</v>
          </cell>
          <cell r="B8342" t="str">
            <v xml:space="preserve">m </v>
          </cell>
          <cell r="C8342" t="str">
            <v xml:space="preserve">Boru izolasyonu-plastik kap.cam yünü (b.çap:15 mm, cam y.:40 mm) </v>
          </cell>
          <cell r="D8342">
            <v>0</v>
          </cell>
        </row>
        <row r="8343">
          <cell r="A8343" t="str">
            <v>230.870</v>
          </cell>
          <cell r="B8343" t="str">
            <v xml:space="preserve">m </v>
          </cell>
          <cell r="C8343" t="str">
            <v xml:space="preserve">Boru izolasyonu-plastik kap.cam yünü (b.çap:15 mm, cam y.:50 mm) </v>
          </cell>
          <cell r="D8343">
            <v>0</v>
          </cell>
        </row>
        <row r="8344">
          <cell r="A8344" t="str">
            <v>230.871</v>
          </cell>
          <cell r="B8344" t="str">
            <v xml:space="preserve">m </v>
          </cell>
          <cell r="C8344" t="str">
            <v xml:space="preserve">Boru izolasyonu-plastik kap.cam yünü (b.çap:21mm, cam y.:40 mm) </v>
          </cell>
          <cell r="D8344">
            <v>0</v>
          </cell>
        </row>
        <row r="8345">
          <cell r="A8345" t="str">
            <v>230.872</v>
          </cell>
          <cell r="B8345" t="str">
            <v xml:space="preserve">m </v>
          </cell>
          <cell r="C8345" t="str">
            <v xml:space="preserve">Boru izolasyonu-plastik kap.cam yünü (b.çap:21mm, cam y.:50 mm) </v>
          </cell>
          <cell r="D8345">
            <v>0</v>
          </cell>
        </row>
        <row r="8346">
          <cell r="A8346" t="str">
            <v>230.873</v>
          </cell>
          <cell r="B8346" t="str">
            <v xml:space="preserve">m </v>
          </cell>
          <cell r="C8346" t="str">
            <v xml:space="preserve">Boru izolasyonu-plastik kap.cam yünü (b.çap:21mm, cam y.:60 mm) </v>
          </cell>
          <cell r="D8346">
            <v>0</v>
          </cell>
        </row>
        <row r="8347">
          <cell r="A8347" t="str">
            <v>230.874</v>
          </cell>
          <cell r="B8347" t="str">
            <v xml:space="preserve">m </v>
          </cell>
          <cell r="C8347" t="str">
            <v xml:space="preserve">Boru izolasyonu-plastik kap.cam yünü (b.çap:27mm, cam y.:40 mm) </v>
          </cell>
          <cell r="D8347">
            <v>0</v>
          </cell>
        </row>
        <row r="8348">
          <cell r="A8348" t="str">
            <v>230.875</v>
          </cell>
          <cell r="B8348" t="str">
            <v xml:space="preserve">m </v>
          </cell>
          <cell r="C8348" t="str">
            <v xml:space="preserve">Boru izolasyonu-plastik kap.cam yünü (b.çap:27mm, cam y.:50 mm) </v>
          </cell>
          <cell r="D8348">
            <v>0</v>
          </cell>
        </row>
        <row r="8349">
          <cell r="A8349" t="str">
            <v>230.876</v>
          </cell>
          <cell r="B8349" t="str">
            <v xml:space="preserve">m </v>
          </cell>
          <cell r="C8349" t="str">
            <v xml:space="preserve">Boru izolasyonu-plastik kap.cam yünü (b.çap:27mm, cam y.:60 mm) </v>
          </cell>
          <cell r="D8349">
            <v>0</v>
          </cell>
        </row>
        <row r="8350">
          <cell r="A8350" t="str">
            <v>230.877</v>
          </cell>
          <cell r="B8350" t="str">
            <v xml:space="preserve">m </v>
          </cell>
          <cell r="C8350" t="str">
            <v xml:space="preserve">Boru izolasyonu-plastik kap.cam yünü (b.çap:34mm, cam y.:50 mm) </v>
          </cell>
          <cell r="D8350">
            <v>0</v>
          </cell>
        </row>
        <row r="8351">
          <cell r="A8351" t="str">
            <v>230.878</v>
          </cell>
          <cell r="B8351" t="str">
            <v xml:space="preserve">m </v>
          </cell>
          <cell r="C8351" t="str">
            <v xml:space="preserve">Boru izolasyonu-plastik kap.cam yünü (b.çap:34mm, cam y.:60 mm) </v>
          </cell>
          <cell r="D8351">
            <v>0</v>
          </cell>
        </row>
        <row r="8352">
          <cell r="A8352" t="str">
            <v>230.879</v>
          </cell>
          <cell r="B8352" t="str">
            <v xml:space="preserve">m </v>
          </cell>
          <cell r="C8352" t="str">
            <v xml:space="preserve">Boru izolasyonu-plastik kap.cam yünü (b.çap:42mm, cam y.:50 mm) </v>
          </cell>
          <cell r="D8352">
            <v>0</v>
          </cell>
        </row>
        <row r="8353">
          <cell r="A8353" t="str">
            <v>230.880</v>
          </cell>
          <cell r="B8353" t="str">
            <v xml:space="preserve">m </v>
          </cell>
          <cell r="C8353" t="str">
            <v xml:space="preserve">Boru izolasyonu-plastik kap.cam yünü (b.çap:42mm, cam y.:60 mm) </v>
          </cell>
          <cell r="D8353">
            <v>0</v>
          </cell>
        </row>
        <row r="8354">
          <cell r="A8354" t="str">
            <v>230.881</v>
          </cell>
          <cell r="B8354" t="str">
            <v xml:space="preserve">m </v>
          </cell>
          <cell r="C8354" t="str">
            <v xml:space="preserve">Boru izolasyonu-plastik kap.cam yünü (b.çap:48mm, cam y.:50 mm) </v>
          </cell>
          <cell r="D8354">
            <v>0</v>
          </cell>
        </row>
        <row r="8355">
          <cell r="A8355" t="str">
            <v>230.882</v>
          </cell>
          <cell r="B8355" t="str">
            <v xml:space="preserve">m </v>
          </cell>
          <cell r="C8355" t="str">
            <v xml:space="preserve">Boru izolasyonu-plastik kap.cam yünü (b.çap:48mm, cam y.:60 mm) </v>
          </cell>
          <cell r="D8355">
            <v>0</v>
          </cell>
        </row>
        <row r="8356">
          <cell r="A8356" t="str">
            <v>230.883</v>
          </cell>
          <cell r="B8356" t="str">
            <v xml:space="preserve">m </v>
          </cell>
          <cell r="C8356" t="str">
            <v xml:space="preserve">Boru izolasyonu-plastik kap.cam yünü (b.çap:57mm, cam y.:60 mm) </v>
          </cell>
          <cell r="D8356">
            <v>0</v>
          </cell>
        </row>
        <row r="8357">
          <cell r="A8357" t="str">
            <v>230.884</v>
          </cell>
          <cell r="B8357" t="str">
            <v xml:space="preserve">m </v>
          </cell>
          <cell r="C8357" t="str">
            <v xml:space="preserve">Boru izolasyonu-plastik kap.cam yünü (b.çap:60mm, cam y.:50 mm) </v>
          </cell>
          <cell r="D8357">
            <v>0</v>
          </cell>
        </row>
        <row r="8358">
          <cell r="A8358" t="str">
            <v>230.885</v>
          </cell>
          <cell r="B8358" t="str">
            <v xml:space="preserve">m </v>
          </cell>
          <cell r="C8358" t="str">
            <v xml:space="preserve">Boru izolasyonu-plastik kap.cam yünü (b.çap:60mm, cam y.:60 mm) </v>
          </cell>
          <cell r="D8358">
            <v>0</v>
          </cell>
        </row>
        <row r="8359">
          <cell r="A8359" t="str">
            <v>230.886</v>
          </cell>
          <cell r="B8359" t="str">
            <v xml:space="preserve">m </v>
          </cell>
          <cell r="C8359" t="str">
            <v xml:space="preserve">Boru izolasyonu-plastik kap.cam yünü (b.çap:60mm, cam y.:80 mm) </v>
          </cell>
          <cell r="D8359">
            <v>0</v>
          </cell>
        </row>
        <row r="8360">
          <cell r="A8360" t="str">
            <v>230.887</v>
          </cell>
          <cell r="B8360" t="str">
            <v xml:space="preserve">m </v>
          </cell>
          <cell r="C8360" t="str">
            <v xml:space="preserve">Boru izolasyonu-plastik kap.cam yünü (b.çap:63mm, cam y.:60 mm) </v>
          </cell>
          <cell r="D8360">
            <v>0</v>
          </cell>
        </row>
        <row r="8361">
          <cell r="A8361" t="str">
            <v>230.888</v>
          </cell>
          <cell r="B8361" t="str">
            <v xml:space="preserve">m </v>
          </cell>
          <cell r="C8361" t="str">
            <v xml:space="preserve">Boru izolasyonu-plastik kap.cam yünü (b.çap:63mm, cam y.:80 mm) </v>
          </cell>
          <cell r="D8361">
            <v>0</v>
          </cell>
        </row>
        <row r="8362">
          <cell r="A8362" t="str">
            <v>230.889</v>
          </cell>
          <cell r="B8362" t="str">
            <v xml:space="preserve">m </v>
          </cell>
          <cell r="C8362" t="str">
            <v xml:space="preserve">Boru izolasyonu-plastik kap.cam yünü (b.çap:70mm, cam y.:60 mm) </v>
          </cell>
          <cell r="D8362">
            <v>0</v>
          </cell>
        </row>
        <row r="8363">
          <cell r="A8363" t="str">
            <v>230.890</v>
          </cell>
          <cell r="B8363" t="str">
            <v xml:space="preserve">m </v>
          </cell>
          <cell r="C8363" t="str">
            <v xml:space="preserve">Boru izolasyonu-plastik kap.cam yünü (b.çap:70mm, cam y.:80 mm) </v>
          </cell>
          <cell r="D8363">
            <v>0</v>
          </cell>
        </row>
        <row r="8364">
          <cell r="A8364" t="str">
            <v>230.891</v>
          </cell>
          <cell r="B8364" t="str">
            <v xml:space="preserve">m </v>
          </cell>
          <cell r="C8364" t="str">
            <v xml:space="preserve">Boru izolasyonu-plastik kap.cam yünü (b.çap:76mm, cam y.:60 mm) </v>
          </cell>
          <cell r="D8364">
            <v>0</v>
          </cell>
        </row>
        <row r="8365">
          <cell r="A8365" t="str">
            <v>230.892</v>
          </cell>
          <cell r="B8365" t="str">
            <v xml:space="preserve">m </v>
          </cell>
          <cell r="C8365" t="str">
            <v xml:space="preserve">Boru izolasyonu-plastik kap.cam yünü (b.çap:76mm, cam y.:80 mm) </v>
          </cell>
          <cell r="D8365">
            <v>0</v>
          </cell>
        </row>
        <row r="8366">
          <cell r="A8366" t="str">
            <v>230.893</v>
          </cell>
          <cell r="B8366" t="str">
            <v xml:space="preserve">m </v>
          </cell>
          <cell r="C8366" t="str">
            <v xml:space="preserve">Boru izolasyonu-plastik kap.cam yünü (b.çap:83mm, cam y.:80 mm) </v>
          </cell>
          <cell r="D8366">
            <v>0</v>
          </cell>
        </row>
        <row r="8367">
          <cell r="A8367" t="str">
            <v>230.894</v>
          </cell>
          <cell r="B8367" t="str">
            <v xml:space="preserve">m </v>
          </cell>
          <cell r="C8367" t="str">
            <v xml:space="preserve">Boru izolasyonu-plastik kap.cam yünü (b.çap:89mm, cam y.:80 mm) </v>
          </cell>
          <cell r="D8367">
            <v>0</v>
          </cell>
        </row>
        <row r="8368">
          <cell r="A8368" t="str">
            <v>230.895</v>
          </cell>
          <cell r="B8368" t="str">
            <v xml:space="preserve">m </v>
          </cell>
          <cell r="C8368" t="str">
            <v xml:space="preserve">Boru izolasyonu-plastik kap.cam yünü (b.çap:102 mm, cam y.:80 mm) </v>
          </cell>
          <cell r="D8368">
            <v>0</v>
          </cell>
        </row>
        <row r="8369">
          <cell r="A8369" t="str">
            <v>230.896</v>
          </cell>
          <cell r="B8369" t="str">
            <v xml:space="preserve">m </v>
          </cell>
          <cell r="C8369" t="str">
            <v xml:space="preserve">Boru izolasyonu-plastik kap.cam yünü (b.çap:140 mm, cam y.:50 mm </v>
          </cell>
          <cell r="D8369">
            <v>0</v>
          </cell>
        </row>
        <row r="8370">
          <cell r="A8370" t="str">
            <v>230.897</v>
          </cell>
          <cell r="B8370" t="str">
            <v xml:space="preserve">m </v>
          </cell>
          <cell r="C8370" t="str">
            <v xml:space="preserve">Boru izolasyonu-plastik kap.cam yünü (b.çap:140 mm, cam y.:60 mm </v>
          </cell>
          <cell r="D8370">
            <v>0</v>
          </cell>
        </row>
        <row r="8371">
          <cell r="A8371" t="str">
            <v>230.898</v>
          </cell>
          <cell r="B8371" t="str">
            <v xml:space="preserve">m </v>
          </cell>
          <cell r="C8371" t="str">
            <v xml:space="preserve">Boru izolasyonu-plastik kap.cam yünü (b.çap:140 mm, cam y.:80 mm </v>
          </cell>
          <cell r="D8371">
            <v>0</v>
          </cell>
        </row>
        <row r="8372">
          <cell r="A8372" t="str">
            <v>230.900</v>
          </cell>
          <cell r="B8372" t="str">
            <v xml:space="preserve">m </v>
          </cell>
          <cell r="C8372" t="str">
            <v xml:space="preserve">Çatı altı tavan izolasyonu : İnşaat Birim Fiyatlarında alınacaktır. </v>
          </cell>
          <cell r="D8372">
            <v>0</v>
          </cell>
        </row>
        <row r="8373">
          <cell r="A8373" t="str">
            <v>231.000</v>
          </cell>
          <cell r="B8373" t="str">
            <v xml:space="preserve">m </v>
          </cell>
          <cell r="C8373" t="str">
            <v xml:space="preserve">BORU BOYANMASI (Ölçü : m.:İhzarat : Verilmez). </v>
          </cell>
          <cell r="D8373">
            <v>0</v>
          </cell>
        </row>
        <row r="8374">
          <cell r="A8374" t="str">
            <v>231.100</v>
          </cell>
          <cell r="B8374" t="str">
            <v xml:space="preserve">m </v>
          </cell>
          <cell r="C8374" t="str">
            <v xml:space="preserve">Boru boyanması, sülyen boyayla;(Ölçü:m.) </v>
          </cell>
          <cell r="D8374">
            <v>0</v>
          </cell>
        </row>
        <row r="8375">
          <cell r="A8375" t="str">
            <v>231.101</v>
          </cell>
          <cell r="B8375" t="str">
            <v xml:space="preserve">m </v>
          </cell>
          <cell r="C8375" t="str">
            <v xml:space="preserve">Boru boyanması-sülyen boya ile 2 kat (çap: 15 mm - 50 mm) </v>
          </cell>
          <cell r="D8375">
            <v>390000</v>
          </cell>
        </row>
        <row r="8376">
          <cell r="A8376" t="str">
            <v>231.102</v>
          </cell>
          <cell r="B8376" t="str">
            <v xml:space="preserve">m </v>
          </cell>
          <cell r="C8376" t="str">
            <v xml:space="preserve">Boru boyanması-sülyen boya ile 2 kat (çap: 50 mm - 100 mm) </v>
          </cell>
          <cell r="D8376">
            <v>500000</v>
          </cell>
        </row>
        <row r="8377">
          <cell r="A8377" t="str">
            <v>231.103</v>
          </cell>
          <cell r="B8377" t="str">
            <v xml:space="preserve">m </v>
          </cell>
          <cell r="C8377" t="str">
            <v xml:space="preserve">Boru boyanması-sülyen boya ile 2 kat (çap: 100 mm - 150 mm) </v>
          </cell>
          <cell r="D8377">
            <v>740000</v>
          </cell>
        </row>
        <row r="8378">
          <cell r="A8378" t="str">
            <v>231.104</v>
          </cell>
          <cell r="B8378" t="str">
            <v xml:space="preserve">m </v>
          </cell>
          <cell r="C8378" t="str">
            <v xml:space="preserve">Boru boyanması-sülyen boya ile 2 kat (çap: 150 mm - 200 mm) </v>
          </cell>
          <cell r="D8378">
            <v>1040000</v>
          </cell>
        </row>
        <row r="8379">
          <cell r="A8379" t="str">
            <v>231.105</v>
          </cell>
          <cell r="B8379" t="str">
            <v xml:space="preserve">m </v>
          </cell>
          <cell r="C8379" t="str">
            <v xml:space="preserve">Boru boyanması-sülyen boya ile 2 kat (çap: 200 mm - 250 mm) </v>
          </cell>
          <cell r="D8379">
            <v>1200000</v>
          </cell>
        </row>
        <row r="8380">
          <cell r="A8380" t="str">
            <v>231.106</v>
          </cell>
          <cell r="B8380" t="str">
            <v xml:space="preserve">m </v>
          </cell>
          <cell r="C8380" t="str">
            <v xml:space="preserve">Boru boyanması-sülyen boya ile 2 kat (çap: 250 mm - 300 mm) </v>
          </cell>
          <cell r="D8380">
            <v>1500000</v>
          </cell>
        </row>
        <row r="8381">
          <cell r="A8381" t="str">
            <v>231.107</v>
          </cell>
          <cell r="B8381" t="str">
            <v xml:space="preserve">m </v>
          </cell>
          <cell r="C8381" t="str">
            <v xml:space="preserve">Boru boyanması-sülyen boya ile 2 kat (çap: 300 mm - 350 mm) </v>
          </cell>
          <cell r="D8381">
            <v>1750000</v>
          </cell>
        </row>
        <row r="8382">
          <cell r="A8382" t="str">
            <v>231.108</v>
          </cell>
          <cell r="B8382" t="str">
            <v xml:space="preserve">m </v>
          </cell>
          <cell r="C8382" t="str">
            <v xml:space="preserve">Boru boyanması-sülyen boya ile 2 kat (çap: 350 mm - 400 mm) </v>
          </cell>
          <cell r="D8382">
            <v>1880000</v>
          </cell>
        </row>
        <row r="8383">
          <cell r="A8383" t="str">
            <v>231.109</v>
          </cell>
          <cell r="B8383" t="str">
            <v xml:space="preserve">m </v>
          </cell>
          <cell r="C8383" t="str">
            <v xml:space="preserve">Boru boyanması-sülyen boya ile 2 kat (çap: 400 mm - 450 mm) </v>
          </cell>
          <cell r="D8383">
            <v>2150000</v>
          </cell>
        </row>
        <row r="8384">
          <cell r="A8384" t="str">
            <v>231.110</v>
          </cell>
          <cell r="B8384" t="str">
            <v xml:space="preserve">m </v>
          </cell>
          <cell r="C8384" t="str">
            <v xml:space="preserve">Boru boyanması-sülyen boya ile 2 kat (çap: 450 mm - 500 mm) </v>
          </cell>
          <cell r="D8384">
            <v>2340000</v>
          </cell>
        </row>
        <row r="8385">
          <cell r="A8385" t="str">
            <v>231.200</v>
          </cell>
          <cell r="B8385" t="str">
            <v xml:space="preserve">m </v>
          </cell>
          <cell r="C8385" t="str">
            <v xml:space="preserve">Boru boyanması, yağıl boya ile; (Ölçü:m.) </v>
          </cell>
          <cell r="D8385">
            <v>0</v>
          </cell>
        </row>
        <row r="8386">
          <cell r="A8386" t="str">
            <v>231.201</v>
          </cell>
          <cell r="B8386" t="str">
            <v xml:space="preserve">m </v>
          </cell>
          <cell r="C8386" t="str">
            <v xml:space="preserve">Boru boyanması-yağlı boya ile 2 kat (çap: 15 mm - 50 mm) </v>
          </cell>
          <cell r="D8386">
            <v>500000</v>
          </cell>
        </row>
        <row r="8387">
          <cell r="A8387" t="str">
            <v>231.202</v>
          </cell>
          <cell r="B8387" t="str">
            <v xml:space="preserve">m </v>
          </cell>
          <cell r="C8387" t="str">
            <v xml:space="preserve">Boru boyanması-yağlı boya ile 2 kat (çap: 50 mm - 100 mm) </v>
          </cell>
          <cell r="D8387">
            <v>750000</v>
          </cell>
        </row>
        <row r="8388">
          <cell r="A8388" t="str">
            <v>231.203</v>
          </cell>
          <cell r="B8388" t="str">
            <v xml:space="preserve">m </v>
          </cell>
          <cell r="C8388" t="str">
            <v xml:space="preserve">Boru boyanması-yağlı boya ile 2 kat (çap: 100 mm - 150 mm) </v>
          </cell>
          <cell r="D8388">
            <v>1130000</v>
          </cell>
        </row>
        <row r="8389">
          <cell r="A8389" t="str">
            <v>231.204</v>
          </cell>
          <cell r="B8389" t="str">
            <v xml:space="preserve">m </v>
          </cell>
          <cell r="C8389" t="str">
            <v xml:space="preserve">Boru boyanması-yağlı boya ile 2 kat (çap: 150 mm - 200 mm) </v>
          </cell>
          <cell r="D8389">
            <v>1500000</v>
          </cell>
        </row>
        <row r="8390">
          <cell r="A8390" t="str">
            <v>231.205</v>
          </cell>
          <cell r="B8390" t="str">
            <v xml:space="preserve">m </v>
          </cell>
          <cell r="C8390" t="str">
            <v xml:space="preserve">Boru boyanması-yağlı boya ile 2 kat (çap: 200 mm - 250 mm) </v>
          </cell>
          <cell r="D8390">
            <v>1760000</v>
          </cell>
        </row>
        <row r="8391">
          <cell r="A8391" t="str">
            <v>231.206</v>
          </cell>
          <cell r="B8391" t="str">
            <v xml:space="preserve">m </v>
          </cell>
          <cell r="C8391" t="str">
            <v xml:space="preserve">Boru boyanması-yağlı boya ile 2 kat (çap: 250 mm - 300 mm) </v>
          </cell>
          <cell r="D8391">
            <v>2150000</v>
          </cell>
        </row>
        <row r="8392">
          <cell r="A8392" t="str">
            <v>231.207</v>
          </cell>
          <cell r="B8392" t="str">
            <v xml:space="preserve">m </v>
          </cell>
          <cell r="C8392" t="str">
            <v xml:space="preserve">Boru boyanması-yağlı boya ile 2 kat (çap: 300 mm - 350 mm) </v>
          </cell>
          <cell r="D8392">
            <v>2500000</v>
          </cell>
        </row>
        <row r="8393">
          <cell r="A8393" t="str">
            <v>231.208</v>
          </cell>
          <cell r="B8393" t="str">
            <v xml:space="preserve">m </v>
          </cell>
          <cell r="C8393" t="str">
            <v xml:space="preserve">Boru boyanması-yağlı boya ile 2 kat (çap: 350 mm - 400 mm) </v>
          </cell>
          <cell r="D8393">
            <v>2810000</v>
          </cell>
        </row>
        <row r="8394">
          <cell r="A8394" t="str">
            <v>231.209</v>
          </cell>
          <cell r="B8394" t="str">
            <v xml:space="preserve">m </v>
          </cell>
          <cell r="C8394" t="str">
            <v xml:space="preserve">Boru boyanması-yağlı boya ile 2 kat (çap: 400 mm - 450 mm) </v>
          </cell>
          <cell r="D8394">
            <v>3190000</v>
          </cell>
        </row>
        <row r="8395">
          <cell r="A8395" t="str">
            <v>231.210</v>
          </cell>
          <cell r="B8395" t="str">
            <v xml:space="preserve">m </v>
          </cell>
          <cell r="C8395" t="str">
            <v xml:space="preserve">Boru boyanması-yağlı boya ile 2 kat (çap: 450 mm - 500 mm) </v>
          </cell>
          <cell r="D8395">
            <v>3650000</v>
          </cell>
        </row>
        <row r="8396">
          <cell r="A8396" t="str">
            <v>231.300</v>
          </cell>
          <cell r="B8396" t="str">
            <v xml:space="preserve">m </v>
          </cell>
          <cell r="C8396" t="str">
            <v xml:space="preserve">Boru boyanması, alüminyum boya ile; (Ölçü:m.) </v>
          </cell>
          <cell r="D8396">
            <v>0</v>
          </cell>
        </row>
        <row r="8397">
          <cell r="A8397" t="str">
            <v>231.301</v>
          </cell>
          <cell r="B8397" t="str">
            <v xml:space="preserve">m </v>
          </cell>
          <cell r="C8397" t="str">
            <v xml:space="preserve">Boru boyanması-alüminyum boya ile (çap: 15 mm - 50 mm) </v>
          </cell>
          <cell r="D8397">
            <v>260000</v>
          </cell>
        </row>
        <row r="8398">
          <cell r="A8398" t="str">
            <v>231.302</v>
          </cell>
          <cell r="B8398" t="str">
            <v xml:space="preserve">m </v>
          </cell>
          <cell r="C8398" t="str">
            <v xml:space="preserve">Boru boyanması-alüminyum boya ile (çap: 50 mm - 100 mm) </v>
          </cell>
          <cell r="D8398">
            <v>290000</v>
          </cell>
        </row>
        <row r="8399">
          <cell r="A8399" t="str">
            <v>231.303</v>
          </cell>
          <cell r="B8399" t="str">
            <v xml:space="preserve">m </v>
          </cell>
          <cell r="C8399" t="str">
            <v xml:space="preserve">Boru boyanması-alüminyum boya ile (çap: 100 mm - 150 mm) </v>
          </cell>
          <cell r="D8399">
            <v>370000</v>
          </cell>
        </row>
        <row r="8400">
          <cell r="A8400" t="str">
            <v>231.304</v>
          </cell>
          <cell r="B8400" t="str">
            <v xml:space="preserve">m </v>
          </cell>
          <cell r="C8400" t="str">
            <v xml:space="preserve">Boru boyanması-alüminyum boya ile (çap: 150 mm - 200 mm) </v>
          </cell>
          <cell r="D8400">
            <v>420000</v>
          </cell>
        </row>
        <row r="8401">
          <cell r="A8401" t="str">
            <v>231.305</v>
          </cell>
          <cell r="B8401" t="str">
            <v xml:space="preserve">m </v>
          </cell>
          <cell r="C8401" t="str">
            <v xml:space="preserve">Boru boyanması-alüminyum boya ile (çap: 200 mm - 250 mm) </v>
          </cell>
          <cell r="D8401">
            <v>440000</v>
          </cell>
        </row>
        <row r="8402">
          <cell r="A8402" t="str">
            <v>232.000</v>
          </cell>
          <cell r="B8402" t="str">
            <v xml:space="preserve">kg </v>
          </cell>
          <cell r="C8402" t="str">
            <v xml:space="preserve">DÖKÜM İMALAT İŞLERİ : (Ölçü:kg.:İhzarat: % 60). </v>
          </cell>
          <cell r="D8402">
            <v>0</v>
          </cell>
        </row>
        <row r="8403">
          <cell r="A8403" t="str">
            <v>232.100</v>
          </cell>
          <cell r="B8403" t="str">
            <v xml:space="preserve">kg </v>
          </cell>
          <cell r="C8403" t="str">
            <v xml:space="preserve">Demir döküm yolu ile yapılan imalat </v>
          </cell>
          <cell r="D8403">
            <v>1360000</v>
          </cell>
        </row>
        <row r="8404">
          <cell r="A8404" t="str">
            <v>232.200</v>
          </cell>
          <cell r="B8404" t="str">
            <v xml:space="preserve">kg </v>
          </cell>
          <cell r="C8404" t="str">
            <v xml:space="preserve">Pirinç döküm yolu ile yapılan imalat </v>
          </cell>
          <cell r="D8404">
            <v>6550000</v>
          </cell>
        </row>
        <row r="8405">
          <cell r="A8405" t="str">
            <v>232.300</v>
          </cell>
          <cell r="B8405" t="str">
            <v xml:space="preserve">kg </v>
          </cell>
          <cell r="C8405" t="str">
            <v xml:space="preserve">Alüminyum döküm yolu ile yapılan imalat </v>
          </cell>
          <cell r="D8405">
            <v>5790000</v>
          </cell>
        </row>
        <row r="8406">
          <cell r="A8406" t="str">
            <v>233.000</v>
          </cell>
          <cell r="B8406" t="str">
            <v xml:space="preserve">kg </v>
          </cell>
          <cell r="C8406" t="str">
            <v xml:space="preserve">KAYNAKLI İMALAT İŞLERİ : (Ölçü : kg.: İhzarat % 60). </v>
          </cell>
          <cell r="D8406">
            <v>0</v>
          </cell>
        </row>
        <row r="8407">
          <cell r="A8407" t="str">
            <v>233.100</v>
          </cell>
          <cell r="B8407" t="str">
            <v xml:space="preserve">kg </v>
          </cell>
          <cell r="C8407" t="str">
            <v xml:space="preserve">Çelik profil.kaynak yol. yap.yal.kay.yer.tes.ediler.kullanıl.üz.Teknik res.göre ve malz.dahil). İnş. işleri birim fiy. 23.176 dan ödenecektir. </v>
          </cell>
          <cell r="D8407">
            <v>0</v>
          </cell>
        </row>
        <row r="8408">
          <cell r="A8408" t="str">
            <v>233.200</v>
          </cell>
          <cell r="B8408" t="str">
            <v xml:space="preserve">kg </v>
          </cell>
          <cell r="C8408" t="str">
            <v xml:space="preserve">Prinç profil veya çubuklardan kaynak yolu ile yapılan imalat </v>
          </cell>
          <cell r="D8408">
            <v>6800000</v>
          </cell>
        </row>
        <row r="8409">
          <cell r="A8409" t="str">
            <v>233.300</v>
          </cell>
          <cell r="B8409" t="str">
            <v xml:space="preserve">kg </v>
          </cell>
          <cell r="C8409" t="str">
            <v xml:space="preserve">Alüminyum profil veya çubuklardan kaynak yolu ile yap.imalat </v>
          </cell>
          <cell r="D8409">
            <v>6050000</v>
          </cell>
        </row>
        <row r="8410">
          <cell r="A8410" t="str">
            <v>234.000</v>
          </cell>
          <cell r="B8410" t="str">
            <v xml:space="preserve">m </v>
          </cell>
          <cell r="C8410" t="str">
            <v xml:space="preserve">HORTUM : (Ölçü:m.:İhzarat : % 80). </v>
          </cell>
          <cell r="D8410">
            <v>0</v>
          </cell>
        </row>
        <row r="8411">
          <cell r="A8411" t="str">
            <v>234.100</v>
          </cell>
          <cell r="B8411" t="str">
            <v xml:space="preserve">m </v>
          </cell>
          <cell r="C8411" t="str">
            <v xml:space="preserve">Hortum-bezli lastik çap: 15 mm </v>
          </cell>
          <cell r="D8411">
            <v>1010000</v>
          </cell>
        </row>
        <row r="8412">
          <cell r="A8412" t="str">
            <v>234.200</v>
          </cell>
          <cell r="B8412" t="str">
            <v xml:space="preserve">m </v>
          </cell>
          <cell r="C8412" t="str">
            <v xml:space="preserve">Hortum-bezli lastik çap: 20 mm </v>
          </cell>
          <cell r="D8412">
            <v>1110000</v>
          </cell>
        </row>
        <row r="8413">
          <cell r="A8413" t="str">
            <v>235.000</v>
          </cell>
          <cell r="B8413" t="str">
            <v xml:space="preserve">m </v>
          </cell>
          <cell r="C8413" t="str">
            <v xml:space="preserve">Tam otomatik flotörlü şalter (tahminen) </v>
          </cell>
          <cell r="D8413">
            <v>55370000</v>
          </cell>
        </row>
        <row r="8414">
          <cell r="A8414" t="str">
            <v>236.000</v>
          </cell>
          <cell r="B8414" t="str">
            <v xml:space="preserve">Ad. </v>
          </cell>
          <cell r="C8414" t="str">
            <v xml:space="preserve">DELİK AÇMA VE KAPAMA : (Yalnız başka taahhütle yapılmış binaya tesisat döşenmesi durumunda verilir ve kalenin keşifte bulunması bedelin ödenmesi için </v>
          </cell>
          <cell r="D8414">
            <v>0</v>
          </cell>
        </row>
        <row r="8415">
          <cell r="A8415" t="str">
            <v>236.100</v>
          </cell>
          <cell r="B8415" t="str">
            <v xml:space="preserve">Ad. </v>
          </cell>
          <cell r="C8415" t="str">
            <v xml:space="preserve">Her türlü duvarlarda delik açma ve kapama :(Ölçü : Ad.) </v>
          </cell>
          <cell r="D8415">
            <v>0</v>
          </cell>
        </row>
        <row r="8416">
          <cell r="A8416" t="str">
            <v>236.101</v>
          </cell>
          <cell r="B8416" t="str">
            <v xml:space="preserve">Ad. </v>
          </cell>
          <cell r="C8416" t="str">
            <v xml:space="preserve">10 cm'lik her türlü duvarda delik açma ve kapama </v>
          </cell>
          <cell r="D8416">
            <v>1580000</v>
          </cell>
        </row>
        <row r="8417">
          <cell r="A8417" t="str">
            <v>236.102</v>
          </cell>
          <cell r="B8417" t="str">
            <v xml:space="preserve">Ad. </v>
          </cell>
          <cell r="C8417" t="str">
            <v xml:space="preserve">20 cm'lik her türlü duvarda delik açma ve kapama </v>
          </cell>
          <cell r="D8417">
            <v>1840000</v>
          </cell>
        </row>
        <row r="8418">
          <cell r="A8418" t="str">
            <v>236.103</v>
          </cell>
          <cell r="B8418" t="str">
            <v xml:space="preserve">Ad. </v>
          </cell>
          <cell r="C8418" t="str">
            <v xml:space="preserve">30 cm'lik her türlü duvarda delik açma ve kapama </v>
          </cell>
          <cell r="D8418">
            <v>2630000</v>
          </cell>
        </row>
        <row r="8419">
          <cell r="A8419" t="str">
            <v>236.104</v>
          </cell>
          <cell r="B8419" t="str">
            <v xml:space="preserve">Ad. </v>
          </cell>
          <cell r="C8419" t="str">
            <v xml:space="preserve">40 cm'lik her türlü duvarda delik açma ve kapama </v>
          </cell>
          <cell r="D8419">
            <v>2890000</v>
          </cell>
        </row>
        <row r="8420">
          <cell r="A8420" t="str">
            <v>236.105</v>
          </cell>
          <cell r="B8420" t="str">
            <v xml:space="preserve">Ad. </v>
          </cell>
          <cell r="C8420" t="str">
            <v xml:space="preserve">50 cm'lik her türlü duvarda delik açma ve kapama </v>
          </cell>
          <cell r="D8420">
            <v>3410000</v>
          </cell>
        </row>
        <row r="8421">
          <cell r="A8421" t="str">
            <v>236.110</v>
          </cell>
          <cell r="B8421" t="str">
            <v xml:space="preserve">Ad. </v>
          </cell>
          <cell r="C8421" t="str">
            <v xml:space="preserve">Betonarme tav.döş. perde vb gibi yer.el ile delik açma ve kap. 236-100 deki birim fiy. % 60 zamlı olar. öde. </v>
          </cell>
          <cell r="D8421">
            <v>0</v>
          </cell>
        </row>
        <row r="8422">
          <cell r="A8422" t="str">
            <v>236.111</v>
          </cell>
          <cell r="B8422" t="str">
            <v xml:space="preserve">Ad. </v>
          </cell>
          <cell r="C8422" t="str">
            <v xml:space="preserve">10 cm'lik betonarme tav.döş.perde duvarda delik açma ve kapama </v>
          </cell>
          <cell r="D8422">
            <v>0</v>
          </cell>
        </row>
        <row r="8423">
          <cell r="A8423" t="str">
            <v>236.112</v>
          </cell>
          <cell r="B8423" t="str">
            <v xml:space="preserve">Ad. </v>
          </cell>
          <cell r="C8423" t="str">
            <v xml:space="preserve">20 cm'lik betonarme tav.döş.perde duvarda delik açma ve kapama </v>
          </cell>
          <cell r="D8423">
            <v>0</v>
          </cell>
        </row>
        <row r="8424">
          <cell r="A8424" t="str">
            <v>236.113</v>
          </cell>
          <cell r="B8424" t="str">
            <v xml:space="preserve">Ad. </v>
          </cell>
          <cell r="C8424" t="str">
            <v xml:space="preserve">30 cm'lik betonarme tav.döş.perde duvarda delik açma ve kapama </v>
          </cell>
          <cell r="D8424">
            <v>0</v>
          </cell>
        </row>
        <row r="8425">
          <cell r="A8425" t="str">
            <v>236.114</v>
          </cell>
          <cell r="B8425" t="str">
            <v xml:space="preserve">Ad. </v>
          </cell>
          <cell r="C8425" t="str">
            <v xml:space="preserve">40 cm'lik betonarme tav.döş.perde duvarda delik açma ve kapama </v>
          </cell>
          <cell r="D8425">
            <v>0</v>
          </cell>
        </row>
        <row r="8426">
          <cell r="A8426" t="str">
            <v>236.115</v>
          </cell>
          <cell r="B8426" t="str">
            <v xml:space="preserve">Ad. </v>
          </cell>
          <cell r="C8426" t="str">
            <v xml:space="preserve">50 cm'lik betonarme tav.döş.perde duvarda delik açma ve kapama </v>
          </cell>
          <cell r="D8426">
            <v>0</v>
          </cell>
        </row>
        <row r="8427">
          <cell r="A8427" t="str">
            <v>236.200</v>
          </cell>
          <cell r="B8427" t="str">
            <v xml:space="preserve">cm </v>
          </cell>
          <cell r="C8427" t="str">
            <v xml:space="preserve">Özellik isteyen işlerde karot mak.ile demirsiz bet.ve mer.delik aç.ve kap. (Ölçü:cm.) </v>
          </cell>
          <cell r="D8427">
            <v>0</v>
          </cell>
        </row>
        <row r="8428">
          <cell r="A8428" t="str">
            <v>236.201</v>
          </cell>
          <cell r="B8428" t="str">
            <v xml:space="preserve">cm </v>
          </cell>
          <cell r="C8428" t="str">
            <v xml:space="preserve">Karot mak. ile delik açma ve kap.(24 mm-52 mm'lik matkapla) </v>
          </cell>
          <cell r="D8428">
            <v>740000</v>
          </cell>
        </row>
        <row r="8429">
          <cell r="A8429" t="str">
            <v>236.202</v>
          </cell>
          <cell r="B8429" t="str">
            <v xml:space="preserve">cm </v>
          </cell>
          <cell r="C8429" t="str">
            <v xml:space="preserve">Karot mak. ile delik açma ve kap.(58 mm-78 mm'lik matkapla) </v>
          </cell>
          <cell r="D8429">
            <v>920000</v>
          </cell>
        </row>
        <row r="8430">
          <cell r="A8430" t="str">
            <v>236.203</v>
          </cell>
          <cell r="B8430" t="str">
            <v xml:space="preserve">cm </v>
          </cell>
          <cell r="C8430" t="str">
            <v xml:space="preserve">Karot mak. ile delik açma ve kap.(88 mm-122 mm'lik matkapla) </v>
          </cell>
          <cell r="D8430">
            <v>1110000</v>
          </cell>
        </row>
        <row r="8431">
          <cell r="A8431" t="str">
            <v>236.204</v>
          </cell>
          <cell r="B8431" t="str">
            <v xml:space="preserve">cm </v>
          </cell>
          <cell r="C8431" t="str">
            <v xml:space="preserve">Karot mak. ile delik açma ve kap.(152 mm-169 mm'lik matkapla </v>
          </cell>
          <cell r="D8431">
            <v>1290000</v>
          </cell>
        </row>
        <row r="8432">
          <cell r="A8432" t="str">
            <v>236.300</v>
          </cell>
          <cell r="B8432" t="str">
            <v xml:space="preserve">cm </v>
          </cell>
          <cell r="C8432" t="str">
            <v xml:space="preserve">Özellik isteyen işlerde karot makine ile betonarme kiriş, kolon, perde, tavan ve döşemelerde delik açma ve kapama; (Ölçü:cm.) </v>
          </cell>
          <cell r="D8432">
            <v>0</v>
          </cell>
        </row>
        <row r="8433">
          <cell r="A8433" t="str">
            <v>236.301</v>
          </cell>
          <cell r="B8433" t="str">
            <v xml:space="preserve">cm </v>
          </cell>
          <cell r="C8433" t="str">
            <v xml:space="preserve">Karot mak. ile delik açma ve kap.(24 mm-52 mm'lik matkapla) </v>
          </cell>
          <cell r="D8433">
            <v>920000</v>
          </cell>
        </row>
        <row r="8434">
          <cell r="A8434" t="str">
            <v>236.302</v>
          </cell>
          <cell r="B8434" t="str">
            <v xml:space="preserve">cm </v>
          </cell>
          <cell r="C8434" t="str">
            <v xml:space="preserve">Karot mak. ile delik açma ve kap.(58 mm-78 mm'lik matkapla) </v>
          </cell>
          <cell r="D8434">
            <v>1110000</v>
          </cell>
        </row>
        <row r="8435">
          <cell r="A8435" t="str">
            <v>236.303</v>
          </cell>
          <cell r="B8435" t="str">
            <v xml:space="preserve">cm </v>
          </cell>
          <cell r="C8435" t="str">
            <v xml:space="preserve">Karot mak. ile delik açma ve kap.(88 mm-122 mm'lik matkapla) </v>
          </cell>
          <cell r="D8435">
            <v>1290000</v>
          </cell>
        </row>
        <row r="8436">
          <cell r="A8436" t="str">
            <v>236.304</v>
          </cell>
          <cell r="B8436" t="str">
            <v xml:space="preserve">cm </v>
          </cell>
          <cell r="C8436" t="str">
            <v xml:space="preserve">Karot mak. ile delik açma ve kap.(152 mm-169 mm'lik matkapla </v>
          </cell>
          <cell r="D8436">
            <v>1660000</v>
          </cell>
        </row>
        <row r="8437">
          <cell r="A8437" t="str">
            <v>237.000</v>
          </cell>
          <cell r="B8437" t="str">
            <v xml:space="preserve">Ad. </v>
          </cell>
          <cell r="C8437" t="str">
            <v xml:space="preserve">MADENİ ETİKET: (Ölçü:Ad.İhzarat: % 60) </v>
          </cell>
          <cell r="D8437">
            <v>0</v>
          </cell>
        </row>
        <row r="8438">
          <cell r="A8438" t="str">
            <v>237.100</v>
          </cell>
          <cell r="B8438" t="str">
            <v xml:space="preserve">cm </v>
          </cell>
          <cell r="C8438" t="str">
            <v xml:space="preserve">Pirinç etiket </v>
          </cell>
          <cell r="D8438">
            <v>0</v>
          </cell>
        </row>
        <row r="8439">
          <cell r="A8439" t="str">
            <v>237.101</v>
          </cell>
          <cell r="B8439" t="str">
            <v xml:space="preserve">Ad. </v>
          </cell>
          <cell r="C8439" t="str">
            <v xml:space="preserve">Prinç etiket 20x40 mm </v>
          </cell>
          <cell r="D8439">
            <v>1030000</v>
          </cell>
        </row>
        <row r="8440">
          <cell r="A8440" t="str">
            <v>237.102</v>
          </cell>
          <cell r="B8440" t="str">
            <v xml:space="preserve">Ad. </v>
          </cell>
          <cell r="C8440" t="str">
            <v xml:space="preserve">Prinç etiket 30x50 mm </v>
          </cell>
          <cell r="D8440">
            <v>1090000</v>
          </cell>
        </row>
        <row r="8441">
          <cell r="A8441" t="str">
            <v>237.103</v>
          </cell>
          <cell r="B8441" t="str">
            <v xml:space="preserve">Ad. </v>
          </cell>
          <cell r="C8441" t="str">
            <v xml:space="preserve">Prinç etiket 40x70 mm </v>
          </cell>
          <cell r="D8441">
            <v>1270000</v>
          </cell>
        </row>
        <row r="8442">
          <cell r="A8442" t="str">
            <v>237.104</v>
          </cell>
          <cell r="B8442" t="str">
            <v xml:space="preserve">Ad. </v>
          </cell>
          <cell r="C8442" t="str">
            <v xml:space="preserve">Prinç etiket 50x90 mm </v>
          </cell>
          <cell r="D8442">
            <v>1460000</v>
          </cell>
        </row>
        <row r="8443">
          <cell r="A8443" t="str">
            <v>237.105</v>
          </cell>
          <cell r="B8443" t="str">
            <v xml:space="preserve">Ad. </v>
          </cell>
          <cell r="C8443" t="str">
            <v xml:space="preserve">Prinç etiket 80x140 mm </v>
          </cell>
          <cell r="D8443">
            <v>1640000</v>
          </cell>
        </row>
        <row r="8444">
          <cell r="A8444" t="str">
            <v>238.000</v>
          </cell>
          <cell r="B8444" t="str">
            <v xml:space="preserve">Ad. </v>
          </cell>
          <cell r="C8444" t="str">
            <v xml:space="preserve">16 KOMPRESÖRÜ : (Ölçü : Ad.İhzarat: % 60). </v>
          </cell>
          <cell r="D8444">
            <v>0</v>
          </cell>
        </row>
        <row r="8445">
          <cell r="A8445" t="str">
            <v>238.100</v>
          </cell>
          <cell r="B8445" t="str">
            <v xml:space="preserve">Ad. </v>
          </cell>
          <cell r="C8445" t="str">
            <v xml:space="preserve">8 Atmosfer basınçlı kompresör: </v>
          </cell>
          <cell r="D8445">
            <v>0</v>
          </cell>
        </row>
        <row r="8446">
          <cell r="A8446" t="str">
            <v>238.101</v>
          </cell>
          <cell r="B8446" t="str">
            <v xml:space="preserve">Ad. </v>
          </cell>
          <cell r="C8446" t="str">
            <v xml:space="preserve">16 kompresörü -8 Atm. (1 m3/h serbest 16) </v>
          </cell>
          <cell r="D8446">
            <v>505320000</v>
          </cell>
        </row>
        <row r="8447">
          <cell r="A8447" t="str">
            <v>238.102</v>
          </cell>
          <cell r="B8447" t="str">
            <v xml:space="preserve">Ad. </v>
          </cell>
          <cell r="C8447" t="str">
            <v xml:space="preserve">16 kompresörü -8 Atm. (3 m3/h serbest 16) </v>
          </cell>
          <cell r="D8447">
            <v>554120000</v>
          </cell>
        </row>
        <row r="8448">
          <cell r="A8448" t="str">
            <v>238.103</v>
          </cell>
          <cell r="B8448" t="str">
            <v xml:space="preserve">Ad. </v>
          </cell>
          <cell r="C8448" t="str">
            <v xml:space="preserve">16 kompresörü -8 Atm. (5 m3/h serbest 16) </v>
          </cell>
          <cell r="D8448">
            <v>615570000</v>
          </cell>
        </row>
        <row r="8449">
          <cell r="A8449" t="str">
            <v>238.104</v>
          </cell>
          <cell r="B8449" t="str">
            <v xml:space="preserve">Ad. </v>
          </cell>
          <cell r="C8449" t="str">
            <v xml:space="preserve">16 kompresörü -8 Atm. (10 m3/h serbest 16) </v>
          </cell>
          <cell r="D8449">
            <v>748790000</v>
          </cell>
        </row>
        <row r="8450">
          <cell r="A8450" t="str">
            <v>238.105</v>
          </cell>
          <cell r="B8450" t="str">
            <v xml:space="preserve">Ad. </v>
          </cell>
          <cell r="C8450" t="str">
            <v xml:space="preserve">16 kompresörü -8 Atm. (15 m3/h serbest 16) </v>
          </cell>
          <cell r="D8450">
            <v>859040000</v>
          </cell>
        </row>
        <row r="8451">
          <cell r="A8451" t="str">
            <v>238.106</v>
          </cell>
          <cell r="B8451" t="str">
            <v xml:space="preserve">Ad. </v>
          </cell>
          <cell r="C8451" t="str">
            <v xml:space="preserve">16 kompresörü -8 Atm. (20 m3/h serbest 16) </v>
          </cell>
          <cell r="D8451">
            <v>1010630000</v>
          </cell>
        </row>
        <row r="8452">
          <cell r="A8452" t="str">
            <v>238.200</v>
          </cell>
          <cell r="B8452" t="str">
            <v xml:space="preserve">Ad. </v>
          </cell>
          <cell r="C8452" t="str">
            <v xml:space="preserve">15 Atmosfer basınçlı kompresör;BF No.: 238-100 deki montajlı birim fiyatlar % 50 artırılarak, montaj bedelleri artırılmadan aynen uyulanır. </v>
          </cell>
          <cell r="D8452">
            <v>0</v>
          </cell>
        </row>
        <row r="8453">
          <cell r="A8453" t="str">
            <v>238.201</v>
          </cell>
          <cell r="B8453" t="str">
            <v xml:space="preserve">Ad. </v>
          </cell>
          <cell r="C8453" t="str">
            <v xml:space="preserve">16 kompresörü -15 Atm. (1 m3/h serbest 16) </v>
          </cell>
          <cell r="D8453">
            <v>0</v>
          </cell>
        </row>
        <row r="8454">
          <cell r="A8454" t="str">
            <v>238.202</v>
          </cell>
          <cell r="B8454" t="str">
            <v xml:space="preserve">Ad. </v>
          </cell>
          <cell r="C8454" t="str">
            <v xml:space="preserve">16 kompresörü -15 Atm. (3 m3/h serbest 16) </v>
          </cell>
          <cell r="D8454">
            <v>0</v>
          </cell>
        </row>
        <row r="8455">
          <cell r="A8455" t="str">
            <v>238.203</v>
          </cell>
          <cell r="B8455" t="str">
            <v xml:space="preserve">Ad. </v>
          </cell>
          <cell r="C8455" t="str">
            <v xml:space="preserve">16 kompresörü -15 Atm. (5 m3/h serbest 16) </v>
          </cell>
          <cell r="D8455">
            <v>0</v>
          </cell>
        </row>
        <row r="8456">
          <cell r="A8456" t="str">
            <v>238.204</v>
          </cell>
          <cell r="B8456" t="str">
            <v xml:space="preserve">Ad. </v>
          </cell>
          <cell r="C8456" t="str">
            <v xml:space="preserve">16 kompresörü -15 Atm. (10 m3/h serbest 16) </v>
          </cell>
          <cell r="D8456">
            <v>0</v>
          </cell>
        </row>
        <row r="8457">
          <cell r="A8457" t="str">
            <v>238.205</v>
          </cell>
          <cell r="B8457" t="str">
            <v xml:space="preserve">Ad. </v>
          </cell>
          <cell r="C8457" t="str">
            <v xml:space="preserve">16 kompresörü -15 Atm. (15 m3/h serbest 16) </v>
          </cell>
          <cell r="D8457">
            <v>0</v>
          </cell>
        </row>
        <row r="8458">
          <cell r="A8458" t="str">
            <v>238.206</v>
          </cell>
          <cell r="B8458" t="str">
            <v xml:space="preserve">Ad. </v>
          </cell>
          <cell r="C8458" t="str">
            <v xml:space="preserve">16 kompresörü -15 Atm. (20 m3/h serbest 16) </v>
          </cell>
          <cell r="D8458">
            <v>0</v>
          </cell>
        </row>
        <row r="8459">
          <cell r="A8459" t="str">
            <v>238.300</v>
          </cell>
          <cell r="B8459" t="str">
            <v xml:space="preserve">Ad. </v>
          </cell>
          <cell r="C8459" t="str">
            <v xml:space="preserve">16 Kompresörü deposu, 10 Atmosfere kadar dayanıklı; </v>
          </cell>
          <cell r="D8459">
            <v>0</v>
          </cell>
        </row>
        <row r="8460">
          <cell r="A8460" t="str">
            <v>238.301</v>
          </cell>
          <cell r="B8460" t="str">
            <v xml:space="preserve">Ad. </v>
          </cell>
          <cell r="C8460" t="str">
            <v xml:space="preserve">16 kompresörü deposu-10 Atm. kadar dayanıklı (50 lt) </v>
          </cell>
          <cell r="D8460">
            <v>62020000</v>
          </cell>
        </row>
        <row r="8461">
          <cell r="A8461" t="str">
            <v>238.302</v>
          </cell>
          <cell r="B8461" t="str">
            <v xml:space="preserve">Ad. </v>
          </cell>
          <cell r="C8461" t="str">
            <v xml:space="preserve">16 kompresörü deposu-10 Atm. kadar dayanıklı (100 lt) </v>
          </cell>
          <cell r="D8461">
            <v>87290000</v>
          </cell>
        </row>
        <row r="8462">
          <cell r="A8462" t="str">
            <v>238.303</v>
          </cell>
          <cell r="B8462" t="str">
            <v xml:space="preserve">Ad. </v>
          </cell>
          <cell r="C8462" t="str">
            <v xml:space="preserve">16 kompresörü deposu-10 Atm. kadar dayanıklı (150 lt) </v>
          </cell>
          <cell r="D8462">
            <v>110250000</v>
          </cell>
        </row>
        <row r="8463">
          <cell r="A8463" t="str">
            <v>238.304</v>
          </cell>
          <cell r="B8463" t="str">
            <v xml:space="preserve">Ad. </v>
          </cell>
          <cell r="C8463" t="str">
            <v xml:space="preserve">16 kompresörü deposu-10 Atm. kadar dayanıklı (200 lt) </v>
          </cell>
          <cell r="D8463">
            <v>133220000</v>
          </cell>
        </row>
        <row r="8464">
          <cell r="A8464" t="str">
            <v>238.305</v>
          </cell>
          <cell r="B8464" t="str">
            <v xml:space="preserve">Ad. </v>
          </cell>
          <cell r="C8464" t="str">
            <v xml:space="preserve">16 kompresörü deposu-10 Atm. kadar dayanıklı (300 lt) </v>
          </cell>
          <cell r="D8464">
            <v>165380000</v>
          </cell>
        </row>
        <row r="8465">
          <cell r="A8465" t="str">
            <v>238.400</v>
          </cell>
          <cell r="B8465" t="str">
            <v xml:space="preserve">Ad. </v>
          </cell>
          <cell r="C8465" t="str">
            <v xml:space="preserve">16 kompresörü deposu, 20 Atmosfere kadar dapanıklı, diğer özellikler BFT 238-300 ün aynı; BFT 238-300 deki montajlı birim fiyatları % 20 artırılarak m </v>
          </cell>
          <cell r="D8465">
            <v>0</v>
          </cell>
        </row>
        <row r="8466">
          <cell r="A8466" t="str">
            <v>238.401</v>
          </cell>
          <cell r="B8466" t="str">
            <v xml:space="preserve">Ad. </v>
          </cell>
          <cell r="C8466" t="str">
            <v xml:space="preserve">16 kompresörü deposu-20 Atm. kadar dayanıklı (50 lt) </v>
          </cell>
          <cell r="D8466">
            <v>0</v>
          </cell>
        </row>
        <row r="8467">
          <cell r="A8467" t="str">
            <v>238.402</v>
          </cell>
          <cell r="B8467" t="str">
            <v xml:space="preserve">Ad. </v>
          </cell>
          <cell r="C8467" t="str">
            <v xml:space="preserve">16 kompresörü deposu-20 Atm. kadar dayanıklı (100 lt) </v>
          </cell>
          <cell r="D8467">
            <v>0</v>
          </cell>
        </row>
        <row r="8468">
          <cell r="A8468" t="str">
            <v>238.403</v>
          </cell>
          <cell r="B8468" t="str">
            <v xml:space="preserve">Ad. </v>
          </cell>
          <cell r="C8468" t="str">
            <v xml:space="preserve">16 kompresörü deposu-20 Atm. kadar dayanıklı (150 lt) </v>
          </cell>
          <cell r="D8468">
            <v>0</v>
          </cell>
        </row>
        <row r="8469">
          <cell r="A8469" t="str">
            <v>238.404</v>
          </cell>
          <cell r="B8469" t="str">
            <v xml:space="preserve">Ad. </v>
          </cell>
          <cell r="C8469" t="str">
            <v xml:space="preserve">16 kompresörü deposu-20 Atm. kadar dayanıklı (200 lt) </v>
          </cell>
          <cell r="D8469">
            <v>0</v>
          </cell>
        </row>
        <row r="8470">
          <cell r="A8470" t="str">
            <v>238.405</v>
          </cell>
          <cell r="B8470" t="str">
            <v xml:space="preserve">Ad. </v>
          </cell>
          <cell r="C8470" t="str">
            <v xml:space="preserve">16 kompresörü deposu-20 Atm. kadar dayanıklı (300 lt) </v>
          </cell>
          <cell r="D8470">
            <v>0</v>
          </cell>
        </row>
        <row r="8471">
          <cell r="A8471" t="str">
            <v>239.000</v>
          </cell>
          <cell r="B8471" t="str">
            <v xml:space="preserve">Ad. </v>
          </cell>
          <cell r="C8471" t="str">
            <v xml:space="preserve">PİS SU POMPALARI : (Ölçü : Ad.:İhzarat : % 60). (TSE kalite belgeli). </v>
          </cell>
          <cell r="D8471">
            <v>0</v>
          </cell>
        </row>
        <row r="8472">
          <cell r="A8472" t="str">
            <v>239.100</v>
          </cell>
          <cell r="B8472" t="str">
            <v xml:space="preserve">Ad. </v>
          </cell>
          <cell r="C8472" t="str">
            <v xml:space="preserve">Üç fazlı elektrikli pis su pom.; mil bağlantı yatağı borusu 2 metreye kadar. </v>
          </cell>
          <cell r="D8472">
            <v>0</v>
          </cell>
        </row>
        <row r="8473">
          <cell r="A8473" t="str">
            <v>239.101</v>
          </cell>
          <cell r="B8473" t="str">
            <v xml:space="preserve">Ad. </v>
          </cell>
          <cell r="C8473" t="str">
            <v xml:space="preserve">Pis su pompası-trifaze (6-8 m3/h, 6-8 mss, 0.75 kW) </v>
          </cell>
          <cell r="D8473">
            <v>384050000</v>
          </cell>
        </row>
        <row r="8474">
          <cell r="A8474" t="str">
            <v>239.102</v>
          </cell>
          <cell r="B8474" t="str">
            <v xml:space="preserve">Ad. </v>
          </cell>
          <cell r="C8474" t="str">
            <v xml:space="preserve">Pis su pompası-trifaze (9-10 m3/h, 9-10 mss, 0.75 kW) </v>
          </cell>
          <cell r="D8474">
            <v>443320000</v>
          </cell>
        </row>
        <row r="8475">
          <cell r="A8475" t="str">
            <v>239.103</v>
          </cell>
          <cell r="B8475" t="str">
            <v xml:space="preserve">Ad. </v>
          </cell>
          <cell r="C8475" t="str">
            <v xml:space="preserve">Pis su pompası-trifaze (9-11 m3/h, 12-15 mss, 1.10 kW) </v>
          </cell>
          <cell r="D8475">
            <v>469100000</v>
          </cell>
        </row>
        <row r="8476">
          <cell r="A8476" t="str">
            <v>239.104</v>
          </cell>
          <cell r="B8476" t="str">
            <v xml:space="preserve">Ad. </v>
          </cell>
          <cell r="C8476" t="str">
            <v xml:space="preserve">Pis su pompası-trifaze (12-15 m3/h, 18-24 mss, 1.10 kW) </v>
          </cell>
          <cell r="D8476">
            <v>510340000</v>
          </cell>
        </row>
        <row r="8477">
          <cell r="A8477" t="str">
            <v>239.200</v>
          </cell>
          <cell r="B8477" t="str">
            <v xml:space="preserve">Ad. </v>
          </cell>
          <cell r="C8477" t="str">
            <v xml:space="preserve">Monofaze elektrikli pis su pompası; diğer özellikler BF No:239-100 deki gibi. </v>
          </cell>
          <cell r="D8477">
            <v>0</v>
          </cell>
        </row>
        <row r="8478">
          <cell r="A8478" t="str">
            <v>239.201</v>
          </cell>
          <cell r="B8478" t="str">
            <v xml:space="preserve">Ad. </v>
          </cell>
          <cell r="C8478" t="str">
            <v xml:space="preserve">Pis su pompası-monofaze (6-8 m3/h, 6-8 mss, 0.75 kW) </v>
          </cell>
          <cell r="D8478">
            <v>443330000</v>
          </cell>
        </row>
        <row r="8479">
          <cell r="A8479" t="str">
            <v>239.202</v>
          </cell>
          <cell r="B8479" t="str">
            <v xml:space="preserve">Ad. </v>
          </cell>
          <cell r="C8479" t="str">
            <v xml:space="preserve">Pis su pompası-monofaze (9-10 m3/h, 9-10 mss, 0.75 kW) </v>
          </cell>
          <cell r="D8479">
            <v>530960000</v>
          </cell>
        </row>
        <row r="8480">
          <cell r="A8480" t="str">
            <v>239.203</v>
          </cell>
          <cell r="B8480" t="str">
            <v xml:space="preserve">Ad. </v>
          </cell>
          <cell r="C8480" t="str">
            <v xml:space="preserve">Pis su pompası-monofaze (9-11 m3/h, 12-15 mss, 1.10 kW) </v>
          </cell>
          <cell r="D8480">
            <v>561890000</v>
          </cell>
        </row>
        <row r="8481">
          <cell r="A8481" t="str">
            <v>239.204</v>
          </cell>
          <cell r="B8481" t="str">
            <v xml:space="preserve">Ad. </v>
          </cell>
          <cell r="C8481" t="str">
            <v xml:space="preserve">Pis su pompası-monofaze (12-15 m3/h, 18-24 mss, 1.10 kW) </v>
          </cell>
          <cell r="D8481">
            <v>587670000</v>
          </cell>
        </row>
        <row r="8482">
          <cell r="A8482" t="str">
            <v>239.300</v>
          </cell>
          <cell r="B8482" t="str">
            <v xml:space="preserve">Ad. </v>
          </cell>
          <cell r="C8482" t="str">
            <v xml:space="preserve">El ile çalışır pis su pompası (emme-basma); (TS:501). </v>
          </cell>
          <cell r="D8482">
            <v>0</v>
          </cell>
        </row>
        <row r="8483">
          <cell r="A8483" t="str">
            <v>239.301</v>
          </cell>
          <cell r="B8483" t="str">
            <v xml:space="preserve">Ad. </v>
          </cell>
          <cell r="C8483" t="str">
            <v xml:space="preserve">Elle çalışır pis su pompası (çap:32 mm) </v>
          </cell>
          <cell r="D8483">
            <v>16510000</v>
          </cell>
        </row>
        <row r="8484">
          <cell r="A8484" t="str">
            <v>239.302</v>
          </cell>
          <cell r="B8484" t="str">
            <v xml:space="preserve">Ad. </v>
          </cell>
          <cell r="C8484" t="str">
            <v xml:space="preserve">Elle çalışır pis su pompası (çap:40 mm) </v>
          </cell>
          <cell r="D8484">
            <v>20620000</v>
          </cell>
        </row>
        <row r="8485">
          <cell r="A8485" t="str">
            <v>239.303</v>
          </cell>
          <cell r="B8485" t="str">
            <v xml:space="preserve">Ad. </v>
          </cell>
          <cell r="C8485" t="str">
            <v xml:space="preserve">Elle çalışır pis su pompası (çap:50 mm) </v>
          </cell>
          <cell r="D8485">
            <v>24750000</v>
          </cell>
        </row>
        <row r="8486">
          <cell r="A8486" t="str">
            <v>239.400</v>
          </cell>
          <cell r="B8486" t="str">
            <v xml:space="preserve">Ad. </v>
          </cell>
          <cell r="C8486" t="str">
            <v xml:space="preserve">Dalgıç Pompaları: </v>
          </cell>
          <cell r="D8486">
            <v>0</v>
          </cell>
        </row>
        <row r="8487">
          <cell r="A8487" t="str">
            <v>240.000</v>
          </cell>
          <cell r="B8487" t="str">
            <v xml:space="preserve">m2 </v>
          </cell>
          <cell r="C8487" t="str">
            <v xml:space="preserve">PASA KARŞI İZOLASYON : (İhzarat: Verilmez) </v>
          </cell>
          <cell r="D8487">
            <v>0</v>
          </cell>
        </row>
        <row r="8488">
          <cell r="A8488" t="str">
            <v>240.100</v>
          </cell>
          <cell r="B8488" t="str">
            <v xml:space="preserve">m2 </v>
          </cell>
          <cell r="C8488" t="str">
            <v xml:space="preserve">Pasa karşı depo gibi sac yüzey üzer. kanaviçe ile izolasyon </v>
          </cell>
          <cell r="D8488">
            <v>1560000</v>
          </cell>
        </row>
        <row r="8489">
          <cell r="A8489" t="str">
            <v>240.200</v>
          </cell>
          <cell r="B8489" t="str">
            <v xml:space="preserve">Ad. </v>
          </cell>
          <cell r="C8489" t="str">
            <v xml:space="preserve">Boru üzerine kanaviçeyle ile izolasyon; (Ölçü:m.) </v>
          </cell>
          <cell r="D8489">
            <v>0</v>
          </cell>
        </row>
        <row r="8490">
          <cell r="A8490" t="str">
            <v>240.201</v>
          </cell>
          <cell r="B8490" t="str">
            <v xml:space="preserve">m </v>
          </cell>
          <cell r="C8490" t="str">
            <v xml:space="preserve">Pasa karşı boru üzer.kanaviçe ile izolasyon (15-50 mm arası) </v>
          </cell>
          <cell r="D8490">
            <v>400000</v>
          </cell>
        </row>
        <row r="8491">
          <cell r="A8491" t="str">
            <v>240.202</v>
          </cell>
          <cell r="B8491" t="str">
            <v xml:space="preserve">m </v>
          </cell>
          <cell r="C8491" t="str">
            <v xml:space="preserve">Pasa karşı boru üzer.kanaviçe ile izolasyon (50-100 mm arası) </v>
          </cell>
          <cell r="D8491">
            <v>630000</v>
          </cell>
        </row>
        <row r="8492">
          <cell r="A8492" t="str">
            <v>240.203</v>
          </cell>
          <cell r="B8492" t="str">
            <v xml:space="preserve">m </v>
          </cell>
          <cell r="C8492" t="str">
            <v xml:space="preserve">Pasa karşı boru üzer.kanaviçe ile izolasyon (100-150 mm arası </v>
          </cell>
          <cell r="D8492">
            <v>780000</v>
          </cell>
        </row>
        <row r="8493">
          <cell r="A8493" t="str">
            <v>240.204</v>
          </cell>
          <cell r="B8493" t="str">
            <v xml:space="preserve">m </v>
          </cell>
          <cell r="C8493" t="str">
            <v xml:space="preserve">Pasa karşı boru üzer.kanaviçe ile izolasyon (150-200 mm arasi </v>
          </cell>
          <cell r="D8493">
            <v>930000</v>
          </cell>
        </row>
        <row r="8494">
          <cell r="A8494" t="str">
            <v>240.205</v>
          </cell>
          <cell r="B8494" t="str">
            <v xml:space="preserve">m </v>
          </cell>
          <cell r="C8494" t="str">
            <v xml:space="preserve">Pasa karşı boru üzer.kanaviçe ile izolasyon (200-250 mm arası </v>
          </cell>
          <cell r="D8494">
            <v>1180000</v>
          </cell>
        </row>
        <row r="8495">
          <cell r="A8495" t="str">
            <v>240.300</v>
          </cell>
          <cell r="B8495" t="str">
            <v xml:space="preserve">m </v>
          </cell>
          <cell r="C8495" t="str">
            <v xml:space="preserve">Pasa karşı depo gibi sac yüzey üzer. fibro camla izolasyon </v>
          </cell>
          <cell r="D8495">
            <v>2010000</v>
          </cell>
        </row>
        <row r="8496">
          <cell r="A8496" t="str">
            <v>240.400</v>
          </cell>
          <cell r="B8496" t="str">
            <v xml:space="preserve">m </v>
          </cell>
          <cell r="C8496" t="str">
            <v xml:space="preserve">Borular üzerine fibro camlı izolasyon; (Ölçü : m.) </v>
          </cell>
          <cell r="D8496">
            <v>0</v>
          </cell>
        </row>
        <row r="8497">
          <cell r="A8497" t="str">
            <v>240.401</v>
          </cell>
          <cell r="B8497" t="str">
            <v xml:space="preserve">m </v>
          </cell>
          <cell r="C8497" t="str">
            <v xml:space="preserve">Pasa karşı boru üzer.fibro camla izolasyon (15-50 mm arası) </v>
          </cell>
          <cell r="D8497">
            <v>610000</v>
          </cell>
        </row>
        <row r="8498">
          <cell r="A8498" t="str">
            <v>240.402</v>
          </cell>
          <cell r="B8498" t="str">
            <v xml:space="preserve">m </v>
          </cell>
          <cell r="C8498" t="str">
            <v xml:space="preserve">Pasa karşı boru üzer.fibro camla izolasyon (50-100 mm arası) </v>
          </cell>
          <cell r="D8498">
            <v>780000</v>
          </cell>
        </row>
        <row r="8499">
          <cell r="A8499" t="str">
            <v>240.403</v>
          </cell>
          <cell r="B8499" t="str">
            <v xml:space="preserve">m </v>
          </cell>
          <cell r="C8499" t="str">
            <v xml:space="preserve">Pasa karşı boru üzer.fibro camla izolasyon (100-150 mm arası) </v>
          </cell>
          <cell r="D8499">
            <v>1050000</v>
          </cell>
        </row>
        <row r="8500">
          <cell r="A8500" t="str">
            <v>240.404</v>
          </cell>
          <cell r="B8500" t="str">
            <v xml:space="preserve">m </v>
          </cell>
          <cell r="C8500" t="str">
            <v xml:space="preserve">Pasa karşı boru üzer.fibro camla izolasyon (150-200 mm arası) </v>
          </cell>
          <cell r="D8500">
            <v>1150000</v>
          </cell>
        </row>
        <row r="8501">
          <cell r="A8501" t="str">
            <v>240.405</v>
          </cell>
          <cell r="B8501" t="str">
            <v xml:space="preserve">m </v>
          </cell>
          <cell r="C8501" t="str">
            <v xml:space="preserve">Pasa karşı boru üzer.fibro camla izolasyon (200-250 mm arası) </v>
          </cell>
          <cell r="D8501">
            <v>1300000</v>
          </cell>
        </row>
        <row r="8502">
          <cell r="A8502" t="str">
            <v>240.406</v>
          </cell>
          <cell r="B8502" t="str">
            <v xml:space="preserve">m </v>
          </cell>
          <cell r="C8502" t="str">
            <v xml:space="preserve">Pasa karşı boru üzer.fibro camla izolasyon (250-300 mm arası) </v>
          </cell>
          <cell r="D8502">
            <v>1510000</v>
          </cell>
        </row>
        <row r="8503">
          <cell r="A8503" t="str">
            <v>240.407</v>
          </cell>
          <cell r="B8503" t="str">
            <v xml:space="preserve">m </v>
          </cell>
          <cell r="C8503" t="str">
            <v xml:space="preserve">Pasa karşı boru üzer.fibro camla izolasyon (350-400 mm arası) </v>
          </cell>
          <cell r="D8503">
            <v>1710000</v>
          </cell>
        </row>
        <row r="8504">
          <cell r="A8504" t="str">
            <v>240.408</v>
          </cell>
          <cell r="B8504" t="str">
            <v xml:space="preserve">m </v>
          </cell>
          <cell r="C8504" t="str">
            <v xml:space="preserve">Pasa karşı boru üzer.fibro camla izolasyon (450-500 mm arası) </v>
          </cell>
          <cell r="D8504">
            <v>1810000</v>
          </cell>
        </row>
        <row r="8505">
          <cell r="A8505" t="str">
            <v>241.000</v>
          </cell>
          <cell r="B8505" t="str">
            <v xml:space="preserve">m </v>
          </cell>
          <cell r="C8505" t="str">
            <v xml:space="preserve">PERLİT ESASLI PREFABRİK (Kokil) BORU İZOLESİ : (Ölçü:m.:İhzarat: % 40) (TSE kalite belgeli). </v>
          </cell>
          <cell r="D8505">
            <v>0</v>
          </cell>
        </row>
        <row r="8506">
          <cell r="A8506" t="str">
            <v>241.100</v>
          </cell>
          <cell r="B8506" t="str">
            <v xml:space="preserve">m </v>
          </cell>
          <cell r="C8506" t="str">
            <v xml:space="preserve">(-250 oC ile + 85/oC'lik ısıya dayanıklı) 300 oC ve daha fazla ısı gerektiren yerlerde kullanılmak üzere prefabrik (kokil) bez kaplı perlit esaslı haz </v>
          </cell>
          <cell r="D8506">
            <v>0</v>
          </cell>
        </row>
        <row r="8507">
          <cell r="A8507" t="str">
            <v>241.101</v>
          </cell>
          <cell r="B8507" t="str">
            <v xml:space="preserve">m </v>
          </cell>
          <cell r="C8507" t="str">
            <v xml:space="preserve">Kokil boru izolesi (boru dış çapı:21 mm, izole et kal.:25 mm) </v>
          </cell>
          <cell r="D8507">
            <v>3210000</v>
          </cell>
        </row>
        <row r="8508">
          <cell r="A8508" t="str">
            <v>241.102</v>
          </cell>
          <cell r="B8508" t="str">
            <v xml:space="preserve">m </v>
          </cell>
          <cell r="C8508" t="str">
            <v xml:space="preserve">Kokil boru izolesi (boru dış çapı:27 mm, izole et kal.:25 mm) </v>
          </cell>
          <cell r="D8508">
            <v>3680000</v>
          </cell>
        </row>
        <row r="8509">
          <cell r="A8509" t="str">
            <v>241.103</v>
          </cell>
          <cell r="B8509" t="str">
            <v xml:space="preserve">m </v>
          </cell>
          <cell r="C8509" t="str">
            <v xml:space="preserve">Kokil boru izolesi (boru dış çapı:34 mm, izole et kal.:30 mm) </v>
          </cell>
          <cell r="D8509">
            <v>4480000</v>
          </cell>
        </row>
        <row r="8510">
          <cell r="A8510" t="str">
            <v>241.104</v>
          </cell>
          <cell r="B8510" t="str">
            <v xml:space="preserve">m </v>
          </cell>
          <cell r="C8510" t="str">
            <v xml:space="preserve">Kokil boru izolesi (boru dış çapı:42 mm, izole et kal.:30 mm) </v>
          </cell>
          <cell r="D8510">
            <v>4820000</v>
          </cell>
        </row>
        <row r="8511">
          <cell r="A8511" t="str">
            <v>241.105</v>
          </cell>
          <cell r="B8511" t="str">
            <v xml:space="preserve">m </v>
          </cell>
          <cell r="C8511" t="str">
            <v xml:space="preserve">Kokil boru izolesi (boru dış çapı:48 mm, izole et kal.:40 mm) </v>
          </cell>
          <cell r="D8511">
            <v>4200000</v>
          </cell>
        </row>
        <row r="8512">
          <cell r="A8512" t="str">
            <v>241.106</v>
          </cell>
          <cell r="B8512" t="str">
            <v xml:space="preserve">m </v>
          </cell>
          <cell r="C8512" t="str">
            <v xml:space="preserve">Kokil boru izolesi (boru dış çapı:60 mm, izole et kal.:40 mm) </v>
          </cell>
          <cell r="D8512">
            <v>6660000</v>
          </cell>
        </row>
        <row r="8513">
          <cell r="A8513" t="str">
            <v>241.107</v>
          </cell>
          <cell r="B8513" t="str">
            <v xml:space="preserve">m </v>
          </cell>
          <cell r="C8513" t="str">
            <v xml:space="preserve">Kokil boru izolesi (boru dış çapı:76 mm, izole et kal.:40 mm) </v>
          </cell>
          <cell r="D8513">
            <v>7120000</v>
          </cell>
        </row>
        <row r="8514">
          <cell r="A8514" t="str">
            <v>241.108</v>
          </cell>
          <cell r="B8514" t="str">
            <v xml:space="preserve">m </v>
          </cell>
          <cell r="C8514" t="str">
            <v xml:space="preserve">Kokil boru izolesi (boru dış çapı:89 mm, izole et kal.:50 mm) </v>
          </cell>
          <cell r="D8514">
            <v>7810000</v>
          </cell>
        </row>
        <row r="8515">
          <cell r="A8515" t="str">
            <v>241.109</v>
          </cell>
          <cell r="B8515" t="str">
            <v xml:space="preserve">m </v>
          </cell>
          <cell r="C8515" t="str">
            <v xml:space="preserve">Kokil boru izolesi (boru dış çapı:114 mm, izole et kal.:50 mm) </v>
          </cell>
          <cell r="D8515">
            <v>8270000</v>
          </cell>
        </row>
        <row r="8516">
          <cell r="A8516" t="str">
            <v>241.110</v>
          </cell>
          <cell r="B8516" t="str">
            <v xml:space="preserve">m </v>
          </cell>
          <cell r="C8516" t="str">
            <v xml:space="preserve">Kokil boru izolesi (boru dış çapı:139 mm, izole et kal.:50 mm) </v>
          </cell>
          <cell r="D8516">
            <v>9190000</v>
          </cell>
        </row>
        <row r="8517">
          <cell r="A8517" t="str">
            <v>241.111</v>
          </cell>
          <cell r="B8517" t="str">
            <v xml:space="preserve">m </v>
          </cell>
          <cell r="C8517" t="str">
            <v xml:space="preserve">Kokil boru izolesi (boru dış çapı:165 mm, izole et kal.:50 mm) </v>
          </cell>
          <cell r="D8517">
            <v>10570000</v>
          </cell>
        </row>
        <row r="8518">
          <cell r="A8518" t="str">
            <v>241.112</v>
          </cell>
          <cell r="B8518" t="str">
            <v xml:space="preserve">m </v>
          </cell>
          <cell r="C8518" t="str">
            <v xml:space="preserve">Kokil boru izolesi (boru dış çapı:221 mm, izole et kal.:60 mm) </v>
          </cell>
          <cell r="D8518">
            <v>12860000</v>
          </cell>
        </row>
        <row r="8519">
          <cell r="A8519" t="str">
            <v>241.113</v>
          </cell>
          <cell r="B8519" t="str">
            <v xml:space="preserve">m </v>
          </cell>
          <cell r="C8519" t="str">
            <v xml:space="preserve">Kokil boru izolesi (boru dış çapı:261 mm, izole et kal.:60 mm) </v>
          </cell>
          <cell r="D8519">
            <v>16540000</v>
          </cell>
        </row>
        <row r="8520">
          <cell r="A8520" t="str">
            <v>241.114</v>
          </cell>
          <cell r="B8520" t="str">
            <v xml:space="preserve">m </v>
          </cell>
          <cell r="C8520" t="str">
            <v xml:space="preserve">Kokil boru izolesi (boru dış çapı:308 mm, izole et kal.:65 mm) </v>
          </cell>
          <cell r="D8520">
            <v>21130000</v>
          </cell>
        </row>
        <row r="8521">
          <cell r="A8521" t="str">
            <v>241.115</v>
          </cell>
          <cell r="B8521" t="str">
            <v xml:space="preserve">m </v>
          </cell>
          <cell r="C8521" t="str">
            <v xml:space="preserve">Kokil boru izolesi (boru dış çapı:364 mm, izole et kal.:65 mm) </v>
          </cell>
          <cell r="D8521">
            <v>25260000</v>
          </cell>
        </row>
        <row r="8522">
          <cell r="A8522" t="str">
            <v>241.116</v>
          </cell>
          <cell r="B8522" t="str">
            <v xml:space="preserve">m </v>
          </cell>
          <cell r="C8522" t="str">
            <v xml:space="preserve">Kokil boru izolesi (boru dış çapı:414 mm, izole et kal.:65 mm) </v>
          </cell>
          <cell r="D8522">
            <v>28860000</v>
          </cell>
        </row>
        <row r="8523">
          <cell r="A8523" t="str">
            <v>241.117</v>
          </cell>
          <cell r="B8523" t="str">
            <v xml:space="preserve">m </v>
          </cell>
          <cell r="C8523" t="str">
            <v xml:space="preserve">Kokil boru izolesi (boru dış çapı:465 mm, izole et kal.:65 mm) </v>
          </cell>
          <cell r="D8523">
            <v>33530000</v>
          </cell>
        </row>
        <row r="8524">
          <cell r="A8524" t="str">
            <v>241.118</v>
          </cell>
          <cell r="B8524" t="str">
            <v xml:space="preserve">m </v>
          </cell>
          <cell r="C8524" t="str">
            <v xml:space="preserve">Kokil boru izolesi (boru dış çapı:516 mm, izole et kal.:70 mm) </v>
          </cell>
          <cell r="D8524">
            <v>37660000</v>
          </cell>
        </row>
        <row r="8525">
          <cell r="A8525" t="str">
            <v>241.119</v>
          </cell>
          <cell r="B8525" t="str">
            <v xml:space="preserve">m </v>
          </cell>
          <cell r="C8525" t="str">
            <v xml:space="preserve">Kokil boru izolesi (boru dış çapı:618 mm, izole et kal.:70 mm) </v>
          </cell>
          <cell r="D8525">
            <v>45930000</v>
          </cell>
        </row>
        <row r="8526">
          <cell r="A8526" t="str">
            <v>241.200</v>
          </cell>
          <cell r="B8526" t="str">
            <v xml:space="preserve">m </v>
          </cell>
          <cell r="C8526" t="str">
            <v xml:space="preserve">BFT 241-100 deki boru izolesi üzerine galvanizli sac kaplama yapılması halinde BFT 241-100 deki montajlı birim fiyatlar ve montaj bedelleri % 60 zamlı </v>
          </cell>
          <cell r="D8526">
            <v>0</v>
          </cell>
        </row>
        <row r="8527">
          <cell r="A8527" t="str">
            <v>241.201</v>
          </cell>
          <cell r="B8527" t="str">
            <v xml:space="preserve">m </v>
          </cell>
          <cell r="C8527" t="str">
            <v xml:space="preserve">Galv.sac ile boru izolesi (boru dış çapı:21 mm, izole et kal.:25 mm) </v>
          </cell>
          <cell r="D8527">
            <v>0</v>
          </cell>
        </row>
        <row r="8528">
          <cell r="A8528" t="str">
            <v>241.202</v>
          </cell>
          <cell r="B8528" t="str">
            <v xml:space="preserve">m </v>
          </cell>
          <cell r="C8528" t="str">
            <v xml:space="preserve">Galv.sac ile boru izolesi (boru dış çapı:27 mm, izole et kal.:25 mm) </v>
          </cell>
          <cell r="D8528">
            <v>0</v>
          </cell>
        </row>
        <row r="8529">
          <cell r="A8529" t="str">
            <v>241.203</v>
          </cell>
          <cell r="B8529" t="str">
            <v xml:space="preserve">m </v>
          </cell>
          <cell r="C8529" t="str">
            <v xml:space="preserve">Galv.sac ile boru izolesi (boru dış çapı:34 mm, izole et kal.:30 mm) </v>
          </cell>
          <cell r="D8529">
            <v>0</v>
          </cell>
        </row>
        <row r="8530">
          <cell r="A8530" t="str">
            <v>241.204</v>
          </cell>
          <cell r="B8530" t="str">
            <v xml:space="preserve">m </v>
          </cell>
          <cell r="C8530" t="str">
            <v xml:space="preserve">Galv.sac ile boru izolesi (boru dış çapı:42 mm, izole et kal.:30 mm) </v>
          </cell>
          <cell r="D8530">
            <v>0</v>
          </cell>
        </row>
        <row r="8531">
          <cell r="A8531" t="str">
            <v>241.205</v>
          </cell>
          <cell r="B8531" t="str">
            <v xml:space="preserve">m </v>
          </cell>
          <cell r="C8531" t="str">
            <v xml:space="preserve">Galv.sac ile boru izolesi (boru dış çapı:48 mm, izole et kal.:40 mm) </v>
          </cell>
          <cell r="D8531">
            <v>0</v>
          </cell>
        </row>
        <row r="8532">
          <cell r="A8532" t="str">
            <v>241.206</v>
          </cell>
          <cell r="B8532" t="str">
            <v xml:space="preserve">m </v>
          </cell>
          <cell r="C8532" t="str">
            <v xml:space="preserve">Galv.sac ile boru izolesi (boru dış çapı:60 mm, izole et kal.:40 mm) </v>
          </cell>
          <cell r="D8532">
            <v>0</v>
          </cell>
        </row>
        <row r="8533">
          <cell r="A8533" t="str">
            <v>241.207</v>
          </cell>
          <cell r="B8533" t="str">
            <v xml:space="preserve">m </v>
          </cell>
          <cell r="C8533" t="str">
            <v xml:space="preserve">Galv.sac ile boru izolesi (boru dış çapı:76 mm, izole et kal.:40 mm) </v>
          </cell>
          <cell r="D8533">
            <v>0</v>
          </cell>
        </row>
        <row r="8534">
          <cell r="A8534" t="str">
            <v>241.208</v>
          </cell>
          <cell r="B8534" t="str">
            <v xml:space="preserve">m </v>
          </cell>
          <cell r="C8534" t="str">
            <v xml:space="preserve">Galv.sac ile boru izolesi (boru dış çapı:89 mm, izole et kal.:50 mm) </v>
          </cell>
          <cell r="D8534">
            <v>0</v>
          </cell>
        </row>
        <row r="8535">
          <cell r="A8535" t="str">
            <v>241.209</v>
          </cell>
          <cell r="B8535" t="str">
            <v xml:space="preserve">m </v>
          </cell>
          <cell r="C8535" t="str">
            <v xml:space="preserve">Galv.sac ile boru izolesi (boru dış çapı:114 mm, izole et kal.:50 mm) </v>
          </cell>
          <cell r="D8535">
            <v>0</v>
          </cell>
        </row>
        <row r="8536">
          <cell r="A8536" t="str">
            <v>241.210</v>
          </cell>
          <cell r="B8536" t="str">
            <v xml:space="preserve">m </v>
          </cell>
          <cell r="C8536" t="str">
            <v xml:space="preserve">Galv.sac ile boru izolesi (boru dış çapı:139 mm, izole et kal.:50 mm) </v>
          </cell>
          <cell r="D8536">
            <v>0</v>
          </cell>
        </row>
        <row r="8537">
          <cell r="A8537" t="str">
            <v>241.211</v>
          </cell>
          <cell r="B8537" t="str">
            <v xml:space="preserve">m </v>
          </cell>
          <cell r="C8537" t="str">
            <v xml:space="preserve">Galv.sac ile boru izolesi (boru dış çapı:165 mm, izole et kal.:50 mm) </v>
          </cell>
          <cell r="D8537">
            <v>0</v>
          </cell>
        </row>
        <row r="8538">
          <cell r="A8538" t="str">
            <v>241.212</v>
          </cell>
          <cell r="B8538" t="str">
            <v xml:space="preserve">m </v>
          </cell>
          <cell r="C8538" t="str">
            <v xml:space="preserve">Galv.sac ile boru izolesi (boru dış çapı:221 mm, izole et kal.:60 mm) </v>
          </cell>
          <cell r="D8538">
            <v>0</v>
          </cell>
        </row>
        <row r="8539">
          <cell r="A8539" t="str">
            <v>241.213</v>
          </cell>
          <cell r="B8539" t="str">
            <v xml:space="preserve">m </v>
          </cell>
          <cell r="C8539" t="str">
            <v xml:space="preserve">Galv.sac ile boru izolesi (boru dış çapı:261 mm, izole et kal.:60 mm) </v>
          </cell>
          <cell r="D8539">
            <v>0</v>
          </cell>
        </row>
        <row r="8540">
          <cell r="A8540" t="str">
            <v>241.214</v>
          </cell>
          <cell r="B8540" t="str">
            <v xml:space="preserve">m </v>
          </cell>
          <cell r="C8540" t="str">
            <v xml:space="preserve">Galv.sac ile boru izolesi (boru dış çapı:308 mm, izole et kal.:65 mm) </v>
          </cell>
          <cell r="D8540">
            <v>0</v>
          </cell>
        </row>
        <row r="8541">
          <cell r="A8541" t="str">
            <v>241.215</v>
          </cell>
          <cell r="B8541" t="str">
            <v xml:space="preserve">m </v>
          </cell>
          <cell r="C8541" t="str">
            <v xml:space="preserve">Galv.sac ile boru izolesi (boru dış çapı:364 mm, izole et kal.:65 mm) </v>
          </cell>
          <cell r="D8541">
            <v>0</v>
          </cell>
        </row>
        <row r="8542">
          <cell r="A8542" t="str">
            <v>241.216</v>
          </cell>
          <cell r="B8542" t="str">
            <v xml:space="preserve">m </v>
          </cell>
          <cell r="C8542" t="str">
            <v xml:space="preserve">Galv.sac ile boru izolesi (boru dış çapı:414 mm, izole et kal.:65 mm) </v>
          </cell>
          <cell r="D8542">
            <v>0</v>
          </cell>
        </row>
        <row r="8543">
          <cell r="A8543" t="str">
            <v>241.217</v>
          </cell>
          <cell r="B8543" t="str">
            <v xml:space="preserve">m </v>
          </cell>
          <cell r="C8543" t="str">
            <v xml:space="preserve">Galv.sac ile boru izolesi (boru dış çapı:465 mm, izole et kal.:65 mm) </v>
          </cell>
          <cell r="D8543">
            <v>0</v>
          </cell>
        </row>
        <row r="8544">
          <cell r="A8544" t="str">
            <v>241.218</v>
          </cell>
          <cell r="B8544" t="str">
            <v xml:space="preserve">m </v>
          </cell>
          <cell r="C8544" t="str">
            <v xml:space="preserve">Galv.sac ile boru izolesi (boru dış çapı:516 mm, izole et kal.:70 mm) </v>
          </cell>
          <cell r="D8544">
            <v>0</v>
          </cell>
        </row>
        <row r="8545">
          <cell r="A8545" t="str">
            <v>241.219</v>
          </cell>
          <cell r="B8545" t="str">
            <v xml:space="preserve">m </v>
          </cell>
          <cell r="C8545" t="str">
            <v xml:space="preserve">Galv.sac ile boru izolesi (boru dış çapı:618 mm, izole et kal.:70 mm) </v>
          </cell>
          <cell r="D8545">
            <v>0</v>
          </cell>
        </row>
        <row r="8546">
          <cell r="A8546" t="str">
            <v>241.300</v>
          </cell>
          <cell r="B8546" t="str">
            <v xml:space="preserve">m </v>
          </cell>
          <cell r="C8546" t="str">
            <v xml:space="preserve">Polietilen esaslı prefabrik boru izolesi : (Ölçü:m.:İhzarat % 60). (TSE kalite uygunluk belgeli). </v>
          </cell>
          <cell r="D8546">
            <v>0</v>
          </cell>
        </row>
        <row r="8547">
          <cell r="A8547" t="str">
            <v>241.301</v>
          </cell>
          <cell r="B8547" t="str">
            <v xml:space="preserve">m </v>
          </cell>
          <cell r="C8547" t="str">
            <v xml:space="preserve">Polietilen esaslı prefabrik boru izolesi 5 mm </v>
          </cell>
          <cell r="D8547">
            <v>2220000</v>
          </cell>
        </row>
        <row r="8548">
          <cell r="A8548" t="str">
            <v>241.302</v>
          </cell>
          <cell r="B8548" t="str">
            <v xml:space="preserve">m </v>
          </cell>
          <cell r="C8548" t="str">
            <v xml:space="preserve">Polietilen esaslı prefabrik boru izolesi 10 mm </v>
          </cell>
          <cell r="D8548">
            <v>2490000</v>
          </cell>
        </row>
        <row r="8549">
          <cell r="A8549" t="str">
            <v>241.303</v>
          </cell>
          <cell r="B8549" t="str">
            <v xml:space="preserve">m </v>
          </cell>
          <cell r="C8549" t="str">
            <v xml:space="preserve">Polietilen esaslı prefabrik boru izolesi 15 mm </v>
          </cell>
          <cell r="D8549">
            <v>2920000</v>
          </cell>
        </row>
        <row r="8550">
          <cell r="A8550" t="str">
            <v>241.304</v>
          </cell>
          <cell r="B8550" t="str">
            <v xml:space="preserve">m </v>
          </cell>
          <cell r="C8550" t="str">
            <v xml:space="preserve">Polietilen esaslı prefabrik boru izolesi 20 mm </v>
          </cell>
          <cell r="D8550">
            <v>5960000</v>
          </cell>
        </row>
        <row r="8551">
          <cell r="A8551" t="str">
            <v>241.305</v>
          </cell>
          <cell r="B8551" t="str">
            <v xml:space="preserve">m </v>
          </cell>
          <cell r="C8551" t="str">
            <v xml:space="preserve">Polietilen esaslı prefabrik boru izolesi 30 mm </v>
          </cell>
          <cell r="D8551">
            <v>11380000</v>
          </cell>
        </row>
        <row r="8552">
          <cell r="A8552" t="str">
            <v>241.306</v>
          </cell>
          <cell r="B8552" t="str">
            <v xml:space="preserve">m </v>
          </cell>
          <cell r="C8552" t="str">
            <v xml:space="preserve">Polietilen esaslı prefabrik boru izolesi 5 mm </v>
          </cell>
          <cell r="D8552">
            <v>2310000</v>
          </cell>
        </row>
        <row r="8553">
          <cell r="A8553" t="str">
            <v>241.307</v>
          </cell>
          <cell r="B8553" t="str">
            <v xml:space="preserve">m </v>
          </cell>
          <cell r="C8553" t="str">
            <v xml:space="preserve">Polietilen esaslı prefabrik boru izolesi 10 mm </v>
          </cell>
          <cell r="D8553">
            <v>2780000</v>
          </cell>
        </row>
        <row r="8554">
          <cell r="A8554" t="str">
            <v>241.308</v>
          </cell>
          <cell r="B8554" t="str">
            <v xml:space="preserve">m </v>
          </cell>
          <cell r="C8554" t="str">
            <v xml:space="preserve">Polietilen asasli prefabrik boru izolesi 15 mm </v>
          </cell>
          <cell r="D8554">
            <v>3290000</v>
          </cell>
        </row>
        <row r="8555">
          <cell r="A8555" t="str">
            <v>241.309</v>
          </cell>
          <cell r="B8555" t="str">
            <v xml:space="preserve">m </v>
          </cell>
          <cell r="C8555" t="str">
            <v xml:space="preserve">Polietilen esaslı prefabrik boru izolesi 20 mm </v>
          </cell>
          <cell r="D8555">
            <v>6090000</v>
          </cell>
        </row>
        <row r="8556">
          <cell r="A8556" t="str">
            <v>241.310</v>
          </cell>
          <cell r="B8556" t="str">
            <v xml:space="preserve">m </v>
          </cell>
          <cell r="C8556" t="str">
            <v xml:space="preserve">Polietilen esaslı prefabrik boru izolesi 30 mm </v>
          </cell>
          <cell r="D8556">
            <v>12310000</v>
          </cell>
        </row>
        <row r="8557">
          <cell r="A8557" t="str">
            <v>241.311</v>
          </cell>
          <cell r="B8557" t="str">
            <v xml:space="preserve">m </v>
          </cell>
          <cell r="C8557" t="str">
            <v xml:space="preserve">Polietilen esaslı prefabrik boru izolesi (35 mm, 10 mm) </v>
          </cell>
          <cell r="D8557">
            <v>2520000</v>
          </cell>
        </row>
        <row r="8558">
          <cell r="A8558" t="str">
            <v>241.312</v>
          </cell>
          <cell r="B8558" t="str">
            <v xml:space="preserve">m </v>
          </cell>
          <cell r="C8558" t="str">
            <v xml:space="preserve">Polietilen esaslı prefabrik boru izolesi (35 mm, 5 mm) </v>
          </cell>
          <cell r="D8558">
            <v>3180000</v>
          </cell>
        </row>
        <row r="8559">
          <cell r="A8559" t="str">
            <v>241.313</v>
          </cell>
          <cell r="B8559" t="str">
            <v xml:space="preserve">m </v>
          </cell>
          <cell r="C8559" t="str">
            <v xml:space="preserve">Polietilen esaslı prefabrik boru izolesi (35 mm, 15 mm) </v>
          </cell>
          <cell r="D8559">
            <v>3710000</v>
          </cell>
        </row>
        <row r="8560">
          <cell r="A8560" t="str">
            <v>241.314</v>
          </cell>
          <cell r="B8560" t="str">
            <v xml:space="preserve">m </v>
          </cell>
          <cell r="C8560" t="str">
            <v xml:space="preserve">Polietilen esaslı prefabrik boru izolesi (35 mm, 20 mm) </v>
          </cell>
          <cell r="D8560">
            <v>6880000</v>
          </cell>
        </row>
        <row r="8561">
          <cell r="A8561" t="str">
            <v>241.315</v>
          </cell>
          <cell r="B8561" t="str">
            <v xml:space="preserve">m </v>
          </cell>
          <cell r="C8561" t="str">
            <v xml:space="preserve">Polietilen esaslı prefabrik boru izolesi (35 mm, 30 mm) </v>
          </cell>
          <cell r="D8561">
            <v>13760000</v>
          </cell>
        </row>
        <row r="8562">
          <cell r="A8562" t="str">
            <v>241.316</v>
          </cell>
          <cell r="B8562" t="str">
            <v xml:space="preserve">m </v>
          </cell>
          <cell r="C8562" t="str">
            <v xml:space="preserve">Polietilen esaslı prefabrik boru izolesi (42 mm, 10 mm) </v>
          </cell>
          <cell r="D8562">
            <v>3710000</v>
          </cell>
        </row>
        <row r="8563">
          <cell r="A8563" t="str">
            <v>241.317</v>
          </cell>
          <cell r="B8563" t="str">
            <v xml:space="preserve">m </v>
          </cell>
          <cell r="C8563" t="str">
            <v xml:space="preserve">Polietilen esaslı prefabrik boru izolesi (42 mm, 15 mm) </v>
          </cell>
          <cell r="D8563">
            <v>4240000</v>
          </cell>
        </row>
        <row r="8564">
          <cell r="A8564" t="str">
            <v>241.318</v>
          </cell>
          <cell r="B8564" t="str">
            <v xml:space="preserve">m </v>
          </cell>
          <cell r="C8564" t="str">
            <v xml:space="preserve">Polietilen esaslı prefabrik boru izolesi (42 mm, 20 mm) </v>
          </cell>
          <cell r="D8564">
            <v>10060000</v>
          </cell>
        </row>
        <row r="8565">
          <cell r="A8565" t="str">
            <v>241.319</v>
          </cell>
          <cell r="B8565" t="str">
            <v xml:space="preserve">m </v>
          </cell>
          <cell r="C8565" t="str">
            <v xml:space="preserve">Polietilen esaslı prefabrik boru izolesi (42 mm, 30 mm) </v>
          </cell>
          <cell r="D8565">
            <v>16670000</v>
          </cell>
        </row>
        <row r="8566">
          <cell r="A8566" t="str">
            <v>241.320</v>
          </cell>
          <cell r="B8566" t="str">
            <v xml:space="preserve">m </v>
          </cell>
          <cell r="C8566" t="str">
            <v xml:space="preserve">Polietilen esaslı prefabrik boru izolesi (48 mm, 10 mm) </v>
          </cell>
          <cell r="D8566">
            <v>3870000</v>
          </cell>
        </row>
        <row r="8567">
          <cell r="A8567" t="str">
            <v>241.321</v>
          </cell>
          <cell r="B8567" t="str">
            <v xml:space="preserve">m </v>
          </cell>
          <cell r="C8567" t="str">
            <v xml:space="preserve">Polietilen esaslı prefabrik boru izolesi (48 mm, 15 mm) </v>
          </cell>
          <cell r="D8567">
            <v>5560000</v>
          </cell>
        </row>
        <row r="8568">
          <cell r="A8568" t="str">
            <v>241.322</v>
          </cell>
          <cell r="B8568" t="str">
            <v xml:space="preserve">m </v>
          </cell>
          <cell r="C8568" t="str">
            <v xml:space="preserve">Polietilen esaslı prefabrik boru izolesi (48 mm, 20 mm) </v>
          </cell>
          <cell r="D8568">
            <v>11380000</v>
          </cell>
        </row>
        <row r="8569">
          <cell r="A8569" t="str">
            <v>241.323</v>
          </cell>
          <cell r="B8569" t="str">
            <v xml:space="preserve">m </v>
          </cell>
          <cell r="C8569" t="str">
            <v xml:space="preserve">Polietilen esaslı prefabrik boru izolesi (48 mm, 30 mm) </v>
          </cell>
          <cell r="D8569">
            <v>19590000</v>
          </cell>
        </row>
        <row r="8570">
          <cell r="A8570" t="str">
            <v>241.324</v>
          </cell>
          <cell r="B8570" t="str">
            <v xml:space="preserve">m </v>
          </cell>
          <cell r="C8570" t="str">
            <v xml:space="preserve">Polietilen esaslı prefabrik boru izolesi (60 mm, 10 mm) </v>
          </cell>
          <cell r="D8570">
            <v>5160000</v>
          </cell>
        </row>
        <row r="8571">
          <cell r="A8571" t="str">
            <v>241.325</v>
          </cell>
          <cell r="B8571" t="str">
            <v xml:space="preserve">m </v>
          </cell>
          <cell r="C8571" t="str">
            <v xml:space="preserve">Polietilen esaslı prefabrik boru izolesi (60 mm, 15 mm) </v>
          </cell>
          <cell r="D8571">
            <v>8210000</v>
          </cell>
        </row>
        <row r="8572">
          <cell r="A8572" t="str">
            <v>241.326</v>
          </cell>
          <cell r="B8572" t="str">
            <v xml:space="preserve">m </v>
          </cell>
          <cell r="C8572" t="str">
            <v xml:space="preserve">Polietilen esaslı prefabrik boru izolesi (60 mm, 20 mm) </v>
          </cell>
          <cell r="D8572">
            <v>15350000</v>
          </cell>
        </row>
        <row r="8573">
          <cell r="A8573" t="str">
            <v>241.327</v>
          </cell>
          <cell r="B8573" t="str">
            <v xml:space="preserve">m </v>
          </cell>
          <cell r="C8573" t="str">
            <v xml:space="preserve">Polietilen esaslı prefabrik boru izolesi (60 mm, 30 mm) </v>
          </cell>
          <cell r="D8573">
            <v>27790000</v>
          </cell>
        </row>
        <row r="8574">
          <cell r="A8574" t="str">
            <v>241.328</v>
          </cell>
          <cell r="B8574" t="str">
            <v xml:space="preserve">m </v>
          </cell>
          <cell r="C8574" t="str">
            <v xml:space="preserve">Polietilen esaslı prefabrik boru izolesi (76 mm, 10 mm) </v>
          </cell>
          <cell r="D8574">
            <v>7680000</v>
          </cell>
        </row>
        <row r="8575">
          <cell r="A8575" t="str">
            <v>241.329</v>
          </cell>
          <cell r="B8575" t="str">
            <v xml:space="preserve">m </v>
          </cell>
          <cell r="C8575" t="str">
            <v xml:space="preserve">Polietilen esaslı prefabrik boru izolesi (76 mm, 15 mm) </v>
          </cell>
          <cell r="D8575">
            <v>11650000</v>
          </cell>
        </row>
        <row r="8576">
          <cell r="A8576" t="str">
            <v>241.330</v>
          </cell>
          <cell r="B8576" t="str">
            <v xml:space="preserve">m </v>
          </cell>
          <cell r="C8576" t="str">
            <v xml:space="preserve">Polietilen esaslı prefabrik boru izolesi (76 mm, 20 mm) </v>
          </cell>
          <cell r="D8576">
            <v>18530000</v>
          </cell>
        </row>
        <row r="8577">
          <cell r="A8577" t="str">
            <v>241.331</v>
          </cell>
          <cell r="B8577" t="str">
            <v xml:space="preserve">m </v>
          </cell>
          <cell r="C8577" t="str">
            <v xml:space="preserve">Polietilen esaslı prefabrik boru izolesi (76 mm, 30 mm) </v>
          </cell>
          <cell r="D8577">
            <v>25110000</v>
          </cell>
        </row>
        <row r="8578">
          <cell r="A8578" t="str">
            <v>241.332</v>
          </cell>
          <cell r="B8578" t="str">
            <v xml:space="preserve">m </v>
          </cell>
          <cell r="C8578" t="str">
            <v xml:space="preserve">Polietilen esaslı prefabrik boru izolesi (89 mm, 10 mm) </v>
          </cell>
          <cell r="D8578">
            <v>9920000</v>
          </cell>
        </row>
        <row r="8579">
          <cell r="A8579" t="str">
            <v>241.333</v>
          </cell>
          <cell r="B8579" t="str">
            <v xml:space="preserve">m </v>
          </cell>
          <cell r="C8579" t="str">
            <v xml:space="preserve">Polietilen esaslı prefabrik boru izolesi (89 mm, 15 mm) </v>
          </cell>
          <cell r="D8579">
            <v>13230000</v>
          </cell>
        </row>
        <row r="8580">
          <cell r="A8580" t="str">
            <v>241.334</v>
          </cell>
          <cell r="B8580" t="str">
            <v xml:space="preserve">m </v>
          </cell>
          <cell r="C8580" t="str">
            <v xml:space="preserve">Polietilen esaslı prefabrik boru izolesi (89 mm, 20 mm) </v>
          </cell>
          <cell r="D8580">
            <v>20640000</v>
          </cell>
        </row>
        <row r="8581">
          <cell r="A8581" t="str">
            <v>241.335</v>
          </cell>
          <cell r="B8581" t="str">
            <v xml:space="preserve">m </v>
          </cell>
          <cell r="C8581" t="str">
            <v xml:space="preserve">Polietilen esaslı prefabrik boru izolesi (89 mm, 30 mm) </v>
          </cell>
          <cell r="D8581">
            <v>58220000</v>
          </cell>
        </row>
        <row r="8582">
          <cell r="A8582" t="str">
            <v>241.336</v>
          </cell>
          <cell r="B8582" t="str">
            <v xml:space="preserve">m </v>
          </cell>
          <cell r="C8582" t="str">
            <v xml:space="preserve">Polietilen esaslı prefabrik boru izolesi (120 mm, 15 mm) </v>
          </cell>
          <cell r="D8582">
            <v>14030000</v>
          </cell>
        </row>
        <row r="8583">
          <cell r="A8583" t="str">
            <v>241.337</v>
          </cell>
          <cell r="B8583" t="str">
            <v xml:space="preserve">m </v>
          </cell>
          <cell r="C8583" t="str">
            <v xml:space="preserve">Polietilen esaslı prefabrik boru izolesi (120 mm, 20 mm) </v>
          </cell>
          <cell r="D8583">
            <v>26990000</v>
          </cell>
        </row>
        <row r="8584">
          <cell r="A8584" t="str">
            <v>241.338</v>
          </cell>
          <cell r="B8584" t="str">
            <v xml:space="preserve">m </v>
          </cell>
          <cell r="C8584" t="str">
            <v xml:space="preserve">Polietilen esaslı prefabrik boru izolesi (114 mm, 15 mm) </v>
          </cell>
          <cell r="D8584">
            <v>17070000</v>
          </cell>
        </row>
        <row r="8585">
          <cell r="A8585" t="str">
            <v>241.339</v>
          </cell>
          <cell r="B8585" t="str">
            <v xml:space="preserve">m </v>
          </cell>
          <cell r="C8585" t="str">
            <v xml:space="preserve">Polietilen esaslı prefabrik boru izolesi (114 mm, 20 mm) </v>
          </cell>
          <cell r="D8585">
            <v>34930000</v>
          </cell>
        </row>
        <row r="8586">
          <cell r="A8586" t="str">
            <v>241.340</v>
          </cell>
          <cell r="B8586" t="str">
            <v xml:space="preserve">m </v>
          </cell>
          <cell r="C8586" t="str">
            <v xml:space="preserve">Polietilen esaslı prefabrik boru izolesi (114 mm, 30 mm) </v>
          </cell>
          <cell r="D8586">
            <v>65880000</v>
          </cell>
        </row>
        <row r="8587">
          <cell r="A8587" t="str">
            <v>241.341</v>
          </cell>
          <cell r="B8587" t="str">
            <v xml:space="preserve">m </v>
          </cell>
          <cell r="C8587" t="str">
            <v xml:space="preserve">Polietilen esaslı prefabrik boru izolesi (139 mm, 20 mm) </v>
          </cell>
          <cell r="D8587">
            <v>47230000</v>
          </cell>
        </row>
        <row r="8588">
          <cell r="A8588" t="str">
            <v>241.400</v>
          </cell>
          <cell r="B8588" t="str">
            <v xml:space="preserve">m </v>
          </cell>
          <cell r="C8588" t="str">
            <v xml:space="preserve">Kauçuk esaslı prefabrik boru izolesi : (Ölçü:m.:İhzarat % 60). </v>
          </cell>
          <cell r="D8588">
            <v>0</v>
          </cell>
        </row>
        <row r="8589">
          <cell r="A8589" t="str">
            <v>241.401</v>
          </cell>
          <cell r="B8589" t="str">
            <v xml:space="preserve">m </v>
          </cell>
          <cell r="C8589" t="str">
            <v xml:space="preserve">18 mm çap, 9 mm et kalınlığında kauçuk esaslı prefabrik boru izolesi </v>
          </cell>
          <cell r="D8589">
            <v>2420000</v>
          </cell>
        </row>
        <row r="8590">
          <cell r="A8590" t="str">
            <v>241.402</v>
          </cell>
          <cell r="B8590" t="str">
            <v xml:space="preserve">m </v>
          </cell>
          <cell r="C8590" t="str">
            <v xml:space="preserve">18 mm çap, 13 mm et kalınlığında kauçuk esaslı prefabrik boru izolesi </v>
          </cell>
          <cell r="D8590">
            <v>3330000</v>
          </cell>
        </row>
        <row r="8591">
          <cell r="A8591" t="str">
            <v>241.403</v>
          </cell>
          <cell r="B8591" t="str">
            <v xml:space="preserve">m </v>
          </cell>
          <cell r="C8591" t="str">
            <v xml:space="preserve">18 mm çap, 19 mm et kalınlığında kauçuk esaslı prefabrik boru izolesi </v>
          </cell>
          <cell r="D8591">
            <v>6960000</v>
          </cell>
        </row>
        <row r="8592">
          <cell r="A8592" t="str">
            <v>241.404</v>
          </cell>
          <cell r="B8592" t="str">
            <v xml:space="preserve">m </v>
          </cell>
          <cell r="C8592" t="str">
            <v xml:space="preserve">18 mm çap, 25 mm et kalınlığında kauçuk esaslı prefabrik boru izolesi </v>
          </cell>
          <cell r="D8592">
            <v>11500000</v>
          </cell>
        </row>
        <row r="8593">
          <cell r="A8593" t="str">
            <v>241.405</v>
          </cell>
          <cell r="B8593" t="str">
            <v xml:space="preserve">m </v>
          </cell>
          <cell r="C8593" t="str">
            <v xml:space="preserve">18 mm çap, 32 mm et kalınlığında kauçuk esaslı prefabrik boru izolesi </v>
          </cell>
          <cell r="D8593">
            <v>17540000</v>
          </cell>
        </row>
        <row r="8594">
          <cell r="A8594" t="str">
            <v>241.406</v>
          </cell>
          <cell r="B8594" t="str">
            <v xml:space="preserve">m </v>
          </cell>
          <cell r="C8594" t="str">
            <v xml:space="preserve">22 mm çap, 9 mm et kalınlığında kauçuk esaslı prefabrik boru izolesi </v>
          </cell>
          <cell r="D8594">
            <v>2580000</v>
          </cell>
        </row>
        <row r="8595">
          <cell r="A8595" t="str">
            <v>241.407</v>
          </cell>
          <cell r="B8595" t="str">
            <v xml:space="preserve">m </v>
          </cell>
          <cell r="C8595" t="str">
            <v xml:space="preserve">22 mm çap, 13 mm et kalınlığında kauçuk esaslı prefabrik boru izolesi </v>
          </cell>
          <cell r="D8595">
            <v>3630000</v>
          </cell>
        </row>
        <row r="8596">
          <cell r="A8596" t="str">
            <v>241.408</v>
          </cell>
          <cell r="B8596" t="str">
            <v xml:space="preserve">m </v>
          </cell>
          <cell r="C8596" t="str">
            <v xml:space="preserve">22 mm çap, 19 mm et kalınlığında kauçuk esaslı prefabrik boru izolesi </v>
          </cell>
          <cell r="D8596">
            <v>7560000</v>
          </cell>
        </row>
        <row r="8597">
          <cell r="A8597" t="str">
            <v>241.409</v>
          </cell>
          <cell r="B8597" t="str">
            <v xml:space="preserve">m </v>
          </cell>
          <cell r="C8597" t="str">
            <v xml:space="preserve">22 mm çap, 25 mm et kalınlığında kauçuk esaslı prefabrik boru izolesi </v>
          </cell>
          <cell r="D8597">
            <v>13010000</v>
          </cell>
        </row>
        <row r="8598">
          <cell r="A8598" t="str">
            <v>241.410</v>
          </cell>
          <cell r="B8598" t="str">
            <v xml:space="preserve">m </v>
          </cell>
          <cell r="C8598" t="str">
            <v xml:space="preserve">22 mm çap, 32 mm et kalınlığında kauçuk esaslı prefabrik boru izolesi </v>
          </cell>
          <cell r="D8598">
            <v>19340000</v>
          </cell>
        </row>
        <row r="8599">
          <cell r="A8599" t="str">
            <v>241.411</v>
          </cell>
          <cell r="B8599" t="str">
            <v xml:space="preserve">m </v>
          </cell>
          <cell r="C8599" t="str">
            <v xml:space="preserve">28 mm çap, 9 mm et kalınlığında kauçuk esaslı prefabrik boru izolesi </v>
          </cell>
          <cell r="D8599">
            <v>3030000</v>
          </cell>
        </row>
        <row r="8600">
          <cell r="A8600" t="str">
            <v>241.412</v>
          </cell>
          <cell r="B8600" t="str">
            <v xml:space="preserve">m </v>
          </cell>
          <cell r="C8600" t="str">
            <v xml:space="preserve">28 mm çap, 13 mm et kalınlığında kauçuk esaslı prefabrik boru izolesi </v>
          </cell>
          <cell r="D8600">
            <v>3940000</v>
          </cell>
        </row>
        <row r="8601">
          <cell r="A8601" t="str">
            <v>241.413</v>
          </cell>
          <cell r="B8601" t="str">
            <v xml:space="preserve">m </v>
          </cell>
          <cell r="C8601" t="str">
            <v xml:space="preserve">28 mm çap, 19 mm et kalınlığında kauçuk esaslı prefabrik boru izolesi </v>
          </cell>
          <cell r="D8601">
            <v>8470000</v>
          </cell>
        </row>
        <row r="8602">
          <cell r="A8602" t="str">
            <v>241.414</v>
          </cell>
          <cell r="B8602" t="str">
            <v xml:space="preserve">m </v>
          </cell>
          <cell r="C8602" t="str">
            <v xml:space="preserve">28 mm çap, 25 mm et kalınlığında kauçuk esaslı prefabrik boru izolesi </v>
          </cell>
          <cell r="D8602">
            <v>14820000</v>
          </cell>
        </row>
        <row r="8603">
          <cell r="A8603" t="str">
            <v>241.415</v>
          </cell>
          <cell r="B8603" t="str">
            <v xml:space="preserve">m </v>
          </cell>
          <cell r="C8603" t="str">
            <v xml:space="preserve">35 mm çap, 32 mm et kalınlığında kauçuk esaslı prefabrik boru izolesi </v>
          </cell>
          <cell r="D8603">
            <v>21780000</v>
          </cell>
        </row>
        <row r="8604">
          <cell r="A8604" t="str">
            <v>241.416</v>
          </cell>
          <cell r="B8604" t="str">
            <v xml:space="preserve">m </v>
          </cell>
          <cell r="C8604" t="str">
            <v xml:space="preserve">35 mm çap, 9 mm et kalınlığında kauçuk esaslı prefabrik boru izolesi </v>
          </cell>
          <cell r="D8604">
            <v>3630000</v>
          </cell>
        </row>
        <row r="8605">
          <cell r="A8605" t="str">
            <v>241.417</v>
          </cell>
          <cell r="B8605" t="str">
            <v xml:space="preserve">m </v>
          </cell>
          <cell r="C8605" t="str">
            <v xml:space="preserve">35 mm çap, 13 mm et kalınlığında kauçuk esaslı prefabrik boru izolesi </v>
          </cell>
          <cell r="D8605">
            <v>4540000</v>
          </cell>
        </row>
        <row r="8606">
          <cell r="A8606" t="str">
            <v>241.418</v>
          </cell>
          <cell r="B8606" t="str">
            <v xml:space="preserve">m </v>
          </cell>
          <cell r="C8606" t="str">
            <v xml:space="preserve">35 mm çap, 19 mm et kalınlığında kauçuk esaslı prefabrik boru izolesi </v>
          </cell>
          <cell r="D8606">
            <v>9980000</v>
          </cell>
        </row>
        <row r="8607">
          <cell r="A8607" t="str">
            <v>241.419</v>
          </cell>
          <cell r="B8607" t="str">
            <v xml:space="preserve">m </v>
          </cell>
          <cell r="C8607" t="str">
            <v xml:space="preserve">35 mm çap, 25 mm et kalınlığında kauçuk esaslı prefabrik boru izolesi </v>
          </cell>
          <cell r="D8607">
            <v>18150000</v>
          </cell>
        </row>
        <row r="8608">
          <cell r="A8608" t="str">
            <v>241.420</v>
          </cell>
          <cell r="B8608" t="str">
            <v xml:space="preserve">m </v>
          </cell>
          <cell r="C8608" t="str">
            <v xml:space="preserve">35 mm çap, 32 mm et kalınlığında kauçuk esaslı prefabrik boru izolesi </v>
          </cell>
          <cell r="D8608">
            <v>24200000</v>
          </cell>
        </row>
        <row r="8609">
          <cell r="A8609" t="str">
            <v>241.421</v>
          </cell>
          <cell r="B8609" t="str">
            <v xml:space="preserve">m </v>
          </cell>
          <cell r="C8609" t="str">
            <v xml:space="preserve">42 mm çap, 32 mm et kalınlığında kauçuk esaslı prefabrik boru izolesi </v>
          </cell>
          <cell r="D8609">
            <v>3940000</v>
          </cell>
        </row>
        <row r="8610">
          <cell r="A8610" t="str">
            <v>241.422</v>
          </cell>
          <cell r="B8610" t="str">
            <v xml:space="preserve">m </v>
          </cell>
          <cell r="C8610" t="str">
            <v xml:space="preserve">42 mm çap, 9 mm et kalınlığında kauçuk esaslı prefabrik boru izolesi </v>
          </cell>
          <cell r="D8610">
            <v>5450000</v>
          </cell>
        </row>
        <row r="8611">
          <cell r="A8611" t="str">
            <v>241.423</v>
          </cell>
          <cell r="B8611" t="str">
            <v xml:space="preserve">m </v>
          </cell>
          <cell r="C8611" t="str">
            <v xml:space="preserve">42 mm çap, 13 mm et kalınlığında kauçuk esaslı prefabrik boru izolesi </v>
          </cell>
          <cell r="D8611">
            <v>12710000</v>
          </cell>
        </row>
        <row r="8612">
          <cell r="A8612" t="str">
            <v>241.424</v>
          </cell>
          <cell r="B8612" t="str">
            <v xml:space="preserve">m </v>
          </cell>
          <cell r="C8612" t="str">
            <v xml:space="preserve">42 mm çap, 19 mm et kalınlığında kauçuk esaslı prefabrik boru izolesi </v>
          </cell>
          <cell r="D8612">
            <v>21480000</v>
          </cell>
        </row>
        <row r="8613">
          <cell r="A8613" t="str">
            <v>241.425</v>
          </cell>
          <cell r="B8613" t="str">
            <v xml:space="preserve">m </v>
          </cell>
          <cell r="C8613" t="str">
            <v xml:space="preserve">42 mm çap, 25 mm et kalınlığında kauçuk esaslı prefabrik boru izolesi </v>
          </cell>
          <cell r="D8613">
            <v>28730000</v>
          </cell>
        </row>
        <row r="8614">
          <cell r="A8614" t="str">
            <v>241.426</v>
          </cell>
          <cell r="B8614" t="str">
            <v xml:space="preserve">m </v>
          </cell>
          <cell r="C8614" t="str">
            <v xml:space="preserve">48 mm çap, 32 mm et kalınlığında kauçuk esaslı prefabrik boru izolesi </v>
          </cell>
          <cell r="D8614">
            <v>4540000</v>
          </cell>
        </row>
        <row r="8615">
          <cell r="A8615" t="str">
            <v>241.427</v>
          </cell>
          <cell r="B8615" t="str">
            <v xml:space="preserve">m </v>
          </cell>
          <cell r="C8615" t="str">
            <v xml:space="preserve">48 mm çap, 9 mm et kalınlığında kauçuk esaslı prefabrik boru izolesi </v>
          </cell>
          <cell r="D8615">
            <v>6050000</v>
          </cell>
        </row>
        <row r="8616">
          <cell r="A8616" t="str">
            <v>241.428</v>
          </cell>
          <cell r="B8616" t="str">
            <v xml:space="preserve">m </v>
          </cell>
          <cell r="C8616" t="str">
            <v xml:space="preserve">48 mm çap, 13 mm et kalınlığında kauçuk esaslı prefabrik boru izolesi </v>
          </cell>
          <cell r="D8616">
            <v>14220000</v>
          </cell>
        </row>
        <row r="8617">
          <cell r="A8617" t="str">
            <v>241.429</v>
          </cell>
          <cell r="B8617" t="str">
            <v xml:space="preserve">m </v>
          </cell>
          <cell r="C8617" t="str">
            <v xml:space="preserve">48 mm çap, 19 mm et kalınlığında kauçuk esaslı prefabrik boru izolesi </v>
          </cell>
          <cell r="D8617">
            <v>24200000</v>
          </cell>
        </row>
        <row r="8618">
          <cell r="A8618" t="str">
            <v>241.430</v>
          </cell>
          <cell r="B8618" t="str">
            <v xml:space="preserve">m </v>
          </cell>
          <cell r="C8618" t="str">
            <v xml:space="preserve">48 mm çap, 25 mm et kalınlığında kauçuk esaslı prefabrik boru izolesi </v>
          </cell>
          <cell r="D8618">
            <v>31760000</v>
          </cell>
        </row>
        <row r="8619">
          <cell r="A8619" t="str">
            <v>241.431</v>
          </cell>
          <cell r="B8619" t="str">
            <v xml:space="preserve">m </v>
          </cell>
          <cell r="C8619" t="str">
            <v xml:space="preserve">60 mm çap, 32 mm et kalınlığında kauçuk esaslı prefabrik boru izolesi </v>
          </cell>
          <cell r="D8619">
            <v>6050000</v>
          </cell>
        </row>
        <row r="8620">
          <cell r="A8620" t="str">
            <v>241.432</v>
          </cell>
          <cell r="B8620" t="str">
            <v xml:space="preserve">m </v>
          </cell>
          <cell r="C8620" t="str">
            <v xml:space="preserve">60 mm çap, 9 mm et kalınlığında kauçuk esaslı prefabrik boru izolesi </v>
          </cell>
          <cell r="D8620">
            <v>8470000</v>
          </cell>
        </row>
        <row r="8621">
          <cell r="A8621" t="str">
            <v>241.433</v>
          </cell>
          <cell r="B8621" t="str">
            <v xml:space="preserve">m </v>
          </cell>
          <cell r="C8621" t="str">
            <v xml:space="preserve">60 mm çap, 13 mm et kalınlığında kauçuk esaslı prefabrik boru izolesi </v>
          </cell>
          <cell r="D8621">
            <v>17240000</v>
          </cell>
        </row>
        <row r="8622">
          <cell r="A8622" t="str">
            <v>241.434</v>
          </cell>
          <cell r="B8622" t="str">
            <v xml:space="preserve">m </v>
          </cell>
          <cell r="C8622" t="str">
            <v xml:space="preserve">60 mm çap, 19 mm et kalınlığında kauçuk esaslı prefabrik boru izolesi </v>
          </cell>
          <cell r="D8622">
            <v>29940000</v>
          </cell>
        </row>
        <row r="8623">
          <cell r="A8623" t="str">
            <v>241.435</v>
          </cell>
          <cell r="B8623" t="str">
            <v xml:space="preserve">m </v>
          </cell>
          <cell r="C8623" t="str">
            <v xml:space="preserve">60 mm çap, 25 mm et kalınlığında kauçuk esaslı prefabrik boru izolesi </v>
          </cell>
          <cell r="D8623">
            <v>39320000</v>
          </cell>
        </row>
        <row r="8624">
          <cell r="A8624" t="str">
            <v>241.436</v>
          </cell>
          <cell r="B8624" t="str">
            <v xml:space="preserve">m </v>
          </cell>
          <cell r="C8624" t="str">
            <v xml:space="preserve">76 mm çap, 32 mm et kalınlığında kauçuk esaslı prefabrik boru izolesi </v>
          </cell>
          <cell r="D8624">
            <v>8170000</v>
          </cell>
        </row>
        <row r="8625">
          <cell r="A8625" t="str">
            <v>241.437</v>
          </cell>
          <cell r="B8625" t="str">
            <v xml:space="preserve">m </v>
          </cell>
          <cell r="C8625" t="str">
            <v xml:space="preserve">76 mm çap, 9 mm et kalınlığında kauçuk esaslı prefabrik boru izolesi </v>
          </cell>
          <cell r="D8625">
            <v>10140000</v>
          </cell>
        </row>
        <row r="8626">
          <cell r="A8626" t="str">
            <v>241.438</v>
          </cell>
          <cell r="B8626" t="str">
            <v xml:space="preserve">m </v>
          </cell>
          <cell r="C8626" t="str">
            <v xml:space="preserve">76 mm çap, 13 mm et kalınlığında kauçuk esaslı prefabrik boru izolesi </v>
          </cell>
          <cell r="D8626">
            <v>22080000</v>
          </cell>
        </row>
        <row r="8627">
          <cell r="A8627" t="str">
            <v>241.439</v>
          </cell>
          <cell r="B8627" t="str">
            <v xml:space="preserve">m </v>
          </cell>
          <cell r="C8627" t="str">
            <v xml:space="preserve">76 mm çap, 19 mm et kalınlığında kauçuk esaslı prefabrik boru izolesi </v>
          </cell>
          <cell r="D8627">
            <v>39320000</v>
          </cell>
        </row>
        <row r="8628">
          <cell r="A8628" t="str">
            <v>241.440</v>
          </cell>
          <cell r="B8628" t="str">
            <v xml:space="preserve">m </v>
          </cell>
          <cell r="C8628" t="str">
            <v xml:space="preserve">76 mm çap, 25 mm et kalınlığında kauçuk esaslı prefabrik boru izolesi </v>
          </cell>
          <cell r="D8628">
            <v>47480000</v>
          </cell>
        </row>
        <row r="8629">
          <cell r="A8629" t="str">
            <v>241.441</v>
          </cell>
          <cell r="B8629" t="str">
            <v xml:space="preserve">m </v>
          </cell>
          <cell r="C8629" t="str">
            <v xml:space="preserve">89 mm çap, 32 mm et kalınlığında kauçuk esaslı prefabrik boru izolesi </v>
          </cell>
          <cell r="D8629">
            <v>9980000</v>
          </cell>
        </row>
        <row r="8630">
          <cell r="A8630" t="str">
            <v>241.442</v>
          </cell>
          <cell r="B8630" t="str">
            <v xml:space="preserve">m </v>
          </cell>
          <cell r="C8630" t="str">
            <v xml:space="preserve">89 mm çap, 9 mm et kalınlığında kauçuk esaslı prefabrik boru izolesi </v>
          </cell>
          <cell r="D8630">
            <v>12100000</v>
          </cell>
        </row>
        <row r="8631">
          <cell r="A8631" t="str">
            <v>241.443</v>
          </cell>
          <cell r="B8631" t="str">
            <v xml:space="preserve">m </v>
          </cell>
          <cell r="C8631" t="str">
            <v xml:space="preserve">89 mm çap, 13 mm et kalınlığında kauçuk esaslı prefabrik boru izolesi </v>
          </cell>
          <cell r="D8631">
            <v>24200000</v>
          </cell>
        </row>
        <row r="8632">
          <cell r="A8632" t="str">
            <v>241.444</v>
          </cell>
          <cell r="B8632" t="str">
            <v xml:space="preserve">m </v>
          </cell>
          <cell r="C8632" t="str">
            <v xml:space="preserve">89 mm çap, 19 mm et kalınlığında kauçuk esaslı prefabrik boru izolesi </v>
          </cell>
          <cell r="D8632">
            <v>41430000</v>
          </cell>
        </row>
        <row r="8633">
          <cell r="A8633" t="str">
            <v>241.445</v>
          </cell>
          <cell r="B8633" t="str">
            <v xml:space="preserve">m </v>
          </cell>
          <cell r="C8633" t="str">
            <v xml:space="preserve">89 mm çap, 25 mm et kalınlığında kauçuk esaslı prefabrik boru izolesi </v>
          </cell>
          <cell r="D8633">
            <v>52920000</v>
          </cell>
        </row>
        <row r="8634">
          <cell r="A8634" t="str">
            <v>241.446</v>
          </cell>
          <cell r="B8634" t="str">
            <v xml:space="preserve">m </v>
          </cell>
          <cell r="C8634" t="str">
            <v xml:space="preserve">114 mm çap, 32 mm et kalınlığında kauçuk esaslı prefabrik boru izolesi </v>
          </cell>
          <cell r="D8634">
            <v>16940000</v>
          </cell>
        </row>
        <row r="8635">
          <cell r="A8635" t="str">
            <v>241.447</v>
          </cell>
          <cell r="B8635" t="str">
            <v xml:space="preserve">m </v>
          </cell>
          <cell r="C8635" t="str">
            <v xml:space="preserve">114 mm çap, 9 mm et kalınlığında kauçuk esaslı prefabrik boru izolesi </v>
          </cell>
          <cell r="D8635">
            <v>20270000</v>
          </cell>
        </row>
        <row r="8636">
          <cell r="A8636" t="str">
            <v>241.448</v>
          </cell>
          <cell r="B8636" t="str">
            <v xml:space="preserve">m </v>
          </cell>
          <cell r="C8636" t="str">
            <v xml:space="preserve">114 mm çap, 13 mm et kalınlığında kauçuk esaslı prefabrik boru izolesi </v>
          </cell>
          <cell r="D8636">
            <v>35690000</v>
          </cell>
        </row>
        <row r="8637">
          <cell r="A8637" t="str">
            <v>241.449</v>
          </cell>
          <cell r="B8637" t="str">
            <v xml:space="preserve">m </v>
          </cell>
          <cell r="C8637" t="str">
            <v xml:space="preserve">114 mm çap, 19 mm et kalınlığında kauçuk esaslı prefabrik boru izolesi </v>
          </cell>
          <cell r="D8637">
            <v>60480000</v>
          </cell>
        </row>
        <row r="8638">
          <cell r="A8638" t="str">
            <v>241.450</v>
          </cell>
          <cell r="B8638" t="str">
            <v xml:space="preserve">m </v>
          </cell>
          <cell r="C8638" t="str">
            <v xml:space="preserve">114 mm çap, 25 mm et kalınlığında kauçuk esaslı prefabrik boru izolesi </v>
          </cell>
          <cell r="D8638">
            <v>75600000</v>
          </cell>
        </row>
        <row r="8639">
          <cell r="A8639" t="str">
            <v>242.000</v>
          </cell>
          <cell r="C8639" t="str">
            <v xml:space="preserve">BİRİM FİYAT TARİFLERİNDE FİYATI BULUNMAYAN İŞLER : </v>
          </cell>
          <cell r="D8639">
            <v>0</v>
          </cell>
        </row>
        <row r="8640">
          <cell r="A8640" t="str">
            <v>242.100</v>
          </cell>
          <cell r="C8640" t="str">
            <v xml:space="preserve">İnşaat işleri :BFT 216-000; 217-000; 218-000 ve 239-000 da kayıtlı inşaatla ilgili işler için inşaat birim fiyat tarifi ve genel teknik şartnamelerine </v>
          </cell>
          <cell r="D8640">
            <v>0</v>
          </cell>
        </row>
        <row r="8641">
          <cell r="A8641" t="str">
            <v>242.200</v>
          </cell>
          <cell r="C8641" t="str">
            <v xml:space="preserve">Elektrik İşleri : BFT 216-000;217-000;218-000 ve 239-000 da kayıtlı elektrikle ilgili işler için elektrik tesisatı birim fiyat ve genel teknik şartnam </v>
          </cell>
          <cell r="D8641">
            <v>0</v>
          </cell>
        </row>
        <row r="8642">
          <cell r="A8642" t="str">
            <v>251.000</v>
          </cell>
          <cell r="B8642" t="str">
            <v xml:space="preserve">Ad. </v>
          </cell>
          <cell r="C8642" t="str">
            <v xml:space="preserve">RADYAL VANTİLATÖRLER VEYA ASPİRATÖRLER : (TEK VEYA ÇİFT EMİŞLİ) : (Ölçü : Ad.: İhzarat : % 60). (TSE kalite belgeli). </v>
          </cell>
          <cell r="D8642">
            <v>0</v>
          </cell>
        </row>
        <row r="8643">
          <cell r="A8643" t="str">
            <v>251.100</v>
          </cell>
          <cell r="B8643" t="str">
            <v xml:space="preserve">Ad. </v>
          </cell>
          <cell r="C8643" t="str">
            <v xml:space="preserve">RADYAL VANTİ.veya ASPİRATÖRLER : (25 mm.SS'na kadar) </v>
          </cell>
          <cell r="D8643">
            <v>0</v>
          </cell>
        </row>
        <row r="8644">
          <cell r="A8644" t="str">
            <v>251.101</v>
          </cell>
          <cell r="B8644" t="str">
            <v xml:space="preserve">Ad. </v>
          </cell>
          <cell r="C8644" t="str">
            <v xml:space="preserve">Radyal Vantilatör veya Aspiratör (25mm.SS)1000m3/h'a kadar </v>
          </cell>
          <cell r="D8644">
            <v>592200000</v>
          </cell>
        </row>
        <row r="8645">
          <cell r="A8645" t="str">
            <v>251.102</v>
          </cell>
          <cell r="B8645" t="str">
            <v xml:space="preserve">Ad. </v>
          </cell>
          <cell r="C8645" t="str">
            <v xml:space="preserve">Radyal Vantilatör veya Aspiratör (25mm.SS)2000m3/h'lık </v>
          </cell>
          <cell r="D8645">
            <v>726600000</v>
          </cell>
        </row>
        <row r="8646">
          <cell r="A8646" t="str">
            <v>251.103</v>
          </cell>
          <cell r="B8646" t="str">
            <v xml:space="preserve">Ad. </v>
          </cell>
          <cell r="C8646" t="str">
            <v xml:space="preserve">Radyal Vantilatör veya Aspiratör (25mm.SS)3000m3/h'lık </v>
          </cell>
          <cell r="D8646">
            <v>846300000</v>
          </cell>
        </row>
        <row r="8647">
          <cell r="A8647" t="str">
            <v>251.104</v>
          </cell>
          <cell r="B8647" t="str">
            <v xml:space="preserve">Ad. </v>
          </cell>
          <cell r="C8647" t="str">
            <v xml:space="preserve">Radyal Vantilatör veya Aspiratör (25mm.SS)4000m3/h'lık </v>
          </cell>
          <cell r="D8647">
            <v>1024800000</v>
          </cell>
        </row>
        <row r="8648">
          <cell r="A8648" t="str">
            <v>251.105</v>
          </cell>
          <cell r="B8648" t="str">
            <v xml:space="preserve">Ad. </v>
          </cell>
          <cell r="C8648" t="str">
            <v xml:space="preserve">Radyal Vantilatör veya Aspiratör (25mm.SS)5000m3/h'lık </v>
          </cell>
          <cell r="D8648">
            <v>1203300000</v>
          </cell>
        </row>
        <row r="8649">
          <cell r="A8649" t="str">
            <v>251.106</v>
          </cell>
          <cell r="B8649" t="str">
            <v xml:space="preserve">Ad. </v>
          </cell>
          <cell r="C8649" t="str">
            <v xml:space="preserve">Radyal Vantilatör veya Aspiratör (25mm.SS)6000m3/h'lık </v>
          </cell>
          <cell r="D8649">
            <v>1313550000</v>
          </cell>
        </row>
        <row r="8650">
          <cell r="A8650" t="str">
            <v>251.107</v>
          </cell>
          <cell r="B8650" t="str">
            <v xml:space="preserve">Ad. </v>
          </cell>
          <cell r="C8650" t="str">
            <v xml:space="preserve">Radyal Vantilatör veya Aspiratör (25mm.SS)8000m3/h'lık </v>
          </cell>
          <cell r="D8650">
            <v>1554000000</v>
          </cell>
        </row>
        <row r="8651">
          <cell r="A8651" t="str">
            <v>251.108</v>
          </cell>
          <cell r="B8651" t="str">
            <v xml:space="preserve">Ad. </v>
          </cell>
          <cell r="C8651" t="str">
            <v xml:space="preserve">Radyal Vantilatör veya Aspiratör (25mm.SS)10000m3/h'lık </v>
          </cell>
          <cell r="D8651">
            <v>1848000000</v>
          </cell>
        </row>
        <row r="8652">
          <cell r="A8652" t="str">
            <v>251.109</v>
          </cell>
          <cell r="B8652" t="str">
            <v xml:space="preserve">Ad. </v>
          </cell>
          <cell r="C8652" t="str">
            <v xml:space="preserve">Radyal Vantilatör veya Aspiratör (25mm.SS)12000m3/h'lık </v>
          </cell>
          <cell r="D8652">
            <v>2049600000</v>
          </cell>
        </row>
        <row r="8653">
          <cell r="A8653" t="str">
            <v>251.110</v>
          </cell>
          <cell r="B8653" t="str">
            <v xml:space="preserve">Ad. </v>
          </cell>
          <cell r="C8653" t="str">
            <v xml:space="preserve">Radyal Vantilatör veya Aspiratör (25mm.SS)16000m3/h'lık </v>
          </cell>
          <cell r="D8653">
            <v>2160900000</v>
          </cell>
        </row>
        <row r="8654">
          <cell r="A8654" t="str">
            <v>251.111</v>
          </cell>
          <cell r="B8654" t="str">
            <v xml:space="preserve">Ad. </v>
          </cell>
          <cell r="C8654" t="str">
            <v xml:space="preserve">Radyal Vantilatör veya Aspiratör (25mm.SS)20000m3/h'lık </v>
          </cell>
          <cell r="D8654">
            <v>2761500000</v>
          </cell>
        </row>
        <row r="8655">
          <cell r="A8655" t="str">
            <v>251.112</v>
          </cell>
          <cell r="B8655" t="str">
            <v xml:space="preserve">Ad. </v>
          </cell>
          <cell r="C8655" t="str">
            <v xml:space="preserve">Radyal Vantilatör veya Aspiratör (25mm.SS)25000m3/h'lık </v>
          </cell>
          <cell r="D8655">
            <v>2940000000</v>
          </cell>
        </row>
        <row r="8656">
          <cell r="A8656" t="str">
            <v>251.113</v>
          </cell>
          <cell r="B8656" t="str">
            <v xml:space="preserve">Ad. </v>
          </cell>
          <cell r="C8656" t="str">
            <v xml:space="preserve">Radyal Vantilatör veya Aspiratör (25mm.SS)30000m3/h'lık </v>
          </cell>
          <cell r="D8656">
            <v>3564750000</v>
          </cell>
        </row>
        <row r="8657">
          <cell r="A8657" t="str">
            <v>251.114</v>
          </cell>
          <cell r="B8657" t="str">
            <v xml:space="preserve">Ad. </v>
          </cell>
          <cell r="C8657" t="str">
            <v xml:space="preserve">Radyal Vantilatör veya Aspiratör (25mm.SS)40000m3/h'lık </v>
          </cell>
          <cell r="D8657">
            <v>4231500000</v>
          </cell>
        </row>
        <row r="8658">
          <cell r="A8658" t="str">
            <v>251.115</v>
          </cell>
          <cell r="B8658" t="str">
            <v xml:space="preserve">Ad. </v>
          </cell>
          <cell r="C8658" t="str">
            <v xml:space="preserve">Radyal Vantilatör veya Aspiratör (25mm.SS)50000m3/h'lık </v>
          </cell>
          <cell r="D8658">
            <v>5034750000</v>
          </cell>
        </row>
        <row r="8659">
          <cell r="A8659" t="str">
            <v>251.116</v>
          </cell>
          <cell r="B8659" t="str">
            <v xml:space="preserve">Ad. </v>
          </cell>
          <cell r="C8659" t="str">
            <v xml:space="preserve">Radyal Vantilatör veya Aspiratör (25mm.SS)60000m3/h'lık </v>
          </cell>
          <cell r="D8659">
            <v>5985000000</v>
          </cell>
        </row>
        <row r="8660">
          <cell r="A8660" t="str">
            <v>251.117</v>
          </cell>
          <cell r="B8660" t="str">
            <v xml:space="preserve">Ad. </v>
          </cell>
          <cell r="C8660" t="str">
            <v xml:space="preserve">Radyal Vantilatör veya Aspiratör (25mm.SS)80000m3/h'lık </v>
          </cell>
          <cell r="D8660">
            <v>6877500000</v>
          </cell>
        </row>
        <row r="8661">
          <cell r="A8661" t="str">
            <v>251.118</v>
          </cell>
          <cell r="B8661" t="str">
            <v xml:space="preserve">Ad. </v>
          </cell>
          <cell r="C8661" t="str">
            <v xml:space="preserve">Radyal Vantilatör veya Aspiratör (25mm.SS)100000m3/h'lık </v>
          </cell>
          <cell r="D8661">
            <v>9082500000</v>
          </cell>
        </row>
        <row r="8662">
          <cell r="A8662" t="str">
            <v>251.200</v>
          </cell>
          <cell r="B8662" t="str">
            <v xml:space="preserve">Ad. </v>
          </cell>
          <cell r="C8662" t="str">
            <v xml:space="preserve">RADYAL VANTİ.veya ASPİRATÖRLER : (50 mm.SS'na kadar) </v>
          </cell>
          <cell r="D8662">
            <v>0</v>
          </cell>
        </row>
        <row r="8663">
          <cell r="A8663" t="str">
            <v>251.201</v>
          </cell>
          <cell r="B8663" t="str">
            <v xml:space="preserve">Ad. </v>
          </cell>
          <cell r="C8663" t="str">
            <v xml:space="preserve">Radyal Vantilatör veya Aspiratör (50 mm.SS)1000m3/h'a kadar </v>
          </cell>
          <cell r="D8663">
            <v>0</v>
          </cell>
        </row>
        <row r="8664">
          <cell r="A8664" t="str">
            <v>251.202</v>
          </cell>
          <cell r="B8664" t="str">
            <v xml:space="preserve">Ad. </v>
          </cell>
          <cell r="C8664" t="str">
            <v xml:space="preserve">Radyal Vantilatör veya Aspiratör (50 mm.SS)2000m3/h'lık </v>
          </cell>
          <cell r="D8664">
            <v>0</v>
          </cell>
        </row>
        <row r="8665">
          <cell r="A8665" t="str">
            <v>251.203</v>
          </cell>
          <cell r="B8665" t="str">
            <v xml:space="preserve">Ad. </v>
          </cell>
          <cell r="C8665" t="str">
            <v xml:space="preserve">Radyal Vantilatör veya Aspiratör (50 mm.SS)3000m3/h'lık </v>
          </cell>
          <cell r="D8665">
            <v>0</v>
          </cell>
        </row>
        <row r="8666">
          <cell r="A8666" t="str">
            <v>251.204</v>
          </cell>
          <cell r="B8666" t="str">
            <v xml:space="preserve">Ad. </v>
          </cell>
          <cell r="C8666" t="str">
            <v xml:space="preserve">Radyal Vantilatör veya Aspiratör (50 mm.SS)4000m3/h'lık </v>
          </cell>
          <cell r="D8666">
            <v>0</v>
          </cell>
        </row>
        <row r="8667">
          <cell r="A8667" t="str">
            <v>251.205</v>
          </cell>
          <cell r="B8667" t="str">
            <v xml:space="preserve">Ad. </v>
          </cell>
          <cell r="C8667" t="str">
            <v xml:space="preserve">Radyal Vantilatör veya Aspiratör (50 mm.SS)5000m3/h'lık </v>
          </cell>
          <cell r="D8667">
            <v>0</v>
          </cell>
        </row>
        <row r="8668">
          <cell r="A8668" t="str">
            <v>251.206</v>
          </cell>
          <cell r="B8668" t="str">
            <v xml:space="preserve">Ad. </v>
          </cell>
          <cell r="C8668" t="str">
            <v xml:space="preserve">Radyal Vantilatör veya Aspiratör (50 mm.SS)6000m3/h'lık </v>
          </cell>
          <cell r="D8668">
            <v>0</v>
          </cell>
        </row>
        <row r="8669">
          <cell r="A8669" t="str">
            <v>251.207</v>
          </cell>
          <cell r="B8669" t="str">
            <v xml:space="preserve">Ad. </v>
          </cell>
          <cell r="C8669" t="str">
            <v xml:space="preserve">Radyal Vantilatör veya Aspiratör (50 mm.SS)8000m3/h'lık </v>
          </cell>
          <cell r="D8669">
            <v>0</v>
          </cell>
        </row>
        <row r="8670">
          <cell r="A8670" t="str">
            <v>251.208</v>
          </cell>
          <cell r="B8670" t="str">
            <v xml:space="preserve">Ad. </v>
          </cell>
          <cell r="C8670" t="str">
            <v xml:space="preserve">Radyal Vantilatör veya Aspiratör (50 mm.SS)10000m3/h'lık </v>
          </cell>
          <cell r="D8670">
            <v>0</v>
          </cell>
        </row>
        <row r="8671">
          <cell r="A8671" t="str">
            <v>251.209</v>
          </cell>
          <cell r="B8671" t="str">
            <v xml:space="preserve">Ad. </v>
          </cell>
          <cell r="C8671" t="str">
            <v xml:space="preserve">Radyal Vantilatör veya Aspiratör (50 mm.SS)12000m3/h'lık </v>
          </cell>
          <cell r="D8671">
            <v>0</v>
          </cell>
        </row>
        <row r="8672">
          <cell r="A8672" t="str">
            <v>251.210</v>
          </cell>
          <cell r="B8672" t="str">
            <v xml:space="preserve">Ad. </v>
          </cell>
          <cell r="C8672" t="str">
            <v xml:space="preserve">Radyal Vantilatör veya Aspiratör (50 mm.SS)16000m3/h'lık </v>
          </cell>
          <cell r="D8672">
            <v>0</v>
          </cell>
        </row>
        <row r="8673">
          <cell r="A8673" t="str">
            <v>251.211</v>
          </cell>
          <cell r="B8673" t="str">
            <v xml:space="preserve">Ad. </v>
          </cell>
          <cell r="C8673" t="str">
            <v xml:space="preserve">Radyal Vantilatör veya Aspiratör (50 mm.SS)20000m3/h'lık </v>
          </cell>
          <cell r="D8673">
            <v>0</v>
          </cell>
        </row>
        <row r="8674">
          <cell r="A8674" t="str">
            <v>251.212</v>
          </cell>
          <cell r="B8674" t="str">
            <v xml:space="preserve">Ad. </v>
          </cell>
          <cell r="C8674" t="str">
            <v xml:space="preserve">Radyal Vantilatör veya Aspiratör (50 mm.SS)25000m3/h'lık </v>
          </cell>
          <cell r="D8674">
            <v>0</v>
          </cell>
        </row>
        <row r="8675">
          <cell r="A8675" t="str">
            <v>251.213</v>
          </cell>
          <cell r="B8675" t="str">
            <v xml:space="preserve">Ad. </v>
          </cell>
          <cell r="C8675" t="str">
            <v xml:space="preserve">Radyal Vantilatör veya Aspiratör (50 mm.SS)30000m3/h'lık </v>
          </cell>
          <cell r="D8675">
            <v>0</v>
          </cell>
        </row>
        <row r="8676">
          <cell r="A8676" t="str">
            <v>251.214</v>
          </cell>
          <cell r="B8676" t="str">
            <v xml:space="preserve">Ad. </v>
          </cell>
          <cell r="C8676" t="str">
            <v xml:space="preserve">Radyal Vantilatör veya Aspiratör (50 mm.SS)40000m3/h'lık </v>
          </cell>
          <cell r="D8676">
            <v>0</v>
          </cell>
        </row>
        <row r="8677">
          <cell r="A8677" t="str">
            <v>251.215</v>
          </cell>
          <cell r="B8677" t="str">
            <v xml:space="preserve">Ad. </v>
          </cell>
          <cell r="C8677" t="str">
            <v xml:space="preserve">Radyal Vantilatör veya Aspiratör (50 mm.SS)50000m3/h'lık </v>
          </cell>
          <cell r="D8677">
            <v>0</v>
          </cell>
        </row>
        <row r="8678">
          <cell r="A8678" t="str">
            <v>251.216</v>
          </cell>
          <cell r="B8678" t="str">
            <v xml:space="preserve">Ad. </v>
          </cell>
          <cell r="C8678" t="str">
            <v xml:space="preserve">Radyal Vantilatör veya Aspiratör (50 mm.SS)60000m3/h'lık </v>
          </cell>
          <cell r="D8678">
            <v>0</v>
          </cell>
        </row>
        <row r="8679">
          <cell r="A8679" t="str">
            <v>251.217</v>
          </cell>
          <cell r="B8679" t="str">
            <v xml:space="preserve">Ad. </v>
          </cell>
          <cell r="C8679" t="str">
            <v xml:space="preserve">Radyal Vantilatör veya Aspiratör (50 mm.SS)80000m3/h'lık </v>
          </cell>
          <cell r="D8679">
            <v>0</v>
          </cell>
        </row>
        <row r="8680">
          <cell r="A8680" t="str">
            <v>251.218</v>
          </cell>
          <cell r="B8680" t="str">
            <v xml:space="preserve">Ad. </v>
          </cell>
          <cell r="C8680" t="str">
            <v xml:space="preserve">Radyal Vantilatör veya Aspiratör (50 mm.SS)100000m3/h'lık </v>
          </cell>
          <cell r="D8680">
            <v>0</v>
          </cell>
        </row>
        <row r="8681">
          <cell r="A8681" t="str">
            <v>251.300</v>
          </cell>
          <cell r="B8681" t="str">
            <v xml:space="preserve">Ad. </v>
          </cell>
          <cell r="C8681" t="str">
            <v xml:space="preserve">RADYAL VANTİ.veya ASPİRATÖRLER : (75 mm.SS'na kadar) </v>
          </cell>
          <cell r="D8681">
            <v>0</v>
          </cell>
        </row>
        <row r="8682">
          <cell r="A8682" t="str">
            <v>251.301</v>
          </cell>
          <cell r="B8682" t="str">
            <v xml:space="preserve">Ad. </v>
          </cell>
          <cell r="C8682" t="str">
            <v xml:space="preserve">Radyal Vantilatör veya Aspiratör (75 mm.SS)1000m3/h'a kadar </v>
          </cell>
          <cell r="D8682">
            <v>0</v>
          </cell>
        </row>
        <row r="8683">
          <cell r="A8683" t="str">
            <v>251.302</v>
          </cell>
          <cell r="B8683" t="str">
            <v xml:space="preserve">Ad. </v>
          </cell>
          <cell r="C8683" t="str">
            <v xml:space="preserve">Radyal Vantilatör veya Aspiratör (75 mm.SS)2000m3/h'lık </v>
          </cell>
          <cell r="D8683">
            <v>0</v>
          </cell>
        </row>
        <row r="8684">
          <cell r="A8684" t="str">
            <v>251.303</v>
          </cell>
          <cell r="B8684" t="str">
            <v xml:space="preserve">Ad. </v>
          </cell>
          <cell r="C8684" t="str">
            <v xml:space="preserve">Radyal Vantilatör veya Aspiratör (75 mm.SS)3000m3/h'lık </v>
          </cell>
          <cell r="D8684">
            <v>0</v>
          </cell>
        </row>
        <row r="8685">
          <cell r="A8685" t="str">
            <v>251.304</v>
          </cell>
          <cell r="B8685" t="str">
            <v xml:space="preserve">Ad. </v>
          </cell>
          <cell r="C8685" t="str">
            <v xml:space="preserve">Radyal Vantilatör veya Aspiratör (75 mm.SS)4000m3/h'lık </v>
          </cell>
          <cell r="D8685">
            <v>0</v>
          </cell>
        </row>
        <row r="8686">
          <cell r="A8686" t="str">
            <v>251.305</v>
          </cell>
          <cell r="B8686" t="str">
            <v xml:space="preserve">Ad. </v>
          </cell>
          <cell r="C8686" t="str">
            <v xml:space="preserve">Radyal Vantilatör veya Aspiratör (75 mm.SS)5000m3/h'lık </v>
          </cell>
          <cell r="D8686">
            <v>0</v>
          </cell>
        </row>
        <row r="8687">
          <cell r="A8687" t="str">
            <v>251.306</v>
          </cell>
          <cell r="B8687" t="str">
            <v xml:space="preserve">Ad. </v>
          </cell>
          <cell r="C8687" t="str">
            <v xml:space="preserve">Radyal Vantilatör veya Aspiratör (75 mm.SS)6000m3/h'lık </v>
          </cell>
          <cell r="D8687">
            <v>0</v>
          </cell>
        </row>
        <row r="8688">
          <cell r="A8688" t="str">
            <v>251.307</v>
          </cell>
          <cell r="B8688" t="str">
            <v xml:space="preserve">Ad. </v>
          </cell>
          <cell r="C8688" t="str">
            <v xml:space="preserve">Radyal Vantilatör veya Aspiratör (75 mm.SS)8000m3/h'lık </v>
          </cell>
          <cell r="D8688">
            <v>0</v>
          </cell>
        </row>
        <row r="8689">
          <cell r="A8689" t="str">
            <v>251.308</v>
          </cell>
          <cell r="B8689" t="str">
            <v xml:space="preserve">Ad. </v>
          </cell>
          <cell r="C8689" t="str">
            <v xml:space="preserve">Radyal Vantilatör veya Aspiratör (75 mm.SS)10000m3/h'lık </v>
          </cell>
          <cell r="D8689">
            <v>0</v>
          </cell>
        </row>
        <row r="8690">
          <cell r="A8690" t="str">
            <v>251.309</v>
          </cell>
          <cell r="B8690" t="str">
            <v xml:space="preserve">Ad. </v>
          </cell>
          <cell r="C8690" t="str">
            <v xml:space="preserve">Radyal Vantilatör veya Aspiratör (75 mm.SS)12000m3/h'lık </v>
          </cell>
          <cell r="D8690">
            <v>0</v>
          </cell>
        </row>
        <row r="8691">
          <cell r="A8691" t="str">
            <v>251.310</v>
          </cell>
          <cell r="B8691" t="str">
            <v xml:space="preserve">Ad. </v>
          </cell>
          <cell r="C8691" t="str">
            <v xml:space="preserve">Radyal Vantilatör veya Aspiratör (75 mm.SS)16000m3/h'lık </v>
          </cell>
          <cell r="D8691">
            <v>0</v>
          </cell>
        </row>
        <row r="8692">
          <cell r="A8692" t="str">
            <v>251.311</v>
          </cell>
          <cell r="B8692" t="str">
            <v xml:space="preserve">Ad. </v>
          </cell>
          <cell r="C8692" t="str">
            <v xml:space="preserve">Radyal Vantilatör veya Aspiratör (75 mm.SS)20000m3/h'lık </v>
          </cell>
          <cell r="D8692">
            <v>0</v>
          </cell>
        </row>
        <row r="8693">
          <cell r="A8693" t="str">
            <v>251.312</v>
          </cell>
          <cell r="B8693" t="str">
            <v xml:space="preserve">Ad. </v>
          </cell>
          <cell r="C8693" t="str">
            <v xml:space="preserve">Radyal Vantilatör veya Aspiratör (75 mm.SS)25000m3/h'lık </v>
          </cell>
          <cell r="D8693">
            <v>0</v>
          </cell>
        </row>
        <row r="8694">
          <cell r="A8694" t="str">
            <v>251.313</v>
          </cell>
          <cell r="B8694" t="str">
            <v xml:space="preserve">Ad. </v>
          </cell>
          <cell r="C8694" t="str">
            <v xml:space="preserve">Radyal Vantilatör veya Aspiratör (75 mm.SS)30000m3/h'lık </v>
          </cell>
          <cell r="D8694">
            <v>0</v>
          </cell>
        </row>
        <row r="8695">
          <cell r="A8695" t="str">
            <v>251.314</v>
          </cell>
          <cell r="B8695" t="str">
            <v xml:space="preserve">Ad. </v>
          </cell>
          <cell r="C8695" t="str">
            <v xml:space="preserve">Radyal Vantilatör veya Aspiratör (75 mm.SS)40000m3/h'lık </v>
          </cell>
          <cell r="D8695">
            <v>0</v>
          </cell>
        </row>
        <row r="8696">
          <cell r="A8696" t="str">
            <v>251.315</v>
          </cell>
          <cell r="B8696" t="str">
            <v xml:space="preserve">Ad. </v>
          </cell>
          <cell r="C8696" t="str">
            <v xml:space="preserve">Radyal Vantilatör veya Aspiratör (75 mm.SS)50000m3/h'lık </v>
          </cell>
          <cell r="D8696">
            <v>0</v>
          </cell>
        </row>
        <row r="8697">
          <cell r="A8697" t="str">
            <v>251.316</v>
          </cell>
          <cell r="B8697" t="str">
            <v xml:space="preserve">Ad. </v>
          </cell>
          <cell r="C8697" t="str">
            <v xml:space="preserve">Radyal Vantilatör veya Aspiratör (75 mm.SS)60000m3/h'lık </v>
          </cell>
          <cell r="D8697">
            <v>0</v>
          </cell>
        </row>
        <row r="8698">
          <cell r="A8698" t="str">
            <v>251.317</v>
          </cell>
          <cell r="B8698" t="str">
            <v xml:space="preserve">Ad. </v>
          </cell>
          <cell r="C8698" t="str">
            <v xml:space="preserve">Radyal Vantilatör veya Aspiratör (75 mm.SS)80000m3/h'lık </v>
          </cell>
          <cell r="D8698">
            <v>0</v>
          </cell>
        </row>
        <row r="8699">
          <cell r="A8699" t="str">
            <v>251.318</v>
          </cell>
          <cell r="B8699" t="str">
            <v xml:space="preserve">Ad. </v>
          </cell>
          <cell r="C8699" t="str">
            <v xml:space="preserve">Radyal Vantilatör veya Aspiratör (75 mm.SS)100000m3/h'lık </v>
          </cell>
          <cell r="D8699">
            <v>0</v>
          </cell>
        </row>
        <row r="8700">
          <cell r="A8700" t="str">
            <v>251.400</v>
          </cell>
          <cell r="B8700" t="str">
            <v xml:space="preserve">Ad. </v>
          </cell>
          <cell r="C8700" t="str">
            <v xml:space="preserve">RADYAL VANTİ.veya ASPİRATÖRLER : (100 mm.SS'na kadar) </v>
          </cell>
          <cell r="D8700">
            <v>0</v>
          </cell>
        </row>
        <row r="8701">
          <cell r="A8701" t="str">
            <v>251.401</v>
          </cell>
          <cell r="B8701" t="str">
            <v xml:space="preserve">Ad. </v>
          </cell>
          <cell r="C8701" t="str">
            <v xml:space="preserve">Radyal Vantilatör veya Aspiratör (100 mm.SS)1000m3/h'a kadar </v>
          </cell>
          <cell r="D8701">
            <v>0</v>
          </cell>
        </row>
        <row r="8702">
          <cell r="A8702" t="str">
            <v>251.402</v>
          </cell>
          <cell r="B8702" t="str">
            <v xml:space="preserve">Ad. </v>
          </cell>
          <cell r="C8702" t="str">
            <v xml:space="preserve">Radyal Vantilatör veya Aspiratör (100 mm.SS)2000m3/h'lık </v>
          </cell>
          <cell r="D8702">
            <v>0</v>
          </cell>
        </row>
        <row r="8703">
          <cell r="A8703" t="str">
            <v>251.403</v>
          </cell>
          <cell r="B8703" t="str">
            <v xml:space="preserve">Ad. </v>
          </cell>
          <cell r="C8703" t="str">
            <v xml:space="preserve">Radyal Vantilatör veya Aspiratör (100 mm.SS)3000m3/h'lık </v>
          </cell>
          <cell r="D8703">
            <v>0</v>
          </cell>
        </row>
        <row r="8704">
          <cell r="A8704" t="str">
            <v>251.404</v>
          </cell>
          <cell r="B8704" t="str">
            <v xml:space="preserve">Ad. </v>
          </cell>
          <cell r="C8704" t="str">
            <v xml:space="preserve">Radyal Vantilatör veya Aspiratör (100 mm.SS)4000m3/h'lık </v>
          </cell>
          <cell r="D8704">
            <v>0</v>
          </cell>
        </row>
        <row r="8705">
          <cell r="A8705" t="str">
            <v>251.405</v>
          </cell>
          <cell r="B8705" t="str">
            <v xml:space="preserve">Ad. </v>
          </cell>
          <cell r="C8705" t="str">
            <v xml:space="preserve">Radyal Vantilatör veya Aspiratör (100 mm.SS)5000m3/h'lık </v>
          </cell>
          <cell r="D8705">
            <v>0</v>
          </cell>
        </row>
        <row r="8706">
          <cell r="A8706" t="str">
            <v>251.406</v>
          </cell>
          <cell r="B8706" t="str">
            <v xml:space="preserve">Ad. </v>
          </cell>
          <cell r="C8706" t="str">
            <v xml:space="preserve">Radyal Vantilatör veya Aspiratör (100 mm.SS)6000m3/h'lık </v>
          </cell>
          <cell r="D8706">
            <v>0</v>
          </cell>
        </row>
        <row r="8707">
          <cell r="A8707" t="str">
            <v>251.407</v>
          </cell>
          <cell r="B8707" t="str">
            <v xml:space="preserve">Ad. </v>
          </cell>
          <cell r="C8707" t="str">
            <v xml:space="preserve">Radyal Vantilatör veya Aspiratör (100 mm.SS)8000m3/h'lık </v>
          </cell>
          <cell r="D8707">
            <v>0</v>
          </cell>
        </row>
        <row r="8708">
          <cell r="A8708" t="str">
            <v>251.408</v>
          </cell>
          <cell r="B8708" t="str">
            <v xml:space="preserve">Ad. </v>
          </cell>
          <cell r="C8708" t="str">
            <v xml:space="preserve">Radyal Vantilatör veya Aspiratör (100 mm.SS)10000m3/h'lık </v>
          </cell>
          <cell r="D8708">
            <v>0</v>
          </cell>
        </row>
        <row r="8709">
          <cell r="A8709" t="str">
            <v>251.409</v>
          </cell>
          <cell r="B8709" t="str">
            <v xml:space="preserve">Ad. </v>
          </cell>
          <cell r="C8709" t="str">
            <v xml:space="preserve">Radyal Vantilatör veya Aspiratör (100 mm.SS)12000m3/h'lık </v>
          </cell>
          <cell r="D8709">
            <v>0</v>
          </cell>
        </row>
        <row r="8710">
          <cell r="A8710" t="str">
            <v>251.410</v>
          </cell>
          <cell r="B8710" t="str">
            <v xml:space="preserve">Ad. </v>
          </cell>
          <cell r="C8710" t="str">
            <v xml:space="preserve">Radyal Vantilatör veya Aspiratör (100 mm.SS)16000m3/h'lık </v>
          </cell>
          <cell r="D8710">
            <v>0</v>
          </cell>
        </row>
        <row r="8711">
          <cell r="A8711" t="str">
            <v>251.411</v>
          </cell>
          <cell r="B8711" t="str">
            <v xml:space="preserve">Ad. </v>
          </cell>
          <cell r="C8711" t="str">
            <v xml:space="preserve">Radyal Vantilatör veya Aspiratör (100 mm.SS)20000m3/h'lık </v>
          </cell>
          <cell r="D8711">
            <v>0</v>
          </cell>
        </row>
        <row r="8712">
          <cell r="A8712" t="str">
            <v>251.412</v>
          </cell>
          <cell r="B8712" t="str">
            <v xml:space="preserve">Ad. </v>
          </cell>
          <cell r="C8712" t="str">
            <v xml:space="preserve">Radyal Vantilatör veya Aspiratör (100 mm.SS)25000m3/h'lık </v>
          </cell>
          <cell r="D8712">
            <v>0</v>
          </cell>
        </row>
        <row r="8713">
          <cell r="A8713" t="str">
            <v>251.413</v>
          </cell>
          <cell r="B8713" t="str">
            <v xml:space="preserve">Ad. </v>
          </cell>
          <cell r="C8713" t="str">
            <v xml:space="preserve">Radyal Vantilatör veya Aspiratör (100 mm.SS)30000m3/h'lık </v>
          </cell>
          <cell r="D8713">
            <v>0</v>
          </cell>
        </row>
        <row r="8714">
          <cell r="A8714" t="str">
            <v>251.414</v>
          </cell>
          <cell r="B8714" t="str">
            <v xml:space="preserve">Ad. </v>
          </cell>
          <cell r="C8714" t="str">
            <v xml:space="preserve">Radyal Vantilatör veya Aspiratör (100 mm.SS)40000m3/h'lık </v>
          </cell>
          <cell r="D8714">
            <v>0</v>
          </cell>
        </row>
        <row r="8715">
          <cell r="A8715" t="str">
            <v>251.415</v>
          </cell>
          <cell r="B8715" t="str">
            <v xml:space="preserve">Ad. </v>
          </cell>
          <cell r="C8715" t="str">
            <v xml:space="preserve">Radyal Vantilatör veya Aspiratör (100 mm.SS)50000m3/h'lık </v>
          </cell>
          <cell r="D8715">
            <v>0</v>
          </cell>
        </row>
        <row r="8716">
          <cell r="A8716" t="str">
            <v>251.416</v>
          </cell>
          <cell r="B8716" t="str">
            <v xml:space="preserve">Ad. </v>
          </cell>
          <cell r="C8716" t="str">
            <v xml:space="preserve">Radyal Vantilatör veya Aspiratör (100 mm.SS)60000m3/h'lık </v>
          </cell>
          <cell r="D8716">
            <v>0</v>
          </cell>
        </row>
        <row r="8717">
          <cell r="A8717" t="str">
            <v>251.417</v>
          </cell>
          <cell r="B8717" t="str">
            <v xml:space="preserve">Ad. </v>
          </cell>
          <cell r="C8717" t="str">
            <v xml:space="preserve">Radyal Vantilatör veya Aspiratör (100 mm.SS)80000m3/h'lık </v>
          </cell>
          <cell r="D8717">
            <v>0</v>
          </cell>
        </row>
        <row r="8718">
          <cell r="A8718" t="str">
            <v>251.418</v>
          </cell>
          <cell r="B8718" t="str">
            <v xml:space="preserve">Ad. </v>
          </cell>
          <cell r="C8718" t="str">
            <v xml:space="preserve">Radyal Vantilatör veya Aspiratör (100 mm.SS)100000m3/h'lık </v>
          </cell>
          <cell r="D8718">
            <v>0</v>
          </cell>
        </row>
        <row r="8719">
          <cell r="A8719" t="str">
            <v>251.500</v>
          </cell>
          <cell r="B8719" t="str">
            <v xml:space="preserve">Ad. </v>
          </cell>
          <cell r="C8719" t="str">
            <v xml:space="preserve">RADYAL VANTİ.veya ASPİRATÖRLER : (150 mm.SS'na kadar) </v>
          </cell>
          <cell r="D8719">
            <v>0</v>
          </cell>
        </row>
        <row r="8720">
          <cell r="A8720" t="str">
            <v>251.501</v>
          </cell>
          <cell r="B8720" t="str">
            <v xml:space="preserve">Ad. </v>
          </cell>
          <cell r="C8720" t="str">
            <v xml:space="preserve">Radyal Vantilatör veya Aspiratör (150 mm.SS)1000m3/h'a kadar </v>
          </cell>
          <cell r="D8720">
            <v>0</v>
          </cell>
        </row>
        <row r="8721">
          <cell r="A8721" t="str">
            <v>251.502</v>
          </cell>
          <cell r="B8721" t="str">
            <v xml:space="preserve">Ad. </v>
          </cell>
          <cell r="C8721" t="str">
            <v xml:space="preserve">Radyal Vantilatör veya Aspiratör (150 mm.SS)2000m3/h'lık </v>
          </cell>
          <cell r="D8721">
            <v>0</v>
          </cell>
        </row>
        <row r="8722">
          <cell r="A8722" t="str">
            <v>251.503</v>
          </cell>
          <cell r="B8722" t="str">
            <v xml:space="preserve">Ad. </v>
          </cell>
          <cell r="C8722" t="str">
            <v xml:space="preserve">Radyal Vantilatör veya Aspiratör (150 mm.SS)3000m3/h'lık </v>
          </cell>
          <cell r="D8722">
            <v>0</v>
          </cell>
        </row>
        <row r="8723">
          <cell r="A8723" t="str">
            <v>251.504</v>
          </cell>
          <cell r="B8723" t="str">
            <v xml:space="preserve">Ad. </v>
          </cell>
          <cell r="C8723" t="str">
            <v xml:space="preserve">Radyal Vantilatör veya Aspiratör (150 mm.SS)4000m3/h'lık </v>
          </cell>
          <cell r="D8723">
            <v>0</v>
          </cell>
        </row>
        <row r="8724">
          <cell r="A8724" t="str">
            <v>251.505</v>
          </cell>
          <cell r="B8724" t="str">
            <v xml:space="preserve">Ad. </v>
          </cell>
          <cell r="C8724" t="str">
            <v xml:space="preserve">Radyal Vantilatör veya Aspiratör (150 mm.SS)5000m3/h'lık </v>
          </cell>
          <cell r="D8724">
            <v>0</v>
          </cell>
        </row>
        <row r="8725">
          <cell r="A8725" t="str">
            <v>251.506</v>
          </cell>
          <cell r="B8725" t="str">
            <v xml:space="preserve">Ad. </v>
          </cell>
          <cell r="C8725" t="str">
            <v xml:space="preserve">Radyal Vantilatör veya Aspiratör (150 mm.SS)6000m3/h'lık </v>
          </cell>
          <cell r="D8725">
            <v>0</v>
          </cell>
        </row>
        <row r="8726">
          <cell r="A8726" t="str">
            <v>251.507</v>
          </cell>
          <cell r="B8726" t="str">
            <v xml:space="preserve">Ad. </v>
          </cell>
          <cell r="C8726" t="str">
            <v xml:space="preserve">Radyal Vantilatör veya Aspiratör (150 mm.SS)8000m3/h'lık </v>
          </cell>
          <cell r="D8726">
            <v>0</v>
          </cell>
        </row>
        <row r="8727">
          <cell r="A8727" t="str">
            <v>251.508</v>
          </cell>
          <cell r="B8727" t="str">
            <v xml:space="preserve">Ad. </v>
          </cell>
          <cell r="C8727" t="str">
            <v xml:space="preserve">Radyal Vantilatör veya Aspiratör (150 mm.SS)10000m3/h'lık </v>
          </cell>
          <cell r="D8727">
            <v>0</v>
          </cell>
        </row>
        <row r="8728">
          <cell r="A8728" t="str">
            <v>251.509</v>
          </cell>
          <cell r="B8728" t="str">
            <v xml:space="preserve">Ad. </v>
          </cell>
          <cell r="C8728" t="str">
            <v xml:space="preserve">Radyal Vantilatör veya Aspiratör (150 mm.SS)12000m3/h'lık </v>
          </cell>
          <cell r="D8728">
            <v>0</v>
          </cell>
        </row>
        <row r="8729">
          <cell r="A8729" t="str">
            <v>251.510</v>
          </cell>
          <cell r="B8729" t="str">
            <v xml:space="preserve">Ad. </v>
          </cell>
          <cell r="C8729" t="str">
            <v xml:space="preserve">Radyal Vantilatör veya Aspiratör (150 mm.SS)16000m3/h'lık </v>
          </cell>
          <cell r="D8729">
            <v>0</v>
          </cell>
        </row>
        <row r="8730">
          <cell r="A8730" t="str">
            <v>251.511</v>
          </cell>
          <cell r="B8730" t="str">
            <v xml:space="preserve">Ad. </v>
          </cell>
          <cell r="C8730" t="str">
            <v xml:space="preserve">Radyal Vantilatör veya Aspiratör (150 mm.SS)20000m3/h'lık </v>
          </cell>
          <cell r="D8730">
            <v>0</v>
          </cell>
        </row>
        <row r="8731">
          <cell r="A8731" t="str">
            <v>251.512</v>
          </cell>
          <cell r="B8731" t="str">
            <v xml:space="preserve">Ad. </v>
          </cell>
          <cell r="C8731" t="str">
            <v xml:space="preserve">Radyal Vantilatör veya Aspiratör (150 mm.SS)25000m3/h'lık </v>
          </cell>
          <cell r="D8731">
            <v>0</v>
          </cell>
        </row>
        <row r="8732">
          <cell r="A8732" t="str">
            <v>251.513</v>
          </cell>
          <cell r="B8732" t="str">
            <v xml:space="preserve">Ad. </v>
          </cell>
          <cell r="C8732" t="str">
            <v xml:space="preserve">Radyal Vantilatör veya Aspiratör (150 mm.SS)30000m3/h'lık </v>
          </cell>
          <cell r="D8732">
            <v>0</v>
          </cell>
        </row>
        <row r="8733">
          <cell r="A8733" t="str">
            <v>251.514</v>
          </cell>
          <cell r="B8733" t="str">
            <v xml:space="preserve">Ad. </v>
          </cell>
          <cell r="C8733" t="str">
            <v xml:space="preserve">Radyal Vantilatör veya Aspiratör (150 mm.SS)40000m3/h'lık </v>
          </cell>
          <cell r="D8733">
            <v>0</v>
          </cell>
        </row>
        <row r="8734">
          <cell r="A8734" t="str">
            <v>251.515</v>
          </cell>
          <cell r="B8734" t="str">
            <v xml:space="preserve">Ad. </v>
          </cell>
          <cell r="C8734" t="str">
            <v xml:space="preserve">Radyal Vantilatör veya Aspiratör (150 mm.SS)50000m3/h'lık </v>
          </cell>
          <cell r="D8734">
            <v>0</v>
          </cell>
        </row>
        <row r="8735">
          <cell r="A8735" t="str">
            <v>251.516</v>
          </cell>
          <cell r="B8735" t="str">
            <v xml:space="preserve">Ad. </v>
          </cell>
          <cell r="C8735" t="str">
            <v xml:space="preserve">Radyal Vantilatör veya Aspiratör (150 mm.SS)60000m3/h'lık </v>
          </cell>
          <cell r="D8735">
            <v>0</v>
          </cell>
        </row>
        <row r="8736">
          <cell r="A8736" t="str">
            <v>251.517</v>
          </cell>
          <cell r="B8736" t="str">
            <v xml:space="preserve">Ad. </v>
          </cell>
          <cell r="C8736" t="str">
            <v xml:space="preserve">Radyal Vantilatör veya Aspiratör (150 mm.SS)80000m3/h'lık </v>
          </cell>
          <cell r="D8736">
            <v>0</v>
          </cell>
        </row>
        <row r="8737">
          <cell r="A8737" t="str">
            <v>251.518</v>
          </cell>
          <cell r="B8737" t="str">
            <v xml:space="preserve">Ad. </v>
          </cell>
          <cell r="C8737" t="str">
            <v xml:space="preserve">Radyal Vantilatör veya Aspiratör (150 mm.SS)100000m3/h'lık </v>
          </cell>
          <cell r="D8737">
            <v>0</v>
          </cell>
        </row>
        <row r="8738">
          <cell r="A8738" t="str">
            <v>252.000</v>
          </cell>
          <cell r="B8738" t="str">
            <v xml:space="preserve">Ad. </v>
          </cell>
          <cell r="C8738" t="str">
            <v xml:space="preserve">ÇATI TİPİ ASPİRATÖRLER : (Ölçü : Ad. : İhzarat : % 60) (TSE kalite belgeli). </v>
          </cell>
          <cell r="D8738">
            <v>0</v>
          </cell>
        </row>
        <row r="8739">
          <cell r="A8739" t="str">
            <v>252.100</v>
          </cell>
          <cell r="B8739" t="str">
            <v xml:space="preserve">Ad. </v>
          </cell>
          <cell r="C8739" t="str">
            <v xml:space="preserve">Çatı tipi radyal aspiratörler, basıncı 225 paskala (25 mm.SS.na) kadar: </v>
          </cell>
          <cell r="D8739">
            <v>0</v>
          </cell>
        </row>
        <row r="8740">
          <cell r="A8740" t="str">
            <v>252.101</v>
          </cell>
          <cell r="B8740" t="str">
            <v xml:space="preserve">Ad. </v>
          </cell>
          <cell r="C8740" t="str">
            <v xml:space="preserve">Çatı tipi rad.asp.bas.225 pas.(25mm.SS'na)1000m3/h'a kadar </v>
          </cell>
          <cell r="D8740">
            <v>534450000</v>
          </cell>
        </row>
        <row r="8741">
          <cell r="A8741" t="str">
            <v>252.102</v>
          </cell>
          <cell r="B8741" t="str">
            <v xml:space="preserve">Ad. </v>
          </cell>
          <cell r="C8741" t="str">
            <v xml:space="preserve">Çatı tipi rad.asp.bas.225 pas.(25mm.SS'na)2000m3/h'lık </v>
          </cell>
          <cell r="D8741">
            <v>570260000</v>
          </cell>
        </row>
        <row r="8742">
          <cell r="A8742" t="str">
            <v>252.103</v>
          </cell>
          <cell r="B8742" t="str">
            <v xml:space="preserve">Ad. </v>
          </cell>
          <cell r="C8742" t="str">
            <v xml:space="preserve">Çatı tipi rad.asp.bas.225 pas.(25mm.SS'na)3000m3/h'lık </v>
          </cell>
          <cell r="D8742">
            <v>667800000</v>
          </cell>
        </row>
        <row r="8743">
          <cell r="A8743" t="str">
            <v>252.104</v>
          </cell>
          <cell r="B8743" t="str">
            <v xml:space="preserve">Ad. </v>
          </cell>
          <cell r="C8743" t="str">
            <v xml:space="preserve">Çatı tipi rad.asp.bas.225 pas.(25mm.SS'na)4000m3/h'lık </v>
          </cell>
          <cell r="D8743">
            <v>757050000</v>
          </cell>
        </row>
        <row r="8744">
          <cell r="A8744" t="str">
            <v>252.105</v>
          </cell>
          <cell r="B8744" t="str">
            <v xml:space="preserve">Ad. </v>
          </cell>
          <cell r="C8744" t="str">
            <v xml:space="preserve">Çatı tipi rad.asp.bas.225 pas.(25mm.SS'na)5000m3/h'lık </v>
          </cell>
          <cell r="D8744">
            <v>824250000</v>
          </cell>
        </row>
        <row r="8745">
          <cell r="A8745" t="str">
            <v>252.106</v>
          </cell>
          <cell r="B8745" t="str">
            <v xml:space="preserve">Ad. </v>
          </cell>
          <cell r="C8745" t="str">
            <v xml:space="preserve">Çatı tipi rad.asp.bas.225 pas.(25mm.SS'na)6000m3/h'lık </v>
          </cell>
          <cell r="D8745">
            <v>892500000</v>
          </cell>
        </row>
        <row r="8746">
          <cell r="A8746" t="str">
            <v>252.107</v>
          </cell>
          <cell r="B8746" t="str">
            <v xml:space="preserve">Ad. </v>
          </cell>
          <cell r="C8746" t="str">
            <v xml:space="preserve">Çatı tipi rad.asp.bas.225 pas.(25mm.SS'na)8000m3/h'lık </v>
          </cell>
          <cell r="D8746">
            <v>658650000</v>
          </cell>
        </row>
        <row r="8747">
          <cell r="A8747" t="str">
            <v>252.108</v>
          </cell>
          <cell r="B8747" t="str">
            <v xml:space="preserve">Ad. </v>
          </cell>
          <cell r="C8747" t="str">
            <v xml:space="preserve">Çatı tipi rad.asp.bas.225 pas.(25mm.SS'na)10000m3/h'lık </v>
          </cell>
          <cell r="D8747">
            <v>1024800000</v>
          </cell>
        </row>
        <row r="8748">
          <cell r="A8748" t="str">
            <v>252.109</v>
          </cell>
          <cell r="B8748" t="str">
            <v xml:space="preserve">Ad. </v>
          </cell>
          <cell r="C8748" t="str">
            <v xml:space="preserve">Çatı tipi rad.asp.bas.225 pas.(25mm.SS'na)12000m3/h'lık </v>
          </cell>
          <cell r="D8748">
            <v>1113000000</v>
          </cell>
        </row>
        <row r="8749">
          <cell r="A8749" t="str">
            <v>252.110</v>
          </cell>
          <cell r="B8749" t="str">
            <v xml:space="preserve">Ad. </v>
          </cell>
          <cell r="C8749" t="str">
            <v xml:space="preserve">Çatı tipi rad.asp.bas.225 pas.(25mm.SS'na)16000m3/h'lık </v>
          </cell>
          <cell r="D8749">
            <v>1417500000</v>
          </cell>
        </row>
        <row r="8750">
          <cell r="A8750" t="str">
            <v>252.111</v>
          </cell>
          <cell r="B8750" t="str">
            <v xml:space="preserve">Ad. </v>
          </cell>
          <cell r="C8750" t="str">
            <v xml:space="preserve">Çatı tipi rad.asp.bas.225 pas.(25mm.SS'na)20000m3/h'lık </v>
          </cell>
          <cell r="D8750">
            <v>1543500000</v>
          </cell>
        </row>
        <row r="8751">
          <cell r="A8751" t="str">
            <v>252.112</v>
          </cell>
          <cell r="B8751" t="str">
            <v xml:space="preserve">Ad. </v>
          </cell>
          <cell r="C8751" t="str">
            <v xml:space="preserve">Çatı tipi rad.asp.bas.225 pas.(25mm.SS'na)25000m3/h'lık </v>
          </cell>
          <cell r="D8751">
            <v>1680000000</v>
          </cell>
        </row>
        <row r="8752">
          <cell r="A8752" t="str">
            <v>252.113</v>
          </cell>
          <cell r="B8752" t="str">
            <v xml:space="preserve">Ad. </v>
          </cell>
          <cell r="C8752" t="str">
            <v xml:space="preserve">Çatı tipi rad.asp.bas.225 pas.(25mm.SS'na)30000m3/h'lık </v>
          </cell>
          <cell r="D8752">
            <v>1816500000</v>
          </cell>
        </row>
        <row r="8753">
          <cell r="A8753" t="str">
            <v>253.000</v>
          </cell>
          <cell r="B8753" t="str">
            <v xml:space="preserve">Ad. </v>
          </cell>
          <cell r="C8753" t="str">
            <v xml:space="preserve">AKSİYAL VANTİLATÖRLER : (ASPİRATÖR) : (Ölçü : Ad.:İhzarat : % 60)(TSE kalite belgeli). </v>
          </cell>
          <cell r="D8753">
            <v>0</v>
          </cell>
        </row>
        <row r="8754">
          <cell r="A8754" t="str">
            <v>253.101</v>
          </cell>
          <cell r="B8754" t="str">
            <v xml:space="preserve">Ad. </v>
          </cell>
          <cell r="C8754" t="str">
            <v xml:space="preserve">Aksiyal vantilatör,1500 d/min.5000 m3/h'ya kadar </v>
          </cell>
          <cell r="D8754">
            <v>579180000</v>
          </cell>
        </row>
        <row r="8755">
          <cell r="A8755" t="str">
            <v>253.102</v>
          </cell>
          <cell r="B8755" t="str">
            <v xml:space="preserve">Ad. </v>
          </cell>
          <cell r="C8755" t="str">
            <v xml:space="preserve">Aksiyal vantilatör,1500 d/min.8000 m3/h'lık </v>
          </cell>
          <cell r="D8755">
            <v>645960000</v>
          </cell>
        </row>
        <row r="8756">
          <cell r="A8756" t="str">
            <v>253.103</v>
          </cell>
          <cell r="B8756" t="str">
            <v xml:space="preserve">Ad. </v>
          </cell>
          <cell r="C8756" t="str">
            <v xml:space="preserve">Aksiyal vantilatör,1500 d/min.10000 m3/h'lık </v>
          </cell>
          <cell r="D8756">
            <v>779630000</v>
          </cell>
        </row>
        <row r="8757">
          <cell r="A8757" t="str">
            <v>253.104</v>
          </cell>
          <cell r="B8757" t="str">
            <v xml:space="preserve">Ad. </v>
          </cell>
          <cell r="C8757" t="str">
            <v xml:space="preserve">Aksiyal vantilatör,1500 d/min.12000 m3/h'lık </v>
          </cell>
          <cell r="D8757">
            <v>891080000</v>
          </cell>
        </row>
        <row r="8758">
          <cell r="A8758" t="str">
            <v>253.105</v>
          </cell>
          <cell r="B8758" t="str">
            <v xml:space="preserve">Ad. </v>
          </cell>
          <cell r="C8758" t="str">
            <v xml:space="preserve">Aksiyal vantilatör,1500 d/min.14000 m3/h'lık </v>
          </cell>
          <cell r="D8758">
            <v>1001700000</v>
          </cell>
        </row>
        <row r="8759">
          <cell r="A8759" t="str">
            <v>253.106</v>
          </cell>
          <cell r="B8759" t="str">
            <v xml:space="preserve">Ad. </v>
          </cell>
          <cell r="C8759" t="str">
            <v xml:space="preserve">Aksiyal vantilatör,1500 d/min.16000 m3/h'lık </v>
          </cell>
          <cell r="D8759">
            <v>1202250000</v>
          </cell>
        </row>
        <row r="8760">
          <cell r="A8760" t="str">
            <v>253.107</v>
          </cell>
          <cell r="B8760" t="str">
            <v xml:space="preserve">Ad. </v>
          </cell>
          <cell r="C8760" t="str">
            <v xml:space="preserve">Aksiyal vantilatör,1500 d/min.20000 m3/h'lık </v>
          </cell>
          <cell r="D8760">
            <v>1425690000</v>
          </cell>
        </row>
        <row r="8761">
          <cell r="A8761" t="str">
            <v>253.201</v>
          </cell>
          <cell r="B8761" t="str">
            <v xml:space="preserve">Ad. </v>
          </cell>
          <cell r="C8761" t="str">
            <v xml:space="preserve">Aksiyal vantilatör,900 d/min.10000 m3/h'lık </v>
          </cell>
          <cell r="D8761">
            <v>1002750000</v>
          </cell>
        </row>
        <row r="8762">
          <cell r="A8762" t="str">
            <v>253.202</v>
          </cell>
          <cell r="B8762" t="str">
            <v xml:space="preserve">Ad. </v>
          </cell>
          <cell r="C8762" t="str">
            <v xml:space="preserve">Aksiyal vantilatör,900 d/min.12000 m3/h'lık </v>
          </cell>
          <cell r="D8762">
            <v>1155000000</v>
          </cell>
        </row>
        <row r="8763">
          <cell r="A8763" t="str">
            <v>253.203</v>
          </cell>
          <cell r="B8763" t="str">
            <v xml:space="preserve">Ad. </v>
          </cell>
          <cell r="C8763" t="str">
            <v xml:space="preserve">Aksiyal vantilatör,900 d/min.14000 m3/h'lık </v>
          </cell>
          <cell r="D8763">
            <v>1291500000</v>
          </cell>
        </row>
        <row r="8764">
          <cell r="A8764" t="str">
            <v>253.204</v>
          </cell>
          <cell r="B8764" t="str">
            <v xml:space="preserve">Ad. </v>
          </cell>
          <cell r="C8764" t="str">
            <v xml:space="preserve">Aksiyal vantilatör,900 d/min.16000 m3/h'lık </v>
          </cell>
          <cell r="D8764">
            <v>1375500000</v>
          </cell>
        </row>
        <row r="8765">
          <cell r="A8765" t="str">
            <v>253.205</v>
          </cell>
          <cell r="B8765" t="str">
            <v xml:space="preserve">Ad. </v>
          </cell>
          <cell r="C8765" t="str">
            <v xml:space="preserve">Aksiyal vantilatör,900 d/min.20000 m3/h'lık </v>
          </cell>
          <cell r="D8765">
            <v>1491000000</v>
          </cell>
        </row>
        <row r="8766">
          <cell r="A8766" t="str">
            <v>253.206</v>
          </cell>
          <cell r="B8766" t="str">
            <v xml:space="preserve">Ad. </v>
          </cell>
          <cell r="C8766" t="str">
            <v xml:space="preserve">Aksiyal vantilatör,900 d/min.24000 m3/h'lık </v>
          </cell>
          <cell r="D8766">
            <v>1670550000</v>
          </cell>
        </row>
        <row r="8767">
          <cell r="A8767" t="str">
            <v>253.207</v>
          </cell>
          <cell r="B8767" t="str">
            <v xml:space="preserve">Ad. </v>
          </cell>
          <cell r="C8767" t="str">
            <v xml:space="preserve">Aksiyal vantilatör,900 d/min.30000 m3/h'lık </v>
          </cell>
          <cell r="D8767">
            <v>1871210000</v>
          </cell>
        </row>
        <row r="8768">
          <cell r="A8768" t="str">
            <v>253.208</v>
          </cell>
          <cell r="B8768" t="str">
            <v xml:space="preserve">Ad. </v>
          </cell>
          <cell r="C8768" t="str">
            <v xml:space="preserve">Aksiyal vantilatör,900 d/min.40000 m3/h'lık </v>
          </cell>
          <cell r="D8768">
            <v>2227680000</v>
          </cell>
        </row>
        <row r="8769">
          <cell r="A8769" t="str">
            <v>253.209</v>
          </cell>
          <cell r="B8769" t="str">
            <v xml:space="preserve">Ad. </v>
          </cell>
          <cell r="C8769" t="str">
            <v xml:space="preserve">Aksiyal vantilatör,900 d/min.50000 m3/h'lık </v>
          </cell>
          <cell r="D8769">
            <v>2494910000</v>
          </cell>
        </row>
        <row r="8770">
          <cell r="A8770" t="str">
            <v>253.300</v>
          </cell>
          <cell r="B8770" t="str">
            <v xml:space="preserve">Ad. </v>
          </cell>
          <cell r="C8770" t="str">
            <v xml:space="preserve">Pencere tipi aspiratör, 900 d/min kadar : </v>
          </cell>
          <cell r="D8770">
            <v>0</v>
          </cell>
        </row>
        <row r="8771">
          <cell r="A8771" t="str">
            <v>253.301</v>
          </cell>
          <cell r="B8771" t="str">
            <v xml:space="preserve">Ad. </v>
          </cell>
          <cell r="C8771" t="str">
            <v xml:space="preserve">Pencere tipi aspiratör 900 d/min.kadar 300 mm çapında </v>
          </cell>
          <cell r="D8771">
            <v>35700000</v>
          </cell>
        </row>
        <row r="8772">
          <cell r="A8772" t="str">
            <v>253.302</v>
          </cell>
          <cell r="B8772" t="str">
            <v xml:space="preserve">Ad. </v>
          </cell>
          <cell r="C8772" t="str">
            <v xml:space="preserve">Pencere tipi aspiratör 900 d/min.kadar 350 mm çapında </v>
          </cell>
          <cell r="D8772">
            <v>42320000</v>
          </cell>
        </row>
        <row r="8773">
          <cell r="A8773" t="str">
            <v>253.303</v>
          </cell>
          <cell r="B8773" t="str">
            <v xml:space="preserve">Ad. </v>
          </cell>
          <cell r="C8773" t="str">
            <v xml:space="preserve">Pencere tipi aspiratör 900 d/min.kadar 400 mm çapında </v>
          </cell>
          <cell r="D8773">
            <v>60170000</v>
          </cell>
        </row>
        <row r="8774">
          <cell r="A8774" t="str">
            <v>253.304</v>
          </cell>
          <cell r="B8774" t="str">
            <v xml:space="preserve">Ad. </v>
          </cell>
          <cell r="C8774" t="str">
            <v xml:space="preserve">Pencere tipi aspiratör 900 d/min.kadar 500 mm çapında </v>
          </cell>
          <cell r="D8774">
            <v>66780000</v>
          </cell>
        </row>
        <row r="8775">
          <cell r="A8775" t="str">
            <v>253.400</v>
          </cell>
          <cell r="B8775" t="str">
            <v xml:space="preserve">Ad. </v>
          </cell>
          <cell r="C8775" t="str">
            <v xml:space="preserve">Pencere tipi aspiratör, 1500 d/mm.ye kadar : Diğer özellikler BFT 253-300 ün aynı. </v>
          </cell>
          <cell r="D8775">
            <v>0</v>
          </cell>
        </row>
        <row r="8776">
          <cell r="A8776" t="str">
            <v>253.401</v>
          </cell>
          <cell r="B8776" t="str">
            <v xml:space="preserve">Ad. </v>
          </cell>
          <cell r="C8776" t="str">
            <v xml:space="preserve">Pencere tipi aspiratör1500 d/min.kadar 250 mm çapında </v>
          </cell>
          <cell r="D8776">
            <v>22260000</v>
          </cell>
        </row>
        <row r="8777">
          <cell r="A8777" t="str">
            <v>253.402</v>
          </cell>
          <cell r="B8777" t="str">
            <v xml:space="preserve">Ad. </v>
          </cell>
          <cell r="C8777" t="str">
            <v xml:space="preserve">Pencere tipi aspiratör1500 d/min.kadar 300 mm çapında </v>
          </cell>
          <cell r="D8777">
            <v>28980000</v>
          </cell>
        </row>
        <row r="8778">
          <cell r="A8778" t="str">
            <v>253.403</v>
          </cell>
          <cell r="B8778" t="str">
            <v xml:space="preserve">Ad. </v>
          </cell>
          <cell r="C8778" t="str">
            <v xml:space="preserve">Pencere tipi aspiratör1500 d/min.kadar 400 mm çapında </v>
          </cell>
          <cell r="D8778">
            <v>33600000</v>
          </cell>
        </row>
        <row r="8779">
          <cell r="A8779" t="str">
            <v>253.404</v>
          </cell>
          <cell r="B8779" t="str">
            <v xml:space="preserve">Ad. </v>
          </cell>
          <cell r="C8779" t="str">
            <v xml:space="preserve">Pencere tipi aspiratör1500 d/min.kadar 500 mm çapında </v>
          </cell>
          <cell r="D8779">
            <v>40110000</v>
          </cell>
        </row>
        <row r="8780">
          <cell r="A8780" t="str">
            <v>253.500</v>
          </cell>
          <cell r="B8780" t="str">
            <v xml:space="preserve">Ad. </v>
          </cell>
          <cell r="C8780" t="str">
            <v xml:space="preserve">Pencere tipi aspiratör, 900 d/min.'ye kadar: </v>
          </cell>
          <cell r="D8780">
            <v>0</v>
          </cell>
        </row>
        <row r="8781">
          <cell r="A8781" t="str">
            <v>253.501</v>
          </cell>
          <cell r="B8781" t="str">
            <v xml:space="preserve">Ad. </v>
          </cell>
          <cell r="C8781" t="str">
            <v xml:space="preserve">Pencere tipi aspiratör 900 d/min.kadar 240 mm çapında </v>
          </cell>
          <cell r="D8781">
            <v>71190000</v>
          </cell>
        </row>
        <row r="8782">
          <cell r="A8782" t="str">
            <v>253.502</v>
          </cell>
          <cell r="B8782" t="str">
            <v xml:space="preserve">Ad. </v>
          </cell>
          <cell r="C8782" t="str">
            <v xml:space="preserve">Pencere tipi aspiratör 900 d/min.kadar 300 mm çapında </v>
          </cell>
          <cell r="D8782">
            <v>75740000</v>
          </cell>
        </row>
        <row r="8783">
          <cell r="A8783" t="str">
            <v>253.503</v>
          </cell>
          <cell r="B8783" t="str">
            <v xml:space="preserve">Ad. </v>
          </cell>
          <cell r="C8783" t="str">
            <v xml:space="preserve">Pencere tipi aspiratör 900 d/min.kadar 350 mm çapında </v>
          </cell>
          <cell r="D8783">
            <v>84660000</v>
          </cell>
        </row>
        <row r="8784">
          <cell r="A8784" t="str">
            <v>253.504</v>
          </cell>
          <cell r="B8784" t="str">
            <v xml:space="preserve">Ad. </v>
          </cell>
          <cell r="C8784" t="str">
            <v xml:space="preserve">Pencere tipi aspiratör 900 d/min.kadar 400 mm çapında </v>
          </cell>
          <cell r="D8784">
            <v>93560000</v>
          </cell>
        </row>
        <row r="8785">
          <cell r="A8785" t="str">
            <v>253.505</v>
          </cell>
          <cell r="B8785" t="str">
            <v xml:space="preserve">Ad. </v>
          </cell>
          <cell r="C8785" t="str">
            <v xml:space="preserve">Pencere tipi aspiratör 900 d/min.kadar 450 mm çapında </v>
          </cell>
          <cell r="D8785">
            <v>100170000</v>
          </cell>
        </row>
        <row r="8786">
          <cell r="A8786" t="str">
            <v>253.506</v>
          </cell>
          <cell r="B8786" t="str">
            <v xml:space="preserve">Ad. </v>
          </cell>
          <cell r="C8786" t="str">
            <v xml:space="preserve">Pencere tipi aspiratör 900 d/min.kadar 500 mm çapında </v>
          </cell>
          <cell r="D8786">
            <v>106050000</v>
          </cell>
        </row>
        <row r="8787">
          <cell r="A8787" t="str">
            <v>253.600</v>
          </cell>
          <cell r="B8787" t="str">
            <v xml:space="preserve">Ad. </v>
          </cell>
          <cell r="C8787" t="str">
            <v xml:space="preserve">Pencere tipi aspiratör, 1500 d/min. ya kadar: Diğer özellikler BFT - 253-500 ün aynı. </v>
          </cell>
          <cell r="D8787">
            <v>0</v>
          </cell>
        </row>
        <row r="8788">
          <cell r="A8788" t="str">
            <v>253.601</v>
          </cell>
          <cell r="B8788" t="str">
            <v xml:space="preserve">Ad. </v>
          </cell>
          <cell r="C8788" t="str">
            <v xml:space="preserve">Pencere tipi aspiratör1500 d/min.kadar 240 mm çapında </v>
          </cell>
          <cell r="D8788">
            <v>66780000</v>
          </cell>
        </row>
        <row r="8789">
          <cell r="A8789" t="str">
            <v>253.602</v>
          </cell>
          <cell r="B8789" t="str">
            <v xml:space="preserve">Ad. </v>
          </cell>
          <cell r="C8789" t="str">
            <v xml:space="preserve">Pencere tipi aspiratör1500 d/min.kadar 300 mm çapında </v>
          </cell>
          <cell r="D8789">
            <v>71190000</v>
          </cell>
        </row>
        <row r="8790">
          <cell r="A8790" t="str">
            <v>253.603</v>
          </cell>
          <cell r="B8790" t="str">
            <v xml:space="preserve">Ad. </v>
          </cell>
          <cell r="C8790" t="str">
            <v xml:space="preserve">Pencere tipi aspiratör1500 d/min.kadar 350 mm çapında </v>
          </cell>
          <cell r="D8790">
            <v>75710000</v>
          </cell>
        </row>
        <row r="8791">
          <cell r="A8791" t="str">
            <v>253.604</v>
          </cell>
          <cell r="B8791" t="str">
            <v xml:space="preserve">Ad. </v>
          </cell>
          <cell r="C8791" t="str">
            <v xml:space="preserve">Pencere tipi aspiratör1500 d/min.kadar 400 mm çapında </v>
          </cell>
          <cell r="D8791">
            <v>80120000</v>
          </cell>
        </row>
        <row r="8792">
          <cell r="A8792" t="str">
            <v>253.605</v>
          </cell>
          <cell r="B8792" t="str">
            <v xml:space="preserve">Ad. </v>
          </cell>
          <cell r="C8792" t="str">
            <v xml:space="preserve">Pencere tipi aspiratör1500 d/min.kadar 450 mm çapında </v>
          </cell>
          <cell r="D8792">
            <v>89040000</v>
          </cell>
        </row>
        <row r="8793">
          <cell r="A8793" t="str">
            <v>253.606</v>
          </cell>
          <cell r="B8793" t="str">
            <v xml:space="preserve">Ad. </v>
          </cell>
          <cell r="C8793" t="str">
            <v xml:space="preserve">Pencere tipi aspiratör1500 d/min.kadar 500 mm çapında </v>
          </cell>
          <cell r="D8793">
            <v>97970000</v>
          </cell>
        </row>
        <row r="8794">
          <cell r="A8794" t="str">
            <v>254.000</v>
          </cell>
          <cell r="B8794" t="str">
            <v xml:space="preserve">Ad. </v>
          </cell>
          <cell r="C8794" t="str">
            <v xml:space="preserve">KURU HAVA FİLTRELERİ : (Ölçü : Ad.:İhzarat: % 60) </v>
          </cell>
          <cell r="D8794">
            <v>0</v>
          </cell>
        </row>
        <row r="8795">
          <cell r="A8795" t="str">
            <v>254.100</v>
          </cell>
          <cell r="B8795" t="str">
            <v xml:space="preserve">Ad. </v>
          </cell>
          <cell r="C8795" t="str">
            <v xml:space="preserve">Elemanları temizlenmeyen, kuru hava filtresi:(Sentetik tip): </v>
          </cell>
          <cell r="D8795">
            <v>0</v>
          </cell>
        </row>
        <row r="8796">
          <cell r="A8796" t="str">
            <v>254.101</v>
          </cell>
          <cell r="B8796" t="str">
            <v xml:space="preserve">Ad. </v>
          </cell>
          <cell r="C8796" t="str">
            <v xml:space="preserve">Kuru hava filtresi (sentetik tip) 100-500 m3 h'lik </v>
          </cell>
          <cell r="D8796">
            <v>133350000</v>
          </cell>
        </row>
        <row r="8797">
          <cell r="A8797" t="str">
            <v>254.102</v>
          </cell>
          <cell r="B8797" t="str">
            <v xml:space="preserve">Ad. </v>
          </cell>
          <cell r="C8797" t="str">
            <v xml:space="preserve">Kuru hava filtresi (sentetik tip) 501-1500 m3 h'lik </v>
          </cell>
          <cell r="D8797">
            <v>155400000</v>
          </cell>
        </row>
        <row r="8798">
          <cell r="A8798" t="str">
            <v>254.103</v>
          </cell>
          <cell r="B8798" t="str">
            <v xml:space="preserve">Ad. </v>
          </cell>
          <cell r="C8798" t="str">
            <v xml:space="preserve">Kuru hava filtresi (sentetik tip)1501-3000 m3 h'lik </v>
          </cell>
          <cell r="D8798">
            <v>177450000</v>
          </cell>
        </row>
        <row r="8799">
          <cell r="A8799" t="str">
            <v>254.104</v>
          </cell>
          <cell r="B8799" t="str">
            <v xml:space="preserve">Ad. </v>
          </cell>
          <cell r="C8799" t="str">
            <v xml:space="preserve">Kuru hava filtresi (sentetik tip)3001-5000 m3 h'lik </v>
          </cell>
          <cell r="D8799">
            <v>199500000</v>
          </cell>
        </row>
        <row r="8800">
          <cell r="A8800" t="str">
            <v>254.105</v>
          </cell>
          <cell r="B8800" t="str">
            <v xml:space="preserve">Ad. </v>
          </cell>
          <cell r="C8800" t="str">
            <v xml:space="preserve">Kuru hava filtresi (sentetik tip)5001-10000 m3 h'lik </v>
          </cell>
          <cell r="D8800">
            <v>244650000</v>
          </cell>
        </row>
        <row r="8801">
          <cell r="A8801" t="str">
            <v>254.106</v>
          </cell>
          <cell r="B8801" t="str">
            <v xml:space="preserve">Ad. </v>
          </cell>
          <cell r="C8801" t="str">
            <v xml:space="preserve">Kuru hava filtresi (sentetik tip)10001-20000 m3 h'lik </v>
          </cell>
          <cell r="D8801">
            <v>311850000</v>
          </cell>
        </row>
        <row r="8802">
          <cell r="A8802" t="str">
            <v>254.107</v>
          </cell>
          <cell r="B8802" t="str">
            <v xml:space="preserve">Ad. </v>
          </cell>
          <cell r="C8802" t="str">
            <v xml:space="preserve">Kuru hava filtresi (sentetik tip)20001-30000 m3 h'lik </v>
          </cell>
          <cell r="D8802">
            <v>445200000</v>
          </cell>
        </row>
        <row r="8803">
          <cell r="A8803" t="str">
            <v>254.108</v>
          </cell>
          <cell r="B8803" t="str">
            <v xml:space="preserve">Ad. </v>
          </cell>
          <cell r="C8803" t="str">
            <v xml:space="preserve">Kuru hava filtresi (sentetik tip)30001-40000 m3 h'lik </v>
          </cell>
          <cell r="D8803">
            <v>534450000</v>
          </cell>
        </row>
        <row r="8804">
          <cell r="A8804" t="str">
            <v>254.109</v>
          </cell>
          <cell r="B8804" t="str">
            <v xml:space="preserve">Ad. </v>
          </cell>
          <cell r="C8804" t="str">
            <v xml:space="preserve">Kuru hava filtresi (sentetik tip)40001-50000 m3 h'lik </v>
          </cell>
          <cell r="D8804">
            <v>667800000</v>
          </cell>
        </row>
        <row r="8805">
          <cell r="A8805" t="str">
            <v>254.200</v>
          </cell>
          <cell r="B8805" t="str">
            <v xml:space="preserve">Ad. </v>
          </cell>
          <cell r="C8805" t="str">
            <v xml:space="preserve">Elemanları temizlenebilen tip, kuru hava filtresi; (madeni veya sentetik tip). </v>
          </cell>
          <cell r="D8805">
            <v>0</v>
          </cell>
        </row>
        <row r="8806">
          <cell r="A8806" t="str">
            <v>254.201</v>
          </cell>
          <cell r="B8806" t="str">
            <v xml:space="preserve">Ad. </v>
          </cell>
          <cell r="C8806" t="str">
            <v xml:space="preserve">Kuru hava filtresi (mad.veya sent.tip) 100-500 m3 h'lik </v>
          </cell>
          <cell r="D8806">
            <v>0</v>
          </cell>
        </row>
        <row r="8807">
          <cell r="A8807" t="str">
            <v>254.202</v>
          </cell>
          <cell r="B8807" t="str">
            <v xml:space="preserve">Ad. </v>
          </cell>
          <cell r="C8807" t="str">
            <v xml:space="preserve">Kuru hava filtresi (mad.veya sent.tip) 501-1500 m3 h'lik </v>
          </cell>
          <cell r="D8807">
            <v>0</v>
          </cell>
        </row>
        <row r="8808">
          <cell r="A8808" t="str">
            <v>254.203</v>
          </cell>
          <cell r="B8808" t="str">
            <v xml:space="preserve">Ad. </v>
          </cell>
          <cell r="C8808" t="str">
            <v xml:space="preserve">Kuru hava filtresi (mad.veya sent.tip)1501-3000 m3 h'lik </v>
          </cell>
          <cell r="D8808">
            <v>0</v>
          </cell>
        </row>
        <row r="8809">
          <cell r="A8809" t="str">
            <v>254.204</v>
          </cell>
          <cell r="B8809" t="str">
            <v xml:space="preserve">Ad. </v>
          </cell>
          <cell r="C8809" t="str">
            <v xml:space="preserve">Kuru hava filtresi (mad.veya sent.tip)3001-5000 m3 h'lik </v>
          </cell>
          <cell r="D8809">
            <v>0</v>
          </cell>
        </row>
        <row r="8810">
          <cell r="A8810" t="str">
            <v>254.205</v>
          </cell>
          <cell r="B8810" t="str">
            <v xml:space="preserve">Ad. </v>
          </cell>
          <cell r="C8810" t="str">
            <v xml:space="preserve">Kuru hava filtresi (mad.veya sent.tip)5001-10000 m3 h'lik </v>
          </cell>
          <cell r="D8810">
            <v>0</v>
          </cell>
        </row>
        <row r="8811">
          <cell r="A8811" t="str">
            <v>254.206</v>
          </cell>
          <cell r="B8811" t="str">
            <v xml:space="preserve">Ad. </v>
          </cell>
          <cell r="C8811" t="str">
            <v xml:space="preserve">Kuru hava filtresi (mad.veya sent.tip)10001-20000 m3 h'lik </v>
          </cell>
          <cell r="D8811">
            <v>0</v>
          </cell>
        </row>
        <row r="8812">
          <cell r="A8812" t="str">
            <v>254.207</v>
          </cell>
          <cell r="B8812" t="str">
            <v xml:space="preserve">Ad. </v>
          </cell>
          <cell r="C8812" t="str">
            <v xml:space="preserve">Kuru hava filtresi (mad.veya sent.tip)20001-30000 m3 h'lik </v>
          </cell>
          <cell r="D8812">
            <v>0</v>
          </cell>
        </row>
        <row r="8813">
          <cell r="A8813" t="str">
            <v>254.208</v>
          </cell>
          <cell r="B8813" t="str">
            <v xml:space="preserve">Ad. </v>
          </cell>
          <cell r="C8813" t="str">
            <v xml:space="preserve">Kuru hava filtresi (mad.veya sent.tip)30001-40000 m3 h'lik </v>
          </cell>
          <cell r="D8813">
            <v>0</v>
          </cell>
        </row>
        <row r="8814">
          <cell r="A8814" t="str">
            <v>254.209</v>
          </cell>
          <cell r="B8814" t="str">
            <v xml:space="preserve">Ad. </v>
          </cell>
          <cell r="C8814" t="str">
            <v xml:space="preserve">Kuru hava filtresi (mad.veya sent.tip)40001-50000 m3 h'lik </v>
          </cell>
          <cell r="D8814">
            <v>0</v>
          </cell>
        </row>
        <row r="8815">
          <cell r="A8815" t="str">
            <v>254.300</v>
          </cell>
          <cell r="B8815" t="str">
            <v xml:space="preserve">Ad. </v>
          </cell>
          <cell r="C8815" t="str">
            <v xml:space="preserve">Torba filtre </v>
          </cell>
          <cell r="D8815">
            <v>0</v>
          </cell>
        </row>
        <row r="8816">
          <cell r="A8816" t="str">
            <v>254.301</v>
          </cell>
          <cell r="B8816" t="str">
            <v xml:space="preserve">Ad. </v>
          </cell>
          <cell r="C8816" t="str">
            <v xml:space="preserve">Torba filtre, boyut 305x610x360 mm, debi 2200 m3/h </v>
          </cell>
          <cell r="D8816">
            <v>164750000</v>
          </cell>
        </row>
        <row r="8817">
          <cell r="A8817" t="str">
            <v>254.302</v>
          </cell>
          <cell r="B8817" t="str">
            <v xml:space="preserve">Ad. </v>
          </cell>
          <cell r="C8817" t="str">
            <v xml:space="preserve">Torba filtre, boyut 610x305x360 mm, debi 2200 m3/h </v>
          </cell>
          <cell r="D8817">
            <v>215810000</v>
          </cell>
        </row>
        <row r="8818">
          <cell r="A8818" t="str">
            <v>254.303</v>
          </cell>
          <cell r="B8818" t="str">
            <v xml:space="preserve">Ad. </v>
          </cell>
          <cell r="C8818" t="str">
            <v xml:space="preserve">Torba filtre, boyut 610x610x360 mm, debi 4300 m3/h </v>
          </cell>
          <cell r="D8818">
            <v>278460000</v>
          </cell>
        </row>
        <row r="8819">
          <cell r="A8819" t="str">
            <v>254.304</v>
          </cell>
          <cell r="B8819" t="str">
            <v xml:space="preserve">Ad. </v>
          </cell>
          <cell r="C8819" t="str">
            <v xml:space="preserve">Torba filtre, boyut 305x305x360 mm, debi 1100 m3/h </v>
          </cell>
          <cell r="D8819">
            <v>150150000</v>
          </cell>
        </row>
        <row r="8820">
          <cell r="A8820" t="str">
            <v>255.000</v>
          </cell>
          <cell r="B8820" t="str">
            <v xml:space="preserve">Ad. </v>
          </cell>
          <cell r="C8820" t="str">
            <v xml:space="preserve">YAĞLI hava filTRELERİ : (Ölçü : Ad.:İhzarat % 60). </v>
          </cell>
          <cell r="D8820">
            <v>0</v>
          </cell>
        </row>
        <row r="8821">
          <cell r="A8821" t="str">
            <v>255.100</v>
          </cell>
          <cell r="B8821" t="str">
            <v xml:space="preserve">Ad. </v>
          </cell>
          <cell r="C8821" t="str">
            <v xml:space="preserve">Temizlenebilen yağlı hava filtreleri : </v>
          </cell>
          <cell r="D8821">
            <v>0</v>
          </cell>
        </row>
        <row r="8822">
          <cell r="A8822" t="str">
            <v>255.101</v>
          </cell>
          <cell r="B8822" t="str">
            <v xml:space="preserve">Ad. </v>
          </cell>
          <cell r="C8822" t="str">
            <v xml:space="preserve">Yağlı hava filtresi (temizlenebilen) 100-500 </v>
          </cell>
          <cell r="D8822">
            <v>84630000</v>
          </cell>
        </row>
        <row r="8823">
          <cell r="A8823" t="str">
            <v>255.102</v>
          </cell>
          <cell r="B8823" t="str">
            <v xml:space="preserve">Ad. </v>
          </cell>
          <cell r="C8823" t="str">
            <v xml:space="preserve">Yağlı hava filtresi (temizlenebilen) 501-1500 </v>
          </cell>
          <cell r="D8823">
            <v>97650000</v>
          </cell>
        </row>
        <row r="8824">
          <cell r="A8824" t="str">
            <v>255.103</v>
          </cell>
          <cell r="B8824" t="str">
            <v xml:space="preserve">Ad. </v>
          </cell>
          <cell r="C8824" t="str">
            <v xml:space="preserve">Yağlı hava filtresi (temizlenebilen)1501-3000 </v>
          </cell>
          <cell r="D8824">
            <v>115500000</v>
          </cell>
        </row>
        <row r="8825">
          <cell r="A8825" t="str">
            <v>255.104</v>
          </cell>
          <cell r="B8825" t="str">
            <v xml:space="preserve">Ad. </v>
          </cell>
          <cell r="C8825" t="str">
            <v xml:space="preserve">Yağlı hava filtresi (temizlenebilen)3001-5000 </v>
          </cell>
          <cell r="D8825">
            <v>129150000</v>
          </cell>
        </row>
        <row r="8826">
          <cell r="A8826" t="str">
            <v>255.105</v>
          </cell>
          <cell r="B8826" t="str">
            <v xml:space="preserve">Ad. </v>
          </cell>
          <cell r="C8826" t="str">
            <v xml:space="preserve">Yağlı hava filtresi (temizlenebilen)5001-10000 m3/h </v>
          </cell>
          <cell r="D8826">
            <v>155400000</v>
          </cell>
        </row>
        <row r="8827">
          <cell r="A8827" t="str">
            <v>255.106</v>
          </cell>
          <cell r="B8827" t="str">
            <v xml:space="preserve">Ad. </v>
          </cell>
          <cell r="C8827" t="str">
            <v xml:space="preserve">Yağlı hava filtresi (temizlenebilen)10001-20000m3/h </v>
          </cell>
          <cell r="D8827">
            <v>208950000</v>
          </cell>
        </row>
        <row r="8828">
          <cell r="A8828" t="str">
            <v>255.107</v>
          </cell>
          <cell r="B8828" t="str">
            <v xml:space="preserve">Ad. </v>
          </cell>
          <cell r="C8828" t="str">
            <v xml:space="preserve">Yağlı hava filtresi (temizlenebilen)20001-30000 m3/h </v>
          </cell>
          <cell r="D8828">
            <v>285080000</v>
          </cell>
        </row>
        <row r="8829">
          <cell r="A8829" t="str">
            <v>255.108</v>
          </cell>
          <cell r="B8829" t="str">
            <v xml:space="preserve">Ad. </v>
          </cell>
          <cell r="C8829" t="str">
            <v xml:space="preserve">Yağlı hava filtresi (temizlenebilen)30001-40000 m3/h </v>
          </cell>
          <cell r="D8829">
            <v>392070000</v>
          </cell>
        </row>
        <row r="8830">
          <cell r="A8830" t="str">
            <v>255.109</v>
          </cell>
          <cell r="B8830" t="str">
            <v xml:space="preserve">Ad. </v>
          </cell>
          <cell r="C8830" t="str">
            <v xml:space="preserve">Yağlı hava filtresi (temizlenebilen)40001-50000 m3/h </v>
          </cell>
          <cell r="D8830">
            <v>490040000</v>
          </cell>
        </row>
        <row r="8831">
          <cell r="A8831" t="str">
            <v>256.000</v>
          </cell>
          <cell r="B8831" t="str">
            <v xml:space="preserve">Ad. </v>
          </cell>
          <cell r="C8831" t="str">
            <v xml:space="preserve">ELEKTROSTATİK HAVA FİLTRELERİ : (*) </v>
          </cell>
          <cell r="D8831">
            <v>0</v>
          </cell>
        </row>
        <row r="8832">
          <cell r="A8832" t="str">
            <v>256.100</v>
          </cell>
          <cell r="B8832" t="str">
            <v xml:space="preserve">Ad. </v>
          </cell>
          <cell r="C8832" t="str">
            <v xml:space="preserve">Elle kumanda edilen tip : (*) </v>
          </cell>
          <cell r="D8832">
            <v>0</v>
          </cell>
        </row>
        <row r="8833">
          <cell r="A8833" t="str">
            <v>256.101</v>
          </cell>
          <cell r="B8833" t="str">
            <v xml:space="preserve">Ad. </v>
          </cell>
          <cell r="C8833" t="str">
            <v xml:space="preserve">Elektrostatik hava fil. 2000-4000 m3/h'lik (elle kumanda edilen) </v>
          </cell>
          <cell r="D8833">
            <v>0</v>
          </cell>
        </row>
        <row r="8834">
          <cell r="A8834" t="str">
            <v>256.102</v>
          </cell>
          <cell r="B8834" t="str">
            <v xml:space="preserve">Ad. </v>
          </cell>
          <cell r="C8834" t="str">
            <v xml:space="preserve">Elektrostatik hava fil. 4001-8000 m3/h'lik (elle kumanda edilen) </v>
          </cell>
          <cell r="D8834">
            <v>0</v>
          </cell>
        </row>
        <row r="8835">
          <cell r="A8835" t="str">
            <v>256.103</v>
          </cell>
          <cell r="B8835" t="str">
            <v xml:space="preserve">Ad. </v>
          </cell>
          <cell r="C8835" t="str">
            <v xml:space="preserve">Elektrostatik hava fil. 8001-16000 m3/h'lik (elle kumanda edilen) </v>
          </cell>
          <cell r="D8835">
            <v>0</v>
          </cell>
        </row>
        <row r="8836">
          <cell r="A8836" t="str">
            <v>256.104</v>
          </cell>
          <cell r="B8836" t="str">
            <v xml:space="preserve">Ad. </v>
          </cell>
          <cell r="C8836" t="str">
            <v xml:space="preserve">Elektrostatik hava fil. 16001-24000 m3/h'lik (elle kumanda edilen </v>
          </cell>
          <cell r="D8836">
            <v>0</v>
          </cell>
        </row>
        <row r="8837">
          <cell r="A8837" t="str">
            <v>256.105</v>
          </cell>
          <cell r="B8837" t="str">
            <v xml:space="preserve">Ad. </v>
          </cell>
          <cell r="C8837" t="str">
            <v xml:space="preserve">Elektrostatik hava fil. 24001-30000 m3/h'lik (elle kumanda edilen) </v>
          </cell>
          <cell r="D8837">
            <v>0</v>
          </cell>
        </row>
        <row r="8838">
          <cell r="A8838" t="str">
            <v>256.106</v>
          </cell>
          <cell r="B8838" t="str">
            <v xml:space="preserve">Ad. </v>
          </cell>
          <cell r="C8838" t="str">
            <v xml:space="preserve">Elektrostatik hava fil. 30001-40000 m3/h'lik (elle kumanda edilen) </v>
          </cell>
          <cell r="D8838">
            <v>0</v>
          </cell>
        </row>
        <row r="8839">
          <cell r="A8839" t="str">
            <v>256.107</v>
          </cell>
          <cell r="B8839" t="str">
            <v xml:space="preserve">Ad. </v>
          </cell>
          <cell r="C8839" t="str">
            <v xml:space="preserve">Elektrostatik hava fil. 40001-60000 m3/h'lik (elle kumanda edilen) </v>
          </cell>
          <cell r="D8839">
            <v>0</v>
          </cell>
        </row>
        <row r="8840">
          <cell r="A8840" t="str">
            <v>256.108</v>
          </cell>
          <cell r="B8840" t="str">
            <v xml:space="preserve">Ad. </v>
          </cell>
          <cell r="C8840" t="str">
            <v xml:space="preserve">Elektrostatik hava fil. 60001-80000 m3/h'lik (elle kumanda edilen) </v>
          </cell>
          <cell r="D8840">
            <v>0</v>
          </cell>
        </row>
        <row r="8841">
          <cell r="A8841" t="str">
            <v>256.109</v>
          </cell>
          <cell r="B8841" t="str">
            <v xml:space="preserve">Ad. </v>
          </cell>
          <cell r="C8841" t="str">
            <v xml:space="preserve">Elektrostatik hava fil. 80001-10000 m3/h'lik (elle kumanda edilen </v>
          </cell>
          <cell r="D8841">
            <v>0</v>
          </cell>
        </row>
        <row r="8842">
          <cell r="A8842" t="str">
            <v>256.200</v>
          </cell>
          <cell r="B8842" t="str">
            <v xml:space="preserve">Ad. </v>
          </cell>
          <cell r="C8842" t="str">
            <v xml:space="preserve">Yarım otomatik kumandalı tip : (*) </v>
          </cell>
          <cell r="D8842">
            <v>0</v>
          </cell>
        </row>
        <row r="8843">
          <cell r="A8843" t="str">
            <v>256.300</v>
          </cell>
          <cell r="B8843" t="str">
            <v xml:space="preserve">Ad. </v>
          </cell>
          <cell r="C8843" t="str">
            <v xml:space="preserve">Tam otomatik tip : (*) </v>
          </cell>
          <cell r="D8843">
            <v>0</v>
          </cell>
        </row>
        <row r="8844">
          <cell r="A8844" t="str">
            <v>256.400</v>
          </cell>
          <cell r="B8844" t="str">
            <v xml:space="preserve">Ad. </v>
          </cell>
          <cell r="C8844" t="str">
            <v xml:space="preserve">Program röleli tam otomatik tip: (*) </v>
          </cell>
          <cell r="D8844">
            <v>0</v>
          </cell>
        </row>
        <row r="8845">
          <cell r="A8845" t="str">
            <v>256.500</v>
          </cell>
          <cell r="B8845" t="str">
            <v xml:space="preserve">Ad. </v>
          </cell>
          <cell r="C8845" t="str">
            <v xml:space="preserve">Aparey tipi elektrostatik hava filtresi : (*) </v>
          </cell>
          <cell r="D8845">
            <v>0</v>
          </cell>
        </row>
        <row r="8846">
          <cell r="A8846" t="str">
            <v>256.501</v>
          </cell>
          <cell r="B8846" t="str">
            <v xml:space="preserve">Ad. </v>
          </cell>
          <cell r="C8846" t="str">
            <v xml:space="preserve">Elektrositatik hava fil. 600 CMF 1020 M3/H (aparey tipi elektstatik hava fil.) </v>
          </cell>
          <cell r="D8846">
            <v>0</v>
          </cell>
        </row>
        <row r="8847">
          <cell r="A8847" t="str">
            <v>256.502</v>
          </cell>
          <cell r="B8847" t="str">
            <v xml:space="preserve">Ad. </v>
          </cell>
          <cell r="C8847" t="str">
            <v xml:space="preserve">Elektrositatik hava fil. 800 CMF 1360 M3/H (aparey tipi elektstatik hava fil.) </v>
          </cell>
          <cell r="D8847">
            <v>0</v>
          </cell>
        </row>
        <row r="8848">
          <cell r="A8848" t="str">
            <v>256.503</v>
          </cell>
          <cell r="B8848" t="str">
            <v xml:space="preserve">Ad. </v>
          </cell>
          <cell r="C8848" t="str">
            <v xml:space="preserve">Elektrositatik hava fil. 1100 CMF 1870 M3/H (aparey tipi elektstatik hava fil.) </v>
          </cell>
          <cell r="D8848">
            <v>0</v>
          </cell>
        </row>
        <row r="8849">
          <cell r="A8849" t="str">
            <v>256.504</v>
          </cell>
          <cell r="B8849" t="str">
            <v xml:space="preserve">Ad. </v>
          </cell>
          <cell r="C8849" t="str">
            <v xml:space="preserve">Elektrositatik hava fil. 1200 CMF 2040 M3/H (aparey tipi elektstatik hava fil.) </v>
          </cell>
          <cell r="D8849">
            <v>0</v>
          </cell>
        </row>
        <row r="8850">
          <cell r="A8850" t="str">
            <v>256.505</v>
          </cell>
          <cell r="B8850" t="str">
            <v xml:space="preserve">Ad. </v>
          </cell>
          <cell r="C8850" t="str">
            <v xml:space="preserve">Elektrositatik hava fil. 1600 CMF 2720 M3/H (aparey tipi elektstatik hava fil.) </v>
          </cell>
          <cell r="D8850">
            <v>0</v>
          </cell>
        </row>
        <row r="8851">
          <cell r="A8851" t="str">
            <v>256.506</v>
          </cell>
          <cell r="B8851" t="str">
            <v xml:space="preserve">Ad. </v>
          </cell>
          <cell r="C8851" t="str">
            <v xml:space="preserve">Elektrositatik hava fil. 2000 CMF 3400 M3/H (aparey tipi elektstatik hava fil.) </v>
          </cell>
          <cell r="D8851">
            <v>0</v>
          </cell>
        </row>
        <row r="8852">
          <cell r="A8852" t="str">
            <v>256.507</v>
          </cell>
          <cell r="B8852" t="str">
            <v xml:space="preserve">Ad. </v>
          </cell>
          <cell r="C8852" t="str">
            <v xml:space="preserve">Elektrositatik hava fil. 3200 CMF 5540 M3/H (aparey tipi elektstatik ha. fil.) </v>
          </cell>
          <cell r="D8852">
            <v>0</v>
          </cell>
        </row>
        <row r="8853">
          <cell r="A8853" t="str">
            <v>256.508</v>
          </cell>
          <cell r="B8853" t="str">
            <v xml:space="preserve">Ad. </v>
          </cell>
          <cell r="C8853" t="str">
            <v xml:space="preserve">Elektrositatik hava fil. 4000 CMF 6800 M3/H (aparey tipi elektstatik ha. fil.) </v>
          </cell>
          <cell r="D8853">
            <v>0</v>
          </cell>
        </row>
        <row r="8854">
          <cell r="A8854" t="str">
            <v>256.509</v>
          </cell>
          <cell r="B8854" t="str">
            <v xml:space="preserve">Ad. </v>
          </cell>
          <cell r="C8854" t="str">
            <v xml:space="preserve">Elektrositatik hava fil. 6000 CMF 10200 M3/H (aparey tipi elektstatik ha. fil.) </v>
          </cell>
          <cell r="D8854">
            <v>0</v>
          </cell>
        </row>
        <row r="8855">
          <cell r="A8855" t="str">
            <v>256.510</v>
          </cell>
          <cell r="B8855" t="str">
            <v xml:space="preserve">Ad. </v>
          </cell>
          <cell r="C8855" t="str">
            <v xml:space="preserve">Elektrositatik hava fil. 8000 CMF 13600 M3/H (aparey tipi elektstatik ha. fil.) </v>
          </cell>
          <cell r="D8855">
            <v>0</v>
          </cell>
        </row>
        <row r="8856">
          <cell r="A8856" t="str">
            <v>256.511</v>
          </cell>
          <cell r="B8856" t="str">
            <v xml:space="preserve">Ad. </v>
          </cell>
          <cell r="C8856" t="str">
            <v xml:space="preserve">Elektrositatik hava fil. 10000 CMF 1700 M3/H (aparey tipi elektstatik ha. fil.) </v>
          </cell>
          <cell r="D8856">
            <v>0</v>
          </cell>
        </row>
        <row r="8857">
          <cell r="A8857" t="str">
            <v>257.000</v>
          </cell>
          <cell r="B8857" t="str">
            <v xml:space="preserve">Ad. </v>
          </cell>
          <cell r="C8857" t="str">
            <v xml:space="preserve">SANTRAL ISITICILARI (PN 6-16 KALİTESİNDE): (Ölçü Ad.: İhzarat : % 60)(**) </v>
          </cell>
          <cell r="D8857">
            <v>0</v>
          </cell>
        </row>
        <row r="8858">
          <cell r="A8858" t="str">
            <v>257.100</v>
          </cell>
          <cell r="B8858" t="str">
            <v xml:space="preserve">Ad. </v>
          </cell>
          <cell r="C8858" t="str">
            <v xml:space="preserve">Çelik borulu, çelik kanatlı sıcak veya elektro galvanizlenmiş ısıtıcı : </v>
          </cell>
          <cell r="D8858">
            <v>0</v>
          </cell>
        </row>
        <row r="8859">
          <cell r="A8859" t="str">
            <v>257.101</v>
          </cell>
          <cell r="B8859" t="str">
            <v xml:space="preserve">Ad. </v>
          </cell>
          <cell r="C8859" t="str">
            <v xml:space="preserve">Santral ısıtıc. çelik bor.1000 kcal/h 1.1kW çel. bor,kan. veya elektro gal. ısı. </v>
          </cell>
          <cell r="D8859">
            <v>115500000</v>
          </cell>
        </row>
        <row r="8860">
          <cell r="A8860" t="str">
            <v>257.102</v>
          </cell>
          <cell r="B8860" t="str">
            <v xml:space="preserve">Ad. </v>
          </cell>
          <cell r="C8860" t="str">
            <v xml:space="preserve">Santral ısıtıc. çelik bor.5000 kcal/h 5.5kW çel. bor,kan. veya elektro gal. ısı. </v>
          </cell>
          <cell r="D8860">
            <v>213150000</v>
          </cell>
        </row>
        <row r="8861">
          <cell r="A8861" t="str">
            <v>257.103</v>
          </cell>
          <cell r="B8861" t="str">
            <v xml:space="preserve">Ad. </v>
          </cell>
          <cell r="C8861" t="str">
            <v xml:space="preserve">Santral ısıtıc. çelik bor.10000 kcal/h 11kW çel. bor,kan. veya elektro gal. ısı. </v>
          </cell>
          <cell r="D8861">
            <v>378000000</v>
          </cell>
        </row>
        <row r="8862">
          <cell r="A8862" t="str">
            <v>257.104</v>
          </cell>
          <cell r="B8862" t="str">
            <v xml:space="preserve">Ad. </v>
          </cell>
          <cell r="C8862" t="str">
            <v xml:space="preserve">Santral ısıtıc. çelik bor.20000 kcal/h 22 kW çel. bor,kan. veya elektro gal. ısı. </v>
          </cell>
          <cell r="D8862">
            <v>676200000</v>
          </cell>
        </row>
        <row r="8863">
          <cell r="A8863" t="str">
            <v>257.105</v>
          </cell>
          <cell r="B8863" t="str">
            <v xml:space="preserve">Ad. </v>
          </cell>
          <cell r="C8863" t="str">
            <v xml:space="preserve">Santral ısıtıc. çelik bor.40000 kcal/h 44 kW çel. bor,kan. veya elektro gal. ısı. </v>
          </cell>
          <cell r="D8863">
            <v>935550000</v>
          </cell>
        </row>
        <row r="8864">
          <cell r="A8864" t="str">
            <v>257.106</v>
          </cell>
          <cell r="B8864" t="str">
            <v xml:space="preserve">Ad. </v>
          </cell>
          <cell r="C8864" t="str">
            <v xml:space="preserve">Santral ısıtıc. çelik bor.60000 kcal/h 66kW çel. bor,kan. veya elektro gal. ısı. </v>
          </cell>
          <cell r="D8864">
            <v>1291500000</v>
          </cell>
        </row>
        <row r="8865">
          <cell r="A8865" t="str">
            <v>257.107</v>
          </cell>
          <cell r="B8865" t="str">
            <v xml:space="preserve">Ad. </v>
          </cell>
          <cell r="C8865" t="str">
            <v xml:space="preserve">Santral ısıtıc. çelik bor.80000 kcal/h 88 kW çel. bor,kan. veya elektro gal. ısı. </v>
          </cell>
          <cell r="D8865">
            <v>1732500000</v>
          </cell>
        </row>
        <row r="8866">
          <cell r="A8866" t="str">
            <v>257.108</v>
          </cell>
          <cell r="B8866" t="str">
            <v xml:space="preserve">Ad. </v>
          </cell>
          <cell r="C8866" t="str">
            <v xml:space="preserve">Santral ısıtıc. çelik bor.100000 kcal/h 110kW çel. bor,kan. veya elektro gal. ısı. </v>
          </cell>
          <cell r="D8866">
            <v>2131500000</v>
          </cell>
        </row>
        <row r="8867">
          <cell r="A8867" t="str">
            <v>257.109</v>
          </cell>
          <cell r="B8867" t="str">
            <v xml:space="preserve">Ad. </v>
          </cell>
          <cell r="C8867" t="str">
            <v xml:space="preserve">Santral ısıtıc. çelik bor.150000 kcal/h 165kW çel. bor,kan. veya elektro gal. ısı. </v>
          </cell>
          <cell r="D8867">
            <v>2425500000</v>
          </cell>
        </row>
        <row r="8868">
          <cell r="A8868" t="str">
            <v>257.110</v>
          </cell>
          <cell r="B8868" t="str">
            <v xml:space="preserve">Ad. </v>
          </cell>
          <cell r="C8868" t="str">
            <v xml:space="preserve">Santral ısıtıc. çelik bor.200000 kcal/h 220kW çel. bor,kan. veya elektro gal. ısı. </v>
          </cell>
          <cell r="D8868">
            <v>3318000000</v>
          </cell>
        </row>
        <row r="8869">
          <cell r="A8869" t="str">
            <v>257.111</v>
          </cell>
          <cell r="B8869" t="str">
            <v xml:space="preserve">Ad. </v>
          </cell>
          <cell r="C8869" t="str">
            <v xml:space="preserve">Santral ısıtıc. çelik bor.300000 kcal/h 330kW çel. bor,kan. veya elektro gal. ısı. </v>
          </cell>
          <cell r="D8869">
            <v>4410000000</v>
          </cell>
        </row>
        <row r="8870">
          <cell r="A8870" t="str">
            <v>257.200</v>
          </cell>
          <cell r="C8870" t="str">
            <v xml:space="preserve">Bakır boru, bakır veya alüminyum kanatlı, galvanizsiz ısıtıcı veya PN 25 gerektiren haller için, dikişsiz çelik çekme boru, dizme çelik kanatlı sıcak </v>
          </cell>
          <cell r="D8870">
            <v>0</v>
          </cell>
        </row>
        <row r="8871">
          <cell r="A8871" t="str">
            <v>257.201</v>
          </cell>
          <cell r="B8871" t="str">
            <v xml:space="preserve">Ad. </v>
          </cell>
          <cell r="C8871" t="str">
            <v xml:space="preserve">Santral ısıtıcıları (PN 25)bakır boru 1000 kcal/h 1.1 kW </v>
          </cell>
          <cell r="D8871">
            <v>155400000</v>
          </cell>
        </row>
        <row r="8872">
          <cell r="A8872" t="str">
            <v>257.202</v>
          </cell>
          <cell r="B8872" t="str">
            <v xml:space="preserve">Ad. </v>
          </cell>
          <cell r="C8872" t="str">
            <v xml:space="preserve">Santral ısıtıcıları (PN 25)bakır boru 5000 kcal/h 5.5 kW </v>
          </cell>
          <cell r="D8872">
            <v>284550000</v>
          </cell>
        </row>
        <row r="8873">
          <cell r="A8873" t="str">
            <v>257.203</v>
          </cell>
          <cell r="B8873" t="str">
            <v xml:space="preserve">Ad. </v>
          </cell>
          <cell r="C8873" t="str">
            <v xml:space="preserve">Santral ısıtıcıları (PN 25)bakır boru 10000kcal/h 11 kW </v>
          </cell>
          <cell r="D8873">
            <v>592200000</v>
          </cell>
        </row>
        <row r="8874">
          <cell r="A8874" t="str">
            <v>257.204</v>
          </cell>
          <cell r="B8874" t="str">
            <v xml:space="preserve">Ad. </v>
          </cell>
          <cell r="C8874" t="str">
            <v xml:space="preserve">Santral ısıtıcıları (PN 25)bakır boru 20000kcal/h 22 kW </v>
          </cell>
          <cell r="D8874">
            <v>935550000</v>
          </cell>
        </row>
        <row r="8875">
          <cell r="A8875" t="str">
            <v>257.205</v>
          </cell>
          <cell r="B8875" t="str">
            <v xml:space="preserve">Ad. </v>
          </cell>
          <cell r="C8875" t="str">
            <v xml:space="preserve">Santral ısıtıcıları (PN 25)bakır boru 40000kcal/h 44 kW </v>
          </cell>
          <cell r="D8875">
            <v>1247400000</v>
          </cell>
        </row>
        <row r="8876">
          <cell r="A8876" t="str">
            <v>257.206</v>
          </cell>
          <cell r="B8876" t="str">
            <v xml:space="preserve">Ad. </v>
          </cell>
          <cell r="C8876" t="str">
            <v xml:space="preserve">Santral ısıtıcıları (PN 25)bakır boru 60000kcal/h 66 kW </v>
          </cell>
          <cell r="D8876">
            <v>1710450000</v>
          </cell>
        </row>
        <row r="8877">
          <cell r="A8877" t="str">
            <v>257.207</v>
          </cell>
          <cell r="B8877" t="str">
            <v xml:space="preserve">Ad. </v>
          </cell>
          <cell r="C8877" t="str">
            <v xml:space="preserve">Santral ısıtıcıları (PN 25)bakır boru 80000kcal/h 88 kW </v>
          </cell>
          <cell r="D8877">
            <v>2066400000</v>
          </cell>
        </row>
        <row r="8878">
          <cell r="A8878" t="str">
            <v>257.208</v>
          </cell>
          <cell r="B8878" t="str">
            <v xml:space="preserve">Ad. </v>
          </cell>
          <cell r="C8878" t="str">
            <v xml:space="preserve">Santral ısıtıcıları (PN 25)bakır boru100000kcal/h 110kW </v>
          </cell>
          <cell r="D8878">
            <v>2779350000</v>
          </cell>
        </row>
        <row r="8879">
          <cell r="A8879" t="str">
            <v>257.209</v>
          </cell>
          <cell r="B8879" t="str">
            <v xml:space="preserve">Ad. </v>
          </cell>
          <cell r="C8879" t="str">
            <v xml:space="preserve">Santral ısıtıcıları (PN 25)bakır boru150000kcal/h 165kW </v>
          </cell>
          <cell r="D8879">
            <v>3559500000</v>
          </cell>
        </row>
        <row r="8880">
          <cell r="A8880" t="str">
            <v>257.210</v>
          </cell>
          <cell r="B8880" t="str">
            <v xml:space="preserve">Ad. </v>
          </cell>
          <cell r="C8880" t="str">
            <v xml:space="preserve">Santral ısıtıcıları (PN 25)bakır boru200000kcal/h 220kW </v>
          </cell>
          <cell r="D8880">
            <v>4989600000</v>
          </cell>
        </row>
        <row r="8881">
          <cell r="A8881" t="str">
            <v>257.211</v>
          </cell>
          <cell r="B8881" t="str">
            <v xml:space="preserve">Ad. </v>
          </cell>
          <cell r="C8881" t="str">
            <v xml:space="preserve">Santral ısıtıcıları (PN 25)bakır boru300000kcal/h 330kW </v>
          </cell>
          <cell r="D8881">
            <v>6522600000</v>
          </cell>
        </row>
        <row r="8882">
          <cell r="A8882" t="str">
            <v>258.000</v>
          </cell>
          <cell r="B8882" t="str">
            <v xml:space="preserve">Ad. </v>
          </cell>
          <cell r="C8882" t="str">
            <v xml:space="preserve">SANTRAL SOĞUTUCULARI : (4 Atmosfer basıncına kadar.):(*) (Ölçü : Ad.:İhzarat : % 60).)**) </v>
          </cell>
          <cell r="D8882">
            <v>0</v>
          </cell>
        </row>
        <row r="8883">
          <cell r="A8883" t="str">
            <v>258.100</v>
          </cell>
          <cell r="B8883" t="str">
            <v xml:space="preserve">Ad. </v>
          </cell>
          <cell r="C8883" t="str">
            <v xml:space="preserve">Çelik boru, çelik kanatlı, sıcak veya elektro galvanizlenmiş soğutucu : </v>
          </cell>
          <cell r="D8883">
            <v>0</v>
          </cell>
        </row>
        <row r="8884">
          <cell r="A8884" t="str">
            <v>258.101</v>
          </cell>
          <cell r="B8884" t="str">
            <v xml:space="preserve">Ad. </v>
          </cell>
          <cell r="C8884" t="str">
            <v xml:space="preserve">Santral soğutucuları (4 Atm.bas.)çelik boru 500kcal/h 0.55kW </v>
          </cell>
          <cell r="D8884">
            <v>115500000</v>
          </cell>
        </row>
        <row r="8885">
          <cell r="A8885" t="str">
            <v>258.102</v>
          </cell>
          <cell r="B8885" t="str">
            <v xml:space="preserve">Ad. </v>
          </cell>
          <cell r="C8885" t="str">
            <v xml:space="preserve">Santral soğutucuları (4 Atm.bas.)çelik boru1000kcal/h 1.1kW </v>
          </cell>
          <cell r="D8885">
            <v>177450000</v>
          </cell>
        </row>
        <row r="8886">
          <cell r="A8886" t="str">
            <v>258.103</v>
          </cell>
          <cell r="B8886" t="str">
            <v xml:space="preserve">Ad. </v>
          </cell>
          <cell r="C8886" t="str">
            <v xml:space="preserve">Santral soğutucuları (4 Atm.bas.)çelik boru2000kcal/h 2.2kW </v>
          </cell>
          <cell r="D8886">
            <v>204860000</v>
          </cell>
        </row>
        <row r="8887">
          <cell r="A8887" t="str">
            <v>258.104</v>
          </cell>
          <cell r="B8887" t="str">
            <v xml:space="preserve">Ad. </v>
          </cell>
          <cell r="C8887" t="str">
            <v xml:space="preserve">Santral soğutucuları (4 Atm.bas.)çelik boru4000kcal/h 4.4kW </v>
          </cell>
          <cell r="D8887">
            <v>369710000</v>
          </cell>
        </row>
        <row r="8888">
          <cell r="A8888" t="str">
            <v>258.105</v>
          </cell>
          <cell r="B8888" t="str">
            <v xml:space="preserve">Ad. </v>
          </cell>
          <cell r="C8888" t="str">
            <v xml:space="preserve">Santral soğutucuları (4 Atm.bas.)çelik boru8000kcal/h 8.8kW </v>
          </cell>
          <cell r="D8888">
            <v>547050000</v>
          </cell>
        </row>
        <row r="8889">
          <cell r="A8889" t="str">
            <v>258.106</v>
          </cell>
          <cell r="B8889" t="str">
            <v xml:space="preserve">Ad. </v>
          </cell>
          <cell r="C8889" t="str">
            <v xml:space="preserve">Santral soğutucuları (4 Atm.bas.)çelik boru12000kcal/h 13.2kW </v>
          </cell>
          <cell r="D8889">
            <v>855330000</v>
          </cell>
        </row>
        <row r="8890">
          <cell r="A8890" t="str">
            <v>258.107</v>
          </cell>
          <cell r="B8890" t="str">
            <v xml:space="preserve">Ad. </v>
          </cell>
          <cell r="C8890" t="str">
            <v xml:space="preserve">Santral soğutucuları (4 Atm.bas.)çelik boru16000kcal/h 17.6kW </v>
          </cell>
          <cell r="D8890">
            <v>1069220000</v>
          </cell>
        </row>
        <row r="8891">
          <cell r="A8891" t="str">
            <v>258.108</v>
          </cell>
          <cell r="B8891" t="str">
            <v xml:space="preserve">Ad. </v>
          </cell>
          <cell r="C8891" t="str">
            <v xml:space="preserve">Santral soğutucuları (4 Atm.bas.)çelik boru20000kcal/h 22 kW </v>
          </cell>
          <cell r="D8891">
            <v>1283100000</v>
          </cell>
        </row>
        <row r="8892">
          <cell r="A8892" t="str">
            <v>258.109</v>
          </cell>
          <cell r="B8892" t="str">
            <v xml:space="preserve">Ad. </v>
          </cell>
          <cell r="C8892" t="str">
            <v xml:space="preserve">Santral soğutucuları (4 Atm.bas.)çelik boru30000kcal/h 33 kW </v>
          </cell>
          <cell r="D8892">
            <v>1639050000</v>
          </cell>
        </row>
        <row r="8893">
          <cell r="A8893" t="str">
            <v>258.110</v>
          </cell>
          <cell r="B8893" t="str">
            <v xml:space="preserve">Ad. </v>
          </cell>
          <cell r="C8893" t="str">
            <v xml:space="preserve">Santral soğutucuları (4 Atm.bas.)çelik boru40000kcal/h 44 kW </v>
          </cell>
          <cell r="D8893">
            <v>2209830000</v>
          </cell>
        </row>
        <row r="8894">
          <cell r="A8894" t="str">
            <v>258.111</v>
          </cell>
          <cell r="B8894" t="str">
            <v xml:space="preserve">Ad. </v>
          </cell>
          <cell r="C8894" t="str">
            <v xml:space="preserve">Santral soğutucuları (4 Atm.bas.)çelik boru60000kcal/h 66 kW </v>
          </cell>
          <cell r="D8894">
            <v>2851380000</v>
          </cell>
        </row>
        <row r="8895">
          <cell r="A8895" t="str">
            <v>258.112</v>
          </cell>
          <cell r="B8895" t="str">
            <v xml:space="preserve">Ad. </v>
          </cell>
          <cell r="C8895" t="str">
            <v xml:space="preserve">Santral soğutucuları (4 Atm.bas.)çelik boru80000kcal/h 88 kW </v>
          </cell>
          <cell r="D8895">
            <v>3742410000</v>
          </cell>
        </row>
        <row r="8896">
          <cell r="A8896" t="str">
            <v>258.113</v>
          </cell>
          <cell r="B8896" t="str">
            <v xml:space="preserve">Ad. </v>
          </cell>
          <cell r="C8896" t="str">
            <v xml:space="preserve">Santral soğutucuları (4 Atm.bas.)çelik boru160000kcal/h 176kW </v>
          </cell>
          <cell r="D8896">
            <v>4989920000</v>
          </cell>
        </row>
        <row r="8897">
          <cell r="A8897" t="str">
            <v>258.114</v>
          </cell>
          <cell r="B8897" t="str">
            <v xml:space="preserve">Ad. </v>
          </cell>
          <cell r="C8897" t="str">
            <v xml:space="preserve">Santral soğutucuları (4 Atm.bas.)çelik boru320000kcal/h 352kW </v>
          </cell>
          <cell r="D8897">
            <v>10336410000</v>
          </cell>
        </row>
        <row r="8898">
          <cell r="A8898" t="str">
            <v>258.200</v>
          </cell>
          <cell r="B8898" t="str">
            <v xml:space="preserve">Ad. </v>
          </cell>
          <cell r="C8898" t="str">
            <v xml:space="preserve">Bakır boru, bakır veya alüminyum kanatlı, soğutucu : </v>
          </cell>
          <cell r="D8898">
            <v>0</v>
          </cell>
        </row>
        <row r="8899">
          <cell r="A8899" t="str">
            <v>258.201</v>
          </cell>
          <cell r="B8899" t="str">
            <v xml:space="preserve">Ad. </v>
          </cell>
          <cell r="C8899" t="str">
            <v xml:space="preserve">Santral soğutucuları (4 Atm.bas.)bakır boru 500kcal/h 0.55kW </v>
          </cell>
          <cell r="D8899">
            <v>0</v>
          </cell>
        </row>
        <row r="8900">
          <cell r="A8900" t="str">
            <v>258.202</v>
          </cell>
          <cell r="B8900" t="str">
            <v xml:space="preserve">Ad. </v>
          </cell>
          <cell r="C8900" t="str">
            <v xml:space="preserve">Santral soğutucuları (4 Atm.bas.)bakır boru1000kcal/h 1.1kW </v>
          </cell>
          <cell r="D8900">
            <v>0</v>
          </cell>
        </row>
        <row r="8901">
          <cell r="A8901" t="str">
            <v>258.203</v>
          </cell>
          <cell r="B8901" t="str">
            <v xml:space="preserve">Ad. </v>
          </cell>
          <cell r="C8901" t="str">
            <v xml:space="preserve">Santral soğutucuları (4 Atm.bas.)bakır boru2000kcal/h 2.2kW </v>
          </cell>
          <cell r="D8901">
            <v>0</v>
          </cell>
        </row>
        <row r="8902">
          <cell r="A8902" t="str">
            <v>258.204</v>
          </cell>
          <cell r="B8902" t="str">
            <v xml:space="preserve">Ad. </v>
          </cell>
          <cell r="C8902" t="str">
            <v xml:space="preserve">Santral soğutucuları (4 Atm.bas.)bakır boru4000kcal/h 4.4kW </v>
          </cell>
          <cell r="D8902">
            <v>0</v>
          </cell>
        </row>
        <row r="8903">
          <cell r="A8903" t="str">
            <v>258.205</v>
          </cell>
          <cell r="B8903" t="str">
            <v xml:space="preserve">Ad. </v>
          </cell>
          <cell r="C8903" t="str">
            <v xml:space="preserve">Santral soğutucuları (4 Atm.bas.)bakır boru8000kcal/h 8.8kW </v>
          </cell>
          <cell r="D8903">
            <v>0</v>
          </cell>
        </row>
        <row r="8904">
          <cell r="A8904" t="str">
            <v>258.206</v>
          </cell>
          <cell r="B8904" t="str">
            <v xml:space="preserve">Ad. </v>
          </cell>
          <cell r="C8904" t="str">
            <v xml:space="preserve">Santral soğutucuları (4 Atm.bas.)bakır boru12000kcal/h 13.2kW </v>
          </cell>
          <cell r="D8904">
            <v>0</v>
          </cell>
        </row>
        <row r="8905">
          <cell r="A8905" t="str">
            <v>258.207</v>
          </cell>
          <cell r="B8905" t="str">
            <v xml:space="preserve">Ad. </v>
          </cell>
          <cell r="C8905" t="str">
            <v xml:space="preserve">Santral soğutucuları (4 Atm.bas.)bakır boru16000kcal/h 17.6kW </v>
          </cell>
          <cell r="D8905">
            <v>0</v>
          </cell>
        </row>
        <row r="8906">
          <cell r="A8906" t="str">
            <v>258.208</v>
          </cell>
          <cell r="B8906" t="str">
            <v xml:space="preserve">Ad. </v>
          </cell>
          <cell r="C8906" t="str">
            <v xml:space="preserve">Santral soğutucuları (4 Atm.bas.)bakır boru20000kcal/h 22 kW </v>
          </cell>
          <cell r="D8906">
            <v>0</v>
          </cell>
        </row>
        <row r="8907">
          <cell r="A8907" t="str">
            <v>258.209</v>
          </cell>
          <cell r="B8907" t="str">
            <v xml:space="preserve">Ad. </v>
          </cell>
          <cell r="C8907" t="str">
            <v xml:space="preserve">Santral soğutucuları (4 Atm.bas.)bakır boru30000kcal/h 33 kW </v>
          </cell>
          <cell r="D8907">
            <v>0</v>
          </cell>
        </row>
        <row r="8908">
          <cell r="A8908" t="str">
            <v>258.210</v>
          </cell>
          <cell r="B8908" t="str">
            <v xml:space="preserve">Ad. </v>
          </cell>
          <cell r="C8908" t="str">
            <v xml:space="preserve">Santral soğutucuları (4 Atm.bas.)bakır boru40000kcal/h 44 kW </v>
          </cell>
          <cell r="D8908">
            <v>0</v>
          </cell>
        </row>
        <row r="8909">
          <cell r="A8909" t="str">
            <v>258.211</v>
          </cell>
          <cell r="B8909" t="str">
            <v xml:space="preserve">Ad. </v>
          </cell>
          <cell r="C8909" t="str">
            <v xml:space="preserve">Santral soğutucuları (4 Atm.bas.)bakır boru60000kcal/h 66 kW </v>
          </cell>
          <cell r="D8909">
            <v>0</v>
          </cell>
        </row>
        <row r="8910">
          <cell r="A8910" t="str">
            <v>258.212</v>
          </cell>
          <cell r="B8910" t="str">
            <v xml:space="preserve">Ad. </v>
          </cell>
          <cell r="C8910" t="str">
            <v xml:space="preserve">Santral soğutucuları (4 Atm.bas.)bakır boru80000kcal/h 88 kW </v>
          </cell>
          <cell r="D8910">
            <v>0</v>
          </cell>
        </row>
        <row r="8911">
          <cell r="A8911" t="str">
            <v>258.213</v>
          </cell>
          <cell r="B8911" t="str">
            <v xml:space="preserve">Ad. </v>
          </cell>
          <cell r="C8911" t="str">
            <v xml:space="preserve">Santral soğutucuları (4 Atm.bas.)bakır boru160000kcal/h 176kW </v>
          </cell>
          <cell r="D8911">
            <v>0</v>
          </cell>
        </row>
        <row r="8912">
          <cell r="A8912" t="str">
            <v>258.214</v>
          </cell>
          <cell r="B8912" t="str">
            <v xml:space="preserve">Ad. </v>
          </cell>
          <cell r="C8912" t="str">
            <v xml:space="preserve">Santral soğutucuları (4 Atm.bas.)bakır boru320000kcal/h 352kW </v>
          </cell>
          <cell r="D8912">
            <v>0</v>
          </cell>
        </row>
        <row r="8913">
          <cell r="A8913" t="str">
            <v>258.300</v>
          </cell>
          <cell r="B8913" t="str">
            <v xml:space="preserve">Ad. </v>
          </cell>
          <cell r="C8913" t="str">
            <v xml:space="preserve">Direkt ekspansiyonlu, çelik boru, çelik kanatlı, sıcak galvanizli soğutucu : </v>
          </cell>
          <cell r="D8913">
            <v>0</v>
          </cell>
        </row>
        <row r="8914">
          <cell r="A8914" t="str">
            <v>258.301</v>
          </cell>
          <cell r="B8914" t="str">
            <v xml:space="preserve">Ad. </v>
          </cell>
          <cell r="C8914" t="str">
            <v xml:space="preserve">Santral soğutucuları (Direkt eks)çelik boru 2000 kcal/h 2.2kW </v>
          </cell>
          <cell r="D8914">
            <v>115400000</v>
          </cell>
        </row>
        <row r="8915">
          <cell r="A8915" t="str">
            <v>258.302</v>
          </cell>
          <cell r="B8915" t="str">
            <v xml:space="preserve">Ad. </v>
          </cell>
          <cell r="C8915" t="str">
            <v xml:space="preserve">Santral soğutucuları (Direkt eks)çelik boru 4000 kcal/h 4.4kW </v>
          </cell>
          <cell r="D8915">
            <v>311850000</v>
          </cell>
        </row>
        <row r="8916">
          <cell r="A8916" t="str">
            <v>258.303</v>
          </cell>
          <cell r="B8916" t="str">
            <v xml:space="preserve">Ad. </v>
          </cell>
          <cell r="C8916" t="str">
            <v xml:space="preserve">Santral soğutucuları (Direkt eks)çelik boru 8000 kcal/h 8.8kW </v>
          </cell>
          <cell r="D8916">
            <v>534450000</v>
          </cell>
        </row>
        <row r="8917">
          <cell r="A8917" t="str">
            <v>258.304</v>
          </cell>
          <cell r="B8917" t="str">
            <v xml:space="preserve">Ad. </v>
          </cell>
          <cell r="C8917" t="str">
            <v xml:space="preserve">Santral soğutucuları (Direkt eks)çelik boru12000 kcal/h13.2kW </v>
          </cell>
          <cell r="D8917">
            <v>810810000</v>
          </cell>
        </row>
        <row r="8918">
          <cell r="A8918" t="str">
            <v>258.305</v>
          </cell>
          <cell r="B8918" t="str">
            <v xml:space="preserve">Ad. </v>
          </cell>
          <cell r="C8918" t="str">
            <v xml:space="preserve">Santral soğutucuları (Direkt eks)çelik boru16000 kcal/h17.6kW </v>
          </cell>
          <cell r="D8918">
            <v>1011360000</v>
          </cell>
        </row>
        <row r="8919">
          <cell r="A8919" t="str">
            <v>258.306</v>
          </cell>
          <cell r="B8919" t="str">
            <v xml:space="preserve">Ad. </v>
          </cell>
          <cell r="C8919" t="str">
            <v xml:space="preserve">Santral soğutucuları (Direkt eks)çelik boru20000 kcal/h 22 kW </v>
          </cell>
          <cell r="D8919">
            <v>1358810000</v>
          </cell>
        </row>
        <row r="8920">
          <cell r="A8920" t="str">
            <v>258.307</v>
          </cell>
          <cell r="B8920" t="str">
            <v xml:space="preserve">Ad. </v>
          </cell>
          <cell r="C8920" t="str">
            <v xml:space="preserve">Santral soğutucuları (Direkt eks)çelik boru30000 kcal/h 33 kW </v>
          </cell>
          <cell r="D8920">
            <v>2138540000</v>
          </cell>
        </row>
        <row r="8921">
          <cell r="A8921" t="str">
            <v>258.308</v>
          </cell>
          <cell r="B8921" t="str">
            <v xml:space="preserve">Ad. </v>
          </cell>
          <cell r="C8921" t="str">
            <v xml:space="preserve">Santral soğutucuları (Direkt eks)çelik boru40000 kcal/h 44 kW </v>
          </cell>
          <cell r="D8921">
            <v>2850750000</v>
          </cell>
        </row>
        <row r="8922">
          <cell r="A8922" t="str">
            <v>258.309</v>
          </cell>
          <cell r="B8922" t="str">
            <v xml:space="preserve">Ad. </v>
          </cell>
          <cell r="C8922" t="str">
            <v xml:space="preserve">Santral soğutucuları (Direkt eks)çelik boru80000 kcal/h 88 kW </v>
          </cell>
          <cell r="D8922">
            <v>4989600000</v>
          </cell>
        </row>
        <row r="8923">
          <cell r="A8923" t="str">
            <v>258.310</v>
          </cell>
          <cell r="B8923" t="str">
            <v xml:space="preserve">Ad. </v>
          </cell>
          <cell r="C8923" t="str">
            <v xml:space="preserve">Santral soğutucuları (Direkt eks)çelik boru160000 kcal/h 176 </v>
          </cell>
          <cell r="D8923">
            <v>8509200000</v>
          </cell>
        </row>
        <row r="8924">
          <cell r="A8924" t="str">
            <v>258.311</v>
          </cell>
          <cell r="B8924" t="str">
            <v xml:space="preserve">Ad. </v>
          </cell>
          <cell r="C8924" t="str">
            <v xml:space="preserve">Santral soğutucuları (Direkt eks)çelik boru320000 kcal/h 352 </v>
          </cell>
          <cell r="D8924">
            <v>11672850000</v>
          </cell>
        </row>
        <row r="8925">
          <cell r="A8925" t="str">
            <v>258.400</v>
          </cell>
          <cell r="B8925" t="str">
            <v xml:space="preserve">Ad. </v>
          </cell>
          <cell r="C8925" t="str">
            <v xml:space="preserve">Direkt ekspansiyonlu bakır boru, bakır veya alüminyum kanatlı, galvanizsiz soğutucu : </v>
          </cell>
          <cell r="D8925">
            <v>0</v>
          </cell>
        </row>
        <row r="8926">
          <cell r="A8926" t="str">
            <v>258.401</v>
          </cell>
          <cell r="B8926" t="str">
            <v xml:space="preserve">Ad. </v>
          </cell>
          <cell r="C8926" t="str">
            <v xml:space="preserve">Santral soğutucuları (Direkt eks)bakır boru 2000 kcal/h 2.2kW </v>
          </cell>
          <cell r="D8926">
            <v>0</v>
          </cell>
        </row>
        <row r="8927">
          <cell r="A8927" t="str">
            <v>258.402</v>
          </cell>
          <cell r="B8927" t="str">
            <v xml:space="preserve">Ad. </v>
          </cell>
          <cell r="C8927" t="str">
            <v xml:space="preserve">Santral soğutucuları (Direkt eks)bakır boru 4000 kcal/h 4.4kW </v>
          </cell>
          <cell r="D8927">
            <v>0</v>
          </cell>
        </row>
        <row r="8928">
          <cell r="A8928" t="str">
            <v>258.403</v>
          </cell>
          <cell r="B8928" t="str">
            <v xml:space="preserve">Ad. </v>
          </cell>
          <cell r="C8928" t="str">
            <v xml:space="preserve">Santral soğutucuları (Direkt eks)bakır boru 8000 kcal/h 8.8kW </v>
          </cell>
          <cell r="D8928">
            <v>0</v>
          </cell>
        </row>
        <row r="8929">
          <cell r="A8929" t="str">
            <v>258.404</v>
          </cell>
          <cell r="B8929" t="str">
            <v xml:space="preserve">Ad. </v>
          </cell>
          <cell r="C8929" t="str">
            <v xml:space="preserve">Santral soğutucuları (Direkt eks)bakır boru12000 kcal/h13.2kW </v>
          </cell>
          <cell r="D8929">
            <v>0</v>
          </cell>
        </row>
        <row r="8930">
          <cell r="A8930" t="str">
            <v>258.405</v>
          </cell>
          <cell r="B8930" t="str">
            <v xml:space="preserve">Ad. </v>
          </cell>
          <cell r="C8930" t="str">
            <v xml:space="preserve">Santral soğutucuları (Direkt eks)bakır boru16000 kcal/h17.6kW </v>
          </cell>
          <cell r="D8930">
            <v>0</v>
          </cell>
        </row>
        <row r="8931">
          <cell r="A8931" t="str">
            <v>258.406</v>
          </cell>
          <cell r="B8931" t="str">
            <v xml:space="preserve">Ad. </v>
          </cell>
          <cell r="C8931" t="str">
            <v xml:space="preserve">Santral soğutucuları (Direkt eks)bakır boru20000 kcal/h 22 kW </v>
          </cell>
          <cell r="D8931">
            <v>0</v>
          </cell>
        </row>
        <row r="8932">
          <cell r="A8932" t="str">
            <v>258.407</v>
          </cell>
          <cell r="B8932" t="str">
            <v xml:space="preserve">Ad. </v>
          </cell>
          <cell r="C8932" t="str">
            <v xml:space="preserve">Santral soğutucuları (Direkt eks)bakır boru30000 kcal/h 33 kW </v>
          </cell>
          <cell r="D8932">
            <v>0</v>
          </cell>
        </row>
        <row r="8933">
          <cell r="A8933" t="str">
            <v>258.408</v>
          </cell>
          <cell r="B8933" t="str">
            <v xml:space="preserve">Ad. </v>
          </cell>
          <cell r="C8933" t="str">
            <v xml:space="preserve">Santral soğutucuları (Direkt eks)bakır boru40000 kcal/h 44 kW </v>
          </cell>
          <cell r="D8933">
            <v>0</v>
          </cell>
        </row>
        <row r="8934">
          <cell r="A8934" t="str">
            <v>258.409</v>
          </cell>
          <cell r="B8934" t="str">
            <v xml:space="preserve">Ad. </v>
          </cell>
          <cell r="C8934" t="str">
            <v xml:space="preserve">Santral soğutucuları (Direkt eks)bakır boru80000 kcal/h 88 kW </v>
          </cell>
          <cell r="D8934">
            <v>0</v>
          </cell>
        </row>
        <row r="8935">
          <cell r="A8935" t="str">
            <v>258.410</v>
          </cell>
          <cell r="B8935" t="str">
            <v xml:space="preserve">Ad. </v>
          </cell>
          <cell r="C8935" t="str">
            <v xml:space="preserve">Santral soğutucuları (Direkt eks)bakır boru160000 kcal/h 176 </v>
          </cell>
          <cell r="D8935">
            <v>0</v>
          </cell>
        </row>
        <row r="8936">
          <cell r="A8936" t="str">
            <v>258.411</v>
          </cell>
          <cell r="B8936" t="str">
            <v xml:space="preserve">Ad. </v>
          </cell>
          <cell r="C8936" t="str">
            <v xml:space="preserve">Santral soğutucuları (Direkt eks)bakır boru320000 kcal/h 352 </v>
          </cell>
          <cell r="D8936">
            <v>0</v>
          </cell>
        </row>
        <row r="8937">
          <cell r="A8937" t="str">
            <v>259.000</v>
          </cell>
          <cell r="B8937" t="str">
            <v xml:space="preserve">Ad. </v>
          </cell>
          <cell r="C8937" t="str">
            <v xml:space="preserve">NEMLENDİRİCİLER : (Ölçü : Ad.: İhzarat : % 60). </v>
          </cell>
          <cell r="D8937">
            <v>0</v>
          </cell>
        </row>
        <row r="8938">
          <cell r="A8938" t="str">
            <v>259.100</v>
          </cell>
          <cell r="B8938" t="str">
            <v xml:space="preserve">Ad. </v>
          </cell>
          <cell r="C8938" t="str">
            <v xml:space="preserve">16 yıkayıcı ve nemlendirici : </v>
          </cell>
          <cell r="D8938">
            <v>0</v>
          </cell>
        </row>
        <row r="8939">
          <cell r="A8939" t="str">
            <v>259.1000</v>
          </cell>
          <cell r="B8939" t="str">
            <v xml:space="preserve">Ad. </v>
          </cell>
          <cell r="C8939" t="str">
            <v xml:space="preserve">Buharlı nemlendirici, kendinden buhar üreten </v>
          </cell>
          <cell r="D8939">
            <v>0</v>
          </cell>
        </row>
        <row r="8940">
          <cell r="A8940" t="str">
            <v>259.1001</v>
          </cell>
          <cell r="B8940" t="str">
            <v xml:space="preserve">Ad. </v>
          </cell>
          <cell r="C8940" t="str">
            <v xml:space="preserve">Buharlı nemlendirici, 6 kg/h, kendinden buhar üreten </v>
          </cell>
          <cell r="D8940">
            <v>5105100000</v>
          </cell>
        </row>
        <row r="8941">
          <cell r="A8941" t="str">
            <v>259.1002</v>
          </cell>
          <cell r="B8941" t="str">
            <v xml:space="preserve">Ad. </v>
          </cell>
          <cell r="C8941" t="str">
            <v xml:space="preserve">Buharlı nemlendirici, 10 kg/h, kendinden buhar üreten </v>
          </cell>
          <cell r="D8941">
            <v>5569200000</v>
          </cell>
        </row>
        <row r="8942">
          <cell r="A8942" t="str">
            <v>259.1003</v>
          </cell>
          <cell r="B8942" t="str">
            <v xml:space="preserve">Ad. </v>
          </cell>
          <cell r="C8942" t="str">
            <v xml:space="preserve">Buharlı nemlendirici, 17 kg/h, kendinden buhar üreten </v>
          </cell>
          <cell r="D8942">
            <v>6265350000</v>
          </cell>
        </row>
        <row r="8943">
          <cell r="A8943" t="str">
            <v>259.1004</v>
          </cell>
          <cell r="B8943" t="str">
            <v xml:space="preserve">Ad. </v>
          </cell>
          <cell r="C8943" t="str">
            <v xml:space="preserve">Buharlı nemlendirici, 30 kg/h, kendinden buhar üreten </v>
          </cell>
          <cell r="D8943">
            <v>6961500000</v>
          </cell>
        </row>
        <row r="8944">
          <cell r="A8944" t="str">
            <v>259.1005</v>
          </cell>
          <cell r="B8944" t="str">
            <v xml:space="preserve">Ad. </v>
          </cell>
          <cell r="C8944" t="str">
            <v xml:space="preserve">Buharlı nemlendirici, 45 kg/h, kendinden buhar üreten </v>
          </cell>
          <cell r="D8944">
            <v>9282000000</v>
          </cell>
        </row>
        <row r="8945">
          <cell r="A8945" t="str">
            <v>259.1006</v>
          </cell>
          <cell r="B8945" t="str">
            <v xml:space="preserve">Ad. </v>
          </cell>
          <cell r="C8945" t="str">
            <v xml:space="preserve">Buharlı nemlendirici, 60 kg/h, kendinden buhar üreten </v>
          </cell>
          <cell r="D8945">
            <v>11602500000</v>
          </cell>
        </row>
        <row r="8946">
          <cell r="A8946" t="str">
            <v>259.1007</v>
          </cell>
          <cell r="B8946" t="str">
            <v xml:space="preserve">Ad. </v>
          </cell>
          <cell r="C8946" t="str">
            <v xml:space="preserve">Buharlı nemlendirici, 90 kg/h, kendinden buhar üreten </v>
          </cell>
          <cell r="D8946">
            <v>14387100000</v>
          </cell>
        </row>
        <row r="8947">
          <cell r="A8947" t="str">
            <v>259.1008</v>
          </cell>
          <cell r="B8947" t="str">
            <v xml:space="preserve">Ad. </v>
          </cell>
          <cell r="C8947" t="str">
            <v xml:space="preserve">Buharlı nemlendirici, 130 kg/h, kendinden buhar üreten </v>
          </cell>
          <cell r="D8947">
            <v>17171700000</v>
          </cell>
        </row>
        <row r="8948">
          <cell r="A8948" t="str">
            <v>259.101</v>
          </cell>
          <cell r="B8948" t="str">
            <v xml:space="preserve">Ad. </v>
          </cell>
          <cell r="C8948" t="str">
            <v xml:space="preserve">1000 m3/h'lık hava yıkayıcı ve nemlendirici </v>
          </cell>
          <cell r="D8948">
            <v>1180620000</v>
          </cell>
        </row>
        <row r="8949">
          <cell r="A8949" t="str">
            <v>259.102</v>
          </cell>
          <cell r="B8949" t="str">
            <v xml:space="preserve">Ad. </v>
          </cell>
          <cell r="C8949" t="str">
            <v xml:space="preserve">3000 m3/h'lık hava yıkayıcı ve nemlendirici </v>
          </cell>
          <cell r="D8949">
            <v>1470210000</v>
          </cell>
        </row>
        <row r="8950">
          <cell r="A8950" t="str">
            <v>259.103</v>
          </cell>
          <cell r="B8950" t="str">
            <v xml:space="preserve">Ad. </v>
          </cell>
          <cell r="C8950" t="str">
            <v xml:space="preserve">5000 m3/h'lık hava yıkayıcı ve nemlendirici </v>
          </cell>
          <cell r="D8950">
            <v>1782150000</v>
          </cell>
        </row>
        <row r="8951">
          <cell r="A8951" t="str">
            <v>259.104</v>
          </cell>
          <cell r="B8951" t="str">
            <v xml:space="preserve">Ad. </v>
          </cell>
          <cell r="C8951" t="str">
            <v xml:space="preserve">10000 m3/h'lık hava yıkayıcı ve nemlendirici </v>
          </cell>
          <cell r="D8951">
            <v>2449650000</v>
          </cell>
        </row>
        <row r="8952">
          <cell r="A8952" t="str">
            <v>259.105</v>
          </cell>
          <cell r="B8952" t="str">
            <v xml:space="preserve">Ad. </v>
          </cell>
          <cell r="C8952" t="str">
            <v xml:space="preserve">15000 m3/h'lık hava yıkayıcı ve nemlendirici </v>
          </cell>
          <cell r="D8952">
            <v>2717400000</v>
          </cell>
        </row>
        <row r="8953">
          <cell r="A8953" t="str">
            <v>259.106</v>
          </cell>
          <cell r="B8953" t="str">
            <v xml:space="preserve">Ad. </v>
          </cell>
          <cell r="C8953" t="str">
            <v xml:space="preserve">25000 m3/h'lık hava yıkayıcı ve nemlendirici </v>
          </cell>
          <cell r="D8953">
            <v>3118500000</v>
          </cell>
        </row>
        <row r="8954">
          <cell r="A8954" t="str">
            <v>259.107</v>
          </cell>
          <cell r="B8954" t="str">
            <v xml:space="preserve">Ad. </v>
          </cell>
          <cell r="C8954" t="str">
            <v xml:space="preserve">40000 m3/h'lık hava yıkayıcı ve nemlendirici </v>
          </cell>
          <cell r="D8954">
            <v>5166000000</v>
          </cell>
        </row>
        <row r="8955">
          <cell r="A8955" t="str">
            <v>259.108</v>
          </cell>
          <cell r="B8955" t="str">
            <v xml:space="preserve">Ad. </v>
          </cell>
          <cell r="C8955" t="str">
            <v xml:space="preserve">60000 m3/h'lık hava yıkayıcı ve nemlendirici </v>
          </cell>
          <cell r="D8955">
            <v>6237000000</v>
          </cell>
        </row>
        <row r="8956">
          <cell r="A8956" t="str">
            <v>259.109</v>
          </cell>
          <cell r="B8956" t="str">
            <v xml:space="preserve">Ad. </v>
          </cell>
          <cell r="C8956" t="str">
            <v xml:space="preserve">80000 m3/h'lık hava yıkayıcı ve nemlendirici </v>
          </cell>
          <cell r="D8956">
            <v>7929600000</v>
          </cell>
        </row>
        <row r="8957">
          <cell r="A8957" t="str">
            <v>259.110</v>
          </cell>
          <cell r="B8957" t="str">
            <v xml:space="preserve">Ad. </v>
          </cell>
          <cell r="C8957" t="str">
            <v xml:space="preserve">100000 m3/h'lık hava yıkayıcı ve nemlendirici </v>
          </cell>
          <cell r="D8957">
            <v>9177000000</v>
          </cell>
        </row>
        <row r="8958">
          <cell r="A8958" t="str">
            <v>259.200</v>
          </cell>
          <cell r="B8958" t="str">
            <v xml:space="preserve">Ad. </v>
          </cell>
          <cell r="C8958" t="str">
            <v xml:space="preserve">Oda tipi sulu nemlendirici : </v>
          </cell>
          <cell r="D8958">
            <v>0</v>
          </cell>
        </row>
        <row r="8959">
          <cell r="A8959" t="str">
            <v>259.201</v>
          </cell>
          <cell r="B8959" t="str">
            <v xml:space="preserve">Ad. </v>
          </cell>
          <cell r="C8959" t="str">
            <v xml:space="preserve">5 kg. su kapasiteli oda tipi nemlendirici </v>
          </cell>
          <cell r="D8959">
            <v>204860000</v>
          </cell>
        </row>
        <row r="8960">
          <cell r="A8960" t="str">
            <v>259.202</v>
          </cell>
          <cell r="B8960" t="str">
            <v xml:space="preserve">Ad. </v>
          </cell>
          <cell r="C8960" t="str">
            <v xml:space="preserve">8 kg. su kapasiteli oda tipi nemlendirici </v>
          </cell>
          <cell r="D8960">
            <v>222710000</v>
          </cell>
        </row>
        <row r="8961">
          <cell r="A8961" t="str">
            <v>259.203</v>
          </cell>
          <cell r="B8961" t="str">
            <v xml:space="preserve">Ad. </v>
          </cell>
          <cell r="C8961" t="str">
            <v xml:space="preserve">15 kg. su kapasiteli oda tipi nemlendirici </v>
          </cell>
          <cell r="D8961">
            <v>244970000</v>
          </cell>
        </row>
        <row r="8962">
          <cell r="A8962" t="str">
            <v>259.300</v>
          </cell>
          <cell r="B8962" t="str">
            <v xml:space="preserve">Ad. </v>
          </cell>
          <cell r="C8962" t="str">
            <v xml:space="preserve">Kanal tipi sulu nemlendirici </v>
          </cell>
          <cell r="D8962">
            <v>204860000</v>
          </cell>
        </row>
        <row r="8963">
          <cell r="A8963" t="str">
            <v>259.400</v>
          </cell>
          <cell r="B8963" t="str">
            <v xml:space="preserve">Ad. </v>
          </cell>
          <cell r="C8963" t="str">
            <v xml:space="preserve">Buharlı oda tipi nemlendirici </v>
          </cell>
          <cell r="D8963">
            <v>133560000</v>
          </cell>
        </row>
        <row r="8964">
          <cell r="A8964" t="str">
            <v>259.500</v>
          </cell>
          <cell r="B8964" t="str">
            <v xml:space="preserve">Ad. </v>
          </cell>
          <cell r="C8964" t="str">
            <v xml:space="preserve">Buharlı kanal tipi nemlendirici </v>
          </cell>
          <cell r="D8964">
            <v>115840000</v>
          </cell>
        </row>
        <row r="8965">
          <cell r="A8965" t="str">
            <v>259.600</v>
          </cell>
          <cell r="B8965" t="str">
            <v xml:space="preserve">Ad. </v>
          </cell>
          <cell r="C8965" t="str">
            <v xml:space="preserve">Tava tipi nemlendirici tavası : </v>
          </cell>
          <cell r="D8965">
            <v>0</v>
          </cell>
        </row>
        <row r="8966">
          <cell r="A8966" t="str">
            <v>259.601</v>
          </cell>
          <cell r="B8966" t="str">
            <v xml:space="preserve">Ad. </v>
          </cell>
          <cell r="C8966" t="str">
            <v xml:space="preserve">5 litrelik tava tipi nemlendirici tavası </v>
          </cell>
          <cell r="D8966">
            <v>10020000</v>
          </cell>
        </row>
        <row r="8967">
          <cell r="A8967" t="str">
            <v>259.602</v>
          </cell>
          <cell r="B8967" t="str">
            <v xml:space="preserve">Ad. </v>
          </cell>
          <cell r="C8967" t="str">
            <v xml:space="preserve">10 litrelik tava tipi nemlendirici tavası </v>
          </cell>
          <cell r="D8967">
            <v>13370000</v>
          </cell>
        </row>
        <row r="8968">
          <cell r="A8968" t="str">
            <v>259.603</v>
          </cell>
          <cell r="B8968" t="str">
            <v xml:space="preserve">Ad. </v>
          </cell>
          <cell r="C8968" t="str">
            <v xml:space="preserve">15 litrelik tava tipi nemlendirici tavası </v>
          </cell>
          <cell r="D8968">
            <v>16710000</v>
          </cell>
        </row>
        <row r="8969">
          <cell r="A8969" t="str">
            <v>259.604</v>
          </cell>
          <cell r="B8969" t="str">
            <v xml:space="preserve">Ad. </v>
          </cell>
          <cell r="C8969" t="str">
            <v xml:space="preserve">20 litrelik tava tipi nemlendirici tavası </v>
          </cell>
          <cell r="D8969">
            <v>23390000</v>
          </cell>
        </row>
        <row r="8970">
          <cell r="A8970" t="str">
            <v>259.605</v>
          </cell>
          <cell r="B8970" t="str">
            <v xml:space="preserve">Ad. </v>
          </cell>
          <cell r="C8970" t="str">
            <v xml:space="preserve">25 litrelik tava tipi nemlendirici tavası </v>
          </cell>
          <cell r="D8970">
            <v>26730000</v>
          </cell>
        </row>
        <row r="8971">
          <cell r="A8971" t="str">
            <v>259.606</v>
          </cell>
          <cell r="B8971" t="str">
            <v xml:space="preserve">Ad. </v>
          </cell>
          <cell r="C8971" t="str">
            <v xml:space="preserve">30 litrelik tava tipi nemlendirici tavası </v>
          </cell>
          <cell r="D8971">
            <v>31190000</v>
          </cell>
        </row>
        <row r="8972">
          <cell r="A8972" t="str">
            <v>259.700</v>
          </cell>
          <cell r="B8972" t="str">
            <v xml:space="preserve">Ad. </v>
          </cell>
          <cell r="C8972" t="str">
            <v xml:space="preserve">tava tipi nemlendirici, buhar sempantinli </v>
          </cell>
          <cell r="D8972">
            <v>62370000</v>
          </cell>
        </row>
        <row r="8973">
          <cell r="A8973" t="str">
            <v>259.800</v>
          </cell>
          <cell r="B8973" t="str">
            <v xml:space="preserve">Ad. </v>
          </cell>
          <cell r="C8973" t="str">
            <v xml:space="preserve">Tava tipi nemlendirici elektrik ısıtıcısı : </v>
          </cell>
          <cell r="D8973">
            <v>0</v>
          </cell>
        </row>
        <row r="8974">
          <cell r="A8974" t="str">
            <v>259.801</v>
          </cell>
          <cell r="B8974" t="str">
            <v xml:space="preserve">Ad. </v>
          </cell>
          <cell r="C8974" t="str">
            <v xml:space="preserve">500 W'lık tava tipi, nemlendirici elektrik ısıtıcısı </v>
          </cell>
          <cell r="D8974">
            <v>16700000</v>
          </cell>
        </row>
        <row r="8975">
          <cell r="A8975" t="str">
            <v>259.802</v>
          </cell>
          <cell r="B8975" t="str">
            <v xml:space="preserve">Ad. </v>
          </cell>
          <cell r="C8975" t="str">
            <v xml:space="preserve">1000 W'lık tava tipi, nemlendirici elektrik ısıtıcısı </v>
          </cell>
          <cell r="D8975">
            <v>20050000</v>
          </cell>
        </row>
        <row r="8976">
          <cell r="A8976" t="str">
            <v>259.803</v>
          </cell>
          <cell r="B8976" t="str">
            <v xml:space="preserve">Ad. </v>
          </cell>
          <cell r="C8976" t="str">
            <v xml:space="preserve">2000 W'lık tava tipi nemlendirici elektrik ısıtıcısı </v>
          </cell>
          <cell r="D8976">
            <v>33420000</v>
          </cell>
        </row>
        <row r="8977">
          <cell r="A8977" t="str">
            <v>259.804</v>
          </cell>
          <cell r="B8977" t="str">
            <v xml:space="preserve">Ad. </v>
          </cell>
          <cell r="C8977" t="str">
            <v xml:space="preserve">3000 W'lık tava tipi nemlendirici elektrik ısıtıcısı </v>
          </cell>
          <cell r="D8977">
            <v>40090000</v>
          </cell>
        </row>
        <row r="8978">
          <cell r="A8978" t="str">
            <v>259.805</v>
          </cell>
          <cell r="B8978" t="str">
            <v xml:space="preserve">Ad. </v>
          </cell>
          <cell r="C8978" t="str">
            <v xml:space="preserve">4000 W'lık tava tipi nemlendirici elektrik ısıtıcısı </v>
          </cell>
          <cell r="D8978">
            <v>51230000</v>
          </cell>
        </row>
        <row r="8979">
          <cell r="A8979" t="str">
            <v>260.000</v>
          </cell>
          <cell r="B8979" t="str">
            <v xml:space="preserve">m2 </v>
          </cell>
          <cell r="C8979" t="str">
            <v xml:space="preserve">HAVALANDIRMA ISITMA KLİMA SANTRALİ HÜCRESİ: </v>
          </cell>
          <cell r="D8979">
            <v>0</v>
          </cell>
        </row>
        <row r="8980">
          <cell r="A8980" t="str">
            <v>260.100</v>
          </cell>
          <cell r="B8980" t="str">
            <v xml:space="preserve">m2 </v>
          </cell>
          <cell r="C8980" t="str">
            <v xml:space="preserve">Preste kıvrılma DKP sacla yapılması halinde : </v>
          </cell>
          <cell r="D8980">
            <v>0</v>
          </cell>
        </row>
        <row r="8981">
          <cell r="A8981" t="str">
            <v>260.101</v>
          </cell>
          <cell r="B8981" t="str">
            <v xml:space="preserve">m2 </v>
          </cell>
          <cell r="C8981" t="str">
            <v xml:space="preserve">Klima santrali hüc.(Preste kıv.DKP sac)2000-4000(1.3mm),1.0 </v>
          </cell>
          <cell r="D8981">
            <v>71610000</v>
          </cell>
        </row>
        <row r="8982">
          <cell r="A8982" t="str">
            <v>260.102</v>
          </cell>
          <cell r="B8982" t="str">
            <v xml:space="preserve">m2 </v>
          </cell>
          <cell r="C8982" t="str">
            <v xml:space="preserve">Klima santrali hüc.(Preste kıv.DKP sac)4001-5000(1.5mm),1.0 </v>
          </cell>
          <cell r="D8982">
            <v>85930000</v>
          </cell>
        </row>
        <row r="8983">
          <cell r="A8983" t="str">
            <v>260.103</v>
          </cell>
          <cell r="B8983" t="str">
            <v xml:space="preserve">m2 </v>
          </cell>
          <cell r="C8983" t="str">
            <v xml:space="preserve">Klima santrali hüc.(Preste kıv.DKP sac)5001-10000(2.0mm),1.2 </v>
          </cell>
          <cell r="D8983">
            <v>90700000</v>
          </cell>
        </row>
        <row r="8984">
          <cell r="A8984" t="str">
            <v>260.104</v>
          </cell>
          <cell r="B8984" t="str">
            <v xml:space="preserve">m2 </v>
          </cell>
          <cell r="C8984" t="str">
            <v xml:space="preserve">Klima santrali hüc.(Preste kıv.DKP sac)10001-20000(2.mm),1.2 </v>
          </cell>
          <cell r="D8984">
            <v>100250000</v>
          </cell>
        </row>
        <row r="8985">
          <cell r="A8985" t="str">
            <v>260.105</v>
          </cell>
          <cell r="B8985" t="str">
            <v xml:space="preserve">m2 </v>
          </cell>
          <cell r="C8985" t="str">
            <v xml:space="preserve">Klima santrali hüc.Preste kıv.DKP sac-20001-40000(2.5mm),1.5 </v>
          </cell>
          <cell r="D8985">
            <v>105020000</v>
          </cell>
        </row>
        <row r="8986">
          <cell r="A8986" t="str">
            <v>260.106</v>
          </cell>
          <cell r="B8986" t="str">
            <v xml:space="preserve">m2 </v>
          </cell>
          <cell r="C8986" t="str">
            <v xml:space="preserve">Klima santrali hüc.Preste kıv.DKP sac-40001-60000(2.5mm),1.5 </v>
          </cell>
          <cell r="D8986">
            <v>109800000</v>
          </cell>
        </row>
        <row r="8987">
          <cell r="A8987" t="str">
            <v>260.107</v>
          </cell>
          <cell r="B8987" t="str">
            <v xml:space="preserve">m2 </v>
          </cell>
          <cell r="C8987" t="str">
            <v xml:space="preserve">Klima santrali hüc.Preste kıv.DKP sac-60001-80000(3.0mm),1.5 </v>
          </cell>
          <cell r="D8987">
            <v>124120000</v>
          </cell>
        </row>
        <row r="8988">
          <cell r="A8988" t="str">
            <v>260.200</v>
          </cell>
          <cell r="B8988" t="str">
            <v xml:space="preserve">m2 </v>
          </cell>
          <cell r="C8988" t="str">
            <v xml:space="preserve">Köşebentle iskeletli yapılıp üzerine DKP sac kaplanması halinde : Onaylı projesine göre) </v>
          </cell>
          <cell r="D8988">
            <v>0</v>
          </cell>
        </row>
        <row r="8989">
          <cell r="A8989" t="str">
            <v>260.201</v>
          </cell>
          <cell r="B8989" t="str">
            <v xml:space="preserve">m2 </v>
          </cell>
          <cell r="C8989" t="str">
            <v xml:space="preserve">Klima santrali hüc.Köşebentle.DKP sac-5000 1.2mm'ye kadar </v>
          </cell>
          <cell r="D8989">
            <v>112180000</v>
          </cell>
        </row>
        <row r="8990">
          <cell r="A8990" t="str">
            <v>260.202</v>
          </cell>
          <cell r="B8990" t="str">
            <v xml:space="preserve">m2 </v>
          </cell>
          <cell r="C8990" t="str">
            <v xml:space="preserve">Klima santrali hüc.Köşebentle.DKP sac-5001-10000 1.2mm </v>
          </cell>
          <cell r="D8990">
            <v>119340000</v>
          </cell>
        </row>
        <row r="8991">
          <cell r="A8991" t="str">
            <v>260.203</v>
          </cell>
          <cell r="B8991" t="str">
            <v xml:space="preserve">m2 </v>
          </cell>
          <cell r="C8991" t="str">
            <v xml:space="preserve">Klima santrali hüc.Köşebentle.DKP sac-10001-20000 1.2mm </v>
          </cell>
          <cell r="D8991">
            <v>128890000</v>
          </cell>
        </row>
        <row r="8992">
          <cell r="A8992" t="str">
            <v>260.204</v>
          </cell>
          <cell r="B8992" t="str">
            <v xml:space="preserve">m2 </v>
          </cell>
          <cell r="C8992" t="str">
            <v xml:space="preserve">Klima santrali hüc.Köşebentle.DKP sac-20001-40000 1.5mm </v>
          </cell>
          <cell r="D8992">
            <v>145600000</v>
          </cell>
        </row>
        <row r="8993">
          <cell r="A8993" t="str">
            <v>260.205</v>
          </cell>
          <cell r="B8993" t="str">
            <v xml:space="preserve">m2 </v>
          </cell>
          <cell r="C8993" t="str">
            <v xml:space="preserve">Klima santrali hüc.Köşebentle.DKP sac-40001-60000 1.5mm </v>
          </cell>
          <cell r="D8993">
            <v>157530000</v>
          </cell>
        </row>
        <row r="8994">
          <cell r="A8994" t="str">
            <v>260.206</v>
          </cell>
          <cell r="B8994" t="str">
            <v xml:space="preserve">m2 </v>
          </cell>
          <cell r="C8994" t="str">
            <v xml:space="preserve">Klima santrali hüc.Köşebentle.DKP sac-60001-80000 1.5mm </v>
          </cell>
          <cell r="D8994">
            <v>171850000</v>
          </cell>
        </row>
        <row r="8995">
          <cell r="A8995" t="str">
            <v>260.300</v>
          </cell>
          <cell r="B8995" t="str">
            <v xml:space="preserve">m2 </v>
          </cell>
          <cell r="C8995" t="str">
            <v xml:space="preserve">Kargir havalandırma hücresi : </v>
          </cell>
          <cell r="D8995">
            <v>0</v>
          </cell>
        </row>
        <row r="8996">
          <cell r="A8996" t="str">
            <v>260.400</v>
          </cell>
          <cell r="B8996" t="str">
            <v xml:space="preserve">m2 </v>
          </cell>
          <cell r="C8996" t="str">
            <v xml:space="preserve">Kare profil iskeleti yapılıp, üzeri galvanizli sac panellerle kaplanması halinde : </v>
          </cell>
          <cell r="D8996">
            <v>0</v>
          </cell>
        </row>
        <row r="8997">
          <cell r="A8997" t="str">
            <v>260.401</v>
          </cell>
          <cell r="B8997" t="str">
            <v xml:space="preserve">m2 </v>
          </cell>
          <cell r="C8997" t="str">
            <v xml:space="preserve">Klima santrali hüc.kare profil galv.sac-5000 1.2mm'ye kadar </v>
          </cell>
          <cell r="D8997">
            <v>0</v>
          </cell>
        </row>
        <row r="8998">
          <cell r="A8998" t="str">
            <v>260.402</v>
          </cell>
          <cell r="B8998" t="str">
            <v xml:space="preserve">m2 </v>
          </cell>
          <cell r="C8998" t="str">
            <v xml:space="preserve">Klima santrali hüc.kare profil galv.sac-5001-10000 1.2mm </v>
          </cell>
          <cell r="D8998">
            <v>0</v>
          </cell>
        </row>
        <row r="8999">
          <cell r="A8999" t="str">
            <v>260.403</v>
          </cell>
          <cell r="B8999" t="str">
            <v xml:space="preserve">m2 </v>
          </cell>
          <cell r="C8999" t="str">
            <v xml:space="preserve">Klima santrali hüc.kare profil galv.sac-10001-20000 1.2mm </v>
          </cell>
          <cell r="D8999">
            <v>0</v>
          </cell>
        </row>
        <row r="9000">
          <cell r="A9000" t="str">
            <v>260.404</v>
          </cell>
          <cell r="B9000" t="str">
            <v xml:space="preserve">m2 </v>
          </cell>
          <cell r="C9000" t="str">
            <v xml:space="preserve">Klima santrali hüc.kare profil galv.sac-20001-40000 1.5mm </v>
          </cell>
          <cell r="D9000">
            <v>0</v>
          </cell>
        </row>
        <row r="9001">
          <cell r="A9001" t="str">
            <v>260.405</v>
          </cell>
          <cell r="B9001" t="str">
            <v xml:space="preserve">m2 </v>
          </cell>
          <cell r="C9001" t="str">
            <v xml:space="preserve">Klima santrali hüc.kare profil galv.sac-40001-60000 1.5mm </v>
          </cell>
          <cell r="D9001">
            <v>0</v>
          </cell>
        </row>
        <row r="9002">
          <cell r="A9002" t="str">
            <v>260.406</v>
          </cell>
          <cell r="B9002" t="str">
            <v xml:space="preserve">m2 </v>
          </cell>
          <cell r="C9002" t="str">
            <v xml:space="preserve">Klima santrali hüc.kare profil galv.sac-60001-80000 1.5mm </v>
          </cell>
          <cell r="D9002">
            <v>0</v>
          </cell>
        </row>
        <row r="9003">
          <cell r="A9003" t="str">
            <v>260.500</v>
          </cell>
          <cell r="B9003" t="str">
            <v xml:space="preserve">m2 </v>
          </cell>
          <cell r="C9003" t="str">
            <v xml:space="preserve">Profil iskeletli veya iskeletsiz konstrüksiyonlu galvaniz sac çift cidarlı, poliüretan dolgulu modüler yapılması halinde : </v>
          </cell>
          <cell r="D9003">
            <v>0</v>
          </cell>
        </row>
        <row r="9004">
          <cell r="A9004" t="str">
            <v>260.501</v>
          </cell>
          <cell r="B9004" t="str">
            <v xml:space="preserve">m2 </v>
          </cell>
          <cell r="C9004" t="str">
            <v xml:space="preserve">Klima santrali hüc.konstrüksiyonlu galv.sac-5000 1.2mm'ye kadar </v>
          </cell>
          <cell r="D9004">
            <v>0</v>
          </cell>
        </row>
        <row r="9005">
          <cell r="A9005" t="str">
            <v>260.502</v>
          </cell>
          <cell r="B9005" t="str">
            <v xml:space="preserve">m2 </v>
          </cell>
          <cell r="C9005" t="str">
            <v xml:space="preserve">Klima santrali hüc.konstrüksiyonlu galv.sac-5001-10000 1.2mm </v>
          </cell>
          <cell r="D9005">
            <v>0</v>
          </cell>
        </row>
        <row r="9006">
          <cell r="A9006" t="str">
            <v>260.503</v>
          </cell>
          <cell r="B9006" t="str">
            <v xml:space="preserve">m2 </v>
          </cell>
          <cell r="C9006" t="str">
            <v xml:space="preserve">Klima santrali hüc.konstrüksiyonlu galv.sac-10001-20000 1.2mm </v>
          </cell>
          <cell r="D9006">
            <v>0</v>
          </cell>
        </row>
        <row r="9007">
          <cell r="A9007" t="str">
            <v>260.504</v>
          </cell>
          <cell r="B9007" t="str">
            <v xml:space="preserve">m2 </v>
          </cell>
          <cell r="C9007" t="str">
            <v xml:space="preserve">Klima santrali hüc.konstrüksiyonlu galv.sac-20001-40000 1.5mm </v>
          </cell>
          <cell r="D9007">
            <v>0</v>
          </cell>
        </row>
        <row r="9008">
          <cell r="A9008" t="str">
            <v>260.505</v>
          </cell>
          <cell r="B9008" t="str">
            <v xml:space="preserve">m2 </v>
          </cell>
          <cell r="C9008" t="str">
            <v xml:space="preserve">Klima santrali hüc.konstrüksiyonlu galv.sac-40001-60000 1.5mm </v>
          </cell>
          <cell r="D9008">
            <v>0</v>
          </cell>
        </row>
        <row r="9009">
          <cell r="A9009" t="str">
            <v>260.506</v>
          </cell>
          <cell r="B9009" t="str">
            <v xml:space="preserve">m2 </v>
          </cell>
          <cell r="C9009" t="str">
            <v xml:space="preserve">Klima santrali hüc.konstrüksiyonlu galv.sac-60001-80000 1.5mm </v>
          </cell>
          <cell r="D9009">
            <v>0</v>
          </cell>
        </row>
        <row r="9010">
          <cell r="A9010" t="str">
            <v>260.760</v>
          </cell>
          <cell r="B9010" t="str">
            <v xml:space="preserve">m2 </v>
          </cell>
          <cell r="C9010" t="str">
            <v xml:space="preserve">PN 25-40 Kuyruklu flanşlı diğer özellikler BFT 210-750 gibi.(TSE kalite belgeli). </v>
          </cell>
          <cell r="D9010">
            <v>0</v>
          </cell>
        </row>
        <row r="9011">
          <cell r="A9011" t="str">
            <v>261.000</v>
          </cell>
          <cell r="B9011" t="str">
            <v xml:space="preserve">m2 </v>
          </cell>
          <cell r="C9011" t="str">
            <v xml:space="preserve">16 KANALI : Levha halinde (Ölçü m2: İhzarat : % 40). </v>
          </cell>
          <cell r="D9011">
            <v>0</v>
          </cell>
        </row>
        <row r="9012">
          <cell r="A9012" t="str">
            <v>261.100</v>
          </cell>
          <cell r="B9012" t="str">
            <v xml:space="preserve">m2 </v>
          </cell>
          <cell r="C9012" t="str">
            <v xml:space="preserve">Galvanizli sacdan projedeki ölçülerde hava kanalı yapılması </v>
          </cell>
          <cell r="D9012">
            <v>0</v>
          </cell>
        </row>
        <row r="9013">
          <cell r="A9013" t="str">
            <v>261.101</v>
          </cell>
          <cell r="B9013" t="str">
            <v xml:space="preserve">m2 </v>
          </cell>
          <cell r="C9013" t="str">
            <v xml:space="preserve">Hava kanalı (Galvanizli sac.)en geniş ken.250-0.50mm </v>
          </cell>
          <cell r="D9013">
            <v>26840000</v>
          </cell>
        </row>
        <row r="9014">
          <cell r="A9014" t="str">
            <v>261.102</v>
          </cell>
          <cell r="B9014" t="str">
            <v xml:space="preserve">m2 </v>
          </cell>
          <cell r="C9014" t="str">
            <v xml:space="preserve">Galvanizli sactan hava kanalı yapılması (0.50 mm) </v>
          </cell>
          <cell r="D9014">
            <v>31460000</v>
          </cell>
        </row>
        <row r="9015">
          <cell r="A9015" t="str">
            <v>261.103</v>
          </cell>
          <cell r="B9015" t="str">
            <v xml:space="preserve">m2 </v>
          </cell>
          <cell r="C9015" t="str">
            <v xml:space="preserve">Hava kanalı (Galvanizli sac.)en geniş ken.990-0.75mm </v>
          </cell>
          <cell r="D9015">
            <v>34320000</v>
          </cell>
        </row>
        <row r="9016">
          <cell r="A9016" t="str">
            <v>261.104</v>
          </cell>
          <cell r="B9016" t="str">
            <v xml:space="preserve">m2 </v>
          </cell>
          <cell r="C9016" t="str">
            <v xml:space="preserve">Hava kanalı (Galvanizli sac.)en geniş ken.1490-0.90mm </v>
          </cell>
          <cell r="D9016">
            <v>37180000</v>
          </cell>
        </row>
        <row r="9017">
          <cell r="A9017" t="str">
            <v>261.105</v>
          </cell>
          <cell r="B9017" t="str">
            <v xml:space="preserve">m2 </v>
          </cell>
          <cell r="C9017" t="str">
            <v xml:space="preserve">Hava kanalı (Galvanizli sac.)en geniş ken.1990-1.00mm </v>
          </cell>
          <cell r="D9017">
            <v>41470000</v>
          </cell>
        </row>
        <row r="9018">
          <cell r="A9018" t="str">
            <v>261.106</v>
          </cell>
          <cell r="B9018" t="str">
            <v xml:space="preserve">m2 </v>
          </cell>
          <cell r="C9018" t="str">
            <v xml:space="preserve">Hava kanalı (Galvanizli sac.)en geniş ken.2490-1.15mm </v>
          </cell>
          <cell r="D9018">
            <v>44330000</v>
          </cell>
        </row>
        <row r="9019">
          <cell r="A9019" t="str">
            <v>261.107</v>
          </cell>
          <cell r="B9019" t="str">
            <v xml:space="preserve">m2 </v>
          </cell>
          <cell r="C9019" t="str">
            <v xml:space="preserve">Hava kanalı (Galvanizli sac.)en geniş ken.2500-1.25mm </v>
          </cell>
          <cell r="D9019">
            <v>48620000</v>
          </cell>
        </row>
        <row r="9020">
          <cell r="A9020" t="str">
            <v>261.200</v>
          </cell>
          <cell r="B9020" t="str">
            <v xml:space="preserve">m2 </v>
          </cell>
          <cell r="C9020" t="str">
            <v xml:space="preserve">Hava kanalı,kenetli spiral yoluyla (Galvanizli sac.) </v>
          </cell>
          <cell r="D9020">
            <v>44330000</v>
          </cell>
        </row>
        <row r="9021">
          <cell r="A9021" t="str">
            <v>261.300</v>
          </cell>
          <cell r="B9021" t="str">
            <v xml:space="preserve">m2 </v>
          </cell>
          <cell r="C9021" t="str">
            <v xml:space="preserve">Alüminyum levha kullanılarak hava kanalı yapılması : </v>
          </cell>
          <cell r="D9021">
            <v>0</v>
          </cell>
        </row>
        <row r="9022">
          <cell r="A9022" t="str">
            <v>261.301</v>
          </cell>
          <cell r="B9022" t="str">
            <v xml:space="preserve">m2 </v>
          </cell>
          <cell r="C9022" t="str">
            <v xml:space="preserve">Hava kanalı yap.alüminyum levha kull. 250-0.70mm </v>
          </cell>
          <cell r="D9022">
            <v>35900000</v>
          </cell>
        </row>
        <row r="9023">
          <cell r="A9023" t="str">
            <v>261.302</v>
          </cell>
          <cell r="B9023" t="str">
            <v xml:space="preserve">m2 </v>
          </cell>
          <cell r="C9023" t="str">
            <v xml:space="preserve">Hava kanalı yap.alüminyum levha kull. 499-0.80mm </v>
          </cell>
          <cell r="D9023">
            <v>40030000</v>
          </cell>
        </row>
        <row r="9024">
          <cell r="A9024" t="str">
            <v>261.303</v>
          </cell>
          <cell r="B9024" t="str">
            <v xml:space="preserve">m2 </v>
          </cell>
          <cell r="C9024" t="str">
            <v xml:space="preserve">Hava kanalı yap.alüminyum levha kull. 990-1.00mm </v>
          </cell>
          <cell r="D9024">
            <v>44180000</v>
          </cell>
        </row>
        <row r="9025">
          <cell r="A9025" t="str">
            <v>261.304</v>
          </cell>
          <cell r="B9025" t="str">
            <v xml:space="preserve">m2 </v>
          </cell>
          <cell r="C9025" t="str">
            <v xml:space="preserve">Hava kanalı yap.alüminyum levha kull. 1490-1.25mm </v>
          </cell>
          <cell r="D9025">
            <v>49610000</v>
          </cell>
        </row>
        <row r="9026">
          <cell r="A9026" t="str">
            <v>261.305</v>
          </cell>
          <cell r="B9026" t="str">
            <v xml:space="preserve">m2 </v>
          </cell>
          <cell r="C9026" t="str">
            <v xml:space="preserve">Hava kanalı yap.alüminyum levha kull. 1990-1.40mm </v>
          </cell>
          <cell r="D9026">
            <v>53790000</v>
          </cell>
        </row>
        <row r="9027">
          <cell r="A9027" t="str">
            <v>261.306</v>
          </cell>
          <cell r="B9027" t="str">
            <v xml:space="preserve">m2 </v>
          </cell>
          <cell r="C9027" t="str">
            <v xml:space="preserve">Hava kanalı yap.alüminyum levha kull. 2490-1.50mm </v>
          </cell>
          <cell r="D9027">
            <v>60720000</v>
          </cell>
        </row>
        <row r="9028">
          <cell r="A9028" t="str">
            <v>261.307</v>
          </cell>
          <cell r="B9028" t="str">
            <v xml:space="preserve">m2 </v>
          </cell>
          <cell r="C9028" t="str">
            <v xml:space="preserve">Hava kanalı yap.alüminyum levha kull. 2500-1.65mm </v>
          </cell>
          <cell r="D9028">
            <v>71720000</v>
          </cell>
        </row>
        <row r="9029">
          <cell r="A9029" t="str">
            <v>261.400</v>
          </cell>
          <cell r="B9029" t="str">
            <v xml:space="preserve">m2 </v>
          </cell>
          <cell r="C9029" t="str">
            <v xml:space="preserve">Bükülebilir (flexible) borudan hava kanalları : </v>
          </cell>
          <cell r="D9029">
            <v>0</v>
          </cell>
        </row>
        <row r="9030">
          <cell r="A9030" t="str">
            <v>261.401</v>
          </cell>
          <cell r="B9030" t="str">
            <v xml:space="preserve">m2 </v>
          </cell>
          <cell r="C9030" t="str">
            <v xml:space="preserve">Tek katlı; 0.20mm kalınlığında bükülebilir borudan hava kana </v>
          </cell>
          <cell r="D9030">
            <v>39930000</v>
          </cell>
        </row>
        <row r="9031">
          <cell r="A9031" t="str">
            <v>261.402</v>
          </cell>
          <cell r="B9031" t="str">
            <v xml:space="preserve">m2 </v>
          </cell>
          <cell r="C9031" t="str">
            <v xml:space="preserve">Çift katlı; 0.11mm kalınlığında bükülebilir borudan 16 kan </v>
          </cell>
          <cell r="D9031">
            <v>42790000</v>
          </cell>
        </row>
        <row r="9032">
          <cell r="A9032" t="str">
            <v>261.403</v>
          </cell>
          <cell r="B9032" t="str">
            <v xml:space="preserve">m2 </v>
          </cell>
          <cell r="C9032" t="str">
            <v xml:space="preserve">Hava kanalı paslanmaz çelik 0.12 mm </v>
          </cell>
          <cell r="D9032">
            <v>160050000</v>
          </cell>
        </row>
        <row r="9033">
          <cell r="A9033" t="str">
            <v>261.404</v>
          </cell>
          <cell r="B9033" t="str">
            <v xml:space="preserve">m2 </v>
          </cell>
          <cell r="C9033" t="str">
            <v xml:space="preserve">Tek katlı; 0.12mm kalınlığında galvanizli bant bükülebilir </v>
          </cell>
          <cell r="D9033">
            <v>53790000</v>
          </cell>
        </row>
        <row r="9034">
          <cell r="A9034" t="str">
            <v>261.405</v>
          </cell>
          <cell r="B9034" t="str">
            <v xml:space="preserve">m2 </v>
          </cell>
          <cell r="C9034" t="str">
            <v xml:space="preserve">Hava kanalı krafit kağıdı bük.borudan. 120g/m2-0.06mm </v>
          </cell>
          <cell r="D9034">
            <v>51630000</v>
          </cell>
        </row>
        <row r="9035">
          <cell r="A9035" t="str">
            <v>261.407</v>
          </cell>
          <cell r="B9035" t="str">
            <v xml:space="preserve">Ad. </v>
          </cell>
          <cell r="C9035" t="str">
            <v xml:space="preserve">Alüminyum kaplı, bükülebilir borudan hava kanalı </v>
          </cell>
          <cell r="D9035">
            <v>23760000</v>
          </cell>
        </row>
        <row r="9036">
          <cell r="A9036" t="str">
            <v>261.408</v>
          </cell>
          <cell r="B9036" t="str">
            <v xml:space="preserve">Ad. </v>
          </cell>
          <cell r="C9036" t="str">
            <v xml:space="preserve">Yüksek basınca dayanıklı, alüminyum kaplı, bükülebilir borudan hava kanalı </v>
          </cell>
          <cell r="D9036">
            <v>40100000</v>
          </cell>
        </row>
        <row r="9037">
          <cell r="A9037" t="str">
            <v>261.500</v>
          </cell>
          <cell r="B9037" t="str">
            <v xml:space="preserve">m2 </v>
          </cell>
          <cell r="C9037" t="str">
            <v xml:space="preserve">İzoleli alüminyum bükülebilir (flexible) borudan hava kanalı. </v>
          </cell>
          <cell r="D9037">
            <v>0</v>
          </cell>
        </row>
        <row r="9038">
          <cell r="A9038" t="str">
            <v>261.501</v>
          </cell>
          <cell r="B9038" t="str">
            <v xml:space="preserve">m2 </v>
          </cell>
          <cell r="C9038" t="str">
            <v xml:space="preserve">Hava kanalı izoleli alüminyum bük. borudan 3cm kalınlığında </v>
          </cell>
          <cell r="D9038">
            <v>81450000</v>
          </cell>
        </row>
        <row r="9039">
          <cell r="A9039" t="str">
            <v>261.502</v>
          </cell>
          <cell r="B9039" t="str">
            <v xml:space="preserve">m2 </v>
          </cell>
          <cell r="C9039" t="str">
            <v xml:space="preserve">Hava kanalı izoleli alüminyum bük. borudan 3cm kalınlığında </v>
          </cell>
          <cell r="D9039">
            <v>88330000</v>
          </cell>
        </row>
        <row r="9040">
          <cell r="A9040" t="str">
            <v>261.503</v>
          </cell>
          <cell r="B9040" t="str">
            <v xml:space="preserve">Ad. </v>
          </cell>
          <cell r="C9040" t="str">
            <v xml:space="preserve">Yalıtımlı alüminyum kaplı, bükülebilir borudan hava kanalı </v>
          </cell>
          <cell r="D9040">
            <v>74250000</v>
          </cell>
        </row>
        <row r="9041">
          <cell r="A9041" t="str">
            <v>261.504</v>
          </cell>
          <cell r="B9041" t="str">
            <v xml:space="preserve">Ad. </v>
          </cell>
          <cell r="C9041" t="str">
            <v xml:space="preserve">Yalıtımlı alüminyum kaplı, bükülebilir borudan hava kanalı </v>
          </cell>
          <cell r="D9041">
            <v>89100000</v>
          </cell>
        </row>
        <row r="9042">
          <cell r="A9042" t="str">
            <v>261.600</v>
          </cell>
          <cell r="B9042" t="str">
            <v xml:space="preserve">m2 </v>
          </cell>
          <cell r="C9042" t="str">
            <v xml:space="preserve">Bükülebilir boru hava kanalı montaj malzemesi: </v>
          </cell>
          <cell r="D9042">
            <v>0</v>
          </cell>
        </row>
        <row r="9043">
          <cell r="A9043" t="str">
            <v>261.700</v>
          </cell>
          <cell r="B9043" t="str">
            <v xml:space="preserve">m2 </v>
          </cell>
          <cell r="C9043" t="str">
            <v xml:space="preserve">Paslanmaz çelik sacdan projedeki ölçülerde hava kanalı yapılması </v>
          </cell>
          <cell r="D9043">
            <v>0</v>
          </cell>
        </row>
        <row r="9044">
          <cell r="A9044" t="str">
            <v>261.701</v>
          </cell>
          <cell r="B9044" t="str">
            <v xml:space="preserve">m2 </v>
          </cell>
          <cell r="C9044" t="str">
            <v xml:space="preserve">250 mm'ye kadar, 0.50 mm paslanmaz çelik sacdan projedeki ölçülerde hava kanalı yapılması </v>
          </cell>
          <cell r="D9044">
            <v>175700000</v>
          </cell>
        </row>
        <row r="9045">
          <cell r="A9045" t="str">
            <v>261.702</v>
          </cell>
          <cell r="B9045" t="str">
            <v xml:space="preserve">m2 </v>
          </cell>
          <cell r="C9045" t="str">
            <v xml:space="preserve">499 mm'ye kadar, 0.60 mm paslanmaz çelik sacdan projedeki ölçülerde hava kanalı yapılması </v>
          </cell>
          <cell r="D9045">
            <v>180700000</v>
          </cell>
        </row>
        <row r="9046">
          <cell r="A9046" t="str">
            <v>261.703</v>
          </cell>
          <cell r="B9046" t="str">
            <v xml:space="preserve">m2 </v>
          </cell>
          <cell r="C9046" t="str">
            <v xml:space="preserve">990 mm'ye kadar, 0.70 mm paslanmaz çelik sacdan projedeki ölçülerde hava kanalı yapılması </v>
          </cell>
          <cell r="D9046">
            <v>185700000</v>
          </cell>
        </row>
        <row r="9047">
          <cell r="A9047" t="str">
            <v>261.704</v>
          </cell>
          <cell r="B9047" t="str">
            <v xml:space="preserve">m2 </v>
          </cell>
          <cell r="C9047" t="str">
            <v xml:space="preserve">1490 mm'ye kadar, 0.80 mm paslanmaz çelik sacdan projedeki ölçülerde hava kanalı yapılması </v>
          </cell>
          <cell r="D9047">
            <v>190700000</v>
          </cell>
        </row>
        <row r="9048">
          <cell r="A9048" t="str">
            <v>261.705</v>
          </cell>
          <cell r="B9048" t="str">
            <v xml:space="preserve">m2 </v>
          </cell>
          <cell r="C9048" t="str">
            <v xml:space="preserve">1990 mm'ye kadar, 0.90 mm paslanmaz çelik sacdan projedeki ölçülerde hava kanalı yapılması </v>
          </cell>
          <cell r="D9048">
            <v>200800000</v>
          </cell>
        </row>
        <row r="9049">
          <cell r="A9049" t="str">
            <v>261.706</v>
          </cell>
          <cell r="B9049" t="str">
            <v xml:space="preserve">m2 </v>
          </cell>
          <cell r="C9049" t="str">
            <v xml:space="preserve">2490 mm'ye kadar, 1.00 mm paslanmaz çelik sacdan projedeki ölçülerde hava kanalı yapılması </v>
          </cell>
          <cell r="D9049">
            <v>205800000</v>
          </cell>
        </row>
        <row r="9050">
          <cell r="A9050" t="str">
            <v>261.707</v>
          </cell>
          <cell r="B9050" t="str">
            <v xml:space="preserve">m2 </v>
          </cell>
          <cell r="C9050" t="str">
            <v xml:space="preserve">2500 mm'ye kadar, 1.15 mm paslanmaz çelik sacdan projedeki ölçülerde hava kanalı yapılması </v>
          </cell>
          <cell r="D9050">
            <v>210800000</v>
          </cell>
        </row>
        <row r="9051">
          <cell r="A9051" t="str">
            <v>262.000</v>
          </cell>
          <cell r="B9051" t="str">
            <v xml:space="preserve">m2 </v>
          </cell>
          <cell r="C9051" t="str">
            <v xml:space="preserve">KONTROL KAPAKLARI : (Ölçü:Ad.:İhzarat : % 40). </v>
          </cell>
          <cell r="D9051">
            <v>0</v>
          </cell>
        </row>
        <row r="9052">
          <cell r="A9052" t="str">
            <v>262.100</v>
          </cell>
          <cell r="B9052" t="str">
            <v xml:space="preserve">m2 </v>
          </cell>
          <cell r="C9052" t="str">
            <v xml:space="preserve">Kontrol Kapağı, çift cidarlı, arası 2,5 cm. kalınlıkta plaka tipi tip 50'lik cam yünü dolgulu . (Tip projesine uygun olacaktır. </v>
          </cell>
          <cell r="D9052">
            <v>0</v>
          </cell>
        </row>
        <row r="9053">
          <cell r="A9053" t="str">
            <v>262.101</v>
          </cell>
          <cell r="B9053" t="str">
            <v xml:space="preserve">m2 </v>
          </cell>
          <cell r="C9053" t="str">
            <v xml:space="preserve">40x50cm'lik kontrol kapağı çift cidarlı, 2,5cm kalınlıkta </v>
          </cell>
          <cell r="D9053">
            <v>26180000</v>
          </cell>
        </row>
        <row r="9054">
          <cell r="A9054" t="str">
            <v>262.102</v>
          </cell>
          <cell r="B9054" t="str">
            <v xml:space="preserve">m2 </v>
          </cell>
          <cell r="C9054" t="str">
            <v xml:space="preserve">20x30cm'lik kontrol kapağı çift cidarlı, 2,5cm kalınlıkta </v>
          </cell>
          <cell r="D9054">
            <v>13750000</v>
          </cell>
        </row>
        <row r="9055">
          <cell r="A9055" t="str">
            <v>262.200</v>
          </cell>
          <cell r="B9055" t="str">
            <v xml:space="preserve">m2 </v>
          </cell>
          <cell r="C9055" t="str">
            <v xml:space="preserve">Kontrol kapağı izolesi kanallara monte edilmek üzere tek cidarlı : (Tip projesine uygun olacaktır.) </v>
          </cell>
          <cell r="D9055">
            <v>0</v>
          </cell>
        </row>
        <row r="9056">
          <cell r="A9056" t="str">
            <v>262.201</v>
          </cell>
          <cell r="B9056" t="str">
            <v xml:space="preserve">m2 </v>
          </cell>
          <cell r="C9056" t="str">
            <v xml:space="preserve">40x50cm'lik kontrol kapağı izolesi kanallara monte edilmek ü </v>
          </cell>
          <cell r="D9056">
            <v>13750000</v>
          </cell>
        </row>
        <row r="9057">
          <cell r="A9057" t="str">
            <v>262.202</v>
          </cell>
          <cell r="B9057" t="str">
            <v xml:space="preserve">m2 </v>
          </cell>
          <cell r="C9057" t="str">
            <v xml:space="preserve">20x30cm'lik kontrol kapağı izolesi kanallara monte edilmek ü </v>
          </cell>
          <cell r="D9057">
            <v>9350000</v>
          </cell>
        </row>
        <row r="9058">
          <cell r="A9058" t="str">
            <v>263.000</v>
          </cell>
          <cell r="B9058" t="str">
            <v xml:space="preserve">m2 </v>
          </cell>
          <cell r="C9058" t="str">
            <v xml:space="preserve">HAVA DAMPERLERİ : (Ölçü : m2:İhzarat : % 60) </v>
          </cell>
          <cell r="D9058">
            <v>0</v>
          </cell>
        </row>
        <row r="9059">
          <cell r="A9059" t="str">
            <v>263.101</v>
          </cell>
          <cell r="B9059" t="str">
            <v xml:space="preserve">m2 </v>
          </cell>
          <cell r="C9059" t="str">
            <v xml:space="preserve">0.10m2'ye kadar hava damperi </v>
          </cell>
          <cell r="D9059">
            <v>287100000</v>
          </cell>
        </row>
        <row r="9060">
          <cell r="A9060" t="str">
            <v>263.102</v>
          </cell>
          <cell r="B9060" t="str">
            <v xml:space="preserve">m2 </v>
          </cell>
          <cell r="C9060" t="str">
            <v xml:space="preserve">0.25m2'ye kadar hava damperi </v>
          </cell>
          <cell r="D9060">
            <v>276100000</v>
          </cell>
        </row>
        <row r="9061">
          <cell r="A9061" t="str">
            <v>263.103</v>
          </cell>
          <cell r="B9061" t="str">
            <v xml:space="preserve">m2 </v>
          </cell>
          <cell r="C9061" t="str">
            <v xml:space="preserve">0.50m2'ye kadar hava damperi </v>
          </cell>
          <cell r="D9061">
            <v>262240000</v>
          </cell>
        </row>
        <row r="9062">
          <cell r="A9062" t="str">
            <v>263.104</v>
          </cell>
          <cell r="B9062" t="str">
            <v xml:space="preserve">m2 </v>
          </cell>
          <cell r="C9062" t="str">
            <v xml:space="preserve">100 m2'ye kadar hava damperi </v>
          </cell>
          <cell r="D9062">
            <v>248490000</v>
          </cell>
        </row>
        <row r="9063">
          <cell r="A9063" t="str">
            <v>263.105</v>
          </cell>
          <cell r="B9063" t="str">
            <v xml:space="preserve">m2 </v>
          </cell>
          <cell r="C9063" t="str">
            <v xml:space="preserve">1.50m2'ye kadar hava damperi </v>
          </cell>
          <cell r="D9063">
            <v>242880000</v>
          </cell>
        </row>
        <row r="9064">
          <cell r="A9064" t="str">
            <v>263.106</v>
          </cell>
          <cell r="B9064" t="str">
            <v xml:space="preserve">m2 </v>
          </cell>
          <cell r="C9064" t="str">
            <v xml:space="preserve">2.00m2'ye kadar hava damperi </v>
          </cell>
          <cell r="D9064">
            <v>240130000</v>
          </cell>
        </row>
        <row r="9065">
          <cell r="A9065" t="str">
            <v>263.200</v>
          </cell>
          <cell r="B9065" t="str">
            <v xml:space="preserve">Ad. </v>
          </cell>
          <cell r="C9065" t="str">
            <v xml:space="preserve">Kolon klapeleri : (Ölçü :Ad:) </v>
          </cell>
          <cell r="D9065">
            <v>0</v>
          </cell>
        </row>
        <row r="9066">
          <cell r="A9066" t="str">
            <v>263.201</v>
          </cell>
          <cell r="B9066" t="str">
            <v xml:space="preserve">Ad. </v>
          </cell>
          <cell r="C9066" t="str">
            <v xml:space="preserve">0.04m2'ye kadar kolon klapesi </v>
          </cell>
          <cell r="D9066">
            <v>12700000</v>
          </cell>
        </row>
        <row r="9067">
          <cell r="A9067" t="str">
            <v>263.202</v>
          </cell>
          <cell r="B9067" t="str">
            <v xml:space="preserve">Ad. </v>
          </cell>
          <cell r="C9067" t="str">
            <v xml:space="preserve">0.06m2'ye kadar kolon klapesi </v>
          </cell>
          <cell r="D9067">
            <v>13800000</v>
          </cell>
        </row>
        <row r="9068">
          <cell r="A9068" t="str">
            <v>263.203</v>
          </cell>
          <cell r="B9068" t="str">
            <v xml:space="preserve">Ad. </v>
          </cell>
          <cell r="C9068" t="str">
            <v xml:space="preserve">0.08m2'ye kadar kolon klapesi </v>
          </cell>
          <cell r="D9068">
            <v>16570000</v>
          </cell>
        </row>
        <row r="9069">
          <cell r="A9069" t="str">
            <v>263.204</v>
          </cell>
          <cell r="B9069" t="str">
            <v xml:space="preserve">Ad. </v>
          </cell>
          <cell r="C9069" t="str">
            <v xml:space="preserve">0.10m2'ye kadar kolon klapesi </v>
          </cell>
          <cell r="D9069">
            <v>19330000</v>
          </cell>
        </row>
        <row r="9070">
          <cell r="A9070" t="str">
            <v>263.205</v>
          </cell>
          <cell r="B9070" t="str">
            <v xml:space="preserve">Ad. </v>
          </cell>
          <cell r="C9070" t="str">
            <v xml:space="preserve">0.12m2 ve daha yukarısı için kolon klapesi </v>
          </cell>
          <cell r="D9070">
            <v>22000000</v>
          </cell>
        </row>
        <row r="9071">
          <cell r="A9071" t="str">
            <v>263.300</v>
          </cell>
          <cell r="B9071" t="str">
            <v xml:space="preserve">m2 </v>
          </cell>
          <cell r="C9071" t="str">
            <v xml:space="preserve">Contalı alüminyum hava damperleri (Ölçü:m2). </v>
          </cell>
          <cell r="D9071">
            <v>0</v>
          </cell>
        </row>
        <row r="9072">
          <cell r="A9072" t="str">
            <v>263.301</v>
          </cell>
          <cell r="B9072" t="str">
            <v xml:space="preserve">m2 </v>
          </cell>
          <cell r="C9072" t="str">
            <v xml:space="preserve">0.10m2'ye kadar contalı alüminyum hava damperi </v>
          </cell>
          <cell r="D9072">
            <v>813560000</v>
          </cell>
        </row>
        <row r="9073">
          <cell r="A9073" t="str">
            <v>263.302</v>
          </cell>
          <cell r="B9073" t="str">
            <v xml:space="preserve">m2 </v>
          </cell>
          <cell r="C9073" t="str">
            <v xml:space="preserve">0.25m2'ye kadar contalı alüminyum hava damperi </v>
          </cell>
          <cell r="D9073">
            <v>802890000</v>
          </cell>
        </row>
        <row r="9074">
          <cell r="A9074" t="str">
            <v>263.303</v>
          </cell>
          <cell r="B9074" t="str">
            <v xml:space="preserve">m2 </v>
          </cell>
          <cell r="C9074" t="str">
            <v xml:space="preserve">0.50m2'ye kadar contalı alüminyum hava damperi </v>
          </cell>
          <cell r="D9074">
            <v>749760000</v>
          </cell>
        </row>
        <row r="9075">
          <cell r="A9075" t="str">
            <v>263.304</v>
          </cell>
          <cell r="B9075" t="str">
            <v xml:space="preserve">m2 </v>
          </cell>
          <cell r="C9075" t="str">
            <v xml:space="preserve">1.00m2'ye kadar contalı alüminyum hava damperi </v>
          </cell>
          <cell r="D9075">
            <v>723140000</v>
          </cell>
        </row>
        <row r="9076">
          <cell r="A9076" t="str">
            <v>263.305</v>
          </cell>
          <cell r="B9076" t="str">
            <v xml:space="preserve">m2 </v>
          </cell>
          <cell r="C9076" t="str">
            <v xml:space="preserve">1.50m2'ye kadar contalı alüminyum hava damperi </v>
          </cell>
          <cell r="D9076">
            <v>696630000</v>
          </cell>
        </row>
        <row r="9077">
          <cell r="A9077" t="str">
            <v>263.306</v>
          </cell>
          <cell r="B9077" t="str">
            <v xml:space="preserve">m2 </v>
          </cell>
          <cell r="C9077" t="str">
            <v xml:space="preserve">2.00m2'ye kadar contalı alüminyum hava damperi </v>
          </cell>
          <cell r="D9077">
            <v>691240000</v>
          </cell>
        </row>
        <row r="9078">
          <cell r="A9078" t="str">
            <v>264.000</v>
          </cell>
          <cell r="B9078" t="str">
            <v xml:space="preserve">m2 </v>
          </cell>
          <cell r="C9078" t="str">
            <v xml:space="preserve">SES ABSORBELERİ : (Ölçü:m2:İhzarat : % 60). </v>
          </cell>
          <cell r="D9078">
            <v>0</v>
          </cell>
        </row>
        <row r="9079">
          <cell r="A9079" t="str">
            <v>264.100</v>
          </cell>
          <cell r="B9079" t="str">
            <v xml:space="preserve">m2 </v>
          </cell>
          <cell r="C9079" t="str">
            <v xml:space="preserve">Bir yönde bölmeli ses absorbesi </v>
          </cell>
          <cell r="D9079">
            <v>89230000</v>
          </cell>
        </row>
        <row r="9080">
          <cell r="A9080" t="str">
            <v>264.200</v>
          </cell>
          <cell r="B9080" t="str">
            <v xml:space="preserve">m2 </v>
          </cell>
          <cell r="C9080" t="str">
            <v xml:space="preserve">iki yönde bölmeli ses absorbesi </v>
          </cell>
          <cell r="D9080">
            <v>99150000</v>
          </cell>
        </row>
        <row r="9081">
          <cell r="A9081" t="str">
            <v>264.300</v>
          </cell>
          <cell r="B9081" t="str">
            <v xml:space="preserve">m2 </v>
          </cell>
          <cell r="C9081" t="str">
            <v xml:space="preserve">Bükülebilir (Flexible) borudan ses absorbeleri : </v>
          </cell>
          <cell r="D9081">
            <v>0</v>
          </cell>
        </row>
        <row r="9082">
          <cell r="A9082" t="str">
            <v>264.301</v>
          </cell>
          <cell r="B9082" t="str">
            <v xml:space="preserve">m2 </v>
          </cell>
          <cell r="C9082" t="str">
            <v xml:space="preserve">İzole kalınlığı 2.5cm olan bük. borudan ses absorbesi </v>
          </cell>
          <cell r="D9082">
            <v>69410000</v>
          </cell>
        </row>
        <row r="9083">
          <cell r="A9083" t="str">
            <v>264.302</v>
          </cell>
          <cell r="B9083" t="str">
            <v xml:space="preserve">m2 </v>
          </cell>
          <cell r="C9083" t="str">
            <v xml:space="preserve">İzole kalınlığı 5.0cm olan bük. borudan ses absorbesi </v>
          </cell>
          <cell r="D9083">
            <v>74360000</v>
          </cell>
        </row>
        <row r="9084">
          <cell r="A9084" t="str">
            <v>265.000</v>
          </cell>
          <cell r="B9084" t="str">
            <v xml:space="preserve">m2 </v>
          </cell>
          <cell r="C9084" t="str">
            <v xml:space="preserve">KANAL İZOLESİ : (Ölçü : m2: İhzarat : % 40). </v>
          </cell>
          <cell r="D9084">
            <v>0</v>
          </cell>
        </row>
        <row r="9085">
          <cell r="A9085" t="str">
            <v>265.100</v>
          </cell>
          <cell r="B9085" t="str">
            <v xml:space="preserve">m2 </v>
          </cell>
          <cell r="C9085" t="str">
            <v xml:space="preserve">Kanal izolesi,50 cam yünü-tip 70'lik taş yünü kalınl.=2.5cm </v>
          </cell>
          <cell r="D9085">
            <v>10530000</v>
          </cell>
        </row>
        <row r="9086">
          <cell r="A9086" t="str">
            <v>265.200</v>
          </cell>
          <cell r="B9086" t="str">
            <v xml:space="preserve">m2 </v>
          </cell>
          <cell r="C9086" t="str">
            <v xml:space="preserve">Kanal izolesi,50 cam yünü-tip 70'lik taş yünü,kalınlık=5cm </v>
          </cell>
          <cell r="D9086">
            <v>16200000</v>
          </cell>
        </row>
        <row r="9087">
          <cell r="A9087" t="str">
            <v>265.300</v>
          </cell>
          <cell r="B9087" t="str">
            <v xml:space="preserve">m2 </v>
          </cell>
          <cell r="C9087" t="str">
            <v xml:space="preserve">Styrophor 2.5cm;(18kg/m3)ile; Kanal izolesi </v>
          </cell>
          <cell r="D9087">
            <v>7400000</v>
          </cell>
        </row>
        <row r="9088">
          <cell r="A9088" t="str">
            <v>265.400</v>
          </cell>
          <cell r="B9088" t="str">
            <v xml:space="preserve">m2 </v>
          </cell>
          <cell r="C9088" t="str">
            <v xml:space="preserve">Styrophor 5cm;(18kg/m3)ile; Kanal izolesi </v>
          </cell>
          <cell r="D9088">
            <v>9080000</v>
          </cell>
        </row>
        <row r="9089">
          <cell r="A9089" t="str">
            <v>265.500</v>
          </cell>
          <cell r="B9089" t="str">
            <v xml:space="preserve">m2 </v>
          </cell>
          <cell r="C9089" t="str">
            <v xml:space="preserve">Bir yüzü alüminyum folyo kaplı cam yünü levha veya şilte, veya taş yünü levha ile kanal izolesi : (Ölçü:m2 İhzarat : % 40). </v>
          </cell>
          <cell r="D9089">
            <v>0</v>
          </cell>
        </row>
        <row r="9090">
          <cell r="A9090" t="str">
            <v>265.501</v>
          </cell>
          <cell r="B9090" t="str">
            <v xml:space="preserve">m2 </v>
          </cell>
          <cell r="C9090" t="str">
            <v xml:space="preserve">Levha kalınlığı 2.5cm olan Kanal izolesi (bir yüzü alü. foly </v>
          </cell>
          <cell r="D9090">
            <v>14370000</v>
          </cell>
        </row>
        <row r="9091">
          <cell r="A9091" t="str">
            <v>265.502</v>
          </cell>
          <cell r="B9091" t="str">
            <v xml:space="preserve">m2 </v>
          </cell>
          <cell r="C9091" t="str">
            <v xml:space="preserve">Levha kalınlığı 5cm olan Kanal izolesi (bir yüzü alü. foly </v>
          </cell>
          <cell r="D9091">
            <v>21600000</v>
          </cell>
        </row>
        <row r="9092">
          <cell r="A9092" t="str">
            <v>265.503</v>
          </cell>
          <cell r="B9092" t="str">
            <v xml:space="preserve">m2 </v>
          </cell>
          <cell r="C9092" t="str">
            <v xml:space="preserve">Şilte tipi 5cm olan Kanal izolesi (bir yüzü alü. foly </v>
          </cell>
          <cell r="D9092">
            <v>11880000</v>
          </cell>
        </row>
        <row r="9093">
          <cell r="A9093" t="str">
            <v>265.600</v>
          </cell>
          <cell r="B9093" t="str">
            <v xml:space="preserve">m2 </v>
          </cell>
          <cell r="C9093" t="str">
            <v xml:space="preserve">Kauçuk köpüğü yalıtım malzemesi ile kanal izolesi, İhzarat % 40, Ölçü: m2 </v>
          </cell>
          <cell r="D9093">
            <v>0</v>
          </cell>
        </row>
        <row r="9094">
          <cell r="A9094" t="str">
            <v>265.601</v>
          </cell>
          <cell r="B9094" t="str">
            <v xml:space="preserve">m2 </v>
          </cell>
          <cell r="C9094" t="str">
            <v xml:space="preserve">9 mm kauçuk köpüğü yalıtım malzemesi ile kanal izolesi, İhzarat % 40, Ölçü: m2 </v>
          </cell>
          <cell r="D9094">
            <v>32080000</v>
          </cell>
        </row>
        <row r="9095">
          <cell r="A9095" t="str">
            <v>265.602</v>
          </cell>
          <cell r="B9095" t="str">
            <v xml:space="preserve">m2 </v>
          </cell>
          <cell r="C9095" t="str">
            <v xml:space="preserve">13 mm kauçuk köpüğü yalıtım malzemesi ile kanal izolesi, İhzarat % 40, Ölçü: m2 </v>
          </cell>
          <cell r="D9095">
            <v>38790000</v>
          </cell>
        </row>
        <row r="9096">
          <cell r="A9096" t="str">
            <v>265.603</v>
          </cell>
          <cell r="B9096" t="str">
            <v xml:space="preserve">m2 </v>
          </cell>
          <cell r="C9096" t="str">
            <v xml:space="preserve">19 mm kauçuk köpüğü yalıtım malzemesi ile kanal izolesi, İhzarat % 40, Ölçü: m2 </v>
          </cell>
          <cell r="D9096">
            <v>46660000</v>
          </cell>
        </row>
        <row r="9097">
          <cell r="A9097" t="str">
            <v>265.604</v>
          </cell>
          <cell r="B9097" t="str">
            <v xml:space="preserve">m2 </v>
          </cell>
          <cell r="C9097" t="str">
            <v xml:space="preserve">25 mm kauçuk köpüğü yalıtım malzemesi ile kanal izolesi, İhzarat % 40, Ölçü: m2 </v>
          </cell>
          <cell r="D9097">
            <v>58320000</v>
          </cell>
        </row>
        <row r="9098">
          <cell r="A9098" t="str">
            <v>265.605</v>
          </cell>
          <cell r="B9098" t="str">
            <v xml:space="preserve">m2 </v>
          </cell>
          <cell r="C9098" t="str">
            <v xml:space="preserve">32 mm kauçuk köpüğü yalıtım malzemesi ile kanal izolesi, İhzarat % 40, Ölçü: m2 </v>
          </cell>
          <cell r="D9098">
            <v>88940000</v>
          </cell>
        </row>
        <row r="9099">
          <cell r="A9099" t="str">
            <v>265.606</v>
          </cell>
          <cell r="B9099" t="str">
            <v xml:space="preserve">m2 </v>
          </cell>
          <cell r="C9099" t="str">
            <v xml:space="preserve">40 mm kauçuk köpüğü yalıtım malzemesi ile kanal izolesi, İhzarat % 40, Ölçü: m2 </v>
          </cell>
          <cell r="D9099">
            <v>122480000</v>
          </cell>
        </row>
        <row r="9100">
          <cell r="A9100" t="str">
            <v>265.607</v>
          </cell>
          <cell r="B9100" t="str">
            <v xml:space="preserve">m2 </v>
          </cell>
          <cell r="C9100" t="str">
            <v xml:space="preserve">50 mm kauçuk köpüğü yalıtım malzemesi ile kanal izolesi, İhzarat % 40, Ölçü: m2 </v>
          </cell>
          <cell r="D9100">
            <v>145800000</v>
          </cell>
        </row>
        <row r="9101">
          <cell r="A9101" t="str">
            <v>266.000</v>
          </cell>
          <cell r="B9101" t="str">
            <v xml:space="preserve">m2 </v>
          </cell>
          <cell r="C9101" t="str">
            <v xml:space="preserve">AKUSTİK İZOLE : (Ölçü:m2.: % 40). </v>
          </cell>
          <cell r="D9101">
            <v>0</v>
          </cell>
        </row>
        <row r="9102">
          <cell r="A9102" t="str">
            <v>266.100</v>
          </cell>
          <cell r="B9102" t="str">
            <v xml:space="preserve">m2 </v>
          </cell>
          <cell r="C9102" t="str">
            <v xml:space="preserve">Çeloteksle 10 mm. kalınlıkta; </v>
          </cell>
          <cell r="D9102">
            <v>0</v>
          </cell>
        </row>
        <row r="9103">
          <cell r="A9103" t="str">
            <v>266.200</v>
          </cell>
          <cell r="B9103" t="str">
            <v xml:space="preserve">m2 </v>
          </cell>
          <cell r="C9103" t="str">
            <v xml:space="preserve">Akustik izole 50 cam yünü-tip 70'lik taş yünü kalınlık=2.5cm </v>
          </cell>
          <cell r="D9103">
            <v>11880000</v>
          </cell>
        </row>
        <row r="9104">
          <cell r="A9104" t="str">
            <v>266.300</v>
          </cell>
          <cell r="B9104" t="str">
            <v xml:space="preserve">m2 </v>
          </cell>
          <cell r="C9104" t="str">
            <v xml:space="preserve">Akustik izole 50 cam yünü-tip 70'lik taş yünü kalınlık=5cm </v>
          </cell>
          <cell r="D9104">
            <v>15340000</v>
          </cell>
        </row>
        <row r="9105">
          <cell r="A9105" t="str">
            <v>266.400</v>
          </cell>
          <cell r="B9105" t="str">
            <v xml:space="preserve">m2 </v>
          </cell>
          <cell r="C9105" t="str">
            <v xml:space="preserve">Bir yüzü fabrikasyon cam tülü kaplı cam yünü veya taş yünü levhası ile akustik izole : (Ölçü : m2:İhzarat % 40) </v>
          </cell>
          <cell r="D9105">
            <v>0</v>
          </cell>
        </row>
        <row r="9106">
          <cell r="A9106" t="str">
            <v>266.401</v>
          </cell>
          <cell r="B9106" t="str">
            <v xml:space="preserve">m2 </v>
          </cell>
          <cell r="C9106" t="str">
            <v xml:space="preserve">Levha kalınlığı 2.5cm olan akustik izole (bir yüzü fab.cam tü </v>
          </cell>
          <cell r="D9106">
            <v>14360000</v>
          </cell>
        </row>
        <row r="9107">
          <cell r="A9107" t="str">
            <v>266.402</v>
          </cell>
          <cell r="B9107" t="str">
            <v xml:space="preserve">m2 </v>
          </cell>
          <cell r="C9107" t="str">
            <v xml:space="preserve">Levha kalınlığı 5cm olan akustik izole (bir yüzü fab.cam tü </v>
          </cell>
          <cell r="D9107">
            <v>22470000</v>
          </cell>
        </row>
        <row r="9108">
          <cell r="A9108" t="str">
            <v>267.000</v>
          </cell>
          <cell r="B9108" t="str">
            <v xml:space="preserve">m2 </v>
          </cell>
          <cell r="C9108" t="str">
            <v xml:space="preserve">MENFEZLER : (Ölçü :sac); (çift sıra kanatlı). </v>
          </cell>
          <cell r="D9108">
            <v>0</v>
          </cell>
        </row>
        <row r="9109">
          <cell r="A9109" t="str">
            <v>267.101</v>
          </cell>
          <cell r="B9109" t="str">
            <v xml:space="preserve">Ad. </v>
          </cell>
          <cell r="C9109" t="str">
            <v xml:space="preserve">Dağıtıcı menfez 100-500 cm2 </v>
          </cell>
          <cell r="D9109">
            <v>17160000</v>
          </cell>
        </row>
        <row r="9110">
          <cell r="A9110" t="str">
            <v>267.102</v>
          </cell>
          <cell r="B9110" t="str">
            <v xml:space="preserve">Ad. </v>
          </cell>
          <cell r="C9110" t="str">
            <v xml:space="preserve">Dağıtıcı menfez 501-1000 cm2 </v>
          </cell>
          <cell r="D9110">
            <v>21670000</v>
          </cell>
        </row>
        <row r="9111">
          <cell r="A9111" t="str">
            <v>267.103</v>
          </cell>
          <cell r="B9111" t="str">
            <v xml:space="preserve">Ad. </v>
          </cell>
          <cell r="C9111" t="str">
            <v xml:space="preserve">Dağıtıcı menfez 1001-1600 cm2 </v>
          </cell>
          <cell r="D9111">
            <v>26840000</v>
          </cell>
        </row>
        <row r="9112">
          <cell r="A9112" t="str">
            <v>267.104</v>
          </cell>
          <cell r="B9112" t="str">
            <v xml:space="preserve">Ad. </v>
          </cell>
          <cell r="C9112" t="str">
            <v xml:space="preserve">Dağıtıcı menfez 1601-2500 cm2 </v>
          </cell>
          <cell r="D9112">
            <v>38940000</v>
          </cell>
        </row>
        <row r="9113">
          <cell r="A9113" t="str">
            <v>267.105</v>
          </cell>
          <cell r="B9113" t="str">
            <v xml:space="preserve">Ad. </v>
          </cell>
          <cell r="C9113" t="str">
            <v xml:space="preserve">Dağıtıcı menfez 2501-3600 cm2 </v>
          </cell>
          <cell r="D9113">
            <v>45760000</v>
          </cell>
        </row>
        <row r="9114">
          <cell r="A9114" t="str">
            <v>267.106</v>
          </cell>
          <cell r="B9114" t="str">
            <v xml:space="preserve">Ad. </v>
          </cell>
          <cell r="C9114" t="str">
            <v xml:space="preserve">Dağıtıcı menfez 3601-4500 cm2 </v>
          </cell>
          <cell r="D9114">
            <v>55840000</v>
          </cell>
        </row>
        <row r="9115">
          <cell r="A9115" t="str">
            <v>267.200</v>
          </cell>
          <cell r="B9115" t="str">
            <v xml:space="preserve">Ad. </v>
          </cell>
          <cell r="C9115" t="str">
            <v xml:space="preserve">Toplayıcı menfez, (DKP sac); (Tek sıra kanatlı) </v>
          </cell>
          <cell r="D9115">
            <v>0</v>
          </cell>
        </row>
        <row r="9116">
          <cell r="A9116" t="str">
            <v>267.201</v>
          </cell>
          <cell r="B9116" t="str">
            <v xml:space="preserve">Ad. </v>
          </cell>
          <cell r="C9116" t="str">
            <v xml:space="preserve">Toplayıcı menfez 100-500 cm2 </v>
          </cell>
          <cell r="D9116">
            <v>14300000</v>
          </cell>
        </row>
        <row r="9117">
          <cell r="A9117" t="str">
            <v>267.202</v>
          </cell>
          <cell r="B9117" t="str">
            <v xml:space="preserve">Ad. </v>
          </cell>
          <cell r="C9117" t="str">
            <v xml:space="preserve">Toplayıcı menfez 501-1000 cm2 </v>
          </cell>
          <cell r="D9117">
            <v>17160000</v>
          </cell>
        </row>
        <row r="9118">
          <cell r="A9118" t="str">
            <v>267.203</v>
          </cell>
          <cell r="B9118" t="str">
            <v xml:space="preserve">Ad. </v>
          </cell>
          <cell r="C9118" t="str">
            <v xml:space="preserve">Toplayıcı menfez 1001-1600 cm2 </v>
          </cell>
          <cell r="D9118">
            <v>21670000</v>
          </cell>
        </row>
        <row r="9119">
          <cell r="A9119" t="str">
            <v>267.204</v>
          </cell>
          <cell r="B9119" t="str">
            <v xml:space="preserve">Ad. </v>
          </cell>
          <cell r="C9119" t="str">
            <v xml:space="preserve">Toplayıcı menfez 1601-2500 cm2 </v>
          </cell>
          <cell r="D9119">
            <v>26840000</v>
          </cell>
        </row>
        <row r="9120">
          <cell r="A9120" t="str">
            <v>267.205</v>
          </cell>
          <cell r="B9120" t="str">
            <v xml:space="preserve">Ad. </v>
          </cell>
          <cell r="C9120" t="str">
            <v xml:space="preserve">Toplayıcı menfez 2501-3600 cm2 </v>
          </cell>
          <cell r="D9120">
            <v>38940000</v>
          </cell>
        </row>
        <row r="9121">
          <cell r="A9121" t="str">
            <v>267.206</v>
          </cell>
          <cell r="B9121" t="str">
            <v xml:space="preserve">Ad. </v>
          </cell>
          <cell r="C9121" t="str">
            <v xml:space="preserve">Toplayıcı menfez 3601-4500 cm2 </v>
          </cell>
          <cell r="D9121">
            <v>45820000</v>
          </cell>
        </row>
        <row r="9122">
          <cell r="A9122" t="str">
            <v>267.300</v>
          </cell>
          <cell r="B9122" t="str">
            <v xml:space="preserve">Ad. </v>
          </cell>
          <cell r="C9122" t="str">
            <v xml:space="preserve">Menfez damperi : (DKP sac) </v>
          </cell>
          <cell r="D9122">
            <v>0</v>
          </cell>
        </row>
        <row r="9123">
          <cell r="A9123" t="str">
            <v>267.301</v>
          </cell>
          <cell r="B9123" t="str">
            <v xml:space="preserve">Ad. </v>
          </cell>
          <cell r="C9123" t="str">
            <v xml:space="preserve">Menfez damperi 100-500 cm2 </v>
          </cell>
          <cell r="D9123">
            <v>10780000</v>
          </cell>
        </row>
        <row r="9124">
          <cell r="A9124" t="str">
            <v>267.302</v>
          </cell>
          <cell r="B9124" t="str">
            <v xml:space="preserve">Ad. </v>
          </cell>
          <cell r="C9124" t="str">
            <v xml:space="preserve">Menfez damperi 501-1000 cm2 </v>
          </cell>
          <cell r="D9124">
            <v>11990000</v>
          </cell>
        </row>
        <row r="9125">
          <cell r="A9125" t="str">
            <v>267.303</v>
          </cell>
          <cell r="B9125" t="str">
            <v xml:space="preserve">Ad. </v>
          </cell>
          <cell r="C9125" t="str">
            <v xml:space="preserve">Menfez damperi 1001-1600 cm2 </v>
          </cell>
          <cell r="D9125">
            <v>14850000</v>
          </cell>
        </row>
        <row r="9126">
          <cell r="A9126" t="str">
            <v>267.304</v>
          </cell>
          <cell r="B9126" t="str">
            <v xml:space="preserve">Ad. </v>
          </cell>
          <cell r="C9126" t="str">
            <v xml:space="preserve">Menfez damperi 1601-2500 cm2 </v>
          </cell>
          <cell r="D9126">
            <v>17160000</v>
          </cell>
        </row>
        <row r="9127">
          <cell r="A9127" t="str">
            <v>267.305</v>
          </cell>
          <cell r="B9127" t="str">
            <v xml:space="preserve">Ad. </v>
          </cell>
          <cell r="C9127" t="str">
            <v xml:space="preserve">Menfez damperi 2501-3600 cm2 </v>
          </cell>
          <cell r="D9127">
            <v>19470000</v>
          </cell>
        </row>
        <row r="9128">
          <cell r="A9128" t="str">
            <v>267.306</v>
          </cell>
          <cell r="B9128" t="str">
            <v xml:space="preserve">Ad. </v>
          </cell>
          <cell r="C9128" t="str">
            <v xml:space="preserve">Menfez damperi 3601-4500 cm2 </v>
          </cell>
          <cell r="D9128">
            <v>24340000</v>
          </cell>
        </row>
        <row r="9129">
          <cell r="A9129" t="str">
            <v>267.400</v>
          </cell>
          <cell r="B9129" t="str">
            <v xml:space="preserve">Ad. </v>
          </cell>
          <cell r="C9129" t="str">
            <v xml:space="preserve">Menfez sabit kanatlı : </v>
          </cell>
          <cell r="D9129">
            <v>0</v>
          </cell>
        </row>
        <row r="9130">
          <cell r="A9130" t="str">
            <v>267.401</v>
          </cell>
          <cell r="B9130" t="str">
            <v xml:space="preserve">Ad. </v>
          </cell>
          <cell r="C9130" t="str">
            <v xml:space="preserve">Sabit kanatlı menfez 500 cm'ye kadar </v>
          </cell>
          <cell r="D9130">
            <v>14850000</v>
          </cell>
        </row>
        <row r="9131">
          <cell r="A9131" t="str">
            <v>267.402</v>
          </cell>
          <cell r="B9131" t="str">
            <v xml:space="preserve">Ad. </v>
          </cell>
          <cell r="C9131" t="str">
            <v xml:space="preserve">Sabit kanatlı menfez 1000 cm'ye kadar </v>
          </cell>
          <cell r="D9131">
            <v>19470000</v>
          </cell>
        </row>
        <row r="9132">
          <cell r="A9132" t="str">
            <v>267.403</v>
          </cell>
          <cell r="B9132" t="str">
            <v xml:space="preserve">Ad. </v>
          </cell>
          <cell r="C9132" t="str">
            <v xml:space="preserve">Sabit kanatlı menfez 1600 cm'ye kadar </v>
          </cell>
          <cell r="D9132">
            <v>26730000</v>
          </cell>
        </row>
        <row r="9133">
          <cell r="A9133" t="str">
            <v>267.404</v>
          </cell>
          <cell r="B9133" t="str">
            <v xml:space="preserve">Ad. </v>
          </cell>
          <cell r="C9133" t="str">
            <v xml:space="preserve">Sabit kanatlı menfez 2500 cm'ye kadar </v>
          </cell>
          <cell r="D9133">
            <v>38500000</v>
          </cell>
        </row>
        <row r="9134">
          <cell r="A9134" t="str">
            <v>267.405</v>
          </cell>
          <cell r="B9134" t="str">
            <v xml:space="preserve">Ad. </v>
          </cell>
          <cell r="C9134" t="str">
            <v xml:space="preserve">Sabit kanatlı menfez 3600 cm'ye kadar </v>
          </cell>
          <cell r="D9134">
            <v>45100000</v>
          </cell>
        </row>
        <row r="9135">
          <cell r="A9135" t="str">
            <v>267.406</v>
          </cell>
          <cell r="B9135" t="str">
            <v xml:space="preserve">Ad. </v>
          </cell>
          <cell r="C9135" t="str">
            <v xml:space="preserve">Sabit kanatlı menfez 4500 cm'ye kadar </v>
          </cell>
          <cell r="D9135">
            <v>55000000</v>
          </cell>
        </row>
        <row r="9136">
          <cell r="A9136" t="str">
            <v>267.500</v>
          </cell>
          <cell r="B9136" t="str">
            <v xml:space="preserve">Ad. </v>
          </cell>
          <cell r="C9136" t="str">
            <v xml:space="preserve">Alüminyum Menfez sabit kanatlı: </v>
          </cell>
          <cell r="D9136">
            <v>0</v>
          </cell>
        </row>
        <row r="9137">
          <cell r="A9137" t="str">
            <v>267.501</v>
          </cell>
          <cell r="B9137" t="str">
            <v xml:space="preserve">Ad. </v>
          </cell>
          <cell r="C9137" t="str">
            <v xml:space="preserve">Alüminyum kanatlı sabit menfez 500 cm'ye kadar </v>
          </cell>
          <cell r="D9137">
            <v>0</v>
          </cell>
        </row>
        <row r="9138">
          <cell r="A9138" t="str">
            <v>267.502</v>
          </cell>
          <cell r="B9138" t="str">
            <v xml:space="preserve">Ad. </v>
          </cell>
          <cell r="C9138" t="str">
            <v xml:space="preserve">Alüminyum kanatlı sabit menfez 1000 cm'ye kadar </v>
          </cell>
          <cell r="D9138">
            <v>0</v>
          </cell>
        </row>
        <row r="9139">
          <cell r="A9139" t="str">
            <v>267.503</v>
          </cell>
          <cell r="B9139" t="str">
            <v xml:space="preserve">Ad. </v>
          </cell>
          <cell r="C9139" t="str">
            <v xml:space="preserve">Alüminyum kanatlı sabit menfez 1600 cm'ye kadar </v>
          </cell>
          <cell r="D9139">
            <v>0</v>
          </cell>
        </row>
        <row r="9140">
          <cell r="A9140" t="str">
            <v>267.504</v>
          </cell>
          <cell r="B9140" t="str">
            <v xml:space="preserve">Ad. </v>
          </cell>
          <cell r="C9140" t="str">
            <v xml:space="preserve">Alüminyum kanatlı sabit menfez 2500 cm'ye kadar </v>
          </cell>
          <cell r="D9140">
            <v>0</v>
          </cell>
        </row>
        <row r="9141">
          <cell r="A9141" t="str">
            <v>267.505</v>
          </cell>
          <cell r="B9141" t="str">
            <v xml:space="preserve">Ad. </v>
          </cell>
          <cell r="C9141" t="str">
            <v xml:space="preserve">Alüminyum kanatlı sabit menfez 3600 cm'ye kadar </v>
          </cell>
          <cell r="D9141">
            <v>0</v>
          </cell>
        </row>
        <row r="9142">
          <cell r="A9142" t="str">
            <v>267.506</v>
          </cell>
          <cell r="B9142" t="str">
            <v xml:space="preserve">Ad. </v>
          </cell>
          <cell r="C9142" t="str">
            <v xml:space="preserve">Alüminyum kanatlı sabit menfez 4500 cm'ye kadar </v>
          </cell>
          <cell r="D9142">
            <v>0</v>
          </cell>
        </row>
        <row r="9143">
          <cell r="A9143" t="str">
            <v>268.000</v>
          </cell>
          <cell r="B9143" t="str">
            <v xml:space="preserve">Ad. </v>
          </cell>
          <cell r="C9143" t="str">
            <v xml:space="preserve">ANEMOSTAD : (Ölçü:Ad.:İhzarat: % 60). </v>
          </cell>
          <cell r="D9143">
            <v>0</v>
          </cell>
        </row>
        <row r="9144">
          <cell r="A9144" t="str">
            <v>268.100</v>
          </cell>
          <cell r="B9144" t="str">
            <v xml:space="preserve">Ad. </v>
          </cell>
          <cell r="C9144" t="str">
            <v xml:space="preserve">Kanat araları ayarlanır tip (DKP sacdan): </v>
          </cell>
          <cell r="D9144">
            <v>0</v>
          </cell>
        </row>
        <row r="9145">
          <cell r="A9145" t="str">
            <v>268.101</v>
          </cell>
          <cell r="B9145" t="str">
            <v xml:space="preserve">Ad. </v>
          </cell>
          <cell r="C9145" t="str">
            <v xml:space="preserve">Kanat araları ayarlanır tip boy. çap:6"-15cm'ye kadar </v>
          </cell>
          <cell r="D9145">
            <v>25960000</v>
          </cell>
        </row>
        <row r="9146">
          <cell r="A9146" t="str">
            <v>268.102</v>
          </cell>
          <cell r="B9146" t="str">
            <v xml:space="preserve">Ad. </v>
          </cell>
          <cell r="C9146" t="str">
            <v xml:space="preserve">Kanat araları ayarlanır tip boy. çap:8"-20cm'ye kadar </v>
          </cell>
          <cell r="D9146">
            <v>30360000</v>
          </cell>
        </row>
        <row r="9147">
          <cell r="A9147" t="str">
            <v>268.103</v>
          </cell>
          <cell r="B9147" t="str">
            <v xml:space="preserve">Ad. </v>
          </cell>
          <cell r="C9147" t="str">
            <v xml:space="preserve">Kanat araları ayarlanır tip boy. çap:10"-25cm'ye kadar </v>
          </cell>
          <cell r="D9147">
            <v>35200000</v>
          </cell>
        </row>
        <row r="9148">
          <cell r="A9148" t="str">
            <v>268.104</v>
          </cell>
          <cell r="B9148" t="str">
            <v xml:space="preserve">Ad. </v>
          </cell>
          <cell r="C9148" t="str">
            <v xml:space="preserve">Kanat araları ayarlanır tip boy. çap:12"-30cm'ye kadar </v>
          </cell>
          <cell r="D9148">
            <v>42020000</v>
          </cell>
        </row>
        <row r="9149">
          <cell r="A9149" t="str">
            <v>268.105</v>
          </cell>
          <cell r="B9149" t="str">
            <v xml:space="preserve">Ad. </v>
          </cell>
          <cell r="C9149" t="str">
            <v xml:space="preserve">Kanat araları ayarlanır tip boy. çap:14"-35cm'ye kadar </v>
          </cell>
          <cell r="D9149">
            <v>49720000</v>
          </cell>
        </row>
        <row r="9150">
          <cell r="A9150" t="str">
            <v>268.106</v>
          </cell>
          <cell r="B9150" t="str">
            <v xml:space="preserve">Ad. </v>
          </cell>
          <cell r="C9150" t="str">
            <v xml:space="preserve">Kanat araları ayarlanır tip boy. çap:16"-40cm'ye kadar </v>
          </cell>
          <cell r="D9150">
            <v>60500000</v>
          </cell>
        </row>
        <row r="9151">
          <cell r="A9151" t="str">
            <v>268.107</v>
          </cell>
          <cell r="B9151" t="str">
            <v xml:space="preserve">Ad. </v>
          </cell>
          <cell r="C9151" t="str">
            <v xml:space="preserve">Kanat araları ayarlanır tip boy. çap:18"-45cm'ye kadar </v>
          </cell>
          <cell r="D9151">
            <v>71830000</v>
          </cell>
        </row>
        <row r="9152">
          <cell r="A9152" t="str">
            <v>268.108</v>
          </cell>
          <cell r="B9152" t="str">
            <v xml:space="preserve">Ad. </v>
          </cell>
          <cell r="C9152" t="str">
            <v xml:space="preserve">Kanat araları ayarlanır tip boy. çap:20"-50cm'ye kadar </v>
          </cell>
          <cell r="D9152">
            <v>88000000</v>
          </cell>
        </row>
        <row r="9153">
          <cell r="A9153" t="str">
            <v>268.109</v>
          </cell>
          <cell r="B9153" t="str">
            <v xml:space="preserve">Ad. </v>
          </cell>
          <cell r="C9153" t="str">
            <v xml:space="preserve">Kanat araları ayarlanır tip boy. çap:24"-60cm'ye kadar </v>
          </cell>
          <cell r="D9153">
            <v>113300000</v>
          </cell>
        </row>
        <row r="9154">
          <cell r="A9154" t="str">
            <v>268.110</v>
          </cell>
          <cell r="B9154" t="str">
            <v xml:space="preserve">Ad. </v>
          </cell>
          <cell r="C9154" t="str">
            <v xml:space="preserve">Kanat araları ayarlanır tip boy. çap:30"-75cm'ye kadar </v>
          </cell>
          <cell r="D9154">
            <v>135300000</v>
          </cell>
        </row>
        <row r="9155">
          <cell r="A9155" t="str">
            <v>268.111</v>
          </cell>
          <cell r="B9155" t="str">
            <v xml:space="preserve">Ad. </v>
          </cell>
          <cell r="C9155" t="str">
            <v xml:space="preserve">Kanat araları ayarlanır tip boy. çap:36"-90cm'ye kadar </v>
          </cell>
          <cell r="D9155">
            <v>173910000</v>
          </cell>
        </row>
        <row r="9156">
          <cell r="A9156" t="str">
            <v>268.200</v>
          </cell>
          <cell r="B9156" t="str">
            <v xml:space="preserve">Ad. </v>
          </cell>
          <cell r="C9156" t="str">
            <v xml:space="preserve">Kanat araları sabit tip (DKP sacdan) : </v>
          </cell>
          <cell r="D9156">
            <v>0</v>
          </cell>
        </row>
        <row r="9157">
          <cell r="A9157" t="str">
            <v>268.201</v>
          </cell>
          <cell r="B9157" t="str">
            <v xml:space="preserve">Ad. </v>
          </cell>
          <cell r="C9157" t="str">
            <v xml:space="preserve">Kanat araları sabit tip boy. çap:6"-15cm'ye kadar </v>
          </cell>
          <cell r="D9157">
            <v>20990000</v>
          </cell>
        </row>
        <row r="9158">
          <cell r="A9158" t="str">
            <v>268.202</v>
          </cell>
          <cell r="B9158" t="str">
            <v xml:space="preserve">Ad. </v>
          </cell>
          <cell r="C9158" t="str">
            <v xml:space="preserve">Kanat araları sabit tip boy. çap:8"-20cm'ye kadar </v>
          </cell>
          <cell r="D9158">
            <v>25850000</v>
          </cell>
        </row>
        <row r="9159">
          <cell r="A9159" t="str">
            <v>268.203</v>
          </cell>
          <cell r="B9159" t="str">
            <v xml:space="preserve">Ad. </v>
          </cell>
          <cell r="C9159" t="str">
            <v xml:space="preserve">Kanat araları sabit tip boy. çap:10"-25cm'ye kadar </v>
          </cell>
          <cell r="D9159">
            <v>28160000</v>
          </cell>
        </row>
        <row r="9160">
          <cell r="A9160" t="str">
            <v>268.204</v>
          </cell>
          <cell r="B9160" t="str">
            <v xml:space="preserve">Ad. </v>
          </cell>
          <cell r="C9160" t="str">
            <v xml:space="preserve">Kanat araları sabit tip boy. çap:12"-30cm'ye kadar </v>
          </cell>
          <cell r="D9160">
            <v>33110000</v>
          </cell>
        </row>
        <row r="9161">
          <cell r="A9161" t="str">
            <v>268.205</v>
          </cell>
          <cell r="B9161" t="str">
            <v xml:space="preserve">Ad. </v>
          </cell>
          <cell r="C9161" t="str">
            <v xml:space="preserve">Kanat araları sabit tip boy. çap:14"-35cm'ye kadar </v>
          </cell>
          <cell r="D9161">
            <v>37550000</v>
          </cell>
        </row>
        <row r="9162">
          <cell r="A9162" t="str">
            <v>268.206</v>
          </cell>
          <cell r="B9162" t="str">
            <v xml:space="preserve">Ad. </v>
          </cell>
          <cell r="C9162" t="str">
            <v xml:space="preserve">Kanat araları sabit tip boy. çap:16"-40cm'ye kadar </v>
          </cell>
          <cell r="D9162">
            <v>44180000</v>
          </cell>
        </row>
        <row r="9163">
          <cell r="A9163" t="str">
            <v>268.207</v>
          </cell>
          <cell r="B9163" t="str">
            <v xml:space="preserve">Ad. </v>
          </cell>
          <cell r="C9163" t="str">
            <v xml:space="preserve">Kanat araları sabit tip boy. çap:18"-45cm'ye kadar </v>
          </cell>
          <cell r="D9163">
            <v>53790000</v>
          </cell>
        </row>
        <row r="9164">
          <cell r="A9164" t="str">
            <v>268.208</v>
          </cell>
          <cell r="B9164" t="str">
            <v xml:space="preserve">Ad. </v>
          </cell>
          <cell r="C9164" t="str">
            <v xml:space="preserve">Kanat araları sabit tip boy. çap:20"-50cm'ye kadar </v>
          </cell>
          <cell r="D9164">
            <v>60720000</v>
          </cell>
        </row>
        <row r="9165">
          <cell r="A9165" t="str">
            <v>268.209</v>
          </cell>
          <cell r="B9165" t="str">
            <v xml:space="preserve">Ad. </v>
          </cell>
          <cell r="C9165" t="str">
            <v xml:space="preserve">Kanat araları sabit tip boy. çap:24"-60cm'ye kadar </v>
          </cell>
          <cell r="D9165">
            <v>88330000</v>
          </cell>
        </row>
        <row r="9166">
          <cell r="A9166" t="str">
            <v>268.210</v>
          </cell>
          <cell r="B9166" t="str">
            <v xml:space="preserve">Ad. </v>
          </cell>
          <cell r="C9166" t="str">
            <v xml:space="preserve">Kanat araları sabit tip boy. çap:30"-75cm'ye kadar </v>
          </cell>
          <cell r="D9166">
            <v>104830000</v>
          </cell>
        </row>
        <row r="9167">
          <cell r="A9167" t="str">
            <v>268.211</v>
          </cell>
          <cell r="B9167" t="str">
            <v xml:space="preserve">Ad. </v>
          </cell>
          <cell r="C9167" t="str">
            <v xml:space="preserve">Kanat araları sabit tip boy. çap:36"-90cm'ye kadar </v>
          </cell>
          <cell r="D9167">
            <v>135190000</v>
          </cell>
        </row>
        <row r="9168">
          <cell r="A9168" t="str">
            <v>268.300</v>
          </cell>
          <cell r="B9168" t="str">
            <v xml:space="preserve">Ad. </v>
          </cell>
          <cell r="C9168" t="str">
            <v xml:space="preserve">Anemostad Damperi (DKP sacdan): </v>
          </cell>
          <cell r="D9168">
            <v>0</v>
          </cell>
        </row>
        <row r="9169">
          <cell r="A9169" t="str">
            <v>268.301</v>
          </cell>
          <cell r="B9169" t="str">
            <v xml:space="preserve">Ad. </v>
          </cell>
          <cell r="C9169" t="str">
            <v xml:space="preserve">Boyun çapı 15 cm'ye kadar anemostad damperi </v>
          </cell>
          <cell r="D9169">
            <v>11550000</v>
          </cell>
        </row>
        <row r="9170">
          <cell r="A9170" t="str">
            <v>268.302</v>
          </cell>
          <cell r="B9170" t="str">
            <v xml:space="preserve">Ad. </v>
          </cell>
          <cell r="C9170" t="str">
            <v xml:space="preserve">Boyun çapı 20 cm'ye kadar anemostad damperi </v>
          </cell>
          <cell r="D9170">
            <v>12650000</v>
          </cell>
        </row>
        <row r="9171">
          <cell r="A9171" t="str">
            <v>268.303</v>
          </cell>
          <cell r="B9171" t="str">
            <v xml:space="preserve">Ad. </v>
          </cell>
          <cell r="C9171" t="str">
            <v xml:space="preserve">Boyun çapı 25 cm'ye kadar anemostad damperi </v>
          </cell>
          <cell r="D9171">
            <v>13750000</v>
          </cell>
        </row>
        <row r="9172">
          <cell r="A9172" t="str">
            <v>268.304</v>
          </cell>
          <cell r="B9172" t="str">
            <v xml:space="preserve">Ad. </v>
          </cell>
          <cell r="C9172" t="str">
            <v xml:space="preserve">Boyun çapı 30 cm'ye kadar anemostad damperi </v>
          </cell>
          <cell r="D9172">
            <v>16570000</v>
          </cell>
        </row>
        <row r="9173">
          <cell r="A9173" t="str">
            <v>268.305</v>
          </cell>
          <cell r="B9173" t="str">
            <v xml:space="preserve">Ad. </v>
          </cell>
          <cell r="C9173" t="str">
            <v xml:space="preserve">Boyun çapı 35 cm'ye kadar anemostad damperi </v>
          </cell>
          <cell r="D9173">
            <v>20980000</v>
          </cell>
        </row>
        <row r="9174">
          <cell r="A9174" t="str">
            <v>268.306</v>
          </cell>
          <cell r="B9174" t="str">
            <v xml:space="preserve">Ad. </v>
          </cell>
          <cell r="C9174" t="str">
            <v xml:space="preserve">Boyun çapı 40 cm'ye kadar anemostad damperi </v>
          </cell>
          <cell r="D9174">
            <v>23430000</v>
          </cell>
        </row>
        <row r="9175">
          <cell r="A9175" t="str">
            <v>268.307</v>
          </cell>
          <cell r="B9175" t="str">
            <v xml:space="preserve">Ad. </v>
          </cell>
          <cell r="C9175" t="str">
            <v xml:space="preserve">Boyun çapı 45 cm'ye kadar anemostad damperi </v>
          </cell>
          <cell r="D9175">
            <v>25850000</v>
          </cell>
        </row>
        <row r="9176">
          <cell r="A9176" t="str">
            <v>268.308</v>
          </cell>
          <cell r="B9176" t="str">
            <v xml:space="preserve">Ad. </v>
          </cell>
          <cell r="C9176" t="str">
            <v xml:space="preserve">Boyun çapı 50 cm'ye kadar anemostad damperi </v>
          </cell>
          <cell r="D9176">
            <v>30360000</v>
          </cell>
        </row>
        <row r="9177">
          <cell r="A9177" t="str">
            <v>268.309</v>
          </cell>
          <cell r="B9177" t="str">
            <v xml:space="preserve">Ad. </v>
          </cell>
          <cell r="C9177" t="str">
            <v xml:space="preserve">Boyun çapı 60 cm'ye kadar anemostad damperi </v>
          </cell>
          <cell r="D9177">
            <v>35350000</v>
          </cell>
        </row>
        <row r="9178">
          <cell r="A9178" t="str">
            <v>268.310</v>
          </cell>
          <cell r="B9178" t="str">
            <v xml:space="preserve">Ad. </v>
          </cell>
          <cell r="C9178" t="str">
            <v xml:space="preserve">Boyun çapı 75 cm'ye kadar anemostad damperi </v>
          </cell>
          <cell r="D9178">
            <v>40030000</v>
          </cell>
        </row>
        <row r="9179">
          <cell r="A9179" t="str">
            <v>268.311</v>
          </cell>
          <cell r="B9179" t="str">
            <v xml:space="preserve">Ad. </v>
          </cell>
          <cell r="C9179" t="str">
            <v xml:space="preserve">Boyun çapı 90 cm'ye kadar anemostad damperi </v>
          </cell>
          <cell r="D9179">
            <v>51910000</v>
          </cell>
        </row>
        <row r="9180">
          <cell r="A9180" t="str">
            <v>269.000</v>
          </cell>
          <cell r="B9180" t="str">
            <v xml:space="preserve">m2 </v>
          </cell>
          <cell r="C9180" t="str">
            <v xml:space="preserve">PANJUR : (Ölçü : m2: % 60). </v>
          </cell>
          <cell r="D9180">
            <v>0</v>
          </cell>
        </row>
        <row r="9181">
          <cell r="A9181" t="str">
            <v>269.101</v>
          </cell>
          <cell r="B9181" t="str">
            <v xml:space="preserve">m2 </v>
          </cell>
          <cell r="C9181" t="str">
            <v xml:space="preserve">Galvanizli sactan panjur </v>
          </cell>
          <cell r="D9181">
            <v>103180000</v>
          </cell>
        </row>
        <row r="9182">
          <cell r="A9182" t="str">
            <v>269.102</v>
          </cell>
          <cell r="B9182" t="str">
            <v xml:space="preserve">m2 </v>
          </cell>
          <cell r="C9182" t="str">
            <v xml:space="preserve">Ahşaptan panjur </v>
          </cell>
          <cell r="D9182">
            <v>88330000</v>
          </cell>
        </row>
        <row r="9183">
          <cell r="A9183" t="str">
            <v>269.103</v>
          </cell>
          <cell r="B9183" t="str">
            <v xml:space="preserve">m2 </v>
          </cell>
          <cell r="C9183" t="str">
            <v xml:space="preserve">Alüminyumdan panjur </v>
          </cell>
          <cell r="D9183">
            <v>135190000</v>
          </cell>
        </row>
        <row r="9184">
          <cell r="A9184" t="str">
            <v>270.000</v>
          </cell>
          <cell r="B9184" t="str">
            <v xml:space="preserve">m2 </v>
          </cell>
          <cell r="C9184" t="str">
            <v xml:space="preserve">Tel kafes menfezlere takılmak üzere en az 1mm'lik gal. tel. </v>
          </cell>
          <cell r="D9184">
            <v>25190000</v>
          </cell>
        </row>
        <row r="9185">
          <cell r="A9185" t="str">
            <v>271.000</v>
          </cell>
          <cell r="B9185" t="str">
            <v xml:space="preserve">m2 </v>
          </cell>
          <cell r="C9185" t="str">
            <v xml:space="preserve">JALUZİ : (Ölçü:m2.:İhzarat % 60). </v>
          </cell>
          <cell r="D9185">
            <v>0</v>
          </cell>
        </row>
        <row r="9186">
          <cell r="A9186" t="str">
            <v>271.100</v>
          </cell>
          <cell r="B9186" t="str">
            <v xml:space="preserve">m2 </v>
          </cell>
          <cell r="C9186" t="str">
            <v xml:space="preserve">Jaluzi Galvanizli sactan </v>
          </cell>
          <cell r="D9186">
            <v>122100000</v>
          </cell>
        </row>
        <row r="9187">
          <cell r="A9187" t="str">
            <v>271.200</v>
          </cell>
          <cell r="B9187" t="str">
            <v xml:space="preserve">m2 </v>
          </cell>
          <cell r="C9187" t="str">
            <v xml:space="preserve">Jaluzi Alüminyumdan </v>
          </cell>
          <cell r="D9187">
            <v>175450000</v>
          </cell>
        </row>
        <row r="9188">
          <cell r="A9188" t="str">
            <v>272.000</v>
          </cell>
          <cell r="B9188" t="str">
            <v xml:space="preserve">Ad. </v>
          </cell>
          <cell r="C9188" t="str">
            <v xml:space="preserve">KOMPLE SALON TİPİ KLİMA CİHAZLARI: (Ölçü:Ad.:İhzarat: % 60) </v>
          </cell>
          <cell r="D9188">
            <v>0</v>
          </cell>
        </row>
        <row r="9189">
          <cell r="A9189" t="str">
            <v>272.100</v>
          </cell>
          <cell r="B9189" t="str">
            <v xml:space="preserve">Ad. </v>
          </cell>
          <cell r="C9189" t="str">
            <v xml:space="preserve">Hermetik Kompresörlü, hava ile Soğutmalı Kondenserli Salon Tipi Klima Cihazları: </v>
          </cell>
          <cell r="D9189">
            <v>0</v>
          </cell>
        </row>
        <row r="9190">
          <cell r="A9190" t="str">
            <v>272.101</v>
          </cell>
          <cell r="B9190" t="str">
            <v xml:space="preserve">Ad. </v>
          </cell>
          <cell r="C9190" t="str">
            <v xml:space="preserve">Salon tipi herm.kompresörlü klima cihazı (16 soğut.)2.2kW </v>
          </cell>
          <cell r="D9190">
            <v>8333180000</v>
          </cell>
        </row>
        <row r="9191">
          <cell r="A9191" t="str">
            <v>272.102</v>
          </cell>
          <cell r="B9191" t="str">
            <v xml:space="preserve">Ad. </v>
          </cell>
          <cell r="C9191" t="str">
            <v xml:space="preserve">Salon tipi herm.kompresörlü klima cihazı (16 soğut.) 4kW </v>
          </cell>
          <cell r="D9191">
            <v>11231790000</v>
          </cell>
        </row>
        <row r="9192">
          <cell r="A9192" t="str">
            <v>272.103</v>
          </cell>
          <cell r="B9192" t="str">
            <v xml:space="preserve">Ad. </v>
          </cell>
          <cell r="C9192" t="str">
            <v xml:space="preserve">Salon tipi herm.kompresörlü klima cihazı (16 soğut.) 5.5kW </v>
          </cell>
          <cell r="D9192">
            <v>14492650000</v>
          </cell>
        </row>
        <row r="9193">
          <cell r="A9193" t="str">
            <v>272.104</v>
          </cell>
          <cell r="B9193" t="str">
            <v xml:space="preserve">Ad. </v>
          </cell>
          <cell r="C9193" t="str">
            <v xml:space="preserve">Salon tipi herm.kompresörlü klima cihazı (16 soğut.) 7.5kW </v>
          </cell>
          <cell r="D9193">
            <v>18115820000</v>
          </cell>
        </row>
        <row r="9194">
          <cell r="A9194" t="str">
            <v>272.105</v>
          </cell>
          <cell r="B9194" t="str">
            <v xml:space="preserve">Ad. </v>
          </cell>
          <cell r="C9194" t="str">
            <v xml:space="preserve">Salon tipi herm.kompresörlü klima cihazı (16 soğut.) 9kW </v>
          </cell>
          <cell r="D9194">
            <v>20288880000</v>
          </cell>
        </row>
        <row r="9195">
          <cell r="A9195" t="str">
            <v>272.106</v>
          </cell>
          <cell r="B9195" t="str">
            <v xml:space="preserve">Ad. </v>
          </cell>
          <cell r="C9195" t="str">
            <v xml:space="preserve">Salon tipi herm.kompresörlü klima cihazı16 soğut.) 11kW </v>
          </cell>
          <cell r="D9195">
            <v>21738240000</v>
          </cell>
        </row>
        <row r="9196">
          <cell r="A9196" t="str">
            <v>272.200</v>
          </cell>
          <cell r="B9196" t="str">
            <v xml:space="preserve">Ad. </v>
          </cell>
          <cell r="C9196" t="str">
            <v xml:space="preserve">Hermetik Kompre.16 Soğ.Kondenserli Salon tipi Klima Cihazları : </v>
          </cell>
          <cell r="D9196">
            <v>0</v>
          </cell>
        </row>
        <row r="9197">
          <cell r="A9197" t="str">
            <v>272.201</v>
          </cell>
          <cell r="B9197" t="str">
            <v xml:space="preserve">Ad. </v>
          </cell>
          <cell r="C9197" t="str">
            <v xml:space="preserve">Salon tipi herm.komp. klima cihazı (kond.dış.)2.2kW </v>
          </cell>
          <cell r="D9197">
            <v>0</v>
          </cell>
        </row>
        <row r="9198">
          <cell r="A9198" t="str">
            <v>272.202</v>
          </cell>
          <cell r="B9198" t="str">
            <v xml:space="preserve">Ad. </v>
          </cell>
          <cell r="C9198" t="str">
            <v xml:space="preserve">Salon tipi herm.komp. klima cihazı (kond.dış.) 4kW </v>
          </cell>
          <cell r="D9198">
            <v>0</v>
          </cell>
        </row>
        <row r="9199">
          <cell r="A9199" t="str">
            <v>272.203</v>
          </cell>
          <cell r="B9199" t="str">
            <v xml:space="preserve">Ad. </v>
          </cell>
          <cell r="C9199" t="str">
            <v xml:space="preserve">Salon tipi herm.komp. klima cihazı (kond.dış.) 5.5kW </v>
          </cell>
          <cell r="D9199">
            <v>0</v>
          </cell>
        </row>
        <row r="9200">
          <cell r="A9200" t="str">
            <v>272.204</v>
          </cell>
          <cell r="B9200" t="str">
            <v xml:space="preserve">Ad. </v>
          </cell>
          <cell r="C9200" t="str">
            <v xml:space="preserve">Salon tipi herm.komp. klima cihazı (kond.dış.) 7.5kW </v>
          </cell>
          <cell r="D9200">
            <v>0</v>
          </cell>
        </row>
        <row r="9201">
          <cell r="A9201" t="str">
            <v>272.205</v>
          </cell>
          <cell r="B9201" t="str">
            <v xml:space="preserve">Ad. </v>
          </cell>
          <cell r="C9201" t="str">
            <v xml:space="preserve">Salon tipi herm.komp. klima cihazı (kond.dış.) 9kW </v>
          </cell>
          <cell r="D9201">
            <v>0</v>
          </cell>
        </row>
        <row r="9202">
          <cell r="A9202" t="str">
            <v>272.206</v>
          </cell>
          <cell r="B9202" t="str">
            <v xml:space="preserve">Ad. </v>
          </cell>
          <cell r="C9202" t="str">
            <v xml:space="preserve">Salon tipi herm.komp. klima cihazı (kond.dış.) 11kW </v>
          </cell>
          <cell r="D9202">
            <v>0</v>
          </cell>
        </row>
        <row r="9203">
          <cell r="A9203" t="str">
            <v>272.300</v>
          </cell>
          <cell r="B9203" t="str">
            <v xml:space="preserve">Ad. </v>
          </cell>
          <cell r="C9203" t="str">
            <v xml:space="preserve">Hermetik Kompresörlü Su Soğutmalı Kondenserli Salon Tipi Klima Cihazları: </v>
          </cell>
          <cell r="D9203">
            <v>0</v>
          </cell>
        </row>
        <row r="9204">
          <cell r="A9204" t="str">
            <v>272.301</v>
          </cell>
          <cell r="B9204" t="str">
            <v xml:space="preserve">Ad. </v>
          </cell>
          <cell r="C9204" t="str">
            <v xml:space="preserve">Salon tipi herm.kompr. klima cihazı (su soğut.) 3 tonluk </v>
          </cell>
          <cell r="D9204">
            <v>7608600000</v>
          </cell>
        </row>
        <row r="9205">
          <cell r="A9205" t="str">
            <v>272.302</v>
          </cell>
          <cell r="B9205" t="str">
            <v xml:space="preserve">Ad. </v>
          </cell>
          <cell r="C9205" t="str">
            <v xml:space="preserve">Salon tipi herm.kompr. klima cihazı (su soğut.) 4 tonluk </v>
          </cell>
          <cell r="D9205">
            <v>8694000000</v>
          </cell>
        </row>
        <row r="9206">
          <cell r="A9206" t="str">
            <v>272.303</v>
          </cell>
          <cell r="B9206" t="str">
            <v xml:space="preserve">Ad. </v>
          </cell>
          <cell r="C9206" t="str">
            <v xml:space="preserve">Salon tipi herm.kompr. klima cihazı (su soğut.) 5 tonluk </v>
          </cell>
          <cell r="D9206">
            <v>10141200000</v>
          </cell>
        </row>
        <row r="9207">
          <cell r="A9207" t="str">
            <v>272.304</v>
          </cell>
          <cell r="B9207" t="str">
            <v xml:space="preserve">Ad. </v>
          </cell>
          <cell r="C9207" t="str">
            <v xml:space="preserve">Salon tipi herm.kompr. klima cihazı (su soğut.) 7.5 ton. </v>
          </cell>
          <cell r="D9207">
            <v>13043160000</v>
          </cell>
        </row>
        <row r="9208">
          <cell r="A9208" t="str">
            <v>272.305</v>
          </cell>
          <cell r="B9208" t="str">
            <v xml:space="preserve">Ad. </v>
          </cell>
          <cell r="C9208" t="str">
            <v xml:space="preserve">Salon tipi herm.kompr. klima cihazı (su soğut.) 9 tonluk </v>
          </cell>
          <cell r="D9208">
            <v>15217200000</v>
          </cell>
        </row>
        <row r="9209">
          <cell r="A9209" t="str">
            <v>272.306</v>
          </cell>
          <cell r="B9209" t="str">
            <v xml:space="preserve">Ad. </v>
          </cell>
          <cell r="C9209" t="str">
            <v xml:space="preserve">Salon tipi herm.kompr. klima cihazı (su soğut.) 12tonluk </v>
          </cell>
          <cell r="D9209">
            <v>15941880000</v>
          </cell>
        </row>
        <row r="9210">
          <cell r="A9210" t="str">
            <v>272.400</v>
          </cell>
          <cell r="B9210" t="str">
            <v xml:space="preserve">Ad. </v>
          </cell>
          <cell r="C9210" t="str">
            <v xml:space="preserve">Yarı Hermetik kompr., hava ile Soğutmalı Kondenserli Salon Tipi klima Cihazları: </v>
          </cell>
          <cell r="D9210">
            <v>0</v>
          </cell>
        </row>
        <row r="9211">
          <cell r="A9211" t="str">
            <v>272.401</v>
          </cell>
          <cell r="B9211" t="str">
            <v xml:space="preserve">Ad. </v>
          </cell>
          <cell r="C9211" t="str">
            <v xml:space="preserve">Salon tipi ya.herm.kompr. klima cihazı (16soğ.) 5 ton </v>
          </cell>
          <cell r="D9211">
            <v>14130290000</v>
          </cell>
        </row>
        <row r="9212">
          <cell r="A9212" t="str">
            <v>272.402</v>
          </cell>
          <cell r="B9212" t="str">
            <v xml:space="preserve">Ad. </v>
          </cell>
          <cell r="C9212" t="str">
            <v xml:space="preserve">Salon tipi ya.herm.kompr. klima cihazı (16 soğ.) 7.5 ton </v>
          </cell>
          <cell r="D9212">
            <v>16303680000</v>
          </cell>
        </row>
        <row r="9213">
          <cell r="A9213" t="str">
            <v>272.403</v>
          </cell>
          <cell r="B9213" t="str">
            <v xml:space="preserve">Ad. </v>
          </cell>
          <cell r="C9213" t="str">
            <v xml:space="preserve">Salon tipi ya.herm.kompr.klima cihazı (16 soğ.) 10 ton </v>
          </cell>
          <cell r="D9213">
            <v>21738240000</v>
          </cell>
        </row>
        <row r="9214">
          <cell r="A9214" t="str">
            <v>272.500</v>
          </cell>
          <cell r="B9214" t="str">
            <v xml:space="preserve">Ad. </v>
          </cell>
          <cell r="C9214" t="str">
            <v xml:space="preserve">Yarı Hermetik Komp.16 Soğ.Konden.Salon Tipi Klima Cihazları </v>
          </cell>
          <cell r="D9214">
            <v>0</v>
          </cell>
        </row>
        <row r="9215">
          <cell r="A9215" t="str">
            <v>272.501</v>
          </cell>
          <cell r="B9215" t="str">
            <v xml:space="preserve">Ad. </v>
          </cell>
          <cell r="C9215" t="str">
            <v xml:space="preserve">Salon tipi ya.herm.komp.klima cih.(kond.dış.-16 soğ.) 5 ton </v>
          </cell>
          <cell r="D9215">
            <v>0</v>
          </cell>
        </row>
        <row r="9216">
          <cell r="A9216" t="str">
            <v>272.502</v>
          </cell>
          <cell r="B9216" t="str">
            <v xml:space="preserve">Ad. </v>
          </cell>
          <cell r="C9216" t="str">
            <v xml:space="preserve">Salon tipi ya.herm.komp.klima cih.(kond.dış.-16 soğ.) 7,5 ton </v>
          </cell>
          <cell r="D9216">
            <v>0</v>
          </cell>
        </row>
        <row r="9217">
          <cell r="A9217" t="str">
            <v>272.503</v>
          </cell>
          <cell r="B9217" t="str">
            <v xml:space="preserve">Ad. </v>
          </cell>
          <cell r="C9217" t="str">
            <v xml:space="preserve">Salon tipi ya.herm.komp.klima cih.(kond.dış.-16 soğ.) 10 ton </v>
          </cell>
          <cell r="D9217">
            <v>0</v>
          </cell>
        </row>
        <row r="9218">
          <cell r="A9218" t="str">
            <v>272.600</v>
          </cell>
          <cell r="B9218" t="str">
            <v xml:space="preserve">Ad. </v>
          </cell>
          <cell r="C9218" t="str">
            <v xml:space="preserve">Yarı Hermetik Kompresörlü, su ile Soğutmalı Kondenserli Salon Tipi Klima Cihazları: </v>
          </cell>
          <cell r="D9218">
            <v>0</v>
          </cell>
        </row>
        <row r="9219">
          <cell r="A9219" t="str">
            <v>272.601</v>
          </cell>
          <cell r="B9219" t="str">
            <v xml:space="preserve">Ad. </v>
          </cell>
          <cell r="C9219" t="str">
            <v xml:space="preserve">Salon tipi ya.herm.kompresörlü klima cihazı (su soğut.)5 ton. </v>
          </cell>
          <cell r="D9219">
            <v>12318480000</v>
          </cell>
        </row>
        <row r="9220">
          <cell r="A9220" t="str">
            <v>272.602</v>
          </cell>
          <cell r="B9220" t="str">
            <v xml:space="preserve">Ad. </v>
          </cell>
          <cell r="C9220" t="str">
            <v xml:space="preserve">Salon tipi ya.herm.kompresörlü klima cihazı (su soğut.)7.5 t. </v>
          </cell>
          <cell r="D9220">
            <v>15941880000</v>
          </cell>
        </row>
        <row r="9221">
          <cell r="A9221" t="str">
            <v>272.603</v>
          </cell>
          <cell r="B9221" t="str">
            <v xml:space="preserve">Ad. </v>
          </cell>
          <cell r="C9221" t="str">
            <v xml:space="preserve">Salon tipi ya.herm.kompresörlü klima cihazı (su soğut.)10 to. </v>
          </cell>
          <cell r="D9221">
            <v>20288880000</v>
          </cell>
        </row>
        <row r="9222">
          <cell r="A9222" t="str">
            <v>272.604</v>
          </cell>
          <cell r="B9222" t="str">
            <v xml:space="preserve">Ad. </v>
          </cell>
          <cell r="C9222" t="str">
            <v xml:space="preserve">Salon tipi ya.herm.kompresörlü klima cihazı (su soğut.)15 to. </v>
          </cell>
          <cell r="D9222">
            <v>24636960000</v>
          </cell>
        </row>
        <row r="9223">
          <cell r="A9223" t="str">
            <v>272.605</v>
          </cell>
          <cell r="B9223" t="str">
            <v xml:space="preserve">Ad. </v>
          </cell>
          <cell r="C9223" t="str">
            <v xml:space="preserve">Salon tipi ya.herm.kompresörlü klima cihazı (su soğut.)20 to. </v>
          </cell>
          <cell r="D9223">
            <v>26811000000</v>
          </cell>
        </row>
        <row r="9224">
          <cell r="A9224" t="str">
            <v>273.000</v>
          </cell>
          <cell r="B9224" t="str">
            <v xml:space="preserve">Ad. </v>
          </cell>
          <cell r="C9224" t="str">
            <v xml:space="preserve">KOMPLE PENCERE TİPİ KLİMA CİHAZLARI : (Ölçü:Ad.:İhzarat: % 60). </v>
          </cell>
          <cell r="D9224">
            <v>0</v>
          </cell>
        </row>
        <row r="9225">
          <cell r="A9225" t="str">
            <v>273.100</v>
          </cell>
          <cell r="B9225" t="str">
            <v xml:space="preserve">Ad. </v>
          </cell>
          <cell r="C9225" t="str">
            <v xml:space="preserve">Komple pencere tipi klima cihazı tak.2500kcal/h-2.75kW </v>
          </cell>
          <cell r="D9225">
            <v>1449270000</v>
          </cell>
        </row>
        <row r="9226">
          <cell r="A9226" t="str">
            <v>273.200</v>
          </cell>
          <cell r="B9226" t="str">
            <v xml:space="preserve">Ad. </v>
          </cell>
          <cell r="C9226" t="str">
            <v xml:space="preserve">Komple pencere tipi klima cihazı tak.3750kcal/h-4.1kW </v>
          </cell>
          <cell r="D9226">
            <v>1811160000</v>
          </cell>
        </row>
        <row r="9227">
          <cell r="A9227" t="str">
            <v>273.300</v>
          </cell>
          <cell r="B9227" t="str">
            <v xml:space="preserve">Ad. </v>
          </cell>
          <cell r="C9227" t="str">
            <v xml:space="preserve">Komple pencere tipi klima cihazı tak.5000kcal/h-5.5kW </v>
          </cell>
          <cell r="D9227">
            <v>2391120000</v>
          </cell>
        </row>
        <row r="9228">
          <cell r="A9228" t="str">
            <v>273.400</v>
          </cell>
          <cell r="B9228" t="str">
            <v xml:space="preserve">Ad. </v>
          </cell>
          <cell r="C9228" t="str">
            <v xml:space="preserve">Komple pencere tipi klima cihazı tak.3000kcal/h-3.3kW </v>
          </cell>
          <cell r="D9228">
            <v>1561680000</v>
          </cell>
        </row>
        <row r="9229">
          <cell r="A9229" t="str">
            <v>273.500</v>
          </cell>
          <cell r="B9229" t="str">
            <v xml:space="preserve">Ad. </v>
          </cell>
          <cell r="C9229" t="str">
            <v xml:space="preserve">Komple pencere tipi klima cihazı tak.4300kcal/h-4.7kW </v>
          </cell>
          <cell r="D9229">
            <v>2037960000</v>
          </cell>
        </row>
        <row r="9230">
          <cell r="A9230" t="str">
            <v>274.000</v>
          </cell>
          <cell r="B9230" t="str">
            <v xml:space="preserve">Ad. </v>
          </cell>
          <cell r="C9230" t="str">
            <v xml:space="preserve">KOMPLE YATIK SU SOĞUTMALI KONDENSERLİ KLİMA SANTRALLERİ : (Ölçü:Ad.:İhzarat % 60). </v>
          </cell>
          <cell r="D9230">
            <v>0</v>
          </cell>
        </row>
        <row r="9231">
          <cell r="A9231" t="str">
            <v>274.101</v>
          </cell>
          <cell r="B9231" t="str">
            <v xml:space="preserve">Ad. </v>
          </cell>
          <cell r="C9231" t="str">
            <v xml:space="preserve">7.5 kapasiteli ısıtıcısız su soğutmalı klima cihazı (22,500 kcal/h) 24,7 kW </v>
          </cell>
          <cell r="D9231">
            <v>8604360000</v>
          </cell>
        </row>
        <row r="9232">
          <cell r="A9232" t="str">
            <v>274.102</v>
          </cell>
          <cell r="B9232" t="str">
            <v xml:space="preserve">Ad. </v>
          </cell>
          <cell r="C9232" t="str">
            <v xml:space="preserve">9 kapasiteli ısıtıcısız su soğutmalı klima cihazı (27,500 kcal/h) 30kW </v>
          </cell>
          <cell r="D9232">
            <v>10869120000</v>
          </cell>
        </row>
        <row r="9233">
          <cell r="A9233" t="str">
            <v>274.103</v>
          </cell>
          <cell r="B9233" t="str">
            <v xml:space="preserve">Ad. </v>
          </cell>
          <cell r="C9233" t="str">
            <v xml:space="preserve">12 kapasiteli ısıtıcısız su soğutmalı klima cihazı (37,500 kcal/h) 41kW </v>
          </cell>
          <cell r="D9233">
            <v>13132800000</v>
          </cell>
        </row>
        <row r="9234">
          <cell r="A9234" t="str">
            <v>274.104</v>
          </cell>
          <cell r="B9234" t="str">
            <v xml:space="preserve">Ad. </v>
          </cell>
          <cell r="C9234" t="str">
            <v xml:space="preserve">15 kapasiteli ısıtıcısız su soğutmalı klima cihazı (42,400 kcal/h) 46,5 kW </v>
          </cell>
          <cell r="D9234">
            <v>16297200000</v>
          </cell>
        </row>
        <row r="9235">
          <cell r="A9235" t="str">
            <v>274.105</v>
          </cell>
          <cell r="B9235" t="str">
            <v xml:space="preserve">Ad. </v>
          </cell>
          <cell r="C9235" t="str">
            <v xml:space="preserve">20 kapasiteli ısıtıcısız su soğutmalı klima cihazı (50000 kcal/h) 55 kW </v>
          </cell>
          <cell r="D9235">
            <v>19472400000</v>
          </cell>
        </row>
        <row r="9236">
          <cell r="A9236" t="str">
            <v>274.200</v>
          </cell>
          <cell r="B9236" t="str">
            <v xml:space="preserve">Ad. </v>
          </cell>
          <cell r="C9236" t="str">
            <v xml:space="preserve">Isıtıcılı </v>
          </cell>
          <cell r="D9236">
            <v>0</v>
          </cell>
        </row>
        <row r="9237">
          <cell r="A9237" t="str">
            <v>274.201</v>
          </cell>
          <cell r="B9237" t="str">
            <v xml:space="preserve">Ad. </v>
          </cell>
          <cell r="C9237" t="str">
            <v xml:space="preserve">7.5 kapasiteli ısıtılı su soğutmalı klima cihazı (22,500 kcal/h) 24,7 kW </v>
          </cell>
          <cell r="D9237">
            <v>9736200000</v>
          </cell>
        </row>
        <row r="9238">
          <cell r="A9238" t="str">
            <v>274.202</v>
          </cell>
          <cell r="B9238" t="str">
            <v xml:space="preserve">Ad. </v>
          </cell>
          <cell r="C9238" t="str">
            <v xml:space="preserve">9 kapasiteli ısıtılı su soğutmalı klima cihazı (27,500 kcal/h) 30 kW </v>
          </cell>
          <cell r="D9238">
            <v>11548440000</v>
          </cell>
        </row>
        <row r="9239">
          <cell r="A9239" t="str">
            <v>274.203</v>
          </cell>
          <cell r="B9239" t="str">
            <v xml:space="preserve">Ad. </v>
          </cell>
          <cell r="C9239" t="str">
            <v xml:space="preserve">12 kapasiteli ısıtılı su soğutmalı klima cihazı (37,500kcal/h), 41 </v>
          </cell>
          <cell r="D9239">
            <v>14492630000</v>
          </cell>
        </row>
        <row r="9240">
          <cell r="A9240" t="str">
            <v>274.204</v>
          </cell>
          <cell r="B9240" t="str">
            <v xml:space="preserve">Ad. </v>
          </cell>
          <cell r="C9240" t="str">
            <v xml:space="preserve">15 kapasiteli ısıtılı su soğutmalı klima cihazı (42,400kcal/h) 46,5 kW </v>
          </cell>
          <cell r="D9240">
            <v>17435520000</v>
          </cell>
        </row>
        <row r="9241">
          <cell r="A9241" t="str">
            <v>274.205</v>
          </cell>
          <cell r="B9241" t="str">
            <v xml:space="preserve">Ad. </v>
          </cell>
          <cell r="C9241" t="str">
            <v xml:space="preserve">20 kapasiteli ısıtılı su soğutmalı klima cihazı (50000 kcal/h) 55 kW </v>
          </cell>
          <cell r="D9241">
            <v>20832120000</v>
          </cell>
        </row>
        <row r="9242">
          <cell r="A9242" t="str">
            <v>274.300</v>
          </cell>
          <cell r="B9242" t="str">
            <v xml:space="preserve">Ad. </v>
          </cell>
          <cell r="C9242" t="str">
            <v xml:space="preserve">Nemlendiricili </v>
          </cell>
          <cell r="D9242">
            <v>0</v>
          </cell>
        </row>
        <row r="9243">
          <cell r="A9243" t="str">
            <v>274.301</v>
          </cell>
          <cell r="B9243" t="str">
            <v xml:space="preserve">Ad. </v>
          </cell>
          <cell r="C9243" t="str">
            <v xml:space="preserve">7.5 kapasiteli nem.su soğutmalı klima cihazı (22,500kcal/h) 24,7kW </v>
          </cell>
          <cell r="D9243">
            <v>10144770000</v>
          </cell>
        </row>
        <row r="9244">
          <cell r="A9244" t="str">
            <v>274.302</v>
          </cell>
          <cell r="B9244" t="str">
            <v xml:space="preserve">Ad. </v>
          </cell>
          <cell r="C9244" t="str">
            <v xml:space="preserve">9 kapasiteli nem.su soğutmalı klima cihazı (27,500kcal/h) 30kW </v>
          </cell>
          <cell r="D9244">
            <v>12227760000</v>
          </cell>
        </row>
        <row r="9245">
          <cell r="A9245" t="str">
            <v>274.303</v>
          </cell>
          <cell r="B9245" t="str">
            <v xml:space="preserve">Ad. </v>
          </cell>
          <cell r="C9245" t="str">
            <v xml:space="preserve">12 kapasiteli nem.su soğutmalı klima cihazı (37,500kcal/h) 41kW </v>
          </cell>
          <cell r="D9245">
            <v>15171840000</v>
          </cell>
        </row>
        <row r="9246">
          <cell r="A9246" t="str">
            <v>274.304</v>
          </cell>
          <cell r="B9246" t="str">
            <v xml:space="preserve">Ad. </v>
          </cell>
          <cell r="C9246" t="str">
            <v xml:space="preserve">15 kapasiteli nem.su soğutmalı klima cihazı (42,400kcal/h) 46,5kW </v>
          </cell>
          <cell r="D9246">
            <v>18115820000</v>
          </cell>
        </row>
        <row r="9247">
          <cell r="A9247" t="str">
            <v>274.305</v>
          </cell>
          <cell r="B9247" t="str">
            <v xml:space="preserve">Ad. </v>
          </cell>
          <cell r="C9247" t="str">
            <v xml:space="preserve">20 kapasiteli nem.su soğutmalı klima cihazı (50000kcal/h) 55kW </v>
          </cell>
          <cell r="D9247">
            <v>21058920000</v>
          </cell>
        </row>
        <row r="9248">
          <cell r="A9248" t="str">
            <v>275.000</v>
          </cell>
          <cell r="B9248" t="str">
            <v xml:space="preserve">Ad. </v>
          </cell>
          <cell r="C9248" t="str">
            <v xml:space="preserve">PAKET SOĞUK SU ÜRETİCİLERİ : (Ölçü : Ad. : İhzarat % 60). </v>
          </cell>
          <cell r="D9248">
            <v>0</v>
          </cell>
        </row>
        <row r="9249">
          <cell r="A9249" t="str">
            <v>275.100</v>
          </cell>
          <cell r="B9249" t="str">
            <v xml:space="preserve">Ad. </v>
          </cell>
          <cell r="C9249" t="str">
            <v xml:space="preserve">Bir veya daha fazla hermetik kompresörlü paket soğuk su üreticileri : </v>
          </cell>
          <cell r="D9249">
            <v>0</v>
          </cell>
        </row>
        <row r="9250">
          <cell r="A9250" t="str">
            <v>275.101</v>
          </cell>
          <cell r="B9250" t="str">
            <v xml:space="preserve">Ad. </v>
          </cell>
          <cell r="C9250" t="str">
            <v xml:space="preserve">5.5 kW (hermetik) paket soğuk su üre. (18.000-20.000 kcal/h) </v>
          </cell>
          <cell r="D9250">
            <v>7698240000</v>
          </cell>
        </row>
        <row r="9251">
          <cell r="A9251" t="str">
            <v>275.102</v>
          </cell>
          <cell r="B9251" t="str">
            <v xml:space="preserve">Ad. </v>
          </cell>
          <cell r="C9251" t="str">
            <v xml:space="preserve">7.5 kW (hermetik) paket soğuk su üre. (21.000-23.000 kcal/h) </v>
          </cell>
          <cell r="D9251">
            <v>9510700000</v>
          </cell>
        </row>
        <row r="9252">
          <cell r="A9252" t="str">
            <v>275.103</v>
          </cell>
          <cell r="B9252" t="str">
            <v xml:space="preserve">Ad. </v>
          </cell>
          <cell r="C9252" t="str">
            <v xml:space="preserve">1.1 kW (hermetik) paket soğuk su üre. (26.000-28.000kcal/h) </v>
          </cell>
          <cell r="D9252">
            <v>13132800000</v>
          </cell>
        </row>
        <row r="9253">
          <cell r="A9253" t="str">
            <v>275.104</v>
          </cell>
          <cell r="B9253" t="str">
            <v xml:space="preserve">Ad. </v>
          </cell>
          <cell r="C9253" t="str">
            <v xml:space="preserve">11 kW (hermetik) paket soğuk su üre. (36.000-40.000kcal/h) </v>
          </cell>
          <cell r="D9253">
            <v>14492520000</v>
          </cell>
        </row>
        <row r="9254">
          <cell r="A9254" t="str">
            <v>275.105</v>
          </cell>
          <cell r="B9254" t="str">
            <v xml:space="preserve">Ad. </v>
          </cell>
          <cell r="C9254" t="str">
            <v xml:space="preserve">15 kW (hermetik) paket soğuk su üre.(42.000-46.000 kcal/h) </v>
          </cell>
          <cell r="D9254">
            <v>18794160000</v>
          </cell>
        </row>
        <row r="9255">
          <cell r="A9255" t="str">
            <v>275.106</v>
          </cell>
          <cell r="B9255" t="str">
            <v xml:space="preserve">Ad. </v>
          </cell>
          <cell r="C9255" t="str">
            <v xml:space="preserve">18 kW (hermetik) paket soğuk su üre. (52.000-56.000 kcal/h) </v>
          </cell>
          <cell r="D9255">
            <v>21738980000</v>
          </cell>
        </row>
        <row r="9256">
          <cell r="A9256" t="str">
            <v>275.107</v>
          </cell>
          <cell r="B9256" t="str">
            <v xml:space="preserve">Ad. </v>
          </cell>
          <cell r="C9256" t="str">
            <v xml:space="preserve">22 kW (hermetik) paket soğuk su üre. (63.000-69.000 kcal/h) </v>
          </cell>
          <cell r="D9256">
            <v>26040960000</v>
          </cell>
        </row>
        <row r="9257">
          <cell r="A9257" t="str">
            <v>275.108</v>
          </cell>
          <cell r="B9257" t="str">
            <v xml:space="preserve">Ad. </v>
          </cell>
          <cell r="C9257" t="str">
            <v xml:space="preserve">30 kW (hermetik) paket soğuk su üre. (78.000-84.000 kcal/h) </v>
          </cell>
          <cell r="D9257">
            <v>32608470000</v>
          </cell>
        </row>
        <row r="9258">
          <cell r="A9258" t="str">
            <v>275.200</v>
          </cell>
          <cell r="B9258" t="str">
            <v xml:space="preserve">Ad. </v>
          </cell>
          <cell r="C9258" t="str">
            <v xml:space="preserve">Bir veya dahafala hermetik kompresörlü paket soğuk su üreticileri: </v>
          </cell>
          <cell r="D9258">
            <v>0</v>
          </cell>
        </row>
        <row r="9259">
          <cell r="A9259" t="str">
            <v>275.201</v>
          </cell>
          <cell r="B9259" t="str">
            <v xml:space="preserve">Ad. </v>
          </cell>
          <cell r="C9259" t="str">
            <v xml:space="preserve">7.5 kW (yarı hermetik) pak.soğuk su üre. (23.000-25.000 kcal/h) </v>
          </cell>
          <cell r="D9259">
            <v>11956360000</v>
          </cell>
        </row>
        <row r="9260">
          <cell r="A9260" t="str">
            <v>275.202</v>
          </cell>
          <cell r="B9260" t="str">
            <v xml:space="preserve">Ad. </v>
          </cell>
          <cell r="C9260" t="str">
            <v xml:space="preserve">11 kW (yarı hermetik) pak.soğuk su üre.(33.000-36.000 kcal/h) </v>
          </cell>
          <cell r="D9260">
            <v>13132800000</v>
          </cell>
        </row>
        <row r="9261">
          <cell r="A9261" t="str">
            <v>275.203</v>
          </cell>
          <cell r="B9261" t="str">
            <v xml:space="preserve">Ad. </v>
          </cell>
          <cell r="C9261" t="str">
            <v xml:space="preserve">15 kW (yarı hermetik) pak. soğuk su üre. (41.000-43.000 kcal/h) </v>
          </cell>
          <cell r="D9261">
            <v>14854860000</v>
          </cell>
        </row>
        <row r="9262">
          <cell r="A9262" t="str">
            <v>275.204</v>
          </cell>
          <cell r="B9262" t="str">
            <v xml:space="preserve">Ad. </v>
          </cell>
          <cell r="C9262" t="str">
            <v xml:space="preserve">18.5 kW (yarı hermetik) pak.soğuk su üre. (51.000-54.000 kcal/h) </v>
          </cell>
          <cell r="D9262">
            <v>17388000000</v>
          </cell>
        </row>
        <row r="9263">
          <cell r="A9263" t="str">
            <v>275.205</v>
          </cell>
          <cell r="B9263" t="str">
            <v xml:space="preserve">Ad. </v>
          </cell>
          <cell r="C9263" t="str">
            <v xml:space="preserve">22 kW (yarı hermetik) pak.soğuk su üre. (61.000-64.000 kcal/h) </v>
          </cell>
          <cell r="D9263">
            <v>25362080000</v>
          </cell>
        </row>
        <row r="9264">
          <cell r="A9264" t="str">
            <v>275.206</v>
          </cell>
          <cell r="B9264" t="str">
            <v xml:space="preserve">Ad. </v>
          </cell>
          <cell r="C9264" t="str">
            <v xml:space="preserve">30 kW (yarı hermetik) pak.soğ. su üre.(74.000-78.000 kcal/h) </v>
          </cell>
          <cell r="D9264">
            <v>27626400000</v>
          </cell>
        </row>
        <row r="9265">
          <cell r="A9265" t="str">
            <v>275.207</v>
          </cell>
          <cell r="B9265" t="str">
            <v xml:space="preserve">Ad. </v>
          </cell>
          <cell r="C9265" t="str">
            <v xml:space="preserve">30 kW (yarı hermetik) pak.soğ. su üre.(84.000-90.000 kcal/h) </v>
          </cell>
          <cell r="D9265">
            <v>31159190000</v>
          </cell>
        </row>
        <row r="9266">
          <cell r="A9266" t="str">
            <v>276.000</v>
          </cell>
          <cell r="C9266" t="str">
            <v xml:space="preserve">BİRİM FİYAT TARİFLERİNDE FİYATLARA DAHİL OLMAYAN İŞLER : </v>
          </cell>
          <cell r="D9266">
            <v>0</v>
          </cell>
        </row>
        <row r="9267">
          <cell r="A9267" t="str">
            <v>276.100</v>
          </cell>
          <cell r="C9267" t="str">
            <v xml:space="preserve">İnşaat İşleri : </v>
          </cell>
          <cell r="D9267">
            <v>0</v>
          </cell>
        </row>
        <row r="9268">
          <cell r="A9268" t="str">
            <v>276.200</v>
          </cell>
          <cell r="C9268" t="str">
            <v xml:space="preserve">Elektrik İşleri : </v>
          </cell>
          <cell r="D9268">
            <v>0</v>
          </cell>
        </row>
        <row r="9269">
          <cell r="A9269" t="str">
            <v>301.000</v>
          </cell>
          <cell r="B9269" t="str">
            <v xml:space="preserve">Ad. </v>
          </cell>
          <cell r="C9269" t="str">
            <v xml:space="preserve">İKİ KONUMLU ELEKTRİKLİ TERMOSTATLAR: (Ölçü:Ad., İhzarat % 70)(TS 420 ye uygun). </v>
          </cell>
          <cell r="D9269">
            <v>0</v>
          </cell>
        </row>
        <row r="9270">
          <cell r="A9270" t="str">
            <v>301.100</v>
          </cell>
          <cell r="B9270" t="str">
            <v xml:space="preserve">Ad. </v>
          </cell>
          <cell r="C9270" t="str">
            <v xml:space="preserve">İki konumlu elektrik oda termostadı. </v>
          </cell>
          <cell r="D9270">
            <v>0</v>
          </cell>
        </row>
        <row r="9271">
          <cell r="A9271" t="str">
            <v>301.101</v>
          </cell>
          <cell r="B9271" t="str">
            <v xml:space="preserve">Ad. </v>
          </cell>
          <cell r="C9271" t="str">
            <v xml:space="preserve">2 konum. elektri.oda termost(TKTY)kont. 35c'ye kadar bölünt. </v>
          </cell>
          <cell r="D9271">
            <v>30390000</v>
          </cell>
        </row>
        <row r="9272">
          <cell r="A9272" t="str">
            <v>301.102</v>
          </cell>
          <cell r="B9272" t="str">
            <v xml:space="preserve">Ad. </v>
          </cell>
          <cell r="C9272" t="str">
            <v xml:space="preserve">2 konum. elektri.oda termost(TKÇY)kont. 35c'ye kadar bölünt. </v>
          </cell>
          <cell r="D9272">
            <v>38220000</v>
          </cell>
        </row>
        <row r="9273">
          <cell r="A9273" t="str">
            <v>301.103</v>
          </cell>
          <cell r="B9273" t="str">
            <v xml:space="preserve">Ad. </v>
          </cell>
          <cell r="C9273" t="str">
            <v xml:space="preserve">2 konum. elektri.oda termost(TKÇY)kont. 35c'den da.büy.bölü. </v>
          </cell>
          <cell r="D9273">
            <v>42750000</v>
          </cell>
        </row>
        <row r="9274">
          <cell r="A9274" t="str">
            <v>301.104</v>
          </cell>
          <cell r="B9274" t="str">
            <v xml:space="preserve">Ad. </v>
          </cell>
          <cell r="C9274" t="str">
            <v xml:space="preserve">Zaman ayarlı oda termostadı tek kutuplu çift yönlü (TKÇY) </v>
          </cell>
          <cell r="D9274">
            <v>87860000</v>
          </cell>
        </row>
        <row r="9275">
          <cell r="A9275" t="str">
            <v>301.200</v>
          </cell>
          <cell r="B9275" t="str">
            <v xml:space="preserve">Ad. </v>
          </cell>
          <cell r="C9275" t="str">
            <v xml:space="preserve">İki konumlu elektrik kanal termostatı: </v>
          </cell>
          <cell r="D9275">
            <v>0</v>
          </cell>
        </row>
        <row r="9276">
          <cell r="A9276" t="str">
            <v>301.201</v>
          </cell>
          <cell r="B9276" t="str">
            <v xml:space="preserve">Ad. </v>
          </cell>
          <cell r="C9276" t="str">
            <v xml:space="preserve">2 konum.elektr.kanal termos. (TKTY)kont. 35 c'ye kadar bölü. </v>
          </cell>
          <cell r="D9276">
            <v>103620000</v>
          </cell>
        </row>
        <row r="9277">
          <cell r="A9277" t="str">
            <v>301.202</v>
          </cell>
          <cell r="B9277" t="str">
            <v xml:space="preserve">Ad. </v>
          </cell>
          <cell r="C9277" t="str">
            <v xml:space="preserve">2 konum.elektr.kanal termos. (TKÇY)kont. 35 c'ye kadar bölü. </v>
          </cell>
          <cell r="D9277">
            <v>103620000</v>
          </cell>
        </row>
        <row r="9278">
          <cell r="A9278" t="str">
            <v>301.203</v>
          </cell>
          <cell r="B9278" t="str">
            <v xml:space="preserve">Ad. </v>
          </cell>
          <cell r="C9278" t="str">
            <v xml:space="preserve">2 konum.elektr.kanal termos. (TKTY)kont. 100c'ye kadar bölü. </v>
          </cell>
          <cell r="D9278">
            <v>108150000</v>
          </cell>
        </row>
        <row r="9279">
          <cell r="A9279" t="str">
            <v>301.204</v>
          </cell>
          <cell r="B9279" t="str">
            <v xml:space="preserve">Ad. </v>
          </cell>
          <cell r="C9279" t="str">
            <v xml:space="preserve">2 konum.elektr.kanal termos. (TKÇY)kont. 100c'ye kadar bölü. </v>
          </cell>
          <cell r="D9279">
            <v>108150000</v>
          </cell>
        </row>
        <row r="9280">
          <cell r="A9280" t="str">
            <v>301.205</v>
          </cell>
          <cell r="B9280" t="str">
            <v xml:space="preserve">Ad. </v>
          </cell>
          <cell r="C9280" t="str">
            <v xml:space="preserve">2 konum.elektr.kanal termos. (TKÇY)kont. 200c'ye kadar bölü. </v>
          </cell>
          <cell r="D9280">
            <v>113300000</v>
          </cell>
        </row>
        <row r="9281">
          <cell r="A9281" t="str">
            <v>301.300</v>
          </cell>
          <cell r="B9281" t="str">
            <v xml:space="preserve">Ad. </v>
          </cell>
          <cell r="C9281" t="str">
            <v xml:space="preserve">İki konumlu elektrikli daldırma termostatı: </v>
          </cell>
          <cell r="D9281">
            <v>0</v>
          </cell>
        </row>
        <row r="9282">
          <cell r="A9282" t="str">
            <v>301.301</v>
          </cell>
          <cell r="B9282" t="str">
            <v xml:space="preserve">Ad. </v>
          </cell>
          <cell r="C9282" t="str">
            <v xml:space="preserve">2 konum.elektr.daldır.termos.(TKTY)kont. 35 c'ye kadar bölü. </v>
          </cell>
          <cell r="D9282">
            <v>72100000</v>
          </cell>
        </row>
        <row r="9283">
          <cell r="A9283" t="str">
            <v>301.302</v>
          </cell>
          <cell r="B9283" t="str">
            <v xml:space="preserve">Ad. </v>
          </cell>
          <cell r="C9283" t="str">
            <v xml:space="preserve">2 konum.elektr.daldır.termos.(TKÇY)kont. 35 c'ye kadar bölü. </v>
          </cell>
          <cell r="D9283">
            <v>78800000</v>
          </cell>
        </row>
        <row r="9284">
          <cell r="A9284" t="str">
            <v>301.303</v>
          </cell>
          <cell r="B9284" t="str">
            <v xml:space="preserve">Ad. </v>
          </cell>
          <cell r="C9284" t="str">
            <v xml:space="preserve">2 konum.elektr.daldır.termos.(TKTY)kont. 100c'ye kadar bölü. </v>
          </cell>
          <cell r="D9284">
            <v>87860000</v>
          </cell>
        </row>
        <row r="9285">
          <cell r="A9285" t="str">
            <v>301.304</v>
          </cell>
          <cell r="B9285" t="str">
            <v xml:space="preserve">Ad. </v>
          </cell>
          <cell r="C9285" t="str">
            <v xml:space="preserve">2 konum.elektr.daldır.termos.(TKÇY)kont. 100c'ye kadar bölü. </v>
          </cell>
          <cell r="D9285">
            <v>103620000</v>
          </cell>
        </row>
        <row r="9286">
          <cell r="A9286" t="str">
            <v>301.305</v>
          </cell>
          <cell r="B9286" t="str">
            <v xml:space="preserve">Ad. </v>
          </cell>
          <cell r="C9286" t="str">
            <v xml:space="preserve">2 konum.elektr.daldır.termos.(TKÇY)kont. 200c'ye kadar bölü. </v>
          </cell>
          <cell r="D9286">
            <v>112580000</v>
          </cell>
        </row>
        <row r="9287">
          <cell r="A9287" t="str">
            <v>301.400</v>
          </cell>
          <cell r="B9287" t="str">
            <v xml:space="preserve">Ad. </v>
          </cell>
          <cell r="C9287" t="str">
            <v xml:space="preserve">İki konumlu elektrikli yüzey termostadı: </v>
          </cell>
          <cell r="D9287">
            <v>0</v>
          </cell>
        </row>
        <row r="9288">
          <cell r="A9288" t="str">
            <v>301.401</v>
          </cell>
          <cell r="B9288" t="str">
            <v xml:space="preserve">Ad. </v>
          </cell>
          <cell r="C9288" t="str">
            <v xml:space="preserve">2 konum.elektr.yüzey termost.(TKÇY)kont. 35 c'ye kadar böl </v>
          </cell>
          <cell r="D9288">
            <v>39140000</v>
          </cell>
        </row>
        <row r="9289">
          <cell r="A9289" t="str">
            <v>301.402</v>
          </cell>
          <cell r="B9289" t="str">
            <v xml:space="preserve">Ad. </v>
          </cell>
          <cell r="C9289" t="str">
            <v xml:space="preserve">2 konum.elektr.yüzey termost.(TKÇY)kont. 100 c'ye kadar böl. </v>
          </cell>
          <cell r="D9289">
            <v>43260000</v>
          </cell>
        </row>
        <row r="9290">
          <cell r="A9290" t="str">
            <v>301.500</v>
          </cell>
          <cell r="B9290" t="str">
            <v xml:space="preserve">Ad. </v>
          </cell>
          <cell r="C9290" t="str">
            <v xml:space="preserve">Oransal elektrikli dış hava kompanzasyonu, daldırma termostadı çift kuyruklu: </v>
          </cell>
          <cell r="D9290">
            <v>0</v>
          </cell>
        </row>
        <row r="9291">
          <cell r="A9291" t="str">
            <v>301.501</v>
          </cell>
          <cell r="B9291" t="str">
            <v xml:space="preserve">Ad. </v>
          </cell>
          <cell r="C9291" t="str">
            <v xml:space="preserve">TKÇY kont.1/1.5 ora.2kon.elek.dış hava kompanz.daldır.termo. </v>
          </cell>
          <cell r="D9291">
            <v>58510000</v>
          </cell>
        </row>
        <row r="9292">
          <cell r="A9292" t="str">
            <v>301.502</v>
          </cell>
          <cell r="B9292" t="str">
            <v xml:space="preserve">Ad. </v>
          </cell>
          <cell r="C9292" t="str">
            <v xml:space="preserve">TKÇY kont.1/1 oran.2kon.elek.dış hava kompanz.daldır.termo. </v>
          </cell>
          <cell r="D9292">
            <v>58510000</v>
          </cell>
        </row>
        <row r="9293">
          <cell r="A9293" t="str">
            <v>302.100</v>
          </cell>
          <cell r="B9293" t="str">
            <v xml:space="preserve">Ad. </v>
          </cell>
          <cell r="C9293" t="str">
            <v xml:space="preserve">Oransal elektrikli oda termostadı </v>
          </cell>
          <cell r="D9293">
            <v>0</v>
          </cell>
        </row>
        <row r="9294">
          <cell r="A9294" t="str">
            <v>302.101</v>
          </cell>
          <cell r="B9294" t="str">
            <v xml:space="preserve">Ad. </v>
          </cell>
          <cell r="C9294" t="str">
            <v xml:space="preserve">TP,35 c'ye kadar bölünt. oransal elektrikli oda termostadı </v>
          </cell>
          <cell r="D9294">
            <v>153170000</v>
          </cell>
        </row>
        <row r="9295">
          <cell r="A9295" t="str">
            <v>302.102</v>
          </cell>
          <cell r="B9295" t="str">
            <v xml:space="preserve">Ad. </v>
          </cell>
          <cell r="C9295" t="str">
            <v xml:space="preserve">TP,35 c'den yüksek bölünt.oransal elektrikli oda termostadı </v>
          </cell>
          <cell r="D9295">
            <v>162230000</v>
          </cell>
        </row>
        <row r="9296">
          <cell r="A9296" t="str">
            <v>302.200</v>
          </cell>
          <cell r="B9296" t="str">
            <v xml:space="preserve">Ad. </v>
          </cell>
          <cell r="C9296" t="str">
            <v xml:space="preserve">Oransal elektrikli kanal termostadı </v>
          </cell>
          <cell r="D9296">
            <v>0</v>
          </cell>
        </row>
        <row r="9297">
          <cell r="A9297" t="str">
            <v>302.201</v>
          </cell>
          <cell r="B9297" t="str">
            <v xml:space="preserve">Ad. </v>
          </cell>
          <cell r="C9297" t="str">
            <v xml:space="preserve">TP,35 c'ye kadar bölüntülü oransal elektrikli kanal termost. </v>
          </cell>
          <cell r="D9297">
            <v>216300000</v>
          </cell>
        </row>
        <row r="9298">
          <cell r="A9298" t="str">
            <v>302.202</v>
          </cell>
          <cell r="B9298" t="str">
            <v xml:space="preserve">Ad. </v>
          </cell>
          <cell r="C9298" t="str">
            <v xml:space="preserve">TP,100c'ye kadar bölüntülü oransal elektrikli kanal termost. </v>
          </cell>
          <cell r="D9298">
            <v>220420000</v>
          </cell>
        </row>
        <row r="9299">
          <cell r="A9299" t="str">
            <v>302.203</v>
          </cell>
          <cell r="B9299" t="str">
            <v xml:space="preserve">Ad. </v>
          </cell>
          <cell r="C9299" t="str">
            <v xml:space="preserve">TP,200c'ye kadar bölüntülü oransal elektrikli kanal termost. </v>
          </cell>
          <cell r="D9299">
            <v>224540000</v>
          </cell>
        </row>
        <row r="9300">
          <cell r="A9300" t="str">
            <v>302.300</v>
          </cell>
          <cell r="B9300" t="str">
            <v xml:space="preserve">Ad. </v>
          </cell>
          <cell r="C9300" t="str">
            <v xml:space="preserve">Oransal elektrikli daldırma tesisatı </v>
          </cell>
          <cell r="D9300">
            <v>0</v>
          </cell>
        </row>
        <row r="9301">
          <cell r="A9301" t="str">
            <v>302.301</v>
          </cell>
          <cell r="B9301" t="str">
            <v xml:space="preserve">Ad. </v>
          </cell>
          <cell r="C9301" t="str">
            <v xml:space="preserve">TP,35 c'ye kadar bölüntülü oransal elektrikli doldur.termo. </v>
          </cell>
          <cell r="D9301">
            <v>186430000</v>
          </cell>
        </row>
        <row r="9302">
          <cell r="A9302" t="str">
            <v>302.302</v>
          </cell>
          <cell r="B9302" t="str">
            <v xml:space="preserve">Ad. </v>
          </cell>
          <cell r="C9302" t="str">
            <v xml:space="preserve">TP,100c'ye kadar bölüntülü oransal elektrikli doldur.termo. </v>
          </cell>
          <cell r="D9302">
            <v>201880000</v>
          </cell>
        </row>
        <row r="9303">
          <cell r="A9303" t="str">
            <v>302.303</v>
          </cell>
          <cell r="B9303" t="str">
            <v xml:space="preserve">Ad. </v>
          </cell>
          <cell r="C9303" t="str">
            <v xml:space="preserve">TP,200c'ye kadar bölüntülü oransal elektrikli doldur.termo. </v>
          </cell>
          <cell r="D9303">
            <v>247200000</v>
          </cell>
        </row>
        <row r="9304">
          <cell r="A9304" t="str">
            <v>302.400</v>
          </cell>
          <cell r="B9304" t="str">
            <v xml:space="preserve">Ad. </v>
          </cell>
          <cell r="C9304" t="str">
            <v xml:space="preserve">Oransal elektrikli yüzey termostadı </v>
          </cell>
          <cell r="D9304">
            <v>0</v>
          </cell>
        </row>
        <row r="9305">
          <cell r="A9305" t="str">
            <v>302.401</v>
          </cell>
          <cell r="B9305" t="str">
            <v xml:space="preserve">Ad. </v>
          </cell>
          <cell r="C9305" t="str">
            <v xml:space="preserve">TP,35 c'ye kadar bölüntülü oransal elektrikli yüzey termost. </v>
          </cell>
          <cell r="D9305">
            <v>80340000</v>
          </cell>
        </row>
        <row r="9306">
          <cell r="A9306" t="str">
            <v>302.402</v>
          </cell>
          <cell r="B9306" t="str">
            <v xml:space="preserve">Ad. </v>
          </cell>
          <cell r="C9306" t="str">
            <v xml:space="preserve">TP,100c'ye kadar bölüntülü oransal elektrikli yüzey termost. </v>
          </cell>
          <cell r="D9306">
            <v>85600000</v>
          </cell>
        </row>
        <row r="9307">
          <cell r="A9307" t="str">
            <v>302.500</v>
          </cell>
          <cell r="B9307" t="str">
            <v xml:space="preserve">Ad. </v>
          </cell>
          <cell r="C9307" t="str">
            <v xml:space="preserve">Oransal elektrikli dış hava kompanasyonu daldırma termostadı çift kuyruklu </v>
          </cell>
          <cell r="D9307">
            <v>0</v>
          </cell>
        </row>
        <row r="9308">
          <cell r="A9308" t="str">
            <v>302.501</v>
          </cell>
          <cell r="B9308" t="str">
            <v xml:space="preserve">Ad. </v>
          </cell>
          <cell r="C9308" t="str">
            <v xml:space="preserve">TP,1/1.5 oran. oransal elektrikli dış hava kompanz. dald.ter </v>
          </cell>
          <cell r="D9308">
            <v>85600000</v>
          </cell>
        </row>
        <row r="9309">
          <cell r="A9309" t="str">
            <v>302.502</v>
          </cell>
          <cell r="B9309" t="str">
            <v xml:space="preserve">Ad. </v>
          </cell>
          <cell r="C9309" t="str">
            <v xml:space="preserve">TP,1/1 oranlı oransal elektrikli dış hava kompanz. dald.ter. </v>
          </cell>
          <cell r="D9309">
            <v>85600000</v>
          </cell>
        </row>
        <row r="9310">
          <cell r="A9310" t="str">
            <v>303.000</v>
          </cell>
          <cell r="B9310" t="str">
            <v xml:space="preserve">Ad. </v>
          </cell>
          <cell r="C9310" t="str">
            <v xml:space="preserve">İKİ KONUMLU VE ORANSAL TERMOSTADLARA İLAVELER İÇİN ÖDENECEK FARKLAR : (Ölçü:Ad., İhzarat: % 70). </v>
          </cell>
          <cell r="D9310">
            <v>0</v>
          </cell>
        </row>
        <row r="9311">
          <cell r="A9311" t="str">
            <v>303.100</v>
          </cell>
          <cell r="B9311" t="str">
            <v xml:space="preserve">Ad. </v>
          </cell>
          <cell r="C9311" t="str">
            <v xml:space="preserve">TKTY kont.ilav. 2konum.ve oransal termost.ilav. öden. farkl. </v>
          </cell>
          <cell r="D9311">
            <v>24720000</v>
          </cell>
        </row>
        <row r="9312">
          <cell r="A9312" t="str">
            <v>303.200</v>
          </cell>
          <cell r="B9312" t="str">
            <v xml:space="preserve">Ad. </v>
          </cell>
          <cell r="C9312" t="str">
            <v xml:space="preserve">TKÇY kont.ilav. 2konum.ve oransal termost.ilav. öden. farkl. </v>
          </cell>
          <cell r="D9312">
            <v>44600000</v>
          </cell>
        </row>
        <row r="9313">
          <cell r="A9313" t="str">
            <v>303.300</v>
          </cell>
          <cell r="B9313" t="str">
            <v xml:space="preserve">Ad. </v>
          </cell>
          <cell r="C9313" t="str">
            <v xml:space="preserve">TP ilavesi 2konum.ve oransal termost.ilav. için öden. farkl. </v>
          </cell>
          <cell r="D9313">
            <v>47280000</v>
          </cell>
        </row>
        <row r="9314">
          <cell r="A9314" t="str">
            <v>303.400</v>
          </cell>
          <cell r="B9314" t="str">
            <v xml:space="preserve">Ad. </v>
          </cell>
          <cell r="C9314" t="str">
            <v xml:space="preserve">Elle düze.ilave. 2konum.ve oransal termost.ilav.öden. farkl. </v>
          </cell>
          <cell r="D9314">
            <v>96820000</v>
          </cell>
        </row>
        <row r="9315">
          <cell r="A9315" t="str">
            <v>303.500</v>
          </cell>
          <cell r="B9315" t="str">
            <v xml:space="preserve">Ad. </v>
          </cell>
          <cell r="C9315" t="str">
            <v xml:space="preserve">Termometre ilav. 2konum.ve oransal termost.ilav.öden. farkl. </v>
          </cell>
          <cell r="D9315">
            <v>12980000</v>
          </cell>
        </row>
        <row r="9316">
          <cell r="A9316" t="str">
            <v>303.600</v>
          </cell>
          <cell r="B9316" t="str">
            <v xml:space="preserve">Ad. </v>
          </cell>
          <cell r="C9316" t="str">
            <v xml:space="preserve">Sıcaklık fark ilav. 2konum.ve oransal termost.ilav.öden.fark </v>
          </cell>
          <cell r="D9316">
            <v>16180000</v>
          </cell>
        </row>
        <row r="9317">
          <cell r="A9317" t="str">
            <v>304.000</v>
          </cell>
          <cell r="B9317" t="str">
            <v xml:space="preserve">Ad. </v>
          </cell>
          <cell r="C9317" t="str">
            <v xml:space="preserve">KUYRUK KORUYUCUSU (Kovan) : (Ölçü : Ad. : İhzarat : % 70). </v>
          </cell>
          <cell r="D9317">
            <v>0</v>
          </cell>
        </row>
        <row r="9318">
          <cell r="A9318" t="str">
            <v>304.100</v>
          </cell>
          <cell r="B9318" t="str">
            <v xml:space="preserve">Ad. </v>
          </cell>
          <cell r="C9318" t="str">
            <v xml:space="preserve">Bakır ve pirinç koruyuculu kuyruk koruyucusu </v>
          </cell>
          <cell r="D9318">
            <v>13500000</v>
          </cell>
        </row>
        <row r="9319">
          <cell r="A9319" t="str">
            <v>304.200</v>
          </cell>
          <cell r="B9319" t="str">
            <v xml:space="preserve">Ad. </v>
          </cell>
          <cell r="C9319" t="str">
            <v xml:space="preserve">Paslanmaz çelik koruyuculu kuyruk koruyucusu </v>
          </cell>
          <cell r="D9319">
            <v>31520000</v>
          </cell>
        </row>
        <row r="9320">
          <cell r="A9320" t="str">
            <v>305.000</v>
          </cell>
          <cell r="B9320" t="str">
            <v xml:space="preserve">Ad. </v>
          </cell>
          <cell r="C9320" t="str">
            <v xml:space="preserve">İKİ KONUMLU ELEKTRİKLİ HİGROSTADLAR : (Ölçü:Ad., İhzarat: % 70). </v>
          </cell>
          <cell r="D9320">
            <v>0</v>
          </cell>
        </row>
        <row r="9321">
          <cell r="A9321" t="str">
            <v>305.100</v>
          </cell>
          <cell r="B9321" t="str">
            <v xml:space="preserve">Ad. </v>
          </cell>
          <cell r="C9321" t="str">
            <v xml:space="preserve">İki konumlu elektrikli oda termostadı : </v>
          </cell>
          <cell r="D9321">
            <v>0</v>
          </cell>
        </row>
        <row r="9322">
          <cell r="A9322" t="str">
            <v>305.101</v>
          </cell>
          <cell r="B9322" t="str">
            <v xml:space="preserve">Ad. </v>
          </cell>
          <cell r="C9322" t="str">
            <v xml:space="preserve">Tek kutuplu tek yönlü (TKTY) kontaklı (2 konumlu) </v>
          </cell>
          <cell r="D9322">
            <v>99090000</v>
          </cell>
        </row>
        <row r="9323">
          <cell r="A9323" t="str">
            <v>305.102</v>
          </cell>
          <cell r="B9323" t="str">
            <v xml:space="preserve">Ad. </v>
          </cell>
          <cell r="C9323" t="str">
            <v xml:space="preserve">Tek kutuplu çift yönlü (TKÇY) kontaklı (2 konumlu) </v>
          </cell>
          <cell r="D9323">
            <v>108150000</v>
          </cell>
        </row>
        <row r="9324">
          <cell r="A9324" t="str">
            <v>305.200</v>
          </cell>
          <cell r="B9324" t="str">
            <v xml:space="preserve">Ad. </v>
          </cell>
          <cell r="C9324" t="str">
            <v xml:space="preserve">İki konumlu elektrikli kanal termostadı : </v>
          </cell>
          <cell r="D9324">
            <v>0</v>
          </cell>
        </row>
        <row r="9325">
          <cell r="A9325" t="str">
            <v>305.201</v>
          </cell>
          <cell r="B9325" t="str">
            <v xml:space="preserve">Ad. </v>
          </cell>
          <cell r="C9325" t="str">
            <v xml:space="preserve">TKTY kontaklı 2 konumlu elektrikli kanal termostadı </v>
          </cell>
          <cell r="D9325">
            <v>162230000</v>
          </cell>
        </row>
        <row r="9326">
          <cell r="A9326" t="str">
            <v>305.202</v>
          </cell>
          <cell r="B9326" t="str">
            <v xml:space="preserve">Ad. </v>
          </cell>
          <cell r="C9326" t="str">
            <v xml:space="preserve">TKÇY kontaklı 2 konumlu elektrikli kanal termostadı </v>
          </cell>
          <cell r="D9326">
            <v>175720000</v>
          </cell>
        </row>
        <row r="9327">
          <cell r="A9327" t="str">
            <v>306.100</v>
          </cell>
          <cell r="B9327" t="str">
            <v xml:space="preserve">Ad. </v>
          </cell>
          <cell r="C9327" t="str">
            <v xml:space="preserve">Oransal elektrikli oda higrostadı : </v>
          </cell>
          <cell r="D9327">
            <v>0</v>
          </cell>
        </row>
        <row r="9328">
          <cell r="A9328" t="str">
            <v>306.101</v>
          </cell>
          <cell r="B9328" t="str">
            <v xml:space="preserve">Ad. </v>
          </cell>
          <cell r="C9328" t="str">
            <v xml:space="preserve">TP'li oransal elektrikli oda higrostadı </v>
          </cell>
          <cell r="D9328">
            <v>218360000</v>
          </cell>
        </row>
        <row r="9329">
          <cell r="A9329" t="str">
            <v>306.200</v>
          </cell>
          <cell r="B9329" t="str">
            <v xml:space="preserve">Ad. </v>
          </cell>
          <cell r="C9329" t="str">
            <v xml:space="preserve">Oransal elektrikli kanal higrostadı : </v>
          </cell>
          <cell r="D9329">
            <v>0</v>
          </cell>
        </row>
        <row r="9330">
          <cell r="A9330" t="str">
            <v>306.201</v>
          </cell>
          <cell r="B9330" t="str">
            <v xml:space="preserve">Ad. </v>
          </cell>
          <cell r="C9330" t="str">
            <v xml:space="preserve">TP'li oransal elektrikli kanal higrostadı </v>
          </cell>
          <cell r="D9330">
            <v>184370000</v>
          </cell>
        </row>
        <row r="9331">
          <cell r="A9331" t="str">
            <v>306.600</v>
          </cell>
          <cell r="B9331" t="str">
            <v xml:space="preserve">Ad. </v>
          </cell>
          <cell r="C9331" t="str">
            <v xml:space="preserve">ORANSAL ELEKTRİKLİ HİGROSTADLAR : (Ölçü : Ad. : İhzarat : % 70). </v>
          </cell>
          <cell r="D9331">
            <v>0</v>
          </cell>
        </row>
        <row r="9332">
          <cell r="A9332" t="str">
            <v>307.000</v>
          </cell>
          <cell r="B9332" t="str">
            <v xml:space="preserve">Ad. </v>
          </cell>
          <cell r="C9332" t="str">
            <v xml:space="preserve">ELEKTRİKLİ PRESOSTADLAR : (Ölçü : Ad., İhzarat : % 70). </v>
          </cell>
          <cell r="D9332">
            <v>0</v>
          </cell>
        </row>
        <row r="9333">
          <cell r="A9333" t="str">
            <v>307.100</v>
          </cell>
          <cell r="B9333" t="str">
            <v xml:space="preserve">Ad. </v>
          </cell>
          <cell r="C9333" t="str">
            <v xml:space="preserve">İki konumlu elektrikli presostad : </v>
          </cell>
          <cell r="D9333">
            <v>0</v>
          </cell>
        </row>
        <row r="9334">
          <cell r="A9334" t="str">
            <v>307.101</v>
          </cell>
          <cell r="B9334" t="str">
            <v xml:space="preserve">Ad. </v>
          </cell>
          <cell r="C9334" t="str">
            <v xml:space="preserve">9000 paskala (1000 mmSS)'na kadar böl. 2 konum. elekt. presos </v>
          </cell>
          <cell r="D9334">
            <v>101360000</v>
          </cell>
        </row>
        <row r="9335">
          <cell r="A9335" t="str">
            <v>307.102</v>
          </cell>
          <cell r="B9335" t="str">
            <v xml:space="preserve">Ad. </v>
          </cell>
          <cell r="C9335" t="str">
            <v xml:space="preserve">45000paskala (5000 mmSS)'na kadar böl. 2 konum. elekt. presos </v>
          </cell>
          <cell r="D9335">
            <v>116390000</v>
          </cell>
        </row>
        <row r="9336">
          <cell r="A9336" t="str">
            <v>307.103</v>
          </cell>
          <cell r="B9336" t="str">
            <v xml:space="preserve">Ad. </v>
          </cell>
          <cell r="C9336" t="str">
            <v xml:space="preserve">1 atmosfere kadar bölüntülü 2 konumlu elektrikli presostad </v>
          </cell>
          <cell r="D9336">
            <v>101360000</v>
          </cell>
        </row>
        <row r="9337">
          <cell r="A9337" t="str">
            <v>307.104</v>
          </cell>
          <cell r="B9337" t="str">
            <v xml:space="preserve">Ad. </v>
          </cell>
          <cell r="C9337" t="str">
            <v xml:space="preserve">3 atmosfere kadar bölüntülü 2 konumlu elektrikli presostad </v>
          </cell>
          <cell r="D9337">
            <v>108150000</v>
          </cell>
        </row>
        <row r="9338">
          <cell r="A9338" t="str">
            <v>307.105</v>
          </cell>
          <cell r="B9338" t="str">
            <v xml:space="preserve">Ad. </v>
          </cell>
          <cell r="C9338" t="str">
            <v xml:space="preserve">10 atmosfere kadar bölüntülü 2 konumlu elektrikli presostad </v>
          </cell>
          <cell r="D9338">
            <v>117120000</v>
          </cell>
        </row>
        <row r="9339">
          <cell r="A9339" t="str">
            <v>307.106</v>
          </cell>
          <cell r="B9339" t="str">
            <v xml:space="preserve">Ad. </v>
          </cell>
          <cell r="C9339" t="str">
            <v xml:space="preserve">20 atmosfere kadar bölüntülü 2 konumlu elektrikli presostad </v>
          </cell>
          <cell r="D9339">
            <v>146470000</v>
          </cell>
        </row>
        <row r="9340">
          <cell r="A9340" t="str">
            <v>307.107</v>
          </cell>
          <cell r="B9340" t="str">
            <v xml:space="preserve">Ad. </v>
          </cell>
          <cell r="C9340" t="str">
            <v xml:space="preserve">40 atmosfere kadar bölüntülü 2 konumlu elektrikli presostad </v>
          </cell>
          <cell r="D9340">
            <v>243290000</v>
          </cell>
        </row>
        <row r="9341">
          <cell r="A9341" t="str">
            <v>307.200</v>
          </cell>
          <cell r="B9341" t="str">
            <v xml:space="preserve">Ad. </v>
          </cell>
          <cell r="C9341" t="str">
            <v xml:space="preserve">Oransal elektrikli presostad : </v>
          </cell>
          <cell r="D9341">
            <v>0</v>
          </cell>
        </row>
        <row r="9342">
          <cell r="A9342" t="str">
            <v>307.201</v>
          </cell>
          <cell r="B9342" t="str">
            <v xml:space="preserve">Ad. </v>
          </cell>
          <cell r="C9342" t="str">
            <v xml:space="preserve">9000paskala (1000 mmSS)'^na kadar bölün.oran. elektr.presost. </v>
          </cell>
          <cell r="D9342">
            <v>175720000</v>
          </cell>
        </row>
        <row r="9343">
          <cell r="A9343" t="str">
            <v>307.202</v>
          </cell>
          <cell r="B9343" t="str">
            <v xml:space="preserve">Ad. </v>
          </cell>
          <cell r="C9343" t="str">
            <v xml:space="preserve">45000 paskala (5000 mmSS)'na kadar bölün.oran. elektr.presost. </v>
          </cell>
          <cell r="D9343">
            <v>180250000</v>
          </cell>
        </row>
        <row r="9344">
          <cell r="A9344" t="str">
            <v>307.203</v>
          </cell>
          <cell r="B9344" t="str">
            <v xml:space="preserve">Ad. </v>
          </cell>
          <cell r="C9344" t="str">
            <v xml:space="preserve">1 atmosfere kadar bölüntülü oransal elektrikli presostad </v>
          </cell>
          <cell r="D9344">
            <v>184790000</v>
          </cell>
        </row>
        <row r="9345">
          <cell r="A9345" t="str">
            <v>307.204</v>
          </cell>
          <cell r="B9345" t="str">
            <v xml:space="preserve">Ad. </v>
          </cell>
          <cell r="C9345" t="str">
            <v xml:space="preserve">3 atmosfere kadar bölüntülü oransal elektrikli presostad </v>
          </cell>
          <cell r="D9345">
            <v>189220000</v>
          </cell>
        </row>
        <row r="9346">
          <cell r="A9346" t="str">
            <v>307.205</v>
          </cell>
          <cell r="B9346" t="str">
            <v xml:space="preserve">Ad. </v>
          </cell>
          <cell r="C9346" t="str">
            <v xml:space="preserve">10 atmosfere kadar bölüntülü oransal elektrikli presostad </v>
          </cell>
          <cell r="D9346">
            <v>193750000</v>
          </cell>
        </row>
        <row r="9347">
          <cell r="A9347" t="str">
            <v>307.206</v>
          </cell>
          <cell r="B9347" t="str">
            <v xml:space="preserve">Ad. </v>
          </cell>
          <cell r="C9347" t="str">
            <v xml:space="preserve">20 atmosfere kadar bölüntülü oransal elektrikli presostad </v>
          </cell>
          <cell r="D9347">
            <v>198280000</v>
          </cell>
        </row>
        <row r="9348">
          <cell r="A9348" t="str">
            <v>307.207</v>
          </cell>
          <cell r="B9348" t="str">
            <v xml:space="preserve">Ad. </v>
          </cell>
          <cell r="C9348" t="str">
            <v xml:space="preserve">40 atmosfere kadar bölüntülü oransal elektrikli presostad </v>
          </cell>
          <cell r="D9348">
            <v>270380000</v>
          </cell>
        </row>
        <row r="9349">
          <cell r="A9349" t="str">
            <v>308.000</v>
          </cell>
          <cell r="B9349" t="str">
            <v xml:space="preserve">Ad. </v>
          </cell>
          <cell r="C9349" t="str">
            <v xml:space="preserve">ELEKTRİKLİ DİFERANSİYEL (FARK BASINÇLI PRESOSTADLAR : (Ölçü : Ad., İhzarat : % 70). </v>
          </cell>
          <cell r="D9349">
            <v>0</v>
          </cell>
        </row>
        <row r="9350">
          <cell r="A9350" t="str">
            <v>308.100</v>
          </cell>
          <cell r="B9350" t="str">
            <v xml:space="preserve">Ad. </v>
          </cell>
          <cell r="C9350" t="str">
            <v xml:space="preserve">İki konumlu elektrikli diferansiyel presostad : </v>
          </cell>
          <cell r="D9350">
            <v>0</v>
          </cell>
        </row>
        <row r="9351">
          <cell r="A9351" t="str">
            <v>308.101</v>
          </cell>
          <cell r="B9351" t="str">
            <v xml:space="preserve">Ad. </v>
          </cell>
          <cell r="C9351" t="str">
            <v xml:space="preserve">900 paskala (100 mmSS)'na kadar bölün.2konum. elekt.dife.pres. </v>
          </cell>
          <cell r="D9351">
            <v>265850000</v>
          </cell>
        </row>
        <row r="9352">
          <cell r="A9352" t="str">
            <v>308.102</v>
          </cell>
          <cell r="B9352" t="str">
            <v xml:space="preserve">Ad. </v>
          </cell>
          <cell r="C9352" t="str">
            <v xml:space="preserve">900 paskala (100 mmSS)dan büyük bölün.2konum. elekt.dife.pres. </v>
          </cell>
          <cell r="D9352">
            <v>279340000</v>
          </cell>
        </row>
        <row r="9353">
          <cell r="A9353" t="str">
            <v>308.200</v>
          </cell>
          <cell r="B9353" t="str">
            <v xml:space="preserve">Ad. </v>
          </cell>
          <cell r="C9353" t="str">
            <v xml:space="preserve">Oransal elektrikli diferansiyel presostad : </v>
          </cell>
          <cell r="D9353">
            <v>0</v>
          </cell>
        </row>
        <row r="9354">
          <cell r="A9354" t="str">
            <v>308.201</v>
          </cell>
          <cell r="B9354" t="str">
            <v xml:space="preserve">Ad. </v>
          </cell>
          <cell r="C9354" t="str">
            <v xml:space="preserve">900 paskala (100 mmSS)'na kadar bölün.oransa. elekt.dife.pres. </v>
          </cell>
          <cell r="D9354">
            <v>269860000</v>
          </cell>
        </row>
        <row r="9355">
          <cell r="A9355" t="str">
            <v>308.202</v>
          </cell>
          <cell r="B9355" t="str">
            <v xml:space="preserve">Ad. </v>
          </cell>
          <cell r="C9355" t="str">
            <v xml:space="preserve">900 paskala (100 mmSS)dan büyük bölün.oransa. elekt.dife.pres. </v>
          </cell>
          <cell r="D9355">
            <v>279130000</v>
          </cell>
        </row>
        <row r="9356">
          <cell r="A9356" t="str">
            <v>309.000</v>
          </cell>
          <cell r="B9356" t="str">
            <v xml:space="preserve">Ad. </v>
          </cell>
          <cell r="C9356" t="str">
            <v xml:space="preserve">ELEKTRİKLİ VAKUM ÖLÇER (VAKUMSTADLAR) : (Ölçü : Ad., Hzarat % 70). </v>
          </cell>
          <cell r="D9356">
            <v>0</v>
          </cell>
        </row>
        <row r="9357">
          <cell r="A9357" t="str">
            <v>309.100</v>
          </cell>
          <cell r="B9357" t="str">
            <v xml:space="preserve">Ad. </v>
          </cell>
          <cell r="C9357" t="str">
            <v xml:space="preserve">İki konumlu elektrik vakum ölçer (vakumstad): </v>
          </cell>
          <cell r="D9357">
            <v>0</v>
          </cell>
        </row>
        <row r="9358">
          <cell r="A9358" t="str">
            <v>309.101</v>
          </cell>
          <cell r="B9358" t="str">
            <v xml:space="preserve">Ad. </v>
          </cell>
          <cell r="C9358" t="str">
            <v xml:space="preserve">450 paskala (50 mmSS)'na kadar elektrikli vakum ölçer (2konuml) </v>
          </cell>
          <cell r="D9358">
            <v>103000000</v>
          </cell>
        </row>
        <row r="9359">
          <cell r="A9359" t="str">
            <v>309.102</v>
          </cell>
          <cell r="B9359" t="str">
            <v xml:space="preserve">Ad. </v>
          </cell>
          <cell r="C9359" t="str">
            <v xml:space="preserve">450 paskala (50 mmSS)'dan büyük elektrikli vakum ölçer (2konum) </v>
          </cell>
          <cell r="D9359">
            <v>103000000</v>
          </cell>
        </row>
        <row r="9360">
          <cell r="A9360" t="str">
            <v>309.200</v>
          </cell>
          <cell r="B9360" t="str">
            <v xml:space="preserve">Ad. </v>
          </cell>
          <cell r="C9360" t="str">
            <v xml:space="preserve">Oransal elektrikli vakum ölçer (Vakumstat) </v>
          </cell>
          <cell r="D9360">
            <v>0</v>
          </cell>
        </row>
        <row r="9361">
          <cell r="A9361" t="str">
            <v>309.201</v>
          </cell>
          <cell r="B9361" t="str">
            <v xml:space="preserve">Ad. </v>
          </cell>
          <cell r="C9361" t="str">
            <v xml:space="preserve">450 paskala (50 mmSS)'na kadar elektrikli vakum ölçer (oransal) </v>
          </cell>
          <cell r="D9361">
            <v>207340000</v>
          </cell>
        </row>
        <row r="9362">
          <cell r="A9362" t="str">
            <v>309.202</v>
          </cell>
          <cell r="B9362" t="str">
            <v xml:space="preserve">Ad. </v>
          </cell>
          <cell r="C9362" t="str">
            <v xml:space="preserve">450 paskala (50 mmSS)'dan büyük elektrikli vakum ölçer (oransa) </v>
          </cell>
          <cell r="D9362">
            <v>207340000</v>
          </cell>
        </row>
        <row r="9363">
          <cell r="A9363" t="str">
            <v>315.000</v>
          </cell>
          <cell r="B9363" t="str">
            <v xml:space="preserve">Ad. </v>
          </cell>
          <cell r="C9363" t="str">
            <v xml:space="preserve">ELEKTRONİK DUYAR ELEMANLARI (Ölçü : Ad., İhzarat % 70) (TSE kalite belgeli). </v>
          </cell>
          <cell r="D9363">
            <v>0</v>
          </cell>
        </row>
        <row r="9364">
          <cell r="A9364" t="str">
            <v>315.101</v>
          </cell>
          <cell r="B9364" t="str">
            <v xml:space="preserve">Ad. </v>
          </cell>
          <cell r="C9364" t="str">
            <v xml:space="preserve">Oda tipi elektronik sıcaklık duyar elemanı </v>
          </cell>
          <cell r="D9364">
            <v>139050000</v>
          </cell>
        </row>
        <row r="9365">
          <cell r="A9365" t="str">
            <v>315.102</v>
          </cell>
          <cell r="B9365" t="str">
            <v xml:space="preserve">Ad. </v>
          </cell>
          <cell r="C9365" t="str">
            <v xml:space="preserve">Kanal tipi elektronik sıcaklık duyar elemanı </v>
          </cell>
          <cell r="D9365">
            <v>146260000</v>
          </cell>
        </row>
        <row r="9366">
          <cell r="A9366" t="str">
            <v>315.103</v>
          </cell>
          <cell r="B9366" t="str">
            <v xml:space="preserve">Ad. </v>
          </cell>
          <cell r="C9366" t="str">
            <v xml:space="preserve">50 c'ye kadar doldurma tipi elektronik sıcaklık duyar eleman </v>
          </cell>
          <cell r="D9366">
            <v>157590000</v>
          </cell>
        </row>
        <row r="9367">
          <cell r="A9367" t="str">
            <v>315.104</v>
          </cell>
          <cell r="B9367" t="str">
            <v xml:space="preserve">Ad. </v>
          </cell>
          <cell r="C9367" t="str">
            <v xml:space="preserve">50c'den büyük doldurma tipi elektronik sıcaklık duyar eleman </v>
          </cell>
          <cell r="D9367">
            <v>157590000</v>
          </cell>
        </row>
        <row r="9368">
          <cell r="A9368" t="str">
            <v>315.105</v>
          </cell>
          <cell r="B9368" t="str">
            <v xml:space="preserve">Ad. </v>
          </cell>
          <cell r="C9368" t="str">
            <v xml:space="preserve">Dış hava tipi elektronik sıcaklık duyar elemanı </v>
          </cell>
          <cell r="D9368">
            <v>112270000</v>
          </cell>
        </row>
        <row r="9369">
          <cell r="A9369" t="str">
            <v>315.106</v>
          </cell>
          <cell r="B9369" t="str">
            <v xml:space="preserve">Ad. </v>
          </cell>
          <cell r="C9369" t="str">
            <v xml:space="preserve">Boru ve benzeri tip elektronik sıcaklık duyar elemanı </v>
          </cell>
          <cell r="D9369">
            <v>121540000</v>
          </cell>
        </row>
        <row r="9370">
          <cell r="A9370" t="str">
            <v>315.200</v>
          </cell>
          <cell r="B9370" t="str">
            <v xml:space="preserve">Ad. </v>
          </cell>
          <cell r="C9370" t="str">
            <v xml:space="preserve">Elektronik bağıl nem duyar elemanları : </v>
          </cell>
          <cell r="D9370">
            <v>0</v>
          </cell>
        </row>
        <row r="9371">
          <cell r="A9371" t="str">
            <v>315.201</v>
          </cell>
          <cell r="B9371" t="str">
            <v xml:space="preserve">Ad. </v>
          </cell>
          <cell r="C9371" t="str">
            <v xml:space="preserve">0.60RH'a kadar aralıklı oda tipi elektronik bağ.nem duy.elem </v>
          </cell>
          <cell r="D9371">
            <v>260590000</v>
          </cell>
        </row>
        <row r="9372">
          <cell r="A9372" t="str">
            <v>315.202</v>
          </cell>
          <cell r="B9372" t="str">
            <v xml:space="preserve">Ad. </v>
          </cell>
          <cell r="C9372" t="str">
            <v xml:space="preserve">0.60RH'dan büyük aralık. oda tipi elektron. bağ.nem duy.elem </v>
          </cell>
          <cell r="D9372">
            <v>346080000</v>
          </cell>
        </row>
        <row r="9373">
          <cell r="A9373" t="str">
            <v>315.203</v>
          </cell>
          <cell r="B9373" t="str">
            <v xml:space="preserve">Ad. </v>
          </cell>
          <cell r="C9373" t="str">
            <v xml:space="preserve">0.60RH'a kadar aralık. kanal tipi elektron. bağ.nem duy.elem </v>
          </cell>
          <cell r="D9373">
            <v>346620000</v>
          </cell>
        </row>
        <row r="9374">
          <cell r="A9374" t="str">
            <v>315.204</v>
          </cell>
          <cell r="B9374" t="str">
            <v xml:space="preserve">Ad. </v>
          </cell>
          <cell r="C9374" t="str">
            <v xml:space="preserve">0.60RH'dan büyük aralı. kanal tipi elektron. bağ.nem duy.ele </v>
          </cell>
          <cell r="D9374">
            <v>368740000</v>
          </cell>
        </row>
        <row r="9375">
          <cell r="A9375" t="str">
            <v>316.000</v>
          </cell>
          <cell r="B9375" t="str">
            <v xml:space="preserve">Ad. </v>
          </cell>
          <cell r="C9375" t="str">
            <v xml:space="preserve">ELEKTRONİK DUYAR ELEMANLARA İLAVELER İÇİN ÖDENECEK FARKLAR (Ölçü : Ad. İhzarat : % 70). </v>
          </cell>
          <cell r="D9375">
            <v>0</v>
          </cell>
        </row>
        <row r="9376">
          <cell r="A9376" t="str">
            <v>316.100</v>
          </cell>
          <cell r="B9376" t="str">
            <v xml:space="preserve">Ad. </v>
          </cell>
          <cell r="C9376" t="str">
            <v xml:space="preserve">Ayar düğmesi ilavesi elektro. duyar eleman.ilave için farkl. </v>
          </cell>
          <cell r="D9376">
            <v>38110000</v>
          </cell>
        </row>
        <row r="9377">
          <cell r="A9377" t="str">
            <v>316.200</v>
          </cell>
          <cell r="B9377" t="str">
            <v xml:space="preserve">Ad. </v>
          </cell>
          <cell r="C9377" t="str">
            <v xml:space="preserve">Termometre ilavesi elektro. duyar eleman.ilave için farklar </v>
          </cell>
          <cell r="D9377">
            <v>15450000</v>
          </cell>
        </row>
        <row r="9378">
          <cell r="A9378" t="str">
            <v>316.300</v>
          </cell>
          <cell r="B9378" t="str">
            <v xml:space="preserve">Ad. </v>
          </cell>
          <cell r="C9378" t="str">
            <v xml:space="preserve">Higrometre ilavesi elektro. duyar elemanl.ilaveler için fark </v>
          </cell>
          <cell r="D9378">
            <v>26780000</v>
          </cell>
        </row>
        <row r="9379">
          <cell r="A9379" t="str">
            <v>316.400</v>
          </cell>
          <cell r="B9379" t="str">
            <v xml:space="preserve">Ad. </v>
          </cell>
          <cell r="C9379" t="str">
            <v xml:space="preserve">ELEKTRONİK SICAK SU KONTROL PANELİ : (Ölçü : Ad. : İhzarat : % 70)(TSE kalite belgesi). </v>
          </cell>
          <cell r="D9379">
            <v>0</v>
          </cell>
        </row>
        <row r="9380">
          <cell r="A9380" t="str">
            <v>317.100</v>
          </cell>
          <cell r="B9380" t="str">
            <v xml:space="preserve">Ad. </v>
          </cell>
          <cell r="C9380" t="str">
            <v xml:space="preserve">İki konumlu elektronik sıcak su kontrol paneli </v>
          </cell>
          <cell r="D9380">
            <v>450110000</v>
          </cell>
        </row>
        <row r="9381">
          <cell r="A9381" t="str">
            <v>317.200</v>
          </cell>
          <cell r="B9381" t="str">
            <v xml:space="preserve">Ad. </v>
          </cell>
          <cell r="C9381" t="str">
            <v xml:space="preserve">Oransal kontrollü elektronik sıcak su kontrol paneli </v>
          </cell>
          <cell r="D9381">
            <v>810610000</v>
          </cell>
        </row>
        <row r="9382">
          <cell r="A9382" t="str">
            <v>318.000</v>
          </cell>
          <cell r="B9382" t="str">
            <v xml:space="preserve">Ad. </v>
          </cell>
          <cell r="C9382" t="str">
            <v xml:space="preserve">ELEKTRONİK SICAK SU KONTROL PANELİNE İLAVELER İÇİN ÖDENECEK FARKLAR: (Ölçü: Ad., İhzarat : % 70). </v>
          </cell>
          <cell r="D9382">
            <v>0</v>
          </cell>
        </row>
        <row r="9383">
          <cell r="A9383" t="str">
            <v>318.100</v>
          </cell>
          <cell r="B9383" t="str">
            <v xml:space="preserve">Ad. </v>
          </cell>
          <cell r="C9383" t="str">
            <v xml:space="preserve">Günlük program ilavesi elektron. sıcak su kontrol paneli iç. </v>
          </cell>
          <cell r="D9383">
            <v>139050000</v>
          </cell>
        </row>
        <row r="9384">
          <cell r="A9384" t="str">
            <v>318.200</v>
          </cell>
          <cell r="B9384" t="str">
            <v xml:space="preserve">Ad. </v>
          </cell>
          <cell r="C9384" t="str">
            <v xml:space="preserve">Haftalık program ilave.elektron. sıcak su kontrol paneli iç. </v>
          </cell>
          <cell r="D9384">
            <v>157590000</v>
          </cell>
        </row>
        <row r="9385">
          <cell r="A9385" t="str">
            <v>318.300</v>
          </cell>
          <cell r="B9385" t="str">
            <v xml:space="preserve">Ad. </v>
          </cell>
          <cell r="C9385" t="str">
            <v xml:space="preserve">Elektrik kesilmes. program. aksamadan devamı için düzen ilav </v>
          </cell>
          <cell r="D9385">
            <v>62830000</v>
          </cell>
        </row>
        <row r="9386">
          <cell r="A9386" t="str">
            <v>319.000</v>
          </cell>
          <cell r="B9386" t="str">
            <v xml:space="preserve">Ad. </v>
          </cell>
          <cell r="C9386" t="str">
            <v xml:space="preserve">ELEKTRONİK SICAKLIK KONTROL PANELİ : (Ölçü : Ad. : İhzarat : % 70). </v>
          </cell>
          <cell r="D9386">
            <v>0</v>
          </cell>
        </row>
        <row r="9387">
          <cell r="A9387" t="str">
            <v>319.100</v>
          </cell>
          <cell r="B9387" t="str">
            <v xml:space="preserve">Ad. </v>
          </cell>
          <cell r="C9387" t="str">
            <v xml:space="preserve">İki konumlu elektronik sıcaklık kontrol paneli : </v>
          </cell>
          <cell r="D9387">
            <v>0</v>
          </cell>
        </row>
        <row r="9388">
          <cell r="A9388" t="str">
            <v>319.101</v>
          </cell>
          <cell r="B9388" t="str">
            <v xml:space="preserve">Ad. </v>
          </cell>
          <cell r="C9388" t="str">
            <v xml:space="preserve">50 c'ye kadar bölün. 2 konumlu elektron. sıcakl. kontrol pa. </v>
          </cell>
          <cell r="D9388">
            <v>355350000</v>
          </cell>
        </row>
        <row r="9389">
          <cell r="A9389" t="str">
            <v>319.102</v>
          </cell>
          <cell r="B9389" t="str">
            <v xml:space="preserve">Ad. </v>
          </cell>
          <cell r="C9389" t="str">
            <v xml:space="preserve">50c'den büyük bölün. 2 konumlu elektron. sıcakl. kontrol pa. </v>
          </cell>
          <cell r="D9389">
            <v>360500000</v>
          </cell>
        </row>
        <row r="9390">
          <cell r="A9390" t="str">
            <v>319.200</v>
          </cell>
          <cell r="B9390" t="str">
            <v xml:space="preserve">Ad. </v>
          </cell>
          <cell r="C9390" t="str">
            <v xml:space="preserve">Oransal elektronik sıcaklık kontrol paneli : </v>
          </cell>
          <cell r="D9390">
            <v>0</v>
          </cell>
        </row>
        <row r="9391">
          <cell r="A9391" t="str">
            <v>319.201</v>
          </cell>
          <cell r="B9391" t="str">
            <v xml:space="preserve">Ad. </v>
          </cell>
          <cell r="C9391" t="str">
            <v xml:space="preserve">50 c'ye kadar bölün. Oransal elektronik sıcakl. kontrol pan. </v>
          </cell>
          <cell r="D9391">
            <v>612850000</v>
          </cell>
        </row>
        <row r="9392">
          <cell r="A9392" t="str">
            <v>319.202</v>
          </cell>
          <cell r="B9392" t="str">
            <v xml:space="preserve">Ad. </v>
          </cell>
          <cell r="C9392" t="str">
            <v xml:space="preserve">50c'den büyük bölün. Oransal elektronik sıcakl. kontrol pan. </v>
          </cell>
          <cell r="D9392">
            <v>621090000</v>
          </cell>
        </row>
        <row r="9393">
          <cell r="A9393" t="str">
            <v>320.000</v>
          </cell>
          <cell r="B9393" t="str">
            <v xml:space="preserve">Ad. </v>
          </cell>
          <cell r="C9393" t="str">
            <v xml:space="preserve">ELEKTRONİK SICAKLIK KONTROL PANELİNE İLAVELER İÇİN ÖDENECEK FARKLAR : (Ölçü:Ad., İhzarat : % 70). </v>
          </cell>
          <cell r="D9393">
            <v>0</v>
          </cell>
        </row>
        <row r="9394">
          <cell r="A9394" t="str">
            <v>320.100</v>
          </cell>
          <cell r="B9394" t="str">
            <v xml:space="preserve">Ad. </v>
          </cell>
          <cell r="C9394" t="str">
            <v xml:space="preserve">Sıcaklık kompanzasyon ilavesi (yaz-kış) </v>
          </cell>
          <cell r="D9394">
            <v>170980000</v>
          </cell>
        </row>
        <row r="9395">
          <cell r="A9395" t="str">
            <v>320.200</v>
          </cell>
          <cell r="B9395" t="str">
            <v xml:space="preserve">Ad. </v>
          </cell>
          <cell r="C9395" t="str">
            <v xml:space="preserve">Su veya üfleme 16sı sıcaklığı.Limitleme ilavesi </v>
          </cell>
          <cell r="D9395">
            <v>157590000</v>
          </cell>
        </row>
        <row r="9396">
          <cell r="A9396" t="str">
            <v>320.300</v>
          </cell>
          <cell r="B9396" t="str">
            <v xml:space="preserve">Ad. </v>
          </cell>
          <cell r="C9396" t="str">
            <v xml:space="preserve">Servomotor konumu limitleme ilavesi </v>
          </cell>
          <cell r="D9396">
            <v>103620000</v>
          </cell>
        </row>
        <row r="9397">
          <cell r="A9397" t="str">
            <v>320.400</v>
          </cell>
          <cell r="B9397" t="str">
            <v xml:space="preserve">Ad. </v>
          </cell>
          <cell r="C9397" t="str">
            <v xml:space="preserve">Yaz kış çalışma durumu ilavesi </v>
          </cell>
          <cell r="D9397">
            <v>165830000</v>
          </cell>
        </row>
        <row r="9398">
          <cell r="A9398" t="str">
            <v>320.500</v>
          </cell>
          <cell r="B9398" t="str">
            <v xml:space="preserve">Ad. </v>
          </cell>
          <cell r="C9398" t="str">
            <v xml:space="preserve">Sıcaklık göstergesi ilavesi elektron. sıcakl. kontr.pan ila. </v>
          </cell>
          <cell r="D9398">
            <v>130810000</v>
          </cell>
        </row>
        <row r="9399">
          <cell r="A9399" t="str">
            <v>320.600</v>
          </cell>
          <cell r="B9399" t="str">
            <v xml:space="preserve">Ad. </v>
          </cell>
          <cell r="C9399" t="str">
            <v xml:space="preserve">Uzaktan ayar nok. değiş. üni.elektron. sıcak. kontr.pan ila. </v>
          </cell>
          <cell r="D9399">
            <v>100940000</v>
          </cell>
        </row>
        <row r="9400">
          <cell r="A9400" t="str">
            <v>320.700</v>
          </cell>
          <cell r="B9400" t="str">
            <v xml:space="preserve">Ad. </v>
          </cell>
          <cell r="C9400" t="str">
            <v xml:space="preserve">Panel içi veya dış.interlok.ilav.elektr. sıcakl. panel.için </v>
          </cell>
          <cell r="D9400">
            <v>100940000</v>
          </cell>
        </row>
        <row r="9401">
          <cell r="A9401" t="str">
            <v>320.800</v>
          </cell>
          <cell r="B9401" t="str">
            <v xml:space="preserve">Ad. </v>
          </cell>
          <cell r="C9401" t="str">
            <v xml:space="preserve">Sıcaklık kont. pan.ısı kadem. ilavesi elektro. sıcak.pa.iç. </v>
          </cell>
          <cell r="D9401">
            <v>162230000</v>
          </cell>
        </row>
        <row r="9402">
          <cell r="A9402" t="str">
            <v>320.900</v>
          </cell>
          <cell r="B9402" t="str">
            <v xml:space="preserve">Ad. </v>
          </cell>
          <cell r="C9402" t="str">
            <v xml:space="preserve">Nem kont. pan.nem kadem. ilavesi elektro. sıcak.pa.iç. </v>
          </cell>
          <cell r="D9402">
            <v>180250000</v>
          </cell>
        </row>
        <row r="9403">
          <cell r="A9403" t="str">
            <v>321.000</v>
          </cell>
          <cell r="B9403" t="str">
            <v xml:space="preserve">Ad. </v>
          </cell>
          <cell r="C9403" t="str">
            <v xml:space="preserve">ELEKTRONİK NEM KONTROL PANELİ : (Ölçü : Ad., İhzarat % 70). </v>
          </cell>
          <cell r="D9403">
            <v>0</v>
          </cell>
        </row>
        <row r="9404">
          <cell r="A9404" t="str">
            <v>321.100</v>
          </cell>
          <cell r="B9404" t="str">
            <v xml:space="preserve">Ad. </v>
          </cell>
          <cell r="C9404" t="str">
            <v xml:space="preserve">İki konumlu elektronik nem kontrol paneli </v>
          </cell>
          <cell r="D9404">
            <v>540750000</v>
          </cell>
        </row>
        <row r="9405">
          <cell r="A9405" t="str">
            <v>321.200</v>
          </cell>
          <cell r="B9405" t="str">
            <v xml:space="preserve">Ad. </v>
          </cell>
          <cell r="C9405" t="str">
            <v xml:space="preserve">Oransal ve/veya oran.+ integ.elektronik nem kontrol paneli </v>
          </cell>
          <cell r="D9405">
            <v>562380000</v>
          </cell>
        </row>
        <row r="9406">
          <cell r="A9406" t="str">
            <v>327.000</v>
          </cell>
          <cell r="B9406" t="str">
            <v xml:space="preserve">Ad. </v>
          </cell>
          <cell r="C9406" t="str">
            <v xml:space="preserve">SERVOMOTORLAR: (Ölçü : adet , İhzarat: % 70) (TSE kalite belgesi) </v>
          </cell>
          <cell r="D9406">
            <v>0</v>
          </cell>
        </row>
        <row r="9407">
          <cell r="A9407" t="str">
            <v>327.100</v>
          </cell>
          <cell r="B9407" t="str">
            <v xml:space="preserve">Ad. </v>
          </cell>
          <cell r="C9407" t="str">
            <v xml:space="preserve">İki konumlu servomotor </v>
          </cell>
          <cell r="D9407">
            <v>0</v>
          </cell>
        </row>
        <row r="9408">
          <cell r="A9408" t="str">
            <v>327.101</v>
          </cell>
          <cell r="B9408" t="str">
            <v xml:space="preserve">Ad. </v>
          </cell>
          <cell r="C9408" t="str">
            <v xml:space="preserve">50 mm ve daha küçük vana, 2 m2 ve daha küçük damper için </v>
          </cell>
          <cell r="D9408">
            <v>787950000</v>
          </cell>
        </row>
        <row r="9409">
          <cell r="A9409" t="str">
            <v>327.102</v>
          </cell>
          <cell r="B9409" t="str">
            <v xml:space="preserve">Ad. </v>
          </cell>
          <cell r="C9409" t="str">
            <v xml:space="preserve">80 mm ve daha küçük vana, 3 m2 ve daha küçük damper için </v>
          </cell>
          <cell r="D9409">
            <v>855930000</v>
          </cell>
        </row>
        <row r="9410">
          <cell r="A9410" t="str">
            <v>327.103</v>
          </cell>
          <cell r="B9410" t="str">
            <v xml:space="preserve">Ad. </v>
          </cell>
          <cell r="C9410" t="str">
            <v xml:space="preserve">80 mm'den daha büyük vana, 3 m2'den daha büyük damper için </v>
          </cell>
          <cell r="D9410">
            <v>1013520000</v>
          </cell>
        </row>
        <row r="9411">
          <cell r="A9411" t="str">
            <v>327.200</v>
          </cell>
          <cell r="B9411" t="str">
            <v xml:space="preserve">Ad. </v>
          </cell>
          <cell r="C9411" t="str">
            <v xml:space="preserve">Denge rölesiz oransal servomotor </v>
          </cell>
          <cell r="D9411">
            <v>0</v>
          </cell>
        </row>
        <row r="9412">
          <cell r="A9412" t="str">
            <v>327.201</v>
          </cell>
          <cell r="B9412" t="str">
            <v xml:space="preserve">Ad. </v>
          </cell>
          <cell r="C9412" t="str">
            <v xml:space="preserve">50 mm ve daha küçük vana, 2 m2'den daha küçük damper için </v>
          </cell>
          <cell r="D9412">
            <v>945540000</v>
          </cell>
        </row>
        <row r="9413">
          <cell r="A9413" t="str">
            <v>327.202</v>
          </cell>
          <cell r="B9413" t="str">
            <v xml:space="preserve">Ad. </v>
          </cell>
          <cell r="C9413" t="str">
            <v xml:space="preserve">80 mm ve daha küçük vana, 3 m2'den daha küçük damper için </v>
          </cell>
          <cell r="D9413">
            <v>1081500000</v>
          </cell>
        </row>
        <row r="9414">
          <cell r="A9414" t="str">
            <v>327.203</v>
          </cell>
          <cell r="B9414" t="str">
            <v xml:space="preserve">Ad. </v>
          </cell>
          <cell r="C9414" t="str">
            <v xml:space="preserve">80 mm'den daha büyük vana, 3 m2'den büyük damper için </v>
          </cell>
          <cell r="D9414">
            <v>1261750000</v>
          </cell>
        </row>
        <row r="9415">
          <cell r="A9415" t="str">
            <v>327.300</v>
          </cell>
          <cell r="B9415" t="str">
            <v xml:space="preserve">Ad. </v>
          </cell>
          <cell r="C9415" t="str">
            <v xml:space="preserve">Denge röleli oransal servomotor : </v>
          </cell>
          <cell r="D9415">
            <v>0</v>
          </cell>
        </row>
        <row r="9416">
          <cell r="A9416" t="str">
            <v>327.301</v>
          </cell>
          <cell r="B9416" t="str">
            <v xml:space="preserve">Ad. </v>
          </cell>
          <cell r="C9416" t="str">
            <v xml:space="preserve">50 mm ve daha küçük vana, 2 m2'den daha küçük damper için </v>
          </cell>
          <cell r="D9416">
            <v>901250000</v>
          </cell>
        </row>
        <row r="9417">
          <cell r="A9417" t="str">
            <v>327.302</v>
          </cell>
          <cell r="B9417" t="str">
            <v xml:space="preserve">Ad. </v>
          </cell>
          <cell r="C9417" t="str">
            <v xml:space="preserve">80 mm ve daha küçük vana, 3 m2'den daha küçük damper için </v>
          </cell>
          <cell r="D9417">
            <v>968200000</v>
          </cell>
        </row>
        <row r="9418">
          <cell r="A9418" t="str">
            <v>327.303</v>
          </cell>
          <cell r="B9418" t="str">
            <v xml:space="preserve">Ad. </v>
          </cell>
          <cell r="C9418" t="str">
            <v xml:space="preserve">80 mm'den daha büyük vana, 3 m2'den büyük damper için </v>
          </cell>
          <cell r="D9418">
            <v>1171110000</v>
          </cell>
        </row>
        <row r="9419">
          <cell r="A9419" t="str">
            <v>328.000</v>
          </cell>
          <cell r="B9419" t="str">
            <v xml:space="preserve">Ad. </v>
          </cell>
          <cell r="C9419" t="str">
            <v xml:space="preserve">SERVOMOTORLARA İLAV.İÇİN ÖDEN.PARKLAR : (Ölçü : Ad., İhzarat : % 70). </v>
          </cell>
          <cell r="D9419">
            <v>0</v>
          </cell>
        </row>
        <row r="9420">
          <cell r="A9420" t="str">
            <v>328.100</v>
          </cell>
          <cell r="B9420" t="str">
            <v xml:space="preserve">Ad. </v>
          </cell>
          <cell r="C9420" t="str">
            <v xml:space="preserve">Yay geri dönüş ilavesi : (Buhar-kızgın su-sıcak su-dış hava damperlerinde kullanılmak üzere): </v>
          </cell>
          <cell r="D9420">
            <v>0</v>
          </cell>
        </row>
        <row r="9421">
          <cell r="A9421" t="str">
            <v>328.101</v>
          </cell>
          <cell r="B9421" t="str">
            <v xml:space="preserve">Ad. </v>
          </cell>
          <cell r="C9421" t="str">
            <v xml:space="preserve">İki konumlu servomotorlar için </v>
          </cell>
          <cell r="D9421">
            <v>247200000</v>
          </cell>
        </row>
        <row r="9422">
          <cell r="A9422" t="str">
            <v>328.102</v>
          </cell>
          <cell r="B9422" t="str">
            <v xml:space="preserve">Ad. </v>
          </cell>
          <cell r="C9422" t="str">
            <v xml:space="preserve">Denge röleli ve denge rölesiz oransal servomotorlar için </v>
          </cell>
          <cell r="D9422">
            <v>283250000</v>
          </cell>
        </row>
        <row r="9423">
          <cell r="A9423" t="str">
            <v>328.200</v>
          </cell>
          <cell r="B9423" t="str">
            <v xml:space="preserve">Ad. </v>
          </cell>
          <cell r="C9423" t="str">
            <v xml:space="preserve">Potansiyometre ilavesi : </v>
          </cell>
          <cell r="D9423">
            <v>0</v>
          </cell>
        </row>
        <row r="9424">
          <cell r="A9424" t="str">
            <v>328.201</v>
          </cell>
          <cell r="B9424" t="str">
            <v xml:space="preserve">Ad. </v>
          </cell>
          <cell r="C9424" t="str">
            <v xml:space="preserve">Servomotorun içine monte edilen potansiyometre ilavesi </v>
          </cell>
          <cell r="D9424">
            <v>166860000</v>
          </cell>
        </row>
        <row r="9425">
          <cell r="A9425" t="str">
            <v>328.202</v>
          </cell>
          <cell r="B9425" t="str">
            <v xml:space="preserve">Ad. </v>
          </cell>
          <cell r="C9425" t="str">
            <v xml:space="preserve">Servomotorun dışına monte edilen potansiyometre ilavesi </v>
          </cell>
          <cell r="D9425">
            <v>216300000</v>
          </cell>
        </row>
        <row r="9426">
          <cell r="A9426" t="str">
            <v>328.300</v>
          </cell>
          <cell r="B9426" t="str">
            <v xml:space="preserve">Ad. </v>
          </cell>
          <cell r="C9426" t="str">
            <v xml:space="preserve">Kontak ilavesi : </v>
          </cell>
          <cell r="D9426">
            <v>0</v>
          </cell>
        </row>
        <row r="9427">
          <cell r="A9427" t="str">
            <v>328.301</v>
          </cell>
          <cell r="B9427" t="str">
            <v xml:space="preserve">Ad. </v>
          </cell>
          <cell r="C9427" t="str">
            <v xml:space="preserve">Servomotorun içine monte edilen kontak ilavesi </v>
          </cell>
          <cell r="D9427">
            <v>144200000</v>
          </cell>
        </row>
        <row r="9428">
          <cell r="A9428" t="str">
            <v>328.302</v>
          </cell>
          <cell r="B9428" t="str">
            <v xml:space="preserve">Ad. </v>
          </cell>
          <cell r="C9428" t="str">
            <v xml:space="preserve">Servomotorun dışına monte edilen kontak ilavesi </v>
          </cell>
          <cell r="D9428">
            <v>180250000</v>
          </cell>
        </row>
        <row r="9429">
          <cell r="A9429" t="str">
            <v>328.400</v>
          </cell>
          <cell r="B9429" t="str">
            <v xml:space="preserve">Ad. </v>
          </cell>
          <cell r="C9429" t="str">
            <v xml:space="preserve">El kumanda potansiyometresi : </v>
          </cell>
          <cell r="D9429">
            <v>0</v>
          </cell>
        </row>
        <row r="9430">
          <cell r="A9430" t="str">
            <v>328.401</v>
          </cell>
          <cell r="B9430" t="str">
            <v xml:space="preserve">Ad. </v>
          </cell>
          <cell r="C9430" t="str">
            <v xml:space="preserve">Servomotorun üzerine monte edilen el kumanda potansiyometre. </v>
          </cell>
          <cell r="D9430">
            <v>128450000</v>
          </cell>
        </row>
        <row r="9431">
          <cell r="A9431" t="str">
            <v>328.402</v>
          </cell>
          <cell r="B9431" t="str">
            <v xml:space="preserve">Ad. </v>
          </cell>
          <cell r="C9431" t="str">
            <v xml:space="preserve">Panoya monte edilen tip el kumanda potansiyometre. </v>
          </cell>
          <cell r="D9431">
            <v>161710000</v>
          </cell>
        </row>
        <row r="9432">
          <cell r="A9432" t="str">
            <v>329.000</v>
          </cell>
          <cell r="B9432" t="str">
            <v xml:space="preserve">Ad. </v>
          </cell>
          <cell r="C9432" t="str">
            <v xml:space="preserve">KADEMELİ KONTROL CİHAZI : (STEP CONTROLLER): (Ölçü : Ad. İhzarat : % 70). </v>
          </cell>
          <cell r="D9432">
            <v>0</v>
          </cell>
        </row>
        <row r="9433">
          <cell r="A9433" t="str">
            <v>329.100</v>
          </cell>
          <cell r="B9433" t="str">
            <v xml:space="preserve">Ad. </v>
          </cell>
          <cell r="C9433" t="str">
            <v xml:space="preserve">Beş adede kadar kontaklı kademeli kontrol cihazı </v>
          </cell>
          <cell r="D9433">
            <v>134930000</v>
          </cell>
        </row>
        <row r="9434">
          <cell r="A9434" t="str">
            <v>329.200</v>
          </cell>
          <cell r="B9434" t="str">
            <v xml:space="preserve">Ad. </v>
          </cell>
          <cell r="C9434" t="str">
            <v xml:space="preserve">On adede kadar kontaklı kademeli kontrol cihazı </v>
          </cell>
          <cell r="D9434">
            <v>180250000</v>
          </cell>
        </row>
        <row r="9435">
          <cell r="A9435" t="str">
            <v>329.300</v>
          </cell>
          <cell r="B9435" t="str">
            <v xml:space="preserve">Ad. </v>
          </cell>
          <cell r="C9435" t="str">
            <v xml:space="preserve">On adetten daha fazla kontaklı kademeli kontrol cihazı </v>
          </cell>
          <cell r="D9435">
            <v>292520000</v>
          </cell>
        </row>
        <row r="9436">
          <cell r="A9436" t="str">
            <v>330.000</v>
          </cell>
          <cell r="B9436" t="str">
            <v xml:space="preserve">Ad. </v>
          </cell>
          <cell r="C9436" t="str">
            <v xml:space="preserve">TRANSFORMATÖR : (Ölçü: Ad., İhzarat : % 70). </v>
          </cell>
          <cell r="D9436">
            <v>0</v>
          </cell>
        </row>
        <row r="9437">
          <cell r="A9437" t="str">
            <v>330.100</v>
          </cell>
          <cell r="B9437" t="str">
            <v xml:space="preserve">Ad. </v>
          </cell>
          <cell r="C9437" t="str">
            <v xml:space="preserve">100 VA'lık Transformatör </v>
          </cell>
          <cell r="D9437">
            <v>0</v>
          </cell>
        </row>
        <row r="9438">
          <cell r="A9438" t="str">
            <v>330.200</v>
          </cell>
          <cell r="B9438" t="str">
            <v xml:space="preserve">Ad. </v>
          </cell>
          <cell r="C9438" t="str">
            <v xml:space="preserve">500 VA'lık Transformatör </v>
          </cell>
          <cell r="D9438">
            <v>0</v>
          </cell>
        </row>
        <row r="9439">
          <cell r="A9439" t="str">
            <v>330.300</v>
          </cell>
          <cell r="B9439" t="str">
            <v xml:space="preserve">Ad. </v>
          </cell>
          <cell r="C9439" t="str">
            <v xml:space="preserve">1000 VA'lık Transformatör </v>
          </cell>
          <cell r="D9439">
            <v>0</v>
          </cell>
        </row>
        <row r="9440">
          <cell r="A9440" t="str">
            <v>330.400</v>
          </cell>
          <cell r="B9440" t="str">
            <v xml:space="preserve">Ad. </v>
          </cell>
          <cell r="C9440" t="str">
            <v xml:space="preserve">3000 VA'lık Transformatör </v>
          </cell>
          <cell r="D9440">
            <v>0</v>
          </cell>
        </row>
        <row r="9441">
          <cell r="A9441" t="str">
            <v>330.500</v>
          </cell>
          <cell r="B9441" t="str">
            <v xml:space="preserve">Ad. </v>
          </cell>
          <cell r="C9441" t="str">
            <v xml:space="preserve">5000 VA'lık Transformatör </v>
          </cell>
          <cell r="D9441">
            <v>0</v>
          </cell>
        </row>
        <row r="9442">
          <cell r="A9442" t="str">
            <v>331.000</v>
          </cell>
          <cell r="B9442" t="str">
            <v xml:space="preserve">Ad. </v>
          </cell>
          <cell r="C9442" t="str">
            <v xml:space="preserve">SERVOMOTOR BAĞLANTI - MEKANİZMALARI : (Ölçü : Ad., İhzarat : % 70). </v>
          </cell>
          <cell r="D9442">
            <v>0</v>
          </cell>
        </row>
        <row r="9443">
          <cell r="A9443" t="str">
            <v>331.100</v>
          </cell>
          <cell r="B9443" t="str">
            <v xml:space="preserve">Ad. </v>
          </cell>
          <cell r="C9443" t="str">
            <v xml:space="preserve">Vana - servo motor bağlantı mekanizması : </v>
          </cell>
          <cell r="D9443">
            <v>0</v>
          </cell>
        </row>
        <row r="9444">
          <cell r="A9444" t="str">
            <v>331.101</v>
          </cell>
          <cell r="B9444" t="str">
            <v xml:space="preserve">Ad. </v>
          </cell>
          <cell r="C9444" t="str">
            <v xml:space="preserve">50 mm ve küçük vanalar için servomo. bağlantı mekanizması </v>
          </cell>
          <cell r="D9444">
            <v>186430000</v>
          </cell>
        </row>
        <row r="9445">
          <cell r="A9445" t="str">
            <v>331.102</v>
          </cell>
          <cell r="B9445" t="str">
            <v xml:space="preserve">Ad. </v>
          </cell>
          <cell r="C9445" t="str">
            <v xml:space="preserve">80 mm ve küçük vanalar için servomo. bağlantı mekanizması </v>
          </cell>
          <cell r="D9445">
            <v>197760000</v>
          </cell>
        </row>
        <row r="9446">
          <cell r="A9446" t="str">
            <v>331.103</v>
          </cell>
          <cell r="B9446" t="str">
            <v xml:space="preserve">Ad. </v>
          </cell>
          <cell r="C9446" t="str">
            <v xml:space="preserve">80 mm'den büyük vanalar için servomo. bağlantı mekanizması </v>
          </cell>
          <cell r="D9446">
            <v>224540000</v>
          </cell>
        </row>
        <row r="9447">
          <cell r="A9447" t="str">
            <v>331.200</v>
          </cell>
          <cell r="B9447" t="str">
            <v xml:space="preserve">Ad. </v>
          </cell>
          <cell r="C9447" t="str">
            <v xml:space="preserve">Damper Servo motor bağlantı mekanizması: </v>
          </cell>
          <cell r="D9447">
            <v>0</v>
          </cell>
        </row>
        <row r="9448">
          <cell r="A9448" t="str">
            <v>331.201</v>
          </cell>
          <cell r="B9448" t="str">
            <v xml:space="preserve">Ad. </v>
          </cell>
          <cell r="C9448" t="str">
            <v xml:space="preserve">Tek damper için servomotor bağlantı mekanizmasıı </v>
          </cell>
          <cell r="D9448">
            <v>85490000</v>
          </cell>
        </row>
        <row r="9449">
          <cell r="A9449" t="str">
            <v>331.202</v>
          </cell>
          <cell r="B9449" t="str">
            <v xml:space="preserve">Ad. </v>
          </cell>
          <cell r="C9449" t="str">
            <v xml:space="preserve">İki damperin birlikte çalış.iç.servomo. bağlantı mekanizması </v>
          </cell>
          <cell r="D9449">
            <v>100940000</v>
          </cell>
        </row>
        <row r="9450">
          <cell r="A9450" t="str">
            <v>332.000</v>
          </cell>
          <cell r="B9450" t="str">
            <v xml:space="preserve">Ad. </v>
          </cell>
          <cell r="C9450" t="str">
            <v xml:space="preserve">FAN COİL KONTROL SİSTEMİ : (Ölçü: Ad., İhzarat : % 70). </v>
          </cell>
          <cell r="D9450">
            <v>0</v>
          </cell>
        </row>
        <row r="9451">
          <cell r="A9451" t="str">
            <v>332.100</v>
          </cell>
          <cell r="B9451" t="str">
            <v xml:space="preserve">Ad. </v>
          </cell>
          <cell r="C9451" t="str">
            <v xml:space="preserve">Fan-Coil termostatı : </v>
          </cell>
          <cell r="D9451">
            <v>0</v>
          </cell>
        </row>
        <row r="9452">
          <cell r="A9452" t="str">
            <v>332.101</v>
          </cell>
          <cell r="B9452" t="str">
            <v xml:space="preserve">Ad. </v>
          </cell>
          <cell r="C9452" t="str">
            <v xml:space="preserve">Duvara monte edilen fan coil kontrol sistemi </v>
          </cell>
          <cell r="D9452">
            <v>144200000</v>
          </cell>
        </row>
        <row r="9453">
          <cell r="A9453" t="str">
            <v>332.102</v>
          </cell>
          <cell r="B9453" t="str">
            <v xml:space="preserve">Ad. </v>
          </cell>
          <cell r="C9453" t="str">
            <v xml:space="preserve">Fan coil'in üzerine monte edilen fan coil kontrol sistemi </v>
          </cell>
          <cell r="D9453">
            <v>134930000</v>
          </cell>
        </row>
        <row r="9454">
          <cell r="A9454" t="str">
            <v>332.200</v>
          </cell>
          <cell r="B9454" t="str">
            <v xml:space="preserve">Ad. </v>
          </cell>
          <cell r="C9454" t="str">
            <v xml:space="preserve">Otomatik fan-coil vanası : </v>
          </cell>
          <cell r="D9454">
            <v>0</v>
          </cell>
        </row>
        <row r="9455">
          <cell r="A9455" t="str">
            <v>332.201</v>
          </cell>
          <cell r="B9455" t="str">
            <v xml:space="preserve">Ad. </v>
          </cell>
          <cell r="C9455" t="str">
            <v xml:space="preserve">İki yollu 11 mm. Kvs 1 m3h 'te kadar fan-coil vanası </v>
          </cell>
          <cell r="D9455">
            <v>157590000</v>
          </cell>
        </row>
        <row r="9456">
          <cell r="A9456" t="str">
            <v>332.202</v>
          </cell>
          <cell r="B9456" t="str">
            <v xml:space="preserve">Ad. </v>
          </cell>
          <cell r="C9456" t="str">
            <v xml:space="preserve">İki yollu 20 mm. Kvs 2 m3h 'te kadar fan-coil vanası </v>
          </cell>
          <cell r="D9456">
            <v>170980000</v>
          </cell>
        </row>
        <row r="9457">
          <cell r="A9457" t="str">
            <v>332.203</v>
          </cell>
          <cell r="B9457" t="str">
            <v xml:space="preserve">Ad. </v>
          </cell>
          <cell r="C9457" t="str">
            <v xml:space="preserve">Üç yollu 15 mm. Kvs 1 m3h 'te kadar fan-coil vanası </v>
          </cell>
          <cell r="D9457">
            <v>188490000</v>
          </cell>
        </row>
        <row r="9458">
          <cell r="A9458" t="str">
            <v>332.204</v>
          </cell>
          <cell r="B9458" t="str">
            <v xml:space="preserve">Ad. </v>
          </cell>
          <cell r="C9458" t="str">
            <v xml:space="preserve">Üç yollu 20 mm. Kvs 2 m3h 'te kadar fan-coil vanası </v>
          </cell>
          <cell r="D9458">
            <v>207030000</v>
          </cell>
        </row>
        <row r="9459">
          <cell r="A9459" t="str">
            <v>333.000</v>
          </cell>
          <cell r="B9459" t="str">
            <v xml:space="preserve">Ad. </v>
          </cell>
          <cell r="C9459" t="str">
            <v xml:space="preserve">ELEKTRİK İŞLERİ : </v>
          </cell>
          <cell r="D9459">
            <v>0</v>
          </cell>
        </row>
        <row r="9460">
          <cell r="A9460" t="str">
            <v>339.000</v>
          </cell>
          <cell r="B9460" t="str">
            <v xml:space="preserve">Ad. </v>
          </cell>
          <cell r="C9460" t="str">
            <v xml:space="preserve">PNOMATİK TERMOSTADLAR : (Ölçü : Ad., İhzarat : % 70). </v>
          </cell>
          <cell r="D9460">
            <v>0</v>
          </cell>
        </row>
        <row r="9461">
          <cell r="A9461" t="str">
            <v>339.100</v>
          </cell>
          <cell r="B9461" t="str">
            <v xml:space="preserve">Ad. </v>
          </cell>
          <cell r="C9461" t="str">
            <v xml:space="preserve">Pnömatik oda termostatı : </v>
          </cell>
          <cell r="D9461">
            <v>0</v>
          </cell>
        </row>
        <row r="9462">
          <cell r="A9462" t="str">
            <v>339.101</v>
          </cell>
          <cell r="B9462" t="str">
            <v xml:space="preserve">Ad. </v>
          </cell>
          <cell r="C9462" t="str">
            <v xml:space="preserve">Tek borulu pnömatik oda termostadı </v>
          </cell>
          <cell r="D9462">
            <v>89610000</v>
          </cell>
        </row>
        <row r="9463">
          <cell r="A9463" t="str">
            <v>339.102</v>
          </cell>
          <cell r="B9463" t="str">
            <v xml:space="preserve">Ad. </v>
          </cell>
          <cell r="C9463" t="str">
            <v xml:space="preserve">Çift borulu pnömatik oda termostadı </v>
          </cell>
          <cell r="D9463">
            <v>110210000</v>
          </cell>
        </row>
        <row r="9464">
          <cell r="A9464" t="str">
            <v>339.200</v>
          </cell>
          <cell r="B9464" t="str">
            <v xml:space="preserve">Ad. </v>
          </cell>
          <cell r="C9464" t="str">
            <v xml:space="preserve">Pnömatik gece - gündüz oda termostatı : </v>
          </cell>
          <cell r="D9464">
            <v>0</v>
          </cell>
        </row>
        <row r="9465">
          <cell r="A9465" t="str">
            <v>339.201</v>
          </cell>
          <cell r="B9465" t="str">
            <v xml:space="preserve">Ad. </v>
          </cell>
          <cell r="C9465" t="str">
            <v xml:space="preserve">Tek borulu pnömatik gece-gündüz oda termostadı </v>
          </cell>
          <cell r="D9465">
            <v>146260000</v>
          </cell>
        </row>
        <row r="9466">
          <cell r="A9466" t="str">
            <v>339.202</v>
          </cell>
          <cell r="B9466" t="str">
            <v xml:space="preserve">Ad. </v>
          </cell>
          <cell r="C9466" t="str">
            <v xml:space="preserve">Çift borulu pnömatik gece-gündüz oda termostadı </v>
          </cell>
          <cell r="D9466">
            <v>161710000</v>
          </cell>
        </row>
        <row r="9467">
          <cell r="A9467" t="str">
            <v>339.300</v>
          </cell>
          <cell r="B9467" t="str">
            <v xml:space="preserve">Ad. </v>
          </cell>
          <cell r="C9467" t="str">
            <v xml:space="preserve">Pnömatik yaz-kış termostatı : </v>
          </cell>
          <cell r="D9467">
            <v>0</v>
          </cell>
        </row>
        <row r="9468">
          <cell r="A9468" t="str">
            <v>339.301</v>
          </cell>
          <cell r="B9468" t="str">
            <v xml:space="preserve">Ad. </v>
          </cell>
          <cell r="C9468" t="str">
            <v xml:space="preserve">Tek borulu pnömatik yaz-kış oda termostadı </v>
          </cell>
          <cell r="D9468">
            <v>146260000</v>
          </cell>
        </row>
        <row r="9469">
          <cell r="A9469" t="str">
            <v>339.302</v>
          </cell>
          <cell r="B9469" t="str">
            <v xml:space="preserve">Ad. </v>
          </cell>
          <cell r="C9469" t="str">
            <v xml:space="preserve">Çift borulu pnömatik yaz-kış oda termostadı </v>
          </cell>
          <cell r="D9469">
            <v>161710000</v>
          </cell>
        </row>
        <row r="9470">
          <cell r="A9470" t="str">
            <v>339.400</v>
          </cell>
          <cell r="B9470" t="str">
            <v xml:space="preserve">Ad. </v>
          </cell>
          <cell r="C9470" t="str">
            <v xml:space="preserve">Pnömatik kanal termostatı : </v>
          </cell>
          <cell r="D9470">
            <v>0</v>
          </cell>
        </row>
        <row r="9471">
          <cell r="A9471" t="str">
            <v>339.401</v>
          </cell>
          <cell r="B9471" t="str">
            <v xml:space="preserve">Ad. </v>
          </cell>
          <cell r="C9471" t="str">
            <v xml:space="preserve">Tek borulu pnömatik kanal termostadı. 50 C'kadar bölüntülü </v>
          </cell>
          <cell r="D9471">
            <v>141110000</v>
          </cell>
        </row>
        <row r="9472">
          <cell r="A9472" t="str">
            <v>339.402</v>
          </cell>
          <cell r="B9472" t="str">
            <v xml:space="preserve">Ad. </v>
          </cell>
          <cell r="C9472" t="str">
            <v xml:space="preserve">Tek borulu pnömatik kanal termostadı. 100 C'kadar bölüntülü </v>
          </cell>
          <cell r="D9472">
            <v>152440000</v>
          </cell>
        </row>
        <row r="9473">
          <cell r="A9473" t="str">
            <v>339.403</v>
          </cell>
          <cell r="B9473" t="str">
            <v xml:space="preserve">Ad. </v>
          </cell>
          <cell r="C9473" t="str">
            <v xml:space="preserve">Çift borulu pnömatik kanal termostadı. 50 C'kadar bölüntülü </v>
          </cell>
          <cell r="D9473">
            <v>211150000</v>
          </cell>
        </row>
        <row r="9474">
          <cell r="A9474" t="str">
            <v>339.404</v>
          </cell>
          <cell r="B9474" t="str">
            <v xml:space="preserve">Ad. </v>
          </cell>
          <cell r="C9474" t="str">
            <v xml:space="preserve">Çift borulu pnömatik kanal termostadı. 100 C'kadar bölüntülü </v>
          </cell>
          <cell r="D9474">
            <v>224540000</v>
          </cell>
        </row>
        <row r="9475">
          <cell r="A9475" t="str">
            <v>339.405</v>
          </cell>
          <cell r="B9475" t="str">
            <v xml:space="preserve">Ad. </v>
          </cell>
          <cell r="C9475" t="str">
            <v xml:space="preserve">Çift borulu pnömatik kanal termostadı 100 C'den büyük bölün. </v>
          </cell>
          <cell r="D9475">
            <v>233810000</v>
          </cell>
        </row>
        <row r="9476">
          <cell r="A9476" t="str">
            <v>339.500</v>
          </cell>
          <cell r="B9476" t="str">
            <v xml:space="preserve">Ad. </v>
          </cell>
          <cell r="C9476" t="str">
            <v xml:space="preserve">Pnömatik daldırma termostatı : </v>
          </cell>
          <cell r="D9476">
            <v>0</v>
          </cell>
        </row>
        <row r="9477">
          <cell r="A9477" t="str">
            <v>339.501</v>
          </cell>
          <cell r="B9477" t="str">
            <v xml:space="preserve">Ad. </v>
          </cell>
          <cell r="C9477" t="str">
            <v xml:space="preserve">Tek borulu pnömatik daldır.termostadı 50 C'ye kadar bölüntü. </v>
          </cell>
          <cell r="D9477">
            <v>108150000</v>
          </cell>
        </row>
        <row r="9478">
          <cell r="A9478" t="str">
            <v>339.502</v>
          </cell>
          <cell r="B9478" t="str">
            <v xml:space="preserve">Ad. </v>
          </cell>
          <cell r="C9478" t="str">
            <v xml:space="preserve">Tek borulu pnömatik daldır.termostadı 100 C'ye kadar bölünt. </v>
          </cell>
          <cell r="D9478">
            <v>121540000</v>
          </cell>
        </row>
        <row r="9479">
          <cell r="A9479" t="str">
            <v>339.503</v>
          </cell>
          <cell r="B9479" t="str">
            <v xml:space="preserve">Ad. </v>
          </cell>
          <cell r="C9479" t="str">
            <v xml:space="preserve">Çift borulu pnömatik daldır.termostadı 50 C'ye kadar bölünt. </v>
          </cell>
          <cell r="D9479">
            <v>170980000</v>
          </cell>
        </row>
        <row r="9480">
          <cell r="A9480" t="str">
            <v>339.504</v>
          </cell>
          <cell r="B9480" t="str">
            <v xml:space="preserve">Ad. </v>
          </cell>
          <cell r="C9480" t="str">
            <v xml:space="preserve">Çift borulu pnömatik daldır.termostadı 100 C'ye kadar bölünt </v>
          </cell>
          <cell r="D9480">
            <v>184370000</v>
          </cell>
        </row>
        <row r="9481">
          <cell r="A9481" t="str">
            <v>339.505</v>
          </cell>
          <cell r="B9481" t="str">
            <v xml:space="preserve">Ad. </v>
          </cell>
          <cell r="C9481" t="str">
            <v xml:space="preserve">Çift borulu pnömatik daldır.termostadı 100 C'den büyük bölü. </v>
          </cell>
          <cell r="D9481">
            <v>224540000</v>
          </cell>
        </row>
        <row r="9482">
          <cell r="A9482" t="str">
            <v>340.000</v>
          </cell>
          <cell r="B9482" t="str">
            <v xml:space="preserve">Ad. </v>
          </cell>
          <cell r="C9482" t="str">
            <v xml:space="preserve">PNÖMATİK HİGROSTADLAR : (Ölçü:Ad., İhzarat : % 70). </v>
          </cell>
          <cell r="D9482">
            <v>0</v>
          </cell>
        </row>
        <row r="9483">
          <cell r="A9483" t="str">
            <v>340.100</v>
          </cell>
          <cell r="B9483" t="str">
            <v xml:space="preserve">Ad. </v>
          </cell>
          <cell r="C9483" t="str">
            <v xml:space="preserve">Pnömatik oda higrostatı : </v>
          </cell>
          <cell r="D9483">
            <v>0</v>
          </cell>
        </row>
        <row r="9484">
          <cell r="A9484" t="str">
            <v>340.101</v>
          </cell>
          <cell r="B9484" t="str">
            <v xml:space="preserve">Ad. </v>
          </cell>
          <cell r="C9484" t="str">
            <v xml:space="preserve">Tek borulu pnömatik oda higrostadı </v>
          </cell>
          <cell r="D9484">
            <v>180250000</v>
          </cell>
        </row>
        <row r="9485">
          <cell r="A9485" t="str">
            <v>340.102</v>
          </cell>
          <cell r="B9485" t="str">
            <v xml:space="preserve">Ad. </v>
          </cell>
          <cell r="C9485" t="str">
            <v xml:space="preserve">Çift borulu pnömatik oda higrostadı </v>
          </cell>
          <cell r="D9485">
            <v>211150000</v>
          </cell>
        </row>
        <row r="9486">
          <cell r="A9486" t="str">
            <v>340.200</v>
          </cell>
          <cell r="B9486" t="str">
            <v xml:space="preserve">Ad. </v>
          </cell>
          <cell r="C9486" t="str">
            <v xml:space="preserve">Pnömatik kanal higrostatı : </v>
          </cell>
          <cell r="D9486">
            <v>0</v>
          </cell>
        </row>
        <row r="9487">
          <cell r="A9487" t="str">
            <v>340.201</v>
          </cell>
          <cell r="B9487" t="str">
            <v xml:space="preserve">Ad. </v>
          </cell>
          <cell r="C9487" t="str">
            <v xml:space="preserve">Tek borulu pnömatik kanal higrostadı </v>
          </cell>
          <cell r="D9487">
            <v>404790000</v>
          </cell>
        </row>
        <row r="9488">
          <cell r="A9488" t="str">
            <v>340.202</v>
          </cell>
          <cell r="B9488" t="str">
            <v xml:space="preserve">Ad. </v>
          </cell>
          <cell r="C9488" t="str">
            <v xml:space="preserve">Çift borulu pnömatik kanal higrostadı </v>
          </cell>
          <cell r="D9488">
            <v>436720000</v>
          </cell>
        </row>
        <row r="9489">
          <cell r="A9489" t="str">
            <v>341.000</v>
          </cell>
          <cell r="B9489" t="str">
            <v xml:space="preserve">Ad. </v>
          </cell>
          <cell r="C9489" t="str">
            <v xml:space="preserve">PNÖMATİK PRESOSTADLAR : (Ölçü : Ad. : İhzarat : % 70). </v>
          </cell>
          <cell r="D9489">
            <v>0</v>
          </cell>
        </row>
        <row r="9490">
          <cell r="A9490" t="str">
            <v>341.100</v>
          </cell>
          <cell r="B9490" t="str">
            <v xml:space="preserve">Ad. </v>
          </cell>
          <cell r="C9490" t="str">
            <v xml:space="preserve">Pnömatik presostad : </v>
          </cell>
          <cell r="D9490">
            <v>0</v>
          </cell>
        </row>
        <row r="9491">
          <cell r="A9491" t="str">
            <v>341.101</v>
          </cell>
          <cell r="B9491" t="str">
            <v xml:space="preserve">Ad. </v>
          </cell>
          <cell r="C9491" t="str">
            <v xml:space="preserve">0.5 atmosfere kadar bölüntülü pnömatik presostad </v>
          </cell>
          <cell r="D9491">
            <v>146260000</v>
          </cell>
        </row>
        <row r="9492">
          <cell r="A9492" t="str">
            <v>341.102</v>
          </cell>
          <cell r="B9492" t="str">
            <v xml:space="preserve">Ad. </v>
          </cell>
          <cell r="C9492" t="str">
            <v xml:space="preserve">1 atmosfere kadar bölüntülü pnömatik presostad </v>
          </cell>
          <cell r="D9492">
            <v>146260000</v>
          </cell>
        </row>
        <row r="9493">
          <cell r="A9493" t="str">
            <v>341.103</v>
          </cell>
          <cell r="B9493" t="str">
            <v xml:space="preserve">Ad. </v>
          </cell>
          <cell r="C9493" t="str">
            <v xml:space="preserve">3 atmosfere kadar bölüntülü pnömatik presostad </v>
          </cell>
          <cell r="D9493">
            <v>211150000</v>
          </cell>
        </row>
        <row r="9494">
          <cell r="A9494" t="str">
            <v>341.104</v>
          </cell>
          <cell r="B9494" t="str">
            <v xml:space="preserve">Ad. </v>
          </cell>
          <cell r="C9494" t="str">
            <v xml:space="preserve">10 atmosfere kadar bölüntülü pnömatik presostad </v>
          </cell>
          <cell r="D9494">
            <v>360500000</v>
          </cell>
        </row>
        <row r="9495">
          <cell r="A9495" t="str">
            <v>341.105</v>
          </cell>
          <cell r="B9495" t="str">
            <v xml:space="preserve">Ad. </v>
          </cell>
          <cell r="C9495" t="str">
            <v xml:space="preserve">20 atmosfere kadar bölüntülü pnömatik presostad </v>
          </cell>
          <cell r="D9495">
            <v>378010000</v>
          </cell>
        </row>
        <row r="9496">
          <cell r="A9496" t="str">
            <v>341.200</v>
          </cell>
          <cell r="B9496" t="str">
            <v xml:space="preserve">Ad. </v>
          </cell>
          <cell r="C9496" t="str">
            <v xml:space="preserve">Pnömatik diferansiyel (fark basınç) Presostadları: </v>
          </cell>
          <cell r="D9496">
            <v>0</v>
          </cell>
        </row>
        <row r="9497">
          <cell r="A9497" t="str">
            <v>341.201</v>
          </cell>
          <cell r="B9497" t="str">
            <v xml:space="preserve">Ad. </v>
          </cell>
          <cell r="C9497" t="str">
            <v xml:space="preserve">Pnömatik diferansiy. presost. fark basınç ayarı 1 atm'ye ka. </v>
          </cell>
          <cell r="D9497">
            <v>283250000</v>
          </cell>
        </row>
        <row r="9498">
          <cell r="A9498" t="str">
            <v>341.202</v>
          </cell>
          <cell r="B9498" t="str">
            <v xml:space="preserve">Ad. </v>
          </cell>
          <cell r="C9498" t="str">
            <v xml:space="preserve">Pnömatik diferansiy. presost. fark basınç ayarı 3 atm'ye ka. </v>
          </cell>
          <cell r="D9498">
            <v>288400000</v>
          </cell>
        </row>
        <row r="9499">
          <cell r="A9499" t="str">
            <v>341.203</v>
          </cell>
          <cell r="B9499" t="str">
            <v xml:space="preserve">Ad. </v>
          </cell>
          <cell r="C9499" t="str">
            <v xml:space="preserve">Pnömatik diferansiy. presost. fark basınç ayarı 5 atm'ye ka. </v>
          </cell>
          <cell r="D9499">
            <v>346080000</v>
          </cell>
        </row>
        <row r="9500">
          <cell r="A9500" t="str">
            <v>341.300</v>
          </cell>
          <cell r="B9500" t="str">
            <v xml:space="preserve">Ad. </v>
          </cell>
          <cell r="C9500" t="str">
            <v xml:space="preserve">Pnömatik statik basınç presostadı : </v>
          </cell>
          <cell r="D9500">
            <v>0</v>
          </cell>
        </row>
        <row r="9501">
          <cell r="A9501" t="str">
            <v>341.301</v>
          </cell>
          <cell r="B9501" t="str">
            <v xml:space="preserve">Ad. </v>
          </cell>
          <cell r="C9501" t="str">
            <v xml:space="preserve">Pnömatik statik basınç presos. 450 pask.(50 mmSS)'ye kad.böl. </v>
          </cell>
          <cell r="D9501">
            <v>247200000</v>
          </cell>
        </row>
        <row r="9502">
          <cell r="A9502" t="str">
            <v>341.302</v>
          </cell>
          <cell r="B9502" t="str">
            <v xml:space="preserve">Ad. </v>
          </cell>
          <cell r="C9502" t="str">
            <v xml:space="preserve">Pnömatik statik basınç presos.450 pask.(50 mmSS)'den büy.böl. </v>
          </cell>
          <cell r="D9502">
            <v>265740000</v>
          </cell>
        </row>
        <row r="9503">
          <cell r="A9503" t="str">
            <v>342.000</v>
          </cell>
          <cell r="B9503" t="str">
            <v xml:space="preserve">Ad. </v>
          </cell>
          <cell r="C9503" t="str">
            <v xml:space="preserve">PNÖMATİK DUYAR ELEMANLARI : (Ölçü: Ad., İhzarat : % 70). </v>
          </cell>
          <cell r="D9503">
            <v>0</v>
          </cell>
        </row>
        <row r="9504">
          <cell r="A9504" t="str">
            <v>342.100</v>
          </cell>
          <cell r="B9504" t="str">
            <v xml:space="preserve">Ad. </v>
          </cell>
          <cell r="C9504" t="str">
            <v xml:space="preserve">Pnömatik sıcaklık duyar elemanları : </v>
          </cell>
          <cell r="D9504">
            <v>0</v>
          </cell>
        </row>
        <row r="9505">
          <cell r="A9505" t="str">
            <v>342.101</v>
          </cell>
          <cell r="B9505" t="str">
            <v xml:space="preserve">Ad. </v>
          </cell>
          <cell r="C9505" t="str">
            <v xml:space="preserve">Oda tipi pnömatik sıcaklık duyar elemanı </v>
          </cell>
          <cell r="D9505">
            <v>146260000</v>
          </cell>
        </row>
        <row r="9506">
          <cell r="A9506" t="str">
            <v>342.102</v>
          </cell>
          <cell r="B9506" t="str">
            <v xml:space="preserve">Ad. </v>
          </cell>
          <cell r="C9506" t="str">
            <v xml:space="preserve">Kanal tipi pnömatik sıcaklık duyar elemanı 50 C'ye kadar </v>
          </cell>
          <cell r="D9506">
            <v>180250000</v>
          </cell>
        </row>
        <row r="9507">
          <cell r="A9507" t="str">
            <v>342.103</v>
          </cell>
          <cell r="B9507" t="str">
            <v xml:space="preserve">Ad. </v>
          </cell>
          <cell r="C9507" t="str">
            <v xml:space="preserve">Kanal tipi pnömatik sıcaklık duyar elemanı 50 C'den yüksek </v>
          </cell>
          <cell r="D9507">
            <v>201880000</v>
          </cell>
        </row>
        <row r="9508">
          <cell r="A9508" t="str">
            <v>342.104</v>
          </cell>
          <cell r="B9508" t="str">
            <v xml:space="preserve">Ad. </v>
          </cell>
          <cell r="C9508" t="str">
            <v xml:space="preserve">Doldurma tipi pnömatik sıcaklık duyar elemanı 50 C'ye kadar </v>
          </cell>
          <cell r="D9508">
            <v>193640000</v>
          </cell>
        </row>
        <row r="9509">
          <cell r="A9509" t="str">
            <v>342.105</v>
          </cell>
          <cell r="B9509" t="str">
            <v xml:space="preserve">Ad. </v>
          </cell>
          <cell r="C9509" t="str">
            <v xml:space="preserve">Doldurma tipi pnömatik sıcaklık duyar elemanı 50 C'den yüks. </v>
          </cell>
          <cell r="D9509">
            <v>201880000</v>
          </cell>
        </row>
        <row r="9510">
          <cell r="A9510" t="str">
            <v>342.106</v>
          </cell>
          <cell r="B9510" t="str">
            <v xml:space="preserve">Ad. </v>
          </cell>
          <cell r="C9510" t="str">
            <v xml:space="preserve">Dış hava tipi pnömatik sıcaklık duyar elemanı </v>
          </cell>
          <cell r="D9510">
            <v>161710000</v>
          </cell>
        </row>
        <row r="9511">
          <cell r="A9511" t="str">
            <v>342.200</v>
          </cell>
          <cell r="B9511" t="str">
            <v xml:space="preserve">Ad. </v>
          </cell>
          <cell r="C9511" t="str">
            <v xml:space="preserve">Pnömatik bağıl nem duyar elemanları : </v>
          </cell>
          <cell r="D9511">
            <v>0</v>
          </cell>
        </row>
        <row r="9512">
          <cell r="A9512" t="str">
            <v>342.201</v>
          </cell>
          <cell r="B9512" t="str">
            <v xml:space="preserve">Ad. </v>
          </cell>
          <cell r="C9512" t="str">
            <v xml:space="preserve">Oda tipi pnömatik bağıl nem duyar elemanı </v>
          </cell>
          <cell r="D9512">
            <v>210880000</v>
          </cell>
        </row>
        <row r="9513">
          <cell r="A9513" t="str">
            <v>342.202</v>
          </cell>
          <cell r="B9513" t="str">
            <v xml:space="preserve">Ad. </v>
          </cell>
          <cell r="C9513" t="str">
            <v xml:space="preserve">Kanal tipi pnömatik bağıl nem duyar elemanı </v>
          </cell>
          <cell r="D9513">
            <v>243080000</v>
          </cell>
        </row>
        <row r="9514">
          <cell r="A9514" t="str">
            <v>342.300</v>
          </cell>
          <cell r="B9514" t="str">
            <v xml:space="preserve">Ad. </v>
          </cell>
          <cell r="C9514" t="str">
            <v xml:space="preserve">Pnömatik basınç duyar elemanları : </v>
          </cell>
          <cell r="D9514">
            <v>0</v>
          </cell>
        </row>
        <row r="9515">
          <cell r="A9515" t="str">
            <v>342.301</v>
          </cell>
          <cell r="B9515" t="str">
            <v xml:space="preserve">Ad. </v>
          </cell>
          <cell r="C9515" t="str">
            <v xml:space="preserve">Pnömatik basınç duyar elemanı 0.5 atm'ye kadar yerler için </v>
          </cell>
          <cell r="D9515">
            <v>103000000</v>
          </cell>
        </row>
        <row r="9516">
          <cell r="A9516" t="str">
            <v>342.302</v>
          </cell>
          <cell r="B9516" t="str">
            <v xml:space="preserve">Ad. </v>
          </cell>
          <cell r="C9516" t="str">
            <v xml:space="preserve">Pnömatik basınç duyar elemanı 1 atm'ye kadar yerler için </v>
          </cell>
          <cell r="D9516">
            <v>112270000</v>
          </cell>
        </row>
        <row r="9517">
          <cell r="A9517" t="str">
            <v>342.303</v>
          </cell>
          <cell r="B9517" t="str">
            <v xml:space="preserve">Ad. </v>
          </cell>
          <cell r="C9517" t="str">
            <v xml:space="preserve">Pnömatik basınç duyar elemanı 5 atm'ye kadar yerler için </v>
          </cell>
          <cell r="D9517">
            <v>188490000</v>
          </cell>
        </row>
        <row r="9518">
          <cell r="A9518" t="str">
            <v>342.304</v>
          </cell>
          <cell r="B9518" t="str">
            <v xml:space="preserve">Ad. </v>
          </cell>
          <cell r="C9518" t="str">
            <v xml:space="preserve">Pnömatik basınç duyar elemanı 10 atm'ye kadar yerler için </v>
          </cell>
          <cell r="D9518">
            <v>233810000</v>
          </cell>
        </row>
        <row r="9519">
          <cell r="A9519" t="str">
            <v>342.305</v>
          </cell>
          <cell r="B9519" t="str">
            <v xml:space="preserve">Ad. </v>
          </cell>
          <cell r="C9519" t="str">
            <v xml:space="preserve">Pnömatik basınç duyar elemanı 20 atm'ye kadar yerler için </v>
          </cell>
          <cell r="D9519">
            <v>269860000</v>
          </cell>
        </row>
        <row r="9520">
          <cell r="A9520" t="str">
            <v>342.400</v>
          </cell>
          <cell r="B9520" t="str">
            <v xml:space="preserve">Ad. </v>
          </cell>
          <cell r="C9520" t="str">
            <v xml:space="preserve">Pnömatik statik basınç duyar elemanları : </v>
          </cell>
          <cell r="D9520">
            <v>0</v>
          </cell>
        </row>
        <row r="9521">
          <cell r="A9521" t="str">
            <v>342.401</v>
          </cell>
          <cell r="B9521" t="str">
            <v xml:space="preserve">Ad. </v>
          </cell>
          <cell r="C9521" t="str">
            <v xml:space="preserve">450 Paskala kadar yer için pnömatik statik basınç duyar elem </v>
          </cell>
          <cell r="D9521">
            <v>170980000</v>
          </cell>
        </row>
        <row r="9522">
          <cell r="A9522" t="str">
            <v>342.402</v>
          </cell>
          <cell r="B9522" t="str">
            <v xml:space="preserve">Ad. </v>
          </cell>
          <cell r="C9522" t="str">
            <v xml:space="preserve">450 Paskaldan yük.yer için pnöm.st.basınç duyar elemanları </v>
          </cell>
          <cell r="D9522">
            <v>216300000</v>
          </cell>
        </row>
        <row r="9523">
          <cell r="A9523" t="str">
            <v>343.000</v>
          </cell>
          <cell r="B9523" t="str">
            <v xml:space="preserve">Ad. </v>
          </cell>
          <cell r="C9523" t="str">
            <v xml:space="preserve">PNÖMATİK DUYAR ELEMANLARA İLAVELER İÇİN ÖDENECEK FARKLAR : (Ölçü: Ad. : İhzarat : % 70). </v>
          </cell>
          <cell r="D9523">
            <v>0</v>
          </cell>
        </row>
        <row r="9524">
          <cell r="A9524" t="str">
            <v>343.100</v>
          </cell>
          <cell r="B9524" t="str">
            <v xml:space="preserve">Ad. </v>
          </cell>
          <cell r="C9524" t="str">
            <v xml:space="preserve">Pnöm.duyar elemanlarına ayar düğmesi ilavesi </v>
          </cell>
          <cell r="D9524">
            <v>24720000</v>
          </cell>
        </row>
        <row r="9525">
          <cell r="A9525" t="str">
            <v>343.200</v>
          </cell>
          <cell r="B9525" t="str">
            <v xml:space="preserve">Ad. </v>
          </cell>
          <cell r="C9525" t="str">
            <v xml:space="preserve">Pnöm.duyar elemanlarına termometre ilavesi </v>
          </cell>
          <cell r="D9525">
            <v>20190000</v>
          </cell>
        </row>
        <row r="9526">
          <cell r="A9526" t="str">
            <v>343.300</v>
          </cell>
          <cell r="B9526" t="str">
            <v xml:space="preserve">Ad. </v>
          </cell>
          <cell r="C9526" t="str">
            <v xml:space="preserve">Pnöm.duyar elemanlarına higrometre ilavesi </v>
          </cell>
          <cell r="D9526">
            <v>22460000</v>
          </cell>
        </row>
        <row r="9527">
          <cell r="A9527" t="str">
            <v>344.000</v>
          </cell>
          <cell r="B9527" t="str">
            <v xml:space="preserve">Ad. </v>
          </cell>
          <cell r="C9527" t="str">
            <v xml:space="preserve">PNÖMATİK DUYAR KONTROL CİHAZLARI : (Ölçü:Ad., İhzarat : % 70). </v>
          </cell>
          <cell r="D9527">
            <v>0</v>
          </cell>
        </row>
        <row r="9528">
          <cell r="A9528" t="str">
            <v>344.100</v>
          </cell>
          <cell r="B9528" t="str">
            <v xml:space="preserve">Ad. </v>
          </cell>
          <cell r="C9528" t="str">
            <v xml:space="preserve">Tek girişli pnömatik duyar kontrol cihazı : </v>
          </cell>
          <cell r="D9528">
            <v>0</v>
          </cell>
        </row>
        <row r="9529">
          <cell r="A9529" t="str">
            <v>344.101</v>
          </cell>
          <cell r="B9529" t="str">
            <v xml:space="preserve">Ad. </v>
          </cell>
          <cell r="C9529" t="str">
            <v xml:space="preserve">Tek girişli pnöm.duyar kont.cihazı, plastik boru bağlantılı </v>
          </cell>
          <cell r="D9529">
            <v>256470000</v>
          </cell>
        </row>
        <row r="9530">
          <cell r="A9530" t="str">
            <v>344.102</v>
          </cell>
          <cell r="B9530" t="str">
            <v xml:space="preserve">Ad. </v>
          </cell>
          <cell r="C9530" t="str">
            <v xml:space="preserve">Tek girişli pnöm.duyar kont.cihazı, bakır boru bağlantılı </v>
          </cell>
          <cell r="D9530">
            <v>273980000</v>
          </cell>
        </row>
        <row r="9531">
          <cell r="A9531" t="str">
            <v>344.200</v>
          </cell>
          <cell r="B9531" t="str">
            <v xml:space="preserve">Ad. </v>
          </cell>
          <cell r="C9531" t="str">
            <v xml:space="preserve">Çift girişli pnömatik duyar kontrol cihazı : </v>
          </cell>
          <cell r="D9531">
            <v>0</v>
          </cell>
        </row>
        <row r="9532">
          <cell r="A9532" t="str">
            <v>344.201</v>
          </cell>
          <cell r="B9532" t="str">
            <v xml:space="preserve">Ad. </v>
          </cell>
          <cell r="C9532" t="str">
            <v xml:space="preserve">Çift girişli pnöm.duyar kont.cihazı, plastik boru bağlantılı </v>
          </cell>
          <cell r="D9532">
            <v>305910000</v>
          </cell>
        </row>
        <row r="9533">
          <cell r="A9533" t="str">
            <v>344.202</v>
          </cell>
          <cell r="B9533" t="str">
            <v xml:space="preserve">Ad. </v>
          </cell>
          <cell r="C9533" t="str">
            <v xml:space="preserve">Çift girişli pnöm.duyar kont.cihazı, bakır boru bağlantılı </v>
          </cell>
          <cell r="D9533">
            <v>321360000</v>
          </cell>
        </row>
        <row r="9534">
          <cell r="A9534" t="str">
            <v>345.000</v>
          </cell>
          <cell r="B9534" t="str">
            <v xml:space="preserve">Ad. </v>
          </cell>
          <cell r="C9534" t="str">
            <v xml:space="preserve">PNÖMATİK DUYAR KONTROL CİHAZLARINA İLAVELER İÇİN ÖDENECEK FARKLAR : (Ölçü : Ad., İhzarat : % 70). </v>
          </cell>
          <cell r="D9534">
            <v>0</v>
          </cell>
        </row>
        <row r="9535">
          <cell r="A9535" t="str">
            <v>345.100</v>
          </cell>
          <cell r="B9535" t="str">
            <v xml:space="preserve">Ad. </v>
          </cell>
          <cell r="C9535" t="str">
            <v xml:space="preserve">Pnöm.duyar kont.cihazına ilav. Ayar nok. uzak.değiş. üni.ila </v>
          </cell>
          <cell r="D9535">
            <v>51500000</v>
          </cell>
        </row>
        <row r="9536">
          <cell r="A9536" t="str">
            <v>345.200</v>
          </cell>
          <cell r="B9536" t="str">
            <v xml:space="preserve">Ad. </v>
          </cell>
          <cell r="C9536" t="str">
            <v xml:space="preserve">Pnömatik duyar kontrol cihazına termometre ilavesi </v>
          </cell>
          <cell r="D9536">
            <v>24720000</v>
          </cell>
        </row>
        <row r="9537">
          <cell r="A9537" t="str">
            <v>345.300</v>
          </cell>
          <cell r="B9537" t="str">
            <v xml:space="preserve">Ad. </v>
          </cell>
          <cell r="C9537" t="str">
            <v xml:space="preserve">Pnömatik duyar kontrol cihazına higrometre ilavesi </v>
          </cell>
          <cell r="D9537">
            <v>25860000</v>
          </cell>
        </row>
        <row r="9538">
          <cell r="A9538" t="str">
            <v>345.400</v>
          </cell>
          <cell r="B9538" t="str">
            <v xml:space="preserve">Ad. </v>
          </cell>
          <cell r="C9538" t="str">
            <v xml:space="preserve">Pnömatik duyar kontrol cihazına manometre ilavesi </v>
          </cell>
          <cell r="D9538">
            <v>24720000</v>
          </cell>
        </row>
        <row r="9539">
          <cell r="A9539" t="str">
            <v>346.000</v>
          </cell>
          <cell r="B9539" t="str">
            <v xml:space="preserve">Ad. </v>
          </cell>
          <cell r="C9539" t="str">
            <v xml:space="preserve">PNÖMATİK RÖLELER : (Ölçü : Ad., İhzarat : % 70). </v>
          </cell>
          <cell r="D9539">
            <v>0</v>
          </cell>
        </row>
        <row r="9540">
          <cell r="A9540" t="str">
            <v>346.100</v>
          </cell>
          <cell r="B9540" t="str">
            <v xml:space="preserve">Ad. </v>
          </cell>
          <cell r="C9540" t="str">
            <v xml:space="preserve">Pnömatik - elektrik röle : </v>
          </cell>
          <cell r="D9540">
            <v>0</v>
          </cell>
        </row>
        <row r="9541">
          <cell r="A9541" t="str">
            <v>346.101</v>
          </cell>
          <cell r="B9541" t="str">
            <v xml:space="preserve">Ad. </v>
          </cell>
          <cell r="C9541" t="str">
            <v xml:space="preserve">Pnömatik-elektrik röle 1 atmosfere kadar bölüntülü </v>
          </cell>
          <cell r="D9541">
            <v>65410000</v>
          </cell>
        </row>
        <row r="9542">
          <cell r="A9542" t="str">
            <v>346.102</v>
          </cell>
          <cell r="B9542" t="str">
            <v xml:space="preserve">Ad. </v>
          </cell>
          <cell r="C9542" t="str">
            <v xml:space="preserve">Pnömatik-elektrik röle 3 atmosfere kadar bölüntülü </v>
          </cell>
          <cell r="D9542">
            <v>65410000</v>
          </cell>
        </row>
        <row r="9543">
          <cell r="A9543" t="str">
            <v>346.200</v>
          </cell>
          <cell r="B9543" t="str">
            <v xml:space="preserve">Ad. </v>
          </cell>
          <cell r="C9543" t="str">
            <v xml:space="preserve">Elektrik- pnömatik röle : </v>
          </cell>
          <cell r="D9543">
            <v>0</v>
          </cell>
        </row>
        <row r="9544">
          <cell r="A9544" t="str">
            <v>346.201</v>
          </cell>
          <cell r="B9544" t="str">
            <v xml:space="preserve">Ad. </v>
          </cell>
          <cell r="C9544" t="str">
            <v xml:space="preserve">Elektrik-pnömatik röle: 24 vo lt 50 Hz'lik </v>
          </cell>
          <cell r="D9544">
            <v>96820000</v>
          </cell>
        </row>
        <row r="9545">
          <cell r="A9545" t="str">
            <v>346.202</v>
          </cell>
          <cell r="B9545" t="str">
            <v xml:space="preserve">Ad. </v>
          </cell>
          <cell r="C9545" t="str">
            <v xml:space="preserve">Elektrik-pnömatik röle: 220 vo lt 50 Hz'lik </v>
          </cell>
          <cell r="D9545">
            <v>96820000</v>
          </cell>
        </row>
        <row r="9546">
          <cell r="A9546" t="str">
            <v>346.300</v>
          </cell>
          <cell r="B9546" t="str">
            <v xml:space="preserve">Ad. </v>
          </cell>
          <cell r="C9546" t="str">
            <v xml:space="preserve">Pnömatik doğru hareket rölesi : </v>
          </cell>
          <cell r="D9546">
            <v>0</v>
          </cell>
        </row>
        <row r="9547">
          <cell r="A9547" t="str">
            <v>346.301</v>
          </cell>
          <cell r="B9547" t="str">
            <v xml:space="preserve">Ad. </v>
          </cell>
          <cell r="C9547" t="str">
            <v xml:space="preserve">Pnömatik doğru hareket rölesi (Panele monte edilen tip) </v>
          </cell>
          <cell r="D9547">
            <v>106090000</v>
          </cell>
        </row>
        <row r="9548">
          <cell r="A9548" t="str">
            <v>346.302</v>
          </cell>
          <cell r="B9548" t="str">
            <v xml:space="preserve">Ad. </v>
          </cell>
          <cell r="C9548" t="str">
            <v xml:space="preserve">Pnömatik doğru hareket rölesi (Duvara monte edilen tip) </v>
          </cell>
          <cell r="D9548">
            <v>106090000</v>
          </cell>
        </row>
        <row r="9549">
          <cell r="A9549" t="str">
            <v>346.400</v>
          </cell>
          <cell r="B9549" t="str">
            <v xml:space="preserve">Ad. </v>
          </cell>
          <cell r="C9549" t="str">
            <v xml:space="preserve">Pnömatik pozitif röle </v>
          </cell>
          <cell r="D9549">
            <v>96820000</v>
          </cell>
        </row>
        <row r="9550">
          <cell r="A9550" t="str">
            <v>346.500</v>
          </cell>
          <cell r="B9550" t="str">
            <v xml:space="preserve">Ad. </v>
          </cell>
          <cell r="C9550" t="str">
            <v xml:space="preserve">Pnömatik seçici röle </v>
          </cell>
          <cell r="D9550">
            <v>89610000</v>
          </cell>
        </row>
        <row r="9551">
          <cell r="A9551" t="str">
            <v>346.600</v>
          </cell>
          <cell r="B9551" t="str">
            <v xml:space="preserve">Ad. </v>
          </cell>
          <cell r="C9551" t="str">
            <v xml:space="preserve">Pnömatik ortalama alan röle </v>
          </cell>
          <cell r="D9551">
            <v>112580000</v>
          </cell>
        </row>
        <row r="9552">
          <cell r="A9552" t="str">
            <v>346.700</v>
          </cell>
          <cell r="B9552" t="str">
            <v xml:space="preserve">Ad. </v>
          </cell>
          <cell r="C9552" t="str">
            <v xml:space="preserve">Pnömatik oran röle </v>
          </cell>
          <cell r="D9552">
            <v>96820000</v>
          </cell>
        </row>
        <row r="9553">
          <cell r="A9553" t="str">
            <v>346.800</v>
          </cell>
          <cell r="B9553" t="str">
            <v xml:space="preserve">Ad. </v>
          </cell>
          <cell r="C9553" t="str">
            <v xml:space="preserve">Pnömatik ters hareket rölesi </v>
          </cell>
          <cell r="D9553">
            <v>116390000</v>
          </cell>
        </row>
        <row r="9554">
          <cell r="A9554" t="str">
            <v>346.900</v>
          </cell>
          <cell r="B9554" t="str">
            <v xml:space="preserve">Ad. </v>
          </cell>
          <cell r="C9554" t="str">
            <v xml:space="preserve">Pnömatik sabit konumlu röle </v>
          </cell>
          <cell r="D9554">
            <v>116390000</v>
          </cell>
        </row>
        <row r="9555">
          <cell r="A9555" t="str">
            <v>347.000</v>
          </cell>
          <cell r="B9555" t="str">
            <v xml:space="preserve">Ad. </v>
          </cell>
          <cell r="C9555" t="str">
            <v xml:space="preserve">PNÖMATİK EL KUMANDA ANAHTARI : (Ölçü : Ad., İhzarat : % 70). </v>
          </cell>
          <cell r="D9555">
            <v>0</v>
          </cell>
        </row>
        <row r="9556">
          <cell r="A9556" t="str">
            <v>347.100</v>
          </cell>
          <cell r="B9556" t="str">
            <v xml:space="preserve">Ad. </v>
          </cell>
          <cell r="C9556" t="str">
            <v xml:space="preserve">Pnömatik saptırma anahtarı </v>
          </cell>
          <cell r="D9556">
            <v>101460000</v>
          </cell>
        </row>
        <row r="9557">
          <cell r="A9557" t="str">
            <v>347.200</v>
          </cell>
          <cell r="B9557" t="str">
            <v xml:space="preserve">Ad. </v>
          </cell>
          <cell r="C9557" t="str">
            <v xml:space="preserve">Pnömatik el kumanda ve minimum konum anahtarı </v>
          </cell>
          <cell r="D9557">
            <v>105890000</v>
          </cell>
        </row>
        <row r="9558">
          <cell r="A9558" t="str">
            <v>348.000</v>
          </cell>
          <cell r="B9558" t="str">
            <v xml:space="preserve">Ad. </v>
          </cell>
          <cell r="C9558" t="str">
            <v xml:space="preserve">Pnömatik etahrik ünitesi </v>
          </cell>
          <cell r="D9558">
            <v>0</v>
          </cell>
        </row>
        <row r="9559">
          <cell r="A9559" t="str">
            <v>348.100</v>
          </cell>
          <cell r="B9559" t="str">
            <v xml:space="preserve">Ad. </v>
          </cell>
          <cell r="C9559" t="str">
            <v xml:space="preserve">Pnömatik damper tahrik ünitesi (Rölesiz) </v>
          </cell>
          <cell r="D9559">
            <v>0</v>
          </cell>
        </row>
        <row r="9560">
          <cell r="A9560" t="str">
            <v>348.101</v>
          </cell>
          <cell r="B9560" t="str">
            <v xml:space="preserve">Ad. </v>
          </cell>
          <cell r="C9560" t="str">
            <v xml:space="preserve">Pnömatik damper tahrik ünite.(rölesiz) (0.5 m2 ve daha küçük) </v>
          </cell>
          <cell r="D9560">
            <v>153170000</v>
          </cell>
        </row>
        <row r="9561">
          <cell r="A9561" t="str">
            <v>348.102</v>
          </cell>
          <cell r="B9561" t="str">
            <v xml:space="preserve">Ad. </v>
          </cell>
          <cell r="C9561" t="str">
            <v xml:space="preserve">Pnömatik damper tahrik ünite.(rölesiz) (1 m2 ve daha küçük) </v>
          </cell>
          <cell r="D9561">
            <v>168920000</v>
          </cell>
        </row>
        <row r="9562">
          <cell r="A9562" t="str">
            <v>348.103</v>
          </cell>
          <cell r="B9562" t="str">
            <v xml:space="preserve">Ad. </v>
          </cell>
          <cell r="C9562" t="str">
            <v xml:space="preserve">Pnömatik damper tahrik ünite.(rölesiz) (2 m2 ve daha küçük) </v>
          </cell>
          <cell r="D9562">
            <v>188490000</v>
          </cell>
        </row>
        <row r="9563">
          <cell r="A9563" t="str">
            <v>348.104</v>
          </cell>
          <cell r="B9563" t="str">
            <v xml:space="preserve">Ad. </v>
          </cell>
          <cell r="C9563" t="str">
            <v xml:space="preserve">Pnömatik damper tahrik ünite.(rölesiz)(4 m2 ve daha küçük) </v>
          </cell>
          <cell r="D9563">
            <v>252350000</v>
          </cell>
        </row>
        <row r="9564">
          <cell r="A9564" t="str">
            <v>348.200</v>
          </cell>
          <cell r="B9564" t="str">
            <v xml:space="preserve">Ad. </v>
          </cell>
          <cell r="C9564" t="str">
            <v xml:space="preserve">Pnömatik damper tahrik ünitesi (Röleli) </v>
          </cell>
          <cell r="D9564">
            <v>0</v>
          </cell>
        </row>
        <row r="9565">
          <cell r="A9565" t="str">
            <v>348.201</v>
          </cell>
          <cell r="B9565" t="str">
            <v xml:space="preserve">Ad. </v>
          </cell>
          <cell r="C9565" t="str">
            <v xml:space="preserve">Pnömatik damper tahrik ünite.(röleli)(2 m2 ve daha küçük) </v>
          </cell>
          <cell r="D9565">
            <v>292520000</v>
          </cell>
        </row>
        <row r="9566">
          <cell r="A9566" t="str">
            <v>348.202</v>
          </cell>
          <cell r="B9566" t="str">
            <v xml:space="preserve">Ad. </v>
          </cell>
          <cell r="C9566" t="str">
            <v xml:space="preserve">Pnömatik damper tahrik ünite.(röleli)(3 m2 ve daha küçük) </v>
          </cell>
          <cell r="D9566">
            <v>305910000</v>
          </cell>
        </row>
        <row r="9567">
          <cell r="A9567" t="str">
            <v>348.203</v>
          </cell>
          <cell r="B9567" t="str">
            <v xml:space="preserve">Ad. </v>
          </cell>
          <cell r="C9567" t="str">
            <v xml:space="preserve">Pnömatik damper tahrik ünite.(röleli)(4.5 m2 ve daha küçük) </v>
          </cell>
          <cell r="D9567">
            <v>404790000</v>
          </cell>
        </row>
        <row r="9568">
          <cell r="A9568" t="str">
            <v>348.300</v>
          </cell>
          <cell r="B9568" t="str">
            <v xml:space="preserve">Ad. </v>
          </cell>
          <cell r="C9568" t="str">
            <v xml:space="preserve">Pnömatik vana tahrik ünitesi (Rölesiz): </v>
          </cell>
          <cell r="D9568">
            <v>0</v>
          </cell>
        </row>
        <row r="9569">
          <cell r="A9569" t="str">
            <v>348.301</v>
          </cell>
          <cell r="B9569" t="str">
            <v xml:space="preserve">Ad. </v>
          </cell>
          <cell r="C9569" t="str">
            <v xml:space="preserve">Pnömatik vana tahrik ünitesi (rölesiz)(50 mm ve daha küçük) </v>
          </cell>
          <cell r="D9569">
            <v>337840000</v>
          </cell>
        </row>
        <row r="9570">
          <cell r="A9570" t="str">
            <v>348.302</v>
          </cell>
          <cell r="B9570" t="str">
            <v xml:space="preserve">Ad. </v>
          </cell>
          <cell r="C9570" t="str">
            <v xml:space="preserve">Pnömatik vana tahrik ünitesi (rölesiz)(80 mm ve daha küçük) </v>
          </cell>
          <cell r="D9570">
            <v>382130000</v>
          </cell>
        </row>
        <row r="9571">
          <cell r="A9571" t="str">
            <v>348.303</v>
          </cell>
          <cell r="B9571" t="str">
            <v xml:space="preserve">Ad. </v>
          </cell>
          <cell r="C9571" t="str">
            <v xml:space="preserve">Pnömatik vana tahrik ünitesi (rölesiz)(150 mm ve daha küçük) </v>
          </cell>
          <cell r="D9571">
            <v>486160000</v>
          </cell>
        </row>
        <row r="9572">
          <cell r="A9572" t="str">
            <v>348.400</v>
          </cell>
          <cell r="B9572" t="str">
            <v xml:space="preserve">Ad. </v>
          </cell>
          <cell r="C9572" t="str">
            <v xml:space="preserve">Pnömatik vana tahrik ünitesi (Röleli): </v>
          </cell>
          <cell r="D9572">
            <v>0</v>
          </cell>
        </row>
        <row r="9573">
          <cell r="A9573" t="str">
            <v>348.401</v>
          </cell>
          <cell r="B9573" t="str">
            <v xml:space="preserve">Ad. </v>
          </cell>
          <cell r="C9573" t="str">
            <v xml:space="preserve">Pnömatik vana tahrik ünitesi (röleli)(50 mm ve daha küçük) </v>
          </cell>
          <cell r="D9573">
            <v>396550000</v>
          </cell>
        </row>
        <row r="9574">
          <cell r="A9574" t="str">
            <v>348.402</v>
          </cell>
          <cell r="B9574" t="str">
            <v xml:space="preserve">Ad. </v>
          </cell>
          <cell r="C9574" t="str">
            <v xml:space="preserve">Pnömatik vana tahrik ünitesi (röleli)(80 mm ve daha küçük) </v>
          </cell>
          <cell r="D9574">
            <v>427450000</v>
          </cell>
        </row>
        <row r="9575">
          <cell r="A9575" t="str">
            <v>348.403</v>
          </cell>
          <cell r="B9575" t="str">
            <v xml:space="preserve">Ad. </v>
          </cell>
          <cell r="C9575" t="str">
            <v xml:space="preserve">Pnömatik vana tahrik ünitesi (röleli)(150 mm ve daha küçük) </v>
          </cell>
          <cell r="D9575">
            <v>540750000</v>
          </cell>
        </row>
        <row r="9576">
          <cell r="A9576" t="str">
            <v>349.000</v>
          </cell>
          <cell r="B9576" t="str">
            <v xml:space="preserve">Ad. </v>
          </cell>
          <cell r="C9576" t="str">
            <v xml:space="preserve">PNÖMATİK BASINÇ DÜŞÜRMÜ VE FİLTRELEME İSTASYONU : (Ölçü:Ad., İhzarat : % 70). </v>
          </cell>
          <cell r="D9576">
            <v>0</v>
          </cell>
        </row>
        <row r="9577">
          <cell r="A9577" t="str">
            <v>349.100</v>
          </cell>
          <cell r="B9577" t="str">
            <v xml:space="preserve">Ad. </v>
          </cell>
          <cell r="C9577" t="str">
            <v xml:space="preserve">Tek kademeli pnömatik basınç düşür. ve filtreleme istasyonu </v>
          </cell>
          <cell r="D9577">
            <v>170980000</v>
          </cell>
        </row>
        <row r="9578">
          <cell r="A9578" t="str">
            <v>349.200</v>
          </cell>
          <cell r="B9578" t="str">
            <v xml:space="preserve">Ad. </v>
          </cell>
          <cell r="C9578" t="str">
            <v xml:space="preserve">Yaz-kış-gece-gündüz çlışm. sağla.basıncı ol. 2 kademe.istasy </v>
          </cell>
          <cell r="D9578">
            <v>188490000</v>
          </cell>
        </row>
        <row r="9579">
          <cell r="A9579" t="str">
            <v>349.300</v>
          </cell>
          <cell r="B9579" t="str">
            <v xml:space="preserve">Ad. </v>
          </cell>
          <cell r="C9579" t="str">
            <v xml:space="preserve">Havadaki yağı % 99.9 oranında ve 0.03 mikron ufaklı. Filtreleyen istasyon </v>
          </cell>
          <cell r="D9579">
            <v>283250000</v>
          </cell>
        </row>
        <row r="9580">
          <cell r="A9580" t="str">
            <v>350.000</v>
          </cell>
          <cell r="B9580" t="str">
            <v xml:space="preserve">Ad. </v>
          </cell>
          <cell r="C9580" t="str">
            <v xml:space="preserve">PNÖMATİK YAĞ VE NEM TUTUCU : (Ölçü:Ad., İhzarat : % 70). </v>
          </cell>
          <cell r="D9580">
            <v>0</v>
          </cell>
        </row>
        <row r="9581">
          <cell r="A9581" t="str">
            <v>350.100</v>
          </cell>
          <cell r="B9581" t="str">
            <v xml:space="preserve">Ad. </v>
          </cell>
          <cell r="C9581" t="str">
            <v xml:space="preserve">16 soğutmalı pnömatik yağ ve nem tutucu </v>
          </cell>
          <cell r="D9581">
            <v>252350000</v>
          </cell>
        </row>
        <row r="9582">
          <cell r="A9582" t="str">
            <v>350.200</v>
          </cell>
          <cell r="B9582" t="str">
            <v xml:space="preserve">Ad. </v>
          </cell>
          <cell r="C9582" t="str">
            <v xml:space="preserve">Su soğutmalı pnömatik yağ ve nem tutucu </v>
          </cell>
          <cell r="D9582">
            <v>269860000</v>
          </cell>
        </row>
        <row r="9583">
          <cell r="A9583" t="str">
            <v>350.300</v>
          </cell>
          <cell r="B9583" t="str">
            <v xml:space="preserve">Ad. </v>
          </cell>
          <cell r="C9583" t="str">
            <v xml:space="preserve">Frigorifik soğutmalı pnömatik yağ ve nem tutucu </v>
          </cell>
          <cell r="D9583">
            <v>495430000</v>
          </cell>
        </row>
        <row r="9584">
          <cell r="A9584" t="str">
            <v>357.000</v>
          </cell>
          <cell r="B9584" t="str">
            <v xml:space="preserve">Ad. </v>
          </cell>
          <cell r="C9584" t="str">
            <v xml:space="preserve">İKİ YOLLU OTOMATİK VANA GÖVDESİ : (Ölçü:Ad., İhzarat : % 70):(TSE kalite belgeli). </v>
          </cell>
          <cell r="D9584">
            <v>0</v>
          </cell>
        </row>
        <row r="9585">
          <cell r="A9585" t="str">
            <v>357.100</v>
          </cell>
          <cell r="B9585" t="str">
            <v xml:space="preserve">Ad. </v>
          </cell>
          <cell r="C9585" t="str">
            <v xml:space="preserve">İki yollu PN-10 vidalı otomatik vana gövdesi: </v>
          </cell>
          <cell r="D9585">
            <v>0</v>
          </cell>
        </row>
        <row r="9586">
          <cell r="A9586" t="str">
            <v>357.101</v>
          </cell>
          <cell r="B9586" t="str">
            <v xml:space="preserve">Ad. </v>
          </cell>
          <cell r="C9586" t="str">
            <v xml:space="preserve">(15 mm)İki yollu PN-10 vidalı otomatik vana göstergesi </v>
          </cell>
          <cell r="D9586">
            <v>116100000</v>
          </cell>
        </row>
        <row r="9587">
          <cell r="A9587" t="str">
            <v>357.102</v>
          </cell>
          <cell r="B9587" t="str">
            <v xml:space="preserve">Ad. </v>
          </cell>
          <cell r="C9587" t="str">
            <v xml:space="preserve">(20 mm)İki yollu PN-10 vidalı otomatik vana göstergesi </v>
          </cell>
          <cell r="D9587">
            <v>141640000</v>
          </cell>
        </row>
        <row r="9588">
          <cell r="A9588" t="str">
            <v>357.103</v>
          </cell>
          <cell r="B9588" t="str">
            <v xml:space="preserve">Ad. </v>
          </cell>
          <cell r="C9588" t="str">
            <v xml:space="preserve">(25 mm)İki yollu PN-10 vidalı otomatik vana göstergesi </v>
          </cell>
          <cell r="D9588">
            <v>157890000</v>
          </cell>
        </row>
        <row r="9589">
          <cell r="A9589" t="str">
            <v>357.104</v>
          </cell>
          <cell r="B9589" t="str">
            <v xml:space="preserve">Ad. </v>
          </cell>
          <cell r="C9589" t="str">
            <v xml:space="preserve">(32 mm)İki yollu PN-10 vidalı otomatik vana göstergesi </v>
          </cell>
          <cell r="D9589">
            <v>176460000</v>
          </cell>
        </row>
        <row r="9590">
          <cell r="A9590" t="str">
            <v>357.105</v>
          </cell>
          <cell r="B9590" t="str">
            <v xml:space="preserve">Ad. </v>
          </cell>
          <cell r="C9590" t="str">
            <v xml:space="preserve">(40 mm)İki yollu PN-10 vidalı otomatik vana göstergesi </v>
          </cell>
          <cell r="D9590">
            <v>204330000</v>
          </cell>
        </row>
        <row r="9591">
          <cell r="A9591" t="str">
            <v>357.106</v>
          </cell>
          <cell r="B9591" t="str">
            <v xml:space="preserve">Ad. </v>
          </cell>
          <cell r="C9591" t="str">
            <v xml:space="preserve">(50 mm)İki yollu PN-10 vidalı otomatik vana göstergesi </v>
          </cell>
          <cell r="D9591">
            <v>236830000</v>
          </cell>
        </row>
        <row r="9592">
          <cell r="A9592" t="str">
            <v>357.107</v>
          </cell>
          <cell r="B9592" t="str">
            <v xml:space="preserve">Ad. </v>
          </cell>
          <cell r="C9592" t="str">
            <v xml:space="preserve">(65 mm)İki yollu PN-10 vidalı otomatik vana göstergesi </v>
          </cell>
          <cell r="D9592">
            <v>343630000</v>
          </cell>
        </row>
        <row r="9593">
          <cell r="A9593" t="str">
            <v>357.108</v>
          </cell>
          <cell r="B9593" t="str">
            <v xml:space="preserve">Ad. </v>
          </cell>
          <cell r="C9593" t="str">
            <v xml:space="preserve">(80 mm)İki yollu PN-10 vidalı otomatik vana göstergesi </v>
          </cell>
          <cell r="D9593">
            <v>441150000</v>
          </cell>
        </row>
        <row r="9594">
          <cell r="A9594" t="str">
            <v>357.200</v>
          </cell>
          <cell r="B9594" t="str">
            <v xml:space="preserve">Ad. </v>
          </cell>
          <cell r="C9594" t="str">
            <v xml:space="preserve">İki yollu PN-16 vidalı otomatik vana gövdesi </v>
          </cell>
          <cell r="D9594">
            <v>0</v>
          </cell>
        </row>
        <row r="9595">
          <cell r="A9595" t="str">
            <v>357.201</v>
          </cell>
          <cell r="B9595" t="str">
            <v xml:space="preserve">Ad. </v>
          </cell>
          <cell r="C9595" t="str">
            <v xml:space="preserve">(15 mm)İki yollu PN-16 vidalı otomatik vana göstergesi </v>
          </cell>
          <cell r="D9595">
            <v>139310000</v>
          </cell>
        </row>
        <row r="9596">
          <cell r="A9596" t="str">
            <v>357.202</v>
          </cell>
          <cell r="B9596" t="str">
            <v xml:space="preserve">Ad. </v>
          </cell>
          <cell r="C9596" t="str">
            <v xml:space="preserve">(20 mm)İki yollu PN-16 vidalı otomatik vana göstergesi </v>
          </cell>
          <cell r="D9596">
            <v>171820000</v>
          </cell>
        </row>
        <row r="9597">
          <cell r="A9597" t="str">
            <v>357.203</v>
          </cell>
          <cell r="B9597" t="str">
            <v xml:space="preserve">Ad. </v>
          </cell>
          <cell r="C9597" t="str">
            <v xml:space="preserve">(25 mm)İki yollu PN-16 vidalı otomatik vana göstergesi </v>
          </cell>
          <cell r="D9597">
            <v>192720000</v>
          </cell>
        </row>
        <row r="9598">
          <cell r="A9598" t="str">
            <v>357.204</v>
          </cell>
          <cell r="B9598" t="str">
            <v xml:space="preserve">Ad. </v>
          </cell>
          <cell r="C9598" t="str">
            <v xml:space="preserve">(32 mm)İki yollu PN-16 vidalı otomatik vana göstergesi </v>
          </cell>
          <cell r="D9598">
            <v>199680000</v>
          </cell>
        </row>
        <row r="9599">
          <cell r="A9599" t="str">
            <v>357.205</v>
          </cell>
          <cell r="B9599" t="str">
            <v xml:space="preserve">Ad. </v>
          </cell>
          <cell r="C9599" t="str">
            <v xml:space="preserve">(40 mm)İki yollu PN-16 vidalı otomatik vana göstergesi </v>
          </cell>
          <cell r="D9599">
            <v>232190000</v>
          </cell>
        </row>
        <row r="9600">
          <cell r="A9600" t="str">
            <v>357.206</v>
          </cell>
          <cell r="B9600" t="str">
            <v xml:space="preserve">Ad. </v>
          </cell>
          <cell r="C9600" t="str">
            <v xml:space="preserve">(50 mm)İki yollu PN-16 vidalı otomatik vana göstergesi </v>
          </cell>
          <cell r="D9600">
            <v>273980000</v>
          </cell>
        </row>
        <row r="9601">
          <cell r="A9601" t="str">
            <v>357.207</v>
          </cell>
          <cell r="B9601" t="str">
            <v xml:space="preserve">Ad. </v>
          </cell>
          <cell r="C9601" t="str">
            <v xml:space="preserve">(65 mm)İki yollu PN-16 vidalı otomatik vana göstergesi </v>
          </cell>
          <cell r="D9601">
            <v>376140000</v>
          </cell>
        </row>
        <row r="9602">
          <cell r="A9602" t="str">
            <v>357.208</v>
          </cell>
          <cell r="B9602" t="str">
            <v xml:space="preserve">Ad. </v>
          </cell>
          <cell r="C9602" t="str">
            <v xml:space="preserve">(80 mm)İki yollu PN-16 vidalı otomatik vana göstergesi </v>
          </cell>
          <cell r="D9602">
            <v>482940000</v>
          </cell>
        </row>
        <row r="9603">
          <cell r="A9603" t="str">
            <v>357.300</v>
          </cell>
          <cell r="B9603" t="str">
            <v xml:space="preserve">Ad. </v>
          </cell>
          <cell r="C9603" t="str">
            <v xml:space="preserve">İki yollu, PN-10, Flanşlı otomatik vana gövdesi : </v>
          </cell>
          <cell r="D9603">
            <v>0</v>
          </cell>
        </row>
        <row r="9604">
          <cell r="A9604" t="str">
            <v>357.301</v>
          </cell>
          <cell r="B9604" t="str">
            <v xml:space="preserve">Ad. </v>
          </cell>
          <cell r="C9604" t="str">
            <v xml:space="preserve">İki yollu pn-10 flanşlı otomatik vana o 15 mm </v>
          </cell>
          <cell r="D9604">
            <v>157890000</v>
          </cell>
        </row>
        <row r="9605">
          <cell r="A9605" t="str">
            <v>357.302</v>
          </cell>
          <cell r="B9605" t="str">
            <v xml:space="preserve">Ad. </v>
          </cell>
          <cell r="C9605" t="str">
            <v xml:space="preserve">İki yollu pn-10 flanşlı otomatik vana o 20 mm </v>
          </cell>
          <cell r="D9605">
            <v>176460000</v>
          </cell>
        </row>
        <row r="9606">
          <cell r="A9606" t="str">
            <v>357.303</v>
          </cell>
          <cell r="B9606" t="str">
            <v xml:space="preserve">Ad. </v>
          </cell>
          <cell r="C9606" t="str">
            <v xml:space="preserve">İki yollu pn-10 flanşlı otomatik vana o 25 mm </v>
          </cell>
          <cell r="D9606">
            <v>190390000</v>
          </cell>
        </row>
        <row r="9607">
          <cell r="A9607" t="str">
            <v>357.304</v>
          </cell>
          <cell r="B9607" t="str">
            <v xml:space="preserve">Ad. </v>
          </cell>
          <cell r="C9607" t="str">
            <v xml:space="preserve">İki yollu pn-10 flanşlı otomatik vana o 32 mm </v>
          </cell>
          <cell r="D9607">
            <v>222900000</v>
          </cell>
        </row>
        <row r="9608">
          <cell r="A9608" t="str">
            <v>357.305</v>
          </cell>
          <cell r="B9608" t="str">
            <v xml:space="preserve">Ad. </v>
          </cell>
          <cell r="C9608" t="str">
            <v xml:space="preserve">İki yollu pn-10 flanşlı otomatik vana o 40 mm </v>
          </cell>
          <cell r="D9608">
            <v>241470000</v>
          </cell>
        </row>
        <row r="9609">
          <cell r="A9609" t="str">
            <v>357.306</v>
          </cell>
          <cell r="B9609" t="str">
            <v xml:space="preserve">Ad. </v>
          </cell>
          <cell r="C9609" t="str">
            <v xml:space="preserve">İki yollu pn-10 flanşlı otomatik vana o 50 mm </v>
          </cell>
          <cell r="D9609">
            <v>325060000</v>
          </cell>
        </row>
        <row r="9610">
          <cell r="A9610" t="str">
            <v>357.307</v>
          </cell>
          <cell r="B9610" t="str">
            <v xml:space="preserve">Ad. </v>
          </cell>
          <cell r="C9610" t="str">
            <v xml:space="preserve">İki yollu pn-10 flanşlı otomatik vana o 65 mm </v>
          </cell>
          <cell r="D9610">
            <v>441150000</v>
          </cell>
        </row>
        <row r="9611">
          <cell r="A9611" t="str">
            <v>357.308</v>
          </cell>
          <cell r="B9611" t="str">
            <v xml:space="preserve">Ad. </v>
          </cell>
          <cell r="C9611" t="str">
            <v xml:space="preserve">İki yollu pn-10 flanşlı otomatik vana o 80 mm </v>
          </cell>
          <cell r="D9611">
            <v>580460000</v>
          </cell>
        </row>
        <row r="9612">
          <cell r="A9612" t="str">
            <v>357.309</v>
          </cell>
          <cell r="B9612" t="str">
            <v xml:space="preserve">Ad. </v>
          </cell>
          <cell r="C9612" t="str">
            <v xml:space="preserve">İki yollu pn-10 flanşlı otomatik vana o 100 mm </v>
          </cell>
          <cell r="D9612">
            <v>882300000</v>
          </cell>
        </row>
        <row r="9613">
          <cell r="A9613" t="str">
            <v>357.310</v>
          </cell>
          <cell r="B9613" t="str">
            <v xml:space="preserve">Ad. </v>
          </cell>
          <cell r="C9613" t="str">
            <v xml:space="preserve">İki yollu pn-10 flanşlı otomatik vana o 125 mm </v>
          </cell>
          <cell r="D9613">
            <v>1323450000</v>
          </cell>
        </row>
        <row r="9614">
          <cell r="A9614" t="str">
            <v>357.311</v>
          </cell>
          <cell r="B9614" t="str">
            <v xml:space="preserve">Ad. </v>
          </cell>
          <cell r="C9614" t="str">
            <v xml:space="preserve">İki yollu pn-10 flanşlı otomatik vana o 150 mm </v>
          </cell>
          <cell r="D9614">
            <v>1602060000</v>
          </cell>
        </row>
        <row r="9615">
          <cell r="A9615" t="str">
            <v>357.400</v>
          </cell>
          <cell r="B9615" t="str">
            <v xml:space="preserve">Ad. </v>
          </cell>
          <cell r="C9615" t="str">
            <v xml:space="preserve">İki yollu PN-16, flanşlı otomatik vana gövdesi: </v>
          </cell>
          <cell r="D9615">
            <v>0</v>
          </cell>
        </row>
        <row r="9616">
          <cell r="A9616" t="str">
            <v>357.401</v>
          </cell>
          <cell r="B9616" t="str">
            <v xml:space="preserve">Ad. </v>
          </cell>
          <cell r="C9616" t="str">
            <v xml:space="preserve">İki yollu pn-16 flanşlı otomatik vana o 15 mm </v>
          </cell>
          <cell r="D9616">
            <v>371500000</v>
          </cell>
        </row>
        <row r="9617">
          <cell r="A9617" t="str">
            <v>357.402</v>
          </cell>
          <cell r="B9617" t="str">
            <v xml:space="preserve">Ad. </v>
          </cell>
          <cell r="C9617" t="str">
            <v xml:space="preserve">İki yollu pn-16 flanşlı otomatik vana o 20 mm </v>
          </cell>
          <cell r="D9617">
            <v>441150000</v>
          </cell>
        </row>
        <row r="9618">
          <cell r="A9618" t="str">
            <v>357.403</v>
          </cell>
          <cell r="B9618" t="str">
            <v xml:space="preserve">Ad. </v>
          </cell>
          <cell r="C9618" t="str">
            <v xml:space="preserve">İki yollu pn-16 flanşlı otomatik vana o 25 mm </v>
          </cell>
          <cell r="D9618">
            <v>510810000</v>
          </cell>
        </row>
        <row r="9619">
          <cell r="A9619" t="str">
            <v>357.404</v>
          </cell>
          <cell r="B9619" t="str">
            <v xml:space="preserve">Ad. </v>
          </cell>
          <cell r="C9619" t="str">
            <v xml:space="preserve">İki yollu pn-16 flanşlı otomatik vana o 32 mm </v>
          </cell>
          <cell r="D9619">
            <v>534020000</v>
          </cell>
        </row>
        <row r="9620">
          <cell r="A9620" t="str">
            <v>357.405</v>
          </cell>
          <cell r="B9620" t="str">
            <v xml:space="preserve">Ad. </v>
          </cell>
          <cell r="C9620" t="str">
            <v xml:space="preserve">İki yollu pn-16 flanşlı otomatik vana o 40 mm </v>
          </cell>
          <cell r="D9620">
            <v>603680000</v>
          </cell>
        </row>
        <row r="9621">
          <cell r="A9621" t="str">
            <v>357.406</v>
          </cell>
          <cell r="B9621" t="str">
            <v xml:space="preserve">Ad. </v>
          </cell>
          <cell r="C9621" t="str">
            <v xml:space="preserve">İki yollu pn-16 flanşlı otomatik vana o 50 mm </v>
          </cell>
          <cell r="D9621">
            <v>695550000</v>
          </cell>
        </row>
        <row r="9622">
          <cell r="A9622" t="str">
            <v>357.407</v>
          </cell>
          <cell r="B9622" t="str">
            <v xml:space="preserve">Ad. </v>
          </cell>
          <cell r="C9622" t="str">
            <v xml:space="preserve">İki yollu pn-16 flanşlı otomatik vana o 65 mm </v>
          </cell>
          <cell r="D9622">
            <v>789430000</v>
          </cell>
        </row>
        <row r="9623">
          <cell r="A9623" t="str">
            <v>357.408</v>
          </cell>
          <cell r="B9623" t="str">
            <v xml:space="preserve">Ad. </v>
          </cell>
          <cell r="C9623" t="str">
            <v xml:space="preserve">İki yollu pn-16 flanşlı otomatik vana o 80 mm </v>
          </cell>
          <cell r="D9623">
            <v>998390000</v>
          </cell>
        </row>
        <row r="9624">
          <cell r="A9624" t="str">
            <v>357.409</v>
          </cell>
          <cell r="B9624" t="str">
            <v xml:space="preserve">Ad. </v>
          </cell>
          <cell r="C9624" t="str">
            <v xml:space="preserve">İki yollu pn-16 flanşlı otomatik vana o 100 mm </v>
          </cell>
          <cell r="D9624">
            <v>1207350000</v>
          </cell>
        </row>
        <row r="9625">
          <cell r="A9625" t="str">
            <v>357.410</v>
          </cell>
          <cell r="B9625" t="str">
            <v xml:space="preserve">Ad. </v>
          </cell>
          <cell r="C9625" t="str">
            <v xml:space="preserve">İki yollu pn-16 flanşlı otomatik vana o 125 mm </v>
          </cell>
          <cell r="D9625">
            <v>1485970000</v>
          </cell>
        </row>
        <row r="9626">
          <cell r="A9626" t="str">
            <v>357.411</v>
          </cell>
          <cell r="B9626" t="str">
            <v xml:space="preserve">Ad. </v>
          </cell>
          <cell r="C9626" t="str">
            <v xml:space="preserve">İki yollu pn-16 flanşlı otomatik vana o 150 mm </v>
          </cell>
          <cell r="D9626">
            <v>1903900000</v>
          </cell>
        </row>
        <row r="9627">
          <cell r="A9627" t="str">
            <v>357.500</v>
          </cell>
          <cell r="B9627" t="str">
            <v xml:space="preserve">Ad. </v>
          </cell>
          <cell r="C9627" t="str">
            <v xml:space="preserve">İki yollu PN-25-40, flanşlı otomatik vana gövdesi: </v>
          </cell>
          <cell r="D9627">
            <v>0</v>
          </cell>
        </row>
        <row r="9628">
          <cell r="A9628" t="str">
            <v>357.501</v>
          </cell>
          <cell r="B9628" t="str">
            <v xml:space="preserve">Ad. </v>
          </cell>
          <cell r="C9628" t="str">
            <v xml:space="preserve">İki yollu pn-25/40 flanşlı otomatik vana o 15 mm </v>
          </cell>
          <cell r="D9628">
            <v>487590000</v>
          </cell>
        </row>
        <row r="9629">
          <cell r="A9629" t="str">
            <v>357.502</v>
          </cell>
          <cell r="B9629" t="str">
            <v xml:space="preserve">Ad. </v>
          </cell>
          <cell r="C9629" t="str">
            <v xml:space="preserve">İki yollu pn-25/40 flanşlı otomatik vana o 20 mm </v>
          </cell>
          <cell r="D9629">
            <v>534020000</v>
          </cell>
        </row>
        <row r="9630">
          <cell r="A9630" t="str">
            <v>357.503</v>
          </cell>
          <cell r="B9630" t="str">
            <v xml:space="preserve">Ad. </v>
          </cell>
          <cell r="C9630" t="str">
            <v xml:space="preserve">İki yollu pn-25/40 flanşlı otomatik vana o 25 mm </v>
          </cell>
          <cell r="D9630">
            <v>603680000</v>
          </cell>
        </row>
        <row r="9631">
          <cell r="A9631" t="str">
            <v>357.504</v>
          </cell>
          <cell r="B9631" t="str">
            <v xml:space="preserve">Ad. </v>
          </cell>
          <cell r="C9631" t="str">
            <v xml:space="preserve">İki yollu pn-25/40 flanşlı otomatik vana o 32 mm </v>
          </cell>
          <cell r="D9631">
            <v>645470000</v>
          </cell>
        </row>
        <row r="9632">
          <cell r="A9632" t="str">
            <v>357.505</v>
          </cell>
          <cell r="B9632" t="str">
            <v xml:space="preserve">Ad. </v>
          </cell>
          <cell r="C9632" t="str">
            <v xml:space="preserve">İki yollu pn-25/40 flanşlı otomatik vana o 40 mm </v>
          </cell>
          <cell r="D9632">
            <v>691910000</v>
          </cell>
        </row>
        <row r="9633">
          <cell r="A9633" t="str">
            <v>357.506</v>
          </cell>
          <cell r="B9633" t="str">
            <v xml:space="preserve">Ad. </v>
          </cell>
          <cell r="C9633" t="str">
            <v xml:space="preserve">İki yollu pn-25/40 flanşlı otomatik vana o 50 mm </v>
          </cell>
          <cell r="D9633">
            <v>756920000</v>
          </cell>
        </row>
        <row r="9634">
          <cell r="A9634" t="str">
            <v>357.507</v>
          </cell>
          <cell r="B9634" t="str">
            <v xml:space="preserve">Ad. </v>
          </cell>
          <cell r="C9634" t="str">
            <v xml:space="preserve">İki yollu pn-25/40 flanşlı otomatik vana o 65 mm </v>
          </cell>
          <cell r="D9634">
            <v>998390000</v>
          </cell>
        </row>
        <row r="9635">
          <cell r="A9635" t="str">
            <v>357.508</v>
          </cell>
          <cell r="B9635" t="str">
            <v xml:space="preserve">Ad. </v>
          </cell>
          <cell r="C9635" t="str">
            <v xml:space="preserve">İki yollu pn-25/40 flanşlı otomatik vana o 80 mm </v>
          </cell>
          <cell r="D9635">
            <v>1160920000</v>
          </cell>
        </row>
        <row r="9636">
          <cell r="A9636" t="str">
            <v>357.509</v>
          </cell>
          <cell r="B9636" t="str">
            <v xml:space="preserve">Ad. </v>
          </cell>
          <cell r="C9636" t="str">
            <v xml:space="preserve">İki yollu pn-25/40 flanşlı otomatik vana o 100 mm </v>
          </cell>
          <cell r="D9636">
            <v>1416320000</v>
          </cell>
        </row>
        <row r="9637">
          <cell r="A9637" t="str">
            <v>357.510</v>
          </cell>
          <cell r="B9637" t="str">
            <v xml:space="preserve">Ad. </v>
          </cell>
          <cell r="C9637" t="str">
            <v xml:space="preserve">İki yollu pn-25/40 flanşlı otomatik vana o 125 mm </v>
          </cell>
          <cell r="D9637">
            <v>1671720000</v>
          </cell>
        </row>
        <row r="9638">
          <cell r="A9638" t="str">
            <v>357.511</v>
          </cell>
          <cell r="B9638" t="str">
            <v xml:space="preserve">Ad. </v>
          </cell>
          <cell r="C9638" t="str">
            <v xml:space="preserve">İki yollu pn-25/40 flanşlı otomatik vana o 150 mm </v>
          </cell>
          <cell r="D9638">
            <v>1950340000</v>
          </cell>
        </row>
        <row r="9639">
          <cell r="A9639" t="str">
            <v>358.000</v>
          </cell>
          <cell r="B9639" t="str">
            <v xml:space="preserve">Ad. </v>
          </cell>
          <cell r="C9639" t="str">
            <v xml:space="preserve">ÜÇ YOLLU OTOMATİK VANA GÖVDESİ : (Ölçü:Ad., İhzarat % 70)(TSE kalite belgeli). </v>
          </cell>
          <cell r="D9639">
            <v>0</v>
          </cell>
        </row>
        <row r="9640">
          <cell r="A9640" t="str">
            <v>358.100</v>
          </cell>
          <cell r="B9640" t="str">
            <v xml:space="preserve">Ad. </v>
          </cell>
          <cell r="C9640" t="str">
            <v xml:space="preserve">Üç yollu, PN-10 vidalı otomatik vana gövdeli: </v>
          </cell>
          <cell r="D9640">
            <v>0</v>
          </cell>
        </row>
        <row r="9641">
          <cell r="A9641" t="str">
            <v>358.101</v>
          </cell>
          <cell r="B9641" t="str">
            <v xml:space="preserve">Ad. </v>
          </cell>
          <cell r="C9641" t="str">
            <v xml:space="preserve">Üç yollu PN-10 vidalı otomatik vana gövdeli 15 mm </v>
          </cell>
          <cell r="D9641">
            <v>134670000</v>
          </cell>
        </row>
        <row r="9642">
          <cell r="A9642" t="str">
            <v>358.102</v>
          </cell>
          <cell r="B9642" t="str">
            <v xml:space="preserve">Ad. </v>
          </cell>
          <cell r="C9642" t="str">
            <v xml:space="preserve">Üç yollu PN-10 vidalı otomatik vana gövdeli 20 mm </v>
          </cell>
          <cell r="D9642">
            <v>148600000</v>
          </cell>
        </row>
        <row r="9643">
          <cell r="A9643" t="str">
            <v>358.103</v>
          </cell>
          <cell r="B9643" t="str">
            <v xml:space="preserve">Ad. </v>
          </cell>
          <cell r="C9643" t="str">
            <v xml:space="preserve">Üç yollu PN-10 vidalı otomatik vana gövdeli 25 mm </v>
          </cell>
          <cell r="D9643">
            <v>183430000</v>
          </cell>
        </row>
        <row r="9644">
          <cell r="A9644" t="str">
            <v>358.104</v>
          </cell>
          <cell r="B9644" t="str">
            <v xml:space="preserve">Ad. </v>
          </cell>
          <cell r="C9644" t="str">
            <v xml:space="preserve">Üç yollu PN-10 vidalı otomatik vana gövdeli 32 mm </v>
          </cell>
          <cell r="D9644">
            <v>199680000</v>
          </cell>
        </row>
        <row r="9645">
          <cell r="A9645" t="str">
            <v>358.105</v>
          </cell>
          <cell r="B9645" t="str">
            <v xml:space="preserve">Ad. </v>
          </cell>
          <cell r="C9645" t="str">
            <v xml:space="preserve">Üç yollu PN-10 vidalı otomatik vana gövdeli 40 mm </v>
          </cell>
          <cell r="D9645">
            <v>222900000</v>
          </cell>
        </row>
        <row r="9646">
          <cell r="A9646" t="str">
            <v>358.106</v>
          </cell>
          <cell r="B9646" t="str">
            <v xml:space="preserve">Ad. </v>
          </cell>
          <cell r="C9646" t="str">
            <v xml:space="preserve">Üç yollu PN-10 vidalı otomatik vana gövdeli 50 mm </v>
          </cell>
          <cell r="D9646">
            <v>264690000</v>
          </cell>
        </row>
        <row r="9647">
          <cell r="A9647" t="str">
            <v>358.107</v>
          </cell>
          <cell r="B9647" t="str">
            <v xml:space="preserve">Ad. </v>
          </cell>
          <cell r="C9647" t="str">
            <v xml:space="preserve">Üç yollu PN-10 vidalı otomatik vana gövdeli 65 mm </v>
          </cell>
          <cell r="D9647">
            <v>352920000</v>
          </cell>
        </row>
        <row r="9648">
          <cell r="A9648" t="str">
            <v>358.108</v>
          </cell>
          <cell r="B9648" t="str">
            <v xml:space="preserve">Ad. </v>
          </cell>
          <cell r="C9648" t="str">
            <v xml:space="preserve">Üç yollu PN-10 vidalı otomatik vana gövdeli 80 mm </v>
          </cell>
          <cell r="D9648">
            <v>417930000</v>
          </cell>
        </row>
        <row r="9649">
          <cell r="A9649" t="str">
            <v>358.200</v>
          </cell>
          <cell r="B9649" t="str">
            <v xml:space="preserve">Ad. </v>
          </cell>
          <cell r="C9649" t="str">
            <v xml:space="preserve">Üç yollu, PN-16 vidalı otomatik vana gövdesi : </v>
          </cell>
          <cell r="D9649">
            <v>0</v>
          </cell>
        </row>
        <row r="9650">
          <cell r="A9650" t="str">
            <v>358.201</v>
          </cell>
          <cell r="B9650" t="str">
            <v xml:space="preserve">Ad. </v>
          </cell>
          <cell r="C9650" t="str">
            <v xml:space="preserve">Üç yollu PN-16 vidalı otomatik vana gövdeli 15 mm </v>
          </cell>
          <cell r="D9650">
            <v>157890000</v>
          </cell>
        </row>
        <row r="9651">
          <cell r="A9651" t="str">
            <v>358.202</v>
          </cell>
          <cell r="B9651" t="str">
            <v xml:space="preserve">Ad. </v>
          </cell>
          <cell r="C9651" t="str">
            <v xml:space="preserve">Üç yollu PN-16 vidalı otomatik vana gövdeli 20 mm </v>
          </cell>
          <cell r="D9651">
            <v>183430000</v>
          </cell>
        </row>
        <row r="9652">
          <cell r="A9652" t="str">
            <v>358.203</v>
          </cell>
          <cell r="B9652" t="str">
            <v xml:space="preserve">Ad. </v>
          </cell>
          <cell r="C9652" t="str">
            <v xml:space="preserve">Üç yollu PN-16 vidalı otomatik vana gövdeli 25 mm </v>
          </cell>
          <cell r="D9652">
            <v>204330000</v>
          </cell>
        </row>
        <row r="9653">
          <cell r="A9653" t="str">
            <v>358.204</v>
          </cell>
          <cell r="B9653" t="str">
            <v xml:space="preserve">Ad. </v>
          </cell>
          <cell r="C9653" t="str">
            <v xml:space="preserve">Üç yollu PN-16 vidalı otomatik vana gövdeli 32 mm </v>
          </cell>
          <cell r="D9653">
            <v>232190000</v>
          </cell>
        </row>
        <row r="9654">
          <cell r="A9654" t="str">
            <v>358.205</v>
          </cell>
          <cell r="B9654" t="str">
            <v xml:space="preserve">Ad. </v>
          </cell>
          <cell r="C9654" t="str">
            <v xml:space="preserve">Üç yollu PN-16 vidalı otomatik vana gövdeli 40 mm </v>
          </cell>
          <cell r="D9654">
            <v>306490000</v>
          </cell>
        </row>
        <row r="9655">
          <cell r="A9655" t="str">
            <v>358.206</v>
          </cell>
          <cell r="B9655" t="str">
            <v xml:space="preserve">Ad. </v>
          </cell>
          <cell r="C9655" t="str">
            <v xml:space="preserve">Üç yollu PN-16 vidalı otomatik vana gövdeli 50 mm </v>
          </cell>
          <cell r="D9655">
            <v>366850000</v>
          </cell>
        </row>
        <row r="9656">
          <cell r="A9656" t="str">
            <v>358.207</v>
          </cell>
          <cell r="B9656" t="str">
            <v xml:space="preserve">Ad. </v>
          </cell>
          <cell r="C9656" t="str">
            <v xml:space="preserve">Üç yollu PN-16 vidalı otomatik vana gövdeli 65 mm </v>
          </cell>
          <cell r="D9656">
            <v>464370000</v>
          </cell>
        </row>
        <row r="9657">
          <cell r="A9657" t="str">
            <v>358.208</v>
          </cell>
          <cell r="B9657" t="str">
            <v xml:space="preserve">Ad. </v>
          </cell>
          <cell r="C9657" t="str">
            <v xml:space="preserve">Üç yollu PN-16 vidalı otomatik vana gövdeli 80 mm </v>
          </cell>
          <cell r="D9657">
            <v>580460000</v>
          </cell>
        </row>
        <row r="9658">
          <cell r="A9658" t="str">
            <v>358.300</v>
          </cell>
          <cell r="B9658" t="str">
            <v xml:space="preserve">Ad. </v>
          </cell>
          <cell r="C9658" t="str">
            <v xml:space="preserve">Üç kollu, PN-10 flanşlı otomatik vana gövdesi </v>
          </cell>
          <cell r="D9658">
            <v>501520000</v>
          </cell>
        </row>
        <row r="9659">
          <cell r="A9659" t="str">
            <v>358.301</v>
          </cell>
          <cell r="B9659" t="str">
            <v xml:space="preserve">Ad. </v>
          </cell>
          <cell r="C9659" t="str">
            <v xml:space="preserve">Üç yollu PN-10 flanşlı otomatik vana gövdeli 65 mm </v>
          </cell>
          <cell r="D9659">
            <v>501520000</v>
          </cell>
        </row>
        <row r="9660">
          <cell r="A9660" t="str">
            <v>358.302</v>
          </cell>
          <cell r="B9660" t="str">
            <v xml:space="preserve">Ad. </v>
          </cell>
          <cell r="C9660" t="str">
            <v xml:space="preserve">Üç yollu PN-10 flanşlı otomatik vana gövdeli 80 mm </v>
          </cell>
          <cell r="D9660">
            <v>585100000</v>
          </cell>
        </row>
        <row r="9661">
          <cell r="A9661" t="str">
            <v>358.303</v>
          </cell>
          <cell r="B9661" t="str">
            <v xml:space="preserve">Ad. </v>
          </cell>
          <cell r="C9661" t="str">
            <v xml:space="preserve">Üç yollu PN-10 flanşlı otomatik vana gövdeli 100 mm </v>
          </cell>
          <cell r="D9661">
            <v>733700000</v>
          </cell>
        </row>
        <row r="9662">
          <cell r="A9662" t="str">
            <v>358.304</v>
          </cell>
          <cell r="B9662" t="str">
            <v xml:space="preserve">Ad. </v>
          </cell>
          <cell r="C9662" t="str">
            <v xml:space="preserve">Üç yollu PN-10 flanşlı otomatik vana gövdeli 125 mm </v>
          </cell>
          <cell r="D9662">
            <v>1207350000</v>
          </cell>
        </row>
        <row r="9663">
          <cell r="A9663" t="str">
            <v>358.305</v>
          </cell>
          <cell r="B9663" t="str">
            <v xml:space="preserve">Ad. </v>
          </cell>
          <cell r="C9663" t="str">
            <v xml:space="preserve">Üç yollu PN-10 flanşlı otomatik vana gövdeli 150 mm </v>
          </cell>
          <cell r="D9663">
            <v>1416320000</v>
          </cell>
        </row>
        <row r="9664">
          <cell r="A9664" t="str">
            <v>358.400</v>
          </cell>
          <cell r="B9664" t="str">
            <v xml:space="preserve">Ad. </v>
          </cell>
          <cell r="C9664" t="str">
            <v xml:space="preserve">Üç yollu, PN-6 flanşlı otomatik vana gövdesi : </v>
          </cell>
          <cell r="D9664">
            <v>0</v>
          </cell>
        </row>
        <row r="9665">
          <cell r="A9665" t="str">
            <v>358.401</v>
          </cell>
          <cell r="B9665" t="str">
            <v xml:space="preserve">Ad. </v>
          </cell>
          <cell r="C9665" t="str">
            <v xml:space="preserve">Üç yollu PN-6 flanşlı otomatik vana gövdeli 65 mm </v>
          </cell>
          <cell r="D9665">
            <v>0</v>
          </cell>
        </row>
        <row r="9666">
          <cell r="A9666" t="str">
            <v>358.402</v>
          </cell>
          <cell r="B9666" t="str">
            <v xml:space="preserve">Ad. </v>
          </cell>
          <cell r="C9666" t="str">
            <v xml:space="preserve">Üç yollu PN-6 flanşlı otomatik vana gövdeli 80 mm </v>
          </cell>
          <cell r="D9666">
            <v>0</v>
          </cell>
        </row>
        <row r="9667">
          <cell r="A9667" t="str">
            <v>358.403</v>
          </cell>
          <cell r="B9667" t="str">
            <v xml:space="preserve">Ad. </v>
          </cell>
          <cell r="C9667" t="str">
            <v xml:space="preserve">Üç yollu PN-6 flanşlı otomatik vana gövdeli 100 mm </v>
          </cell>
          <cell r="D9667">
            <v>0</v>
          </cell>
        </row>
        <row r="9668">
          <cell r="A9668" t="str">
            <v>358.404</v>
          </cell>
          <cell r="B9668" t="str">
            <v xml:space="preserve">Ad. </v>
          </cell>
          <cell r="C9668" t="str">
            <v xml:space="preserve">Üç yollu PN-6 flanşlı otomatik vana gövdeli 125 mm </v>
          </cell>
          <cell r="D9668">
            <v>0</v>
          </cell>
        </row>
        <row r="9669">
          <cell r="A9669" t="str">
            <v>358.405</v>
          </cell>
          <cell r="B9669" t="str">
            <v xml:space="preserve">Ad. </v>
          </cell>
          <cell r="C9669" t="str">
            <v xml:space="preserve">Üç yollu PN-6 flanşlı otomatik vana gövdeli 150 mm </v>
          </cell>
          <cell r="D9669">
            <v>0</v>
          </cell>
        </row>
        <row r="9670">
          <cell r="A9670" t="str">
            <v>358.500</v>
          </cell>
          <cell r="B9670" t="str">
            <v xml:space="preserve">Ad. </v>
          </cell>
          <cell r="C9670" t="str">
            <v xml:space="preserve">Üç yollu, PN-16 flanşlı otomatik vana gövdesi : </v>
          </cell>
          <cell r="D9670">
            <v>0</v>
          </cell>
        </row>
        <row r="9671">
          <cell r="A9671" t="str">
            <v>358.501</v>
          </cell>
          <cell r="B9671" t="str">
            <v xml:space="preserve">Ad. </v>
          </cell>
          <cell r="C9671" t="str">
            <v xml:space="preserve">Üç yollu PN-16 flanşlı otomatik vana gövdesi 15 mm </v>
          </cell>
          <cell r="D9671">
            <v>464370000</v>
          </cell>
        </row>
        <row r="9672">
          <cell r="A9672" t="str">
            <v>358.502</v>
          </cell>
          <cell r="B9672" t="str">
            <v xml:space="preserve">Ad. </v>
          </cell>
          <cell r="C9672" t="str">
            <v xml:space="preserve">Üç yollu PN-16 flanşlı otomatik vana gövdesi 20 mm </v>
          </cell>
          <cell r="D9672">
            <v>510810000</v>
          </cell>
        </row>
        <row r="9673">
          <cell r="A9673" t="str">
            <v>358.503</v>
          </cell>
          <cell r="B9673" t="str">
            <v xml:space="preserve">Ad. </v>
          </cell>
          <cell r="C9673" t="str">
            <v xml:space="preserve">Üç yollu PN-16 flanşlı otomatik vana gövdesi 25 mm </v>
          </cell>
          <cell r="D9673">
            <v>557240000</v>
          </cell>
        </row>
        <row r="9674">
          <cell r="A9674" t="str">
            <v>358.504</v>
          </cell>
          <cell r="B9674" t="str">
            <v xml:space="preserve">Ad. </v>
          </cell>
          <cell r="C9674" t="str">
            <v xml:space="preserve">Üç yollu PN-16 flanşlı otomatik vana gövdesi 32 mm </v>
          </cell>
          <cell r="D9674">
            <v>626900000</v>
          </cell>
        </row>
        <row r="9675">
          <cell r="A9675" t="str">
            <v>358.505</v>
          </cell>
          <cell r="B9675" t="str">
            <v xml:space="preserve">Ad. </v>
          </cell>
          <cell r="C9675" t="str">
            <v xml:space="preserve">Üç yollu PN-16 flanşlı otomatik vana gövdesi 40 mm </v>
          </cell>
          <cell r="D9675">
            <v>742990000</v>
          </cell>
        </row>
        <row r="9676">
          <cell r="A9676" t="str">
            <v>358.506</v>
          </cell>
          <cell r="B9676" t="str">
            <v xml:space="preserve">Ad. </v>
          </cell>
          <cell r="C9676" t="str">
            <v xml:space="preserve">Üç yollu PN-16 flanşlı otomatik vana gövdesi 50 mm </v>
          </cell>
          <cell r="D9676">
            <v>835860000</v>
          </cell>
        </row>
        <row r="9677">
          <cell r="A9677" t="str">
            <v>358.507</v>
          </cell>
          <cell r="B9677" t="str">
            <v xml:space="preserve">Ad. </v>
          </cell>
          <cell r="C9677" t="str">
            <v xml:space="preserve">Üç yollu PN-16 flanşlı otomatik vana gövdesi 65 mm </v>
          </cell>
          <cell r="D9677">
            <v>1044830000</v>
          </cell>
        </row>
        <row r="9678">
          <cell r="A9678" t="str">
            <v>358.508</v>
          </cell>
          <cell r="B9678" t="str">
            <v xml:space="preserve">Ad. </v>
          </cell>
          <cell r="C9678" t="str">
            <v xml:space="preserve">Üç yollu PN-16 flanşlı otomatik vana gövdesi 80 mm </v>
          </cell>
          <cell r="D9678">
            <v>1323450000</v>
          </cell>
        </row>
        <row r="9679">
          <cell r="A9679" t="str">
            <v>358.509</v>
          </cell>
          <cell r="B9679" t="str">
            <v xml:space="preserve">Ad. </v>
          </cell>
          <cell r="C9679" t="str">
            <v xml:space="preserve">Üç yollu PN-16 flanşlı otomatik vana gövdesi 100 mm </v>
          </cell>
          <cell r="D9679">
            <v>1439540000</v>
          </cell>
        </row>
        <row r="9680">
          <cell r="A9680" t="str">
            <v>358.510</v>
          </cell>
          <cell r="B9680" t="str">
            <v xml:space="preserve">Ad. </v>
          </cell>
          <cell r="C9680" t="str">
            <v xml:space="preserve">Üç yollu PN-16 flanşlı otomatik vana gövdesi 125 mm </v>
          </cell>
          <cell r="D9680">
            <v>1653140000</v>
          </cell>
        </row>
        <row r="9681">
          <cell r="A9681" t="str">
            <v>358.511</v>
          </cell>
          <cell r="B9681" t="str">
            <v xml:space="preserve">Ad. </v>
          </cell>
          <cell r="C9681" t="str">
            <v xml:space="preserve">Üç yollu PN-16 flanşlı otomatik vana gövdesi 150 mm </v>
          </cell>
          <cell r="D9681">
            <v>2089650000</v>
          </cell>
        </row>
        <row r="9682">
          <cell r="A9682" t="str">
            <v>358.600</v>
          </cell>
          <cell r="B9682" t="str">
            <v xml:space="preserve">Ad. </v>
          </cell>
          <cell r="C9682" t="str">
            <v xml:space="preserve">Üç yollu, PN-25/40, flanşlı otomatik vana gövdesi : </v>
          </cell>
          <cell r="D9682">
            <v>0</v>
          </cell>
        </row>
        <row r="9683">
          <cell r="A9683" t="str">
            <v>358.601</v>
          </cell>
          <cell r="B9683" t="str">
            <v xml:space="preserve">Ad. </v>
          </cell>
          <cell r="C9683" t="str">
            <v xml:space="preserve">Üç yollu PN-25/40 flanşlı otomatik vana gövdesi 15 mm </v>
          </cell>
          <cell r="D9683">
            <v>636180000</v>
          </cell>
        </row>
        <row r="9684">
          <cell r="A9684" t="str">
            <v>358.602</v>
          </cell>
          <cell r="B9684" t="str">
            <v xml:space="preserve">Ad. </v>
          </cell>
          <cell r="C9684" t="str">
            <v xml:space="preserve">Üç yollu PN-25/40 flanşlı otomatik vana gövdesi 20 mm </v>
          </cell>
          <cell r="D9684">
            <v>724410000</v>
          </cell>
        </row>
        <row r="9685">
          <cell r="A9685" t="str">
            <v>358.603</v>
          </cell>
          <cell r="B9685" t="str">
            <v xml:space="preserve">Ad. </v>
          </cell>
          <cell r="C9685" t="str">
            <v xml:space="preserve">Üç yollu PN-25/40 flanşlı otomatik vana gövdesi 25 mm </v>
          </cell>
          <cell r="D9685">
            <v>812640000</v>
          </cell>
        </row>
        <row r="9686">
          <cell r="A9686" t="str">
            <v>358.604</v>
          </cell>
          <cell r="B9686" t="str">
            <v xml:space="preserve">Ad. </v>
          </cell>
          <cell r="C9686" t="str">
            <v xml:space="preserve">Üç yollu PN-25/40 flanşlı otomatik vana gövdesi 32 mm </v>
          </cell>
          <cell r="D9686">
            <v>951950000</v>
          </cell>
        </row>
        <row r="9687">
          <cell r="A9687" t="str">
            <v>358.605</v>
          </cell>
          <cell r="B9687" t="str">
            <v xml:space="preserve">Ad. </v>
          </cell>
          <cell r="C9687" t="str">
            <v xml:space="preserve">Üç yollu PN-25/40 flanşlı otomatik vana gövdesi 40 mm </v>
          </cell>
          <cell r="D9687">
            <v>1160920000</v>
          </cell>
        </row>
        <row r="9688">
          <cell r="A9688" t="str">
            <v>358.606</v>
          </cell>
          <cell r="B9688" t="str">
            <v xml:space="preserve">Ad. </v>
          </cell>
          <cell r="C9688" t="str">
            <v xml:space="preserve">Üç yollu PN-25/40 flanşlı otomatik vana gövdesi 50 mm </v>
          </cell>
          <cell r="D9688">
            <v>1277010000</v>
          </cell>
        </row>
        <row r="9689">
          <cell r="A9689" t="str">
            <v>358.607</v>
          </cell>
          <cell r="B9689" t="str">
            <v xml:space="preserve">Ad. </v>
          </cell>
          <cell r="C9689" t="str">
            <v xml:space="preserve">Üç yollu PN-25/40 flanşlı otomatik vana gövdesi 65 mm </v>
          </cell>
          <cell r="D9689">
            <v>1578850000</v>
          </cell>
        </row>
        <row r="9690">
          <cell r="A9690" t="str">
            <v>358.608</v>
          </cell>
          <cell r="B9690" t="str">
            <v xml:space="preserve">Ad. </v>
          </cell>
          <cell r="C9690" t="str">
            <v xml:space="preserve">Üç yollu PN-25/40 flanşlı otomatik vana gövdesi 80 mm </v>
          </cell>
          <cell r="D9690">
            <v>1671720000</v>
          </cell>
        </row>
        <row r="9691">
          <cell r="A9691" t="str">
            <v>358.609</v>
          </cell>
          <cell r="B9691" t="str">
            <v xml:space="preserve">Ad. </v>
          </cell>
          <cell r="C9691" t="str">
            <v xml:space="preserve">Üç yollu PN-25/40 flanşlı otomatik vana gövdesi 100 mm </v>
          </cell>
          <cell r="D9691">
            <v>1903900000</v>
          </cell>
        </row>
        <row r="9692">
          <cell r="A9692" t="str">
            <v>358.610</v>
          </cell>
          <cell r="B9692" t="str">
            <v xml:space="preserve">Ad. </v>
          </cell>
          <cell r="C9692" t="str">
            <v xml:space="preserve">Üç yollu PN-25/40 flanşlı otomatik vana gövdesi 125 mm </v>
          </cell>
          <cell r="D9692">
            <v>2159300000</v>
          </cell>
        </row>
        <row r="9693">
          <cell r="A9693" t="str">
            <v>358.611</v>
          </cell>
          <cell r="B9693" t="str">
            <v xml:space="preserve">Ad. </v>
          </cell>
          <cell r="C9693" t="str">
            <v xml:space="preserve">Üç yollu PN-25/40 flanşlı otomatik vana gövdesi 150 mm </v>
          </cell>
          <cell r="D9693">
            <v>2461140000</v>
          </cell>
        </row>
        <row r="9694">
          <cell r="A9694" t="str">
            <v>359.000</v>
          </cell>
          <cell r="B9694" t="str">
            <v xml:space="preserve">Ad. </v>
          </cell>
          <cell r="C9694" t="str">
            <v xml:space="preserve">İKİ YOLLU KELEBEK TİPİ OTOMATİK VANA GÖVDESİ : (Ölçü : Ad., İhzarat : % 70). </v>
          </cell>
          <cell r="D9694">
            <v>0</v>
          </cell>
        </row>
        <row r="9695">
          <cell r="A9695" t="str">
            <v>359.100</v>
          </cell>
          <cell r="B9695" t="str">
            <v xml:space="preserve">Ad. </v>
          </cell>
          <cell r="C9695" t="str">
            <v xml:space="preserve">İki yollu PN-10 flanşlı kelebek tip otomatik vana gövdesi 100 oC ye kadar 10 Atmosfer işletme basıncına dayanıklı. </v>
          </cell>
          <cell r="D9695">
            <v>0</v>
          </cell>
        </row>
        <row r="9696">
          <cell r="A9696" t="str">
            <v>359.101</v>
          </cell>
          <cell r="B9696" t="str">
            <v xml:space="preserve">Ad. </v>
          </cell>
          <cell r="C9696" t="str">
            <v xml:space="preserve">İki yollu PN-10 flanşlı kelebek tipi otom. vana göv. 50 mm </v>
          </cell>
          <cell r="D9696">
            <v>167170000</v>
          </cell>
        </row>
        <row r="9697">
          <cell r="A9697" t="str">
            <v>359.102</v>
          </cell>
          <cell r="B9697" t="str">
            <v xml:space="preserve">Ad. </v>
          </cell>
          <cell r="C9697" t="str">
            <v xml:space="preserve">İki yollu PN-10 flanşlı kelebek tipi otom. vana göv. 65 mm </v>
          </cell>
          <cell r="D9697">
            <v>185750000</v>
          </cell>
        </row>
        <row r="9698">
          <cell r="A9698" t="str">
            <v>359.103</v>
          </cell>
          <cell r="B9698" t="str">
            <v xml:space="preserve">Ad. </v>
          </cell>
          <cell r="C9698" t="str">
            <v xml:space="preserve">İki yollu PN-10 flanşlı kelebek tipi otom. vana göv. 80 mm </v>
          </cell>
          <cell r="D9698">
            <v>208970000</v>
          </cell>
        </row>
        <row r="9699">
          <cell r="A9699" t="str">
            <v>359.104</v>
          </cell>
          <cell r="B9699" t="str">
            <v xml:space="preserve">Ad. </v>
          </cell>
          <cell r="C9699" t="str">
            <v xml:space="preserve">İki yollu PN-10 flanşlı kelebek tipi otom. vana göv. 100 mm </v>
          </cell>
          <cell r="D9699">
            <v>250760000</v>
          </cell>
        </row>
        <row r="9700">
          <cell r="A9700" t="str">
            <v>359.105</v>
          </cell>
          <cell r="B9700" t="str">
            <v xml:space="preserve">Ad. </v>
          </cell>
          <cell r="C9700" t="str">
            <v xml:space="preserve">İki yollu PN-10 flanşlı kelebek tipi otom. vana göv. 125 mm </v>
          </cell>
          <cell r="D9700">
            <v>334350000</v>
          </cell>
        </row>
        <row r="9701">
          <cell r="A9701" t="str">
            <v>359.106</v>
          </cell>
          <cell r="B9701" t="str">
            <v xml:space="preserve">Ad. </v>
          </cell>
          <cell r="C9701" t="str">
            <v xml:space="preserve">İki yollu PN-10 flanşlı kelebek tipi otom. vana göv. 150 mm </v>
          </cell>
          <cell r="D9701">
            <v>459730000</v>
          </cell>
        </row>
        <row r="9702">
          <cell r="A9702" t="str">
            <v>359.107</v>
          </cell>
          <cell r="B9702" t="str">
            <v xml:space="preserve">Ad. </v>
          </cell>
          <cell r="C9702" t="str">
            <v xml:space="preserve">İki yollu PN-10 flanşlı kelebek tipi otom. vana göv. 200 mm </v>
          </cell>
          <cell r="D9702">
            <v>673330000</v>
          </cell>
        </row>
        <row r="9703">
          <cell r="A9703" t="str">
            <v>359.108</v>
          </cell>
          <cell r="B9703" t="str">
            <v xml:space="preserve">Ad. </v>
          </cell>
          <cell r="C9703" t="str">
            <v xml:space="preserve">İki yollu PN-10 flanşlı kelebek tipi otom. vana göv. 250 mm </v>
          </cell>
          <cell r="D9703">
            <v>928740000</v>
          </cell>
        </row>
        <row r="9704">
          <cell r="A9704" t="str">
            <v>359.200</v>
          </cell>
          <cell r="B9704" t="str">
            <v xml:space="preserve">Ad. </v>
          </cell>
          <cell r="C9704" t="str">
            <v xml:space="preserve">İki yollu, PN-40 flanşlı kelebek tip otomatik vana gövdesi : </v>
          </cell>
          <cell r="D9704">
            <v>0</v>
          </cell>
        </row>
        <row r="9705">
          <cell r="A9705" t="str">
            <v>359.201</v>
          </cell>
          <cell r="B9705" t="str">
            <v xml:space="preserve">Ad. </v>
          </cell>
          <cell r="C9705" t="str">
            <v xml:space="preserve">İki yollu PN-40 flanşlı kelebek tipi otom. vana göv. 50 mm </v>
          </cell>
          <cell r="D9705">
            <v>417930000</v>
          </cell>
        </row>
        <row r="9706">
          <cell r="A9706" t="str">
            <v>359.202</v>
          </cell>
          <cell r="B9706" t="str">
            <v xml:space="preserve">Ad. </v>
          </cell>
          <cell r="C9706" t="str">
            <v xml:space="preserve">İki yollu PN-40 flanşlı kelebek tipi otom. vana göv. 65 mm </v>
          </cell>
          <cell r="D9706">
            <v>473660000</v>
          </cell>
        </row>
        <row r="9707">
          <cell r="A9707" t="str">
            <v>359.203</v>
          </cell>
          <cell r="B9707" t="str">
            <v xml:space="preserve">Ad. </v>
          </cell>
          <cell r="C9707" t="str">
            <v xml:space="preserve">İki yollu PN-40 flanşlı kelebek tipi otom. vana göv. 80 mm </v>
          </cell>
          <cell r="D9707">
            <v>534020000</v>
          </cell>
        </row>
        <row r="9708">
          <cell r="A9708" t="str">
            <v>359.204</v>
          </cell>
          <cell r="B9708" t="str">
            <v xml:space="preserve">Ad. </v>
          </cell>
          <cell r="C9708" t="str">
            <v xml:space="preserve">İki yollu PN-40 flanşlı kelebek tipi otom. vana göv. 100 mm </v>
          </cell>
          <cell r="D9708">
            <v>673330000</v>
          </cell>
        </row>
        <row r="9709">
          <cell r="A9709" t="str">
            <v>359.205</v>
          </cell>
          <cell r="B9709" t="str">
            <v xml:space="preserve">Ad. </v>
          </cell>
          <cell r="C9709" t="str">
            <v xml:space="preserve">İki yollu PN-40 flanşlı kelebek tipi otom. vana göv. 125 mm </v>
          </cell>
          <cell r="D9709">
            <v>905520000</v>
          </cell>
        </row>
        <row r="9710">
          <cell r="A9710" t="str">
            <v>359.206</v>
          </cell>
          <cell r="B9710" t="str">
            <v xml:space="preserve">Ad. </v>
          </cell>
          <cell r="C9710" t="str">
            <v xml:space="preserve">İki yollu PN-40 flanşlı kelebek tipi otom. vana göv. 150 mm </v>
          </cell>
          <cell r="D9710">
            <v>1277010000</v>
          </cell>
        </row>
        <row r="9711">
          <cell r="A9711" t="str">
            <v>359.207</v>
          </cell>
          <cell r="B9711" t="str">
            <v xml:space="preserve">Ad. </v>
          </cell>
          <cell r="C9711" t="str">
            <v xml:space="preserve">İki yollu PN-40 flanşlı kelebek tipi otom. vana göv. 200 mm </v>
          </cell>
          <cell r="D9711">
            <v>1393100000</v>
          </cell>
        </row>
        <row r="9712">
          <cell r="A9712" t="str">
            <v>359.208</v>
          </cell>
          <cell r="B9712" t="str">
            <v xml:space="preserve">Ad. </v>
          </cell>
          <cell r="C9712" t="str">
            <v xml:space="preserve">İki yollu PN-40 flanşlı kelebek tipi otom. vana göv. 200 mm </v>
          </cell>
          <cell r="D9712">
            <v>2205740000</v>
          </cell>
        </row>
        <row r="9713">
          <cell r="A9713" t="str">
            <v>401.000</v>
          </cell>
          <cell r="B9713" t="str">
            <v xml:space="preserve">Ad. </v>
          </cell>
          <cell r="C9713" t="str">
            <v xml:space="preserve">BRÜLÖR TAM OTOMATİK ISITICISIZ : (TSE kalite belgeli)(Ölçü : Ad., İhzarat: % 60). </v>
          </cell>
          <cell r="D9713">
            <v>0</v>
          </cell>
        </row>
        <row r="9714">
          <cell r="A9714" t="str">
            <v>401.100</v>
          </cell>
          <cell r="B9714" t="str">
            <v xml:space="preserve">Ad. </v>
          </cell>
          <cell r="C9714" t="str">
            <v xml:space="preserve">Normal çekişli kazanlarda kullanılan, ısıtıcısız, tek kademeli, brülörler : </v>
          </cell>
          <cell r="D9714">
            <v>0</v>
          </cell>
        </row>
        <row r="9715">
          <cell r="A9715" t="str">
            <v>401.101</v>
          </cell>
          <cell r="B9715" t="str">
            <v xml:space="preserve">Ad. </v>
          </cell>
          <cell r="C9715" t="str">
            <v xml:space="preserve">Brülör nor.çek.kaz.kull.ısıtıcısız, tek kadem. 5 kg/h'e kadar </v>
          </cell>
          <cell r="D9715">
            <v>798010000</v>
          </cell>
        </row>
        <row r="9716">
          <cell r="A9716" t="str">
            <v>401.102</v>
          </cell>
          <cell r="B9716" t="str">
            <v xml:space="preserve">Ad. </v>
          </cell>
          <cell r="C9716" t="str">
            <v xml:space="preserve">Brülör nor.çek.kaz.kull.ısıtıcısız, tek kadem.10 kg/h'e kadar </v>
          </cell>
          <cell r="D9716">
            <v>1263900000</v>
          </cell>
        </row>
        <row r="9717">
          <cell r="A9717" t="str">
            <v>401.103</v>
          </cell>
          <cell r="B9717" t="str">
            <v xml:space="preserve">Ad. </v>
          </cell>
          <cell r="C9717" t="str">
            <v xml:space="preserve">Brülör nor.çek.kaz.kull.ısıtıcısız, tek kadem.20 kg/h'e kadar </v>
          </cell>
          <cell r="D9717">
            <v>1314500000</v>
          </cell>
        </row>
        <row r="9718">
          <cell r="A9718" t="str">
            <v>401.104</v>
          </cell>
          <cell r="B9718" t="str">
            <v xml:space="preserve">Ad. </v>
          </cell>
          <cell r="C9718" t="str">
            <v xml:space="preserve">Brülör nor.çek.kaz.kull.ısıtıcısız, tek kadem.30 kg/h'e kadar </v>
          </cell>
          <cell r="D9718">
            <v>1659900000</v>
          </cell>
        </row>
        <row r="9719">
          <cell r="A9719" t="str">
            <v>401.105</v>
          </cell>
          <cell r="B9719" t="str">
            <v xml:space="preserve">Ad. </v>
          </cell>
          <cell r="C9719" t="str">
            <v xml:space="preserve">Brülör nor.çek.kaz.kull.ısıtıcısız, tek kadem.50 kg/h'e kadar </v>
          </cell>
          <cell r="D9719">
            <v>2259400000</v>
          </cell>
        </row>
        <row r="9720">
          <cell r="A9720" t="str">
            <v>401.106</v>
          </cell>
          <cell r="B9720" t="str">
            <v xml:space="preserve">Ad. </v>
          </cell>
          <cell r="C9720" t="str">
            <v xml:space="preserve">Brülör nor.çek.kaz.kull.ısıtıcısız, tek kadem.70 kg/h'e kadar </v>
          </cell>
          <cell r="D9720">
            <v>2361700000</v>
          </cell>
        </row>
        <row r="9721">
          <cell r="A9721" t="str">
            <v>401.107</v>
          </cell>
          <cell r="B9721" t="str">
            <v xml:space="preserve">Ad. </v>
          </cell>
          <cell r="C9721" t="str">
            <v xml:space="preserve">Brülör nor.çek.kaz.kull.ısıtıcısız, tek kadem.100 kg/h'e kadar </v>
          </cell>
          <cell r="D9721">
            <v>2513500000</v>
          </cell>
        </row>
        <row r="9722">
          <cell r="A9722" t="str">
            <v>401.108</v>
          </cell>
          <cell r="B9722" t="str">
            <v xml:space="preserve">Ad. </v>
          </cell>
          <cell r="C9722" t="str">
            <v xml:space="preserve">Brülör nor.çek.kaz.kull.ısıtıcısız, tek kadem.140 kg/h'e kadar </v>
          </cell>
          <cell r="D9722">
            <v>2813800000</v>
          </cell>
        </row>
        <row r="9723">
          <cell r="A9723" t="str">
            <v>401.200</v>
          </cell>
          <cell r="B9723" t="str">
            <v xml:space="preserve">Ad. </v>
          </cell>
          <cell r="C9723" t="str">
            <v xml:space="preserve">Normal çekişli kazanlarda kullanılan, ısıtıcısız çift kademeli, brülörler: </v>
          </cell>
          <cell r="D9723">
            <v>0</v>
          </cell>
        </row>
        <row r="9724">
          <cell r="A9724" t="str">
            <v>401.201</v>
          </cell>
          <cell r="B9724" t="str">
            <v xml:space="preserve">Ad. </v>
          </cell>
          <cell r="C9724" t="str">
            <v xml:space="preserve">Brülör nor.çek.kaz.kull.ısıtıcısız, çift kadem.30 kg/h kadar </v>
          </cell>
          <cell r="D9724">
            <v>1844700000</v>
          </cell>
        </row>
        <row r="9725">
          <cell r="A9725" t="str">
            <v>401.202</v>
          </cell>
          <cell r="B9725" t="str">
            <v xml:space="preserve">Ad. </v>
          </cell>
          <cell r="C9725" t="str">
            <v xml:space="preserve">Brülör nor.çek.kaz.kull.ısıtıcısız, çift kadem.50 kg/h kadar </v>
          </cell>
          <cell r="D9725">
            <v>2075700000</v>
          </cell>
        </row>
        <row r="9726">
          <cell r="A9726" t="str">
            <v>401.203</v>
          </cell>
          <cell r="B9726" t="str">
            <v xml:space="preserve">Ad. </v>
          </cell>
          <cell r="C9726" t="str">
            <v xml:space="preserve">Brülör nor.çek.kaz.kull.ısıtıcısız, çift kadem.70 kg/h kadar </v>
          </cell>
          <cell r="D9726">
            <v>2698300000</v>
          </cell>
        </row>
        <row r="9727">
          <cell r="A9727" t="str">
            <v>401.204</v>
          </cell>
          <cell r="B9727" t="str">
            <v xml:space="preserve">Ad. </v>
          </cell>
          <cell r="C9727" t="str">
            <v xml:space="preserve">Brülör nor.çek.kaz.kull.ısıtıcısız, çift kadem.100 kg/h kadar </v>
          </cell>
          <cell r="D9727">
            <v>2813800000</v>
          </cell>
        </row>
        <row r="9728">
          <cell r="A9728" t="str">
            <v>401.205</v>
          </cell>
          <cell r="B9728" t="str">
            <v xml:space="preserve">Ad. </v>
          </cell>
          <cell r="C9728" t="str">
            <v xml:space="preserve">Brülör nor.çek.kaz.kull.ısıtıcısız, çift kadem.140 kg/h kadar </v>
          </cell>
          <cell r="D9728">
            <v>3089900000</v>
          </cell>
        </row>
        <row r="9729">
          <cell r="A9729" t="str">
            <v>401.206</v>
          </cell>
          <cell r="B9729" t="str">
            <v xml:space="preserve">Ad. </v>
          </cell>
          <cell r="C9729" t="str">
            <v xml:space="preserve">Brülör nor.çek.kaz.kull.ısıtıcısız, çift kadem.200 kg/h kadar </v>
          </cell>
          <cell r="D9729">
            <v>3689400000</v>
          </cell>
        </row>
        <row r="9730">
          <cell r="A9730" t="str">
            <v>401.300</v>
          </cell>
          <cell r="B9730" t="str">
            <v xml:space="preserve">Ad. </v>
          </cell>
          <cell r="C9730" t="str">
            <v xml:space="preserve">Aşırı hava basınçlı ısıtıcısız, tek kademeli brülörler : </v>
          </cell>
          <cell r="D9730">
            <v>0</v>
          </cell>
        </row>
        <row r="9731">
          <cell r="A9731" t="str">
            <v>401.301</v>
          </cell>
          <cell r="B9731" t="str">
            <v xml:space="preserve">Ad. </v>
          </cell>
          <cell r="C9731" t="str">
            <v xml:space="preserve">Brülör,aşırı hava basınç.tekkademeli,kapasite:5 kg/h,90pas. </v>
          </cell>
          <cell r="D9731">
            <v>807400000</v>
          </cell>
        </row>
        <row r="9732">
          <cell r="A9732" t="str">
            <v>401.302</v>
          </cell>
          <cell r="B9732" t="str">
            <v xml:space="preserve">Ad. </v>
          </cell>
          <cell r="C9732" t="str">
            <v xml:space="preserve">Brülör,aşırı hava basınç.tekkademeli,kapasite:10 kg/h,180pas. </v>
          </cell>
          <cell r="D9732">
            <v>1383800000</v>
          </cell>
        </row>
        <row r="9733">
          <cell r="A9733" t="str">
            <v>401.303</v>
          </cell>
          <cell r="B9733" t="str">
            <v xml:space="preserve">Ad. </v>
          </cell>
          <cell r="C9733" t="str">
            <v xml:space="preserve">Brülör,aşırı hava basınç.tekkademeli,kapasite:20 kg/h,270pas. </v>
          </cell>
          <cell r="D9733">
            <v>1522400000</v>
          </cell>
        </row>
        <row r="9734">
          <cell r="A9734" t="str">
            <v>401.304</v>
          </cell>
          <cell r="B9734" t="str">
            <v xml:space="preserve">Ad. </v>
          </cell>
          <cell r="C9734" t="str">
            <v xml:space="preserve">Brülör,aşırı hava basınç.tekkademeli,kapasite:30 kg/h,360pas. </v>
          </cell>
          <cell r="D9734">
            <v>1730300000</v>
          </cell>
        </row>
        <row r="9735">
          <cell r="A9735" t="str">
            <v>401.400</v>
          </cell>
          <cell r="B9735" t="str">
            <v xml:space="preserve">Ad. </v>
          </cell>
          <cell r="C9735" t="str">
            <v xml:space="preserve">Aşırı hava basınçlı ısıtıcısız, çift kademeli brülörler : </v>
          </cell>
          <cell r="D9735">
            <v>0</v>
          </cell>
        </row>
        <row r="9736">
          <cell r="A9736" t="str">
            <v>401.401</v>
          </cell>
          <cell r="B9736" t="str">
            <v xml:space="preserve">Ad. </v>
          </cell>
          <cell r="C9736" t="str">
            <v xml:space="preserve">Brülör,aşırı hava bas.çift kademeli,kapasite:30 kg/h,360pas. </v>
          </cell>
          <cell r="D9736">
            <v>2421650000</v>
          </cell>
        </row>
        <row r="9737">
          <cell r="A9737" t="str">
            <v>401.402</v>
          </cell>
          <cell r="B9737" t="str">
            <v xml:space="preserve">Ad. </v>
          </cell>
          <cell r="C9737" t="str">
            <v xml:space="preserve">Brülör,aşırı hava bas.çift kademeli,kapasite:50 kg/h,450pas. </v>
          </cell>
          <cell r="D9737">
            <v>2490840000</v>
          </cell>
        </row>
        <row r="9738">
          <cell r="A9738" t="str">
            <v>401.403</v>
          </cell>
          <cell r="B9738" t="str">
            <v xml:space="preserve">Ad. </v>
          </cell>
          <cell r="C9738" t="str">
            <v xml:space="preserve">Brülör,aşırı hava bas.çift kademeli,kapasite:70 kg/h,540pas. </v>
          </cell>
          <cell r="D9738">
            <v>2767600000</v>
          </cell>
        </row>
        <row r="9739">
          <cell r="A9739" t="str">
            <v>401.404</v>
          </cell>
          <cell r="B9739" t="str">
            <v xml:space="preserve">Ad. </v>
          </cell>
          <cell r="C9739" t="str">
            <v xml:space="preserve">Brülör,aşırı hava bas.çift kademeli,kapasite:100 kg/h,630pas. </v>
          </cell>
          <cell r="D9739">
            <v>2975170000</v>
          </cell>
        </row>
        <row r="9740">
          <cell r="A9740" t="str">
            <v>401.405</v>
          </cell>
          <cell r="B9740" t="str">
            <v xml:space="preserve">Ad. </v>
          </cell>
          <cell r="C9740" t="str">
            <v xml:space="preserve">Brülör,aşırı hava bas.çift kademeli,kapasite:140 kg/h,810pas. </v>
          </cell>
          <cell r="D9740">
            <v>3390420000</v>
          </cell>
        </row>
        <row r="9741">
          <cell r="A9741" t="str">
            <v>401.406</v>
          </cell>
          <cell r="B9741" t="str">
            <v xml:space="preserve">Ad. </v>
          </cell>
          <cell r="C9741" t="str">
            <v xml:space="preserve">Brülör,aşırı hava bas.çift kademeli,kapasite:200 kg/h,1080pas </v>
          </cell>
          <cell r="D9741">
            <v>3620980000</v>
          </cell>
        </row>
        <row r="9742">
          <cell r="A9742" t="str">
            <v>402.000</v>
          </cell>
          <cell r="B9742" t="str">
            <v xml:space="preserve">Ad. </v>
          </cell>
          <cell r="C9742" t="str">
            <v xml:space="preserve">BRÜLÖR TAM OTOMATİK ISITICISI (TSE kalite belgeli) (Ölçü : Ad., İhzarat : % 60). </v>
          </cell>
          <cell r="D9742">
            <v>0</v>
          </cell>
        </row>
        <row r="9743">
          <cell r="A9743" t="str">
            <v>402.100</v>
          </cell>
          <cell r="B9743" t="str">
            <v xml:space="preserve">Ad. </v>
          </cell>
          <cell r="C9743" t="str">
            <v xml:space="preserve">Normal çekişli kazalarda kullanılan ısıtıcılı, tek kademeli brülör : </v>
          </cell>
          <cell r="D9743">
            <v>0</v>
          </cell>
        </row>
        <row r="9744">
          <cell r="A9744" t="str">
            <v>402.101</v>
          </cell>
          <cell r="B9744" t="str">
            <v xml:space="preserve">Ad. </v>
          </cell>
          <cell r="C9744" t="str">
            <v xml:space="preserve">Brülör,tam otomatik, ısıtıcılı,tek kademeli,kapasite 5 kg/h </v>
          </cell>
          <cell r="D9744">
            <v>1265000000</v>
          </cell>
        </row>
        <row r="9745">
          <cell r="A9745" t="str">
            <v>402.102</v>
          </cell>
          <cell r="B9745" t="str">
            <v xml:space="preserve">Ad. </v>
          </cell>
          <cell r="C9745" t="str">
            <v xml:space="preserve">Isıtıcılı tek kademeli brülör 10 kg/h </v>
          </cell>
          <cell r="D9745">
            <v>2006400000</v>
          </cell>
        </row>
        <row r="9746">
          <cell r="A9746" t="str">
            <v>402.103</v>
          </cell>
          <cell r="B9746" t="str">
            <v xml:space="preserve">Ad. </v>
          </cell>
          <cell r="C9746" t="str">
            <v xml:space="preserve">Brülör,tam otomatik, ısıtıcılı,tek kademeli,kapasite:20 kg/h </v>
          </cell>
          <cell r="D9746">
            <v>2144890000</v>
          </cell>
        </row>
        <row r="9747">
          <cell r="A9747" t="str">
            <v>402.104</v>
          </cell>
          <cell r="B9747" t="str">
            <v xml:space="preserve">Ad. </v>
          </cell>
          <cell r="C9747" t="str">
            <v xml:space="preserve">Brülör,tam otomatik, ısıtıcılı,tek kademeli,kapasite:30 kg/h </v>
          </cell>
          <cell r="D9747">
            <v>2379470000</v>
          </cell>
        </row>
        <row r="9748">
          <cell r="A9748" t="str">
            <v>402.105</v>
          </cell>
          <cell r="B9748" t="str">
            <v xml:space="preserve">Ad. </v>
          </cell>
          <cell r="C9748" t="str">
            <v xml:space="preserve">Brülör tam otomatik 50 kg/h (tek kademeli) </v>
          </cell>
          <cell r="D9748">
            <v>2698500000</v>
          </cell>
        </row>
        <row r="9749">
          <cell r="A9749" t="str">
            <v>402.106</v>
          </cell>
          <cell r="B9749" t="str">
            <v xml:space="preserve">Ad. </v>
          </cell>
          <cell r="C9749" t="str">
            <v xml:space="preserve">Brülör tam otomatik 70 kg/h (tek kademeli) </v>
          </cell>
          <cell r="D9749">
            <v>2813800000</v>
          </cell>
        </row>
        <row r="9750">
          <cell r="A9750" t="str">
            <v>402.107</v>
          </cell>
          <cell r="B9750" t="str">
            <v xml:space="preserve">Ad. </v>
          </cell>
          <cell r="C9750" t="str">
            <v xml:space="preserve">Brülör tam otomatik 100 kg/h (tek kademeli) </v>
          </cell>
          <cell r="D9750">
            <v>3367100000</v>
          </cell>
        </row>
        <row r="9751">
          <cell r="A9751" t="str">
            <v>402.108</v>
          </cell>
          <cell r="B9751" t="str">
            <v xml:space="preserve">Ad. </v>
          </cell>
          <cell r="C9751" t="str">
            <v xml:space="preserve">Brülör tam otomatik 140 kg/h (tek kademeli) </v>
          </cell>
          <cell r="D9751">
            <v>3646500000</v>
          </cell>
        </row>
        <row r="9752">
          <cell r="A9752" t="str">
            <v>402.200</v>
          </cell>
          <cell r="B9752" t="str">
            <v xml:space="preserve">Ad. </v>
          </cell>
          <cell r="C9752" t="str">
            <v xml:space="preserve">Normal çekişli kazanlarda kullanılan ısıtıcılı, çift kademeli brülör : </v>
          </cell>
          <cell r="D9752">
            <v>0</v>
          </cell>
        </row>
        <row r="9753">
          <cell r="A9753" t="str">
            <v>402.201</v>
          </cell>
          <cell r="B9753" t="str">
            <v xml:space="preserve">Ad. </v>
          </cell>
          <cell r="C9753" t="str">
            <v xml:space="preserve">Brülör tam otomatik 30 kg/h (çift kademeli) </v>
          </cell>
          <cell r="D9753">
            <v>2398000000</v>
          </cell>
        </row>
        <row r="9754">
          <cell r="A9754" t="str">
            <v>402.202</v>
          </cell>
          <cell r="B9754" t="str">
            <v xml:space="preserve">Ad. </v>
          </cell>
          <cell r="C9754" t="str">
            <v xml:space="preserve">Brülör tam otomatik 50 kg/h (çift kademeli) </v>
          </cell>
          <cell r="D9754">
            <v>2882000000</v>
          </cell>
        </row>
        <row r="9755">
          <cell r="A9755" t="str">
            <v>402.203</v>
          </cell>
          <cell r="B9755" t="str">
            <v xml:space="preserve">Ad. </v>
          </cell>
          <cell r="C9755" t="str">
            <v xml:space="preserve">Brülör tam otomatik 70 kg/h (çift kademeli) </v>
          </cell>
          <cell r="D9755">
            <v>3388000000</v>
          </cell>
        </row>
        <row r="9756">
          <cell r="A9756" t="str">
            <v>402.204</v>
          </cell>
          <cell r="B9756" t="str">
            <v xml:space="preserve">Ad. </v>
          </cell>
          <cell r="C9756" t="str">
            <v xml:space="preserve">Brülör tam otomatik 100 kg/h (çift kademeli) </v>
          </cell>
          <cell r="D9756">
            <v>3597000000</v>
          </cell>
        </row>
        <row r="9757">
          <cell r="A9757" t="str">
            <v>402.205</v>
          </cell>
          <cell r="B9757" t="str">
            <v xml:space="preserve">Ad. </v>
          </cell>
          <cell r="C9757" t="str">
            <v xml:space="preserve">Brülör tam otomatik 140 kg/h (çift kademeli) </v>
          </cell>
          <cell r="D9757">
            <v>3851100000</v>
          </cell>
        </row>
        <row r="9758">
          <cell r="A9758" t="str">
            <v>402.206</v>
          </cell>
          <cell r="B9758" t="str">
            <v xml:space="preserve">Ad. </v>
          </cell>
          <cell r="C9758" t="str">
            <v xml:space="preserve">Brülör tam otomatik 200 kg/h (çift kademeli) </v>
          </cell>
          <cell r="D9758">
            <v>4359080000</v>
          </cell>
        </row>
        <row r="9759">
          <cell r="A9759" t="str">
            <v>402.207</v>
          </cell>
          <cell r="B9759" t="str">
            <v xml:space="preserve">Ad. </v>
          </cell>
          <cell r="C9759" t="str">
            <v xml:space="preserve">Brülör tam otomatik 250 kg/h (çift kademeli) </v>
          </cell>
          <cell r="D9759">
            <v>4543000000</v>
          </cell>
        </row>
        <row r="9760">
          <cell r="A9760" t="str">
            <v>402.208</v>
          </cell>
          <cell r="B9760" t="str">
            <v xml:space="preserve">Ad. </v>
          </cell>
          <cell r="C9760" t="str">
            <v xml:space="preserve">Brülör tam otomatik 350 kg/h (çift kademeli) </v>
          </cell>
          <cell r="D9760">
            <v>8763700000</v>
          </cell>
        </row>
        <row r="9761">
          <cell r="A9761" t="str">
            <v>402.300</v>
          </cell>
          <cell r="B9761" t="str">
            <v xml:space="preserve">Ad. </v>
          </cell>
          <cell r="C9761" t="str">
            <v xml:space="preserve">Aşırı hava basınçlı, ısıtıcılı, tek kademeli brülör: </v>
          </cell>
          <cell r="D9761">
            <v>0</v>
          </cell>
        </row>
        <row r="9762">
          <cell r="A9762" t="str">
            <v>402.301</v>
          </cell>
          <cell r="B9762" t="str">
            <v xml:space="preserve">Ad. </v>
          </cell>
          <cell r="C9762" t="str">
            <v xml:space="preserve">Brülör tam otomatik, tek kademeli,ısıtıcılı 5 kg/h,90 pas </v>
          </cell>
          <cell r="D9762">
            <v>1706100000</v>
          </cell>
        </row>
        <row r="9763">
          <cell r="A9763" t="str">
            <v>402.302</v>
          </cell>
          <cell r="B9763" t="str">
            <v xml:space="preserve">Ad. </v>
          </cell>
          <cell r="C9763" t="str">
            <v xml:space="preserve">Brülör tam otomatik, tek kademeli,ısıtıcılı 10 kg/h,180pas </v>
          </cell>
          <cell r="D9763">
            <v>2075700000</v>
          </cell>
        </row>
        <row r="9764">
          <cell r="A9764" t="str">
            <v>402.303</v>
          </cell>
          <cell r="B9764" t="str">
            <v xml:space="preserve">Ad. </v>
          </cell>
          <cell r="C9764" t="str">
            <v xml:space="preserve">Brülör tam otomatik, tek kademeli,ısıtıcılı 20 kg/h,290pas </v>
          </cell>
          <cell r="D9764">
            <v>2167990000</v>
          </cell>
        </row>
        <row r="9765">
          <cell r="A9765" t="str">
            <v>402.304</v>
          </cell>
          <cell r="B9765" t="str">
            <v xml:space="preserve">Ad. </v>
          </cell>
          <cell r="C9765" t="str">
            <v xml:space="preserve">Brülör tam otomatik, tek kademeli,ısıtıcılı 30 kg/h,360pas. </v>
          </cell>
          <cell r="D9765">
            <v>2398660000</v>
          </cell>
        </row>
        <row r="9766">
          <cell r="A9766" t="str">
            <v>402.400</v>
          </cell>
          <cell r="B9766" t="str">
            <v xml:space="preserve">Ad. </v>
          </cell>
          <cell r="C9766" t="str">
            <v xml:space="preserve">Aşırı hava basınçlı, ısıtıcılı, çift kademeli brülör : </v>
          </cell>
          <cell r="D9766">
            <v>0</v>
          </cell>
        </row>
        <row r="9767">
          <cell r="A9767" t="str">
            <v>402.401</v>
          </cell>
          <cell r="B9767" t="str">
            <v xml:space="preserve">Ad. </v>
          </cell>
          <cell r="C9767" t="str">
            <v xml:space="preserve">Brülör tam otomatik, çift kademeli,ısıtıcılı 30 kg/h,360pas. </v>
          </cell>
          <cell r="D9767">
            <v>2813800000</v>
          </cell>
        </row>
        <row r="9768">
          <cell r="A9768" t="str">
            <v>402.402</v>
          </cell>
          <cell r="B9768" t="str">
            <v xml:space="preserve">Ad. </v>
          </cell>
          <cell r="C9768" t="str">
            <v xml:space="preserve">Brülör tam otomatik, çift kademeli,ısıtıcılı 50 kg/h,450pas. </v>
          </cell>
          <cell r="D9768">
            <v>3182300000</v>
          </cell>
        </row>
        <row r="9769">
          <cell r="A9769" t="str">
            <v>402.403</v>
          </cell>
          <cell r="B9769" t="str">
            <v xml:space="preserve">Ad. </v>
          </cell>
          <cell r="C9769" t="str">
            <v xml:space="preserve">Brülör tam otomatik, çift kademeli,ısıtıcılı 70 kg/h,540pas. </v>
          </cell>
          <cell r="D9769">
            <v>3367100000</v>
          </cell>
        </row>
        <row r="9770">
          <cell r="A9770" t="str">
            <v>402.404</v>
          </cell>
          <cell r="B9770" t="str">
            <v xml:space="preserve">Ad. </v>
          </cell>
          <cell r="C9770" t="str">
            <v xml:space="preserve">Brülör tam otomatik, çift kademeli,ısıtıcılı 100 kg/h,630pas. </v>
          </cell>
          <cell r="D9770">
            <v>4797100000</v>
          </cell>
        </row>
        <row r="9771">
          <cell r="A9771" t="str">
            <v>402.405</v>
          </cell>
          <cell r="B9771" t="str">
            <v xml:space="preserve">Ad. </v>
          </cell>
          <cell r="C9771" t="str">
            <v xml:space="preserve">Brülör tam otomatik, çift kademeli,ısıtıcılı 140 kg/h,810pas. </v>
          </cell>
          <cell r="D9771">
            <v>4912600000</v>
          </cell>
        </row>
        <row r="9772">
          <cell r="A9772" t="str">
            <v>402.406</v>
          </cell>
          <cell r="B9772" t="str">
            <v xml:space="preserve">Ad. </v>
          </cell>
          <cell r="C9772" t="str">
            <v xml:space="preserve">Brülör tam otomatik, çift kademeli,ısıtıcılı 200 kg/h,1080pas. </v>
          </cell>
          <cell r="D9772">
            <v>5535200000</v>
          </cell>
        </row>
        <row r="9773">
          <cell r="A9773" t="str">
            <v>402.407</v>
          </cell>
          <cell r="B9773" t="str">
            <v xml:space="preserve">Ad. </v>
          </cell>
          <cell r="C9773" t="str">
            <v xml:space="preserve">Brülör tam otomatik, çift kademeli,ısıtıcılı 250 kg/h,1170pas. </v>
          </cell>
          <cell r="D9773">
            <v>5811300000</v>
          </cell>
        </row>
        <row r="9774">
          <cell r="A9774" t="str">
            <v>402.408</v>
          </cell>
          <cell r="B9774" t="str">
            <v xml:space="preserve">Ad. </v>
          </cell>
          <cell r="C9774" t="str">
            <v xml:space="preserve">Brülör tam otomatik, çift kademeli,ısıtıcılı 350 kg/h,1260pas. </v>
          </cell>
          <cell r="D9774">
            <v>10608400000</v>
          </cell>
        </row>
        <row r="9775">
          <cell r="A9775" t="str">
            <v>402.500</v>
          </cell>
          <cell r="B9775" t="str">
            <v xml:space="preserve">Ad. </v>
          </cell>
          <cell r="C9775" t="str">
            <v xml:space="preserve">DOĞALGAZ-LPG BRÜLÖRÜ, TAM OTOMATİK, İhzarat % 60 </v>
          </cell>
          <cell r="D9775">
            <v>0</v>
          </cell>
        </row>
        <row r="9776">
          <cell r="A9776" t="str">
            <v>402.510</v>
          </cell>
          <cell r="B9776" t="str">
            <v xml:space="preserve">Ad. </v>
          </cell>
          <cell r="C9776" t="str">
            <v xml:space="preserve">Tek kademeli doğalgaz-LPG brülörü </v>
          </cell>
          <cell r="D9776">
            <v>0</v>
          </cell>
        </row>
        <row r="9777">
          <cell r="A9777" t="str">
            <v>402.511</v>
          </cell>
          <cell r="B9777" t="str">
            <v xml:space="preserve">Ad. </v>
          </cell>
          <cell r="C9777" t="str">
            <v xml:space="preserve">Tek kademeli doğalgaz-LPG-LPG brülörü, 26-95 kW arasıı </v>
          </cell>
          <cell r="D9777">
            <v>1166000000</v>
          </cell>
        </row>
        <row r="9778">
          <cell r="A9778" t="str">
            <v>402.512</v>
          </cell>
          <cell r="B9778" t="str">
            <v xml:space="preserve">Ad. </v>
          </cell>
          <cell r="C9778" t="str">
            <v xml:space="preserve">Tek kademeli doğalgaz-LPG-LPG brülörü, 40-87 kW arasıı </v>
          </cell>
          <cell r="D9778">
            <v>1263900000</v>
          </cell>
        </row>
        <row r="9779">
          <cell r="A9779" t="str">
            <v>402.513</v>
          </cell>
          <cell r="B9779" t="str">
            <v xml:space="preserve">Ad. </v>
          </cell>
          <cell r="C9779" t="str">
            <v xml:space="preserve">Tek kademeli doğalgaz-LPG-LPG brülörü, 67-163 kW arasıı </v>
          </cell>
          <cell r="D9779">
            <v>1701700000</v>
          </cell>
        </row>
        <row r="9780">
          <cell r="A9780" t="str">
            <v>402.514</v>
          </cell>
          <cell r="B9780" t="str">
            <v xml:space="preserve">Ad. </v>
          </cell>
          <cell r="C9780" t="str">
            <v xml:space="preserve">Tek kademeli doğalgaz-LPG-LPG brülörü, 130-249 kW arasıı </v>
          </cell>
          <cell r="D9780">
            <v>2187900000</v>
          </cell>
        </row>
        <row r="9781">
          <cell r="A9781" t="str">
            <v>402.515</v>
          </cell>
          <cell r="B9781" t="str">
            <v xml:space="preserve">Ad. </v>
          </cell>
          <cell r="C9781" t="str">
            <v xml:space="preserve">Tek kademeli doğalgaz-LPG brülörü, 202-345 kW arasıı </v>
          </cell>
          <cell r="D9781">
            <v>2917200000</v>
          </cell>
        </row>
        <row r="9782">
          <cell r="A9782" t="str">
            <v>402.520</v>
          </cell>
          <cell r="B9782" t="str">
            <v xml:space="preserve">Ad. </v>
          </cell>
          <cell r="C9782" t="str">
            <v xml:space="preserve">İki kademeli doğalgaz-LPG brülörü </v>
          </cell>
          <cell r="D9782">
            <v>0</v>
          </cell>
        </row>
        <row r="9783">
          <cell r="A9783" t="str">
            <v>402.521</v>
          </cell>
          <cell r="B9783" t="str">
            <v xml:space="preserve">Ad. </v>
          </cell>
          <cell r="C9783" t="str">
            <v xml:space="preserve">İki kademeli doğalgaz-LPG brülörü, 106-250 kW arasıı </v>
          </cell>
          <cell r="D9783">
            <v>3160300000</v>
          </cell>
        </row>
        <row r="9784">
          <cell r="A9784" t="str">
            <v>402.522</v>
          </cell>
          <cell r="B9784" t="str">
            <v xml:space="preserve">Ad. </v>
          </cell>
          <cell r="C9784" t="str">
            <v xml:space="preserve">İki kademeli doğalgaz-LPG brülörü, 154-365 kW arasıı </v>
          </cell>
          <cell r="D9784">
            <v>3646500000</v>
          </cell>
        </row>
        <row r="9785">
          <cell r="A9785" t="str">
            <v>402.523</v>
          </cell>
          <cell r="B9785" t="str">
            <v xml:space="preserve">Ad. </v>
          </cell>
          <cell r="C9785" t="str">
            <v xml:space="preserve">İki kademeli doğalgaz-LPG brülörü, 268-597 kW arasıı </v>
          </cell>
          <cell r="D9785">
            <v>4375800000</v>
          </cell>
        </row>
        <row r="9786">
          <cell r="A9786" t="str">
            <v>402.524</v>
          </cell>
          <cell r="B9786" t="str">
            <v xml:space="preserve">Ad. </v>
          </cell>
          <cell r="C9786" t="str">
            <v xml:space="preserve">İki kademeli doğalgaz-LPG brülörü, 447-845 kW arasıı </v>
          </cell>
          <cell r="D9786">
            <v>5348200000</v>
          </cell>
        </row>
        <row r="9787">
          <cell r="A9787" t="str">
            <v>402.525</v>
          </cell>
          <cell r="B9787" t="str">
            <v xml:space="preserve">Ad. </v>
          </cell>
          <cell r="C9787" t="str">
            <v xml:space="preserve">İki kademeli doğalgaz-LPG brülörü, 596-1342 kW arasıı </v>
          </cell>
          <cell r="D9787">
            <v>6320600000</v>
          </cell>
        </row>
        <row r="9788">
          <cell r="A9788" t="str">
            <v>402.530</v>
          </cell>
          <cell r="B9788" t="str">
            <v xml:space="preserve">Ad. </v>
          </cell>
          <cell r="C9788" t="str">
            <v xml:space="preserve">Oransal doğalgaz-LPG brülörü, sürekli alev modülasyonlu </v>
          </cell>
          <cell r="D9788">
            <v>0</v>
          </cell>
        </row>
        <row r="9789">
          <cell r="A9789" t="str">
            <v>402.531</v>
          </cell>
          <cell r="B9789" t="str">
            <v xml:space="preserve">Ad. </v>
          </cell>
          <cell r="C9789" t="str">
            <v xml:space="preserve">Oransal doğalgaz-LPG brülörü, 270-600 kW arasıı </v>
          </cell>
          <cell r="D9789">
            <v>6320600000</v>
          </cell>
        </row>
        <row r="9790">
          <cell r="A9790" t="str">
            <v>402.532</v>
          </cell>
          <cell r="B9790" t="str">
            <v xml:space="preserve">Ad. </v>
          </cell>
          <cell r="C9790" t="str">
            <v xml:space="preserve">Oransal doğalgaz-LPG brülörü, 450-850 kW arasıı </v>
          </cell>
          <cell r="D9790">
            <v>7293000000</v>
          </cell>
        </row>
        <row r="9791">
          <cell r="A9791" t="str">
            <v>402.533</v>
          </cell>
          <cell r="B9791" t="str">
            <v xml:space="preserve">Ad. </v>
          </cell>
          <cell r="C9791" t="str">
            <v xml:space="preserve">Oransal doğalgaz-LPG brülörü, 600-1350 kW arasıı </v>
          </cell>
          <cell r="D9791">
            <v>9116250000</v>
          </cell>
        </row>
        <row r="9792">
          <cell r="A9792" t="str">
            <v>402.534</v>
          </cell>
          <cell r="B9792" t="str">
            <v xml:space="preserve">Ad. </v>
          </cell>
          <cell r="C9792" t="str">
            <v xml:space="preserve">Oransal doğalgaz-LPG brülörü, 950-2000 kW arasıı </v>
          </cell>
          <cell r="D9792">
            <v>11668800000</v>
          </cell>
        </row>
        <row r="9793">
          <cell r="A9793" t="str">
            <v>402.535</v>
          </cell>
          <cell r="B9793" t="str">
            <v xml:space="preserve">Ad. </v>
          </cell>
          <cell r="C9793" t="str">
            <v xml:space="preserve">Oransal doğalgaz-LPG brülörü, 1400-3100 kW arasıı </v>
          </cell>
          <cell r="D9793">
            <v>20906600000</v>
          </cell>
        </row>
        <row r="9794">
          <cell r="A9794" t="str">
            <v>402.536</v>
          </cell>
          <cell r="B9794" t="str">
            <v xml:space="preserve">Ad. </v>
          </cell>
          <cell r="C9794" t="str">
            <v xml:space="preserve">Oransal doğalgaz-LPG brülörü, 2090-4272 kW arasıı </v>
          </cell>
          <cell r="D9794">
            <v>23094500000</v>
          </cell>
        </row>
        <row r="9795">
          <cell r="A9795" t="str">
            <v>402.540</v>
          </cell>
          <cell r="B9795" t="str">
            <v xml:space="preserve">Ad. </v>
          </cell>
          <cell r="C9795" t="str">
            <v xml:space="preserve">Doğalgaz-LPG brülörü aksesuar seti </v>
          </cell>
          <cell r="D9795">
            <v>0</v>
          </cell>
        </row>
        <row r="9796">
          <cell r="A9796" t="str">
            <v>402.541</v>
          </cell>
          <cell r="B9796" t="str">
            <v xml:space="preserve">Ad. </v>
          </cell>
          <cell r="C9796" t="str">
            <v xml:space="preserve">Doğalgaz-LPG brülörü aksesuar seti, 3/4 inç </v>
          </cell>
          <cell r="D9796">
            <v>113300000</v>
          </cell>
        </row>
        <row r="9797">
          <cell r="A9797" t="str">
            <v>402.542</v>
          </cell>
          <cell r="B9797" t="str">
            <v xml:space="preserve">Ad. </v>
          </cell>
          <cell r="C9797" t="str">
            <v xml:space="preserve">Doğalgaz-LPG brülörü aksesuar seti, 1 inç </v>
          </cell>
          <cell r="D9797">
            <v>125400000</v>
          </cell>
        </row>
        <row r="9798">
          <cell r="A9798" t="str">
            <v>402.543</v>
          </cell>
          <cell r="B9798" t="str">
            <v xml:space="preserve">Ad. </v>
          </cell>
          <cell r="C9798" t="str">
            <v xml:space="preserve">Doğalgaz-LPG brülörü aksesuar seti, 1 1/4 inç </v>
          </cell>
          <cell r="D9798">
            <v>215600000</v>
          </cell>
        </row>
        <row r="9799">
          <cell r="A9799" t="str">
            <v>402.544</v>
          </cell>
          <cell r="B9799" t="str">
            <v xml:space="preserve">Ad. </v>
          </cell>
          <cell r="C9799" t="str">
            <v xml:space="preserve">Doğalgaz-LPG brülörü aksesuar seti, 1 1/2 inç </v>
          </cell>
          <cell r="D9799">
            <v>221100000</v>
          </cell>
        </row>
        <row r="9800">
          <cell r="A9800" t="str">
            <v>402.545</v>
          </cell>
          <cell r="B9800" t="str">
            <v xml:space="preserve">Ad. </v>
          </cell>
          <cell r="C9800" t="str">
            <v xml:space="preserve">Doğalgaz-LPG brülörü aksesuar seti, 2 inç </v>
          </cell>
          <cell r="D9800">
            <v>498300000</v>
          </cell>
        </row>
        <row r="9801">
          <cell r="A9801" t="str">
            <v>402.550</v>
          </cell>
          <cell r="B9801" t="str">
            <v xml:space="preserve">Ad. </v>
          </cell>
          <cell r="C9801" t="str">
            <v xml:space="preserve">Sızdırmazlık setinin işyerinde temini ve yerine montajı </v>
          </cell>
          <cell r="D9801">
            <v>711700000</v>
          </cell>
        </row>
        <row r="9802">
          <cell r="A9802" t="str">
            <v>402.560</v>
          </cell>
          <cell r="B9802" t="str">
            <v xml:space="preserve">Ad. </v>
          </cell>
          <cell r="C9802" t="str">
            <v xml:space="preserve">Doğalgaz-LPG brülörü emniyet seti </v>
          </cell>
          <cell r="D9802">
            <v>0</v>
          </cell>
        </row>
        <row r="9803">
          <cell r="A9803" t="str">
            <v>402.561</v>
          </cell>
          <cell r="B9803" t="str">
            <v xml:space="preserve">Ad. </v>
          </cell>
          <cell r="C9803" t="str">
            <v xml:space="preserve">Doğalgaz-LPG brülörü emniyet seti, 3/4 inç </v>
          </cell>
          <cell r="D9803">
            <v>174900000</v>
          </cell>
        </row>
        <row r="9804">
          <cell r="A9804" t="str">
            <v>402.562</v>
          </cell>
          <cell r="B9804" t="str">
            <v xml:space="preserve">Ad. </v>
          </cell>
          <cell r="C9804" t="str">
            <v xml:space="preserve">Doğalgaz-LPG brülörü emniyet seti, 1 inç </v>
          </cell>
          <cell r="D9804">
            <v>174900000</v>
          </cell>
        </row>
        <row r="9805">
          <cell r="A9805" t="str">
            <v>402.563</v>
          </cell>
          <cell r="B9805" t="str">
            <v xml:space="preserve">Ad. </v>
          </cell>
          <cell r="C9805" t="str">
            <v xml:space="preserve">Doğalgaz-LPG brülörü emniyet seti, 1 1/4 inç </v>
          </cell>
          <cell r="D9805">
            <v>279400000</v>
          </cell>
        </row>
        <row r="9806">
          <cell r="A9806" t="str">
            <v>402.564</v>
          </cell>
          <cell r="B9806" t="str">
            <v xml:space="preserve">Ad. </v>
          </cell>
          <cell r="C9806" t="str">
            <v xml:space="preserve">Doğalgaz-LPG brülörü emniyet seti, 1 1/2 inç </v>
          </cell>
          <cell r="D9806">
            <v>291500000</v>
          </cell>
        </row>
        <row r="9807">
          <cell r="A9807" t="str">
            <v>402.565</v>
          </cell>
          <cell r="B9807" t="str">
            <v xml:space="preserve">Ad. </v>
          </cell>
          <cell r="C9807" t="str">
            <v xml:space="preserve">Doğalgaz-LPG brülörü emniyet seti, 2 inç </v>
          </cell>
          <cell r="D9807">
            <v>476300000</v>
          </cell>
        </row>
        <row r="9808">
          <cell r="A9808" t="str">
            <v>402.570</v>
          </cell>
          <cell r="B9808" t="str">
            <v xml:space="preserve">Ad. </v>
          </cell>
          <cell r="C9808" t="str">
            <v xml:space="preserve">Gaz basınç presostatının (min veya max) işyerinde temini ve yerine montajı </v>
          </cell>
          <cell r="D9808">
            <v>64900000</v>
          </cell>
        </row>
        <row r="9809">
          <cell r="A9809" t="str">
            <v>402.580</v>
          </cell>
          <cell r="B9809" t="str">
            <v xml:space="preserve">Ad. </v>
          </cell>
          <cell r="C9809" t="str">
            <v xml:space="preserve">Doğalgaz-LPG brülörü modülasyon ünitesi </v>
          </cell>
          <cell r="D9809">
            <v>0</v>
          </cell>
        </row>
        <row r="9810">
          <cell r="A9810" t="str">
            <v>402.581</v>
          </cell>
          <cell r="B9810" t="str">
            <v xml:space="preserve">Ad. </v>
          </cell>
          <cell r="C9810" t="str">
            <v xml:space="preserve">Doğalgaz-LPG brülörü mod. ünitesi, 0-130 C sıcaklık kontrollü </v>
          </cell>
          <cell r="D9810">
            <v>2066350000</v>
          </cell>
        </row>
        <row r="9811">
          <cell r="A9811" t="str">
            <v>402.582</v>
          </cell>
          <cell r="B9811" t="str">
            <v xml:space="preserve">Ad. </v>
          </cell>
          <cell r="C9811" t="str">
            <v xml:space="preserve">Doğalgaz-LPG brülörü mod. ünitesi, 150-450 C sıcaklık kontrollü </v>
          </cell>
          <cell r="D9811">
            <v>2637580000</v>
          </cell>
        </row>
        <row r="9812">
          <cell r="A9812" t="str">
            <v>402.583</v>
          </cell>
          <cell r="B9812" t="str">
            <v xml:space="preserve">Ad. </v>
          </cell>
          <cell r="C9812" t="str">
            <v xml:space="preserve">Doğalgaz-LPG brülörü mod. ünitesi, 0-2 bar basınç kontrollü </v>
          </cell>
          <cell r="D9812">
            <v>3354780000</v>
          </cell>
        </row>
        <row r="9813">
          <cell r="A9813" t="str">
            <v>402.584</v>
          </cell>
          <cell r="B9813" t="str">
            <v xml:space="preserve">Ad. </v>
          </cell>
          <cell r="C9813" t="str">
            <v xml:space="preserve">Doğalgaz-LPG brülörü mod. ünitesi, 0-10 bar basınç kontrollü </v>
          </cell>
          <cell r="D9813">
            <v>3500640000</v>
          </cell>
        </row>
        <row r="9814">
          <cell r="A9814" t="str">
            <v>402.585</v>
          </cell>
          <cell r="B9814" t="str">
            <v xml:space="preserve">Ad. </v>
          </cell>
          <cell r="C9814" t="str">
            <v xml:space="preserve">Doğalgaz-LPG brülörü mod. ünitesi, 0-20 bar basınç kontrollü </v>
          </cell>
          <cell r="D9814">
            <v>3646500000</v>
          </cell>
        </row>
        <row r="9815">
          <cell r="A9815" t="str">
            <v>403.000</v>
          </cell>
          <cell r="B9815" t="str">
            <v xml:space="preserve">Ad. </v>
          </cell>
          <cell r="C9815" t="str">
            <v xml:space="preserve">ROTATİF BRÜLÖRLER : (Ölçü : Adet : İhzarat : % 60) (TSE kalite belgeli). </v>
          </cell>
          <cell r="D9815">
            <v>0</v>
          </cell>
        </row>
        <row r="9816">
          <cell r="A9816" t="str">
            <v>403.100</v>
          </cell>
          <cell r="B9816" t="str">
            <v xml:space="preserve">Ad. </v>
          </cell>
          <cell r="C9816" t="str">
            <v xml:space="preserve">Rotatif tip tam otomatik brülör, normal çekişli kazanlarda kullanılmak üzere: </v>
          </cell>
          <cell r="D9816">
            <v>0</v>
          </cell>
        </row>
        <row r="9817">
          <cell r="A9817" t="str">
            <v>403.101</v>
          </cell>
          <cell r="B9817" t="str">
            <v xml:space="preserve">Ad. </v>
          </cell>
          <cell r="C9817" t="str">
            <v xml:space="preserve">Brülör (Rotatif)tam otomatik, kapasite:40 kg/h </v>
          </cell>
          <cell r="D9817">
            <v>5074080000</v>
          </cell>
        </row>
        <row r="9818">
          <cell r="A9818" t="str">
            <v>403.102</v>
          </cell>
          <cell r="B9818" t="str">
            <v xml:space="preserve">Ad. </v>
          </cell>
          <cell r="C9818" t="str">
            <v xml:space="preserve">Brülör (Rotatif)tam otomatik, kapasite:60 kg/h </v>
          </cell>
          <cell r="D9818">
            <v>5466120000</v>
          </cell>
        </row>
        <row r="9819">
          <cell r="A9819" t="str">
            <v>403.103</v>
          </cell>
          <cell r="B9819" t="str">
            <v xml:space="preserve">Ad. </v>
          </cell>
          <cell r="C9819" t="str">
            <v xml:space="preserve">Brülör (Rotatif)tam otomatik, kapasite:100 kg/h </v>
          </cell>
          <cell r="D9819">
            <v>5950450000</v>
          </cell>
        </row>
        <row r="9820">
          <cell r="A9820" t="str">
            <v>403.104</v>
          </cell>
          <cell r="B9820" t="str">
            <v xml:space="preserve">Ad. </v>
          </cell>
          <cell r="C9820" t="str">
            <v xml:space="preserve">Brülör (Rotatif)tam otomatik, kapasite:200 kg/h </v>
          </cell>
          <cell r="D9820">
            <v>7265170000</v>
          </cell>
        </row>
        <row r="9821">
          <cell r="A9821" t="str">
            <v>403.105</v>
          </cell>
          <cell r="B9821" t="str">
            <v xml:space="preserve">Ad. </v>
          </cell>
          <cell r="C9821" t="str">
            <v xml:space="preserve">Brülör (Rotatif)tam otomatik, kapasite:300 kg/h </v>
          </cell>
          <cell r="D9821">
            <v>8486500000</v>
          </cell>
        </row>
        <row r="9822">
          <cell r="A9822" t="str">
            <v>403.106</v>
          </cell>
          <cell r="B9822" t="str">
            <v xml:space="preserve">Ad. </v>
          </cell>
          <cell r="C9822" t="str">
            <v xml:space="preserve">Brülör (Rotatif)tam otomatik, kapasite:400 kg/h </v>
          </cell>
          <cell r="D9822">
            <v>8717500000</v>
          </cell>
        </row>
        <row r="9823">
          <cell r="A9823" t="str">
            <v>403.107</v>
          </cell>
          <cell r="B9823" t="str">
            <v xml:space="preserve">Ad. </v>
          </cell>
          <cell r="C9823" t="str">
            <v xml:space="preserve">Brülör (Rotatif)tam otomatik, kapasite:500 kg/h </v>
          </cell>
          <cell r="D9823">
            <v>9225590000</v>
          </cell>
        </row>
        <row r="9824">
          <cell r="A9824" t="str">
            <v>403.108</v>
          </cell>
          <cell r="B9824" t="str">
            <v xml:space="preserve">Ad. </v>
          </cell>
          <cell r="C9824" t="str">
            <v xml:space="preserve">Brülör (Rotatif)tam otomatik, kapasite:600 kg/h </v>
          </cell>
          <cell r="D9824">
            <v>9917490000</v>
          </cell>
        </row>
        <row r="9825">
          <cell r="A9825" t="str">
            <v>403.109</v>
          </cell>
          <cell r="B9825" t="str">
            <v xml:space="preserve">Ad. </v>
          </cell>
          <cell r="C9825" t="str">
            <v xml:space="preserve">Brülör (Rotatif)tam otomatik, kapasite:700 kg/h </v>
          </cell>
          <cell r="D9825">
            <v>11301400000</v>
          </cell>
        </row>
        <row r="9826">
          <cell r="A9826" t="str">
            <v>403.200</v>
          </cell>
          <cell r="B9826" t="str">
            <v xml:space="preserve">Ad. </v>
          </cell>
          <cell r="C9826" t="str">
            <v xml:space="preserve">Rotatif tip yarım otomatik brülör, normal çekişli kazanlarda kullanılmak üzere; </v>
          </cell>
          <cell r="D9826">
            <v>0</v>
          </cell>
        </row>
        <row r="9827">
          <cell r="A9827" t="str">
            <v>403.201</v>
          </cell>
          <cell r="B9827" t="str">
            <v xml:space="preserve">Ad. </v>
          </cell>
          <cell r="C9827" t="str">
            <v xml:space="preserve">Brülör (Rotatif)yarım otomatik, kapasite:40 kg/h </v>
          </cell>
          <cell r="D9827">
            <v>3551790000</v>
          </cell>
        </row>
        <row r="9828">
          <cell r="A9828" t="str">
            <v>403.202</v>
          </cell>
          <cell r="B9828" t="str">
            <v xml:space="preserve">Ad. </v>
          </cell>
          <cell r="C9828" t="str">
            <v xml:space="preserve">Brülör (Rotatif)yarım otomatik, kapasite:60 kg/h </v>
          </cell>
          <cell r="D9828">
            <v>3874200000</v>
          </cell>
        </row>
        <row r="9829">
          <cell r="A9829" t="str">
            <v>403.203</v>
          </cell>
          <cell r="B9829" t="str">
            <v xml:space="preserve">Ad. </v>
          </cell>
          <cell r="C9829" t="str">
            <v xml:space="preserve">Brülör (Rotatif)yarım otomatik, kapasite:100 kg/h </v>
          </cell>
          <cell r="D9829">
            <v>4082320000</v>
          </cell>
        </row>
        <row r="9830">
          <cell r="A9830" t="str">
            <v>403.204</v>
          </cell>
          <cell r="B9830" t="str">
            <v xml:space="preserve">Ad. </v>
          </cell>
          <cell r="C9830" t="str">
            <v xml:space="preserve">Brülör (Rotatif)yarım otomatik, kapasite:200 kg/h </v>
          </cell>
          <cell r="D9830">
            <v>4935700000</v>
          </cell>
        </row>
        <row r="9831">
          <cell r="A9831" t="str">
            <v>403.205</v>
          </cell>
          <cell r="B9831" t="str">
            <v xml:space="preserve">Ad. </v>
          </cell>
          <cell r="C9831" t="str">
            <v xml:space="preserve">Brülör (Rotatif)yarım otomatik, kapasite:300 kg/h </v>
          </cell>
          <cell r="D9831">
            <v>5304640000</v>
          </cell>
        </row>
        <row r="9832">
          <cell r="A9832" t="str">
            <v>403.206</v>
          </cell>
          <cell r="B9832" t="str">
            <v xml:space="preserve">Ad. </v>
          </cell>
          <cell r="C9832" t="str">
            <v xml:space="preserve">Brülör (Rotatif)yarım otomatik, kapasite:400 kg/h </v>
          </cell>
          <cell r="D9832">
            <v>5535390000</v>
          </cell>
        </row>
        <row r="9833">
          <cell r="A9833" t="str">
            <v>403.207</v>
          </cell>
          <cell r="B9833" t="str">
            <v xml:space="preserve">Ad. </v>
          </cell>
          <cell r="C9833" t="str">
            <v xml:space="preserve">Brülör (Rotatif)yarım otomatik, kapasite:500 kg/h </v>
          </cell>
          <cell r="D9833">
            <v>6457880000</v>
          </cell>
        </row>
        <row r="9834">
          <cell r="A9834" t="str">
            <v>403.208</v>
          </cell>
          <cell r="B9834" t="str">
            <v xml:space="preserve">Ad. </v>
          </cell>
          <cell r="C9834" t="str">
            <v xml:space="preserve">Brülör (Rotatif)yarım otomatik, kapasite:600 kg/h </v>
          </cell>
          <cell r="D9834">
            <v>7841790000</v>
          </cell>
        </row>
        <row r="9835">
          <cell r="A9835" t="str">
            <v>403.209</v>
          </cell>
          <cell r="B9835" t="str">
            <v xml:space="preserve">Ad. </v>
          </cell>
          <cell r="C9835" t="str">
            <v xml:space="preserve">Brülör (Rotatif)yarım otomatik, kapasite:700 kg/h </v>
          </cell>
          <cell r="D9835">
            <v>8764360000</v>
          </cell>
        </row>
        <row r="9836">
          <cell r="A9836" t="str">
            <v>403.300</v>
          </cell>
          <cell r="B9836" t="str">
            <v xml:space="preserve">Ad. </v>
          </cell>
          <cell r="C9836" t="str">
            <v xml:space="preserve">Rotatif tip tam otomatik brülör, aşırı hava basınçlı: </v>
          </cell>
          <cell r="D9836">
            <v>0</v>
          </cell>
        </row>
        <row r="9837">
          <cell r="A9837" t="str">
            <v>403.301</v>
          </cell>
          <cell r="B9837" t="str">
            <v xml:space="preserve">Ad. </v>
          </cell>
          <cell r="C9837" t="str">
            <v xml:space="preserve">Brülör (Rotatif)tam otomatik, (aşırı hava bas.) kapas.40 kg/h </v>
          </cell>
          <cell r="D9837">
            <v>5420030000</v>
          </cell>
        </row>
        <row r="9838">
          <cell r="A9838" t="str">
            <v>403.302</v>
          </cell>
          <cell r="B9838" t="str">
            <v xml:space="preserve">Ad. </v>
          </cell>
          <cell r="C9838" t="str">
            <v xml:space="preserve">Brülör (Rotatif)tam otomatik, (aşırı hava bas.) kapas.60 kg/h </v>
          </cell>
          <cell r="D9838">
            <v>5880600000</v>
          </cell>
        </row>
        <row r="9839">
          <cell r="A9839" t="str">
            <v>403.303</v>
          </cell>
          <cell r="B9839" t="str">
            <v xml:space="preserve">Ad. </v>
          </cell>
          <cell r="C9839" t="str">
            <v xml:space="preserve">Brülör (Rotatif)tam otomatik, (aşırı hava bas.) kapas.100 kg/h </v>
          </cell>
          <cell r="D9839">
            <v>8002500000</v>
          </cell>
        </row>
        <row r="9840">
          <cell r="A9840" t="str">
            <v>403.304</v>
          </cell>
          <cell r="B9840" t="str">
            <v xml:space="preserve">Ad. </v>
          </cell>
          <cell r="C9840" t="str">
            <v xml:space="preserve">Brülör (Rotatif)tam otomatik, (aşırı hava bas.) kapas.200 kg/h </v>
          </cell>
          <cell r="D9840">
            <v>11070780000</v>
          </cell>
        </row>
        <row r="9841">
          <cell r="A9841" t="str">
            <v>403.305</v>
          </cell>
          <cell r="B9841" t="str">
            <v xml:space="preserve">Ad. </v>
          </cell>
          <cell r="C9841" t="str">
            <v xml:space="preserve">Brülör (Rotatif)tam otomatik, (aşırı hava bas.) kapas.300 kg/h </v>
          </cell>
          <cell r="D9841">
            <v>11531960000</v>
          </cell>
        </row>
        <row r="9842">
          <cell r="A9842" t="str">
            <v>403.306</v>
          </cell>
          <cell r="B9842" t="str">
            <v xml:space="preserve">Ad. </v>
          </cell>
          <cell r="C9842" t="str">
            <v xml:space="preserve">Brülör (Rotatif)tam otomatik, (aşırı hava bas.) kapas.400 kg/h </v>
          </cell>
          <cell r="D9842">
            <v>11993300000</v>
          </cell>
        </row>
        <row r="9843">
          <cell r="A9843" t="str">
            <v>403.307</v>
          </cell>
          <cell r="B9843" t="str">
            <v xml:space="preserve">Ad. </v>
          </cell>
          <cell r="C9843" t="str">
            <v xml:space="preserve">Brülör (Rotatif)tam otomatik, (aşırı hava bas.) kapas.500 kg/h </v>
          </cell>
          <cell r="D9843">
            <v>12454200000</v>
          </cell>
        </row>
        <row r="9844">
          <cell r="A9844" t="str">
            <v>403.308</v>
          </cell>
          <cell r="B9844" t="str">
            <v xml:space="preserve">Ad. </v>
          </cell>
          <cell r="C9844" t="str">
            <v xml:space="preserve">Brülör (Rotatif)tam otomatik, (aşırı hava bas.) kapas.600 kg/h </v>
          </cell>
          <cell r="D9844">
            <v>13261600000</v>
          </cell>
        </row>
        <row r="9845">
          <cell r="A9845" t="str">
            <v>403.309</v>
          </cell>
          <cell r="B9845" t="str">
            <v xml:space="preserve">Ad. </v>
          </cell>
          <cell r="C9845" t="str">
            <v xml:space="preserve">Brülör (Rotatif)tam otomatik, (aşırı hava bas.) kapas.700 kg/h </v>
          </cell>
          <cell r="D9845">
            <v>13838440000</v>
          </cell>
        </row>
        <row r="9846">
          <cell r="A9846" t="str">
            <v>403.400</v>
          </cell>
          <cell r="B9846" t="str">
            <v xml:space="preserve">Ad. </v>
          </cell>
          <cell r="C9846" t="str">
            <v xml:space="preserve">Sekonder hava kutusu için fiyat farkı : </v>
          </cell>
          <cell r="D9846">
            <v>0</v>
          </cell>
        </row>
        <row r="9847">
          <cell r="A9847" t="str">
            <v>403.401</v>
          </cell>
          <cell r="B9847" t="str">
            <v xml:space="preserve">Ad. </v>
          </cell>
          <cell r="C9847" t="str">
            <v xml:space="preserve">Sekonder hava kutusu için fiyat farkı 40 kg/h </v>
          </cell>
          <cell r="D9847">
            <v>161370000</v>
          </cell>
        </row>
        <row r="9848">
          <cell r="A9848" t="str">
            <v>403.402</v>
          </cell>
          <cell r="B9848" t="str">
            <v xml:space="preserve">Ad. </v>
          </cell>
          <cell r="C9848" t="str">
            <v xml:space="preserve">Sekonder hava kutusu için fiyat farkı 60 kg/h </v>
          </cell>
          <cell r="D9848">
            <v>184470000</v>
          </cell>
        </row>
        <row r="9849">
          <cell r="A9849" t="str">
            <v>403.403</v>
          </cell>
          <cell r="B9849" t="str">
            <v xml:space="preserve">Ad. </v>
          </cell>
          <cell r="C9849" t="str">
            <v xml:space="preserve">Sekonder hava kutusu için fiyat farkı 100 kg/h </v>
          </cell>
          <cell r="D9849">
            <v>196020000</v>
          </cell>
        </row>
        <row r="9850">
          <cell r="A9850" t="str">
            <v>403.404</v>
          </cell>
          <cell r="B9850" t="str">
            <v xml:space="preserve">Ad. </v>
          </cell>
          <cell r="C9850" t="str">
            <v xml:space="preserve">Sekonder hava kutusu için fiyat farkı 200 kg/h </v>
          </cell>
          <cell r="D9850">
            <v>207570000</v>
          </cell>
        </row>
        <row r="9851">
          <cell r="A9851" t="str">
            <v>403.405</v>
          </cell>
          <cell r="B9851" t="str">
            <v xml:space="preserve">Ad. </v>
          </cell>
          <cell r="C9851" t="str">
            <v xml:space="preserve">Sekonder hava kutusu için fiyat farkı 300 kg/h </v>
          </cell>
          <cell r="D9851">
            <v>221410000</v>
          </cell>
        </row>
        <row r="9852">
          <cell r="A9852" t="str">
            <v>403.406</v>
          </cell>
          <cell r="B9852" t="str">
            <v xml:space="preserve">Ad. </v>
          </cell>
          <cell r="C9852" t="str">
            <v xml:space="preserve">Sekonder hava kutusu için fiyat farkı 400 kg/h </v>
          </cell>
          <cell r="D9852">
            <v>230640000</v>
          </cell>
        </row>
        <row r="9853">
          <cell r="A9853" t="str">
            <v>403.407</v>
          </cell>
          <cell r="B9853" t="str">
            <v xml:space="preserve">Ad. </v>
          </cell>
          <cell r="C9853" t="str">
            <v xml:space="preserve">Sekonder hava kutusu için fiyat farkı 500 kg/h </v>
          </cell>
          <cell r="D9853">
            <v>249090000</v>
          </cell>
        </row>
        <row r="9854">
          <cell r="A9854" t="str">
            <v>403.408</v>
          </cell>
          <cell r="B9854" t="str">
            <v xml:space="preserve">Ad. </v>
          </cell>
          <cell r="C9854" t="str">
            <v xml:space="preserve">Sekonder hava kutusu için fiyat farkı 600 kg/h </v>
          </cell>
          <cell r="D9854">
            <v>258320000</v>
          </cell>
        </row>
        <row r="9855">
          <cell r="A9855" t="str">
            <v>403.409</v>
          </cell>
          <cell r="B9855" t="str">
            <v xml:space="preserve">Ad. </v>
          </cell>
          <cell r="C9855" t="str">
            <v xml:space="preserve">Sekonder hava kutusu için fiyat farkı 700 kg/h </v>
          </cell>
          <cell r="D9855">
            <v>272160000</v>
          </cell>
        </row>
        <row r="9856">
          <cell r="A9856" t="str">
            <v>404.000</v>
          </cell>
          <cell r="B9856" t="str">
            <v xml:space="preserve">Ad. </v>
          </cell>
          <cell r="C9856" t="str">
            <v xml:space="preserve">KADEMESİZ AYARLI (ORANSAL KONTROLLU) AĞIR YAĞ BRÜLÖRÜ : (Ölçü : Ad., İhzarat : % 60).(TSE kalite belgeli). </v>
          </cell>
          <cell r="D9856">
            <v>0</v>
          </cell>
        </row>
        <row r="9857">
          <cell r="A9857" t="str">
            <v>404.100</v>
          </cell>
          <cell r="B9857" t="str">
            <v xml:space="preserve">Ad. </v>
          </cell>
          <cell r="C9857" t="str">
            <v xml:space="preserve">Normal çekişli kazanlarda kullanılan kademesiz ayarlı (oransal kontrollu) ağır yağ brülörü : </v>
          </cell>
          <cell r="D9857">
            <v>0</v>
          </cell>
        </row>
        <row r="9858">
          <cell r="A9858" t="str">
            <v>404.101</v>
          </cell>
          <cell r="B9858" t="str">
            <v xml:space="preserve">Ad. </v>
          </cell>
          <cell r="C9858" t="str">
            <v xml:space="preserve">Oransal kontrollü yağ brülörü (normal çekişli kazan.) 200 kg/h </v>
          </cell>
          <cell r="D9858">
            <v>12362350000</v>
          </cell>
        </row>
        <row r="9859">
          <cell r="A9859" t="str">
            <v>404.102</v>
          </cell>
          <cell r="B9859" t="str">
            <v xml:space="preserve">Ad. </v>
          </cell>
          <cell r="C9859" t="str">
            <v xml:space="preserve">Oransal kontrollü yağ brülörü (normal çekişli kazan.) 300 kg/h </v>
          </cell>
          <cell r="D9859">
            <v>14530340000</v>
          </cell>
        </row>
        <row r="9860">
          <cell r="A9860" t="str">
            <v>404.103</v>
          </cell>
          <cell r="B9860" t="str">
            <v xml:space="preserve">Ad. </v>
          </cell>
          <cell r="C9860" t="str">
            <v xml:space="preserve">Oransal kontrollü yağ brülörü (normal çekişli kazan.) 400 kg/h </v>
          </cell>
          <cell r="D9860">
            <v>14761040000</v>
          </cell>
        </row>
        <row r="9861">
          <cell r="A9861" t="str">
            <v>404.104</v>
          </cell>
          <cell r="B9861" t="str">
            <v xml:space="preserve">Ad. </v>
          </cell>
          <cell r="C9861" t="str">
            <v xml:space="preserve">Oransal kontrollü yağ brülörü (normal çekişli kazan.) 500 kg/h </v>
          </cell>
          <cell r="D9861">
            <v>15222240000</v>
          </cell>
        </row>
        <row r="9862">
          <cell r="A9862" t="str">
            <v>404.105</v>
          </cell>
          <cell r="B9862" t="str">
            <v xml:space="preserve">Ad. </v>
          </cell>
          <cell r="C9862" t="str">
            <v xml:space="preserve">Oransal kontrollü yağ brülörü (normal çekişli kazan.) 600 kg/h </v>
          </cell>
          <cell r="D9862">
            <v>16144700000</v>
          </cell>
        </row>
        <row r="9863">
          <cell r="A9863" t="str">
            <v>404.200</v>
          </cell>
          <cell r="B9863" t="str">
            <v xml:space="preserve">Ad. </v>
          </cell>
          <cell r="C9863" t="str">
            <v xml:space="preserve">Aşırı hava basınçlı, kademesiz ayarlı (oransal kontrollu) ağır yağ brülörü : </v>
          </cell>
          <cell r="D9863">
            <v>0</v>
          </cell>
        </row>
        <row r="9864">
          <cell r="A9864" t="str">
            <v>404.201</v>
          </cell>
          <cell r="B9864" t="str">
            <v xml:space="preserve">Ad. </v>
          </cell>
          <cell r="C9864" t="str">
            <v xml:space="preserve">Oransal kontrollü yağ brülörü (Aşırı hava basınçlı) 200 kg/h </v>
          </cell>
          <cell r="D9864">
            <v>16374600000</v>
          </cell>
        </row>
        <row r="9865">
          <cell r="A9865" t="str">
            <v>404.202</v>
          </cell>
          <cell r="B9865" t="str">
            <v xml:space="preserve">Ad. </v>
          </cell>
          <cell r="C9865" t="str">
            <v xml:space="preserve">Oransal kontrollü yağ brülörü (Aşırı hava basınçlı) 300 kg/h </v>
          </cell>
          <cell r="D9865">
            <v>16836600000</v>
          </cell>
        </row>
        <row r="9866">
          <cell r="A9866" t="str">
            <v>404.203</v>
          </cell>
          <cell r="B9866" t="str">
            <v xml:space="preserve">Ad. </v>
          </cell>
          <cell r="C9866" t="str">
            <v xml:space="preserve">Oransal kontrollü yağ brülörü (Aşırı hava basınçlı) 400 kg/h </v>
          </cell>
          <cell r="D9866">
            <v>17797500000</v>
          </cell>
        </row>
        <row r="9867">
          <cell r="A9867" t="str">
            <v>404.204</v>
          </cell>
          <cell r="B9867" t="str">
            <v xml:space="preserve">Ad. </v>
          </cell>
          <cell r="C9867" t="str">
            <v xml:space="preserve">Oransal kontrollü yağ brülörü (Aşırı hava basınçlı) 500 kg/h </v>
          </cell>
          <cell r="D9867">
            <v>17758400000</v>
          </cell>
        </row>
        <row r="9868">
          <cell r="A9868" t="str">
            <v>404.205</v>
          </cell>
          <cell r="B9868" t="str">
            <v xml:space="preserve">Ad. </v>
          </cell>
          <cell r="C9868" t="str">
            <v xml:space="preserve">Oransal kontrollü yağ brülörü (Aşırı hava basınçlı) 600 kg/h </v>
          </cell>
          <cell r="D9868">
            <v>18451290000</v>
          </cell>
        </row>
        <row r="9869">
          <cell r="A9869" t="str">
            <v>404.206</v>
          </cell>
          <cell r="B9869" t="str">
            <v xml:space="preserve">Ad. </v>
          </cell>
          <cell r="C9869" t="str">
            <v xml:space="preserve">Oransal kontrollü yağ brülörü (Aşırı hava basınçlı) 700 kg/h </v>
          </cell>
          <cell r="D9869">
            <v>20757000000</v>
          </cell>
        </row>
        <row r="9870">
          <cell r="A9870" t="str">
            <v>404.207</v>
          </cell>
          <cell r="B9870" t="str">
            <v xml:space="preserve">Ad. </v>
          </cell>
          <cell r="C9870" t="str">
            <v xml:space="preserve">Oransal kontrollü yağ brülörü (Aşırı hava basınçlı) 800 kg/h </v>
          </cell>
          <cell r="D9870">
            <v>21208000000</v>
          </cell>
        </row>
        <row r="9871">
          <cell r="A9871" t="str">
            <v>404.208</v>
          </cell>
          <cell r="B9871" t="str">
            <v xml:space="preserve">Ad. </v>
          </cell>
          <cell r="C9871" t="str">
            <v xml:space="preserve">Oransal kontrollü yağ brülörü (Aşırı hava basınçlı) 1000 kg/h </v>
          </cell>
          <cell r="D9871">
            <v>21448900000</v>
          </cell>
        </row>
        <row r="9872">
          <cell r="A9872" t="str">
            <v>404.209</v>
          </cell>
          <cell r="B9872" t="str">
            <v xml:space="preserve">Ad. </v>
          </cell>
          <cell r="C9872" t="str">
            <v xml:space="preserve">Oransal kontrollü yağ brülörü (Aşırı hava basınçlı) 1200 kg/h </v>
          </cell>
          <cell r="D9872">
            <v>21679900000</v>
          </cell>
        </row>
        <row r="9873">
          <cell r="A9873" t="str">
            <v>404.210</v>
          </cell>
          <cell r="B9873" t="str">
            <v xml:space="preserve">Ad. </v>
          </cell>
          <cell r="C9873" t="str">
            <v xml:space="preserve">Oransal kontrollü yağ brülörü (Aşırı hava basınçlı) 1400 kg/h </v>
          </cell>
          <cell r="D9873">
            <v>21910900000</v>
          </cell>
        </row>
        <row r="9874">
          <cell r="A9874" t="str">
            <v>405.000</v>
          </cell>
          <cell r="B9874" t="str">
            <v xml:space="preserve">Ad. </v>
          </cell>
          <cell r="C9874" t="str">
            <v xml:space="preserve">BEKLER (SANAYİ TİPİ YAKICILAR): (Ölçü : Ad., İhzarat % 60) </v>
          </cell>
          <cell r="D9874">
            <v>0</v>
          </cell>
        </row>
        <row r="9875">
          <cell r="A9875" t="str">
            <v>406.000</v>
          </cell>
          <cell r="B9875" t="str">
            <v xml:space="preserve">Ad. </v>
          </cell>
          <cell r="C9875" t="str">
            <v xml:space="preserve">FİLTREleme, POMPALAMA, ISITMA İSTASYONLARI : (Ölçü : Ad., İhzarat : % 60)(TSE Kalite Belgeli). </v>
          </cell>
          <cell r="D9875">
            <v>0</v>
          </cell>
        </row>
        <row r="9876">
          <cell r="A9876" t="str">
            <v>406.100</v>
          </cell>
          <cell r="B9876" t="str">
            <v xml:space="preserve">Ad. </v>
          </cell>
          <cell r="C9876" t="str">
            <v xml:space="preserve">Filtreleme, pompalama, ısıtma istasyonu üç atmosfer yağ yakıt basınçlı (ısıtıcılar hariç) komple : </v>
          </cell>
          <cell r="D9876">
            <v>0</v>
          </cell>
        </row>
        <row r="9877">
          <cell r="A9877" t="str">
            <v>406.101</v>
          </cell>
          <cell r="B9877" t="str">
            <v xml:space="preserve">Ad. </v>
          </cell>
          <cell r="C9877" t="str">
            <v xml:space="preserve">Filtreleme, pomp.ıs.istas.3 at.bas.(ısıtıcılar hariç)300 kg/h </v>
          </cell>
          <cell r="D9877">
            <v>4193640000</v>
          </cell>
        </row>
        <row r="9878">
          <cell r="A9878" t="str">
            <v>406.102</v>
          </cell>
          <cell r="B9878" t="str">
            <v xml:space="preserve">Ad. </v>
          </cell>
          <cell r="C9878" t="str">
            <v xml:space="preserve">Filtreleme, pomp.ıs.istas.3 at.bas.(ısıtıcılar hariç)400 kg/h </v>
          </cell>
          <cell r="D9878">
            <v>4340600000</v>
          </cell>
        </row>
        <row r="9879">
          <cell r="A9879" t="str">
            <v>406.103</v>
          </cell>
          <cell r="B9879" t="str">
            <v xml:space="preserve">Ad. </v>
          </cell>
          <cell r="C9879" t="str">
            <v xml:space="preserve">Filtreleme, pomp.ıs.istas.3 at.bas.(ısıtıcılar hariç)500 kg/h </v>
          </cell>
          <cell r="D9879">
            <v>4489650000</v>
          </cell>
        </row>
        <row r="9880">
          <cell r="A9880" t="str">
            <v>406.104</v>
          </cell>
          <cell r="B9880" t="str">
            <v xml:space="preserve">Ad. </v>
          </cell>
          <cell r="C9880" t="str">
            <v xml:space="preserve">Filtreleme, pomp.ıs.istas.3 at.bas.(ısıtıcılar hariç)600 kg/h </v>
          </cell>
          <cell r="D9880">
            <v>4637600000</v>
          </cell>
        </row>
        <row r="9881">
          <cell r="A9881" t="str">
            <v>406.105</v>
          </cell>
          <cell r="B9881" t="str">
            <v xml:space="preserve">Ad. </v>
          </cell>
          <cell r="C9881" t="str">
            <v xml:space="preserve">Filtreleme, pomp.ıs.istas.3 at.bas.(ısıtıcılar hariç)700 kg/h </v>
          </cell>
          <cell r="D9881">
            <v>4736270000</v>
          </cell>
        </row>
        <row r="9882">
          <cell r="A9882" t="str">
            <v>406.106</v>
          </cell>
          <cell r="B9882" t="str">
            <v xml:space="preserve">Ad. </v>
          </cell>
          <cell r="C9882" t="str">
            <v xml:space="preserve">Filtreleme, pomp.ıs.istas.3 at.bas.(ısıtıcılar hariç)800 kg/h </v>
          </cell>
          <cell r="D9882">
            <v>4785000000</v>
          </cell>
        </row>
        <row r="9883">
          <cell r="A9883" t="str">
            <v>406.107</v>
          </cell>
          <cell r="B9883" t="str">
            <v xml:space="preserve">Ad. </v>
          </cell>
          <cell r="C9883" t="str">
            <v xml:space="preserve">Filtreleme, pomp.ıs.istas.3 at.bas.(ısıtıcılar hariç)1000 kg/h </v>
          </cell>
          <cell r="D9883">
            <v>4834940000</v>
          </cell>
        </row>
        <row r="9884">
          <cell r="A9884" t="str">
            <v>406.108</v>
          </cell>
          <cell r="B9884" t="str">
            <v xml:space="preserve">Ad. </v>
          </cell>
          <cell r="C9884" t="str">
            <v xml:space="preserve">Filtreleme, pomp.ıs.istas.3 at.bas.(ısıtıcılar hariç)1500 kg/h </v>
          </cell>
          <cell r="D9884">
            <v>4933500000</v>
          </cell>
        </row>
        <row r="9885">
          <cell r="A9885" t="str">
            <v>406.109</v>
          </cell>
          <cell r="B9885" t="str">
            <v xml:space="preserve">Ad. </v>
          </cell>
          <cell r="C9885" t="str">
            <v xml:space="preserve">Filtreleme, pomp.ıs.istas.3 at.bas.(ısıtıcılar hariç)2000 kg/h </v>
          </cell>
          <cell r="D9885">
            <v>5427070000</v>
          </cell>
        </row>
        <row r="9886">
          <cell r="A9886" t="str">
            <v>406.110</v>
          </cell>
          <cell r="B9886" t="str">
            <v xml:space="preserve">Ad. </v>
          </cell>
          <cell r="C9886" t="str">
            <v xml:space="preserve">Filtreleme, pomp.ıs.istas.3 at.bas.(ısıtıcılar hariç)2000 kg/h </v>
          </cell>
          <cell r="D9886">
            <v>5797110000</v>
          </cell>
        </row>
        <row r="9887">
          <cell r="A9887" t="str">
            <v>406.111</v>
          </cell>
          <cell r="B9887" t="str">
            <v xml:space="preserve">Ad. </v>
          </cell>
          <cell r="C9887" t="str">
            <v xml:space="preserve">Filtreleme, pomp.ıs.istas.3 at.bas.(ısıtıcılar hariç)2500 kg/h </v>
          </cell>
          <cell r="D9887">
            <v>6167040000</v>
          </cell>
        </row>
        <row r="9888">
          <cell r="A9888" t="str">
            <v>406.112</v>
          </cell>
          <cell r="B9888" t="str">
            <v xml:space="preserve">Ad. </v>
          </cell>
          <cell r="C9888" t="str">
            <v xml:space="preserve">Filtreleme, pomp.ıs.istas.3 at.bas.(ısıtıcılar hariç)3000 kg/h </v>
          </cell>
          <cell r="D9888">
            <v>6660500000</v>
          </cell>
        </row>
        <row r="9889">
          <cell r="A9889" t="str">
            <v>406.113</v>
          </cell>
          <cell r="B9889" t="str">
            <v xml:space="preserve">Ad. </v>
          </cell>
          <cell r="C9889" t="str">
            <v xml:space="preserve">Filtreleme, pomp.ıs.istas.3 at.bas.(ısıtıcılar hariç)4000 kg/h </v>
          </cell>
          <cell r="D9889">
            <v>6906900000</v>
          </cell>
        </row>
        <row r="9890">
          <cell r="A9890" t="str">
            <v>406.114</v>
          </cell>
          <cell r="B9890" t="str">
            <v xml:space="preserve">Ad. </v>
          </cell>
          <cell r="C9890" t="str">
            <v xml:space="preserve">Filtreleme, pomp.ıs.istas.3 at.bas.(ısıtıcılar hariç)5000 kg/h </v>
          </cell>
          <cell r="D9890">
            <v>7399700000</v>
          </cell>
        </row>
        <row r="9891">
          <cell r="A9891" t="str">
            <v>406.200</v>
          </cell>
          <cell r="B9891" t="str">
            <v xml:space="preserve">Ad. </v>
          </cell>
          <cell r="C9891" t="str">
            <v xml:space="preserve">Filtreleme, pompalama, ısıtma istasyonu 10 Atmosfer yağ-yakıt basınçlı (ısıtıcıları hariç) komple: </v>
          </cell>
          <cell r="D9891">
            <v>0</v>
          </cell>
        </row>
        <row r="9892">
          <cell r="A9892" t="str">
            <v>406.201</v>
          </cell>
          <cell r="B9892" t="str">
            <v xml:space="preserve">Ad. </v>
          </cell>
          <cell r="C9892" t="str">
            <v xml:space="preserve">Filtreleme, pomp.ıs.istas.10at.bas.(ısıtıcılar hariç)300 kg/h </v>
          </cell>
          <cell r="D9892">
            <v>4563680000</v>
          </cell>
        </row>
        <row r="9893">
          <cell r="A9893" t="str">
            <v>406.202</v>
          </cell>
          <cell r="B9893" t="str">
            <v xml:space="preserve">Ad. </v>
          </cell>
          <cell r="C9893" t="str">
            <v xml:space="preserve">Filtreleme, pomp.ıs.istas.10at.bas.(ısıtıcılar hariç)400 kg/h </v>
          </cell>
          <cell r="D9893">
            <v>4686990000</v>
          </cell>
        </row>
        <row r="9894">
          <cell r="A9894" t="str">
            <v>406.203</v>
          </cell>
          <cell r="B9894" t="str">
            <v xml:space="preserve">Ad. </v>
          </cell>
          <cell r="C9894" t="str">
            <v xml:space="preserve">Filtreleme, pomp.ıs.istas.10at.bas.(ısıtıcılar hariç)500 kg/h </v>
          </cell>
          <cell r="D9894">
            <v>4810300000</v>
          </cell>
        </row>
        <row r="9895">
          <cell r="A9895" t="str">
            <v>406.204</v>
          </cell>
          <cell r="B9895" t="str">
            <v xml:space="preserve">Ad. </v>
          </cell>
          <cell r="C9895" t="str">
            <v xml:space="preserve">Filtreleme, pomp.ıs.istas.10at.bas.(ısıtıcılar hariç)600 kg/h </v>
          </cell>
          <cell r="D9895">
            <v>4933500000</v>
          </cell>
        </row>
        <row r="9896">
          <cell r="A9896" t="str">
            <v>406.205</v>
          </cell>
          <cell r="B9896" t="str">
            <v xml:space="preserve">Ad. </v>
          </cell>
          <cell r="C9896" t="str">
            <v xml:space="preserve">Filtreleme, pomp.ıs.istas.10at.bas.(ısıtıcılar hariç)700 kg/h </v>
          </cell>
          <cell r="D9896">
            <v>5056700000</v>
          </cell>
        </row>
        <row r="9897">
          <cell r="A9897" t="str">
            <v>406.206</v>
          </cell>
          <cell r="B9897" t="str">
            <v xml:space="preserve">Ad. </v>
          </cell>
          <cell r="C9897" t="str">
            <v xml:space="preserve">Filtreleme, pomp.ıs.istas.10at.bas.(ısıtıcılar hariç)800 kg/h </v>
          </cell>
          <cell r="D9897">
            <v>5180340000</v>
          </cell>
        </row>
        <row r="9898">
          <cell r="A9898" t="str">
            <v>406.207</v>
          </cell>
          <cell r="B9898" t="str">
            <v xml:space="preserve">Ad. </v>
          </cell>
          <cell r="C9898" t="str">
            <v xml:space="preserve">Filtreleme, pomp.ıs.istas.10at.bas.(ısıtıcılar hariç)1000 kg/h </v>
          </cell>
          <cell r="D9898">
            <v>5303650000</v>
          </cell>
        </row>
        <row r="9899">
          <cell r="A9899" t="str">
            <v>406.208</v>
          </cell>
          <cell r="B9899" t="str">
            <v xml:space="preserve">Ad. </v>
          </cell>
          <cell r="C9899" t="str">
            <v xml:space="preserve">Filtreleme, pomp.ıs.istas.10at.bas.(ısıtıcılar hariç)1200 kg/h </v>
          </cell>
          <cell r="D9899">
            <v>5426300000</v>
          </cell>
        </row>
        <row r="9900">
          <cell r="A9900" t="str">
            <v>406.209</v>
          </cell>
          <cell r="B9900" t="str">
            <v xml:space="preserve">Ad. </v>
          </cell>
          <cell r="C9900" t="str">
            <v xml:space="preserve">Filtreleme, pomp.ıs.istas.10at.bas.(ısıtıcılar hariç)1500 kg/h </v>
          </cell>
          <cell r="D9900">
            <v>5525300000</v>
          </cell>
        </row>
        <row r="9901">
          <cell r="A9901" t="str">
            <v>406.210</v>
          </cell>
          <cell r="B9901" t="str">
            <v xml:space="preserve">Ad. </v>
          </cell>
          <cell r="C9901" t="str">
            <v xml:space="preserve">Filtreleme, pomp.ıs.istas.10at.bas.(ısıtıcılar hariç)2000 kg/h </v>
          </cell>
          <cell r="D9901">
            <v>6290490000</v>
          </cell>
        </row>
        <row r="9902">
          <cell r="A9902" t="str">
            <v>406.211</v>
          </cell>
          <cell r="B9902" t="str">
            <v xml:space="preserve">Ad. </v>
          </cell>
          <cell r="C9902" t="str">
            <v xml:space="preserve">Filtreleme, pomp.ıs.istas.10at.bas.(ısıtıcılar hariç)2500 kg/h </v>
          </cell>
          <cell r="D9902">
            <v>6660500000</v>
          </cell>
        </row>
        <row r="9903">
          <cell r="A9903" t="str">
            <v>406.212</v>
          </cell>
          <cell r="B9903" t="str">
            <v xml:space="preserve">Ad. </v>
          </cell>
          <cell r="C9903" t="str">
            <v xml:space="preserve">Filtreleme, pomp.ıs.istas.10at.bas.(ısıtıcılar hariç)3000 kg/h </v>
          </cell>
          <cell r="D9903">
            <v>7030540000</v>
          </cell>
        </row>
        <row r="9904">
          <cell r="A9904" t="str">
            <v>406.213</v>
          </cell>
          <cell r="B9904" t="str">
            <v xml:space="preserve">Ad. </v>
          </cell>
          <cell r="C9904" t="str">
            <v xml:space="preserve">Filtreleme, pomp.ıs.istas.10at.bas.(ısıtıcılar hariç)4000 kg/h </v>
          </cell>
          <cell r="D9904">
            <v>7400470000</v>
          </cell>
        </row>
        <row r="9905">
          <cell r="A9905" t="str">
            <v>406.214</v>
          </cell>
          <cell r="B9905" t="str">
            <v xml:space="preserve">Ad. </v>
          </cell>
          <cell r="C9905" t="str">
            <v xml:space="preserve">Filtreleme, pomp.ıs.istas.10at.bas.(ısıtıcılar hariç)5000 kg/h </v>
          </cell>
          <cell r="D9905">
            <v>8140550000</v>
          </cell>
        </row>
        <row r="9906">
          <cell r="A9906" t="str">
            <v>406.300</v>
          </cell>
          <cell r="B9906" t="str">
            <v xml:space="preserve">Ad. </v>
          </cell>
          <cell r="C9906" t="str">
            <v xml:space="preserve">Filtreleme, pompalama, ısıtma istasyonu, 16 atmosfer yağ - yakıt basınçlı (ısıtıcıları hariç) komple : </v>
          </cell>
          <cell r="D9906">
            <v>0</v>
          </cell>
        </row>
        <row r="9907">
          <cell r="A9907" t="str">
            <v>406.400</v>
          </cell>
          <cell r="B9907" t="str">
            <v xml:space="preserve">Ad. </v>
          </cell>
          <cell r="C9907" t="str">
            <v xml:space="preserve">Filtreleme, pompalama, ısıtma istasyonu, 25 atmosfer yağ - yakıt basınçlı (ısıtıcıları hariç) komple: </v>
          </cell>
          <cell r="D9907">
            <v>0</v>
          </cell>
        </row>
        <row r="9908">
          <cell r="A9908" t="str">
            <v>406.500</v>
          </cell>
          <cell r="B9908" t="str">
            <v xml:space="preserve">Ad. </v>
          </cell>
          <cell r="C9908" t="str">
            <v xml:space="preserve">Filtreleme pompalama, ısıtma istasyonu, için eşanjör tipi ısıtıcı, PN 16, yağ basıncı 16 atmosfere kadar : </v>
          </cell>
          <cell r="D9908">
            <v>0</v>
          </cell>
        </row>
        <row r="9909">
          <cell r="A9909" t="str">
            <v>406.600</v>
          </cell>
          <cell r="B9909" t="str">
            <v xml:space="preserve">Ad. </v>
          </cell>
          <cell r="C9909" t="str">
            <v xml:space="preserve">Filtreleme, pompalama, ısıtma istasyonu, için eşanjör tipi ısıtıcı, PN 16, </v>
          </cell>
          <cell r="D9909">
            <v>0</v>
          </cell>
        </row>
        <row r="9910">
          <cell r="A9910" t="str">
            <v>406.700</v>
          </cell>
          <cell r="B9910" t="str">
            <v xml:space="preserve">Ad. </v>
          </cell>
          <cell r="C9910" t="str">
            <v xml:space="preserve">Filtreleme, pompalama, ısıtma istasyonu, için eşanjör tipi ısıtıcı, PN 25, </v>
          </cell>
          <cell r="D9910">
            <v>0</v>
          </cell>
        </row>
        <row r="9911">
          <cell r="A9911" t="str">
            <v>406.800</v>
          </cell>
          <cell r="B9911" t="str">
            <v xml:space="preserve">Ad. </v>
          </cell>
          <cell r="C9911" t="str">
            <v xml:space="preserve">Filtreleme, pompalama, ısıtma istasyonu, için eşanjör tipi ısıtıcı, PN 25 </v>
          </cell>
          <cell r="D9911">
            <v>0</v>
          </cell>
        </row>
        <row r="9912">
          <cell r="A9912" t="str">
            <v>406.900</v>
          </cell>
          <cell r="B9912" t="str">
            <v xml:space="preserve">Ad. </v>
          </cell>
          <cell r="C9912" t="str">
            <v xml:space="preserve">Basınç ayar regülatörü, yağ için : </v>
          </cell>
          <cell r="D9912">
            <v>0</v>
          </cell>
        </row>
        <row r="9913">
          <cell r="A9913" t="str">
            <v>407.000</v>
          </cell>
          <cell r="B9913" t="str">
            <v xml:space="preserve">Ad. </v>
          </cell>
          <cell r="C9913" t="str">
            <v xml:space="preserve">FOTOSEL FOTOREZİSTANS VE RÖLELERİ İLE BACA OTOMATİK VE BACA KONTROL CİHAZLARI : (Ölçü : Ad., İhzarat : % 60). </v>
          </cell>
          <cell r="D9913">
            <v>0</v>
          </cell>
        </row>
        <row r="9914">
          <cell r="A9914" t="str">
            <v>407.100</v>
          </cell>
          <cell r="B9914" t="str">
            <v xml:space="preserve">Ad. </v>
          </cell>
          <cell r="C9914" t="str">
            <v xml:space="preserve">Fotosel baca otom. ve baca kontrol cihazları 30 kg/h kadar </v>
          </cell>
          <cell r="D9914">
            <v>240180000</v>
          </cell>
        </row>
        <row r="9915">
          <cell r="A9915" t="str">
            <v>407.200</v>
          </cell>
          <cell r="B9915" t="str">
            <v xml:space="preserve">Ad. </v>
          </cell>
          <cell r="C9915" t="str">
            <v xml:space="preserve">Fotosel baca otom. ve baca kontrol cihazı 30 kg/h yuk. </v>
          </cell>
          <cell r="D9915">
            <v>296030000</v>
          </cell>
        </row>
        <row r="9916">
          <cell r="A9916" t="str">
            <v>407.300</v>
          </cell>
          <cell r="B9916" t="str">
            <v xml:space="preserve">Ad. </v>
          </cell>
          <cell r="C9916" t="str">
            <v xml:space="preserve">Baca otomatiği </v>
          </cell>
          <cell r="D9916">
            <v>82880000</v>
          </cell>
        </row>
        <row r="9917">
          <cell r="A9917" t="str">
            <v>407.400</v>
          </cell>
          <cell r="B9917" t="str">
            <v xml:space="preserve">Ad. </v>
          </cell>
          <cell r="C9917" t="str">
            <v xml:space="preserve">Baca kontrol (açıp-kapama) cihazı : (TSE kalite belgeli). </v>
          </cell>
          <cell r="D9917">
            <v>0</v>
          </cell>
        </row>
        <row r="9918">
          <cell r="A9918" t="str">
            <v>407.401</v>
          </cell>
          <cell r="B9918" t="str">
            <v xml:space="preserve">Ad. </v>
          </cell>
          <cell r="C9918" t="str">
            <v xml:space="preserve">Baca kontrol (açıp-kapama) cihazı 600 c m2 </v>
          </cell>
          <cell r="D9918">
            <v>185010000</v>
          </cell>
        </row>
        <row r="9919">
          <cell r="A9919" t="str">
            <v>407.402</v>
          </cell>
          <cell r="B9919" t="str">
            <v xml:space="preserve">Ad. </v>
          </cell>
          <cell r="C9919" t="str">
            <v xml:space="preserve">Baca kontrol (açıp-kapama) cihazı 1200 c m2 </v>
          </cell>
          <cell r="D9919">
            <v>204750000</v>
          </cell>
        </row>
        <row r="9920">
          <cell r="A9920" t="str">
            <v>407.403</v>
          </cell>
          <cell r="B9920" t="str">
            <v xml:space="preserve">Ad. </v>
          </cell>
          <cell r="C9920" t="str">
            <v xml:space="preserve">Baca kontrol (açıp-kapama) cihazı 2000 c m2 </v>
          </cell>
          <cell r="D9920">
            <v>225970000</v>
          </cell>
        </row>
        <row r="9921">
          <cell r="A9921" t="str">
            <v>407.404</v>
          </cell>
          <cell r="B9921" t="str">
            <v xml:space="preserve">Ad. </v>
          </cell>
          <cell r="C9921" t="str">
            <v xml:space="preserve">Baca kontrol (açıp-kapama) cihazı 3000 c m2 </v>
          </cell>
          <cell r="D9921">
            <v>261490000</v>
          </cell>
        </row>
        <row r="9922">
          <cell r="A9922" t="str">
            <v>407.405</v>
          </cell>
          <cell r="B9922" t="str">
            <v xml:space="preserve">Ad. </v>
          </cell>
          <cell r="C9922" t="str">
            <v xml:space="preserve">Baca kontrol (açıp-kapama) cihazı 4200 c m2 </v>
          </cell>
          <cell r="D9922">
            <v>271350000</v>
          </cell>
        </row>
        <row r="9923">
          <cell r="A9923" t="str">
            <v>407.406</v>
          </cell>
          <cell r="B9923" t="str">
            <v xml:space="preserve">Ad. </v>
          </cell>
          <cell r="C9923" t="str">
            <v xml:space="preserve">Baca kontrol (açıp-kapama) cihazı 5600 c m2 </v>
          </cell>
          <cell r="D9923">
            <v>300950000</v>
          </cell>
        </row>
        <row r="9924">
          <cell r="A9924" t="str">
            <v>407.500</v>
          </cell>
          <cell r="B9924" t="str">
            <v xml:space="preserve">Ad. </v>
          </cell>
          <cell r="C9924" t="str">
            <v xml:space="preserve">Baca kapama cihazı silindirik. Diğer özellikler 407-400 deki gibi: </v>
          </cell>
          <cell r="D9924">
            <v>0</v>
          </cell>
        </row>
        <row r="9925">
          <cell r="A9925" t="str">
            <v>407.501</v>
          </cell>
          <cell r="B9925" t="str">
            <v xml:space="preserve">Ad. </v>
          </cell>
          <cell r="C9925" t="str">
            <v xml:space="preserve">Baca kapama cihazı silindirik 160 mm </v>
          </cell>
          <cell r="D9925">
            <v>74000000</v>
          </cell>
        </row>
        <row r="9926">
          <cell r="A9926" t="str">
            <v>407.502</v>
          </cell>
          <cell r="B9926" t="str">
            <v xml:space="preserve">Ad. </v>
          </cell>
          <cell r="C9926" t="str">
            <v xml:space="preserve">Baca kapama cihazı silindirik 245 mm </v>
          </cell>
          <cell r="D9926">
            <v>88810000</v>
          </cell>
        </row>
        <row r="9927">
          <cell r="A9927" t="str">
            <v>407.503</v>
          </cell>
          <cell r="B9927" t="str">
            <v xml:space="preserve">Ad. </v>
          </cell>
          <cell r="C9927" t="str">
            <v xml:space="preserve">Baca kapama cihazı silindirik 280 mm </v>
          </cell>
          <cell r="D9927">
            <v>93720000</v>
          </cell>
        </row>
        <row r="9928">
          <cell r="A9928" t="str">
            <v>407.504</v>
          </cell>
          <cell r="B9928" t="str">
            <v xml:space="preserve">Ad. </v>
          </cell>
          <cell r="C9928" t="str">
            <v xml:space="preserve">Baca kapama cihazı silindirik 360 mm </v>
          </cell>
          <cell r="D9928">
            <v>110990000</v>
          </cell>
        </row>
        <row r="9929">
          <cell r="A9929" t="str">
            <v>408.000</v>
          </cell>
          <cell r="B9929" t="str">
            <v xml:space="preserve">Ad. </v>
          </cell>
          <cell r="C9929" t="str">
            <v xml:space="preserve">BRÜLÖR OTOMATİK KONTROL TESİSATI : (Ölçü : Ad., İhzarat : % 60). </v>
          </cell>
          <cell r="D9929">
            <v>0</v>
          </cell>
        </row>
        <row r="9930">
          <cell r="A9930" t="str">
            <v>408.100</v>
          </cell>
          <cell r="B9930" t="str">
            <v xml:space="preserve">Ad. </v>
          </cell>
          <cell r="C9930" t="str">
            <v xml:space="preserve">Termostatlar : (TS 420 ye uygun) </v>
          </cell>
          <cell r="D9930">
            <v>0</v>
          </cell>
        </row>
        <row r="9931">
          <cell r="A9931" t="str">
            <v>408.101</v>
          </cell>
          <cell r="B9931" t="str">
            <v xml:space="preserve">Ad. </v>
          </cell>
          <cell r="C9931" t="str">
            <v xml:space="preserve">İki konumlu elektrik oda termostatı : (BFT 301-000 den) </v>
          </cell>
          <cell r="D9931">
            <v>0</v>
          </cell>
        </row>
        <row r="9932">
          <cell r="A9932" t="str">
            <v>408.102</v>
          </cell>
          <cell r="B9932" t="str">
            <v xml:space="preserve">Ad. </v>
          </cell>
          <cell r="C9932" t="str">
            <v xml:space="preserve">İki konumlu elektrik daldırma termostadı : (BFT 301-300 den) </v>
          </cell>
          <cell r="D9932">
            <v>0</v>
          </cell>
        </row>
        <row r="9933">
          <cell r="A9933" t="str">
            <v>408.103</v>
          </cell>
          <cell r="B9933" t="str">
            <v xml:space="preserve">Ad. </v>
          </cell>
          <cell r="C9933" t="str">
            <v xml:space="preserve">Oransal tip elektrikli daldırma termostadı : (BFT 302-300 den) </v>
          </cell>
          <cell r="D9933">
            <v>0</v>
          </cell>
        </row>
        <row r="9934">
          <cell r="A9934" t="str">
            <v>408.104</v>
          </cell>
          <cell r="B9934" t="str">
            <v xml:space="preserve">Ad. </v>
          </cell>
          <cell r="C9934" t="str">
            <v xml:space="preserve">Çift kuyruklu düzenleyici elektrikli termostadı : (BFT 301-500 den) </v>
          </cell>
          <cell r="D9934">
            <v>0</v>
          </cell>
        </row>
        <row r="9935">
          <cell r="A9935" t="str">
            <v>408.105</v>
          </cell>
          <cell r="B9935" t="str">
            <v xml:space="preserve">Ad. </v>
          </cell>
          <cell r="C9935" t="str">
            <v xml:space="preserve">Kuyruk koruyucusu : (BFT 404-000 den) </v>
          </cell>
          <cell r="D9935">
            <v>0</v>
          </cell>
        </row>
        <row r="9936">
          <cell r="A9936" t="str">
            <v>408.106</v>
          </cell>
          <cell r="B9936" t="str">
            <v xml:space="preserve">Ad. </v>
          </cell>
          <cell r="C9936" t="str">
            <v xml:space="preserve">İki konumlu elektrikli yüzey termostadı : (BFT 301-400 den) </v>
          </cell>
          <cell r="D9936">
            <v>0</v>
          </cell>
        </row>
        <row r="9937">
          <cell r="A9937" t="str">
            <v>408.107</v>
          </cell>
          <cell r="B9937" t="str">
            <v xml:space="preserve">Ad. </v>
          </cell>
          <cell r="C9937" t="str">
            <v xml:space="preserve">Elektronik duvar tipi oda termostadı : (BFT 315-101 den) </v>
          </cell>
          <cell r="D9937">
            <v>0</v>
          </cell>
        </row>
        <row r="9938">
          <cell r="A9938" t="str">
            <v>408.108</v>
          </cell>
          <cell r="B9938" t="str">
            <v xml:space="preserve">Ad. </v>
          </cell>
          <cell r="C9938" t="str">
            <v xml:space="preserve">Elektronik daldırma tipi termostadı : (BFT 315-103 den) </v>
          </cell>
          <cell r="D9938">
            <v>0</v>
          </cell>
        </row>
        <row r="9939">
          <cell r="A9939" t="str">
            <v>408.109</v>
          </cell>
          <cell r="B9939" t="str">
            <v xml:space="preserve">Ad. </v>
          </cell>
          <cell r="C9939" t="str">
            <v xml:space="preserve">Elektronik dış hava düzenleme termostadı : (BFT 315-105 den) </v>
          </cell>
          <cell r="D9939">
            <v>0</v>
          </cell>
        </row>
        <row r="9940">
          <cell r="A9940" t="str">
            <v>408.200</v>
          </cell>
          <cell r="B9940" t="str">
            <v xml:space="preserve">Ad. </v>
          </cell>
          <cell r="C9940" t="str">
            <v xml:space="preserve">Elektronik paneller : </v>
          </cell>
          <cell r="D9940">
            <v>0</v>
          </cell>
        </row>
        <row r="9941">
          <cell r="A9941" t="str">
            <v>408.201</v>
          </cell>
          <cell r="B9941" t="str">
            <v xml:space="preserve">Ad. </v>
          </cell>
          <cell r="C9941" t="str">
            <v xml:space="preserve">Sıcak su elektronik paneli : (BFT 317-000 den) </v>
          </cell>
          <cell r="D9941">
            <v>0</v>
          </cell>
        </row>
        <row r="9942">
          <cell r="A9942" t="str">
            <v>408.202</v>
          </cell>
          <cell r="B9942" t="str">
            <v xml:space="preserve">Ad. </v>
          </cell>
          <cell r="C9942" t="str">
            <v xml:space="preserve">Sıcak su elektronik panelien ilavelere : (BFT 318-000 den) </v>
          </cell>
          <cell r="D9942">
            <v>0</v>
          </cell>
        </row>
        <row r="9943">
          <cell r="A9943" t="str">
            <v>408.300</v>
          </cell>
          <cell r="B9943" t="str">
            <v xml:space="preserve">Ad. </v>
          </cell>
          <cell r="C9943" t="str">
            <v xml:space="preserve">Presostadlar : </v>
          </cell>
          <cell r="D9943">
            <v>0</v>
          </cell>
        </row>
        <row r="9944">
          <cell r="A9944" t="str">
            <v>408.301</v>
          </cell>
          <cell r="B9944" t="str">
            <v xml:space="preserve">Ad. </v>
          </cell>
          <cell r="C9944" t="str">
            <v xml:space="preserve">Elektrikli iki konumlu presostad : (BFT 307-100 den) </v>
          </cell>
          <cell r="D9944">
            <v>0</v>
          </cell>
        </row>
        <row r="9945">
          <cell r="A9945" t="str">
            <v>408.302</v>
          </cell>
          <cell r="B9945" t="str">
            <v xml:space="preserve">Ad. </v>
          </cell>
          <cell r="C9945" t="str">
            <v xml:space="preserve">Elektrikli oransal presostad : (BFT 307-200 den) </v>
          </cell>
          <cell r="D9945">
            <v>0</v>
          </cell>
        </row>
        <row r="9946">
          <cell r="A9946" t="str">
            <v>409.000</v>
          </cell>
          <cell r="B9946" t="str">
            <v xml:space="preserve">Ad. </v>
          </cell>
          <cell r="C9946" t="str">
            <v xml:space="preserve">YAĞ-YAKIT POMPALARI : (Ölçü : Ad., İhzarat % 60) (TSE kalite belgeli). </v>
          </cell>
          <cell r="D9946">
            <v>0</v>
          </cell>
        </row>
        <row r="9947">
          <cell r="A9947" t="str">
            <v>409.100</v>
          </cell>
          <cell r="B9947" t="str">
            <v xml:space="preserve">Ad. </v>
          </cell>
          <cell r="C9947" t="str">
            <v xml:space="preserve">3 Atmosfer basınçlı </v>
          </cell>
          <cell r="D9947">
            <v>0</v>
          </cell>
        </row>
        <row r="9948">
          <cell r="A9948" t="str">
            <v>409.101</v>
          </cell>
          <cell r="B9948" t="str">
            <v xml:space="preserve">Ad. </v>
          </cell>
          <cell r="C9948" t="str">
            <v xml:space="preserve">3 atm.Yağ yakıt pompaları (500 lt/h) </v>
          </cell>
          <cell r="D9948">
            <v>222420000</v>
          </cell>
        </row>
        <row r="9949">
          <cell r="A9949" t="str">
            <v>409.102</v>
          </cell>
          <cell r="B9949" t="str">
            <v xml:space="preserve">Ad. </v>
          </cell>
          <cell r="C9949" t="str">
            <v xml:space="preserve">3 atm.Yağ yakıt pompaları (1000 lt/h) </v>
          </cell>
          <cell r="D9949">
            <v>236720000</v>
          </cell>
        </row>
        <row r="9950">
          <cell r="A9950" t="str">
            <v>409.103</v>
          </cell>
          <cell r="B9950" t="str">
            <v xml:space="preserve">Ad. </v>
          </cell>
          <cell r="C9950" t="str">
            <v xml:space="preserve">3 atm.Yağ yakıt pompaları (2000 lt/h) </v>
          </cell>
          <cell r="D9950">
            <v>253570000</v>
          </cell>
        </row>
        <row r="9951">
          <cell r="A9951" t="str">
            <v>409.104</v>
          </cell>
          <cell r="B9951" t="str">
            <v xml:space="preserve">Ad. </v>
          </cell>
          <cell r="C9951" t="str">
            <v xml:space="preserve">3 atm.Yağ yakıt pompaları (3000 lt/h) </v>
          </cell>
          <cell r="D9951">
            <v>320540000</v>
          </cell>
        </row>
        <row r="9952">
          <cell r="A9952" t="str">
            <v>409.105</v>
          </cell>
          <cell r="B9952" t="str">
            <v xml:space="preserve">Ad. </v>
          </cell>
          <cell r="C9952" t="str">
            <v xml:space="preserve">3 atm.Yağ yakıt pompaları (4000 lt/h) </v>
          </cell>
          <cell r="D9952">
            <v>344410000</v>
          </cell>
        </row>
        <row r="9953">
          <cell r="A9953" t="str">
            <v>409.106</v>
          </cell>
          <cell r="B9953" t="str">
            <v xml:space="preserve">Ad. </v>
          </cell>
          <cell r="C9953" t="str">
            <v xml:space="preserve">3 atm.Yağ yakıt pompaları (6000 lt/h) </v>
          </cell>
          <cell r="D9953">
            <v>454410000</v>
          </cell>
        </row>
        <row r="9954">
          <cell r="A9954" t="str">
            <v>409.107</v>
          </cell>
          <cell r="B9954" t="str">
            <v xml:space="preserve">Ad. </v>
          </cell>
          <cell r="C9954" t="str">
            <v xml:space="preserve">3 atm.Yağ yakıt pompaları (10000 lt/h) </v>
          </cell>
          <cell r="D9954">
            <v>598030000</v>
          </cell>
        </row>
        <row r="9955">
          <cell r="A9955" t="str">
            <v>409.200</v>
          </cell>
          <cell r="B9955" t="str">
            <v xml:space="preserve">Ad. </v>
          </cell>
          <cell r="C9955" t="str">
            <v xml:space="preserve">6 Atmosfer basınçlı </v>
          </cell>
          <cell r="D9955">
            <v>0</v>
          </cell>
        </row>
        <row r="9956">
          <cell r="A9956" t="str">
            <v>409.201</v>
          </cell>
          <cell r="B9956" t="str">
            <v xml:space="preserve">Ad. </v>
          </cell>
          <cell r="C9956" t="str">
            <v xml:space="preserve">6 atm.Yağ yakıt pompaları (500 lt/h) </v>
          </cell>
          <cell r="D9956">
            <v>0</v>
          </cell>
        </row>
        <row r="9957">
          <cell r="A9957" t="str">
            <v>409.202</v>
          </cell>
          <cell r="B9957" t="str">
            <v xml:space="preserve">Ad. </v>
          </cell>
          <cell r="C9957" t="str">
            <v xml:space="preserve">6 atm.Yağ yakıt pompaları (1000 lt/h) </v>
          </cell>
          <cell r="D9957">
            <v>0</v>
          </cell>
        </row>
        <row r="9958">
          <cell r="A9958" t="str">
            <v>409.203</v>
          </cell>
          <cell r="B9958" t="str">
            <v xml:space="preserve">Ad. </v>
          </cell>
          <cell r="C9958" t="str">
            <v xml:space="preserve">6 atm.Yağ yakıt pompaları (2000 lt/h) </v>
          </cell>
          <cell r="D9958">
            <v>0</v>
          </cell>
        </row>
        <row r="9959">
          <cell r="A9959" t="str">
            <v>409.204</v>
          </cell>
          <cell r="B9959" t="str">
            <v xml:space="preserve">Ad. </v>
          </cell>
          <cell r="C9959" t="str">
            <v xml:space="preserve">6 atm.Yağ yakıt pompaları (3000 lt/h) </v>
          </cell>
          <cell r="D9959">
            <v>0</v>
          </cell>
        </row>
        <row r="9960">
          <cell r="A9960" t="str">
            <v>409.205</v>
          </cell>
          <cell r="B9960" t="str">
            <v xml:space="preserve">Ad. </v>
          </cell>
          <cell r="C9960" t="str">
            <v xml:space="preserve">6 atm.Yağ yakıt pompaları (4000 lt/h) </v>
          </cell>
          <cell r="D9960">
            <v>0</v>
          </cell>
        </row>
        <row r="9961">
          <cell r="A9961" t="str">
            <v>409.206</v>
          </cell>
          <cell r="B9961" t="str">
            <v xml:space="preserve">Ad. </v>
          </cell>
          <cell r="C9961" t="str">
            <v xml:space="preserve">6 atm.Yağ yakıt pompaları (6000 lt/h) </v>
          </cell>
          <cell r="D9961">
            <v>0</v>
          </cell>
        </row>
        <row r="9962">
          <cell r="A9962" t="str">
            <v>409.207</v>
          </cell>
          <cell r="B9962" t="str">
            <v xml:space="preserve">Ad. </v>
          </cell>
          <cell r="C9962" t="str">
            <v xml:space="preserve">6 atm.Yağ yakıt pompaları (10000 lt/h) </v>
          </cell>
          <cell r="D9962">
            <v>0</v>
          </cell>
        </row>
        <row r="9963">
          <cell r="A9963" t="str">
            <v>409.300</v>
          </cell>
          <cell r="B9963" t="str">
            <v xml:space="preserve">Ad. </v>
          </cell>
          <cell r="C9963" t="str">
            <v xml:space="preserve">9 Atmosfer basınçlı </v>
          </cell>
          <cell r="D9963">
            <v>0</v>
          </cell>
        </row>
        <row r="9964">
          <cell r="A9964" t="str">
            <v>409.301</v>
          </cell>
          <cell r="B9964" t="str">
            <v xml:space="preserve">Ad. </v>
          </cell>
          <cell r="C9964" t="str">
            <v xml:space="preserve">9 atm.Yağ yakıt pompaları (500 lt/h) </v>
          </cell>
          <cell r="D9964">
            <v>0</v>
          </cell>
        </row>
        <row r="9965">
          <cell r="A9965" t="str">
            <v>409.302</v>
          </cell>
          <cell r="B9965" t="str">
            <v xml:space="preserve">Ad. </v>
          </cell>
          <cell r="C9965" t="str">
            <v xml:space="preserve">9 atm.Yağ yakıt pompaları (1000 lt/h) </v>
          </cell>
          <cell r="D9965">
            <v>0</v>
          </cell>
        </row>
        <row r="9966">
          <cell r="A9966" t="str">
            <v>409.303</v>
          </cell>
          <cell r="B9966" t="str">
            <v xml:space="preserve">Ad. </v>
          </cell>
          <cell r="C9966" t="str">
            <v xml:space="preserve">9 atm.Yağ yakıt pompaları (2000 lt/h) </v>
          </cell>
          <cell r="D9966">
            <v>0</v>
          </cell>
        </row>
        <row r="9967">
          <cell r="A9967" t="str">
            <v>409.304</v>
          </cell>
          <cell r="B9967" t="str">
            <v xml:space="preserve">Ad. </v>
          </cell>
          <cell r="C9967" t="str">
            <v xml:space="preserve">9 atm.Yağ yakıt pompaları (3000 lt/h) </v>
          </cell>
          <cell r="D9967">
            <v>0</v>
          </cell>
        </row>
        <row r="9968">
          <cell r="A9968" t="str">
            <v>409.305</v>
          </cell>
          <cell r="B9968" t="str">
            <v xml:space="preserve">Ad. </v>
          </cell>
          <cell r="C9968" t="str">
            <v xml:space="preserve">9 atm.Yağ yakıt pompaları (4000 lt/h) </v>
          </cell>
          <cell r="D9968">
            <v>0</v>
          </cell>
        </row>
        <row r="9969">
          <cell r="A9969" t="str">
            <v>409.306</v>
          </cell>
          <cell r="B9969" t="str">
            <v xml:space="preserve">Ad. </v>
          </cell>
          <cell r="C9969" t="str">
            <v xml:space="preserve">9 atm.Yağ yakıt pompaları (6000 lt/h) </v>
          </cell>
          <cell r="D9969">
            <v>0</v>
          </cell>
        </row>
        <row r="9970">
          <cell r="A9970" t="str">
            <v>409.307</v>
          </cell>
          <cell r="B9970" t="str">
            <v xml:space="preserve">Ad. </v>
          </cell>
          <cell r="C9970" t="str">
            <v xml:space="preserve">9 atm.Yağ yakıt pompaları (10000 lt/h) </v>
          </cell>
          <cell r="D9970">
            <v>0</v>
          </cell>
        </row>
        <row r="9971">
          <cell r="A9971" t="str">
            <v>409.400</v>
          </cell>
          <cell r="B9971" t="str">
            <v xml:space="preserve">Ad. </v>
          </cell>
          <cell r="C9971" t="str">
            <v xml:space="preserve">15 Atmosfer basınçlı </v>
          </cell>
          <cell r="D9971">
            <v>0</v>
          </cell>
        </row>
        <row r="9972">
          <cell r="A9972" t="str">
            <v>409.401</v>
          </cell>
          <cell r="B9972" t="str">
            <v xml:space="preserve">Ad. </v>
          </cell>
          <cell r="C9972" t="str">
            <v xml:space="preserve">15 atm.Yağ yakıt pompaları (500 lt/h) </v>
          </cell>
          <cell r="D9972">
            <v>0</v>
          </cell>
        </row>
        <row r="9973">
          <cell r="A9973" t="str">
            <v>409.402</v>
          </cell>
          <cell r="B9973" t="str">
            <v xml:space="preserve">Ad. </v>
          </cell>
          <cell r="C9973" t="str">
            <v xml:space="preserve">15 atm.Yağ yakıt pompaları (1000 lt/h) </v>
          </cell>
          <cell r="D9973">
            <v>0</v>
          </cell>
        </row>
        <row r="9974">
          <cell r="A9974" t="str">
            <v>409.403</v>
          </cell>
          <cell r="B9974" t="str">
            <v xml:space="preserve">Ad. </v>
          </cell>
          <cell r="C9974" t="str">
            <v xml:space="preserve">15 atm.Yağ yakıt pompaları (2000 lt/h) </v>
          </cell>
          <cell r="D9974">
            <v>0</v>
          </cell>
        </row>
        <row r="9975">
          <cell r="A9975" t="str">
            <v>409.404</v>
          </cell>
          <cell r="B9975" t="str">
            <v xml:space="preserve">Ad. </v>
          </cell>
          <cell r="C9975" t="str">
            <v xml:space="preserve">15 atm.Yağ yakıt pompaları (3000 lt/h) </v>
          </cell>
          <cell r="D9975">
            <v>0</v>
          </cell>
        </row>
        <row r="9976">
          <cell r="A9976" t="str">
            <v>409.405</v>
          </cell>
          <cell r="B9976" t="str">
            <v xml:space="preserve">Ad. </v>
          </cell>
          <cell r="C9976" t="str">
            <v xml:space="preserve">15 atm.Yağ yakıt pompaları (4000 lt/h) </v>
          </cell>
          <cell r="D9976">
            <v>0</v>
          </cell>
        </row>
        <row r="9977">
          <cell r="A9977" t="str">
            <v>409.406</v>
          </cell>
          <cell r="B9977" t="str">
            <v xml:space="preserve">Ad. </v>
          </cell>
          <cell r="C9977" t="str">
            <v xml:space="preserve">15 atm.Yağ yakıt pompaları (6000 lt/h) </v>
          </cell>
          <cell r="D9977">
            <v>0</v>
          </cell>
        </row>
        <row r="9978">
          <cell r="A9978" t="str">
            <v>409.407</v>
          </cell>
          <cell r="B9978" t="str">
            <v xml:space="preserve">Ad. </v>
          </cell>
          <cell r="C9978" t="str">
            <v xml:space="preserve">15 atm.Yağ yakıt pompaları (10000 lt/h) </v>
          </cell>
          <cell r="D9978">
            <v>0</v>
          </cell>
        </row>
        <row r="9979">
          <cell r="A9979" t="str">
            <v>410.000</v>
          </cell>
          <cell r="B9979" t="str">
            <v xml:space="preserve">Ad. </v>
          </cell>
          <cell r="C9979" t="str">
            <v xml:space="preserve">YAĞ YAKIT FİLTRELERİ : (Ölçü : Ad., İhzarat : % 60). </v>
          </cell>
          <cell r="D9979">
            <v>0</v>
          </cell>
        </row>
        <row r="9980">
          <cell r="A9980" t="str">
            <v>410.100</v>
          </cell>
          <cell r="B9980" t="str">
            <v xml:space="preserve">Ad. </v>
          </cell>
          <cell r="C9980" t="str">
            <v xml:space="preserve">Tek Filtre : </v>
          </cell>
          <cell r="D9980">
            <v>0</v>
          </cell>
        </row>
        <row r="9981">
          <cell r="A9981" t="str">
            <v>410.101</v>
          </cell>
          <cell r="B9981" t="str">
            <v xml:space="preserve">Ad. </v>
          </cell>
          <cell r="C9981" t="str">
            <v xml:space="preserve">Yağ yakıt filtresi o 10 mm 3/8" </v>
          </cell>
          <cell r="D9981">
            <v>11840000</v>
          </cell>
        </row>
        <row r="9982">
          <cell r="A9982" t="str">
            <v>410.102</v>
          </cell>
          <cell r="B9982" t="str">
            <v xml:space="preserve">Ad. </v>
          </cell>
          <cell r="C9982" t="str">
            <v xml:space="preserve">Yağ yakıt filtresi o 15 mm 1/2" </v>
          </cell>
          <cell r="D9982">
            <v>13810000</v>
          </cell>
        </row>
        <row r="9983">
          <cell r="A9983" t="str">
            <v>410.103</v>
          </cell>
          <cell r="B9983" t="str">
            <v xml:space="preserve">Ad. </v>
          </cell>
          <cell r="C9983" t="str">
            <v xml:space="preserve">Yağ yakıt filtresi o 20 mm 3/4" </v>
          </cell>
          <cell r="D9983">
            <v>15290000</v>
          </cell>
        </row>
        <row r="9984">
          <cell r="A9984" t="str">
            <v>410.104</v>
          </cell>
          <cell r="B9984" t="str">
            <v xml:space="preserve">Ad. </v>
          </cell>
          <cell r="C9984" t="str">
            <v xml:space="preserve">Yağ yakıt filtresi o 25 mm 1" </v>
          </cell>
          <cell r="D9984">
            <v>16770000</v>
          </cell>
        </row>
        <row r="9985">
          <cell r="A9985" t="str">
            <v>410.105</v>
          </cell>
          <cell r="B9985" t="str">
            <v xml:space="preserve">Ad. </v>
          </cell>
          <cell r="C9985" t="str">
            <v xml:space="preserve">Yağ yakıt filtresi o 32 mm 1 1/4" </v>
          </cell>
          <cell r="D9985">
            <v>20220000</v>
          </cell>
        </row>
        <row r="9986">
          <cell r="A9986" t="str">
            <v>410.106</v>
          </cell>
          <cell r="B9986" t="str">
            <v xml:space="preserve">Ad. </v>
          </cell>
          <cell r="C9986" t="str">
            <v xml:space="preserve">Yağ yakıt filtresi o 40 mm 1 1/2" </v>
          </cell>
          <cell r="D9986">
            <v>23680000</v>
          </cell>
        </row>
        <row r="9987">
          <cell r="A9987" t="str">
            <v>410.107</v>
          </cell>
          <cell r="B9987" t="str">
            <v xml:space="preserve">Ad. </v>
          </cell>
          <cell r="C9987" t="str">
            <v xml:space="preserve">Yağ yakıt filtresi o 50 mm 2" </v>
          </cell>
          <cell r="D9987">
            <v>25660000</v>
          </cell>
        </row>
        <row r="9988">
          <cell r="A9988" t="str">
            <v>410.200</v>
          </cell>
          <cell r="B9988" t="str">
            <v xml:space="preserve">Ad. </v>
          </cell>
          <cell r="C9988" t="str">
            <v xml:space="preserve">Çift Filtre : </v>
          </cell>
          <cell r="D9988">
            <v>0</v>
          </cell>
        </row>
        <row r="9989">
          <cell r="A9989" t="str">
            <v>410.201</v>
          </cell>
          <cell r="B9989" t="str">
            <v xml:space="preserve">Ad. </v>
          </cell>
          <cell r="C9989" t="str">
            <v xml:space="preserve">Yağ yakıt çift filitresi 25 mm 1" </v>
          </cell>
          <cell r="D9989">
            <v>82880000</v>
          </cell>
        </row>
        <row r="9990">
          <cell r="A9990" t="str">
            <v>410.202</v>
          </cell>
          <cell r="B9990" t="str">
            <v xml:space="preserve">Ad. </v>
          </cell>
          <cell r="C9990" t="str">
            <v xml:space="preserve">Yağ yakıt çift filitresi 32 mm 1 1/4" </v>
          </cell>
          <cell r="D9990">
            <v>92750000</v>
          </cell>
        </row>
        <row r="9991">
          <cell r="A9991" t="str">
            <v>410.203</v>
          </cell>
          <cell r="B9991" t="str">
            <v xml:space="preserve">Ad. </v>
          </cell>
          <cell r="C9991" t="str">
            <v xml:space="preserve">Yağ yakıt çift filitresi 40 mm 1 1/2" </v>
          </cell>
          <cell r="D9991">
            <v>123340000</v>
          </cell>
        </row>
        <row r="9992">
          <cell r="A9992" t="str">
            <v>410.204</v>
          </cell>
          <cell r="B9992" t="str">
            <v xml:space="preserve">Ad. </v>
          </cell>
          <cell r="C9992" t="str">
            <v xml:space="preserve">Yağ yakıt çift filitresi 50 mm 2" </v>
          </cell>
          <cell r="D9992">
            <v>180070000</v>
          </cell>
        </row>
        <row r="9993">
          <cell r="A9993" t="str">
            <v>410.205</v>
          </cell>
          <cell r="B9993" t="str">
            <v xml:space="preserve">Ad. </v>
          </cell>
          <cell r="C9993" t="str">
            <v xml:space="preserve">Yağ yakıt çift filitresi 80 mm 3" </v>
          </cell>
          <cell r="D9993">
            <v>276290000</v>
          </cell>
        </row>
        <row r="9994">
          <cell r="A9994" t="str">
            <v>410.300</v>
          </cell>
          <cell r="B9994" t="str">
            <v xml:space="preserve">Ad. </v>
          </cell>
          <cell r="C9994" t="str">
            <v xml:space="preserve">Bıçaklı filtre : </v>
          </cell>
          <cell r="D9994">
            <v>0</v>
          </cell>
        </row>
        <row r="9995">
          <cell r="A9995" t="str">
            <v>410.301</v>
          </cell>
          <cell r="B9995" t="str">
            <v xml:space="preserve">Ad. </v>
          </cell>
          <cell r="C9995" t="str">
            <v xml:space="preserve">Yağ yakıt Bıçaklı filtre 15 mm 1/2" </v>
          </cell>
          <cell r="D9995">
            <v>54270000</v>
          </cell>
        </row>
        <row r="9996">
          <cell r="A9996" t="str">
            <v>410.302</v>
          </cell>
          <cell r="B9996" t="str">
            <v xml:space="preserve">Ad. </v>
          </cell>
          <cell r="C9996" t="str">
            <v xml:space="preserve">Yağ yakıt Bıçaklı filtre 20 mm 3/4" </v>
          </cell>
          <cell r="D9996">
            <v>59210000</v>
          </cell>
        </row>
        <row r="9997">
          <cell r="A9997" t="str">
            <v>411.000</v>
          </cell>
          <cell r="B9997" t="str">
            <v xml:space="preserve">Ad. </v>
          </cell>
          <cell r="C9997" t="str">
            <v xml:space="preserve">YAĞ YAKIT ISITICILARI : (Ölçü : Ad.,İhzarat : % 60). </v>
          </cell>
          <cell r="D9997">
            <v>0</v>
          </cell>
        </row>
        <row r="9998">
          <cell r="A9998" t="str">
            <v>411.100</v>
          </cell>
          <cell r="B9998" t="str">
            <v xml:space="preserve">Ad. </v>
          </cell>
          <cell r="C9998" t="str">
            <v xml:space="preserve">Eşanjör tipi yakıt ısıtıcıları, PN-6 (6 Atmosfere kadar yağ basınçlı). </v>
          </cell>
          <cell r="D9998">
            <v>0</v>
          </cell>
        </row>
        <row r="9999">
          <cell r="A9999" t="str">
            <v>411.101</v>
          </cell>
          <cell r="B9999" t="str">
            <v xml:space="preserve">Ad. </v>
          </cell>
          <cell r="C9999" t="str">
            <v xml:space="preserve">6 atü'lük eşanjör tipi yakıt ısıtıcısı,PN-6(0.25 m2) </v>
          </cell>
          <cell r="D9999">
            <v>315780000</v>
          </cell>
        </row>
        <row r="10000">
          <cell r="A10000" t="str">
            <v>411.102</v>
          </cell>
          <cell r="B10000" t="str">
            <v xml:space="preserve">Ad. </v>
          </cell>
          <cell r="C10000" t="str">
            <v xml:space="preserve">6 atü'lük eşanjör tipi yakıt ısıtıcısı,PN-6(0.50 m2) </v>
          </cell>
          <cell r="D10000">
            <v>349240000</v>
          </cell>
        </row>
        <row r="10001">
          <cell r="A10001" t="str">
            <v>411.103</v>
          </cell>
          <cell r="B10001" t="str">
            <v xml:space="preserve">Ad. </v>
          </cell>
          <cell r="C10001" t="str">
            <v xml:space="preserve">6 atü'lük eşanjör tipi yakıt ısıtıcısı,PN-6(1.00 m2) </v>
          </cell>
          <cell r="D10001">
            <v>406560000</v>
          </cell>
        </row>
        <row r="10002">
          <cell r="A10002" t="str">
            <v>411.104</v>
          </cell>
          <cell r="B10002" t="str">
            <v xml:space="preserve">Ad. </v>
          </cell>
          <cell r="C10002" t="str">
            <v xml:space="preserve">6 atü'lük eşanjör tipi yakıt ısıtıcısı,PN-6(2.00 m2) </v>
          </cell>
          <cell r="D10002">
            <v>502340000</v>
          </cell>
        </row>
        <row r="10003">
          <cell r="A10003" t="str">
            <v>411.105</v>
          </cell>
          <cell r="B10003" t="str">
            <v xml:space="preserve">Ad. </v>
          </cell>
          <cell r="C10003" t="str">
            <v xml:space="preserve">6 atü'lük eşanjör tipi yakıt ısıtıcısı,PN-6(3.00 m2) </v>
          </cell>
          <cell r="D10003">
            <v>645780000</v>
          </cell>
        </row>
        <row r="10004">
          <cell r="A10004" t="str">
            <v>411.106</v>
          </cell>
          <cell r="B10004" t="str">
            <v xml:space="preserve">Ad. </v>
          </cell>
          <cell r="C10004" t="str">
            <v xml:space="preserve">6 atü'lük eşanjör tipi yakıt ısıtıcısı,PN-6(4.00 m2) </v>
          </cell>
          <cell r="D10004">
            <v>693710000</v>
          </cell>
        </row>
        <row r="10005">
          <cell r="A10005" t="str">
            <v>411.107</v>
          </cell>
          <cell r="B10005" t="str">
            <v xml:space="preserve">Ad. </v>
          </cell>
          <cell r="C10005" t="str">
            <v xml:space="preserve">6 atü'lük eşanjör tipi yakıt ısıtıcısı,PN-6(5.00 m2) </v>
          </cell>
          <cell r="D10005">
            <v>765470000</v>
          </cell>
        </row>
        <row r="10006">
          <cell r="A10006" t="str">
            <v>411.200</v>
          </cell>
          <cell r="B10006" t="str">
            <v xml:space="preserve">Ad. </v>
          </cell>
          <cell r="C10006" t="str">
            <v xml:space="preserve">Elektrikli ısıtıcı ve termostatı : (TS 5101) </v>
          </cell>
          <cell r="D10006">
            <v>0</v>
          </cell>
        </row>
        <row r="10007">
          <cell r="A10007" t="str">
            <v>411.201</v>
          </cell>
          <cell r="B10007" t="str">
            <v xml:space="preserve">Ad. </v>
          </cell>
          <cell r="C10007" t="str">
            <v xml:space="preserve">Elektrikli ısıtıcı ve termostatı 500 watt </v>
          </cell>
          <cell r="D10007">
            <v>26320000</v>
          </cell>
        </row>
        <row r="10008">
          <cell r="A10008" t="str">
            <v>411.202</v>
          </cell>
          <cell r="B10008" t="str">
            <v xml:space="preserve">Ad. </v>
          </cell>
          <cell r="C10008" t="str">
            <v xml:space="preserve">Elektrikli ısıtıcı ve termostatı 1000 watt </v>
          </cell>
          <cell r="D10008">
            <v>32290000</v>
          </cell>
        </row>
        <row r="10009">
          <cell r="A10009" t="str">
            <v>411.203</v>
          </cell>
          <cell r="B10009" t="str">
            <v xml:space="preserve">Ad. </v>
          </cell>
          <cell r="C10009" t="str">
            <v xml:space="preserve">Elektrikli ısıtıcı ve termostatı 1500 watt </v>
          </cell>
          <cell r="D10009">
            <v>38270000</v>
          </cell>
        </row>
        <row r="10010">
          <cell r="A10010" t="str">
            <v>411.204</v>
          </cell>
          <cell r="B10010" t="str">
            <v xml:space="preserve">Ad. </v>
          </cell>
          <cell r="C10010" t="str">
            <v xml:space="preserve">Elektrikli ısıtıcı ve termostatı 2000 watt </v>
          </cell>
          <cell r="D10010">
            <v>41860000</v>
          </cell>
        </row>
        <row r="10011">
          <cell r="A10011" t="str">
            <v>411.205</v>
          </cell>
          <cell r="B10011" t="str">
            <v xml:space="preserve">Ad. </v>
          </cell>
          <cell r="C10011" t="str">
            <v xml:space="preserve">Elektrikli ısıtıcı ve termostatı 3000 watt </v>
          </cell>
          <cell r="D10011">
            <v>45450000</v>
          </cell>
        </row>
        <row r="10012">
          <cell r="A10012" t="str">
            <v>411.206</v>
          </cell>
          <cell r="B10012" t="str">
            <v xml:space="preserve">Ad. </v>
          </cell>
          <cell r="C10012" t="str">
            <v xml:space="preserve">Elektrikli ısıtıcı ve termostatı 4000 watt </v>
          </cell>
          <cell r="D10012">
            <v>52630000</v>
          </cell>
        </row>
        <row r="10013">
          <cell r="A10013" t="str">
            <v>412.000</v>
          </cell>
          <cell r="B10013" t="str">
            <v xml:space="preserve">Ad. </v>
          </cell>
          <cell r="C10013" t="str">
            <v xml:space="preserve">YAĞ YAKIT DEPOLARI : (Ölçü : Ad., İhzarat : % 60) </v>
          </cell>
          <cell r="D10013">
            <v>0</v>
          </cell>
        </row>
        <row r="10014">
          <cell r="A10014" t="str">
            <v>412.100</v>
          </cell>
          <cell r="B10014" t="str">
            <v xml:space="preserve">Ad. </v>
          </cell>
          <cell r="C10014" t="str">
            <v xml:space="preserve">Isıtıcı ana yakıt deposu : (TSE - 712) </v>
          </cell>
          <cell r="D10014">
            <v>0</v>
          </cell>
        </row>
        <row r="10015">
          <cell r="A10015" t="str">
            <v>412.101</v>
          </cell>
          <cell r="B10015" t="str">
            <v xml:space="preserve">Ad. </v>
          </cell>
          <cell r="C10015" t="str">
            <v xml:space="preserve">Isıtıcılı ana yakıt deposu 1000 lt. </v>
          </cell>
          <cell r="D10015">
            <v>736470000</v>
          </cell>
        </row>
        <row r="10016">
          <cell r="A10016" t="str">
            <v>412.102</v>
          </cell>
          <cell r="B10016" t="str">
            <v xml:space="preserve">Ad. </v>
          </cell>
          <cell r="C10016" t="str">
            <v xml:space="preserve">Isıtıcılı ana yakıt deposu 3000 lt. </v>
          </cell>
          <cell r="D10016">
            <v>1145610000</v>
          </cell>
        </row>
        <row r="10017">
          <cell r="A10017" t="str">
            <v>412.103</v>
          </cell>
          <cell r="B10017" t="str">
            <v xml:space="preserve">Ad. </v>
          </cell>
          <cell r="C10017" t="str">
            <v xml:space="preserve">Isıtıcılı ana yakıt deposu 5000 lt. </v>
          </cell>
          <cell r="D10017">
            <v>1554740000</v>
          </cell>
        </row>
        <row r="10018">
          <cell r="A10018" t="str">
            <v>412.104</v>
          </cell>
          <cell r="B10018" t="str">
            <v xml:space="preserve">Ad. </v>
          </cell>
          <cell r="C10018" t="str">
            <v xml:space="preserve">Isıtıcılı ana yakıt deposu 7000 lt. </v>
          </cell>
          <cell r="D10018">
            <v>1881990000</v>
          </cell>
        </row>
        <row r="10019">
          <cell r="A10019" t="str">
            <v>412.105</v>
          </cell>
          <cell r="B10019" t="str">
            <v xml:space="preserve">Ad. </v>
          </cell>
          <cell r="C10019" t="str">
            <v xml:space="preserve">Isıtıcılı ana yakıt deposu 10000 lt. </v>
          </cell>
          <cell r="D10019">
            <v>2454100000</v>
          </cell>
        </row>
        <row r="10020">
          <cell r="A10020" t="str">
            <v>412.106</v>
          </cell>
          <cell r="B10020" t="str">
            <v xml:space="preserve">Ad. </v>
          </cell>
          <cell r="C10020" t="str">
            <v xml:space="preserve">Isıtıcılı ana yakıt deposu 13000 lt. </v>
          </cell>
          <cell r="D10020">
            <v>2973080000</v>
          </cell>
        </row>
        <row r="10021">
          <cell r="A10021" t="str">
            <v>412.107</v>
          </cell>
          <cell r="B10021" t="str">
            <v xml:space="preserve">Ad. </v>
          </cell>
          <cell r="C10021" t="str">
            <v xml:space="preserve">Isıtıcılı ana yakıt deposu 16000 lt. </v>
          </cell>
          <cell r="D10021">
            <v>3654970000</v>
          </cell>
        </row>
        <row r="10022">
          <cell r="A10022" t="str">
            <v>412.108</v>
          </cell>
          <cell r="B10022" t="str">
            <v xml:space="preserve">Ad. </v>
          </cell>
          <cell r="C10022" t="str">
            <v xml:space="preserve">Isıtıcılı ana yakıt deposu 20000 lt. </v>
          </cell>
          <cell r="D10022">
            <v>4527820000</v>
          </cell>
        </row>
        <row r="10023">
          <cell r="A10023" t="str">
            <v>412.109</v>
          </cell>
          <cell r="B10023" t="str">
            <v xml:space="preserve">Ad. </v>
          </cell>
          <cell r="C10023" t="str">
            <v xml:space="preserve">Isıtıcılı ana yakıt deposu 25000 lt. </v>
          </cell>
          <cell r="D10023">
            <v>5236990000</v>
          </cell>
        </row>
        <row r="10024">
          <cell r="A10024" t="str">
            <v>412.110</v>
          </cell>
          <cell r="B10024" t="str">
            <v xml:space="preserve">Ad. </v>
          </cell>
          <cell r="C10024" t="str">
            <v xml:space="preserve">Isıtıcılı ana yakıt deposu 30000 lt. </v>
          </cell>
          <cell r="D10024">
            <v>6273520000</v>
          </cell>
        </row>
        <row r="10025">
          <cell r="A10025" t="str">
            <v>412.111</v>
          </cell>
          <cell r="B10025" t="str">
            <v xml:space="preserve">Ad. </v>
          </cell>
          <cell r="C10025" t="str">
            <v xml:space="preserve">Isıtıcılı ana yakıt deposu 40000 lt. </v>
          </cell>
          <cell r="D10025">
            <v>7910100000</v>
          </cell>
        </row>
        <row r="10026">
          <cell r="A10026" t="str">
            <v>412.112</v>
          </cell>
          <cell r="B10026" t="str">
            <v xml:space="preserve">Ad. </v>
          </cell>
          <cell r="C10026" t="str">
            <v xml:space="preserve">Isıtıcılı ana yakıt deposu 50000 lt. </v>
          </cell>
          <cell r="D10026">
            <v>9546680000</v>
          </cell>
        </row>
        <row r="10027">
          <cell r="A10027" t="str">
            <v>412.113</v>
          </cell>
          <cell r="B10027" t="str">
            <v xml:space="preserve">Ad. </v>
          </cell>
          <cell r="C10027" t="str">
            <v xml:space="preserve">Isıtıcılı ana yakıt deposu 60000 lt. </v>
          </cell>
          <cell r="D10027">
            <v>11193360000</v>
          </cell>
        </row>
        <row r="10028">
          <cell r="A10028" t="str">
            <v>412.200</v>
          </cell>
          <cell r="B10028" t="str">
            <v xml:space="preserve">Ad. </v>
          </cell>
          <cell r="C10028" t="str">
            <v xml:space="preserve">Isıtıcılı günlük yakıt deposu : </v>
          </cell>
          <cell r="D10028">
            <v>0</v>
          </cell>
        </row>
        <row r="10029">
          <cell r="A10029" t="str">
            <v>412.201</v>
          </cell>
          <cell r="B10029" t="str">
            <v xml:space="preserve">Ad. </v>
          </cell>
          <cell r="C10029" t="str">
            <v xml:space="preserve">Isıtıcılı günlük yakıt deposu 100 litre </v>
          </cell>
          <cell r="D10029">
            <v>122740000</v>
          </cell>
        </row>
        <row r="10030">
          <cell r="A10030" t="str">
            <v>412.202</v>
          </cell>
          <cell r="B10030" t="str">
            <v xml:space="preserve">Ad. </v>
          </cell>
          <cell r="C10030" t="str">
            <v xml:space="preserve">Isıtıcılı günlük yakıt deposu 200 litre </v>
          </cell>
          <cell r="D10030">
            <v>182750000</v>
          </cell>
        </row>
        <row r="10031">
          <cell r="A10031" t="str">
            <v>412.203</v>
          </cell>
          <cell r="B10031" t="str">
            <v xml:space="preserve">Ad. </v>
          </cell>
          <cell r="C10031" t="str">
            <v xml:space="preserve">Isıtıcılı günlük yakıt deposu 300 litre </v>
          </cell>
          <cell r="D10031">
            <v>210030000</v>
          </cell>
        </row>
        <row r="10032">
          <cell r="A10032" t="str">
            <v>412.204</v>
          </cell>
          <cell r="B10032" t="str">
            <v xml:space="preserve">Ad. </v>
          </cell>
          <cell r="C10032" t="str">
            <v xml:space="preserve">Isıtıcılı günlük yakıt deposu 400 litre </v>
          </cell>
          <cell r="D10032">
            <v>245490000</v>
          </cell>
        </row>
        <row r="10033">
          <cell r="A10033" t="str">
            <v>412.205</v>
          </cell>
          <cell r="B10033" t="str">
            <v xml:space="preserve">Ad. </v>
          </cell>
          <cell r="C10033" t="str">
            <v xml:space="preserve">Isıtıcılı günlük yakıt deposu 500 litre </v>
          </cell>
          <cell r="D10033">
            <v>289080000</v>
          </cell>
        </row>
        <row r="10034">
          <cell r="A10034" t="str">
            <v>412.206</v>
          </cell>
          <cell r="B10034" t="str">
            <v xml:space="preserve">Ad. </v>
          </cell>
          <cell r="C10034" t="str">
            <v xml:space="preserve">Isıtıcılı günlük yakıt deposu 600 litre </v>
          </cell>
          <cell r="D10034">
            <v>376310000</v>
          </cell>
        </row>
        <row r="10035">
          <cell r="A10035" t="str">
            <v>412.207</v>
          </cell>
          <cell r="B10035" t="str">
            <v xml:space="preserve">Ad. </v>
          </cell>
          <cell r="C10035" t="str">
            <v xml:space="preserve">Isıtıcılı günlük yakıt deposu 800 litre </v>
          </cell>
          <cell r="D10035">
            <v>447260000</v>
          </cell>
        </row>
        <row r="10036">
          <cell r="A10036" t="str">
            <v>412.208</v>
          </cell>
          <cell r="B10036" t="str">
            <v xml:space="preserve">Ad. </v>
          </cell>
          <cell r="C10036" t="str">
            <v xml:space="preserve">Isıtıcılı günlük yakıt deposu 1000 litre </v>
          </cell>
          <cell r="D10036">
            <v>680900000</v>
          </cell>
        </row>
        <row r="10037">
          <cell r="A10037" t="str">
            <v>412.300</v>
          </cell>
          <cell r="B10037" t="str">
            <v xml:space="preserve">Ad. </v>
          </cell>
          <cell r="C10037" t="str">
            <v xml:space="preserve">Isıtıcısız ana yakıt deposu : </v>
          </cell>
          <cell r="D10037">
            <v>0</v>
          </cell>
        </row>
        <row r="10038">
          <cell r="A10038" t="str">
            <v>412.301</v>
          </cell>
          <cell r="B10038" t="str">
            <v xml:space="preserve">Ad. </v>
          </cell>
          <cell r="C10038" t="str">
            <v xml:space="preserve">Isıtıcısız ana yakıt deposu 1000 lt. </v>
          </cell>
          <cell r="D10038">
            <v>0</v>
          </cell>
        </row>
        <row r="10039">
          <cell r="A10039" t="str">
            <v>412.302</v>
          </cell>
          <cell r="B10039" t="str">
            <v xml:space="preserve">Ad. </v>
          </cell>
          <cell r="C10039" t="str">
            <v xml:space="preserve">Isıtıcısız ana yakıt deposu 3000 lt. </v>
          </cell>
          <cell r="D10039">
            <v>0</v>
          </cell>
        </row>
        <row r="10040">
          <cell r="A10040" t="str">
            <v>412.303</v>
          </cell>
          <cell r="B10040" t="str">
            <v xml:space="preserve">Ad. </v>
          </cell>
          <cell r="C10040" t="str">
            <v xml:space="preserve">Isıtıcısız ana yakıt deposu 5000 lt. </v>
          </cell>
          <cell r="D10040">
            <v>0</v>
          </cell>
        </row>
        <row r="10041">
          <cell r="A10041" t="str">
            <v>412.304</v>
          </cell>
          <cell r="B10041" t="str">
            <v xml:space="preserve">Ad. </v>
          </cell>
          <cell r="C10041" t="str">
            <v xml:space="preserve">Isıtıcısız ana yakıt deposu 7000 lt. </v>
          </cell>
          <cell r="D10041">
            <v>0</v>
          </cell>
        </row>
        <row r="10042">
          <cell r="A10042" t="str">
            <v>412.305</v>
          </cell>
          <cell r="B10042" t="str">
            <v xml:space="preserve">Ad. </v>
          </cell>
          <cell r="C10042" t="str">
            <v xml:space="preserve">Isıtıcısız ana yakıt deposu 10000 lt. </v>
          </cell>
          <cell r="D10042">
            <v>0</v>
          </cell>
        </row>
        <row r="10043">
          <cell r="A10043" t="str">
            <v>412.306</v>
          </cell>
          <cell r="B10043" t="str">
            <v xml:space="preserve">Ad. </v>
          </cell>
          <cell r="C10043" t="str">
            <v xml:space="preserve">Isıtıcısız ana yakıt deposu 13000 lt. </v>
          </cell>
          <cell r="D10043">
            <v>0</v>
          </cell>
        </row>
        <row r="10044">
          <cell r="A10044" t="str">
            <v>412.307</v>
          </cell>
          <cell r="B10044" t="str">
            <v xml:space="preserve">Ad. </v>
          </cell>
          <cell r="C10044" t="str">
            <v xml:space="preserve">Isıtıcısız ana yakıt deposu 16000 lt. </v>
          </cell>
          <cell r="D10044">
            <v>0</v>
          </cell>
        </row>
        <row r="10045">
          <cell r="A10045" t="str">
            <v>412.308</v>
          </cell>
          <cell r="B10045" t="str">
            <v xml:space="preserve">Ad. </v>
          </cell>
          <cell r="C10045" t="str">
            <v xml:space="preserve">Isıtıcısız ana yakıt deposu 20000 lt. </v>
          </cell>
          <cell r="D10045">
            <v>0</v>
          </cell>
        </row>
        <row r="10046">
          <cell r="A10046" t="str">
            <v>412.309</v>
          </cell>
          <cell r="B10046" t="str">
            <v xml:space="preserve">Ad. </v>
          </cell>
          <cell r="C10046" t="str">
            <v xml:space="preserve">Isıtıcısız ana yakıt deposu 25000 lt. </v>
          </cell>
          <cell r="D10046">
            <v>0</v>
          </cell>
        </row>
        <row r="10047">
          <cell r="A10047" t="str">
            <v>412.310</v>
          </cell>
          <cell r="B10047" t="str">
            <v xml:space="preserve">Ad. </v>
          </cell>
          <cell r="C10047" t="str">
            <v xml:space="preserve">Isıtıcısız ana yakıt deposu 30000 lt. </v>
          </cell>
          <cell r="D10047">
            <v>0</v>
          </cell>
        </row>
        <row r="10048">
          <cell r="A10048" t="str">
            <v>412.311</v>
          </cell>
          <cell r="B10048" t="str">
            <v xml:space="preserve">Ad. </v>
          </cell>
          <cell r="C10048" t="str">
            <v xml:space="preserve">Isıtıcısız ana yakıt deposu 40000 lt. </v>
          </cell>
          <cell r="D10048">
            <v>0</v>
          </cell>
        </row>
        <row r="10049">
          <cell r="A10049" t="str">
            <v>412.312</v>
          </cell>
          <cell r="B10049" t="str">
            <v xml:space="preserve">Ad. </v>
          </cell>
          <cell r="C10049" t="str">
            <v xml:space="preserve">Isıtıcısız ana yakıt deposu 50000 lt. </v>
          </cell>
          <cell r="D10049">
            <v>0</v>
          </cell>
        </row>
        <row r="10050">
          <cell r="A10050" t="str">
            <v>412.313</v>
          </cell>
          <cell r="B10050" t="str">
            <v xml:space="preserve">Ad. </v>
          </cell>
          <cell r="C10050" t="str">
            <v xml:space="preserve">Isıtıcısız ana yakıt deposu 60000 lt. </v>
          </cell>
          <cell r="D10050">
            <v>0</v>
          </cell>
        </row>
        <row r="10051">
          <cell r="A10051" t="str">
            <v>412.400</v>
          </cell>
          <cell r="B10051" t="str">
            <v xml:space="preserve">Ad. </v>
          </cell>
          <cell r="C10051" t="str">
            <v xml:space="preserve">Isıtıcısız günlük yakıt deposu : </v>
          </cell>
          <cell r="D10051">
            <v>0</v>
          </cell>
        </row>
        <row r="10052">
          <cell r="A10052" t="str">
            <v>412.401</v>
          </cell>
          <cell r="B10052" t="str">
            <v xml:space="preserve">Ad. </v>
          </cell>
          <cell r="C10052" t="str">
            <v xml:space="preserve">Isıtıcısız günlük yakıt deposu 100 litre </v>
          </cell>
          <cell r="D10052">
            <v>0</v>
          </cell>
        </row>
        <row r="10053">
          <cell r="A10053" t="str">
            <v>412.402</v>
          </cell>
          <cell r="B10053" t="str">
            <v xml:space="preserve">Ad. </v>
          </cell>
          <cell r="C10053" t="str">
            <v xml:space="preserve">Isıtıcısız günlük yakıt deposu 200 litre </v>
          </cell>
          <cell r="D10053">
            <v>0</v>
          </cell>
        </row>
        <row r="10054">
          <cell r="A10054" t="str">
            <v>412.403</v>
          </cell>
          <cell r="B10054" t="str">
            <v xml:space="preserve">Ad. </v>
          </cell>
          <cell r="C10054" t="str">
            <v xml:space="preserve">Isıtıcısız günlük yakıt deposu 300 litre </v>
          </cell>
          <cell r="D10054">
            <v>0</v>
          </cell>
        </row>
        <row r="10055">
          <cell r="A10055" t="str">
            <v>412.404</v>
          </cell>
          <cell r="B10055" t="str">
            <v xml:space="preserve">Ad. </v>
          </cell>
          <cell r="C10055" t="str">
            <v xml:space="preserve">Isıtıcısız günlük yakıt deposu 400 litre </v>
          </cell>
          <cell r="D10055">
            <v>0</v>
          </cell>
        </row>
        <row r="10056">
          <cell r="A10056" t="str">
            <v>412.405</v>
          </cell>
          <cell r="B10056" t="str">
            <v xml:space="preserve">Ad. </v>
          </cell>
          <cell r="C10056" t="str">
            <v xml:space="preserve">Isıtıcısız günlük yakıt deposu 500 litre </v>
          </cell>
          <cell r="D10056">
            <v>0</v>
          </cell>
        </row>
        <row r="10057">
          <cell r="A10057" t="str">
            <v>412.406</v>
          </cell>
          <cell r="B10057" t="str">
            <v xml:space="preserve">Ad. </v>
          </cell>
          <cell r="C10057" t="str">
            <v xml:space="preserve">Isıtıcısız günlük yakıt deposu 600 litre </v>
          </cell>
          <cell r="D10057">
            <v>0</v>
          </cell>
        </row>
        <row r="10058">
          <cell r="A10058" t="str">
            <v>412.407</v>
          </cell>
          <cell r="B10058" t="str">
            <v xml:space="preserve">Ad. </v>
          </cell>
          <cell r="C10058" t="str">
            <v xml:space="preserve">Isıtıcısız günlük yakıt deposu 800 litre </v>
          </cell>
          <cell r="D10058">
            <v>0</v>
          </cell>
        </row>
        <row r="10059">
          <cell r="A10059" t="str">
            <v>412.408</v>
          </cell>
          <cell r="B10059" t="str">
            <v xml:space="preserve">Ad. </v>
          </cell>
          <cell r="C10059" t="str">
            <v xml:space="preserve">Isıtıcısız günlük yakıt deposu 1000 litre </v>
          </cell>
          <cell r="D10059">
            <v>0</v>
          </cell>
        </row>
        <row r="10060">
          <cell r="A10060" t="str">
            <v>412.500</v>
          </cell>
          <cell r="B10060" t="str">
            <v xml:space="preserve">Ad. </v>
          </cell>
          <cell r="C10060" t="str">
            <v xml:space="preserve">Ön ısıtıcı depo : </v>
          </cell>
          <cell r="D10060">
            <v>0</v>
          </cell>
        </row>
        <row r="10061">
          <cell r="A10061" t="str">
            <v>412.501</v>
          </cell>
          <cell r="B10061" t="str">
            <v xml:space="preserve">Ad. </v>
          </cell>
          <cell r="C10061" t="str">
            <v xml:space="preserve">Ön ısıtıcı depo 30 litre </v>
          </cell>
          <cell r="D10061">
            <v>30000000</v>
          </cell>
        </row>
        <row r="10062">
          <cell r="A10062" t="str">
            <v>412.502</v>
          </cell>
          <cell r="B10062" t="str">
            <v xml:space="preserve">Ad. </v>
          </cell>
          <cell r="C10062" t="str">
            <v xml:space="preserve">Ön ısıtıcı depo 40 litre </v>
          </cell>
          <cell r="D10062">
            <v>38190000</v>
          </cell>
        </row>
        <row r="10063">
          <cell r="A10063" t="str">
            <v>412.503</v>
          </cell>
          <cell r="B10063" t="str">
            <v xml:space="preserve">Ad. </v>
          </cell>
          <cell r="C10063" t="str">
            <v xml:space="preserve">Ön ısıtıcı depo 50 lt. </v>
          </cell>
          <cell r="D10063">
            <v>43640000</v>
          </cell>
        </row>
        <row r="10064">
          <cell r="A10064" t="str">
            <v>412.600</v>
          </cell>
          <cell r="B10064" t="str">
            <v xml:space="preserve">Ad. </v>
          </cell>
          <cell r="C10064" t="str">
            <v xml:space="preserve">Bina için depolar, TS. 458 e uygun temini ve montajı; </v>
          </cell>
          <cell r="D10064">
            <v>0</v>
          </cell>
        </row>
        <row r="10065">
          <cell r="A10065" t="str">
            <v>412.601</v>
          </cell>
          <cell r="B10065" t="str">
            <v xml:space="preserve">Ad. </v>
          </cell>
          <cell r="C10065" t="str">
            <v xml:space="preserve">1000 lt'lik bina için depo </v>
          </cell>
          <cell r="D10065">
            <v>458150000</v>
          </cell>
        </row>
        <row r="10066">
          <cell r="A10066" t="str">
            <v>412.602</v>
          </cell>
          <cell r="B10066" t="str">
            <v xml:space="preserve">Ad. </v>
          </cell>
          <cell r="C10066" t="str">
            <v xml:space="preserve">1500 lt'lik bina için depo </v>
          </cell>
          <cell r="D10066">
            <v>518210000</v>
          </cell>
        </row>
        <row r="10067">
          <cell r="A10067" t="str">
            <v>412.603</v>
          </cell>
          <cell r="B10067" t="str">
            <v xml:space="preserve">Ad. </v>
          </cell>
          <cell r="C10067" t="str">
            <v xml:space="preserve">2000 lt'lik bina için depo </v>
          </cell>
          <cell r="D10067">
            <v>545490000</v>
          </cell>
        </row>
        <row r="10068">
          <cell r="A10068" t="str">
            <v>413.000</v>
          </cell>
          <cell r="B10068" t="str">
            <v xml:space="preserve">Ad. </v>
          </cell>
          <cell r="C10068" t="str">
            <v xml:space="preserve">YAĞ YAKIT SEVİYE GÖSTERGELERİ : (Ölçü : Ad., hzarat : % 60) </v>
          </cell>
          <cell r="D10068">
            <v>0</v>
          </cell>
        </row>
        <row r="10069">
          <cell r="A10069" t="str">
            <v>413.100</v>
          </cell>
          <cell r="B10069" t="str">
            <v xml:space="preserve">Ad. </v>
          </cell>
          <cell r="C10069" t="str">
            <v xml:space="preserve">Saydam borulu seviye göstergesi ; </v>
          </cell>
          <cell r="D10069">
            <v>0</v>
          </cell>
        </row>
        <row r="10070">
          <cell r="A10070" t="str">
            <v>413.101</v>
          </cell>
          <cell r="B10070" t="str">
            <v xml:space="preserve">Ad. </v>
          </cell>
          <cell r="C10070" t="str">
            <v xml:space="preserve">Saydam plastik borulu yağ yakıt seviye göstergesi </v>
          </cell>
          <cell r="D10070">
            <v>8110000</v>
          </cell>
        </row>
        <row r="10071">
          <cell r="A10071" t="str">
            <v>413.102</v>
          </cell>
          <cell r="B10071" t="str">
            <v xml:space="preserve">Ad. </v>
          </cell>
          <cell r="C10071" t="str">
            <v xml:space="preserve">Adi cam borulu yağ yakıt seviye göstergesi </v>
          </cell>
          <cell r="D10071">
            <v>9660000</v>
          </cell>
        </row>
        <row r="10072">
          <cell r="A10072" t="str">
            <v>413.103</v>
          </cell>
          <cell r="B10072" t="str">
            <v xml:space="preserve">Ad. </v>
          </cell>
          <cell r="C10072" t="str">
            <v xml:space="preserve">Kristal cam borulu, pirinç koruyuculu seviye göstergesi </v>
          </cell>
          <cell r="D10072">
            <v>12870000</v>
          </cell>
        </row>
        <row r="10073">
          <cell r="A10073" t="str">
            <v>413.200</v>
          </cell>
          <cell r="B10073" t="str">
            <v xml:space="preserve">Ad. </v>
          </cell>
          <cell r="C10073" t="str">
            <v xml:space="preserve">Petrometre: </v>
          </cell>
          <cell r="D10073">
            <v>0</v>
          </cell>
        </row>
        <row r="10074">
          <cell r="A10074" t="str">
            <v>413.201</v>
          </cell>
          <cell r="B10074" t="str">
            <v xml:space="preserve">Ad. </v>
          </cell>
          <cell r="C10074" t="str">
            <v xml:space="preserve">Petrometre 1.0 m seviye gösterir </v>
          </cell>
          <cell r="D10074">
            <v>10170000</v>
          </cell>
        </row>
        <row r="10075">
          <cell r="A10075" t="str">
            <v>413.202</v>
          </cell>
          <cell r="B10075" t="str">
            <v xml:space="preserve">Ad. </v>
          </cell>
          <cell r="C10075" t="str">
            <v xml:space="preserve">Petrometre 1.5 m seviye gösterir </v>
          </cell>
          <cell r="D10075">
            <v>12160000</v>
          </cell>
        </row>
        <row r="10076">
          <cell r="A10076" t="str">
            <v>413.203</v>
          </cell>
          <cell r="B10076" t="str">
            <v xml:space="preserve">Ad. </v>
          </cell>
          <cell r="C10076" t="str">
            <v xml:space="preserve">Petrometre 2.0 m seviye gösterir </v>
          </cell>
          <cell r="D10076">
            <v>13150000</v>
          </cell>
        </row>
        <row r="10077">
          <cell r="A10077" t="str">
            <v>413.300</v>
          </cell>
          <cell r="B10077" t="str">
            <v xml:space="preserve">Ad. </v>
          </cell>
          <cell r="C10077" t="str">
            <v xml:space="preserve">Işık seviye göstergesi; </v>
          </cell>
          <cell r="D10077">
            <v>0</v>
          </cell>
        </row>
        <row r="10078">
          <cell r="A10078" t="str">
            <v>414.000</v>
          </cell>
          <cell r="B10078" t="str">
            <v xml:space="preserve">Ad. </v>
          </cell>
          <cell r="C10078" t="str">
            <v xml:space="preserve">YAĞ YAKIT DEPOSU İZOLASYONU : (Korozyona karşı) (Ölçü : m2. : İhzarat : Verilmez). </v>
          </cell>
          <cell r="D10078">
            <v>0</v>
          </cell>
        </row>
        <row r="10079">
          <cell r="A10079" t="str">
            <v>415.000</v>
          </cell>
          <cell r="B10079" t="str">
            <v xml:space="preserve">Ad. </v>
          </cell>
          <cell r="C10079" t="str">
            <v xml:space="preserve">Kazan kapak tadilatı </v>
          </cell>
          <cell r="D10079">
            <v>14410000</v>
          </cell>
        </row>
        <row r="10080">
          <cell r="A10080" t="str">
            <v>416.000</v>
          </cell>
          <cell r="B10080" t="str">
            <v xml:space="preserve">Ad. </v>
          </cell>
          <cell r="C10080" t="str">
            <v xml:space="preserve">KAZANLARA KARŞI ATEŞ TUĞLASI ÖRÜLMESİ : (Ölçü : BFT 155-000 gibi; İhzarat : % 60). </v>
          </cell>
          <cell r="D10080">
            <v>0</v>
          </cell>
        </row>
        <row r="10081">
          <cell r="A10081" t="str">
            <v>417.000</v>
          </cell>
          <cell r="C10081" t="str">
            <v xml:space="preserve">BİRİM FİYAT TARİFLERİNDE FİYATLARA DAHİL OLMAYAN İŞLER : </v>
          </cell>
          <cell r="D10081">
            <v>0</v>
          </cell>
        </row>
        <row r="10082">
          <cell r="A10082" t="str">
            <v>417.100</v>
          </cell>
          <cell r="C10082" t="str">
            <v xml:space="preserve">İnşaat işleri : </v>
          </cell>
          <cell r="D10082">
            <v>0</v>
          </cell>
        </row>
        <row r="10083">
          <cell r="A10083" t="str">
            <v>417.200</v>
          </cell>
          <cell r="C10083" t="str">
            <v xml:space="preserve">Elektrik İşleri ; </v>
          </cell>
          <cell r="D10083">
            <v>0</v>
          </cell>
        </row>
        <row r="10084">
          <cell r="A10084" t="str">
            <v>451.000</v>
          </cell>
          <cell r="B10084" t="str">
            <v xml:space="preserve">m </v>
          </cell>
          <cell r="C10084" t="str">
            <v xml:space="preserve">ÇALIŞMA TEZGAHLARI </v>
          </cell>
          <cell r="D10084">
            <v>0</v>
          </cell>
        </row>
        <row r="10085">
          <cell r="A10085" t="str">
            <v>451.100</v>
          </cell>
          <cell r="B10085" t="str">
            <v xml:space="preserve">m </v>
          </cell>
          <cell r="C10085" t="str">
            <v xml:space="preserve">Çalışma tezgahı mermer veya fayans kaplı </v>
          </cell>
          <cell r="D10085">
            <v>4660000</v>
          </cell>
        </row>
        <row r="10086">
          <cell r="A10086" t="str">
            <v>451.200</v>
          </cell>
          <cell r="B10086" t="str">
            <v xml:space="preserve">m </v>
          </cell>
          <cell r="C10086" t="str">
            <v xml:space="preserve">Çalışma tezgahı paslanmaz çelik : (Ölçü : m.:İhzarat : % 80) </v>
          </cell>
          <cell r="D10086">
            <v>0</v>
          </cell>
        </row>
        <row r="10087">
          <cell r="A10087" t="str">
            <v>451.201</v>
          </cell>
          <cell r="B10087" t="str">
            <v xml:space="preserve">m </v>
          </cell>
          <cell r="C10087" t="str">
            <v xml:space="preserve">Çalışma tezgahı paslanmaz çelik (600 mm eninde) </v>
          </cell>
          <cell r="D10087">
            <v>309620000</v>
          </cell>
        </row>
        <row r="10088">
          <cell r="A10088" t="str">
            <v>451.202</v>
          </cell>
          <cell r="B10088" t="str">
            <v xml:space="preserve">m </v>
          </cell>
          <cell r="C10088" t="str">
            <v xml:space="preserve">Çalışma tezgahı paslanmaz çelik (800 mm eninde) </v>
          </cell>
          <cell r="D10088">
            <v>324450000</v>
          </cell>
        </row>
        <row r="10089">
          <cell r="A10089" t="str">
            <v>451.203</v>
          </cell>
          <cell r="B10089" t="str">
            <v xml:space="preserve">m </v>
          </cell>
          <cell r="C10089" t="str">
            <v xml:space="preserve">Hareketli çalışma tezgahı paslanmaz çelik (600 mm eninde) </v>
          </cell>
          <cell r="D10089">
            <v>572680000</v>
          </cell>
        </row>
        <row r="10090">
          <cell r="A10090" t="str">
            <v>451.204</v>
          </cell>
          <cell r="B10090" t="str">
            <v xml:space="preserve">m </v>
          </cell>
          <cell r="C10090" t="str">
            <v xml:space="preserve">Hareketli çalışma tezgahı paslanmaz çelik (800 mm eninde) </v>
          </cell>
          <cell r="D10090">
            <v>614910000</v>
          </cell>
        </row>
        <row r="10091">
          <cell r="A10091" t="str">
            <v>451.300</v>
          </cell>
          <cell r="B10091" t="str">
            <v xml:space="preserve">m </v>
          </cell>
          <cell r="C10091" t="str">
            <v xml:space="preserve">Çalışma tezgahı tablası paslanmaz çelik, diğer kısımları galvanizli : (Ölçü : m. İhzarat : % 80). </v>
          </cell>
          <cell r="D10091">
            <v>0</v>
          </cell>
        </row>
        <row r="10092">
          <cell r="A10092" t="str">
            <v>451.301</v>
          </cell>
          <cell r="B10092" t="str">
            <v xml:space="preserve">m </v>
          </cell>
          <cell r="C10092" t="str">
            <v xml:space="preserve">Çalışma tezgahı tablası paslanmaz çelik (600 mm eninde) </v>
          </cell>
          <cell r="D10092">
            <v>154500000</v>
          </cell>
        </row>
        <row r="10093">
          <cell r="A10093" t="str">
            <v>451.302</v>
          </cell>
          <cell r="B10093" t="str">
            <v xml:space="preserve">m </v>
          </cell>
          <cell r="C10093" t="str">
            <v xml:space="preserve">Çalışma tezgahı tablası paslanmaz çelik (800 mm eninde) </v>
          </cell>
          <cell r="D10093">
            <v>164800000</v>
          </cell>
        </row>
        <row r="10094">
          <cell r="A10094" t="str">
            <v>451.400</v>
          </cell>
          <cell r="B10094" t="str">
            <v xml:space="preserve">m </v>
          </cell>
          <cell r="C10094" t="str">
            <v xml:space="preserve">Çalışma tezgahı eviyeli, paslanmaz çelik : (Ölçü : m., İhzarat % 80) </v>
          </cell>
          <cell r="D10094">
            <v>0</v>
          </cell>
        </row>
        <row r="10095">
          <cell r="A10095" t="str">
            <v>451.401</v>
          </cell>
          <cell r="B10095" t="str">
            <v xml:space="preserve">m </v>
          </cell>
          <cell r="C10095" t="str">
            <v xml:space="preserve">Çalışma tezgahı eviyeli paslanmaz çelik (600 mm eninde) </v>
          </cell>
          <cell r="D10095">
            <v>326510000</v>
          </cell>
        </row>
        <row r="10096">
          <cell r="A10096" t="str">
            <v>451.402</v>
          </cell>
          <cell r="B10096" t="str">
            <v xml:space="preserve">m </v>
          </cell>
          <cell r="C10096" t="str">
            <v xml:space="preserve">Çalışma tezgahı eviyeli,paslanmaz çelik (800 mm eninde) </v>
          </cell>
          <cell r="D10096">
            <v>347110000</v>
          </cell>
        </row>
        <row r="10097">
          <cell r="A10097" t="str">
            <v>451.410</v>
          </cell>
          <cell r="B10097" t="str">
            <v xml:space="preserve">m </v>
          </cell>
          <cell r="C10097" t="str">
            <v xml:space="preserve">ÇALIŞMA TEZGAHI, EVİYELİ, PRES BASKILI (Ölçü: m, İhzarat: % 80) </v>
          </cell>
          <cell r="D10097">
            <v>0</v>
          </cell>
        </row>
        <row r="10098">
          <cell r="A10098" t="str">
            <v>451.411</v>
          </cell>
          <cell r="B10098" t="str">
            <v xml:space="preserve">m </v>
          </cell>
          <cell r="C10098" t="str">
            <v xml:space="preserve">600 mm eninde çalışma tezgahı, evyeli, pres baskılı </v>
          </cell>
          <cell r="D10098">
            <v>344020000</v>
          </cell>
        </row>
        <row r="10099">
          <cell r="A10099" t="str">
            <v>451.412</v>
          </cell>
          <cell r="B10099" t="str">
            <v xml:space="preserve">m </v>
          </cell>
          <cell r="C10099" t="str">
            <v xml:space="preserve">700 mm eninde çalışma tezgahı, evyeli, pres baskılı </v>
          </cell>
          <cell r="D10099">
            <v>357410000</v>
          </cell>
        </row>
        <row r="10100">
          <cell r="A10100" t="str">
            <v>451.500</v>
          </cell>
          <cell r="B10100" t="str">
            <v xml:space="preserve">m </v>
          </cell>
          <cell r="C10100" t="str">
            <v xml:space="preserve">Çalışma tezgahı eviyeli, üst tablası paslanmaz çelik diğer kısımlar galvanizli : (Ölçü : m., İhzarat % 80). </v>
          </cell>
          <cell r="D10100">
            <v>0</v>
          </cell>
        </row>
        <row r="10101">
          <cell r="A10101" t="str">
            <v>451.501</v>
          </cell>
          <cell r="B10101" t="str">
            <v xml:space="preserve">m </v>
          </cell>
          <cell r="C10101" t="str">
            <v xml:space="preserve">Çalışma tezgahı eviyeli üst tablası pasl. çelik eni:600 mm </v>
          </cell>
          <cell r="D10101">
            <v>164800000</v>
          </cell>
        </row>
        <row r="10102">
          <cell r="A10102" t="str">
            <v>451.502</v>
          </cell>
          <cell r="B10102" t="str">
            <v xml:space="preserve">m </v>
          </cell>
          <cell r="C10102" t="str">
            <v xml:space="preserve">Çalışma tezgahı eviyeli üst tablası pasl. çelik eni:800 mm </v>
          </cell>
          <cell r="D10102">
            <v>180250000</v>
          </cell>
        </row>
        <row r="10103">
          <cell r="A10103" t="str">
            <v>451.600</v>
          </cell>
          <cell r="B10103" t="str">
            <v xml:space="preserve">Ad. </v>
          </cell>
          <cell r="C10103" t="str">
            <v xml:space="preserve">Paslanmaz çelik eviye : (Ölçü : Ad., İhzarat : % 80) </v>
          </cell>
          <cell r="D10103">
            <v>0</v>
          </cell>
        </row>
        <row r="10104">
          <cell r="A10104" t="str">
            <v>451.601</v>
          </cell>
          <cell r="B10104" t="str">
            <v xml:space="preserve">Ad. </v>
          </cell>
          <cell r="C10104" t="str">
            <v xml:space="preserve">Paslanmaz çelik eviyeli (50x50x25cm) </v>
          </cell>
          <cell r="D10104">
            <v>168920000</v>
          </cell>
        </row>
        <row r="10105">
          <cell r="A10105" t="str">
            <v>451.602</v>
          </cell>
          <cell r="B10105" t="str">
            <v xml:space="preserve">Ad. </v>
          </cell>
          <cell r="C10105" t="str">
            <v xml:space="preserve">60*50*30 cm.ölçülerde F1 tol.ol.eviye için </v>
          </cell>
          <cell r="D10105">
            <v>200850000</v>
          </cell>
        </row>
        <row r="10106">
          <cell r="A10106" t="str">
            <v>451.603</v>
          </cell>
          <cell r="B10106" t="str">
            <v xml:space="preserve">Ad. </v>
          </cell>
          <cell r="C10106" t="str">
            <v xml:space="preserve">Paslanmaz çelik eviye (60x60x30cm) </v>
          </cell>
          <cell r="D10106">
            <v>216300000</v>
          </cell>
        </row>
        <row r="10107">
          <cell r="A10107" t="str">
            <v>451.604</v>
          </cell>
          <cell r="B10107" t="str">
            <v xml:space="preserve">Ad. </v>
          </cell>
          <cell r="C10107" t="str">
            <v xml:space="preserve">Paslanmaz çelik eviye (70x60x30cm) </v>
          </cell>
          <cell r="D10107">
            <v>245140000</v>
          </cell>
        </row>
        <row r="10108">
          <cell r="A10108" t="str">
            <v>451.605</v>
          </cell>
          <cell r="B10108" t="str">
            <v xml:space="preserve">Ad. </v>
          </cell>
          <cell r="C10108" t="str">
            <v xml:space="preserve">Paslanmaz çelik eviye (80x60x30cm) </v>
          </cell>
          <cell r="D10108">
            <v>279130000</v>
          </cell>
        </row>
        <row r="10109">
          <cell r="A10109" t="str">
            <v>451.610</v>
          </cell>
          <cell r="B10109" t="str">
            <v xml:space="preserve">Ad. </v>
          </cell>
          <cell r="C10109" t="str">
            <v xml:space="preserve">PASLANMAZ ÇELİK EVİYE, PES BASKIL (Ölçü: Adet, İhzarat: % 80) </v>
          </cell>
          <cell r="D10109">
            <v>0</v>
          </cell>
        </row>
        <row r="10110">
          <cell r="A10110" t="str">
            <v>451.611</v>
          </cell>
          <cell r="B10110" t="str">
            <v xml:space="preserve">Ad. </v>
          </cell>
          <cell r="C10110" t="str">
            <v xml:space="preserve">40x40x25 cm, paslanmaz çelik eviye, pes baskılı </v>
          </cell>
          <cell r="D10110">
            <v>118450000</v>
          </cell>
        </row>
        <row r="10111">
          <cell r="A10111" t="str">
            <v>451.612</v>
          </cell>
          <cell r="B10111" t="str">
            <v xml:space="preserve">Ad. </v>
          </cell>
          <cell r="C10111" t="str">
            <v xml:space="preserve">40x50x25 cm, paslanmaz çelik eviye, pes baskılı </v>
          </cell>
          <cell r="D10111">
            <v>131840000</v>
          </cell>
        </row>
        <row r="10112">
          <cell r="A10112" t="str">
            <v>451.613</v>
          </cell>
          <cell r="B10112" t="str">
            <v xml:space="preserve">Ad. </v>
          </cell>
          <cell r="C10112" t="str">
            <v xml:space="preserve">50x50x25 cm, paslanmaz çelik eviye, pes baskılı </v>
          </cell>
          <cell r="D10112">
            <v>145230000</v>
          </cell>
        </row>
        <row r="10113">
          <cell r="A10113" t="str">
            <v>451.614</v>
          </cell>
          <cell r="B10113" t="str">
            <v xml:space="preserve">Ad. </v>
          </cell>
          <cell r="C10113" t="str">
            <v xml:space="preserve">50x50x30 cm, paslanmaz çelik eviye, pes baskılı </v>
          </cell>
          <cell r="D10113">
            <v>158620000</v>
          </cell>
        </row>
        <row r="10114">
          <cell r="A10114" t="str">
            <v>451.615</v>
          </cell>
          <cell r="B10114" t="str">
            <v xml:space="preserve">Ad. </v>
          </cell>
          <cell r="C10114" t="str">
            <v xml:space="preserve">60x50x30 cm, paslanmaz çelik eviye, pes baskılı </v>
          </cell>
          <cell r="D10114">
            <v>198790000</v>
          </cell>
        </row>
        <row r="10115">
          <cell r="A10115" t="str">
            <v>451.700</v>
          </cell>
          <cell r="B10115" t="str">
            <v xml:space="preserve">Ad. </v>
          </cell>
          <cell r="C10115" t="str">
            <v xml:space="preserve">Çekmece ilavesi : (Ölçü : Ad., İhzarat : % 80). </v>
          </cell>
          <cell r="D10115">
            <v>0</v>
          </cell>
        </row>
        <row r="10116">
          <cell r="A10116" t="str">
            <v>451.701</v>
          </cell>
          <cell r="B10116" t="str">
            <v xml:space="preserve">Ad. </v>
          </cell>
          <cell r="C10116" t="str">
            <v xml:space="preserve">Çekmece ilavesi </v>
          </cell>
          <cell r="D10116">
            <v>82400000</v>
          </cell>
        </row>
        <row r="10117">
          <cell r="A10117" t="str">
            <v>451.702</v>
          </cell>
          <cell r="B10117" t="str">
            <v xml:space="preserve">Ad. </v>
          </cell>
          <cell r="C10117" t="str">
            <v xml:space="preserve">Çekmece ilavesi DKP galvanizli sac </v>
          </cell>
          <cell r="D10117">
            <v>24310000</v>
          </cell>
        </row>
        <row r="10118">
          <cell r="A10118" t="str">
            <v>451.800</v>
          </cell>
          <cell r="B10118" t="str">
            <v xml:space="preserve">m </v>
          </cell>
          <cell r="C10118" t="str">
            <v xml:space="preserve">Dolap ilavesi . (Ölçü : m., İhzarat : % 80). </v>
          </cell>
          <cell r="D10118">
            <v>0</v>
          </cell>
        </row>
        <row r="10119">
          <cell r="A10119" t="str">
            <v>451.801</v>
          </cell>
          <cell r="B10119" t="str">
            <v xml:space="preserve">m </v>
          </cell>
          <cell r="C10119" t="str">
            <v xml:space="preserve">Dolap ilavesi paslanmaz çelik 600 mm eninde </v>
          </cell>
          <cell r="D10119">
            <v>262650000</v>
          </cell>
        </row>
        <row r="10120">
          <cell r="A10120" t="str">
            <v>451.802</v>
          </cell>
          <cell r="B10120" t="str">
            <v xml:space="preserve">m </v>
          </cell>
          <cell r="C10120" t="str">
            <v xml:space="preserve">Dolap ilavesi paslanmaz çelik 800 mm eninde </v>
          </cell>
          <cell r="D10120">
            <v>271920000</v>
          </cell>
        </row>
        <row r="10121">
          <cell r="A10121" t="str">
            <v>451.803</v>
          </cell>
          <cell r="B10121" t="str">
            <v xml:space="preserve">m </v>
          </cell>
          <cell r="C10121" t="str">
            <v xml:space="preserve">Dolap ilavesi galvanizli sac </v>
          </cell>
          <cell r="D10121">
            <v>118450000</v>
          </cell>
        </row>
        <row r="10122">
          <cell r="A10122" t="str">
            <v>451.810</v>
          </cell>
          <cell r="B10122" t="str">
            <v xml:space="preserve">m </v>
          </cell>
          <cell r="C10122" t="str">
            <v xml:space="preserve">ARA RAF İLAVESİ (Ölçü: m, İhzarat: % 80) </v>
          </cell>
          <cell r="D10122">
            <v>0</v>
          </cell>
        </row>
        <row r="10123">
          <cell r="A10123" t="str">
            <v>451.811</v>
          </cell>
          <cell r="B10123" t="str">
            <v xml:space="preserve">m </v>
          </cell>
          <cell r="C10123" t="str">
            <v xml:space="preserve">600 mm eninde tezgahlar için ara raf ilavesi </v>
          </cell>
          <cell r="D10123">
            <v>131840000</v>
          </cell>
        </row>
        <row r="10124">
          <cell r="A10124" t="str">
            <v>451.812</v>
          </cell>
          <cell r="B10124" t="str">
            <v xml:space="preserve">m </v>
          </cell>
          <cell r="C10124" t="str">
            <v xml:space="preserve">700 mm eninde tezgahlar için ara raf ilavesi </v>
          </cell>
          <cell r="D10124">
            <v>145230000</v>
          </cell>
        </row>
        <row r="10125">
          <cell r="A10125" t="str">
            <v>451.813</v>
          </cell>
          <cell r="B10125" t="str">
            <v xml:space="preserve">m </v>
          </cell>
          <cell r="C10125" t="str">
            <v xml:space="preserve">800 mm eninde tezgahlar için ara raf ilavesi </v>
          </cell>
          <cell r="D10125">
            <v>158620000</v>
          </cell>
        </row>
        <row r="10126">
          <cell r="A10126" t="str">
            <v>451.900</v>
          </cell>
          <cell r="B10126" t="str">
            <v xml:space="preserve">Ad. </v>
          </cell>
          <cell r="C10126" t="str">
            <v xml:space="preserve">DOLAPLAR (paslanmaz çelik) </v>
          </cell>
          <cell r="D10126">
            <v>0</v>
          </cell>
        </row>
        <row r="10127">
          <cell r="A10127" t="str">
            <v>451.901</v>
          </cell>
          <cell r="B10127" t="str">
            <v xml:space="preserve">Ad. </v>
          </cell>
          <cell r="C10127" t="str">
            <v xml:space="preserve">Duvar dolabı 1 mm et kalın.18/8 paslanmaz çelik, 900x400x600 ebadında ortası raflı temini ve montajı </v>
          </cell>
          <cell r="D10127">
            <v>593280000</v>
          </cell>
        </row>
        <row r="10128">
          <cell r="A10128" t="str">
            <v>452.000</v>
          </cell>
          <cell r="B10128" t="str">
            <v xml:space="preserve">m </v>
          </cell>
          <cell r="C10128" t="str">
            <v xml:space="preserve">ET HAZIRLAMA TEZGAHLARI : (Ölçü : m: İhzarat : % 80). </v>
          </cell>
          <cell r="D10128">
            <v>0</v>
          </cell>
        </row>
        <row r="10129">
          <cell r="A10129" t="str">
            <v>452.100</v>
          </cell>
          <cell r="B10129" t="str">
            <v xml:space="preserve">m </v>
          </cell>
          <cell r="C10129" t="str">
            <v xml:space="preserve">Et hazırlama tezgahı paslanmaz çelikten : </v>
          </cell>
          <cell r="D10129">
            <v>0</v>
          </cell>
        </row>
        <row r="10130">
          <cell r="A10130" t="str">
            <v>452.101</v>
          </cell>
          <cell r="B10130" t="str">
            <v xml:space="preserve">m </v>
          </cell>
          <cell r="C10130" t="str">
            <v xml:space="preserve">Et hazırlama tezgahı paslanmaz çelikten 600 mm eninde </v>
          </cell>
          <cell r="D10130">
            <v>309000000</v>
          </cell>
        </row>
        <row r="10131">
          <cell r="A10131" t="str">
            <v>452.102</v>
          </cell>
          <cell r="B10131" t="str">
            <v xml:space="preserve">m </v>
          </cell>
          <cell r="C10131" t="str">
            <v xml:space="preserve">Et hazırlama tezgahı </v>
          </cell>
          <cell r="D10131">
            <v>356380000</v>
          </cell>
        </row>
        <row r="10132">
          <cell r="A10132" t="str">
            <v>452.200</v>
          </cell>
          <cell r="B10132" t="str">
            <v xml:space="preserve">m </v>
          </cell>
          <cell r="C10132" t="str">
            <v xml:space="preserve">Et hazırlama tezgahı galvanizli : </v>
          </cell>
          <cell r="D10132">
            <v>0</v>
          </cell>
        </row>
        <row r="10133">
          <cell r="A10133" t="str">
            <v>452.201</v>
          </cell>
          <cell r="B10133" t="str">
            <v xml:space="preserve">m </v>
          </cell>
          <cell r="C10133" t="str">
            <v xml:space="preserve">Et hazırlama tezgahı galvanizli 600 mm eninde </v>
          </cell>
          <cell r="D10133">
            <v>118450000</v>
          </cell>
        </row>
        <row r="10134">
          <cell r="A10134" t="str">
            <v>452.202</v>
          </cell>
          <cell r="B10134" t="str">
            <v xml:space="preserve">m </v>
          </cell>
          <cell r="C10134" t="str">
            <v xml:space="preserve">Et hazırlama tezgahı galvanizli 800 mm eninde </v>
          </cell>
          <cell r="D10134">
            <v>139050000</v>
          </cell>
        </row>
        <row r="10135">
          <cell r="A10135" t="str">
            <v>453.000</v>
          </cell>
          <cell r="B10135" t="str">
            <v xml:space="preserve">m </v>
          </cell>
          <cell r="C10135" t="str">
            <v xml:space="preserve">HAMUR AÇMA TEZGAHLARI : (Ölçü : m., İhzarat : % 80). </v>
          </cell>
          <cell r="D10135">
            <v>0</v>
          </cell>
        </row>
        <row r="10136">
          <cell r="A10136" t="str">
            <v>453.100</v>
          </cell>
          <cell r="B10136" t="str">
            <v xml:space="preserve">m </v>
          </cell>
          <cell r="C10136" t="str">
            <v xml:space="preserve">Hamur açma tezgahı, paslanmaz çelikten: </v>
          </cell>
          <cell r="D10136">
            <v>0</v>
          </cell>
        </row>
        <row r="10137">
          <cell r="A10137" t="str">
            <v>453.101</v>
          </cell>
          <cell r="B10137" t="str">
            <v xml:space="preserve">m </v>
          </cell>
          <cell r="C10137" t="str">
            <v xml:space="preserve">Hamur açma tezgahı paslanmaz çelik 600 mm eninde </v>
          </cell>
          <cell r="D10137">
            <v>309000000</v>
          </cell>
        </row>
        <row r="10138">
          <cell r="A10138" t="str">
            <v>453.102</v>
          </cell>
          <cell r="B10138" t="str">
            <v xml:space="preserve">m </v>
          </cell>
          <cell r="C10138" t="str">
            <v xml:space="preserve">Hamur açma tezgahı paslanmaz çelik 800 mm eninde </v>
          </cell>
          <cell r="D10138">
            <v>360500000</v>
          </cell>
        </row>
        <row r="10139">
          <cell r="A10139" t="str">
            <v>453.200</v>
          </cell>
          <cell r="B10139" t="str">
            <v xml:space="preserve">m </v>
          </cell>
          <cell r="C10139" t="str">
            <v xml:space="preserve">Hamur açma tezgahı galvanizli : </v>
          </cell>
          <cell r="D10139">
            <v>0</v>
          </cell>
        </row>
        <row r="10140">
          <cell r="A10140" t="str">
            <v>453.201</v>
          </cell>
          <cell r="B10140" t="str">
            <v xml:space="preserve">m </v>
          </cell>
          <cell r="C10140" t="str">
            <v xml:space="preserve">Hamur açma tezgahı galvanizli 600 mm eninde </v>
          </cell>
          <cell r="D10140">
            <v>119480000</v>
          </cell>
        </row>
        <row r="10141">
          <cell r="A10141" t="str">
            <v>453.202</v>
          </cell>
          <cell r="B10141" t="str">
            <v xml:space="preserve">m </v>
          </cell>
          <cell r="C10141" t="str">
            <v xml:space="preserve">Hamur açma tezgahı galvanizli 800 mm eninde </v>
          </cell>
          <cell r="D10141">
            <v>140080000</v>
          </cell>
        </row>
        <row r="10142">
          <cell r="A10142" t="str">
            <v>453.300</v>
          </cell>
          <cell r="B10142" t="str">
            <v xml:space="preserve">m </v>
          </cell>
          <cell r="C10142" t="str">
            <v xml:space="preserve">BULAŞIK SIYIRMA TEZGAHI </v>
          </cell>
          <cell r="D10142">
            <v>0</v>
          </cell>
        </row>
        <row r="10143">
          <cell r="A10143" t="str">
            <v>453.301</v>
          </cell>
          <cell r="B10143" t="str">
            <v xml:space="preserve">m </v>
          </cell>
          <cell r="C10143" t="str">
            <v xml:space="preserve">Bulaşık sıyırma tezgahı, 1000x600x850 mm 1,5 mm kalınlık,paslanmaz çelik, </v>
          </cell>
          <cell r="D10143">
            <v>394490000</v>
          </cell>
        </row>
        <row r="10144">
          <cell r="A10144" t="str">
            <v>453.302</v>
          </cell>
          <cell r="B10144" t="str">
            <v xml:space="preserve">m </v>
          </cell>
          <cell r="C10144" t="str">
            <v xml:space="preserve">Bulaşık sıyırma tezgahı,,1000x700x850 mm 1,5 mm kalınlık,paslanmaz çelik, </v>
          </cell>
          <cell r="D10144">
            <v>407880000</v>
          </cell>
        </row>
        <row r="10145">
          <cell r="A10145" t="str">
            <v>453.303</v>
          </cell>
          <cell r="B10145" t="str">
            <v xml:space="preserve">m </v>
          </cell>
          <cell r="C10145" t="str">
            <v xml:space="preserve">Bulaşık sıyırma tezgahı, 1000x800x850 mm 1,5 mm kalınlık,paslanmaz çelik, </v>
          </cell>
          <cell r="D10145">
            <v>420240000</v>
          </cell>
        </row>
        <row r="10146">
          <cell r="A10146" t="str">
            <v>454.000</v>
          </cell>
          <cell r="B10146" t="str">
            <v xml:space="preserve">Tk </v>
          </cell>
          <cell r="C10146" t="str">
            <v xml:space="preserve">TEKNELER : (Ölçü : Tk.; İhzarat : % 80). </v>
          </cell>
          <cell r="D10146">
            <v>0</v>
          </cell>
        </row>
        <row r="10147">
          <cell r="A10147" t="str">
            <v>454.100</v>
          </cell>
          <cell r="B10147" t="str">
            <v xml:space="preserve">Tk </v>
          </cell>
          <cell r="C10147" t="str">
            <v xml:space="preserve">Et ve sebze yıkama teknesi mermer </v>
          </cell>
          <cell r="D10147">
            <v>33990000</v>
          </cell>
        </row>
        <row r="10148">
          <cell r="A10148" t="str">
            <v>454.101</v>
          </cell>
          <cell r="B10148" t="str">
            <v xml:space="preserve">Tk </v>
          </cell>
          <cell r="C10148" t="str">
            <v xml:space="preserve">Et ve sebze yıkama teknesi paslanmaz çelik </v>
          </cell>
          <cell r="D10148">
            <v>911550000</v>
          </cell>
        </row>
        <row r="10149">
          <cell r="A10149" t="str">
            <v>454.200</v>
          </cell>
          <cell r="B10149" t="str">
            <v xml:space="preserve">Tk </v>
          </cell>
          <cell r="C10149" t="str">
            <v xml:space="preserve">Kazan ve tencere yıkama teknesi </v>
          </cell>
          <cell r="D10149">
            <v>55620000</v>
          </cell>
        </row>
        <row r="10150">
          <cell r="A10150" t="str">
            <v>454.300</v>
          </cell>
          <cell r="B10150" t="str">
            <v xml:space="preserve">m </v>
          </cell>
          <cell r="C10150" t="str">
            <v xml:space="preserve">Kazan ve tencere yıkama teknesi </v>
          </cell>
          <cell r="D10150">
            <v>0</v>
          </cell>
        </row>
        <row r="10151">
          <cell r="A10151" t="str">
            <v>454.301</v>
          </cell>
          <cell r="B10151" t="str">
            <v xml:space="preserve">m </v>
          </cell>
          <cell r="C10151" t="str">
            <v xml:space="preserve">Kazan ve tencere yıkama teknesi 1000x600x500/850 mm </v>
          </cell>
          <cell r="D10151">
            <v>784860000</v>
          </cell>
        </row>
        <row r="10152">
          <cell r="A10152" t="str">
            <v>454.302</v>
          </cell>
          <cell r="B10152" t="str">
            <v xml:space="preserve">m </v>
          </cell>
          <cell r="C10152" t="str">
            <v xml:space="preserve">Kazan ve tencere yıkama teknesi 1000x700x500/850 mm </v>
          </cell>
          <cell r="D10152">
            <v>806490000</v>
          </cell>
        </row>
        <row r="10153">
          <cell r="A10153" t="str">
            <v>454.303</v>
          </cell>
          <cell r="B10153" t="str">
            <v xml:space="preserve">m </v>
          </cell>
          <cell r="C10153" t="str">
            <v xml:space="preserve">Kazan ve tencere yıkama teknesi 1000x800x500/850 mm </v>
          </cell>
          <cell r="D10153">
            <v>827090000</v>
          </cell>
        </row>
        <row r="10154">
          <cell r="A10154" t="str">
            <v>455.000</v>
          </cell>
          <cell r="B10154" t="str">
            <v xml:space="preserve">Ad. </v>
          </cell>
          <cell r="C10154" t="str">
            <v xml:space="preserve">YEMEK TEVZİ BANKOLARI : (Ölçü:Ad., İhzarat : % 80). </v>
          </cell>
          <cell r="D10154">
            <v>0</v>
          </cell>
        </row>
        <row r="10155">
          <cell r="A10155" t="str">
            <v>455.100</v>
          </cell>
          <cell r="B10155" t="str">
            <v xml:space="preserve">Ad. </v>
          </cell>
          <cell r="C10155" t="str">
            <v xml:space="preserve">Sıcak yemek tevzi bankosu </v>
          </cell>
          <cell r="D10155">
            <v>2120980000</v>
          </cell>
        </row>
        <row r="10156">
          <cell r="A10156" t="str">
            <v>455.200</v>
          </cell>
          <cell r="B10156" t="str">
            <v xml:space="preserve">Ad. </v>
          </cell>
          <cell r="C10156" t="str">
            <v xml:space="preserve">Sıcak yemek tevzi bankosu,paslanmaz çelik,dört yemek kaplı </v>
          </cell>
          <cell r="D10156">
            <v>2717510000</v>
          </cell>
        </row>
        <row r="10157">
          <cell r="A10157" t="str">
            <v>455.300</v>
          </cell>
          <cell r="B10157" t="str">
            <v xml:space="preserve">Ad. </v>
          </cell>
          <cell r="C10157" t="str">
            <v xml:space="preserve">Sıcak yemek tevzi bankosu,paslanmaz çelik, altı yemek kaplı </v>
          </cell>
          <cell r="D10157">
            <v>3557060000</v>
          </cell>
        </row>
        <row r="10158">
          <cell r="A10158" t="str">
            <v>455.400</v>
          </cell>
          <cell r="B10158" t="str">
            <v xml:space="preserve">m </v>
          </cell>
          <cell r="C10158" t="str">
            <v xml:space="preserve">KÜVER ÜNİTESİ </v>
          </cell>
          <cell r="D10158">
            <v>927000000</v>
          </cell>
        </row>
        <row r="10159">
          <cell r="A10159" t="str">
            <v>455.500</v>
          </cell>
          <cell r="B10159" t="str">
            <v xml:space="preserve">Ad. </v>
          </cell>
          <cell r="C10159" t="str">
            <v xml:space="preserve">KİLER ÜNİTESİ (Paslanmaz çelik) </v>
          </cell>
          <cell r="D10159">
            <v>1102100000</v>
          </cell>
        </row>
        <row r="10160">
          <cell r="A10160" t="str">
            <v>455.600</v>
          </cell>
          <cell r="B10160" t="str">
            <v xml:space="preserve">Ad. </v>
          </cell>
          <cell r="C10160" t="str">
            <v xml:space="preserve">EKMEK DOLABI (Paslanmaz çelik) </v>
          </cell>
          <cell r="D10160">
            <v>0</v>
          </cell>
        </row>
        <row r="10161">
          <cell r="A10161" t="str">
            <v>455.601</v>
          </cell>
          <cell r="B10161" t="str">
            <v xml:space="preserve">Ad. </v>
          </cell>
          <cell r="C10161" t="str">
            <v xml:space="preserve">90x60x160 cm Kapaklı ekmek dolabı </v>
          </cell>
          <cell r="D10161">
            <v>1143300000</v>
          </cell>
        </row>
        <row r="10162">
          <cell r="A10162" t="str">
            <v>455.602</v>
          </cell>
          <cell r="B10162" t="str">
            <v xml:space="preserve">Ad. </v>
          </cell>
          <cell r="C10162" t="str">
            <v xml:space="preserve">190x60x85 cm Kapaklı ekmek dolabı </v>
          </cell>
          <cell r="D10162">
            <v>1102100000</v>
          </cell>
        </row>
        <row r="10163">
          <cell r="A10163" t="str">
            <v>455.700</v>
          </cell>
          <cell r="B10163" t="str">
            <v xml:space="preserve">Ad. </v>
          </cell>
          <cell r="C10163" t="str">
            <v xml:space="preserve">KEPÇE-KEVGİR DOLABI (Paslanmaz çelik) </v>
          </cell>
          <cell r="D10163">
            <v>847690000</v>
          </cell>
        </row>
        <row r="10164">
          <cell r="A10164" t="str">
            <v>456.000</v>
          </cell>
          <cell r="B10164" t="str">
            <v xml:space="preserve">Ad. </v>
          </cell>
          <cell r="C10164" t="str">
            <v xml:space="preserve">Sıcaklık dolabı </v>
          </cell>
          <cell r="D10164">
            <v>1250420000</v>
          </cell>
        </row>
        <row r="10165">
          <cell r="A10165" t="str">
            <v>456.100</v>
          </cell>
          <cell r="B10165" t="str">
            <v xml:space="preserve">m </v>
          </cell>
          <cell r="C10165" t="str">
            <v xml:space="preserve">Sıcaklık dolabı </v>
          </cell>
          <cell r="D10165">
            <v>1402860000</v>
          </cell>
        </row>
        <row r="10166">
          <cell r="A10166" t="str">
            <v>457.000</v>
          </cell>
          <cell r="B10166" t="str">
            <v xml:space="preserve">m </v>
          </cell>
          <cell r="C10166" t="str">
            <v xml:space="preserve">MUTFAK RAFLARI : (Ölçü : m., İhzarat : % 80) </v>
          </cell>
          <cell r="D10166">
            <v>0</v>
          </cell>
        </row>
        <row r="10167">
          <cell r="A10167" t="str">
            <v>457.100</v>
          </cell>
          <cell r="B10167" t="str">
            <v xml:space="preserve">m </v>
          </cell>
          <cell r="C10167" t="str">
            <v xml:space="preserve">Mutfak rafları paslanmaz çelik : </v>
          </cell>
          <cell r="D10167">
            <v>0</v>
          </cell>
        </row>
        <row r="10168">
          <cell r="A10168" t="str">
            <v>457.101</v>
          </cell>
          <cell r="B10168" t="str">
            <v xml:space="preserve">m </v>
          </cell>
          <cell r="C10168" t="str">
            <v xml:space="preserve">Tabak rafı paslanmaz çelik (60x190x160) </v>
          </cell>
          <cell r="D10168">
            <v>415090000</v>
          </cell>
        </row>
        <row r="10169">
          <cell r="A10169" t="str">
            <v>457.102</v>
          </cell>
          <cell r="B10169" t="str">
            <v xml:space="preserve">m </v>
          </cell>
          <cell r="C10169" t="str">
            <v xml:space="preserve">Kazan tencere rafı eni: 800 mm </v>
          </cell>
          <cell r="D10169">
            <v>614200000</v>
          </cell>
        </row>
        <row r="10170">
          <cell r="A10170" t="str">
            <v>457.103</v>
          </cell>
          <cell r="B10170" t="str">
            <v xml:space="preserve">m </v>
          </cell>
          <cell r="C10170" t="str">
            <v xml:space="preserve">Izgaralı istif rafı </v>
          </cell>
          <cell r="D10170">
            <v>530250000</v>
          </cell>
        </row>
        <row r="10171">
          <cell r="A10171" t="str">
            <v>457.104</v>
          </cell>
          <cell r="B10171" t="str">
            <v xml:space="preserve">m </v>
          </cell>
          <cell r="C10171" t="str">
            <v xml:space="preserve">Izgaralı istif rafı </v>
          </cell>
          <cell r="D10171">
            <v>742350000</v>
          </cell>
        </row>
        <row r="10172">
          <cell r="A10172" t="str">
            <v>457.200</v>
          </cell>
          <cell r="B10172" t="str">
            <v xml:space="preserve">m </v>
          </cell>
          <cell r="C10172" t="str">
            <v xml:space="preserve">Mutfak rafları galvanizli : </v>
          </cell>
          <cell r="D10172">
            <v>0</v>
          </cell>
        </row>
        <row r="10173">
          <cell r="A10173" t="str">
            <v>457.201</v>
          </cell>
          <cell r="B10173" t="str">
            <v xml:space="preserve">m </v>
          </cell>
          <cell r="C10173" t="str">
            <v xml:space="preserve">Tabak rafı galvanizli </v>
          </cell>
          <cell r="D10173">
            <v>74160000</v>
          </cell>
        </row>
        <row r="10174">
          <cell r="A10174" t="str">
            <v>457.202</v>
          </cell>
          <cell r="B10174" t="str">
            <v xml:space="preserve">m </v>
          </cell>
          <cell r="C10174" t="str">
            <v xml:space="preserve">Kazan tencere rafı galvanizli </v>
          </cell>
          <cell r="D10174">
            <v>92700000</v>
          </cell>
        </row>
        <row r="10175">
          <cell r="A10175" t="str">
            <v>457.300</v>
          </cell>
          <cell r="B10175" t="str">
            <v xml:space="preserve">Ad. </v>
          </cell>
          <cell r="C10175" t="str">
            <v xml:space="preserve">Malzeme taşıma arabası </v>
          </cell>
          <cell r="D10175">
            <v>614910000</v>
          </cell>
        </row>
        <row r="10176">
          <cell r="A10176" t="str">
            <v>457.400</v>
          </cell>
          <cell r="B10176" t="str">
            <v xml:space="preserve">Ad. </v>
          </cell>
          <cell r="C10176" t="str">
            <v xml:space="preserve">Un şeker arabası </v>
          </cell>
          <cell r="D10176">
            <v>551050000</v>
          </cell>
        </row>
        <row r="10177">
          <cell r="A10177" t="str">
            <v>457.500</v>
          </cell>
          <cell r="B10177" t="str">
            <v xml:space="preserve">Ad. </v>
          </cell>
          <cell r="C10177" t="str">
            <v xml:space="preserve">Kat sıcak yemek dağıtım arabası </v>
          </cell>
          <cell r="D10177">
            <v>1908590000</v>
          </cell>
        </row>
        <row r="10178">
          <cell r="A10178" t="str">
            <v>457.600</v>
          </cell>
          <cell r="B10178" t="str">
            <v xml:space="preserve">Ad. </v>
          </cell>
          <cell r="C10178" t="str">
            <v xml:space="preserve">Kazan taşıma arabası </v>
          </cell>
          <cell r="D10178">
            <v>476890000</v>
          </cell>
        </row>
        <row r="10179">
          <cell r="A10179" t="str">
            <v>457.700</v>
          </cell>
          <cell r="B10179" t="str">
            <v xml:space="preserve">Ad. </v>
          </cell>
          <cell r="C10179" t="str">
            <v xml:space="preserve">Tepsi taşıma arabası </v>
          </cell>
          <cell r="D10179">
            <v>712560000</v>
          </cell>
        </row>
        <row r="10180">
          <cell r="A10180" t="str">
            <v>457.800</v>
          </cell>
          <cell r="B10180" t="str">
            <v xml:space="preserve">Ad. </v>
          </cell>
          <cell r="C10180" t="str">
            <v xml:space="preserve">Çöp arabası </v>
          </cell>
          <cell r="D10180">
            <v>315180000</v>
          </cell>
        </row>
        <row r="10181">
          <cell r="A10181" t="str">
            <v>457.900</v>
          </cell>
          <cell r="B10181" t="str">
            <v xml:space="preserve">Ad. </v>
          </cell>
          <cell r="C10181" t="str">
            <v xml:space="preserve">Servis arabası </v>
          </cell>
          <cell r="D10181">
            <v>423330000</v>
          </cell>
        </row>
        <row r="10182">
          <cell r="A10182" t="str">
            <v>458.000</v>
          </cell>
          <cell r="B10182" t="str">
            <v xml:space="preserve">Ad. </v>
          </cell>
          <cell r="C10182" t="str">
            <v xml:space="preserve">HAMUR YOĞURMA MAKİNASI : (Ölçü : Ad., İhzarat : % 80) </v>
          </cell>
          <cell r="D10182">
            <v>0</v>
          </cell>
        </row>
        <row r="10183">
          <cell r="A10183" t="str">
            <v>458.100</v>
          </cell>
          <cell r="B10183" t="str">
            <v xml:space="preserve">Ad. </v>
          </cell>
          <cell r="C10183" t="str">
            <v xml:space="preserve">Hamur yoğurma makinası </v>
          </cell>
          <cell r="D10183">
            <v>1800550000</v>
          </cell>
        </row>
        <row r="10184">
          <cell r="A10184" t="str">
            <v>458.200</v>
          </cell>
          <cell r="B10184" t="str">
            <v xml:space="preserve">Ad. </v>
          </cell>
          <cell r="C10184" t="str">
            <v xml:space="preserve">Hamur yoğurma makinası paslanmaz çelik çanaklı </v>
          </cell>
          <cell r="D10184">
            <v>3026810000</v>
          </cell>
        </row>
        <row r="10185">
          <cell r="A10185" t="str">
            <v>458.300</v>
          </cell>
          <cell r="B10185" t="str">
            <v xml:space="preserve">Ad. </v>
          </cell>
          <cell r="C10185" t="str">
            <v xml:space="preserve">HAMUR YOĞURMA MAKİNASI (TSEK Belgeli): (Ölçü: Adet, İhzarat: % 80) </v>
          </cell>
          <cell r="D10185">
            <v>0</v>
          </cell>
        </row>
        <row r="10186">
          <cell r="A10186" t="str">
            <v>458.301</v>
          </cell>
          <cell r="B10186" t="str">
            <v xml:space="preserve">Ad. </v>
          </cell>
          <cell r="C10186" t="str">
            <v xml:space="preserve">20 kg/sefer kapasiteli hamur yoğurma makinası, en az 0,4-0,7 kW </v>
          </cell>
          <cell r="D10186">
            <v>2386100000</v>
          </cell>
        </row>
        <row r="10187">
          <cell r="A10187" t="str">
            <v>458.302</v>
          </cell>
          <cell r="B10187" t="str">
            <v xml:space="preserve">Ad. </v>
          </cell>
          <cell r="C10187" t="str">
            <v xml:space="preserve">30 kg/sefer kapasiteli hamur yoğurma makinası, en az 0,6-0,9 kW </v>
          </cell>
          <cell r="D10187">
            <v>3446590000</v>
          </cell>
        </row>
        <row r="10188">
          <cell r="A10188" t="str">
            <v>458.303</v>
          </cell>
          <cell r="B10188" t="str">
            <v xml:space="preserve">Ad. </v>
          </cell>
          <cell r="C10188" t="str">
            <v xml:space="preserve">40 kg/sefer kapasiteli hamur yoğurma makinası, en az 0,8-1,4 kW </v>
          </cell>
          <cell r="D10188">
            <v>3711710000</v>
          </cell>
        </row>
        <row r="10189">
          <cell r="A10189" t="str">
            <v>458.304</v>
          </cell>
          <cell r="B10189" t="str">
            <v xml:space="preserve">Ad. </v>
          </cell>
          <cell r="C10189" t="str">
            <v xml:space="preserve">50 kg/sefer kapasiteli hamur yoğurma makinası, en az 1-1,6 kW </v>
          </cell>
          <cell r="D10189">
            <v>3976830000</v>
          </cell>
        </row>
        <row r="10190">
          <cell r="A10190" t="str">
            <v>458.305</v>
          </cell>
          <cell r="B10190" t="str">
            <v xml:space="preserve">Ad. </v>
          </cell>
          <cell r="C10190" t="str">
            <v xml:space="preserve">60 kg/sefer kapasiteli hamur yoğurma makinası, en az 1,2-2,1 kW </v>
          </cell>
          <cell r="D10190">
            <v>4528910000</v>
          </cell>
        </row>
        <row r="10191">
          <cell r="A10191" t="str">
            <v>459.000</v>
          </cell>
          <cell r="B10191" t="str">
            <v xml:space="preserve">Ad. </v>
          </cell>
          <cell r="C10191" t="str">
            <v xml:space="preserve">Sebze doğrama makinası </v>
          </cell>
          <cell r="D10191">
            <v>1216950000</v>
          </cell>
        </row>
        <row r="10192">
          <cell r="A10192" t="str">
            <v>460.000</v>
          </cell>
          <cell r="B10192" t="str">
            <v xml:space="preserve">Ad. </v>
          </cell>
          <cell r="C10192" t="str">
            <v xml:space="preserve">Patates soyma makinası </v>
          </cell>
          <cell r="D10192">
            <v>1491440000</v>
          </cell>
        </row>
        <row r="10193">
          <cell r="A10193" t="str">
            <v>461.000</v>
          </cell>
          <cell r="B10193" t="str">
            <v xml:space="preserve">Ad. </v>
          </cell>
          <cell r="C10193" t="str">
            <v xml:space="preserve">Et kütüğü </v>
          </cell>
          <cell r="D10193">
            <v>437750000</v>
          </cell>
        </row>
        <row r="10194">
          <cell r="A10194" t="str">
            <v>461.010</v>
          </cell>
          <cell r="B10194" t="str">
            <v xml:space="preserve">Ad. </v>
          </cell>
          <cell r="C10194" t="str">
            <v xml:space="preserve">ET KÜTÜĞÜ: (Ölçü: Adet, İhzarat: % 80) </v>
          </cell>
          <cell r="D10194">
            <v>0</v>
          </cell>
        </row>
        <row r="10195">
          <cell r="A10195" t="str">
            <v>461.011</v>
          </cell>
          <cell r="B10195" t="str">
            <v xml:space="preserve">Ad. </v>
          </cell>
          <cell r="C10195" t="str">
            <v xml:space="preserve">Et kütüğü, 50x60x30 cm, fırınlanmış gürgenden </v>
          </cell>
          <cell r="D10195">
            <v>530250000</v>
          </cell>
        </row>
        <row r="10196">
          <cell r="A10196" t="str">
            <v>461.012</v>
          </cell>
          <cell r="B10196" t="str">
            <v xml:space="preserve">Ad. </v>
          </cell>
          <cell r="C10196" t="str">
            <v xml:space="preserve">Et kütüğü, 50x70x30 cm, fırınlanmış gürgenden </v>
          </cell>
          <cell r="D10196">
            <v>556200000</v>
          </cell>
        </row>
        <row r="10197">
          <cell r="A10197" t="str">
            <v>461.013</v>
          </cell>
          <cell r="B10197" t="str">
            <v xml:space="preserve">Ad. </v>
          </cell>
          <cell r="C10197" t="str">
            <v xml:space="preserve">Et kütüğü, 50x60x8 cm, satırlık polietilen levhadan </v>
          </cell>
          <cell r="D10197">
            <v>556200000</v>
          </cell>
        </row>
        <row r="10198">
          <cell r="A10198" t="str">
            <v>461.014</v>
          </cell>
          <cell r="B10198" t="str">
            <v xml:space="preserve">Ad. </v>
          </cell>
          <cell r="C10198" t="str">
            <v xml:space="preserve">Et kütüğü, 50x70x8 cm, satırlık polietilen levhadan </v>
          </cell>
          <cell r="D10198">
            <v>566500000</v>
          </cell>
        </row>
        <row r="10199">
          <cell r="A10199" t="str">
            <v>461.100</v>
          </cell>
          <cell r="B10199" t="str">
            <v xml:space="preserve">Ad. </v>
          </cell>
          <cell r="C10199" t="str">
            <v xml:space="preserve">Et askı sistemi </v>
          </cell>
          <cell r="D10199">
            <v>486060000</v>
          </cell>
        </row>
        <row r="10200">
          <cell r="A10200" t="str">
            <v>462.000</v>
          </cell>
          <cell r="B10200" t="str">
            <v xml:space="preserve">Ad. </v>
          </cell>
          <cell r="C10200" t="str">
            <v xml:space="preserve">Et kıyma makinası </v>
          </cell>
          <cell r="D10200">
            <v>633450000</v>
          </cell>
        </row>
        <row r="10201">
          <cell r="A10201" t="str">
            <v>462.201</v>
          </cell>
          <cell r="B10201" t="str">
            <v xml:space="preserve">Ad. </v>
          </cell>
          <cell r="C10201" t="str">
            <v xml:space="preserve">200 kg/h'lik et kıyma kapasiteli spesial et kıyma makinası </v>
          </cell>
          <cell r="D10201">
            <v>1447150000</v>
          </cell>
        </row>
        <row r="10202">
          <cell r="A10202" t="str">
            <v>462.202</v>
          </cell>
          <cell r="B10202" t="str">
            <v xml:space="preserve">Ad. </v>
          </cell>
          <cell r="C10202" t="str">
            <v xml:space="preserve">400 kg/h'lik et kıyma kapasiteli spesial et kıyma makinası </v>
          </cell>
          <cell r="D10202">
            <v>1580020000</v>
          </cell>
        </row>
        <row r="10203">
          <cell r="A10203" t="str">
            <v>462.203</v>
          </cell>
          <cell r="B10203" t="str">
            <v xml:space="preserve">Ad. </v>
          </cell>
          <cell r="C10203" t="str">
            <v xml:space="preserve">500 kg/h'lik et kıyma kapasiteli spesial et kıyma makinası </v>
          </cell>
          <cell r="D10203">
            <v>1792200000</v>
          </cell>
        </row>
        <row r="10204">
          <cell r="A10204" t="str">
            <v>462.204</v>
          </cell>
          <cell r="B10204" t="str">
            <v xml:space="preserve">Ad. </v>
          </cell>
          <cell r="C10204" t="str">
            <v xml:space="preserve">600 kg/h'lik et kıyma kapasiteli spesial et kıyma makinası </v>
          </cell>
          <cell r="D10204">
            <v>2008500000</v>
          </cell>
        </row>
        <row r="10205">
          <cell r="A10205" t="str">
            <v>462.300</v>
          </cell>
          <cell r="B10205" t="str">
            <v xml:space="preserve">Ad. </v>
          </cell>
          <cell r="C10205" t="str">
            <v xml:space="preserve">PLANET MİKSER: (Ölçü: Adet, İhzarat: % 80) </v>
          </cell>
          <cell r="D10205">
            <v>0</v>
          </cell>
        </row>
        <row r="10206">
          <cell r="A10206" t="str">
            <v>462.301</v>
          </cell>
          <cell r="B10206" t="str">
            <v xml:space="preserve">Ad. </v>
          </cell>
          <cell r="C10206" t="str">
            <v xml:space="preserve">Planet mikser, 20 lt/sefer kapasiteli, 0.38 kW gücünde motor ile tahrikli </v>
          </cell>
          <cell r="D10206">
            <v>4511400000</v>
          </cell>
        </row>
        <row r="10207">
          <cell r="A10207" t="str">
            <v>462.302</v>
          </cell>
          <cell r="B10207" t="str">
            <v xml:space="preserve">Ad. </v>
          </cell>
          <cell r="C10207" t="str">
            <v xml:space="preserve">Planet mikser, 40 lt/sefer kapasiteli, 0.55 kW gücünde motor ile tahrikli </v>
          </cell>
          <cell r="D10207">
            <v>6097600000</v>
          </cell>
        </row>
        <row r="10208">
          <cell r="A10208" t="str">
            <v>463.000</v>
          </cell>
          <cell r="B10208" t="str">
            <v xml:space="preserve">Ad. </v>
          </cell>
          <cell r="C10208" t="str">
            <v xml:space="preserve">Universal mutfak makinası </v>
          </cell>
          <cell r="D10208">
            <v>1308100000</v>
          </cell>
        </row>
        <row r="10209">
          <cell r="A10209" t="str">
            <v>464.000</v>
          </cell>
          <cell r="B10209" t="str">
            <v xml:space="preserve">Ad. </v>
          </cell>
          <cell r="C10209" t="str">
            <v xml:space="preserve">Ekmek kesme makinesi </v>
          </cell>
          <cell r="D10209">
            <v>2029100000</v>
          </cell>
        </row>
        <row r="10210">
          <cell r="A10210" t="str">
            <v>464.100</v>
          </cell>
          <cell r="B10210" t="str">
            <v xml:space="preserve">Ad. </v>
          </cell>
          <cell r="C10210" t="str">
            <v xml:space="preserve">EKMEK DİLİMLEME MAKİNASI: (Ölçü: Adet, İhzarat: % 80) </v>
          </cell>
          <cell r="D10210">
            <v>2121800000</v>
          </cell>
        </row>
        <row r="10211">
          <cell r="A10211" t="str">
            <v>465.000</v>
          </cell>
          <cell r="B10211" t="str">
            <v xml:space="preserve">Ad. </v>
          </cell>
          <cell r="C10211" t="str">
            <v xml:space="preserve">SOĞUTMA DOLAPLARI : (Ölçü : Ad., İhzarat : % 80). </v>
          </cell>
          <cell r="D10211">
            <v>0</v>
          </cell>
        </row>
        <row r="10212">
          <cell r="A10212" t="str">
            <v>465.100</v>
          </cell>
          <cell r="B10212" t="str">
            <v xml:space="preserve">Ad. </v>
          </cell>
          <cell r="C10212" t="str">
            <v xml:space="preserve">Ev tipi soğutma dolapları ; TS-87'ye uygun: </v>
          </cell>
          <cell r="D10212">
            <v>0</v>
          </cell>
        </row>
        <row r="10213">
          <cell r="A10213" t="str">
            <v>465.101</v>
          </cell>
          <cell r="B10213" t="str">
            <v xml:space="preserve">Ad. </v>
          </cell>
          <cell r="C10213" t="str">
            <v xml:space="preserve">Ev tipi soğutma dolabı faydalı hacmi :175 lt. </v>
          </cell>
          <cell r="D10213">
            <v>516060000</v>
          </cell>
        </row>
        <row r="10214">
          <cell r="A10214" t="str">
            <v>465.102</v>
          </cell>
          <cell r="B10214" t="str">
            <v xml:space="preserve">Ad. </v>
          </cell>
          <cell r="C10214" t="str">
            <v xml:space="preserve">Ev tipi soğutma dolabı faydalı hacmi :200 lt. </v>
          </cell>
          <cell r="D10214">
            <v>538080000</v>
          </cell>
        </row>
        <row r="10215">
          <cell r="A10215" t="str">
            <v>465.103</v>
          </cell>
          <cell r="B10215" t="str">
            <v xml:space="preserve">Ad. </v>
          </cell>
          <cell r="C10215" t="str">
            <v xml:space="preserve">Ev tipi soğutma dolabı faydalı hacmi :225 lt. </v>
          </cell>
          <cell r="D10215">
            <v>577420000</v>
          </cell>
        </row>
        <row r="10216">
          <cell r="A10216" t="str">
            <v>465.104</v>
          </cell>
          <cell r="B10216" t="str">
            <v xml:space="preserve">Ad. </v>
          </cell>
          <cell r="C10216" t="str">
            <v xml:space="preserve">Ev tipi soğutma dolabı faydalı hacmi :250 lt. </v>
          </cell>
          <cell r="D10216">
            <v>590190000</v>
          </cell>
        </row>
        <row r="10217">
          <cell r="A10217" t="str">
            <v>465.105</v>
          </cell>
          <cell r="B10217" t="str">
            <v xml:space="preserve">Ad. </v>
          </cell>
          <cell r="C10217" t="str">
            <v xml:space="preserve">Ev tipi soğutma dolabı faydalı hacmi :275 lt. </v>
          </cell>
          <cell r="D10217">
            <v>611820000</v>
          </cell>
        </row>
        <row r="10218">
          <cell r="A10218" t="str">
            <v>465.106</v>
          </cell>
          <cell r="B10218" t="str">
            <v xml:space="preserve">Ad. </v>
          </cell>
          <cell r="C10218" t="str">
            <v xml:space="preserve">Ev tipi soğutma dolabı faydalı hacmi :300 lt. </v>
          </cell>
          <cell r="D10218">
            <v>669500000</v>
          </cell>
        </row>
        <row r="10219">
          <cell r="A10219" t="str">
            <v>465.107</v>
          </cell>
          <cell r="B10219" t="str">
            <v xml:space="preserve">Ad. </v>
          </cell>
          <cell r="C10219" t="str">
            <v xml:space="preserve">Ev tipi soğutma dolabı faydalı hacmi :350 lt. </v>
          </cell>
          <cell r="D10219">
            <v>677740000</v>
          </cell>
        </row>
        <row r="10220">
          <cell r="A10220" t="str">
            <v>465.108</v>
          </cell>
          <cell r="B10220" t="str">
            <v xml:space="preserve">Ad. </v>
          </cell>
          <cell r="C10220" t="str">
            <v xml:space="preserve">Ev tipi soğutma dolabı faydalı hacmi :400 lt. </v>
          </cell>
          <cell r="D10220">
            <v>721000000</v>
          </cell>
        </row>
        <row r="10221">
          <cell r="A10221" t="str">
            <v>465.200</v>
          </cell>
          <cell r="B10221" t="str">
            <v xml:space="preserve">Ad. </v>
          </cell>
          <cell r="C10221" t="str">
            <v xml:space="preserve">Vitrin tipi soğutma dolapları : (TS 7452, TS 7453) </v>
          </cell>
          <cell r="D10221">
            <v>0</v>
          </cell>
        </row>
        <row r="10222">
          <cell r="A10222" t="str">
            <v>465.201</v>
          </cell>
          <cell r="B10222" t="str">
            <v xml:space="preserve">Ad. </v>
          </cell>
          <cell r="C10222" t="str">
            <v xml:space="preserve">Vitrin tipi soğutma dolabı faydalı hacmi :700 lt. </v>
          </cell>
          <cell r="D10222">
            <v>1740700000</v>
          </cell>
        </row>
        <row r="10223">
          <cell r="A10223" t="str">
            <v>465.202</v>
          </cell>
          <cell r="B10223" t="str">
            <v xml:space="preserve">Ad. </v>
          </cell>
          <cell r="C10223" t="str">
            <v xml:space="preserve">Vitrin tipi soğutma dolabı faydalı hacmi :800 lt. </v>
          </cell>
          <cell r="D10223">
            <v>2070300000</v>
          </cell>
        </row>
        <row r="10224">
          <cell r="A10224" t="str">
            <v>465.203</v>
          </cell>
          <cell r="B10224" t="str">
            <v xml:space="preserve">Ad. </v>
          </cell>
          <cell r="C10224" t="str">
            <v xml:space="preserve">Vitrin tipi soğutma dolabı faydalı hacmi :900 lt. </v>
          </cell>
          <cell r="D10224">
            <v>2273210000</v>
          </cell>
        </row>
        <row r="10225">
          <cell r="A10225" t="str">
            <v>465.204</v>
          </cell>
          <cell r="B10225" t="str">
            <v xml:space="preserve">Ad. </v>
          </cell>
          <cell r="C10225" t="str">
            <v xml:space="preserve">Vitrin tipi soğutma dolabı faydalı hacmi :1400 lt. </v>
          </cell>
          <cell r="D10225">
            <v>2513200000</v>
          </cell>
        </row>
        <row r="10226">
          <cell r="A10226" t="str">
            <v>465.300</v>
          </cell>
          <cell r="B10226" t="str">
            <v xml:space="preserve">Ad. </v>
          </cell>
          <cell r="C10226" t="str">
            <v xml:space="preserve">Vitrin tipi, soğutma dolapları . Cephe tipi : </v>
          </cell>
          <cell r="D10226">
            <v>0</v>
          </cell>
        </row>
        <row r="10227">
          <cell r="A10227" t="str">
            <v>465.301</v>
          </cell>
          <cell r="B10227" t="str">
            <v xml:space="preserve">Ad. </v>
          </cell>
          <cell r="C10227" t="str">
            <v xml:space="preserve">Vitrin tipi soğutma dolabı (cephe tip)faydalı hacmi :1000 lt. 0.25 kW </v>
          </cell>
          <cell r="D10227">
            <v>2273210000</v>
          </cell>
        </row>
        <row r="10228">
          <cell r="A10228" t="str">
            <v>465.302</v>
          </cell>
          <cell r="B10228" t="str">
            <v xml:space="preserve">Ad. </v>
          </cell>
          <cell r="C10228" t="str">
            <v xml:space="preserve">Vitrin tipi soğutma dolabı (cephe tip)faydalı hacmi :1300 lt. 0.37 kW </v>
          </cell>
          <cell r="D10228">
            <v>2513200000</v>
          </cell>
        </row>
        <row r="10229">
          <cell r="A10229" t="str">
            <v>465.400</v>
          </cell>
          <cell r="B10229" t="str">
            <v xml:space="preserve">Ad. </v>
          </cell>
          <cell r="C10229" t="str">
            <v xml:space="preserve">Kasap tipi soğutma dolapları : </v>
          </cell>
          <cell r="D10229">
            <v>0</v>
          </cell>
        </row>
        <row r="10230">
          <cell r="A10230" t="str">
            <v>465.401</v>
          </cell>
          <cell r="B10230" t="str">
            <v xml:space="preserve">Ad. </v>
          </cell>
          <cell r="C10230" t="str">
            <v xml:space="preserve">Kasap tipi soğutma dolapları 1400 litre </v>
          </cell>
          <cell r="D10230">
            <v>2626500000</v>
          </cell>
        </row>
        <row r="10231">
          <cell r="A10231" t="str">
            <v>465.402</v>
          </cell>
          <cell r="B10231" t="str">
            <v xml:space="preserve">Ad. </v>
          </cell>
          <cell r="C10231" t="str">
            <v xml:space="preserve">Kasap tipi soğutma dolapları 2000 litre </v>
          </cell>
          <cell r="D10231">
            <v>3059100000</v>
          </cell>
        </row>
        <row r="10232">
          <cell r="A10232" t="str">
            <v>465.500</v>
          </cell>
          <cell r="B10232" t="str">
            <v xml:space="preserve">Ad. </v>
          </cell>
          <cell r="C10232" t="str">
            <v xml:space="preserve">Su soğutma dolapları : </v>
          </cell>
          <cell r="D10232">
            <v>0</v>
          </cell>
        </row>
        <row r="10233">
          <cell r="A10233" t="str">
            <v>465.501</v>
          </cell>
          <cell r="B10233" t="str">
            <v xml:space="preserve">Ad. </v>
          </cell>
          <cell r="C10233" t="str">
            <v xml:space="preserve">Su soğutma dolapı 20 litre su alabilir </v>
          </cell>
          <cell r="D10233">
            <v>611820000</v>
          </cell>
        </row>
        <row r="10234">
          <cell r="A10234" t="str">
            <v>465.502</v>
          </cell>
          <cell r="B10234" t="str">
            <v xml:space="preserve">Ad. </v>
          </cell>
          <cell r="C10234" t="str">
            <v xml:space="preserve">Su soğutma dolapı 60 litre su alabilir </v>
          </cell>
          <cell r="D10234">
            <v>764260000</v>
          </cell>
        </row>
        <row r="10235">
          <cell r="A10235" t="str">
            <v>465.503</v>
          </cell>
          <cell r="B10235" t="str">
            <v xml:space="preserve">Ad. </v>
          </cell>
          <cell r="C10235" t="str">
            <v xml:space="preserve">Su soğutma dolapı 80 litre su alabilir </v>
          </cell>
          <cell r="D10235">
            <v>830180000</v>
          </cell>
        </row>
        <row r="10236">
          <cell r="A10236" t="str">
            <v>465.600</v>
          </cell>
          <cell r="B10236" t="str">
            <v xml:space="preserve">Ad. </v>
          </cell>
          <cell r="C10236" t="str">
            <v xml:space="preserve">Şişe soğutma dolapları : (Ölçü : Ad., İhzarat: % 80). </v>
          </cell>
          <cell r="D10236">
            <v>0</v>
          </cell>
        </row>
        <row r="10237">
          <cell r="A10237" t="str">
            <v>465.700</v>
          </cell>
          <cell r="B10237" t="str">
            <v xml:space="preserve">Ad. </v>
          </cell>
          <cell r="C10237" t="str">
            <v xml:space="preserve">TEZGAH TİPİ SOĞUTMA DOLAPLARI </v>
          </cell>
          <cell r="D10237">
            <v>0</v>
          </cell>
        </row>
        <row r="10238">
          <cell r="A10238" t="str">
            <v>465.701</v>
          </cell>
          <cell r="B10238" t="str">
            <v xml:space="preserve">Ad. </v>
          </cell>
          <cell r="C10238" t="str">
            <v xml:space="preserve">Tezgah tipi soğutma dolabı, 1 kapılı, 190 lt, 125 W </v>
          </cell>
          <cell r="D10238">
            <v>2379300000</v>
          </cell>
        </row>
        <row r="10239">
          <cell r="A10239" t="str">
            <v>465.702</v>
          </cell>
          <cell r="B10239" t="str">
            <v xml:space="preserve">Ad. </v>
          </cell>
          <cell r="C10239" t="str">
            <v xml:space="preserve">Tezgah tipi soğutma dolabı, 2 kapılı, 250 lt, 240 W </v>
          </cell>
          <cell r="D10239">
            <v>2916350000</v>
          </cell>
        </row>
        <row r="10240">
          <cell r="A10240" t="str">
            <v>465.703</v>
          </cell>
          <cell r="B10240" t="str">
            <v xml:space="preserve">Ad. </v>
          </cell>
          <cell r="C10240" t="str">
            <v xml:space="preserve">Tezgah tipi soğutma dolabı, 3 kapılı, 400 lt, 340 W </v>
          </cell>
          <cell r="D10240">
            <v>3181470000</v>
          </cell>
        </row>
        <row r="10241">
          <cell r="A10241" t="str">
            <v>465.704</v>
          </cell>
          <cell r="B10241" t="str">
            <v xml:space="preserve">Ad. </v>
          </cell>
          <cell r="C10241" t="str">
            <v xml:space="preserve">Tezgah tipi soğutma dolabı, 4 kapılı, 550 lt, 510 W </v>
          </cell>
          <cell r="D10241">
            <v>3711710000</v>
          </cell>
        </row>
        <row r="10242">
          <cell r="A10242" t="str">
            <v>465.800</v>
          </cell>
          <cell r="B10242" t="str">
            <v xml:space="preserve">Ad. </v>
          </cell>
          <cell r="C10242" t="str">
            <v xml:space="preserve">TEZGAH TİPİ DERİN DONDURUCU </v>
          </cell>
          <cell r="D10242">
            <v>0</v>
          </cell>
        </row>
        <row r="10243">
          <cell r="A10243" t="str">
            <v>465.801</v>
          </cell>
          <cell r="B10243" t="str">
            <v xml:space="preserve">Ad. </v>
          </cell>
          <cell r="C10243" t="str">
            <v xml:space="preserve">Tezgah tipi derin dondurucu, 2 kapılı, 250 lt, 340 W </v>
          </cell>
          <cell r="D10243">
            <v>3181470000</v>
          </cell>
        </row>
        <row r="10244">
          <cell r="A10244" t="str">
            <v>465.802</v>
          </cell>
          <cell r="B10244" t="str">
            <v xml:space="preserve">Ad. </v>
          </cell>
          <cell r="C10244" t="str">
            <v xml:space="preserve">Tezgah tipi derin dondurucu, 3 kapılı, 400 lt, 420 W </v>
          </cell>
          <cell r="D10244">
            <v>3711710000</v>
          </cell>
        </row>
        <row r="10245">
          <cell r="A10245" t="str">
            <v>465.803</v>
          </cell>
          <cell r="B10245" t="str">
            <v xml:space="preserve">Ad. </v>
          </cell>
          <cell r="C10245" t="str">
            <v xml:space="preserve">Tezgah tipi derin dondurucu, 4 kapılı, 550 lt, 550 W </v>
          </cell>
          <cell r="D10245">
            <v>4241960000</v>
          </cell>
        </row>
        <row r="10246">
          <cell r="A10246" t="str">
            <v>466.000</v>
          </cell>
          <cell r="B10246" t="str">
            <v xml:space="preserve">Ad. </v>
          </cell>
          <cell r="C10246" t="str">
            <v xml:space="preserve">BUHARLI YEMEK PİŞİRME TENCERE VE İLAVE PARÇALARI : (Ölçü : Ad., İhzarat: % 80). </v>
          </cell>
          <cell r="D10246">
            <v>0</v>
          </cell>
        </row>
        <row r="10247">
          <cell r="A10247" t="str">
            <v>466.100</v>
          </cell>
          <cell r="B10247" t="str">
            <v xml:space="preserve">Ad. </v>
          </cell>
          <cell r="C10247" t="str">
            <v xml:space="preserve">Yemek pişirme tenceresi : </v>
          </cell>
          <cell r="D10247">
            <v>0</v>
          </cell>
        </row>
        <row r="10248">
          <cell r="A10248" t="str">
            <v>466.101</v>
          </cell>
          <cell r="B10248" t="str">
            <v xml:space="preserve">Ad. </v>
          </cell>
          <cell r="C10248" t="str">
            <v xml:space="preserve">Buharlı yemek pişir.tence.ve ila. parçası faydalı hac.:150 lt </v>
          </cell>
          <cell r="D10248">
            <v>3062160000</v>
          </cell>
        </row>
        <row r="10249">
          <cell r="A10249" t="str">
            <v>466.102</v>
          </cell>
          <cell r="B10249" t="str">
            <v xml:space="preserve">Ad. </v>
          </cell>
          <cell r="C10249" t="str">
            <v xml:space="preserve">Buharlı yemek pişir.tence.ve ila. parçası faydalı hac.:200 lt </v>
          </cell>
          <cell r="D10249">
            <v>3147680000</v>
          </cell>
        </row>
        <row r="10250">
          <cell r="A10250" t="str">
            <v>466.103</v>
          </cell>
          <cell r="B10250" t="str">
            <v xml:space="preserve">Ad. </v>
          </cell>
          <cell r="C10250" t="str">
            <v xml:space="preserve">Buharlı yemek pişir.tence.ve ila. parçası faydalı hac.:250 lt </v>
          </cell>
          <cell r="D10250">
            <v>3191970000</v>
          </cell>
        </row>
        <row r="10251">
          <cell r="A10251" t="str">
            <v>466.104</v>
          </cell>
          <cell r="B10251" t="str">
            <v xml:space="preserve">Ad. </v>
          </cell>
          <cell r="C10251" t="str">
            <v xml:space="preserve">Buharlı yemek pişir.tence.ve ila. parçası faydalı hac.:300 lt </v>
          </cell>
          <cell r="D10251">
            <v>3563800000</v>
          </cell>
        </row>
        <row r="10252">
          <cell r="A10252" t="str">
            <v>466.105</v>
          </cell>
          <cell r="B10252" t="str">
            <v xml:space="preserve">Ad. </v>
          </cell>
          <cell r="C10252" t="str">
            <v xml:space="preserve">Buharlı yemek pişir.tence.ve ila. parçası faydalı hac.:400 lt </v>
          </cell>
          <cell r="D10252">
            <v>4156050000</v>
          </cell>
        </row>
        <row r="10253">
          <cell r="A10253" t="str">
            <v>466.106</v>
          </cell>
          <cell r="B10253" t="str">
            <v xml:space="preserve">Ad. </v>
          </cell>
          <cell r="C10253" t="str">
            <v xml:space="preserve">Buharlı yemek pişir.tence.ve ila. parçası faydalı hac.:500 lt </v>
          </cell>
          <cell r="D10253">
            <v>4897650000</v>
          </cell>
        </row>
        <row r="10254">
          <cell r="A10254" t="str">
            <v>466.107</v>
          </cell>
          <cell r="B10254" t="str">
            <v xml:space="preserve">Ad. </v>
          </cell>
          <cell r="C10254" t="str">
            <v xml:space="preserve">Buharlı yemek pişir.tence.ve ila. parçası faydalı hac.:600 lt </v>
          </cell>
          <cell r="D10254">
            <v>5468270000</v>
          </cell>
        </row>
        <row r="10255">
          <cell r="A10255" t="str">
            <v>466.200</v>
          </cell>
          <cell r="B10255" t="str">
            <v xml:space="preserve">Ad. </v>
          </cell>
          <cell r="C10255" t="str">
            <v xml:space="preserve">İç ilave parçaları : (Ölçü : Tk.) </v>
          </cell>
          <cell r="D10255">
            <v>0</v>
          </cell>
        </row>
        <row r="10256">
          <cell r="A10256" t="str">
            <v>466.201</v>
          </cell>
          <cell r="B10256" t="str">
            <v xml:space="preserve">Ad. </v>
          </cell>
          <cell r="C10256" t="str">
            <v xml:space="preserve">İç ilave parçası 150 litre tencere için </v>
          </cell>
          <cell r="D10256">
            <v>358750000</v>
          </cell>
        </row>
        <row r="10257">
          <cell r="A10257" t="str">
            <v>466.202</v>
          </cell>
          <cell r="B10257" t="str">
            <v xml:space="preserve">Ad. </v>
          </cell>
          <cell r="C10257" t="str">
            <v xml:space="preserve">İç ilave parçası 200 litre tencere için </v>
          </cell>
          <cell r="D10257">
            <v>367510000</v>
          </cell>
        </row>
        <row r="10258">
          <cell r="A10258" t="str">
            <v>466.203</v>
          </cell>
          <cell r="B10258" t="str">
            <v xml:space="preserve">Ad. </v>
          </cell>
          <cell r="C10258" t="str">
            <v xml:space="preserve">İç ilave parçası 250 litre tencere için </v>
          </cell>
          <cell r="D10258">
            <v>376260000</v>
          </cell>
        </row>
        <row r="10259">
          <cell r="A10259" t="str">
            <v>466.204</v>
          </cell>
          <cell r="B10259" t="str">
            <v xml:space="preserve">Ad. </v>
          </cell>
          <cell r="C10259" t="str">
            <v xml:space="preserve">İç ilave parçası 300 litre tencere için </v>
          </cell>
          <cell r="D10259">
            <v>393460000</v>
          </cell>
        </row>
        <row r="10260">
          <cell r="A10260" t="str">
            <v>466.205</v>
          </cell>
          <cell r="B10260" t="str">
            <v xml:space="preserve">Ad. </v>
          </cell>
          <cell r="C10260" t="str">
            <v xml:space="preserve">İç ilave parçası 400 litre tencere için </v>
          </cell>
          <cell r="D10260">
            <v>428480000</v>
          </cell>
        </row>
        <row r="10261">
          <cell r="A10261" t="str">
            <v>466.206</v>
          </cell>
          <cell r="B10261" t="str">
            <v xml:space="preserve">Ad. </v>
          </cell>
          <cell r="C10261" t="str">
            <v xml:space="preserve">İç ilave parçası 500 litre tencere için </v>
          </cell>
          <cell r="D10261">
            <v>459380000</v>
          </cell>
        </row>
        <row r="10262">
          <cell r="A10262" t="str">
            <v>466.207</v>
          </cell>
          <cell r="B10262" t="str">
            <v xml:space="preserve">Ad. </v>
          </cell>
          <cell r="C10262" t="str">
            <v xml:space="preserve">İç ilave parçası 600 litre tencere için </v>
          </cell>
          <cell r="D10262">
            <v>489250000</v>
          </cell>
        </row>
        <row r="10263">
          <cell r="A10263" t="str">
            <v>467.000</v>
          </cell>
          <cell r="B10263" t="str">
            <v xml:space="preserve">Ad. </v>
          </cell>
          <cell r="C10263" t="str">
            <v xml:space="preserve">Devirme tertibatlı buharlı tencere </v>
          </cell>
          <cell r="D10263">
            <v>3666800000</v>
          </cell>
        </row>
        <row r="10264">
          <cell r="A10264" t="str">
            <v>468.000</v>
          </cell>
          <cell r="B10264" t="str">
            <v xml:space="preserve">Ad. </v>
          </cell>
          <cell r="C10264" t="str">
            <v xml:space="preserve">ÇABUK PİŞİRME TENCERE GRUBU : (Ölçü : Ad. : İhzarat: % 80). </v>
          </cell>
          <cell r="D10264">
            <v>0</v>
          </cell>
        </row>
        <row r="10265">
          <cell r="A10265" t="str">
            <v>468.100</v>
          </cell>
          <cell r="B10265" t="str">
            <v xml:space="preserve">Ad. </v>
          </cell>
          <cell r="C10265" t="str">
            <v xml:space="preserve">Çabuk pişirme tencere grubu 60+60 litre </v>
          </cell>
          <cell r="D10265">
            <v>4155020000</v>
          </cell>
        </row>
        <row r="10266">
          <cell r="A10266" t="str">
            <v>468.200</v>
          </cell>
          <cell r="B10266" t="str">
            <v xml:space="preserve">Ad. </v>
          </cell>
          <cell r="C10266" t="str">
            <v xml:space="preserve">Çabuk pişirme tencere grubu 60+60+80 litre </v>
          </cell>
          <cell r="D10266">
            <v>4810100000</v>
          </cell>
        </row>
        <row r="10267">
          <cell r="A10267" t="str">
            <v>469.000</v>
          </cell>
          <cell r="B10267" t="str">
            <v xml:space="preserve">Ad. </v>
          </cell>
          <cell r="C10267" t="str">
            <v xml:space="preserve">FRİTÖZLER : (Ölçü: Ad., İhzarat: % 80) </v>
          </cell>
          <cell r="D10267">
            <v>0</v>
          </cell>
        </row>
        <row r="10268">
          <cell r="A10268" t="str">
            <v>469.100</v>
          </cell>
          <cell r="B10268" t="str">
            <v xml:space="preserve">Ad. </v>
          </cell>
          <cell r="C10268" t="str">
            <v xml:space="preserve">Havagazı veya lpg ile ısınan fritoz </v>
          </cell>
          <cell r="D10268">
            <v>1026910000</v>
          </cell>
        </row>
        <row r="10269">
          <cell r="A10269" t="str">
            <v>469.200</v>
          </cell>
          <cell r="B10269" t="str">
            <v xml:space="preserve">Ad. </v>
          </cell>
          <cell r="C10269" t="str">
            <v xml:space="preserve">Elektrikli fritoz </v>
          </cell>
          <cell r="D10269">
            <v>1530580000</v>
          </cell>
        </row>
        <row r="10270">
          <cell r="A10270" t="str">
            <v>470.000</v>
          </cell>
          <cell r="B10270" t="str">
            <v xml:space="preserve">Ad. </v>
          </cell>
          <cell r="C10270" t="str">
            <v xml:space="preserve">DEVİRME TERTİBATLI TAVALAR (Ölçü:Ad., İhzarat:% 80). </v>
          </cell>
          <cell r="D10270">
            <v>0</v>
          </cell>
        </row>
        <row r="10271">
          <cell r="A10271" t="str">
            <v>470.100</v>
          </cell>
          <cell r="B10271" t="str">
            <v xml:space="preserve">Ad. </v>
          </cell>
          <cell r="C10271" t="str">
            <v xml:space="preserve">Devirme tertibatlı tava,16 gazı veya lpg ile ısınan </v>
          </cell>
          <cell r="D10271">
            <v>2492600000</v>
          </cell>
        </row>
        <row r="10272">
          <cell r="A10272" t="str">
            <v>470.200</v>
          </cell>
          <cell r="B10272" t="str">
            <v xml:space="preserve">Ad. </v>
          </cell>
          <cell r="C10272" t="str">
            <v xml:space="preserve">Devirme tertibatlı tava, elektrikli ısınma </v>
          </cell>
          <cell r="D10272">
            <v>2554400000</v>
          </cell>
        </row>
        <row r="10273">
          <cell r="A10273" t="str">
            <v>471.000</v>
          </cell>
          <cell r="B10273" t="str">
            <v xml:space="preserve">Ad. </v>
          </cell>
          <cell r="C10273" t="str">
            <v xml:space="preserve">FIRINLAR : (Ölçü : Ad., İhzarat: % 80). </v>
          </cell>
          <cell r="D10273">
            <v>0</v>
          </cell>
        </row>
        <row r="10274">
          <cell r="A10274" t="str">
            <v>471.100</v>
          </cell>
          <cell r="B10274" t="str">
            <v xml:space="preserve">Ad. </v>
          </cell>
          <cell r="C10274" t="str">
            <v xml:space="preserve">Fırın,Havagazı veya lpg ile çalışan </v>
          </cell>
          <cell r="D10274">
            <v>1308100000</v>
          </cell>
        </row>
        <row r="10275">
          <cell r="A10275" t="str">
            <v>471.200</v>
          </cell>
          <cell r="B10275" t="str">
            <v xml:space="preserve">Ad. </v>
          </cell>
          <cell r="C10275" t="str">
            <v xml:space="preserve">Fırın, elektrikli üç gözlü </v>
          </cell>
          <cell r="D10275">
            <v>2605900000</v>
          </cell>
        </row>
        <row r="10276">
          <cell r="A10276" t="str">
            <v>471.300</v>
          </cell>
          <cell r="B10276" t="str">
            <v xml:space="preserve">Ad. </v>
          </cell>
          <cell r="C10276" t="str">
            <v xml:space="preserve">Komple ekmek fırını </v>
          </cell>
          <cell r="D10276">
            <v>31497400000</v>
          </cell>
        </row>
        <row r="10277">
          <cell r="A10277" t="str">
            <v>471.400</v>
          </cell>
          <cell r="B10277" t="str">
            <v xml:space="preserve">Ad. </v>
          </cell>
          <cell r="C10277" t="str">
            <v xml:space="preserve">KONVEKSİYON FIRIN; LPG Propan veya doğalgaz ile çalışan </v>
          </cell>
          <cell r="D10277">
            <v>0</v>
          </cell>
        </row>
        <row r="10278">
          <cell r="A10278" t="str">
            <v>471.401</v>
          </cell>
          <cell r="B10278" t="str">
            <v xml:space="preserve">Ad. </v>
          </cell>
          <cell r="C10278" t="str">
            <v xml:space="preserve">Brülörlü konveksiyon fırın, 12.000 kcal/saat gücünde </v>
          </cell>
          <cell r="D10278">
            <v>9279270000</v>
          </cell>
        </row>
        <row r="10279">
          <cell r="A10279" t="str">
            <v>471.402</v>
          </cell>
          <cell r="B10279" t="str">
            <v xml:space="preserve">Ad. </v>
          </cell>
          <cell r="C10279" t="str">
            <v xml:space="preserve">Brülörlü konveksiyon fırın, 20.000 kcal/saat gücünde </v>
          </cell>
          <cell r="D10279">
            <v>9809520000</v>
          </cell>
        </row>
        <row r="10280">
          <cell r="A10280" t="str">
            <v>471.403</v>
          </cell>
          <cell r="B10280" t="str">
            <v xml:space="preserve">Ad. </v>
          </cell>
          <cell r="C10280" t="str">
            <v xml:space="preserve">Brülörlü konveksiyon fırın, 30.000 kcal/saat gücünde </v>
          </cell>
          <cell r="D10280">
            <v>12460740000</v>
          </cell>
        </row>
        <row r="10281">
          <cell r="A10281" t="str">
            <v>471.404</v>
          </cell>
          <cell r="B10281" t="str">
            <v xml:space="preserve">Ad. </v>
          </cell>
          <cell r="C10281" t="str">
            <v xml:space="preserve">Brülörlü konveksiyon fırın, 34.000 kcal/saat gücünde </v>
          </cell>
          <cell r="D10281">
            <v>13786350000</v>
          </cell>
        </row>
        <row r="10282">
          <cell r="A10282" t="str">
            <v>471.405</v>
          </cell>
          <cell r="B10282" t="str">
            <v xml:space="preserve">Ad. </v>
          </cell>
          <cell r="C10282" t="str">
            <v xml:space="preserve">Brülörlü konveksiyon fırın, 40.000 kcal/saat gücünde </v>
          </cell>
          <cell r="D10282">
            <v>15111960000</v>
          </cell>
        </row>
        <row r="10283">
          <cell r="A10283" t="str">
            <v>471.500</v>
          </cell>
          <cell r="B10283" t="str">
            <v xml:space="preserve">Ad. </v>
          </cell>
          <cell r="C10283" t="str">
            <v xml:space="preserve">KONVEKSİYON FIRIN; Elektrik ile çalışan </v>
          </cell>
          <cell r="D10283">
            <v>0</v>
          </cell>
        </row>
        <row r="10284">
          <cell r="A10284" t="str">
            <v>471.501</v>
          </cell>
          <cell r="B10284" t="str">
            <v xml:space="preserve">Ad. </v>
          </cell>
          <cell r="C10284" t="str">
            <v xml:space="preserve">8 kW gücünde elektrik rezistansla ısıtılan konveksiyon fırın </v>
          </cell>
          <cell r="D10284">
            <v>7688540000</v>
          </cell>
        </row>
        <row r="10285">
          <cell r="A10285" t="str">
            <v>471.502</v>
          </cell>
          <cell r="B10285" t="str">
            <v xml:space="preserve">Ad. </v>
          </cell>
          <cell r="C10285" t="str">
            <v xml:space="preserve">12 kW gücünde elektrik rezistansla ısıtılan konveksiyon fırın </v>
          </cell>
          <cell r="D10285">
            <v>9279270000</v>
          </cell>
        </row>
        <row r="10286">
          <cell r="A10286" t="str">
            <v>471.503</v>
          </cell>
          <cell r="B10286" t="str">
            <v xml:space="preserve">Ad. </v>
          </cell>
          <cell r="C10286" t="str">
            <v xml:space="preserve">20 kW gücünde elektrik rezistansla ısıtılan konveksiyon fırın </v>
          </cell>
          <cell r="D10286">
            <v>13256100000</v>
          </cell>
        </row>
        <row r="10287">
          <cell r="A10287" t="str">
            <v>471.504</v>
          </cell>
          <cell r="B10287" t="str">
            <v xml:space="preserve">Ad. </v>
          </cell>
          <cell r="C10287" t="str">
            <v xml:space="preserve">30 kW gücünde elektrik rezistansla ısıtılan konveksiyon fırın </v>
          </cell>
          <cell r="D10287">
            <v>14846840000</v>
          </cell>
        </row>
        <row r="10288">
          <cell r="A10288" t="str">
            <v>471.505</v>
          </cell>
          <cell r="B10288" t="str">
            <v xml:space="preserve">Ad. </v>
          </cell>
          <cell r="C10288" t="str">
            <v xml:space="preserve">40 kW gücünde elektrik rezistansla ısıtılan konveksiyon fırın </v>
          </cell>
          <cell r="D10288">
            <v>16172450000</v>
          </cell>
        </row>
        <row r="10289">
          <cell r="A10289" t="str">
            <v>472.000</v>
          </cell>
          <cell r="B10289" t="str">
            <v xml:space="preserve">Ad. </v>
          </cell>
          <cell r="C10289" t="str">
            <v xml:space="preserve">IZGARALAR : (Ölçü : Ad., İhzarat: % 80). </v>
          </cell>
          <cell r="D10289">
            <v>0</v>
          </cell>
        </row>
        <row r="10290">
          <cell r="A10290" t="str">
            <v>472.100</v>
          </cell>
          <cell r="B10290" t="str">
            <v xml:space="preserve">Ad. </v>
          </cell>
          <cell r="C10290" t="str">
            <v xml:space="preserve">Izgara, tezgah üstüne konulan tipte </v>
          </cell>
          <cell r="D10290">
            <v>510880000</v>
          </cell>
        </row>
        <row r="10291">
          <cell r="A10291" t="str">
            <v>472.200</v>
          </cell>
          <cell r="B10291" t="str">
            <v xml:space="preserve">Ad. </v>
          </cell>
          <cell r="C10291" t="str">
            <v xml:space="preserve">Kendinden davlumbazlı kömürlü ızgara </v>
          </cell>
          <cell r="D10291">
            <v>568560000</v>
          </cell>
        </row>
        <row r="10292">
          <cell r="A10292" t="str">
            <v>472.300</v>
          </cell>
          <cell r="B10292" t="str">
            <v xml:space="preserve">Ad. </v>
          </cell>
          <cell r="C10292" t="str">
            <v xml:space="preserve">Kendinden davlumbazlı ızgara (lpg'li) </v>
          </cell>
          <cell r="D10292">
            <v>590190000</v>
          </cell>
        </row>
        <row r="10293">
          <cell r="A10293" t="str">
            <v>473.000</v>
          </cell>
          <cell r="B10293" t="str">
            <v xml:space="preserve">Ad. </v>
          </cell>
          <cell r="C10293" t="str">
            <v xml:space="preserve">SÜT KAYNATMA KAZANI : (Ölçü : Ad., İhzarat: % 80). </v>
          </cell>
          <cell r="D10293">
            <v>0</v>
          </cell>
        </row>
        <row r="10294">
          <cell r="A10294" t="str">
            <v>473.101</v>
          </cell>
          <cell r="B10294" t="str">
            <v xml:space="preserve">Ad. </v>
          </cell>
          <cell r="C10294" t="str">
            <v xml:space="preserve">Süt kaynatma kazanı kapasitesi 200 litre </v>
          </cell>
          <cell r="D10294">
            <v>3306300000</v>
          </cell>
        </row>
        <row r="10295">
          <cell r="A10295" t="str">
            <v>473.102</v>
          </cell>
          <cell r="B10295" t="str">
            <v xml:space="preserve">Ad. </v>
          </cell>
          <cell r="C10295" t="str">
            <v xml:space="preserve">Süt kaynatma kazanı kapasitesi 300 litre </v>
          </cell>
          <cell r="D10295">
            <v>3872800000</v>
          </cell>
        </row>
        <row r="10296">
          <cell r="A10296" t="str">
            <v>474.000</v>
          </cell>
          <cell r="B10296" t="str">
            <v xml:space="preserve">Ad. </v>
          </cell>
          <cell r="C10296" t="str">
            <v xml:space="preserve">Yoğurt mayalama dolabı </v>
          </cell>
          <cell r="D10296">
            <v>1596500000</v>
          </cell>
        </row>
        <row r="10297">
          <cell r="A10297" t="str">
            <v>475.000</v>
          </cell>
          <cell r="B10297" t="str">
            <v xml:space="preserve">Ad. </v>
          </cell>
          <cell r="C10297" t="str">
            <v xml:space="preserve">BULAŞIK YIKAMA MAKİNALARI : (Ölçü : Ad., İhzarat: % 80). </v>
          </cell>
          <cell r="D10297">
            <v>0</v>
          </cell>
        </row>
        <row r="10298">
          <cell r="A10298" t="str">
            <v>475.100</v>
          </cell>
          <cell r="B10298" t="str">
            <v xml:space="preserve">Ad. </v>
          </cell>
          <cell r="C10298" t="str">
            <v xml:space="preserve">Bulaşık yıkama makinesi saatte 500 tabak </v>
          </cell>
          <cell r="D10298">
            <v>3563800000</v>
          </cell>
        </row>
        <row r="10299">
          <cell r="A10299" t="str">
            <v>475.200</v>
          </cell>
          <cell r="B10299" t="str">
            <v xml:space="preserve">Ad. </v>
          </cell>
          <cell r="C10299" t="str">
            <v xml:space="preserve">Bulaşık yıkama makinesi saatte 1000 tabak </v>
          </cell>
          <cell r="D10299">
            <v>4305400000</v>
          </cell>
        </row>
        <row r="10300">
          <cell r="A10300" t="str">
            <v>475.300</v>
          </cell>
          <cell r="B10300" t="str">
            <v xml:space="preserve">Ad. </v>
          </cell>
          <cell r="C10300" t="str">
            <v xml:space="preserve">Bulaşık yıkama makinesi saatte 2000 tabak </v>
          </cell>
          <cell r="D10300">
            <v>8224550000</v>
          </cell>
        </row>
        <row r="10301">
          <cell r="A10301" t="str">
            <v>475.400</v>
          </cell>
          <cell r="B10301" t="str">
            <v xml:space="preserve">Ad. </v>
          </cell>
          <cell r="C10301" t="str">
            <v xml:space="preserve">500 Tabak/Saatlik tam otomatik bulaşık yıkama makinası </v>
          </cell>
          <cell r="D10301">
            <v>3759500000</v>
          </cell>
        </row>
        <row r="10302">
          <cell r="A10302" t="str">
            <v>475.500</v>
          </cell>
          <cell r="B10302" t="str">
            <v xml:space="preserve">Ad. </v>
          </cell>
          <cell r="C10302" t="str">
            <v xml:space="preserve">1000 Tabak/Saatlik tam otomatik bulaşık yıkama makinası </v>
          </cell>
          <cell r="D10302">
            <v>4758600000</v>
          </cell>
        </row>
        <row r="10303">
          <cell r="A10303" t="str">
            <v>475.600</v>
          </cell>
          <cell r="B10303" t="str">
            <v xml:space="preserve">Ad. </v>
          </cell>
          <cell r="C10303" t="str">
            <v xml:space="preserve">2000 Tabak/Saatlik tam otomatik bulaşık yıkama makinası </v>
          </cell>
          <cell r="D10303">
            <v>10609000000</v>
          </cell>
        </row>
        <row r="10304">
          <cell r="A10304" t="str">
            <v>475.700</v>
          </cell>
          <cell r="B10304" t="str">
            <v xml:space="preserve">Ad. </v>
          </cell>
          <cell r="C10304" t="str">
            <v xml:space="preserve">2000 Tabak/Saatlik kurutma tünelli tam otomatik bulaşık yıkama makinası </v>
          </cell>
          <cell r="D10304">
            <v>13544500000</v>
          </cell>
        </row>
        <row r="10305">
          <cell r="A10305" t="str">
            <v>476.000</v>
          </cell>
          <cell r="B10305" t="str">
            <v xml:space="preserve">Ad. </v>
          </cell>
          <cell r="C10305" t="str">
            <v xml:space="preserve">YEMEK PİŞİRME OCAĞI : (Kuzine) (Ölçü : m2: İhzarat: % 80) </v>
          </cell>
          <cell r="D10305">
            <v>0</v>
          </cell>
        </row>
        <row r="10306">
          <cell r="A10306" t="str">
            <v>476.100</v>
          </cell>
          <cell r="B10306" t="str">
            <v xml:space="preserve">Ad. </v>
          </cell>
          <cell r="C10306" t="str">
            <v xml:space="preserve">Kömürlü kuzine </v>
          </cell>
          <cell r="D10306">
            <v>721000000</v>
          </cell>
        </row>
        <row r="10307">
          <cell r="A10307" t="str">
            <v>476.200</v>
          </cell>
          <cell r="B10307" t="str">
            <v xml:space="preserve">Ad. </v>
          </cell>
          <cell r="C10307" t="str">
            <v xml:space="preserve">Brülörlü kuzine </v>
          </cell>
          <cell r="D10307">
            <v>731300000</v>
          </cell>
        </row>
        <row r="10308">
          <cell r="A10308" t="str">
            <v>476.300</v>
          </cell>
          <cell r="B10308" t="str">
            <v xml:space="preserve">Ad. </v>
          </cell>
          <cell r="C10308" t="str">
            <v xml:space="preserve">16 gazlı veya doğal gazlı kuzine </v>
          </cell>
          <cell r="D10308">
            <v>793100000</v>
          </cell>
        </row>
        <row r="10309">
          <cell r="A10309" t="str">
            <v>476.400</v>
          </cell>
          <cell r="B10309" t="str">
            <v xml:space="preserve">Ad. </v>
          </cell>
          <cell r="C10309" t="str">
            <v xml:space="preserve">L.P.G.li kuzine </v>
          </cell>
          <cell r="D10309">
            <v>834300000</v>
          </cell>
        </row>
        <row r="10310">
          <cell r="A10310" t="str">
            <v>476.500</v>
          </cell>
          <cell r="B10310" t="str">
            <v xml:space="preserve">Ad. </v>
          </cell>
          <cell r="C10310" t="str">
            <v xml:space="preserve">Yer ocağı </v>
          </cell>
          <cell r="D10310">
            <v>0</v>
          </cell>
        </row>
        <row r="10311">
          <cell r="A10311" t="str">
            <v>476.501</v>
          </cell>
          <cell r="B10311" t="str">
            <v xml:space="preserve">Ad. </v>
          </cell>
          <cell r="C10311" t="str">
            <v xml:space="preserve">Yer ocağı 600x600x500 mm ölçülerinde </v>
          </cell>
          <cell r="D10311">
            <v>638600000</v>
          </cell>
        </row>
        <row r="10312">
          <cell r="A10312" t="str">
            <v>476.502</v>
          </cell>
          <cell r="B10312" t="str">
            <v xml:space="preserve">Ad. </v>
          </cell>
          <cell r="C10312" t="str">
            <v xml:space="preserve">Yer ocağı 600x800x500 mm ölçülerinde </v>
          </cell>
          <cell r="D10312">
            <v>679800000</v>
          </cell>
        </row>
        <row r="10313">
          <cell r="A10313" t="str">
            <v>476.600</v>
          </cell>
          <cell r="B10313" t="str">
            <v xml:space="preserve">Ad. </v>
          </cell>
          <cell r="C10313" t="str">
            <v xml:space="preserve">ÇAY OCAĞI: LPG, Propan veya doğalgaz ile çalışan, (Ölçü: Adet, İhzarat: % 80) </v>
          </cell>
          <cell r="D10313">
            <v>0</v>
          </cell>
        </row>
        <row r="10314">
          <cell r="A10314" t="str">
            <v>476.601</v>
          </cell>
          <cell r="B10314" t="str">
            <v xml:space="preserve">Ad. </v>
          </cell>
          <cell r="C10314" t="str">
            <v xml:space="preserve">Çay ocağı, 35 lt kazan hacminde </v>
          </cell>
          <cell r="D10314">
            <v>206000000</v>
          </cell>
        </row>
        <row r="10315">
          <cell r="A10315" t="str">
            <v>476.602</v>
          </cell>
          <cell r="B10315" t="str">
            <v xml:space="preserve">Ad. </v>
          </cell>
          <cell r="C10315" t="str">
            <v xml:space="preserve">Çay ocağı, 40 lt kazan hacminde </v>
          </cell>
          <cell r="D10315">
            <v>216300000</v>
          </cell>
        </row>
        <row r="10316">
          <cell r="A10316" t="str">
            <v>476.603</v>
          </cell>
          <cell r="B10316" t="str">
            <v xml:space="preserve">Ad. </v>
          </cell>
          <cell r="C10316" t="str">
            <v xml:space="preserve">Çay ocağı, 50 lt kazan hacminde </v>
          </cell>
          <cell r="D10316">
            <v>231750000</v>
          </cell>
        </row>
        <row r="10317">
          <cell r="A10317" t="str">
            <v>476.604</v>
          </cell>
          <cell r="B10317" t="str">
            <v xml:space="preserve">Ad. </v>
          </cell>
          <cell r="C10317" t="str">
            <v xml:space="preserve">Çay ocağı, 55 lt kazan hacminde </v>
          </cell>
          <cell r="D10317">
            <v>245140000</v>
          </cell>
        </row>
        <row r="10318">
          <cell r="A10318" t="str">
            <v>476.700</v>
          </cell>
          <cell r="B10318" t="str">
            <v xml:space="preserve">Ad. </v>
          </cell>
          <cell r="C10318" t="str">
            <v xml:space="preserve">ÇAY OCAĞI: Elektrikli, (Ölçü: Adet, İhzarat: % 80) </v>
          </cell>
          <cell r="D10318">
            <v>0</v>
          </cell>
        </row>
        <row r="10319">
          <cell r="A10319" t="str">
            <v>476.701</v>
          </cell>
          <cell r="B10319" t="str">
            <v xml:space="preserve">Ad. </v>
          </cell>
          <cell r="C10319" t="str">
            <v xml:space="preserve">Çay ocağı, 12 lt kazan hacminde, 700 W, 1 adet paslanmaz rezistanslı </v>
          </cell>
          <cell r="D10319">
            <v>217330000</v>
          </cell>
        </row>
        <row r="10320">
          <cell r="A10320" t="str">
            <v>476.702</v>
          </cell>
          <cell r="B10320" t="str">
            <v xml:space="preserve">Ad. </v>
          </cell>
          <cell r="C10320" t="str">
            <v xml:space="preserve">Çay ocağı, 25 lt kazan hacminde, 1000 W, 2 adet paslanmaz rezistanslı </v>
          </cell>
          <cell r="D10320">
            <v>244110000</v>
          </cell>
        </row>
        <row r="10321">
          <cell r="A10321" t="str">
            <v>476.703</v>
          </cell>
          <cell r="B10321" t="str">
            <v xml:space="preserve">Ad. </v>
          </cell>
          <cell r="C10321" t="str">
            <v xml:space="preserve">Çay ocağı, 45 lt kazan hacminde, 1500 W, 2 adet paslanmaz rezistanslı </v>
          </cell>
          <cell r="D10321">
            <v>285310000</v>
          </cell>
        </row>
        <row r="10322">
          <cell r="A10322" t="str">
            <v>476.800</v>
          </cell>
          <cell r="B10322" t="str">
            <v xml:space="preserve">Ad. </v>
          </cell>
          <cell r="C10322" t="str">
            <v xml:space="preserve">TAM OTOMATİK İBRELİ BASKÜL; (Ölçü: Adet, İhzarat: % 80) </v>
          </cell>
          <cell r="D10322">
            <v>0</v>
          </cell>
        </row>
        <row r="10323">
          <cell r="A10323" t="str">
            <v>476.801</v>
          </cell>
          <cell r="B10323" t="str">
            <v xml:space="preserve">Ad. </v>
          </cell>
          <cell r="C10323" t="str">
            <v xml:space="preserve">Tam otomatik ibreli baskül, çekeri 50, 20 taksimatlı, 62x8.5x105 cm </v>
          </cell>
          <cell r="D10323">
            <v>1699500000</v>
          </cell>
        </row>
        <row r="10324">
          <cell r="A10324" t="str">
            <v>476.802</v>
          </cell>
          <cell r="B10324" t="str">
            <v xml:space="preserve">Ad. </v>
          </cell>
          <cell r="C10324" t="str">
            <v xml:space="preserve">Tam otomatik ibreli baskül, çekeri 150, 50 taksimatlı, 76x112x180 cm </v>
          </cell>
          <cell r="D10324">
            <v>1792200000</v>
          </cell>
        </row>
        <row r="10325">
          <cell r="A10325" t="str">
            <v>476.803</v>
          </cell>
          <cell r="B10325" t="str">
            <v xml:space="preserve">Ad. </v>
          </cell>
          <cell r="C10325" t="str">
            <v xml:space="preserve">Tam otomatik ibreli baskül, çekeri 300, 100 taksimatlı, 92x127x180 cm </v>
          </cell>
          <cell r="D10325">
            <v>1983780000</v>
          </cell>
        </row>
        <row r="10326">
          <cell r="A10326" t="str">
            <v>476.804</v>
          </cell>
          <cell r="B10326" t="str">
            <v xml:space="preserve">Ad. </v>
          </cell>
          <cell r="C10326" t="str">
            <v xml:space="preserve">Tam otomatik ibreli baskül, çekeri 500, 200 taksimatlı, 92x127x180 cm </v>
          </cell>
          <cell r="D10326">
            <v>2118710000</v>
          </cell>
        </row>
        <row r="10327">
          <cell r="A10327" t="str">
            <v>476.810</v>
          </cell>
          <cell r="B10327" t="str">
            <v xml:space="preserve">Ad. </v>
          </cell>
          <cell r="C10327" t="str">
            <v xml:space="preserve">TAM OTOMATİK ELEKTRONİK BASKÜL; (Ölçü: Adet, İhzarat: % 80) </v>
          </cell>
          <cell r="D10327">
            <v>0</v>
          </cell>
        </row>
        <row r="10328">
          <cell r="A10328" t="str">
            <v>476.811</v>
          </cell>
          <cell r="B10328" t="str">
            <v xml:space="preserve">Ad. </v>
          </cell>
          <cell r="C10328" t="str">
            <v xml:space="preserve">Tam otomatik elektronik baskül, çekeri 100, taksimat 20 </v>
          </cell>
          <cell r="D10328">
            <v>2651220000</v>
          </cell>
        </row>
        <row r="10329">
          <cell r="A10329" t="str">
            <v>476.812</v>
          </cell>
          <cell r="B10329" t="str">
            <v xml:space="preserve">Ad. </v>
          </cell>
          <cell r="C10329" t="str">
            <v xml:space="preserve">Tam otomatik elektronik baskül, çekeri 200, taksimat 50 </v>
          </cell>
          <cell r="D10329">
            <v>2916350000</v>
          </cell>
        </row>
        <row r="10330">
          <cell r="A10330" t="str">
            <v>476.813</v>
          </cell>
          <cell r="B10330" t="str">
            <v xml:space="preserve">Ad. </v>
          </cell>
          <cell r="C10330" t="str">
            <v xml:space="preserve">Tam otomatik elektronik baskül, çekeri 300, taksimat 100 </v>
          </cell>
          <cell r="D10330">
            <v>3048910000</v>
          </cell>
        </row>
        <row r="10331">
          <cell r="A10331" t="str">
            <v>476.814</v>
          </cell>
          <cell r="B10331" t="str">
            <v xml:space="preserve">Ad. </v>
          </cell>
          <cell r="C10331" t="str">
            <v xml:space="preserve">Tam otomatik elektronik baskül, çekeri 500, taksimat 200 </v>
          </cell>
          <cell r="D10331">
            <v>6893180000</v>
          </cell>
        </row>
        <row r="10332">
          <cell r="A10332" t="str">
            <v>477.000</v>
          </cell>
          <cell r="B10332" t="str">
            <v xml:space="preserve">m2 </v>
          </cell>
          <cell r="C10332" t="str">
            <v xml:space="preserve">DAVLUMBAZ : (Ölçü : m2. İhzarat: % 80). </v>
          </cell>
          <cell r="D10332">
            <v>0</v>
          </cell>
        </row>
        <row r="10333">
          <cell r="A10333" t="str">
            <v>477.100</v>
          </cell>
          <cell r="B10333" t="str">
            <v xml:space="preserve">m2 </v>
          </cell>
          <cell r="C10333" t="str">
            <v xml:space="preserve">Davlumbaz filtresiz </v>
          </cell>
          <cell r="D10333">
            <v>148320000</v>
          </cell>
        </row>
        <row r="10334">
          <cell r="A10334" t="str">
            <v>477.200</v>
          </cell>
          <cell r="B10334" t="str">
            <v xml:space="preserve">m2 </v>
          </cell>
          <cell r="C10334" t="str">
            <v xml:space="preserve">Davlumbaz filtreli </v>
          </cell>
          <cell r="D10334">
            <v>190550000</v>
          </cell>
        </row>
        <row r="10335">
          <cell r="A10335" t="str">
            <v>477.300</v>
          </cell>
          <cell r="B10335" t="str">
            <v xml:space="preserve">m2 </v>
          </cell>
          <cell r="C10335" t="str">
            <v xml:space="preserve">Davlumbaz filtresiz (Paslanmaz çelikten) </v>
          </cell>
          <cell r="D10335">
            <v>481010000</v>
          </cell>
        </row>
        <row r="10336">
          <cell r="A10336" t="str">
            <v>477.400</v>
          </cell>
          <cell r="B10336" t="str">
            <v xml:space="preserve">m2 </v>
          </cell>
          <cell r="C10336" t="str">
            <v xml:space="preserve">Davlumbaz filtreli (Paslanmaz çelikten) </v>
          </cell>
          <cell r="D10336">
            <v>607700000</v>
          </cell>
        </row>
        <row r="10337">
          <cell r="A10337" t="str">
            <v>478.000</v>
          </cell>
          <cell r="B10337" t="str">
            <v xml:space="preserve">Ad. </v>
          </cell>
          <cell r="C10337" t="str">
            <v xml:space="preserve">KOLLEKTÖR, MERKEZİ LPG TESİSATI İÇİN : (Ölçü: Ad., İhzarat: % 80). </v>
          </cell>
          <cell r="D10337">
            <v>0</v>
          </cell>
        </row>
        <row r="10338">
          <cell r="A10338" t="str">
            <v>478.100</v>
          </cell>
          <cell r="B10338" t="str">
            <v xml:space="preserve">Ad. </v>
          </cell>
          <cell r="C10338" t="str">
            <v xml:space="preserve">Kollektör (2x2) </v>
          </cell>
          <cell r="D10338">
            <v>15760000</v>
          </cell>
        </row>
        <row r="10339">
          <cell r="A10339" t="str">
            <v>478.200</v>
          </cell>
          <cell r="B10339" t="str">
            <v xml:space="preserve">Ad. </v>
          </cell>
          <cell r="C10339" t="str">
            <v xml:space="preserve">Kollektör (3x4) </v>
          </cell>
          <cell r="D10339">
            <v>16180000</v>
          </cell>
        </row>
        <row r="10340">
          <cell r="A10340" t="str">
            <v>478.300</v>
          </cell>
          <cell r="B10340" t="str">
            <v xml:space="preserve">Ad. </v>
          </cell>
          <cell r="C10340" t="str">
            <v xml:space="preserve">Kollektör (4x4) </v>
          </cell>
          <cell r="D10340">
            <v>19780000</v>
          </cell>
        </row>
        <row r="10341">
          <cell r="A10341" t="str">
            <v>478.400</v>
          </cell>
          <cell r="B10341" t="str">
            <v xml:space="preserve">Ad. </v>
          </cell>
          <cell r="C10341" t="str">
            <v xml:space="preserve">Kollektör (5x5) </v>
          </cell>
          <cell r="D10341">
            <v>23390000</v>
          </cell>
        </row>
        <row r="10342">
          <cell r="A10342" t="str">
            <v>478.500</v>
          </cell>
          <cell r="B10342" t="str">
            <v xml:space="preserve">Ad. </v>
          </cell>
          <cell r="C10342" t="str">
            <v xml:space="preserve">Kollektör (6x6) </v>
          </cell>
          <cell r="D10342">
            <v>26990000</v>
          </cell>
        </row>
        <row r="10343">
          <cell r="A10343" t="str">
            <v>478.600</v>
          </cell>
          <cell r="B10343" t="str">
            <v xml:space="preserve">Ad. </v>
          </cell>
          <cell r="C10343" t="str">
            <v xml:space="preserve">Kollektör (8x8) </v>
          </cell>
          <cell r="D10343">
            <v>32660000</v>
          </cell>
        </row>
        <row r="10344">
          <cell r="A10344" t="str">
            <v>478.700</v>
          </cell>
          <cell r="B10344" t="str">
            <v xml:space="preserve">Ad. </v>
          </cell>
          <cell r="C10344" t="str">
            <v xml:space="preserve">Kollektör (10x10) </v>
          </cell>
          <cell r="D10344">
            <v>36050000</v>
          </cell>
        </row>
        <row r="10345">
          <cell r="A10345" t="str">
            <v>478.800</v>
          </cell>
          <cell r="B10345" t="str">
            <v xml:space="preserve">Ad. </v>
          </cell>
          <cell r="C10345" t="str">
            <v xml:space="preserve">Kollektör (12x12) </v>
          </cell>
          <cell r="D10345">
            <v>40480000</v>
          </cell>
        </row>
        <row r="10346">
          <cell r="A10346" t="str">
            <v>479.000</v>
          </cell>
          <cell r="B10346" t="str">
            <v xml:space="preserve">Ad. </v>
          </cell>
          <cell r="C10346" t="str">
            <v xml:space="preserve">Tij boru takımı </v>
          </cell>
          <cell r="D10346">
            <v>12060000</v>
          </cell>
        </row>
        <row r="10347">
          <cell r="A10347" t="str">
            <v>480.000</v>
          </cell>
          <cell r="B10347" t="str">
            <v xml:space="preserve">Ad. </v>
          </cell>
          <cell r="C10347" t="str">
            <v xml:space="preserve">L.P.G. gaz ana musluğu </v>
          </cell>
          <cell r="D10347">
            <v>12060000</v>
          </cell>
        </row>
        <row r="10348">
          <cell r="A10348" t="str">
            <v>481.000</v>
          </cell>
          <cell r="B10348" t="str">
            <v xml:space="preserve">Ad. </v>
          </cell>
          <cell r="C10348" t="str">
            <v xml:space="preserve">L.P.G. ana rekoru </v>
          </cell>
          <cell r="D10348">
            <v>5460000</v>
          </cell>
        </row>
        <row r="10349">
          <cell r="A10349" t="str">
            <v>482.000</v>
          </cell>
          <cell r="B10349" t="str">
            <v xml:space="preserve">Ad. </v>
          </cell>
          <cell r="C10349" t="str">
            <v xml:space="preserve">L.P.G. regülatör rekoru </v>
          </cell>
          <cell r="D10349">
            <v>7180000</v>
          </cell>
        </row>
        <row r="10350">
          <cell r="A10350" t="str">
            <v>483.000</v>
          </cell>
          <cell r="B10350" t="str">
            <v xml:space="preserve">Ad. </v>
          </cell>
          <cell r="C10350" t="str">
            <v xml:space="preserve">L.P.G. ünyon </v>
          </cell>
          <cell r="D10350">
            <v>5530000</v>
          </cell>
        </row>
        <row r="10351">
          <cell r="A10351" t="str">
            <v>484.000</v>
          </cell>
          <cell r="B10351" t="str">
            <v xml:space="preserve">Ad. </v>
          </cell>
          <cell r="C10351" t="str">
            <v xml:space="preserve">L.P.G. "T" parçası </v>
          </cell>
          <cell r="D10351">
            <v>7180000</v>
          </cell>
        </row>
        <row r="10352">
          <cell r="A10352" t="str">
            <v>485.000</v>
          </cell>
          <cell r="B10352" t="str">
            <v xml:space="preserve">Ad. </v>
          </cell>
          <cell r="C10352" t="str">
            <v xml:space="preserve">Regülator,1.kademe için </v>
          </cell>
          <cell r="D10352">
            <v>33790000</v>
          </cell>
        </row>
        <row r="10353">
          <cell r="A10353" t="str">
            <v>486.000</v>
          </cell>
          <cell r="B10353" t="str">
            <v xml:space="preserve">Ad. </v>
          </cell>
          <cell r="C10353" t="str">
            <v xml:space="preserve">Regülator,2.kademe için </v>
          </cell>
          <cell r="D10353">
            <v>11640000</v>
          </cell>
        </row>
        <row r="10354">
          <cell r="A10354" t="str">
            <v>487.000</v>
          </cell>
          <cell r="B10354" t="str">
            <v xml:space="preserve">Ad. </v>
          </cell>
          <cell r="C10354" t="str">
            <v xml:space="preserve">Çöp öğütme makinesi </v>
          </cell>
          <cell r="D10354">
            <v>1575900000</v>
          </cell>
        </row>
        <row r="10355">
          <cell r="A10355" t="str">
            <v>488.000</v>
          </cell>
          <cell r="B10355" t="str">
            <v xml:space="preserve">Ad. </v>
          </cell>
          <cell r="C10355" t="str">
            <v xml:space="preserve">Yağ ayırıcı </v>
          </cell>
          <cell r="D10355">
            <v>309000000</v>
          </cell>
        </row>
        <row r="10356">
          <cell r="A10356" t="str">
            <v>489.000</v>
          </cell>
          <cell r="B10356" t="str">
            <v xml:space="preserve">Ad. </v>
          </cell>
          <cell r="C10356" t="str">
            <v xml:space="preserve">YEMEK ASANSÖRÜ, EL İLE HAREKETLİ </v>
          </cell>
          <cell r="D10356">
            <v>1125790000</v>
          </cell>
        </row>
        <row r="10357">
          <cell r="A10357" t="str">
            <v>489.100</v>
          </cell>
          <cell r="B10357" t="str">
            <v xml:space="preserve">Ad. </v>
          </cell>
          <cell r="C10357" t="str">
            <v xml:space="preserve">1 Katlı yemek asansörü, el ile hareketli </v>
          </cell>
          <cell r="D10357">
            <v>0</v>
          </cell>
        </row>
        <row r="10358">
          <cell r="A10358" t="str">
            <v>489.200</v>
          </cell>
          <cell r="B10358" t="str">
            <v xml:space="preserve">Ad. </v>
          </cell>
          <cell r="C10358" t="str">
            <v xml:space="preserve">Yemek asansörü, el ile hareketli beher ilave kat için ilave </v>
          </cell>
          <cell r="D10358">
            <v>67570000</v>
          </cell>
        </row>
        <row r="10359">
          <cell r="A10359" t="str">
            <v>490.000</v>
          </cell>
          <cell r="C10359" t="str">
            <v xml:space="preserve">BİRİM FİYAT TARİFLERİNDE FİYATLARA DAHİL OLMAYAN İŞLER : </v>
          </cell>
          <cell r="D10359">
            <v>0</v>
          </cell>
        </row>
        <row r="10360">
          <cell r="A10360" t="str">
            <v>490.100</v>
          </cell>
          <cell r="C10360" t="str">
            <v xml:space="preserve">İnşaat İşleri : </v>
          </cell>
          <cell r="D10360">
            <v>0</v>
          </cell>
        </row>
        <row r="10361">
          <cell r="A10361" t="str">
            <v>490.200</v>
          </cell>
          <cell r="C10361" t="str">
            <v xml:space="preserve">Elektrik işleri : </v>
          </cell>
          <cell r="D10361">
            <v>0</v>
          </cell>
        </row>
        <row r="10362">
          <cell r="A10362" t="str">
            <v>501.000</v>
          </cell>
          <cell r="B10362" t="str">
            <v xml:space="preserve">Ad. </v>
          </cell>
          <cell r="C10362" t="str">
            <v xml:space="preserve">ÇAMAŞIR YIKAMA MAKİNALARI : (Ölçü : Ad.: İhzarat: %80) </v>
          </cell>
          <cell r="D10362">
            <v>0</v>
          </cell>
        </row>
        <row r="10363">
          <cell r="A10363" t="str">
            <v>501.201</v>
          </cell>
          <cell r="B10363" t="str">
            <v xml:space="preserve">Ad. </v>
          </cell>
          <cell r="C10363" t="str">
            <v xml:space="preserve">Çamaşır yıkama makinesi dış tanburu galv.sac 20kg/defa 240lt </v>
          </cell>
          <cell r="D10363">
            <v>4961520000</v>
          </cell>
        </row>
        <row r="10364">
          <cell r="A10364" t="str">
            <v>501.202</v>
          </cell>
          <cell r="B10364" t="str">
            <v xml:space="preserve">Ad. </v>
          </cell>
          <cell r="C10364" t="str">
            <v xml:space="preserve">Çamaşır yıkama makinesi dış tanburu galv.sac 40kg/defa 480lt </v>
          </cell>
          <cell r="D10364">
            <v>5907600000</v>
          </cell>
        </row>
        <row r="10365">
          <cell r="A10365" t="str">
            <v>501.203</v>
          </cell>
          <cell r="B10365" t="str">
            <v xml:space="preserve">Ad. </v>
          </cell>
          <cell r="C10365" t="str">
            <v xml:space="preserve">Çamaşır yıkama makinesi dış tanburu galv.sac 60kg/defa 720lt </v>
          </cell>
          <cell r="D10365">
            <v>7413120000</v>
          </cell>
        </row>
        <row r="10366">
          <cell r="A10366" t="str">
            <v>501.300</v>
          </cell>
          <cell r="B10366" t="str">
            <v xml:space="preserve">Ad. </v>
          </cell>
          <cell r="C10366" t="str">
            <v xml:space="preserve">ÇAMAŞIR YIKAMA MAKİNASI TAM OTOMATİK; (Ölçü: Adet, İhzarat: % 80) </v>
          </cell>
          <cell r="D10366">
            <v>0</v>
          </cell>
        </row>
        <row r="10367">
          <cell r="A10367" t="str">
            <v>501.310</v>
          </cell>
          <cell r="B10367" t="str">
            <v xml:space="preserve">Ad. </v>
          </cell>
          <cell r="C10367" t="str">
            <v xml:space="preserve">DKP DIŞ PANELLİ ÇAMAŞIR YIKAMA MAKİNASI TAM OTOMATİK </v>
          </cell>
          <cell r="D10367">
            <v>0</v>
          </cell>
        </row>
        <row r="10368">
          <cell r="A10368" t="str">
            <v>501.311</v>
          </cell>
          <cell r="B10368" t="str">
            <v xml:space="preserve">Ad. </v>
          </cell>
          <cell r="C10368" t="str">
            <v xml:space="preserve">20 kg/defa kapasiteli, DKP dış panelli çamaşır yıkama makinası tam otomatik </v>
          </cell>
          <cell r="D10368">
            <v>11397240000</v>
          </cell>
        </row>
        <row r="10369">
          <cell r="A10369" t="str">
            <v>501.312</v>
          </cell>
          <cell r="B10369" t="str">
            <v xml:space="preserve">Ad. </v>
          </cell>
          <cell r="C10369" t="str">
            <v xml:space="preserve">30 kg/defa kapasiteli, DKP dış panelli çamaşır yıkama makinası tam otomatik </v>
          </cell>
          <cell r="D10369">
            <v>13481640000</v>
          </cell>
        </row>
        <row r="10370">
          <cell r="A10370" t="str">
            <v>501.313</v>
          </cell>
          <cell r="B10370" t="str">
            <v xml:space="preserve">Ad. </v>
          </cell>
          <cell r="C10370" t="str">
            <v xml:space="preserve">40 kg/defa kapasiteli, DKP dış panelli çamaşır yıkama makinası tam otomatik </v>
          </cell>
          <cell r="D10370">
            <v>15150240000</v>
          </cell>
        </row>
        <row r="10371">
          <cell r="A10371" t="str">
            <v>501.314</v>
          </cell>
          <cell r="B10371" t="str">
            <v xml:space="preserve">Ad. </v>
          </cell>
          <cell r="C10371" t="str">
            <v xml:space="preserve">50 kg/defa kapasiteli, DKP dış panelli çamaşır yıkama makinası tam otomatik </v>
          </cell>
          <cell r="D10371">
            <v>17790840000</v>
          </cell>
        </row>
        <row r="10372">
          <cell r="A10372" t="str">
            <v>501.315</v>
          </cell>
          <cell r="B10372" t="str">
            <v xml:space="preserve">Ad. </v>
          </cell>
          <cell r="C10372" t="str">
            <v xml:space="preserve">60 kg/defa kapasiteli, DKP dış panelli çamaşır yıkama makinası tam otomatik </v>
          </cell>
          <cell r="D10372">
            <v>26130600000</v>
          </cell>
        </row>
        <row r="10373">
          <cell r="A10373" t="str">
            <v>501.320</v>
          </cell>
          <cell r="B10373" t="str">
            <v xml:space="preserve">Ad. </v>
          </cell>
          <cell r="C10373" t="str">
            <v xml:space="preserve">CR-Nİ veya POLYESTER DIŞ PANELLİ ÇAMAŞIR YIKAMA MAKİNASI TAM OTOMATİK </v>
          </cell>
          <cell r="D10373">
            <v>0</v>
          </cell>
        </row>
        <row r="10374">
          <cell r="A10374" t="str">
            <v>501.321</v>
          </cell>
          <cell r="B10374" t="str">
            <v xml:space="preserve">Ad. </v>
          </cell>
          <cell r="C10374" t="str">
            <v xml:space="preserve">20 kg/defa kapasiteli, Cr-Ni veya polyester dış panelli çamaşır yıkama makinası tam otomatik </v>
          </cell>
          <cell r="D10374">
            <v>12509640000</v>
          </cell>
        </row>
        <row r="10375">
          <cell r="A10375" t="str">
            <v>501.322</v>
          </cell>
          <cell r="B10375" t="str">
            <v xml:space="preserve">Ad. </v>
          </cell>
          <cell r="C10375" t="str">
            <v xml:space="preserve">30 kg/defa kapasiteli, Cr-Ni veya polyester dış panelli çamaşır yıkama makinası tam otomatik </v>
          </cell>
          <cell r="D10375">
            <v>15012000000</v>
          </cell>
        </row>
        <row r="10376">
          <cell r="A10376" t="str">
            <v>501.323</v>
          </cell>
          <cell r="B10376" t="str">
            <v xml:space="preserve">Ad. </v>
          </cell>
          <cell r="C10376" t="str">
            <v xml:space="preserve">40 kg/defa kapasiteli, Cr-Ni veya polyester dış panelli çamaşır yıkama makinası tam otomatik </v>
          </cell>
          <cell r="D10376">
            <v>16686000000</v>
          </cell>
        </row>
        <row r="10377">
          <cell r="A10377" t="str">
            <v>501.324</v>
          </cell>
          <cell r="B10377" t="str">
            <v xml:space="preserve">Ad. </v>
          </cell>
          <cell r="C10377" t="str">
            <v xml:space="preserve">50 kg/defa kapasiteli, Cr-Ni veya polyester dış panelli çamaşır yıkama makinası tam otomatik </v>
          </cell>
          <cell r="D10377">
            <v>19737000000</v>
          </cell>
        </row>
        <row r="10378">
          <cell r="A10378" t="str">
            <v>501.325</v>
          </cell>
          <cell r="B10378" t="str">
            <v xml:space="preserve">Ad. </v>
          </cell>
          <cell r="C10378" t="str">
            <v xml:space="preserve">60 kg/defa kapasiteli, Cr-Ni veya polyester dış panelli çamaşır yıkama makinası tam otomatik </v>
          </cell>
          <cell r="D10378">
            <v>28911600000</v>
          </cell>
        </row>
        <row r="10379">
          <cell r="A10379" t="str">
            <v>502.000</v>
          </cell>
          <cell r="B10379" t="str">
            <v xml:space="preserve">Ad. </v>
          </cell>
          <cell r="C10379" t="str">
            <v xml:space="preserve">ÇAMAŞIR SIKMA MAKİNASI : (SANTRİFÜJ) (Ölçü: Ad.: İhzarat: %80). </v>
          </cell>
          <cell r="D10379">
            <v>0</v>
          </cell>
        </row>
        <row r="10380">
          <cell r="A10380" t="str">
            <v>502.300</v>
          </cell>
          <cell r="B10380" t="str">
            <v xml:space="preserve">Ad. </v>
          </cell>
          <cell r="C10380" t="str">
            <v xml:space="preserve">Çamaşır makinesi dış tanburu paslanmaz çel. 20kg/defa 80 lt. </v>
          </cell>
          <cell r="D10380">
            <v>4320000000</v>
          </cell>
        </row>
        <row r="10381">
          <cell r="A10381" t="str">
            <v>502.400</v>
          </cell>
          <cell r="B10381" t="str">
            <v xml:space="preserve">Ad. </v>
          </cell>
          <cell r="C10381" t="str">
            <v xml:space="preserve">Çamaşır makinesi dış tanburu paslanmaz çel. 30kg/defa 135lt. </v>
          </cell>
          <cell r="D10381">
            <v>4816800000</v>
          </cell>
        </row>
        <row r="10382">
          <cell r="A10382" t="str">
            <v>503.000</v>
          </cell>
          <cell r="B10382" t="str">
            <v xml:space="preserve">Ad. </v>
          </cell>
          <cell r="C10382" t="str">
            <v xml:space="preserve">SİLİNDİR ÜTÜ MAKİNALARI : (ölçü : Ad.: İhzarat: %80). </v>
          </cell>
          <cell r="D10382">
            <v>0</v>
          </cell>
        </row>
        <row r="10383">
          <cell r="A10383" t="str">
            <v>503.101</v>
          </cell>
          <cell r="B10383" t="str">
            <v xml:space="preserve">Ad. </v>
          </cell>
          <cell r="C10383" t="str">
            <v xml:space="preserve">Silindir ütü makinesi buharlı: boyu 1800 mm </v>
          </cell>
          <cell r="D10383">
            <v>6379920000</v>
          </cell>
        </row>
        <row r="10384">
          <cell r="A10384" t="str">
            <v>503.102</v>
          </cell>
          <cell r="B10384" t="str">
            <v xml:space="preserve">Ad. </v>
          </cell>
          <cell r="C10384" t="str">
            <v xml:space="preserve">Silindir ütü makinesi buharlı: boyu 2100 mm </v>
          </cell>
          <cell r="D10384">
            <v>7466410000</v>
          </cell>
        </row>
        <row r="10385">
          <cell r="A10385" t="str">
            <v>503.201</v>
          </cell>
          <cell r="B10385" t="str">
            <v xml:space="preserve">Ad. </v>
          </cell>
          <cell r="C10385" t="str">
            <v xml:space="preserve">Silindir ütü makinesi L.P.G.'li boyu 1800 mm </v>
          </cell>
          <cell r="D10385">
            <v>6521230000</v>
          </cell>
        </row>
        <row r="10386">
          <cell r="A10386" t="str">
            <v>503.202</v>
          </cell>
          <cell r="B10386" t="str">
            <v xml:space="preserve">Ad. </v>
          </cell>
          <cell r="C10386" t="str">
            <v xml:space="preserve">Silindir ütü makinesi L.P.G.'li boyu 2100 mm </v>
          </cell>
          <cell r="D10386">
            <v>7561390000</v>
          </cell>
        </row>
        <row r="10387">
          <cell r="A10387" t="str">
            <v>503.300</v>
          </cell>
          <cell r="B10387" t="str">
            <v xml:space="preserve">Ad. </v>
          </cell>
          <cell r="C10387" t="str">
            <v xml:space="preserve">SİLİNDİR ÜTÜ MAKİNALARI : (ölçü : Ad.: İhzarat: %80). </v>
          </cell>
          <cell r="D10387">
            <v>0</v>
          </cell>
        </row>
        <row r="10388">
          <cell r="A10388" t="str">
            <v>503.310</v>
          </cell>
          <cell r="B10388" t="str">
            <v xml:space="preserve">Ad. </v>
          </cell>
          <cell r="C10388" t="str">
            <v xml:space="preserve">Silindir ütü makinası, buhar ısıtma sistemli, 4-10 Atü basınçta </v>
          </cell>
          <cell r="D10388">
            <v>0</v>
          </cell>
        </row>
        <row r="10389">
          <cell r="A10389" t="str">
            <v>503.311</v>
          </cell>
          <cell r="B10389" t="str">
            <v xml:space="preserve">Ad. </v>
          </cell>
          <cell r="C10389" t="str">
            <v xml:space="preserve">Silindir ütü makinası, çapı 500-550 mm, boyu 1500 mm, buhar ısıtma sistemli, 4-10 Atü basınçta </v>
          </cell>
          <cell r="D10389">
            <v>8617760000</v>
          </cell>
        </row>
        <row r="10390">
          <cell r="A10390" t="str">
            <v>503.312</v>
          </cell>
          <cell r="B10390" t="str">
            <v xml:space="preserve">Ad. </v>
          </cell>
          <cell r="C10390" t="str">
            <v xml:space="preserve">Silindir ütü makinası, çapı 550-600 mm, boyu 1800 mm, buhar ısıtma sistemli, 4-10 Atü basınçta </v>
          </cell>
          <cell r="D10390">
            <v>9729720000</v>
          </cell>
        </row>
        <row r="10391">
          <cell r="A10391" t="str">
            <v>503.313</v>
          </cell>
          <cell r="B10391" t="str">
            <v xml:space="preserve">Ad. </v>
          </cell>
          <cell r="C10391" t="str">
            <v xml:space="preserve">Silindir ütü makinası, çapı 550-600 mm, boyu 2000 mm, buhar ısıtma sistemli, 4-10 Atü basınçta </v>
          </cell>
          <cell r="D10391">
            <v>10841690000</v>
          </cell>
        </row>
        <row r="10392">
          <cell r="A10392" t="str">
            <v>503.314</v>
          </cell>
          <cell r="B10392" t="str">
            <v xml:space="preserve">Ad. </v>
          </cell>
          <cell r="C10392" t="str">
            <v xml:space="preserve">Silindir ütü makinası, çapı 750-850 mm, boyu 2000 mm, buhar ısıtma sistemli, 4-10 Atü basınçta </v>
          </cell>
          <cell r="D10392">
            <v>15567560000</v>
          </cell>
        </row>
        <row r="10393">
          <cell r="A10393" t="str">
            <v>503.315</v>
          </cell>
          <cell r="B10393" t="str">
            <v xml:space="preserve">Ad. </v>
          </cell>
          <cell r="C10393" t="str">
            <v xml:space="preserve">Silindir ütü makinası, çapı 750-850 mm, boyu 2500 mm, buhar ısıtma sistemli, 4-10 Atü basınçta </v>
          </cell>
          <cell r="D10393">
            <v>18069480000</v>
          </cell>
        </row>
        <row r="10394">
          <cell r="A10394" t="str">
            <v>503.316</v>
          </cell>
          <cell r="B10394" t="str">
            <v xml:space="preserve">Ad. </v>
          </cell>
          <cell r="C10394" t="str">
            <v xml:space="preserve">Silindir ütü makinası, çapı 850-950 mm, boyu 3000 mm, buhar ısıtma sistemli, 4-10 Atü basınçta </v>
          </cell>
          <cell r="D10394">
            <v>22239360000</v>
          </cell>
        </row>
        <row r="10395">
          <cell r="A10395" t="str">
            <v>503.317</v>
          </cell>
          <cell r="B10395" t="str">
            <v xml:space="preserve">Ad. </v>
          </cell>
          <cell r="C10395" t="str">
            <v xml:space="preserve">Silindir ütü makinası, çapı 100-1200 mm, boyu 3000 mm, buhar ısıtma sistemli, 4-10 Atü basınçta </v>
          </cell>
          <cell r="D10395">
            <v>28911170000</v>
          </cell>
        </row>
        <row r="10396">
          <cell r="A10396" t="str">
            <v>503.320</v>
          </cell>
          <cell r="B10396" t="str">
            <v xml:space="preserve">Ad. </v>
          </cell>
          <cell r="C10396" t="str">
            <v xml:space="preserve">Silindir ütü makinası, elektrik ısıtma sistemli </v>
          </cell>
          <cell r="D10396">
            <v>0</v>
          </cell>
        </row>
        <row r="10397">
          <cell r="A10397" t="str">
            <v>503.321</v>
          </cell>
          <cell r="B10397" t="str">
            <v xml:space="preserve">Ad. </v>
          </cell>
          <cell r="C10397" t="str">
            <v xml:space="preserve">Silindir ütü makinası, çapı 320 mm, boyu 1800 mm, 12 kW </v>
          </cell>
          <cell r="D10397">
            <v>8061770000</v>
          </cell>
        </row>
        <row r="10398">
          <cell r="A10398" t="str">
            <v>503.322</v>
          </cell>
          <cell r="B10398" t="str">
            <v xml:space="preserve">Ad. </v>
          </cell>
          <cell r="C10398" t="str">
            <v xml:space="preserve">Silindir ütü makinası, çapı 500-550 mm, boyu 1500 mm, 16 kW </v>
          </cell>
          <cell r="D10398">
            <v>8895750000</v>
          </cell>
        </row>
        <row r="10399">
          <cell r="A10399" t="str">
            <v>503.323</v>
          </cell>
          <cell r="B10399" t="str">
            <v xml:space="preserve">Ad. </v>
          </cell>
          <cell r="C10399" t="str">
            <v xml:space="preserve">Silindir ütü makinası, çapı 550-650 mm, boyu 1800 mm, 22 kW </v>
          </cell>
          <cell r="D10399">
            <v>10563700000</v>
          </cell>
        </row>
        <row r="10400">
          <cell r="A10400" t="str">
            <v>503.324</v>
          </cell>
          <cell r="B10400" t="str">
            <v xml:space="preserve">Ad. </v>
          </cell>
          <cell r="C10400" t="str">
            <v xml:space="preserve">Silindir ütü makinası, çapı 550-650 mm, boyu 2000 mm, 22 kW </v>
          </cell>
          <cell r="D10400">
            <v>11397680000</v>
          </cell>
        </row>
        <row r="10401">
          <cell r="A10401" t="str">
            <v>503.325</v>
          </cell>
          <cell r="B10401" t="str">
            <v xml:space="preserve">Ad. </v>
          </cell>
          <cell r="C10401" t="str">
            <v xml:space="preserve">Silindir ütü makinası, çapı 750 mm, boyu 2000 mm, 24 kW </v>
          </cell>
          <cell r="D10401">
            <v>16401530000</v>
          </cell>
        </row>
        <row r="10402">
          <cell r="A10402" t="str">
            <v>503.326</v>
          </cell>
          <cell r="B10402" t="str">
            <v xml:space="preserve">Ad. </v>
          </cell>
          <cell r="C10402" t="str">
            <v xml:space="preserve">Silindir ütü makinası, çapı 750 mm, boyu 2500 mm, 35 kW </v>
          </cell>
          <cell r="D10402">
            <v>19181450000</v>
          </cell>
        </row>
        <row r="10403">
          <cell r="A10403" t="str">
            <v>504.000</v>
          </cell>
          <cell r="B10403" t="str">
            <v xml:space="preserve">Ad. </v>
          </cell>
          <cell r="C10403" t="str">
            <v xml:space="preserve">Pres ütü makinesi </v>
          </cell>
          <cell r="D10403">
            <v>3002320000</v>
          </cell>
        </row>
        <row r="10404">
          <cell r="A10404" t="str">
            <v>505.000</v>
          </cell>
          <cell r="B10404" t="str">
            <v xml:space="preserve">Ad. </v>
          </cell>
          <cell r="C10404" t="str">
            <v xml:space="preserve">ÇAMAŞIR KAYNATMA KAZANLARI : (Ölçü : Ad.: İhzarat: %80). </v>
          </cell>
          <cell r="D10404">
            <v>0</v>
          </cell>
        </row>
        <row r="10405">
          <cell r="A10405" t="str">
            <v>505.100</v>
          </cell>
          <cell r="B10405" t="str">
            <v xml:space="preserve">Ad. </v>
          </cell>
          <cell r="C10405" t="str">
            <v xml:space="preserve">Buharlı çamaşır kaynatma kazanı </v>
          </cell>
          <cell r="D10405">
            <v>400780000</v>
          </cell>
        </row>
        <row r="10406">
          <cell r="A10406" t="str">
            <v>505.200</v>
          </cell>
          <cell r="B10406" t="str">
            <v xml:space="preserve">Ad. </v>
          </cell>
          <cell r="C10406" t="str">
            <v xml:space="preserve">Ateşli çamaşır kaynatma kazanı </v>
          </cell>
          <cell r="D10406">
            <v>426260000</v>
          </cell>
        </row>
        <row r="10407">
          <cell r="A10407" t="str">
            <v>505.300</v>
          </cell>
          <cell r="B10407" t="str">
            <v xml:space="preserve">Ad. </v>
          </cell>
          <cell r="C10407" t="str">
            <v xml:space="preserve">Buharlı paslanmaz çelik çamaşır kaynatma kazanı </v>
          </cell>
          <cell r="D10407">
            <v>1042470000</v>
          </cell>
        </row>
        <row r="10408">
          <cell r="A10408" t="str">
            <v>505.400</v>
          </cell>
          <cell r="B10408" t="str">
            <v xml:space="preserve">Ad. </v>
          </cell>
          <cell r="C10408" t="str">
            <v xml:space="preserve">Ateşli paslanmaz çelik çamaşır kaynatma kazanı </v>
          </cell>
          <cell r="D10408">
            <v>1111970000</v>
          </cell>
        </row>
        <row r="10409">
          <cell r="A10409" t="str">
            <v>506.000</v>
          </cell>
          <cell r="B10409" t="str">
            <v xml:space="preserve">Ad. </v>
          </cell>
          <cell r="C10409" t="str">
            <v xml:space="preserve">ÇAMAŞIR KURUTMA MAKİNALARI : (Ölçü: Ad.: İhzarat: %80). </v>
          </cell>
          <cell r="D10409">
            <v>0</v>
          </cell>
        </row>
        <row r="10410">
          <cell r="A10410" t="str">
            <v>506.100</v>
          </cell>
          <cell r="B10410" t="str">
            <v xml:space="preserve">Ad. </v>
          </cell>
          <cell r="C10410" t="str">
            <v xml:space="preserve">Buharlı (20kg/saat)çamaşır kurutma makinesi </v>
          </cell>
          <cell r="D10410">
            <v>4417760000</v>
          </cell>
        </row>
        <row r="10411">
          <cell r="A10411" t="str">
            <v>506.200</v>
          </cell>
          <cell r="B10411" t="str">
            <v xml:space="preserve">Ad. </v>
          </cell>
          <cell r="C10411" t="str">
            <v xml:space="preserve">Buharlı (30kg/saat)çamaşır kurutma makinesi </v>
          </cell>
          <cell r="D10411">
            <v>4820850000</v>
          </cell>
        </row>
        <row r="10412">
          <cell r="A10412" t="str">
            <v>506.300</v>
          </cell>
          <cell r="B10412" t="str">
            <v xml:space="preserve">Ad. </v>
          </cell>
          <cell r="C10412" t="str">
            <v xml:space="preserve">L.P.G.ile ısınan (20kg/saat)çamaşır kurutma makinesi </v>
          </cell>
          <cell r="D10412">
            <v>4535910000</v>
          </cell>
        </row>
        <row r="10413">
          <cell r="A10413" t="str">
            <v>506.400</v>
          </cell>
          <cell r="B10413" t="str">
            <v xml:space="preserve">Ad. </v>
          </cell>
          <cell r="C10413" t="str">
            <v xml:space="preserve">L.P.G.ile ısınan (30kg/saat)çamaşır kurutma makinesi </v>
          </cell>
          <cell r="D10413">
            <v>4962160000</v>
          </cell>
        </row>
        <row r="10414">
          <cell r="A10414" t="str">
            <v>506.500</v>
          </cell>
          <cell r="B10414" t="str">
            <v xml:space="preserve">Ad. </v>
          </cell>
          <cell r="C10414" t="str">
            <v xml:space="preserve">Elektrikli (20kg/saat)çamaşır kurutma makinesi </v>
          </cell>
          <cell r="D10414">
            <v>4818530000</v>
          </cell>
        </row>
        <row r="10415">
          <cell r="A10415" t="str">
            <v>506.600</v>
          </cell>
          <cell r="B10415" t="str">
            <v xml:space="preserve">Ad. </v>
          </cell>
          <cell r="C10415" t="str">
            <v xml:space="preserve">Elektrikli (30kg/saat)çamaşır kurutma makinesi </v>
          </cell>
          <cell r="D10415">
            <v>5244790000</v>
          </cell>
        </row>
        <row r="10416">
          <cell r="A10416" t="str">
            <v>507.000</v>
          </cell>
          <cell r="B10416" t="str">
            <v xml:space="preserve">Ad. </v>
          </cell>
          <cell r="C10416" t="str">
            <v xml:space="preserve">ÇAMAŞIR KURUTMA ODALARI : (Ölçü : Ad.: İhzarat: %80). </v>
          </cell>
          <cell r="D10416">
            <v>0</v>
          </cell>
        </row>
        <row r="10417">
          <cell r="A10417" t="str">
            <v>507.100</v>
          </cell>
          <cell r="B10417" t="str">
            <v xml:space="preserve">Ad. </v>
          </cell>
          <cell r="C10417" t="str">
            <v xml:space="preserve">Çamaşır kurutma odası 40 kg/h'lık </v>
          </cell>
          <cell r="D10417">
            <v>0</v>
          </cell>
        </row>
        <row r="10418">
          <cell r="A10418" t="str">
            <v>507.200</v>
          </cell>
          <cell r="B10418" t="str">
            <v xml:space="preserve">Ad. </v>
          </cell>
          <cell r="C10418" t="str">
            <v xml:space="preserve">Çamaşır kurutma odası 60 kg/h'lık </v>
          </cell>
          <cell r="D10418">
            <v>0</v>
          </cell>
        </row>
        <row r="10419">
          <cell r="A10419" t="str">
            <v>508.000</v>
          </cell>
          <cell r="B10419" t="str">
            <v xml:space="preserve">Ad. </v>
          </cell>
          <cell r="C10419" t="str">
            <v xml:space="preserve">Kuru çamaşır arabası </v>
          </cell>
          <cell r="D10419">
            <v>160680000</v>
          </cell>
        </row>
        <row r="10420">
          <cell r="A10420" t="str">
            <v>509.000</v>
          </cell>
          <cell r="B10420" t="str">
            <v xml:space="preserve">Ad. </v>
          </cell>
          <cell r="C10420" t="str">
            <v xml:space="preserve">Islak çamaşır arabası </v>
          </cell>
          <cell r="D10420">
            <v>160680000</v>
          </cell>
        </row>
        <row r="10421">
          <cell r="A10421" t="str">
            <v>510.000</v>
          </cell>
          <cell r="B10421" t="str">
            <v xml:space="preserve">Ad. </v>
          </cell>
          <cell r="C10421" t="str">
            <v xml:space="preserve">ETÜV CİHAZI : (Ölçü : Ad.: İhzarat: %80). </v>
          </cell>
          <cell r="D10421">
            <v>0</v>
          </cell>
        </row>
        <row r="10422">
          <cell r="A10422" t="str">
            <v>510.100</v>
          </cell>
          <cell r="B10422" t="str">
            <v xml:space="preserve">Ad. </v>
          </cell>
          <cell r="C10422" t="str">
            <v xml:space="preserve">Etüv cihazı ufak </v>
          </cell>
          <cell r="D10422">
            <v>7563700000</v>
          </cell>
        </row>
        <row r="10423">
          <cell r="A10423" t="str">
            <v>510.200</v>
          </cell>
          <cell r="B10423" t="str">
            <v xml:space="preserve">Ad. </v>
          </cell>
          <cell r="C10423" t="str">
            <v xml:space="preserve">Etüv cihazı büyük </v>
          </cell>
          <cell r="D10423">
            <v>8270270000</v>
          </cell>
        </row>
        <row r="10424">
          <cell r="A10424" t="str">
            <v>511.000</v>
          </cell>
          <cell r="B10424" t="str">
            <v xml:space="preserve">Ad. </v>
          </cell>
          <cell r="C10424" t="str">
            <v xml:space="preserve">ÇAMAŞIR BASMA HAVUZLARI : (Ölçü : Ad.: İhzarat: %80). </v>
          </cell>
          <cell r="D10424">
            <v>0</v>
          </cell>
        </row>
        <row r="10425">
          <cell r="A10425" t="str">
            <v>511.100</v>
          </cell>
          <cell r="B10425" t="str">
            <v xml:space="preserve">Ad. </v>
          </cell>
          <cell r="C10425" t="str">
            <v xml:space="preserve">Çamaşır basma havuzu mermer kaplama </v>
          </cell>
          <cell r="D10425">
            <v>47250000</v>
          </cell>
        </row>
        <row r="10426">
          <cell r="A10426" t="str">
            <v>511.200</v>
          </cell>
          <cell r="B10426" t="str">
            <v xml:space="preserve">Ad. </v>
          </cell>
          <cell r="C10426" t="str">
            <v xml:space="preserve">Çamaşır basma havuzu mozaik kaplamalı </v>
          </cell>
          <cell r="D10426">
            <v>42540000</v>
          </cell>
        </row>
        <row r="10427">
          <cell r="A10427" t="str">
            <v>511.300</v>
          </cell>
          <cell r="B10427" t="str">
            <v xml:space="preserve">Ad. </v>
          </cell>
          <cell r="C10427" t="str">
            <v xml:space="preserve">Çamaşır basma havuzu paslanmaz çelik </v>
          </cell>
          <cell r="D10427">
            <v>1252350000</v>
          </cell>
        </row>
        <row r="10428">
          <cell r="A10428" t="str">
            <v>512.000</v>
          </cell>
          <cell r="B10428" t="str">
            <v xml:space="preserve">Ad. </v>
          </cell>
          <cell r="C10428" t="str">
            <v xml:space="preserve">ÇAMAŞIR ASANSÖRÜ : (El ile hareketli): (Ölçü : Ad.: İhzarat: %60) </v>
          </cell>
          <cell r="D10428">
            <v>0</v>
          </cell>
        </row>
        <row r="10429">
          <cell r="A10429" t="str">
            <v>512.100</v>
          </cell>
          <cell r="B10429" t="str">
            <v xml:space="preserve">Ad. </v>
          </cell>
          <cell r="C10429" t="str">
            <v xml:space="preserve">Bir katlı çamaşır asansörü </v>
          </cell>
          <cell r="D10429">
            <v>1181470000</v>
          </cell>
        </row>
        <row r="10430">
          <cell r="A10430" t="str">
            <v>512.200</v>
          </cell>
          <cell r="B10430" t="str">
            <v xml:space="preserve">Ad. </v>
          </cell>
          <cell r="C10430" t="str">
            <v xml:space="preserve">Bir katlı çamaşır asansörü beher kat için ilave </v>
          </cell>
          <cell r="D10430">
            <v>61390000</v>
          </cell>
        </row>
        <row r="10431">
          <cell r="A10431" t="str">
            <v>513.000</v>
          </cell>
          <cell r="C10431" t="str">
            <v xml:space="preserve">BİRİM FİYAT TARİFLERİNDE FİYATLARA DAHİL OLMAYAN İŞLER </v>
          </cell>
          <cell r="D10431">
            <v>0</v>
          </cell>
        </row>
        <row r="10432">
          <cell r="A10432" t="str">
            <v>513.100</v>
          </cell>
          <cell r="C10432" t="str">
            <v xml:space="preserve">İnşaat İşleri : </v>
          </cell>
          <cell r="D10432">
            <v>0</v>
          </cell>
        </row>
        <row r="10433">
          <cell r="A10433" t="str">
            <v>513.200</v>
          </cell>
          <cell r="C10433" t="str">
            <v xml:space="preserve">Elektrik İşleri : </v>
          </cell>
          <cell r="D10433">
            <v>0</v>
          </cell>
        </row>
        <row r="10434">
          <cell r="A10434" t="str">
            <v>551.000</v>
          </cell>
          <cell r="B10434" t="str">
            <v xml:space="preserve">Ad. </v>
          </cell>
          <cell r="C10434" t="str">
            <v xml:space="preserve">PİSTONLU SOĞUTMA KOMPRESÖRLERİ : (Ölçü : Ad.: İhzarat: % 60). </v>
          </cell>
          <cell r="D10434">
            <v>0</v>
          </cell>
        </row>
        <row r="10435">
          <cell r="A10435" t="str">
            <v>551.100</v>
          </cell>
          <cell r="B10435" t="str">
            <v xml:space="preserve">Ad. </v>
          </cell>
          <cell r="C10435" t="str">
            <v xml:space="preserve">Freon 12 ile çalışan hermetik kompresörler. (Elektrik motoru fiyata dahil, kondenseri harç):(*) </v>
          </cell>
          <cell r="D10435">
            <v>0</v>
          </cell>
        </row>
        <row r="10436">
          <cell r="A10436" t="str">
            <v>551.101</v>
          </cell>
          <cell r="B10436" t="str">
            <v xml:space="preserve">Ad. </v>
          </cell>
          <cell r="C10436" t="str">
            <v xml:space="preserve">Freon 12 -herm.pistonlu soğut.kompresör. 1.1kW </v>
          </cell>
          <cell r="D10436">
            <v>1182280000</v>
          </cell>
        </row>
        <row r="10437">
          <cell r="A10437" t="str">
            <v>551.102</v>
          </cell>
          <cell r="B10437" t="str">
            <v xml:space="preserve">Ad. </v>
          </cell>
          <cell r="C10437" t="str">
            <v xml:space="preserve">Freon 12 -herm.pistonlu soğut.kompresör. 2.2kW </v>
          </cell>
          <cell r="D10437">
            <v>1494590000</v>
          </cell>
        </row>
        <row r="10438">
          <cell r="A10438" t="str">
            <v>551.103</v>
          </cell>
          <cell r="B10438" t="str">
            <v xml:space="preserve">Ad. </v>
          </cell>
          <cell r="C10438" t="str">
            <v xml:space="preserve">Freon 12 -herm.pistonlu soğut.kompresör. 2.9kW </v>
          </cell>
          <cell r="D10438">
            <v>1583820000</v>
          </cell>
        </row>
        <row r="10439">
          <cell r="A10439" t="str">
            <v>551.104</v>
          </cell>
          <cell r="B10439" t="str">
            <v xml:space="preserve">Ad. </v>
          </cell>
          <cell r="C10439" t="str">
            <v xml:space="preserve">Freon 12 -herm.pistonlu soğut.kompresör. 3.3kW </v>
          </cell>
          <cell r="D10439">
            <v>1695410000</v>
          </cell>
        </row>
        <row r="10440">
          <cell r="A10440" t="str">
            <v>551.105</v>
          </cell>
          <cell r="B10440" t="str">
            <v xml:space="preserve">Ad. </v>
          </cell>
          <cell r="C10440" t="str">
            <v xml:space="preserve">Freon 12 -herm.pistonlu soğut.kompresör. 4.4kW </v>
          </cell>
          <cell r="D10440">
            <v>1829260000</v>
          </cell>
        </row>
        <row r="10441">
          <cell r="A10441" t="str">
            <v>551.106</v>
          </cell>
          <cell r="B10441" t="str">
            <v xml:space="preserve">Ad. </v>
          </cell>
          <cell r="C10441" t="str">
            <v xml:space="preserve">Freon 12 -herm.pistonlu soğut.kompresör. 5.6kW </v>
          </cell>
          <cell r="D10441">
            <v>1963110000</v>
          </cell>
        </row>
        <row r="10442">
          <cell r="A10442" t="str">
            <v>551.107</v>
          </cell>
          <cell r="B10442" t="str">
            <v xml:space="preserve">Ad. </v>
          </cell>
          <cell r="C10442" t="str">
            <v xml:space="preserve">Freon 12 -herm.pistonlu soğut.kompresör. 9 kW </v>
          </cell>
          <cell r="D10442">
            <v>2431520000</v>
          </cell>
        </row>
        <row r="10443">
          <cell r="A10443" t="str">
            <v>551.108</v>
          </cell>
          <cell r="B10443" t="str">
            <v xml:space="preserve">Ad. </v>
          </cell>
          <cell r="C10443" t="str">
            <v xml:space="preserve">Freon 12 -herm.pistonlu soğut.kompresör. 11.6kW </v>
          </cell>
          <cell r="D10443">
            <v>3412450000</v>
          </cell>
        </row>
        <row r="10444">
          <cell r="A10444" t="str">
            <v>551.109</v>
          </cell>
          <cell r="B10444" t="str">
            <v xml:space="preserve">Ad. </v>
          </cell>
          <cell r="C10444" t="str">
            <v xml:space="preserve">Freon 12 -herm.pistonlu soğut.kompresör. 17.5kW </v>
          </cell>
          <cell r="D10444">
            <v>4394630000</v>
          </cell>
        </row>
        <row r="10445">
          <cell r="A10445" t="str">
            <v>551.110</v>
          </cell>
          <cell r="B10445" t="str">
            <v xml:space="preserve">Ad. </v>
          </cell>
          <cell r="C10445" t="str">
            <v xml:space="preserve">Freon 12 -herm.pistonlu soğut.kompresör. 22kW </v>
          </cell>
          <cell r="D10445">
            <v>5264690000</v>
          </cell>
        </row>
        <row r="10446">
          <cell r="A10446" t="str">
            <v>551.111</v>
          </cell>
          <cell r="B10446" t="str">
            <v xml:space="preserve">Ad. </v>
          </cell>
          <cell r="C10446" t="str">
            <v xml:space="preserve">Freon 12 -herm.pistonlu soğut.kompresör. 33kW </v>
          </cell>
          <cell r="D10446">
            <v>6023160000</v>
          </cell>
        </row>
        <row r="10447">
          <cell r="A10447" t="str">
            <v>551.200</v>
          </cell>
          <cell r="B10447" t="str">
            <v xml:space="preserve">Ad. </v>
          </cell>
          <cell r="C10447" t="str">
            <v xml:space="preserve">Freon 22 ile çalışan hermetik kompesörler. (Elektrik motoru fiyata dahil, kondenseri hariç): </v>
          </cell>
          <cell r="D10447">
            <v>0</v>
          </cell>
        </row>
        <row r="10448">
          <cell r="A10448" t="str">
            <v>551.201</v>
          </cell>
          <cell r="B10448" t="str">
            <v xml:space="preserve">Ad. </v>
          </cell>
          <cell r="C10448" t="str">
            <v xml:space="preserve">Freon 22 -herm.pistonlu soğut.kompresör. 1.1kW </v>
          </cell>
          <cell r="D10448">
            <v>0</v>
          </cell>
        </row>
        <row r="10449">
          <cell r="A10449" t="str">
            <v>551.202</v>
          </cell>
          <cell r="B10449" t="str">
            <v xml:space="preserve">Ad. </v>
          </cell>
          <cell r="C10449" t="str">
            <v xml:space="preserve">Freon 22 -herm.pistonlu soğut.kompresör. 2.2kW </v>
          </cell>
          <cell r="D10449">
            <v>0</v>
          </cell>
        </row>
        <row r="10450">
          <cell r="A10450" t="str">
            <v>551.203</v>
          </cell>
          <cell r="B10450" t="str">
            <v xml:space="preserve">Ad. </v>
          </cell>
          <cell r="C10450" t="str">
            <v xml:space="preserve">Freon 22 -herm.pistonlu soğut.kompresör. 2.9kW </v>
          </cell>
          <cell r="D10450">
            <v>0</v>
          </cell>
        </row>
        <row r="10451">
          <cell r="A10451" t="str">
            <v>551.204</v>
          </cell>
          <cell r="B10451" t="str">
            <v xml:space="preserve">Ad. </v>
          </cell>
          <cell r="C10451" t="str">
            <v xml:space="preserve">Freon 22 -herm.pistonlu soğut.kompresör. 3.3kW </v>
          </cell>
          <cell r="D10451">
            <v>0</v>
          </cell>
        </row>
        <row r="10452">
          <cell r="A10452" t="str">
            <v>551.205</v>
          </cell>
          <cell r="B10452" t="str">
            <v xml:space="preserve">Ad. </v>
          </cell>
          <cell r="C10452" t="str">
            <v xml:space="preserve">Freon 22 -herm.pistonlu soğut.kompresör. 4.4kW </v>
          </cell>
          <cell r="D10452">
            <v>0</v>
          </cell>
        </row>
        <row r="10453">
          <cell r="A10453" t="str">
            <v>551.206</v>
          </cell>
          <cell r="B10453" t="str">
            <v xml:space="preserve">Ad. </v>
          </cell>
          <cell r="C10453" t="str">
            <v xml:space="preserve">Freon 22 -herm.pistonlu soğut.kompresör. 5.6kW </v>
          </cell>
          <cell r="D10453">
            <v>0</v>
          </cell>
        </row>
        <row r="10454">
          <cell r="A10454" t="str">
            <v>551.207</v>
          </cell>
          <cell r="B10454" t="str">
            <v xml:space="preserve">Ad. </v>
          </cell>
          <cell r="C10454" t="str">
            <v xml:space="preserve">Freon 22 -herm.pistonlu soğut.kompresör. 9 kW </v>
          </cell>
          <cell r="D10454">
            <v>0</v>
          </cell>
        </row>
        <row r="10455">
          <cell r="A10455" t="str">
            <v>551.208</v>
          </cell>
          <cell r="B10455" t="str">
            <v xml:space="preserve">Ad. </v>
          </cell>
          <cell r="C10455" t="str">
            <v xml:space="preserve">Freon 22 -herm.pistonlu soğut.kompresör. 11.6kW </v>
          </cell>
          <cell r="D10455">
            <v>0</v>
          </cell>
        </row>
        <row r="10456">
          <cell r="A10456" t="str">
            <v>551.209</v>
          </cell>
          <cell r="B10456" t="str">
            <v xml:space="preserve">Ad. </v>
          </cell>
          <cell r="C10456" t="str">
            <v xml:space="preserve">Freon 22 -herm.pistonlu soğut.kompresör. 17.5kW </v>
          </cell>
          <cell r="D10456">
            <v>0</v>
          </cell>
        </row>
        <row r="10457">
          <cell r="A10457" t="str">
            <v>551.210</v>
          </cell>
          <cell r="B10457" t="str">
            <v xml:space="preserve">Ad. </v>
          </cell>
          <cell r="C10457" t="str">
            <v xml:space="preserve">Freon 22 -herm.pistonlu soğut.kompresör. 22kW </v>
          </cell>
          <cell r="D10457">
            <v>0</v>
          </cell>
        </row>
        <row r="10458">
          <cell r="A10458" t="str">
            <v>551.211</v>
          </cell>
          <cell r="B10458" t="str">
            <v xml:space="preserve">Ad. </v>
          </cell>
          <cell r="C10458" t="str">
            <v xml:space="preserve">Freon 22 -herm.pistonlu soğut.kompresör. 33kW </v>
          </cell>
          <cell r="D10458">
            <v>0</v>
          </cell>
        </row>
        <row r="10459">
          <cell r="A10459" t="str">
            <v>551.300</v>
          </cell>
          <cell r="B10459" t="str">
            <v xml:space="preserve">Ad. </v>
          </cell>
          <cell r="C10459" t="str">
            <v xml:space="preserve">Freon 12 ile çalışan hermetik kompesörler. (Elektrik motoru fiyata dahil, kondenseri hariç): </v>
          </cell>
          <cell r="D10459">
            <v>0</v>
          </cell>
        </row>
        <row r="10460">
          <cell r="A10460" t="str">
            <v>551.301</v>
          </cell>
          <cell r="B10460" t="str">
            <v xml:space="preserve">Ad. </v>
          </cell>
          <cell r="C10460" t="str">
            <v xml:space="preserve">Freon 12 -yarı herm.pistonlu soğut.kompresör. 7kW </v>
          </cell>
          <cell r="D10460">
            <v>3792360000</v>
          </cell>
        </row>
        <row r="10461">
          <cell r="A10461" t="str">
            <v>551.302</v>
          </cell>
          <cell r="B10461" t="str">
            <v xml:space="preserve">Ad. </v>
          </cell>
          <cell r="C10461" t="str">
            <v xml:space="preserve">Freon 12 -yarı herm.pistonlu soğut.kompresör. 10kW </v>
          </cell>
          <cell r="D10461">
            <v>4684680000</v>
          </cell>
        </row>
        <row r="10462">
          <cell r="A10462" t="str">
            <v>551.303</v>
          </cell>
          <cell r="B10462" t="str">
            <v xml:space="preserve">Ad. </v>
          </cell>
          <cell r="C10462" t="str">
            <v xml:space="preserve">Freon 12 -yarı herm.pistonlu soğut.kompresör. 14kW </v>
          </cell>
          <cell r="D10462">
            <v>5844700000</v>
          </cell>
        </row>
        <row r="10463">
          <cell r="A10463" t="str">
            <v>551.304</v>
          </cell>
          <cell r="B10463" t="str">
            <v xml:space="preserve">Ad. </v>
          </cell>
          <cell r="C10463" t="str">
            <v xml:space="preserve">Freon 12 -yarı herm.pistonlu soğut.kompresör.17,5kW </v>
          </cell>
          <cell r="D10463">
            <v>6737020000</v>
          </cell>
        </row>
        <row r="10464">
          <cell r="A10464" t="str">
            <v>551.305</v>
          </cell>
          <cell r="B10464" t="str">
            <v xml:space="preserve">Ad. </v>
          </cell>
          <cell r="C10464" t="str">
            <v xml:space="preserve">Freon 12 -yarı herm.pistonlu soğut.kompresör. 26kW </v>
          </cell>
          <cell r="D10464">
            <v>8700120000</v>
          </cell>
        </row>
        <row r="10465">
          <cell r="A10465" t="str">
            <v>551.306</v>
          </cell>
          <cell r="B10465" t="str">
            <v xml:space="preserve">Ad. </v>
          </cell>
          <cell r="C10465" t="str">
            <v xml:space="preserve">Freon 12 -yarı herm.pistonlu soğut.kompresör. 33kW </v>
          </cell>
          <cell r="D10465">
            <v>11332470000</v>
          </cell>
        </row>
        <row r="10466">
          <cell r="A10466" t="str">
            <v>551.307</v>
          </cell>
          <cell r="B10466" t="str">
            <v xml:space="preserve">Ad. </v>
          </cell>
          <cell r="C10466" t="str">
            <v xml:space="preserve">Freon 12 -yarı herm.pistonlu soğut.kompresör. 52kW </v>
          </cell>
          <cell r="D10466">
            <v>17311010000</v>
          </cell>
        </row>
        <row r="10467">
          <cell r="A10467" t="str">
            <v>551.308</v>
          </cell>
          <cell r="B10467" t="str">
            <v xml:space="preserve">Ad. </v>
          </cell>
          <cell r="C10467" t="str">
            <v xml:space="preserve">Freon 12 -yarı herm.pistonlu soğut.kompresör. 70kW </v>
          </cell>
          <cell r="D10467">
            <v>22754160000</v>
          </cell>
        </row>
        <row r="10468">
          <cell r="A10468" t="str">
            <v>551.309</v>
          </cell>
          <cell r="B10468" t="str">
            <v xml:space="preserve">Ad. </v>
          </cell>
          <cell r="C10468" t="str">
            <v xml:space="preserve">Freon 12 -yarı herm.pistonlu soğut.kompresör. 87kW </v>
          </cell>
          <cell r="D10468">
            <v>26992680000</v>
          </cell>
        </row>
        <row r="10469">
          <cell r="A10469" t="str">
            <v>551.310</v>
          </cell>
          <cell r="B10469" t="str">
            <v xml:space="preserve">Ad. </v>
          </cell>
          <cell r="C10469" t="str">
            <v xml:space="preserve">Freon 12 -yarı herm.pistonlu soğut.kompresör.100kW </v>
          </cell>
          <cell r="D10469">
            <v>31855830000</v>
          </cell>
        </row>
        <row r="10470">
          <cell r="A10470" t="str">
            <v>551.311</v>
          </cell>
          <cell r="B10470" t="str">
            <v xml:space="preserve">Ad. </v>
          </cell>
          <cell r="C10470" t="str">
            <v xml:space="preserve">Freon 12 -yarı herm.pistonlu soğut.kompresör.140kW </v>
          </cell>
          <cell r="D10470">
            <v>34889720000</v>
          </cell>
        </row>
        <row r="10471">
          <cell r="A10471" t="str">
            <v>551.312</v>
          </cell>
          <cell r="B10471" t="str">
            <v xml:space="preserve">Ad. </v>
          </cell>
          <cell r="C10471" t="str">
            <v xml:space="preserve">Freon 12 -yarı herm.pistonlu soğut.kompresör.175kW </v>
          </cell>
          <cell r="D10471">
            <v>39975940000</v>
          </cell>
        </row>
        <row r="10472">
          <cell r="A10472" t="str">
            <v>551.313</v>
          </cell>
          <cell r="B10472" t="str">
            <v xml:space="preserve">Ad. </v>
          </cell>
          <cell r="C10472" t="str">
            <v xml:space="preserve">Freon 12 -yarı herm.pistonlu soğut.kompresör.260kW </v>
          </cell>
          <cell r="D10472">
            <v>42474440000</v>
          </cell>
        </row>
        <row r="10473">
          <cell r="A10473" t="str">
            <v>551.314</v>
          </cell>
          <cell r="B10473" t="str">
            <v xml:space="preserve">Ad. </v>
          </cell>
          <cell r="C10473" t="str">
            <v xml:space="preserve">Freon 12 -yarı herm.pistonlu soğut.kompresör.330kW </v>
          </cell>
          <cell r="D10473">
            <v>47025270000</v>
          </cell>
        </row>
        <row r="10474">
          <cell r="A10474" t="str">
            <v>551.315</v>
          </cell>
          <cell r="B10474" t="str">
            <v xml:space="preserve">Ad. </v>
          </cell>
          <cell r="C10474" t="str">
            <v xml:space="preserve">Freon 12 -yarı herm.pistonlu soğut.kompresör.520kW </v>
          </cell>
          <cell r="D10474">
            <v>59160820000</v>
          </cell>
        </row>
        <row r="10475">
          <cell r="A10475" t="str">
            <v>551.316</v>
          </cell>
          <cell r="B10475" t="str">
            <v xml:space="preserve">Ad. </v>
          </cell>
          <cell r="C10475" t="str">
            <v xml:space="preserve">Freon 12 -yarı herm.pistonlu soğut.kompresör.700kW </v>
          </cell>
          <cell r="D10475">
            <v>69154800000</v>
          </cell>
        </row>
        <row r="10476">
          <cell r="A10476" t="str">
            <v>551.400</v>
          </cell>
          <cell r="B10476" t="str">
            <v xml:space="preserve">Ad. </v>
          </cell>
          <cell r="C10476" t="str">
            <v xml:space="preserve">Freon 22 ile çalışan hermetik kompesörler. (Elektrik motoru fiyata dahil, kondenseri hariç): </v>
          </cell>
          <cell r="D10476">
            <v>0</v>
          </cell>
        </row>
        <row r="10477">
          <cell r="A10477" t="str">
            <v>551.401</v>
          </cell>
          <cell r="B10477" t="str">
            <v xml:space="preserve">Ad. </v>
          </cell>
          <cell r="C10477" t="str">
            <v xml:space="preserve">Freon 22 -yarı herm.pistonlu soğut.kompresör. 7kW </v>
          </cell>
          <cell r="D10477">
            <v>0</v>
          </cell>
        </row>
        <row r="10478">
          <cell r="A10478" t="str">
            <v>551.402</v>
          </cell>
          <cell r="B10478" t="str">
            <v xml:space="preserve">Ad. </v>
          </cell>
          <cell r="C10478" t="str">
            <v xml:space="preserve">Freon 22 -yarı herm.pistonlu soğut.kompresör. 10kW </v>
          </cell>
          <cell r="D10478">
            <v>0</v>
          </cell>
        </row>
        <row r="10479">
          <cell r="A10479" t="str">
            <v>551.403</v>
          </cell>
          <cell r="B10479" t="str">
            <v xml:space="preserve">Ad. </v>
          </cell>
          <cell r="C10479" t="str">
            <v xml:space="preserve">Freon 22 -yarı herm.pistonlu soğut.kompresör. 14kW </v>
          </cell>
          <cell r="D10479">
            <v>0</v>
          </cell>
        </row>
        <row r="10480">
          <cell r="A10480" t="str">
            <v>551.404</v>
          </cell>
          <cell r="B10480" t="str">
            <v xml:space="preserve">Ad. </v>
          </cell>
          <cell r="C10480" t="str">
            <v xml:space="preserve">Freon 22 -yarı herm.pistonlu soğut.kompresör.17,5kW </v>
          </cell>
          <cell r="D10480">
            <v>0</v>
          </cell>
        </row>
        <row r="10481">
          <cell r="A10481" t="str">
            <v>551.405</v>
          </cell>
          <cell r="B10481" t="str">
            <v xml:space="preserve">Ad. </v>
          </cell>
          <cell r="C10481" t="str">
            <v xml:space="preserve">Freon 22 -yarı herm.pistonlu soğut.kompresör. 26kW </v>
          </cell>
          <cell r="D10481">
            <v>0</v>
          </cell>
        </row>
        <row r="10482">
          <cell r="A10482" t="str">
            <v>551.406</v>
          </cell>
          <cell r="B10482" t="str">
            <v xml:space="preserve">Ad. </v>
          </cell>
          <cell r="C10482" t="str">
            <v xml:space="preserve">Freon 22 -yarı herm.pistonlu soğut.kompresör. 33kW </v>
          </cell>
          <cell r="D10482">
            <v>0</v>
          </cell>
        </row>
        <row r="10483">
          <cell r="A10483" t="str">
            <v>551.407</v>
          </cell>
          <cell r="B10483" t="str">
            <v xml:space="preserve">Ad. </v>
          </cell>
          <cell r="C10483" t="str">
            <v xml:space="preserve">Freon 22 -yarı herm.pistonlu soğut.kompresör. 52kW </v>
          </cell>
          <cell r="D10483">
            <v>0</v>
          </cell>
        </row>
        <row r="10484">
          <cell r="A10484" t="str">
            <v>551.408</v>
          </cell>
          <cell r="B10484" t="str">
            <v xml:space="preserve">Ad. </v>
          </cell>
          <cell r="C10484" t="str">
            <v xml:space="preserve">Freon 22 -yarı herm.pistonlu soğut.kompresör. 70kW </v>
          </cell>
          <cell r="D10484">
            <v>0</v>
          </cell>
        </row>
        <row r="10485">
          <cell r="A10485" t="str">
            <v>551.409</v>
          </cell>
          <cell r="B10485" t="str">
            <v xml:space="preserve">Ad. </v>
          </cell>
          <cell r="C10485" t="str">
            <v xml:space="preserve">Freon 22 -yarı herm.pistonlu soğut.kompresör. 87kW </v>
          </cell>
          <cell r="D10485">
            <v>0</v>
          </cell>
        </row>
        <row r="10486">
          <cell r="A10486" t="str">
            <v>551.410</v>
          </cell>
          <cell r="B10486" t="str">
            <v xml:space="preserve">Ad. </v>
          </cell>
          <cell r="C10486" t="str">
            <v xml:space="preserve">Freon 22 -yarı herm.pistonlu soğut.kompresör.100kW </v>
          </cell>
          <cell r="D10486">
            <v>0</v>
          </cell>
        </row>
        <row r="10487">
          <cell r="A10487" t="str">
            <v>551.411</v>
          </cell>
          <cell r="B10487" t="str">
            <v xml:space="preserve">Ad. </v>
          </cell>
          <cell r="C10487" t="str">
            <v xml:space="preserve">Freon 22 -yarı herm.pistonlu soğut.kompresör.140kW </v>
          </cell>
          <cell r="D10487">
            <v>0</v>
          </cell>
        </row>
        <row r="10488">
          <cell r="A10488" t="str">
            <v>551.412</v>
          </cell>
          <cell r="B10488" t="str">
            <v xml:space="preserve">Ad. </v>
          </cell>
          <cell r="C10488" t="str">
            <v xml:space="preserve">Freon 22 -yarı herm.pistonlu soğut.kompresör.175kW </v>
          </cell>
          <cell r="D10488">
            <v>0</v>
          </cell>
        </row>
        <row r="10489">
          <cell r="A10489" t="str">
            <v>551.413</v>
          </cell>
          <cell r="B10489" t="str">
            <v xml:space="preserve">Ad. </v>
          </cell>
          <cell r="C10489" t="str">
            <v xml:space="preserve">Freon 22 -yarı herm.pistonlu soğut.kompresör.260kW </v>
          </cell>
          <cell r="D10489">
            <v>0</v>
          </cell>
        </row>
        <row r="10490">
          <cell r="A10490" t="str">
            <v>551.414</v>
          </cell>
          <cell r="B10490" t="str">
            <v xml:space="preserve">Ad. </v>
          </cell>
          <cell r="C10490" t="str">
            <v xml:space="preserve">Freon 22 -yarı herm.pistonlu soğut.kompresör.330kW </v>
          </cell>
          <cell r="D10490">
            <v>0</v>
          </cell>
        </row>
        <row r="10491">
          <cell r="A10491" t="str">
            <v>551.415</v>
          </cell>
          <cell r="B10491" t="str">
            <v xml:space="preserve">Ad. </v>
          </cell>
          <cell r="C10491" t="str">
            <v xml:space="preserve">Freon 22 -yarı herm.pistonlu soğut.kompresör.520kW </v>
          </cell>
          <cell r="D10491">
            <v>0</v>
          </cell>
        </row>
        <row r="10492">
          <cell r="A10492" t="str">
            <v>551.416</v>
          </cell>
          <cell r="B10492" t="str">
            <v xml:space="preserve">Ad. </v>
          </cell>
          <cell r="C10492" t="str">
            <v xml:space="preserve">Freon 22 -yarı herm.pistonlu soğut.kompresör.700kW </v>
          </cell>
          <cell r="D10492">
            <v>0</v>
          </cell>
        </row>
        <row r="10493">
          <cell r="A10493" t="str">
            <v>551.500</v>
          </cell>
          <cell r="B10493" t="str">
            <v xml:space="preserve">Ad. </v>
          </cell>
          <cell r="C10493" t="str">
            <v xml:space="preserve">Freon 502 ile çalışır yarı hermetik, pistonlu soğutma kompresörleri. (Elektrik motoru fiyata dahil, kondenseri hariç).(*) </v>
          </cell>
          <cell r="D10493">
            <v>0</v>
          </cell>
        </row>
        <row r="10494">
          <cell r="A10494" t="str">
            <v>551.501</v>
          </cell>
          <cell r="B10494" t="str">
            <v xml:space="preserve">Ad. </v>
          </cell>
          <cell r="C10494" t="str">
            <v xml:space="preserve">Freon 502-yarı herm. pistonlu soğutma kompresörleri. 7 kW </v>
          </cell>
          <cell r="D10494">
            <v>3145380000</v>
          </cell>
        </row>
        <row r="10495">
          <cell r="A10495" t="str">
            <v>551.502</v>
          </cell>
          <cell r="B10495" t="str">
            <v xml:space="preserve">Ad. </v>
          </cell>
          <cell r="C10495" t="str">
            <v xml:space="preserve">Freon 502-yarı herm. pistonlu soğutma kompresörleri. 10 kW </v>
          </cell>
          <cell r="D10495">
            <v>3636160000</v>
          </cell>
        </row>
        <row r="10496">
          <cell r="A10496" t="str">
            <v>551.503</v>
          </cell>
          <cell r="B10496" t="str">
            <v xml:space="preserve">Ad. </v>
          </cell>
          <cell r="C10496" t="str">
            <v xml:space="preserve">Freon 502-yarı herm. pistonlu soğutma kompresörleri. 14 kW </v>
          </cell>
          <cell r="D10496">
            <v>4350010000</v>
          </cell>
        </row>
        <row r="10497">
          <cell r="A10497" t="str">
            <v>551.504</v>
          </cell>
          <cell r="B10497" t="str">
            <v xml:space="preserve">Ad. </v>
          </cell>
          <cell r="C10497" t="str">
            <v xml:space="preserve">Freon 502-yarı herm. pistonlu soğutma kompresörleri. 17,5 kW </v>
          </cell>
          <cell r="D10497">
            <v>5643880000</v>
          </cell>
        </row>
        <row r="10498">
          <cell r="A10498" t="str">
            <v>551.505</v>
          </cell>
          <cell r="B10498" t="str">
            <v xml:space="preserve">Ad. </v>
          </cell>
          <cell r="C10498" t="str">
            <v xml:space="preserve">Freon 502-yarı herm. pistonlu soğutma kompresörleri. 26 kW </v>
          </cell>
          <cell r="D10498">
            <v>7205440000</v>
          </cell>
        </row>
        <row r="10499">
          <cell r="A10499" t="str">
            <v>551.506</v>
          </cell>
          <cell r="B10499" t="str">
            <v xml:space="preserve">Ad. </v>
          </cell>
          <cell r="C10499" t="str">
            <v xml:space="preserve">Freon 502-yarı herm. pistonlu soğutma kompresörleri. 33 kW </v>
          </cell>
          <cell r="D10499">
            <v>10172450000</v>
          </cell>
        </row>
        <row r="10500">
          <cell r="A10500" t="str">
            <v>551.507</v>
          </cell>
          <cell r="B10500" t="str">
            <v xml:space="preserve">Ad. </v>
          </cell>
          <cell r="C10500" t="str">
            <v xml:space="preserve">Freon 502-yarı herm. pistonlu soğutma kompresörleri. 52 kW </v>
          </cell>
          <cell r="D10500">
            <v>12938640000</v>
          </cell>
        </row>
        <row r="10501">
          <cell r="A10501" t="str">
            <v>551.508</v>
          </cell>
          <cell r="B10501" t="str">
            <v xml:space="preserve">Ad. </v>
          </cell>
          <cell r="C10501" t="str">
            <v xml:space="preserve">Freon 502-yarı herm. pistonlu soğutma kompresörleri. 70 kW </v>
          </cell>
          <cell r="D10501">
            <v>17846400000</v>
          </cell>
        </row>
        <row r="10502">
          <cell r="A10502" t="str">
            <v>551.509</v>
          </cell>
          <cell r="B10502" t="str">
            <v xml:space="preserve">Ad. </v>
          </cell>
          <cell r="C10502" t="str">
            <v xml:space="preserve">Freon 502-yarı herm. pistonlu soğutma kompresörleri. 87 kW </v>
          </cell>
          <cell r="D10502">
            <v>28688090000</v>
          </cell>
        </row>
        <row r="10503">
          <cell r="A10503" t="str">
            <v>551.600</v>
          </cell>
          <cell r="B10503" t="str">
            <v xml:space="preserve">Ad. </v>
          </cell>
          <cell r="C10503" t="str">
            <v xml:space="preserve">Freon 22 ile çalışır yarı hermetik, çift kademeli pistonlu soğutma kompresörleri; (Elektrik motoru fiyata dahil. kondenseri hariç). </v>
          </cell>
          <cell r="D10503">
            <v>0</v>
          </cell>
        </row>
        <row r="10504">
          <cell r="A10504" t="str">
            <v>551.601</v>
          </cell>
          <cell r="B10504" t="str">
            <v xml:space="preserve">Ad. </v>
          </cell>
          <cell r="C10504" t="str">
            <v xml:space="preserve">Freon 22 -yarı herm.pistonlu soğut.kompresör.1,1kW </v>
          </cell>
          <cell r="D10504">
            <v>2253060000</v>
          </cell>
        </row>
        <row r="10505">
          <cell r="A10505" t="str">
            <v>551.602</v>
          </cell>
          <cell r="B10505" t="str">
            <v xml:space="preserve">Ad. </v>
          </cell>
          <cell r="C10505" t="str">
            <v xml:space="preserve">Freon 22 -yarı herm.pistonlu soğut.kompresör.2,2kW </v>
          </cell>
          <cell r="D10505">
            <v>3747750000</v>
          </cell>
        </row>
        <row r="10506">
          <cell r="A10506" t="str">
            <v>551.603</v>
          </cell>
          <cell r="B10506" t="str">
            <v xml:space="preserve">Ad. </v>
          </cell>
          <cell r="C10506" t="str">
            <v xml:space="preserve">Freon 22 -yarı herm.pistonlu soğut.kompresör.2,9kW </v>
          </cell>
          <cell r="D10506">
            <v>4550840000</v>
          </cell>
        </row>
        <row r="10507">
          <cell r="A10507" t="str">
            <v>551.604</v>
          </cell>
          <cell r="B10507" t="str">
            <v xml:space="preserve">Ad. </v>
          </cell>
          <cell r="C10507" t="str">
            <v xml:space="preserve">Freon 22 -yarı herm.pistonlu soğut.kompresör.3,3kW </v>
          </cell>
          <cell r="D10507">
            <v>5353920000</v>
          </cell>
        </row>
        <row r="10508">
          <cell r="A10508" t="str">
            <v>551.605</v>
          </cell>
          <cell r="B10508" t="str">
            <v xml:space="preserve">Ad. </v>
          </cell>
          <cell r="C10508" t="str">
            <v xml:space="preserve">Freon 22 -yarı herm.pistonlu soğut.kompresör.4,4kW </v>
          </cell>
          <cell r="D10508">
            <v>6246240000</v>
          </cell>
        </row>
        <row r="10509">
          <cell r="A10509" t="str">
            <v>551.606</v>
          </cell>
          <cell r="B10509" t="str">
            <v xml:space="preserve">Ad. </v>
          </cell>
          <cell r="C10509" t="str">
            <v xml:space="preserve">Freon 22 -yarı herm.pistonlu soğut.kompresör.5,6kW </v>
          </cell>
          <cell r="D10509">
            <v>6915480000</v>
          </cell>
        </row>
        <row r="10510">
          <cell r="A10510" t="str">
            <v>551.607</v>
          </cell>
          <cell r="B10510" t="str">
            <v xml:space="preserve">Ad. </v>
          </cell>
          <cell r="C10510" t="str">
            <v xml:space="preserve">Freon 22 -yarı herm.pistonlu soğut.kompresör.9 kW </v>
          </cell>
          <cell r="D10510">
            <v>9480900000</v>
          </cell>
        </row>
        <row r="10511">
          <cell r="A10511" t="str">
            <v>551.608</v>
          </cell>
          <cell r="B10511" t="str">
            <v xml:space="preserve">Ad. </v>
          </cell>
          <cell r="C10511" t="str">
            <v xml:space="preserve">Freon 22 -yarı herm.pistonlu soğut.kompresör.11,6kW </v>
          </cell>
          <cell r="D10511">
            <v>11377080000</v>
          </cell>
        </row>
        <row r="10512">
          <cell r="A10512" t="str">
            <v>551.609</v>
          </cell>
          <cell r="B10512" t="str">
            <v xml:space="preserve">Ad. </v>
          </cell>
          <cell r="C10512" t="str">
            <v xml:space="preserve">Freon 22 -yarı herm.pistonlu soğut.kompresör.17,5kW </v>
          </cell>
          <cell r="D10512">
            <v>14277120000</v>
          </cell>
        </row>
        <row r="10513">
          <cell r="A10513" t="str">
            <v>551.610</v>
          </cell>
          <cell r="B10513" t="str">
            <v xml:space="preserve">Ad. </v>
          </cell>
          <cell r="C10513" t="str">
            <v xml:space="preserve">Freon 22 -yarı herm.pistonlu soğut.kompresör.22 kW </v>
          </cell>
          <cell r="D10513">
            <v>20077200000</v>
          </cell>
        </row>
        <row r="10514">
          <cell r="A10514" t="str">
            <v>551.611</v>
          </cell>
          <cell r="B10514" t="str">
            <v xml:space="preserve">Ad. </v>
          </cell>
          <cell r="C10514" t="str">
            <v xml:space="preserve">Freon 22 -yarı herm.pistonlu soğut.kompresör.33 kW </v>
          </cell>
          <cell r="D10514">
            <v>24984960000</v>
          </cell>
        </row>
        <row r="10515">
          <cell r="A10515" t="str">
            <v>551.612</v>
          </cell>
          <cell r="B10515" t="str">
            <v xml:space="preserve">Ad. </v>
          </cell>
          <cell r="C10515" t="str">
            <v xml:space="preserve">Freon 22 -yarı herm.pistonlu soğut.kompresör.44 kW </v>
          </cell>
          <cell r="D10515">
            <v>31543520000</v>
          </cell>
        </row>
        <row r="10516">
          <cell r="A10516" t="str">
            <v>551.613</v>
          </cell>
          <cell r="B10516" t="str">
            <v xml:space="preserve">Ad. </v>
          </cell>
          <cell r="C10516" t="str">
            <v xml:space="preserve">Freon 22 -yarı herm.pistonlu soğut.kompresör.58 kW </v>
          </cell>
          <cell r="D10516">
            <v>31855830000</v>
          </cell>
        </row>
        <row r="10517">
          <cell r="A10517" t="str">
            <v>551.614</v>
          </cell>
          <cell r="B10517" t="str">
            <v xml:space="preserve">Ad. </v>
          </cell>
          <cell r="C10517" t="str">
            <v xml:space="preserve">Freon 22 -yarı herm.pistonlu soğut.kompresör.87 kW </v>
          </cell>
          <cell r="D10517">
            <v>56528480000</v>
          </cell>
        </row>
        <row r="10518">
          <cell r="A10518" t="str">
            <v>551.615</v>
          </cell>
          <cell r="B10518" t="str">
            <v xml:space="preserve">Ad. </v>
          </cell>
          <cell r="C10518" t="str">
            <v xml:space="preserve">Freon 22 -yarı herm.pistonlu soğut.kompresör.116kW </v>
          </cell>
          <cell r="D10518">
            <v>75088730000</v>
          </cell>
        </row>
        <row r="10519">
          <cell r="A10519" t="str">
            <v>551.700</v>
          </cell>
          <cell r="B10519" t="str">
            <v xml:space="preserve">Ad. </v>
          </cell>
          <cell r="C10519" t="str">
            <v xml:space="preserve">Freon 502 ile çalışır yarı hermetik çift kademeli pistonlu soğutma kompresörleri; (Elektrik motoru fiyata dahil, kondenseri hariç).(*) </v>
          </cell>
          <cell r="D10519">
            <v>0</v>
          </cell>
        </row>
        <row r="10520">
          <cell r="A10520" t="str">
            <v>551.701</v>
          </cell>
          <cell r="B10520" t="str">
            <v xml:space="preserve">Ad. </v>
          </cell>
          <cell r="C10520" t="str">
            <v xml:space="preserve">Freon 502 -yarı herm.pistonlu soğut.kompresör.1,1kW </v>
          </cell>
          <cell r="D10520">
            <v>0</v>
          </cell>
        </row>
        <row r="10521">
          <cell r="A10521" t="str">
            <v>551.702</v>
          </cell>
          <cell r="B10521" t="str">
            <v xml:space="preserve">Ad. </v>
          </cell>
          <cell r="C10521" t="str">
            <v xml:space="preserve">Freon 502 -yarı herm.pistonlu soğut.kompresör.2,2kW </v>
          </cell>
          <cell r="D10521">
            <v>0</v>
          </cell>
        </row>
        <row r="10522">
          <cell r="A10522" t="str">
            <v>551.703</v>
          </cell>
          <cell r="B10522" t="str">
            <v xml:space="preserve">Ad. </v>
          </cell>
          <cell r="C10522" t="str">
            <v xml:space="preserve">Freon 502 -yarı herm.pistonlu soğut.kompresör.2,9kW </v>
          </cell>
          <cell r="D10522">
            <v>0</v>
          </cell>
        </row>
        <row r="10523">
          <cell r="A10523" t="str">
            <v>551.704</v>
          </cell>
          <cell r="B10523" t="str">
            <v xml:space="preserve">Ad. </v>
          </cell>
          <cell r="C10523" t="str">
            <v xml:space="preserve">Freon 502 -yarı herm.pistonlu soğut.kompresör.3,3kW </v>
          </cell>
          <cell r="D10523">
            <v>0</v>
          </cell>
        </row>
        <row r="10524">
          <cell r="A10524" t="str">
            <v>551.705</v>
          </cell>
          <cell r="B10524" t="str">
            <v xml:space="preserve">Ad. </v>
          </cell>
          <cell r="C10524" t="str">
            <v xml:space="preserve">Freon 502 -yarı herm.pistonlu soğut.kompresör.4,4kW </v>
          </cell>
          <cell r="D10524">
            <v>0</v>
          </cell>
        </row>
        <row r="10525">
          <cell r="A10525" t="str">
            <v>551.706</v>
          </cell>
          <cell r="B10525" t="str">
            <v xml:space="preserve">Ad. </v>
          </cell>
          <cell r="C10525" t="str">
            <v xml:space="preserve">Freon 502 -yarı herm.pistonlu soğut.kompresör.5,6kW </v>
          </cell>
          <cell r="D10525">
            <v>0</v>
          </cell>
        </row>
        <row r="10526">
          <cell r="A10526" t="str">
            <v>551.707</v>
          </cell>
          <cell r="B10526" t="str">
            <v xml:space="preserve">Ad. </v>
          </cell>
          <cell r="C10526" t="str">
            <v xml:space="preserve">Freon 502 -yarı herm.pistonlu soğut.kompresör.9 kW </v>
          </cell>
          <cell r="D10526">
            <v>0</v>
          </cell>
        </row>
        <row r="10527">
          <cell r="A10527" t="str">
            <v>551.708</v>
          </cell>
          <cell r="B10527" t="str">
            <v xml:space="preserve">Ad. </v>
          </cell>
          <cell r="C10527" t="str">
            <v xml:space="preserve">Freon 502 -yarı herm.pistonlu soğut.kompresör.11,6kW </v>
          </cell>
          <cell r="D10527">
            <v>0</v>
          </cell>
        </row>
        <row r="10528">
          <cell r="A10528" t="str">
            <v>551.709</v>
          </cell>
          <cell r="B10528" t="str">
            <v xml:space="preserve">Ad. </v>
          </cell>
          <cell r="C10528" t="str">
            <v xml:space="preserve">Freon 502 -yarı herm.pistonlu soğut.kompresör.17,5kW </v>
          </cell>
          <cell r="D10528">
            <v>0</v>
          </cell>
        </row>
        <row r="10529">
          <cell r="A10529" t="str">
            <v>551.710</v>
          </cell>
          <cell r="B10529" t="str">
            <v xml:space="preserve">Ad. </v>
          </cell>
          <cell r="C10529" t="str">
            <v xml:space="preserve">Freon 502 -yarı herm.pistonlu soğut.kompresör.502 kW </v>
          </cell>
          <cell r="D10529">
            <v>0</v>
          </cell>
        </row>
        <row r="10530">
          <cell r="A10530" t="str">
            <v>551.711</v>
          </cell>
          <cell r="B10530" t="str">
            <v xml:space="preserve">Ad. </v>
          </cell>
          <cell r="C10530" t="str">
            <v xml:space="preserve">Freon 502 -yarı herm.pistonlu soğut.kompresör.33 kW </v>
          </cell>
          <cell r="D10530">
            <v>0</v>
          </cell>
        </row>
        <row r="10531">
          <cell r="A10531" t="str">
            <v>551.712</v>
          </cell>
          <cell r="B10531" t="str">
            <v xml:space="preserve">Ad. </v>
          </cell>
          <cell r="C10531" t="str">
            <v xml:space="preserve">Freon 502 -yarı herm.pistonlu soğut.kompresör.44 kW </v>
          </cell>
          <cell r="D10531">
            <v>0</v>
          </cell>
        </row>
        <row r="10532">
          <cell r="A10532" t="str">
            <v>551.713</v>
          </cell>
          <cell r="B10532" t="str">
            <v xml:space="preserve">Ad. </v>
          </cell>
          <cell r="C10532" t="str">
            <v xml:space="preserve">Freon 502 -yarı herm.pistonlu soğut.kompresör.58 kW </v>
          </cell>
          <cell r="D10532">
            <v>0</v>
          </cell>
        </row>
        <row r="10533">
          <cell r="A10533" t="str">
            <v>551.714</v>
          </cell>
          <cell r="B10533" t="str">
            <v xml:space="preserve">Ad. </v>
          </cell>
          <cell r="C10533" t="str">
            <v xml:space="preserve">Freon 502 -yarı herm.pistonlu soğut.kompresör.87 kW </v>
          </cell>
          <cell r="D10533">
            <v>0</v>
          </cell>
        </row>
        <row r="10534">
          <cell r="A10534" t="str">
            <v>551.715</v>
          </cell>
          <cell r="B10534" t="str">
            <v xml:space="preserve">Ad. </v>
          </cell>
          <cell r="C10534" t="str">
            <v xml:space="preserve">Freon 502 -yarı herm.pistonlu soğut.kompresör.116kW </v>
          </cell>
          <cell r="D10534">
            <v>0</v>
          </cell>
        </row>
        <row r="10535">
          <cell r="A10535" t="str">
            <v>551.800</v>
          </cell>
          <cell r="B10535" t="str">
            <v xml:space="preserve">Ad. </v>
          </cell>
          <cell r="C10535" t="str">
            <v xml:space="preserve">Freon 12 ile çalışır, açık pistonlu soğutma kompresörleri; (Elektrik motoru ve kondenser fiyatı hariç):(*) </v>
          </cell>
          <cell r="D10535">
            <v>0</v>
          </cell>
        </row>
        <row r="10536">
          <cell r="A10536" t="str">
            <v>551.801</v>
          </cell>
          <cell r="B10536" t="str">
            <v xml:space="preserve">Ad. </v>
          </cell>
          <cell r="C10536" t="str">
            <v xml:space="preserve">Freon 12- açık pistonlu soğutma kompresörleri 1,1 kW </v>
          </cell>
          <cell r="D10536">
            <v>544320000</v>
          </cell>
        </row>
        <row r="10537">
          <cell r="A10537" t="str">
            <v>551.802</v>
          </cell>
          <cell r="B10537" t="str">
            <v xml:space="preserve">Ad. </v>
          </cell>
          <cell r="C10537" t="str">
            <v xml:space="preserve">Freon 12- açık pistonlu soğutma kompresörleri 2,2 kW </v>
          </cell>
          <cell r="D10537">
            <v>1026170000</v>
          </cell>
        </row>
        <row r="10538">
          <cell r="A10538" t="str">
            <v>551.803</v>
          </cell>
          <cell r="B10538" t="str">
            <v xml:space="preserve">Ad. </v>
          </cell>
          <cell r="C10538" t="str">
            <v xml:space="preserve">Freon 12- açık pistonlu soğutma kompresörleri 2,9 kW </v>
          </cell>
          <cell r="D10538">
            <v>1271560000</v>
          </cell>
        </row>
        <row r="10539">
          <cell r="A10539" t="str">
            <v>551.804</v>
          </cell>
          <cell r="B10539" t="str">
            <v xml:space="preserve">Ad. </v>
          </cell>
          <cell r="C10539" t="str">
            <v xml:space="preserve">Freon 12- açık pistonlu soğutma kompresörleri 3,3 kW </v>
          </cell>
          <cell r="D10539">
            <v>1427720000</v>
          </cell>
        </row>
        <row r="10540">
          <cell r="A10540" t="str">
            <v>551.805</v>
          </cell>
          <cell r="B10540" t="str">
            <v xml:space="preserve">Ad. </v>
          </cell>
          <cell r="C10540" t="str">
            <v xml:space="preserve">Freon 12- açık pistonlu soğutma kompresörleri 4,4 kW </v>
          </cell>
          <cell r="D10540">
            <v>1472330000</v>
          </cell>
        </row>
        <row r="10541">
          <cell r="A10541" t="str">
            <v>551.806</v>
          </cell>
          <cell r="B10541" t="str">
            <v xml:space="preserve">Ad. </v>
          </cell>
          <cell r="C10541" t="str">
            <v xml:space="preserve">Freon 12- açık pistonlu soğutma kompresörleri 5,6 kW </v>
          </cell>
          <cell r="D10541">
            <v>1740030000</v>
          </cell>
        </row>
        <row r="10542">
          <cell r="A10542" t="str">
            <v>551.807</v>
          </cell>
          <cell r="B10542" t="str">
            <v xml:space="preserve">Ad. </v>
          </cell>
          <cell r="C10542" t="str">
            <v xml:space="preserve">Freon 12- açık pistonlu soğutma kompresörleri 7 kW </v>
          </cell>
          <cell r="D10542">
            <v>2163880000</v>
          </cell>
        </row>
        <row r="10543">
          <cell r="A10543" t="str">
            <v>551.808</v>
          </cell>
          <cell r="B10543" t="str">
            <v xml:space="preserve">Ad. </v>
          </cell>
          <cell r="C10543" t="str">
            <v xml:space="preserve">Freon 12- açık pistonlu soğutma kompresörleri 9 kW </v>
          </cell>
          <cell r="D10543">
            <v>2498500000</v>
          </cell>
        </row>
        <row r="10544">
          <cell r="A10544" t="str">
            <v>551.809</v>
          </cell>
          <cell r="B10544" t="str">
            <v xml:space="preserve">Ad. </v>
          </cell>
          <cell r="C10544" t="str">
            <v xml:space="preserve">Freon 12- açık pistonlu soğutma kompresörleri 11,6 kW </v>
          </cell>
          <cell r="D10544">
            <v>2610040000</v>
          </cell>
        </row>
        <row r="10545">
          <cell r="A10545" t="str">
            <v>551.810</v>
          </cell>
          <cell r="B10545" t="str">
            <v xml:space="preserve">Ad. </v>
          </cell>
          <cell r="C10545" t="str">
            <v xml:space="preserve">Freon 12- açık pistonlu soğutma kompresörleri 17,5 kW </v>
          </cell>
          <cell r="D10545">
            <v>3569280000</v>
          </cell>
        </row>
        <row r="10546">
          <cell r="A10546" t="str">
            <v>551.811</v>
          </cell>
          <cell r="B10546" t="str">
            <v xml:space="preserve">Ad. </v>
          </cell>
          <cell r="C10546" t="str">
            <v xml:space="preserve">Freon 12- açık pistonlu soğutma kompresörleri 22 kW </v>
          </cell>
          <cell r="D10546">
            <v>4595450000</v>
          </cell>
        </row>
        <row r="10547">
          <cell r="A10547" t="str">
            <v>551.812</v>
          </cell>
          <cell r="B10547" t="str">
            <v xml:space="preserve">Ad. </v>
          </cell>
          <cell r="C10547" t="str">
            <v xml:space="preserve">Freon 12- açık pistonlu soğutma kompresörleri 33 kW </v>
          </cell>
          <cell r="D10547">
            <v>6759330000</v>
          </cell>
        </row>
        <row r="10548">
          <cell r="A10548" t="str">
            <v>551.813</v>
          </cell>
          <cell r="B10548" t="str">
            <v xml:space="preserve">Ad. </v>
          </cell>
          <cell r="C10548" t="str">
            <v xml:space="preserve">Freon 12- açık pistonlu soğutma kompresörleri 44 kW </v>
          </cell>
          <cell r="D10548">
            <v>8477040000</v>
          </cell>
        </row>
        <row r="10549">
          <cell r="A10549" t="str">
            <v>551.814</v>
          </cell>
          <cell r="B10549" t="str">
            <v xml:space="preserve">Ad. </v>
          </cell>
          <cell r="C10549" t="str">
            <v xml:space="preserve">Freon 12- açık pistonlu soğutma kompresörleri 56 kW </v>
          </cell>
          <cell r="D10549">
            <v>11265540000</v>
          </cell>
        </row>
        <row r="10550">
          <cell r="A10550" t="str">
            <v>551.815</v>
          </cell>
          <cell r="B10550" t="str">
            <v xml:space="preserve">Ad. </v>
          </cell>
          <cell r="C10550" t="str">
            <v xml:space="preserve">Freon 12- açık pistonlu soğutma kompresörleri 87 kW </v>
          </cell>
          <cell r="D10550">
            <v>17266400000</v>
          </cell>
        </row>
        <row r="10551">
          <cell r="A10551" t="str">
            <v>551.816</v>
          </cell>
          <cell r="B10551" t="str">
            <v xml:space="preserve">Ad. </v>
          </cell>
          <cell r="C10551" t="str">
            <v xml:space="preserve">Freon 12- açık pistonlu soğutma kompresörleri 116 kW </v>
          </cell>
          <cell r="D10551">
            <v>24538800000</v>
          </cell>
        </row>
        <row r="10552">
          <cell r="A10552" t="str">
            <v>551.817</v>
          </cell>
          <cell r="B10552" t="str">
            <v xml:space="preserve">Ad. </v>
          </cell>
          <cell r="C10552" t="str">
            <v xml:space="preserve">Freon 12- açık pistonlu soğutma kompresörleri 145 kW </v>
          </cell>
          <cell r="D10552">
            <v>25877280000</v>
          </cell>
        </row>
        <row r="10553">
          <cell r="A10553" t="str">
            <v>551.818</v>
          </cell>
          <cell r="B10553" t="str">
            <v xml:space="preserve">Ad. </v>
          </cell>
          <cell r="C10553" t="str">
            <v xml:space="preserve">Freon 12- açık pistonlu soğutma kompresörleri 175 kW </v>
          </cell>
          <cell r="D10553">
            <v>29892720000</v>
          </cell>
        </row>
        <row r="10554">
          <cell r="A10554" t="str">
            <v>551.819</v>
          </cell>
          <cell r="B10554" t="str">
            <v xml:space="preserve">Ad. </v>
          </cell>
          <cell r="C10554" t="str">
            <v xml:space="preserve">Freon 12- açık pistonlu soğutma kompresörleri 220 kW </v>
          </cell>
          <cell r="D10554">
            <v>34131240000</v>
          </cell>
        </row>
        <row r="10555">
          <cell r="A10555" t="str">
            <v>551.820</v>
          </cell>
          <cell r="B10555" t="str">
            <v xml:space="preserve">Ad. </v>
          </cell>
          <cell r="C10555" t="str">
            <v xml:space="preserve">Freon 12- açık pistonlu soğutma kompresörleri 290 kW </v>
          </cell>
          <cell r="D10555">
            <v>37477440000</v>
          </cell>
        </row>
        <row r="10556">
          <cell r="A10556" t="str">
            <v>551.821</v>
          </cell>
          <cell r="B10556" t="str">
            <v xml:space="preserve">Ad. </v>
          </cell>
          <cell r="C10556" t="str">
            <v xml:space="preserve">Freon 12- açık pistonlu soğutma kompresörleri 330 kW </v>
          </cell>
          <cell r="D10556">
            <v>38815920000</v>
          </cell>
        </row>
        <row r="10557">
          <cell r="A10557" t="str">
            <v>551.822</v>
          </cell>
          <cell r="B10557" t="str">
            <v xml:space="preserve">Ad. </v>
          </cell>
          <cell r="C10557" t="str">
            <v xml:space="preserve">Freon 12- açık pistonlu soğutma kompresörleri 440 kW </v>
          </cell>
          <cell r="D10557">
            <v>45508320000</v>
          </cell>
        </row>
        <row r="10558">
          <cell r="A10558" t="str">
            <v>551.823</v>
          </cell>
          <cell r="B10558" t="str">
            <v xml:space="preserve">Ad. </v>
          </cell>
          <cell r="C10558" t="str">
            <v xml:space="preserve">Freon 12- açık pistonlu soğutma kompresörleri 560 kW </v>
          </cell>
          <cell r="D10558">
            <v>47292960000</v>
          </cell>
        </row>
        <row r="10559">
          <cell r="A10559" t="str">
            <v>551.824</v>
          </cell>
          <cell r="B10559" t="str">
            <v xml:space="preserve">Ad. </v>
          </cell>
          <cell r="C10559" t="str">
            <v xml:space="preserve">Freon 12- açık pistonlu soğutma kompresörleri 700 </v>
          </cell>
          <cell r="D10559">
            <v>56662320000</v>
          </cell>
        </row>
        <row r="10560">
          <cell r="A10560" t="str">
            <v>551.900</v>
          </cell>
          <cell r="B10560" t="str">
            <v xml:space="preserve">Ad. </v>
          </cell>
          <cell r="C10560" t="str">
            <v xml:space="preserve">Freon 22 ile çalışır, açık pistonlu soğutma kompresörleri (Elektrik motoru ve kondenser fiyatı hariç). </v>
          </cell>
          <cell r="D10560">
            <v>0</v>
          </cell>
        </row>
        <row r="10561">
          <cell r="A10561" t="str">
            <v>551.901</v>
          </cell>
          <cell r="B10561" t="str">
            <v xml:space="preserve">Ad. </v>
          </cell>
          <cell r="C10561" t="str">
            <v xml:space="preserve">Freon 22- açık pistonlu soğutma kompresörleri 1,1 kW </v>
          </cell>
          <cell r="D10561">
            <v>0</v>
          </cell>
        </row>
        <row r="10562">
          <cell r="A10562" t="str">
            <v>551.902</v>
          </cell>
          <cell r="B10562" t="str">
            <v xml:space="preserve">Ad. </v>
          </cell>
          <cell r="C10562" t="str">
            <v xml:space="preserve">Freon 22- açık pistonlu soğutma kompresörleri 2,2 kW </v>
          </cell>
          <cell r="D10562">
            <v>0</v>
          </cell>
        </row>
        <row r="10563">
          <cell r="A10563" t="str">
            <v>551.903</v>
          </cell>
          <cell r="B10563" t="str">
            <v xml:space="preserve">Ad. </v>
          </cell>
          <cell r="C10563" t="str">
            <v xml:space="preserve">Freon 22- açık pistonlu soğutma kompresörleri 2,9 kW </v>
          </cell>
          <cell r="D10563">
            <v>0</v>
          </cell>
        </row>
        <row r="10564">
          <cell r="A10564" t="str">
            <v>551.904</v>
          </cell>
          <cell r="B10564" t="str">
            <v xml:space="preserve">Ad. </v>
          </cell>
          <cell r="C10564" t="str">
            <v xml:space="preserve">Freon 22- açık pistonlu soğutma kompresörleri 3,3 kW </v>
          </cell>
          <cell r="D10564">
            <v>0</v>
          </cell>
        </row>
        <row r="10565">
          <cell r="A10565" t="str">
            <v>551.905</v>
          </cell>
          <cell r="B10565" t="str">
            <v xml:space="preserve">Ad. </v>
          </cell>
          <cell r="C10565" t="str">
            <v xml:space="preserve">Freon 22- açık pistonlu soğutma kompresörleri 4,4 kW </v>
          </cell>
          <cell r="D10565">
            <v>0</v>
          </cell>
        </row>
        <row r="10566">
          <cell r="A10566" t="str">
            <v>551.906</v>
          </cell>
          <cell r="B10566" t="str">
            <v xml:space="preserve">Ad. </v>
          </cell>
          <cell r="C10566" t="str">
            <v xml:space="preserve">Freon 22- açık pistonlu soğutma kompresörleri 5,6 kW </v>
          </cell>
          <cell r="D10566">
            <v>0</v>
          </cell>
        </row>
        <row r="10567">
          <cell r="A10567" t="str">
            <v>551.907</v>
          </cell>
          <cell r="B10567" t="str">
            <v xml:space="preserve">Ad. </v>
          </cell>
          <cell r="C10567" t="str">
            <v xml:space="preserve">Freon 22- açık pistonlu soğutma kompresörleri 7 kW </v>
          </cell>
          <cell r="D10567">
            <v>0</v>
          </cell>
        </row>
        <row r="10568">
          <cell r="A10568" t="str">
            <v>551.908</v>
          </cell>
          <cell r="B10568" t="str">
            <v xml:space="preserve">Ad. </v>
          </cell>
          <cell r="C10568" t="str">
            <v xml:space="preserve">Freon 22- açık pistonlu soğutma kompresörleri 9 kW </v>
          </cell>
          <cell r="D10568">
            <v>0</v>
          </cell>
        </row>
        <row r="10569">
          <cell r="A10569" t="str">
            <v>551.909</v>
          </cell>
          <cell r="B10569" t="str">
            <v xml:space="preserve">Ad. </v>
          </cell>
          <cell r="C10569" t="str">
            <v xml:space="preserve">Freon 22- açık pistonlu soğutma kompresörleri 11,6 kW </v>
          </cell>
          <cell r="D10569">
            <v>0</v>
          </cell>
        </row>
        <row r="10570">
          <cell r="A10570" t="str">
            <v>551.910</v>
          </cell>
          <cell r="B10570" t="str">
            <v xml:space="preserve">Ad. </v>
          </cell>
          <cell r="C10570" t="str">
            <v xml:space="preserve">Freon 22- açık pistonlu soğutma kompresörleri 17,5 kW </v>
          </cell>
          <cell r="D10570">
            <v>0</v>
          </cell>
        </row>
        <row r="10571">
          <cell r="A10571" t="str">
            <v>551.911</v>
          </cell>
          <cell r="B10571" t="str">
            <v xml:space="preserve">Ad. </v>
          </cell>
          <cell r="C10571" t="str">
            <v xml:space="preserve">Freon 22- açık pistonlu soğutma kompresörleri 22 kW </v>
          </cell>
          <cell r="D10571">
            <v>0</v>
          </cell>
        </row>
        <row r="10572">
          <cell r="A10572" t="str">
            <v>551.912</v>
          </cell>
          <cell r="B10572" t="str">
            <v xml:space="preserve">Ad. </v>
          </cell>
          <cell r="C10572" t="str">
            <v xml:space="preserve">Freon 22- açık pistonlu soğutma kompresörleri 33 kW </v>
          </cell>
          <cell r="D10572">
            <v>0</v>
          </cell>
        </row>
        <row r="10573">
          <cell r="A10573" t="str">
            <v>551.913</v>
          </cell>
          <cell r="B10573" t="str">
            <v xml:space="preserve">Ad. </v>
          </cell>
          <cell r="C10573" t="str">
            <v xml:space="preserve">Freon 22- açık pistonlu soğutma kompresörleri 44 kW </v>
          </cell>
          <cell r="D10573">
            <v>0</v>
          </cell>
        </row>
        <row r="10574">
          <cell r="A10574" t="str">
            <v>551.914</v>
          </cell>
          <cell r="B10574" t="str">
            <v xml:space="preserve">Ad. </v>
          </cell>
          <cell r="C10574" t="str">
            <v xml:space="preserve">Freon 22- açık pistonlu soğutma kompresörleri 56 kW </v>
          </cell>
          <cell r="D10574">
            <v>0</v>
          </cell>
        </row>
        <row r="10575">
          <cell r="A10575" t="str">
            <v>551.915</v>
          </cell>
          <cell r="B10575" t="str">
            <v xml:space="preserve">Ad. </v>
          </cell>
          <cell r="C10575" t="str">
            <v xml:space="preserve">Freon 22- açık pistonlu soğutma kompresörleri 87 kW </v>
          </cell>
          <cell r="D10575">
            <v>0</v>
          </cell>
        </row>
        <row r="10576">
          <cell r="A10576" t="str">
            <v>551.916</v>
          </cell>
          <cell r="B10576" t="str">
            <v xml:space="preserve">Ad. </v>
          </cell>
          <cell r="C10576" t="str">
            <v xml:space="preserve">Freon 22- açık pistonlu soğutma kompresörleri 116 kW </v>
          </cell>
          <cell r="D10576">
            <v>0</v>
          </cell>
        </row>
        <row r="10577">
          <cell r="A10577" t="str">
            <v>551.917</v>
          </cell>
          <cell r="B10577" t="str">
            <v xml:space="preserve">Ad. </v>
          </cell>
          <cell r="C10577" t="str">
            <v xml:space="preserve">Freon 22- açık pistonlu soğutma kompresörleri 145 kW </v>
          </cell>
          <cell r="D10577">
            <v>0</v>
          </cell>
        </row>
        <row r="10578">
          <cell r="A10578" t="str">
            <v>551.918</v>
          </cell>
          <cell r="B10578" t="str">
            <v xml:space="preserve">Ad. </v>
          </cell>
          <cell r="C10578" t="str">
            <v xml:space="preserve">Freon 22- açık pistonlu soğutma kompresörleri 175 kW </v>
          </cell>
          <cell r="D10578">
            <v>0</v>
          </cell>
        </row>
        <row r="10579">
          <cell r="A10579" t="str">
            <v>551.919</v>
          </cell>
          <cell r="B10579" t="str">
            <v xml:space="preserve">Ad. </v>
          </cell>
          <cell r="C10579" t="str">
            <v xml:space="preserve">Freon 22- açık pistonlu soğutma kompresörleri 220 kW </v>
          </cell>
          <cell r="D10579">
            <v>0</v>
          </cell>
        </row>
        <row r="10580">
          <cell r="A10580" t="str">
            <v>551.920</v>
          </cell>
          <cell r="B10580" t="str">
            <v xml:space="preserve">Ad. </v>
          </cell>
          <cell r="C10580" t="str">
            <v xml:space="preserve">Freon 22- açık pistonlu soğutma kompresörleri 290 kW </v>
          </cell>
          <cell r="D10580">
            <v>0</v>
          </cell>
        </row>
        <row r="10581">
          <cell r="A10581" t="str">
            <v>551.921</v>
          </cell>
          <cell r="B10581" t="str">
            <v xml:space="preserve">Ad. </v>
          </cell>
          <cell r="C10581" t="str">
            <v xml:space="preserve">Freon 22- açık pistonlu soğutma kompresörleri 330 kW </v>
          </cell>
          <cell r="D10581">
            <v>0</v>
          </cell>
        </row>
        <row r="10582">
          <cell r="A10582" t="str">
            <v>551.922</v>
          </cell>
          <cell r="B10582" t="str">
            <v xml:space="preserve">Ad. </v>
          </cell>
          <cell r="C10582" t="str">
            <v xml:space="preserve">Freon 22- açık pistonlu soğutma kompresörleri 440 kW </v>
          </cell>
          <cell r="D10582">
            <v>0</v>
          </cell>
        </row>
        <row r="10583">
          <cell r="A10583" t="str">
            <v>551.923</v>
          </cell>
          <cell r="B10583" t="str">
            <v xml:space="preserve">Ad. </v>
          </cell>
          <cell r="C10583" t="str">
            <v xml:space="preserve">Freon 22- açık pistonlu soğutma kompresörleri 560 kW </v>
          </cell>
          <cell r="D10583">
            <v>0</v>
          </cell>
        </row>
        <row r="10584">
          <cell r="A10584" t="str">
            <v>551.924</v>
          </cell>
          <cell r="B10584" t="str">
            <v xml:space="preserve">Ad. </v>
          </cell>
          <cell r="C10584" t="str">
            <v xml:space="preserve">Freon 22- açık pistonlu soğutma kompresörleri 700 </v>
          </cell>
          <cell r="D10584">
            <v>0</v>
          </cell>
        </row>
        <row r="10585">
          <cell r="A10585" t="str">
            <v>552.000</v>
          </cell>
          <cell r="B10585" t="str">
            <v xml:space="preserve">Ad. </v>
          </cell>
          <cell r="C10585" t="str">
            <v xml:space="preserve">AMONYAK KOMPRESÖRLERİ : (Ölçü : Ad.: İhzarat: % 60). </v>
          </cell>
          <cell r="D10585">
            <v>0</v>
          </cell>
        </row>
        <row r="10586">
          <cell r="A10586" t="str">
            <v>552.100</v>
          </cell>
          <cell r="B10586" t="str">
            <v xml:space="preserve">Ad. </v>
          </cell>
          <cell r="C10586" t="str">
            <v xml:space="preserve">Amonyakla çalışır, kapasite kontrolü yapmayan açık pistonlu soğutma kompresörleri. </v>
          </cell>
          <cell r="D10586">
            <v>0</v>
          </cell>
        </row>
        <row r="10587">
          <cell r="A10587" t="str">
            <v>552.101</v>
          </cell>
          <cell r="B10587" t="str">
            <v xml:space="preserve">Ad. </v>
          </cell>
          <cell r="C10587" t="str">
            <v xml:space="preserve">Amonyakla çalışan açık pistonlu soğut.kompresör.44 kW </v>
          </cell>
          <cell r="D10587">
            <v>6826250000</v>
          </cell>
        </row>
        <row r="10588">
          <cell r="A10588" t="str">
            <v>552.102</v>
          </cell>
          <cell r="B10588" t="str">
            <v xml:space="preserve">Ad. </v>
          </cell>
          <cell r="C10588" t="str">
            <v xml:space="preserve">Amonyakla çalışan açık pistonlu soğut.kompresör.56 kW </v>
          </cell>
          <cell r="D10588">
            <v>8164730000</v>
          </cell>
        </row>
        <row r="10589">
          <cell r="A10589" t="str">
            <v>552.103</v>
          </cell>
          <cell r="B10589" t="str">
            <v xml:space="preserve">Ad. </v>
          </cell>
          <cell r="C10589" t="str">
            <v xml:space="preserve">Amonyakla çalışan açık pistonlu soğut.kompresör.87 kW </v>
          </cell>
          <cell r="D10589">
            <v>12492480000</v>
          </cell>
        </row>
        <row r="10590">
          <cell r="A10590" t="str">
            <v>552.104</v>
          </cell>
          <cell r="B10590" t="str">
            <v xml:space="preserve">Ad. </v>
          </cell>
          <cell r="C10590" t="str">
            <v xml:space="preserve">Amonyakla çalışan açık pistonlu soğut.kompresör. 116 kW </v>
          </cell>
          <cell r="D10590">
            <v>14277120000</v>
          </cell>
        </row>
        <row r="10591">
          <cell r="A10591" t="str">
            <v>552.105</v>
          </cell>
          <cell r="B10591" t="str">
            <v xml:space="preserve">Ad. </v>
          </cell>
          <cell r="C10591" t="str">
            <v xml:space="preserve">Amonyakla çalışan açık pistonlu soğut.kompresör. 145 kW </v>
          </cell>
          <cell r="D10591">
            <v>18292560000</v>
          </cell>
        </row>
        <row r="10592">
          <cell r="A10592" t="str">
            <v>552.106</v>
          </cell>
          <cell r="B10592" t="str">
            <v xml:space="preserve">Ad. </v>
          </cell>
          <cell r="C10592" t="str">
            <v xml:space="preserve">Amonyakla çalışan açık pistonlu soğut.kompresör. 175 kW </v>
          </cell>
          <cell r="D10592">
            <v>20746440000</v>
          </cell>
        </row>
        <row r="10593">
          <cell r="A10593" t="str">
            <v>552.107</v>
          </cell>
          <cell r="B10593" t="str">
            <v xml:space="preserve">Ad. </v>
          </cell>
          <cell r="C10593" t="str">
            <v xml:space="preserve">Amonyakla çalışan açık pistonlu soğut.kompresör. 220 kW </v>
          </cell>
          <cell r="D10593">
            <v>23646480000</v>
          </cell>
        </row>
        <row r="10594">
          <cell r="A10594" t="str">
            <v>552.108</v>
          </cell>
          <cell r="B10594" t="str">
            <v xml:space="preserve">Ad. </v>
          </cell>
          <cell r="C10594" t="str">
            <v xml:space="preserve">Amonyakla çalışan açık pistonlu soğut.kompresör. 290 kW </v>
          </cell>
          <cell r="D10594">
            <v>27438840000</v>
          </cell>
        </row>
        <row r="10595">
          <cell r="A10595" t="str">
            <v>552.109</v>
          </cell>
          <cell r="B10595" t="str">
            <v xml:space="preserve">Ad. </v>
          </cell>
          <cell r="C10595" t="str">
            <v xml:space="preserve">Amonyakla çalışan açık pistonlu soğut.kompresör. 330 kW </v>
          </cell>
          <cell r="D10595">
            <v>31454280000</v>
          </cell>
        </row>
        <row r="10596">
          <cell r="A10596" t="str">
            <v>552.110</v>
          </cell>
          <cell r="B10596" t="str">
            <v xml:space="preserve">Ad. </v>
          </cell>
          <cell r="C10596" t="str">
            <v xml:space="preserve">Amonyakla çalışan açık pistonlu soğut.kompresör. 440 kW </v>
          </cell>
          <cell r="D10596">
            <v>39262080000</v>
          </cell>
        </row>
        <row r="10597">
          <cell r="A10597" t="str">
            <v>552.111</v>
          </cell>
          <cell r="B10597" t="str">
            <v xml:space="preserve">Ad. </v>
          </cell>
          <cell r="C10597" t="str">
            <v xml:space="preserve">Amonyakla çalışan açık pistonlu soğut.kompresör. 560 kW </v>
          </cell>
          <cell r="D10597">
            <v>46846800000</v>
          </cell>
        </row>
        <row r="10598">
          <cell r="A10598" t="str">
            <v>552.112</v>
          </cell>
          <cell r="B10598" t="str">
            <v xml:space="preserve">Ad. </v>
          </cell>
          <cell r="C10598" t="str">
            <v xml:space="preserve">Amonyakla çalışan açık pistonlu soğut.kompresör. 700 kW </v>
          </cell>
          <cell r="D10598">
            <v>50193000000</v>
          </cell>
        </row>
        <row r="10599">
          <cell r="A10599" t="str">
            <v>552.200</v>
          </cell>
          <cell r="B10599" t="str">
            <v xml:space="preserve">Ad. </v>
          </cell>
          <cell r="C10599" t="str">
            <v xml:space="preserve">Evaporatif kondenser, F 22 ile çalışır; </v>
          </cell>
          <cell r="D10599">
            <v>0</v>
          </cell>
        </row>
        <row r="10600">
          <cell r="A10600" t="str">
            <v>553.000</v>
          </cell>
          <cell r="B10600" t="str">
            <v xml:space="preserve">Ad. </v>
          </cell>
          <cell r="C10600" t="str">
            <v xml:space="preserve">ROTORLU KOMPRESÖRLER : (Ölçü : Ad.: İhzarat: % 60)(*) </v>
          </cell>
          <cell r="D10600">
            <v>0</v>
          </cell>
        </row>
        <row r="10601">
          <cell r="A10601" t="str">
            <v>553.200</v>
          </cell>
          <cell r="B10601" t="str">
            <v xml:space="preserve">Ad. </v>
          </cell>
          <cell r="C10601" t="str">
            <v xml:space="preserve">F22 ile çalışır : (*) </v>
          </cell>
          <cell r="D10601">
            <v>0</v>
          </cell>
        </row>
        <row r="10602">
          <cell r="A10602" t="str">
            <v>553.300</v>
          </cell>
          <cell r="B10602" t="str">
            <v xml:space="preserve">Ad. </v>
          </cell>
          <cell r="C10602" t="str">
            <v xml:space="preserve">F 134a ile çalışan rotorlu kompresör, yarı hermetik, çift vidalı (elektrik motoru fiyata dahil, kondenser hariç) </v>
          </cell>
          <cell r="D10602">
            <v>0</v>
          </cell>
        </row>
        <row r="10603">
          <cell r="A10603" t="str">
            <v>553.301</v>
          </cell>
          <cell r="B10603" t="str">
            <v xml:space="preserve">Ad. </v>
          </cell>
          <cell r="C10603" t="str">
            <v xml:space="preserve">130,000 kcal/h, F 134a ile çalışan rotorlu kompresör </v>
          </cell>
          <cell r="D10603">
            <v>78956800000</v>
          </cell>
        </row>
        <row r="10604">
          <cell r="A10604" t="str">
            <v>553.302</v>
          </cell>
          <cell r="B10604" t="str">
            <v xml:space="preserve">Ad. </v>
          </cell>
          <cell r="C10604" t="str">
            <v xml:space="preserve">140,000 kcal/h, F 134a ile çalışan rotorlu kompresör </v>
          </cell>
          <cell r="D10604">
            <v>84364800000</v>
          </cell>
        </row>
        <row r="10605">
          <cell r="A10605" t="str">
            <v>553.303</v>
          </cell>
          <cell r="B10605" t="str">
            <v xml:space="preserve">Ad. </v>
          </cell>
          <cell r="C10605" t="str">
            <v xml:space="preserve">160,000 kcal/h, F 134a ile çalışan rotorlu kompresör </v>
          </cell>
          <cell r="D10605">
            <v>91936000000</v>
          </cell>
        </row>
        <row r="10606">
          <cell r="A10606" t="str">
            <v>553.304</v>
          </cell>
          <cell r="B10606" t="str">
            <v xml:space="preserve">Ad. </v>
          </cell>
          <cell r="C10606" t="str">
            <v xml:space="preserve">175,000 kcal/h, F 134a ile çalışan rotorlu kompresör </v>
          </cell>
          <cell r="D10606">
            <v>103833600000</v>
          </cell>
        </row>
        <row r="10607">
          <cell r="A10607" t="str">
            <v>553.305</v>
          </cell>
          <cell r="B10607" t="str">
            <v xml:space="preserve">Ad. </v>
          </cell>
          <cell r="C10607" t="str">
            <v xml:space="preserve">120,000 kcal/h, F 134a ile çalışan rotorlu kompresör </v>
          </cell>
          <cell r="D10607">
            <v>114649600000</v>
          </cell>
        </row>
        <row r="10608">
          <cell r="A10608" t="str">
            <v>553.306</v>
          </cell>
          <cell r="B10608" t="str">
            <v xml:space="preserve">Ad. </v>
          </cell>
          <cell r="C10608" t="str">
            <v xml:space="preserve">190,000 kcal/h, F 134a ile çalışan rotorlu kompresör </v>
          </cell>
          <cell r="D10608">
            <v>124384000000</v>
          </cell>
        </row>
        <row r="10609">
          <cell r="A10609" t="str">
            <v>553.307</v>
          </cell>
          <cell r="B10609" t="str">
            <v xml:space="preserve">Ad. </v>
          </cell>
          <cell r="C10609" t="str">
            <v xml:space="preserve">210,000 kcal/h, F 134a ile çalışan rotorlu kompresör </v>
          </cell>
          <cell r="D10609">
            <v>136281600000</v>
          </cell>
        </row>
        <row r="10610">
          <cell r="A10610" t="str">
            <v>553.308</v>
          </cell>
          <cell r="B10610" t="str">
            <v xml:space="preserve">Ad. </v>
          </cell>
          <cell r="C10610" t="str">
            <v xml:space="preserve">220,000 kcal/h, F 134a ile çalışan rotorlu kompresör </v>
          </cell>
          <cell r="D10610">
            <v>142771200000</v>
          </cell>
        </row>
        <row r="10611">
          <cell r="A10611" t="str">
            <v>553.309</v>
          </cell>
          <cell r="B10611" t="str">
            <v xml:space="preserve">Ad. </v>
          </cell>
          <cell r="C10611" t="str">
            <v xml:space="preserve">260,000 kcal/h, F 134a ile çalışan rotorlu kompresör </v>
          </cell>
          <cell r="D10611">
            <v>168729600000</v>
          </cell>
        </row>
        <row r="10612">
          <cell r="A10612" t="str">
            <v>554.000</v>
          </cell>
          <cell r="B10612" t="str">
            <v xml:space="preserve">Ad. </v>
          </cell>
          <cell r="C10612" t="str">
            <v xml:space="preserve">SOĞUK SU ÜRETİCİ GRUPLAR : (Ölçü : Ad.: İhzarat: % 80)(*) </v>
          </cell>
          <cell r="D10612">
            <v>0</v>
          </cell>
        </row>
        <row r="10613">
          <cell r="A10613" t="str">
            <v>554.100</v>
          </cell>
          <cell r="B10613" t="str">
            <v xml:space="preserve">Ad. </v>
          </cell>
          <cell r="C10613" t="str">
            <v xml:space="preserve">Santrifüj kompresörü, soğuk su üretici gruplar : (*) </v>
          </cell>
          <cell r="D10613">
            <v>0</v>
          </cell>
        </row>
        <row r="10614">
          <cell r="A10614" t="str">
            <v>554.200</v>
          </cell>
          <cell r="B10614" t="str">
            <v xml:space="preserve">Ad. </v>
          </cell>
          <cell r="C10614" t="str">
            <v xml:space="preserve">Absorbsiyonlu, soğuk su üretici gruplar, 90-70 oC sıcak su ile çalışır : (*) </v>
          </cell>
          <cell r="D10614">
            <v>0</v>
          </cell>
        </row>
        <row r="10615">
          <cell r="A10615" t="str">
            <v>554.300</v>
          </cell>
          <cell r="B10615" t="str">
            <v xml:space="preserve">Ad. </v>
          </cell>
          <cell r="C10615" t="str">
            <v xml:space="preserve">Absorbsiyonlu, soğuk su üretici gruplar : (*) </v>
          </cell>
          <cell r="D10615">
            <v>0</v>
          </cell>
        </row>
        <row r="10616">
          <cell r="A10616" t="str">
            <v>554.400</v>
          </cell>
          <cell r="B10616" t="str">
            <v xml:space="preserve">Ad. </v>
          </cell>
          <cell r="C10616" t="str">
            <v xml:space="preserve">Vida tipi, soğuk su üretici grupları : (*) </v>
          </cell>
          <cell r="D10616">
            <v>0</v>
          </cell>
        </row>
        <row r="10617">
          <cell r="A10617" t="str">
            <v>554.500</v>
          </cell>
          <cell r="B10617" t="str">
            <v xml:space="preserve">Ad. </v>
          </cell>
          <cell r="C10617" t="str">
            <v xml:space="preserve">Çift devirli (hızlı) yarı hermetik soğuk su üretici grupları : (*) Ölçü : Ad. : İhzarat: % 80). </v>
          </cell>
          <cell r="D10617">
            <v>0</v>
          </cell>
        </row>
        <row r="10618">
          <cell r="A10618" t="str">
            <v>555.000</v>
          </cell>
          <cell r="B10618" t="str">
            <v xml:space="preserve">m3 </v>
          </cell>
          <cell r="C10618" t="str">
            <v xml:space="preserve">KOMPRESÖR AKSESUARLARI (İhzarat: % 80) </v>
          </cell>
          <cell r="D10618">
            <v>0</v>
          </cell>
        </row>
        <row r="10619">
          <cell r="A10619" t="str">
            <v>555.100</v>
          </cell>
          <cell r="B10619" t="str">
            <v xml:space="preserve">m3 </v>
          </cell>
          <cell r="C10619" t="str">
            <v xml:space="preserve">İyi cins numunesi idarece kabul edilen titreşim önle.mantar </v>
          </cell>
          <cell r="D10619">
            <v>99840000</v>
          </cell>
        </row>
        <row r="10620">
          <cell r="A10620" t="str">
            <v>555.200</v>
          </cell>
          <cell r="B10620" t="str">
            <v xml:space="preserve">Ad. </v>
          </cell>
          <cell r="C10620" t="str">
            <v xml:space="preserve">Yay izolatörü </v>
          </cell>
          <cell r="D10620">
            <v>12480000</v>
          </cell>
        </row>
        <row r="10621">
          <cell r="A10621" t="str">
            <v>555.300</v>
          </cell>
          <cell r="B10621" t="str">
            <v xml:space="preserve">Ad. </v>
          </cell>
          <cell r="C10621" t="str">
            <v xml:space="preserve">Kauçuk izolator </v>
          </cell>
          <cell r="D10621">
            <v>5720000</v>
          </cell>
        </row>
        <row r="10622">
          <cell r="A10622" t="str">
            <v>556.000</v>
          </cell>
          <cell r="B10622" t="str">
            <v xml:space="preserve">Ad. </v>
          </cell>
          <cell r="C10622" t="str">
            <v xml:space="preserve">16 SOĞUTMALI KONDENSERLER : (Ölçü : Ad.: İhzarat: % 60). </v>
          </cell>
          <cell r="D10622">
            <v>0</v>
          </cell>
        </row>
        <row r="10623">
          <cell r="A10623" t="str">
            <v>556.100</v>
          </cell>
          <cell r="B10623" t="str">
            <v xml:space="preserve">Ad. </v>
          </cell>
          <cell r="C10623" t="str">
            <v xml:space="preserve">F12 ile çalışır, hava soğutmalı, bakır boru üzerine bakır kanatlı serpantinli: (Vantilatörü ayrı bir motorla tahrik ediliyorsa motor fiyatı ayrıca ver </v>
          </cell>
          <cell r="D10623">
            <v>0</v>
          </cell>
        </row>
        <row r="10624">
          <cell r="A10624" t="str">
            <v>556.101</v>
          </cell>
          <cell r="B10624" t="str">
            <v xml:space="preserve">Ad. </v>
          </cell>
          <cell r="C10624" t="str">
            <v xml:space="preserve">F 12-16 soğutmalı kondenser 1000 kcal/h </v>
          </cell>
          <cell r="D10624">
            <v>435760000</v>
          </cell>
        </row>
        <row r="10625">
          <cell r="A10625" t="str">
            <v>556.102</v>
          </cell>
          <cell r="B10625" t="str">
            <v xml:space="preserve">Ad. </v>
          </cell>
          <cell r="C10625" t="str">
            <v xml:space="preserve">F 12-16 soğutmalı kondenser 2000 kcal/h </v>
          </cell>
          <cell r="D10625">
            <v>707200000</v>
          </cell>
        </row>
        <row r="10626">
          <cell r="A10626" t="str">
            <v>556.103</v>
          </cell>
          <cell r="B10626" t="str">
            <v xml:space="preserve">Ad. </v>
          </cell>
          <cell r="C10626" t="str">
            <v xml:space="preserve">F 12-16 soğutmalı kondenser 3000 kcal/h </v>
          </cell>
          <cell r="D10626">
            <v>861120000</v>
          </cell>
        </row>
        <row r="10627">
          <cell r="A10627" t="str">
            <v>556.104</v>
          </cell>
          <cell r="B10627" t="str">
            <v xml:space="preserve">Ad. </v>
          </cell>
          <cell r="C10627" t="str">
            <v xml:space="preserve">F 12-16 soğutmalı kondenser 5000 kcal/h </v>
          </cell>
          <cell r="D10627">
            <v>1320800000</v>
          </cell>
        </row>
        <row r="10628">
          <cell r="A10628" t="str">
            <v>556.105</v>
          </cell>
          <cell r="B10628" t="str">
            <v xml:space="preserve">Ad. </v>
          </cell>
          <cell r="C10628" t="str">
            <v xml:space="preserve">F 12-16 soğutmalı kondenser 10000 kcal/h </v>
          </cell>
          <cell r="D10628">
            <v>1877200000</v>
          </cell>
        </row>
        <row r="10629">
          <cell r="A10629" t="str">
            <v>556.106</v>
          </cell>
          <cell r="B10629" t="str">
            <v xml:space="preserve">Ad. </v>
          </cell>
          <cell r="C10629" t="str">
            <v xml:space="preserve">F 12-16 soğutmalı kondenser 20000 kcal/h </v>
          </cell>
          <cell r="D10629">
            <v>3577600000</v>
          </cell>
        </row>
        <row r="10630">
          <cell r="A10630" t="str">
            <v>556.107</v>
          </cell>
          <cell r="B10630" t="str">
            <v xml:space="preserve">Ad. </v>
          </cell>
          <cell r="C10630" t="str">
            <v xml:space="preserve">F 12-16 soğutmalı kondenser 30000 kcal/h </v>
          </cell>
          <cell r="D10630">
            <v>5512000000</v>
          </cell>
        </row>
        <row r="10631">
          <cell r="A10631" t="str">
            <v>556.108</v>
          </cell>
          <cell r="B10631" t="str">
            <v xml:space="preserve">Ad. </v>
          </cell>
          <cell r="C10631" t="str">
            <v xml:space="preserve">F 12-16 soğutmalı kondenser 40000 kcal/h </v>
          </cell>
          <cell r="D10631">
            <v>6832880000</v>
          </cell>
        </row>
        <row r="10632">
          <cell r="A10632" t="str">
            <v>556.109</v>
          </cell>
          <cell r="B10632" t="str">
            <v xml:space="preserve">Ad. </v>
          </cell>
          <cell r="C10632" t="str">
            <v xml:space="preserve">F 12-16 soğutmalı kondenser 50000 kcal/h </v>
          </cell>
          <cell r="D10632">
            <v>8788000000</v>
          </cell>
        </row>
        <row r="10633">
          <cell r="A10633" t="str">
            <v>556.110</v>
          </cell>
          <cell r="B10633" t="str">
            <v xml:space="preserve">Ad. </v>
          </cell>
          <cell r="C10633" t="str">
            <v xml:space="preserve">F 12-16 soğutmalı kondenser 750000 kcal/h </v>
          </cell>
          <cell r="D10633">
            <v>14696240000</v>
          </cell>
        </row>
        <row r="10634">
          <cell r="A10634" t="str">
            <v>556.111</v>
          </cell>
          <cell r="B10634" t="str">
            <v xml:space="preserve">Ad. </v>
          </cell>
          <cell r="C10634" t="str">
            <v xml:space="preserve">F 12-16 soğutmalı kondenser 100000 kcal/h </v>
          </cell>
          <cell r="D10634">
            <v>18015400000</v>
          </cell>
        </row>
        <row r="10635">
          <cell r="A10635" t="str">
            <v>556.112</v>
          </cell>
          <cell r="B10635" t="str">
            <v xml:space="preserve">Ad. </v>
          </cell>
          <cell r="C10635" t="str">
            <v xml:space="preserve">F 12-16 soğutmalı kondenser 125000 kcal/h </v>
          </cell>
          <cell r="D10635">
            <v>22240400000</v>
          </cell>
        </row>
        <row r="10636">
          <cell r="A10636" t="str">
            <v>556.113</v>
          </cell>
          <cell r="B10636" t="str">
            <v xml:space="preserve">Ad. </v>
          </cell>
          <cell r="C10636" t="str">
            <v xml:space="preserve">F 12-16 soğutmalı kondenser 150000 kcal/h </v>
          </cell>
          <cell r="D10636">
            <v>27580800000</v>
          </cell>
        </row>
        <row r="10637">
          <cell r="A10637" t="str">
            <v>556.114</v>
          </cell>
          <cell r="B10637" t="str">
            <v xml:space="preserve">Ad. </v>
          </cell>
          <cell r="C10637" t="str">
            <v xml:space="preserve">F 12-16 soğutmalı kondenser 200000 kcal/h </v>
          </cell>
          <cell r="D10637">
            <v>35152000000</v>
          </cell>
        </row>
        <row r="10638">
          <cell r="A10638" t="str">
            <v>556.115</v>
          </cell>
          <cell r="B10638" t="str">
            <v xml:space="preserve">Ad. </v>
          </cell>
          <cell r="C10638" t="str">
            <v xml:space="preserve">F 12-16 soğutmalı kondenser 250000 kcal/h </v>
          </cell>
          <cell r="D10638">
            <v>44480800000</v>
          </cell>
        </row>
        <row r="10639">
          <cell r="A10639" t="str">
            <v>556.116</v>
          </cell>
          <cell r="B10639" t="str">
            <v xml:space="preserve">Ad. </v>
          </cell>
          <cell r="C10639" t="str">
            <v xml:space="preserve">F 12-16 soğutmalı kondenser 300000 kcal/h </v>
          </cell>
          <cell r="D10639">
            <v>54080000000</v>
          </cell>
        </row>
        <row r="10640">
          <cell r="A10640" t="str">
            <v>556.117</v>
          </cell>
          <cell r="B10640" t="str">
            <v xml:space="preserve">Ad. </v>
          </cell>
          <cell r="C10640" t="str">
            <v xml:space="preserve">F 12-16 soğutmalı kondenser 400000 kcal/h </v>
          </cell>
          <cell r="D10640">
            <v>67836600000</v>
          </cell>
        </row>
        <row r="10641">
          <cell r="A10641" t="str">
            <v>556.118</v>
          </cell>
          <cell r="B10641" t="str">
            <v xml:space="preserve">Ad. </v>
          </cell>
          <cell r="C10641" t="str">
            <v xml:space="preserve">F 12-16 soğutmalı kondenser 500000 kcal/h </v>
          </cell>
          <cell r="D10641">
            <v>87880000000</v>
          </cell>
        </row>
        <row r="10642">
          <cell r="A10642" t="str">
            <v>556.119</v>
          </cell>
          <cell r="B10642" t="str">
            <v xml:space="preserve">Ad. </v>
          </cell>
          <cell r="C10642" t="str">
            <v xml:space="preserve">F 12-16 soğutmalı kondenser 600000 kcal/h </v>
          </cell>
          <cell r="D10642">
            <v>107484000000</v>
          </cell>
        </row>
        <row r="10643">
          <cell r="A10643" t="str">
            <v>556.200</v>
          </cell>
          <cell r="B10643" t="str">
            <v xml:space="preserve">Ad. </v>
          </cell>
          <cell r="C10643" t="str">
            <v xml:space="preserve">F 12 ile çalışır, hava soğutmalı, bakır boru üzerinde alüminyum kanatlı : </v>
          </cell>
          <cell r="D10643">
            <v>0</v>
          </cell>
        </row>
        <row r="10644">
          <cell r="A10644" t="str">
            <v>556.201</v>
          </cell>
          <cell r="B10644" t="str">
            <v xml:space="preserve">Ad. </v>
          </cell>
          <cell r="C10644" t="str">
            <v xml:space="preserve">F 12-16 soğutmalı kondenser 1000 kcal/h </v>
          </cell>
          <cell r="D10644">
            <v>0</v>
          </cell>
        </row>
        <row r="10645">
          <cell r="A10645" t="str">
            <v>556.202</v>
          </cell>
          <cell r="B10645" t="str">
            <v xml:space="preserve">Ad. </v>
          </cell>
          <cell r="C10645" t="str">
            <v xml:space="preserve">F 12-16 soğutmalı kondenser 2000 kcal/h </v>
          </cell>
          <cell r="D10645">
            <v>0</v>
          </cell>
        </row>
        <row r="10646">
          <cell r="A10646" t="str">
            <v>556.203</v>
          </cell>
          <cell r="B10646" t="str">
            <v xml:space="preserve">Ad. </v>
          </cell>
          <cell r="C10646" t="str">
            <v xml:space="preserve">F 12-16 soğutmalı kondenser 3000 kcal/h </v>
          </cell>
          <cell r="D10646">
            <v>0</v>
          </cell>
        </row>
        <row r="10647">
          <cell r="A10647" t="str">
            <v>556.204</v>
          </cell>
          <cell r="B10647" t="str">
            <v xml:space="preserve">Ad. </v>
          </cell>
          <cell r="C10647" t="str">
            <v xml:space="preserve">F 12-16 soğutmalı kondenser 5000 kcal/h </v>
          </cell>
          <cell r="D10647">
            <v>0</v>
          </cell>
        </row>
        <row r="10648">
          <cell r="A10648" t="str">
            <v>556.205</v>
          </cell>
          <cell r="B10648" t="str">
            <v xml:space="preserve">Ad. </v>
          </cell>
          <cell r="C10648" t="str">
            <v xml:space="preserve">F 12-16 soğutmalı kondenser 10000 kcal/h </v>
          </cell>
          <cell r="D10648">
            <v>0</v>
          </cell>
        </row>
        <row r="10649">
          <cell r="A10649" t="str">
            <v>556.206</v>
          </cell>
          <cell r="B10649" t="str">
            <v xml:space="preserve">Ad. </v>
          </cell>
          <cell r="C10649" t="str">
            <v xml:space="preserve">F 12-16 soğutmalı kondenser 20000 kcal/h </v>
          </cell>
          <cell r="D10649">
            <v>0</v>
          </cell>
        </row>
        <row r="10650">
          <cell r="A10650" t="str">
            <v>556.207</v>
          </cell>
          <cell r="B10650" t="str">
            <v xml:space="preserve">Ad. </v>
          </cell>
          <cell r="C10650" t="str">
            <v xml:space="preserve">F 12-16 soğutmalı kondenser 30000 kcal/h </v>
          </cell>
          <cell r="D10650">
            <v>0</v>
          </cell>
        </row>
        <row r="10651">
          <cell r="A10651" t="str">
            <v>556.208</v>
          </cell>
          <cell r="B10651" t="str">
            <v xml:space="preserve">Ad. </v>
          </cell>
          <cell r="C10651" t="str">
            <v xml:space="preserve">F 12-16 soğutmalı kondenser 40000 kcal/h </v>
          </cell>
          <cell r="D10651">
            <v>0</v>
          </cell>
        </row>
        <row r="10652">
          <cell r="A10652" t="str">
            <v>556.300</v>
          </cell>
          <cell r="B10652" t="str">
            <v xml:space="preserve">Ad. </v>
          </cell>
          <cell r="C10652" t="str">
            <v xml:space="preserve">F 22 ile çalışır, hava soğutmalı, bakır boru üzerine bakır kanatlı: </v>
          </cell>
          <cell r="D10652">
            <v>0</v>
          </cell>
        </row>
        <row r="10653">
          <cell r="A10653" t="str">
            <v>556.301</v>
          </cell>
          <cell r="B10653" t="str">
            <v xml:space="preserve">Ad. </v>
          </cell>
          <cell r="C10653" t="str">
            <v xml:space="preserve">F 22-16 soğutmalı kondenser 1000 kcal/h </v>
          </cell>
          <cell r="D10653">
            <v>0</v>
          </cell>
        </row>
        <row r="10654">
          <cell r="A10654" t="str">
            <v>556.302</v>
          </cell>
          <cell r="B10654" t="str">
            <v xml:space="preserve">Ad. </v>
          </cell>
          <cell r="C10654" t="str">
            <v xml:space="preserve">F 22-16 soğutmalı kondenser 2000 kcal/h </v>
          </cell>
          <cell r="D10654">
            <v>0</v>
          </cell>
        </row>
        <row r="10655">
          <cell r="A10655" t="str">
            <v>556.303</v>
          </cell>
          <cell r="B10655" t="str">
            <v xml:space="preserve">Ad. </v>
          </cell>
          <cell r="C10655" t="str">
            <v xml:space="preserve">F 22-16 soğutmalı kondenser 3000 kcal/h </v>
          </cell>
          <cell r="D10655">
            <v>0</v>
          </cell>
        </row>
        <row r="10656">
          <cell r="A10656" t="str">
            <v>556.304</v>
          </cell>
          <cell r="B10656" t="str">
            <v xml:space="preserve">Ad. </v>
          </cell>
          <cell r="C10656" t="str">
            <v xml:space="preserve">F 22-16 soğutmalı kondenser 5000 kcal/h </v>
          </cell>
          <cell r="D10656">
            <v>0</v>
          </cell>
        </row>
        <row r="10657">
          <cell r="A10657" t="str">
            <v>556.305</v>
          </cell>
          <cell r="B10657" t="str">
            <v xml:space="preserve">Ad. </v>
          </cell>
          <cell r="C10657" t="str">
            <v xml:space="preserve">F 22-16 soğutmalı kondenser 10000 kcal/h </v>
          </cell>
          <cell r="D10657">
            <v>0</v>
          </cell>
        </row>
        <row r="10658">
          <cell r="A10658" t="str">
            <v>556.306</v>
          </cell>
          <cell r="B10658" t="str">
            <v xml:space="preserve">Ad. </v>
          </cell>
          <cell r="C10658" t="str">
            <v xml:space="preserve">F 22-16 soğutmalı kondenser 20000 kcal/h </v>
          </cell>
          <cell r="D10658">
            <v>0</v>
          </cell>
        </row>
        <row r="10659">
          <cell r="A10659" t="str">
            <v>556.307</v>
          </cell>
          <cell r="B10659" t="str">
            <v xml:space="preserve">Ad. </v>
          </cell>
          <cell r="C10659" t="str">
            <v xml:space="preserve">F 22-16 soğutmalı kondenser 30000 kcal/h </v>
          </cell>
          <cell r="D10659">
            <v>0</v>
          </cell>
        </row>
        <row r="10660">
          <cell r="A10660" t="str">
            <v>556.308</v>
          </cell>
          <cell r="B10660" t="str">
            <v xml:space="preserve">Ad. </v>
          </cell>
          <cell r="C10660" t="str">
            <v xml:space="preserve">F 22-16 soğutmalı kondenser 40000 kcal/h </v>
          </cell>
          <cell r="D10660">
            <v>0</v>
          </cell>
        </row>
        <row r="10661">
          <cell r="A10661" t="str">
            <v>556.400</v>
          </cell>
          <cell r="B10661" t="str">
            <v xml:space="preserve">Ad. </v>
          </cell>
          <cell r="C10661" t="str">
            <v xml:space="preserve">F22 ile çalışır, hava soğutmalı, bakır boru üzerine alüminyum kanatlı : </v>
          </cell>
          <cell r="D10661">
            <v>0</v>
          </cell>
        </row>
        <row r="10662">
          <cell r="A10662" t="str">
            <v>556.401</v>
          </cell>
          <cell r="B10662" t="str">
            <v xml:space="preserve">Ad. </v>
          </cell>
          <cell r="C10662" t="str">
            <v xml:space="preserve">F 22-16 soğutmalı kondenser 1000 kcal/h </v>
          </cell>
          <cell r="D10662">
            <v>0</v>
          </cell>
        </row>
        <row r="10663">
          <cell r="A10663" t="str">
            <v>556.402</v>
          </cell>
          <cell r="B10663" t="str">
            <v xml:space="preserve">Ad. </v>
          </cell>
          <cell r="C10663" t="str">
            <v xml:space="preserve">F 22-16 soğutmalı kondenser 2000 kcal/h </v>
          </cell>
          <cell r="D10663">
            <v>0</v>
          </cell>
        </row>
        <row r="10664">
          <cell r="A10664" t="str">
            <v>556.403</v>
          </cell>
          <cell r="B10664" t="str">
            <v xml:space="preserve">Ad. </v>
          </cell>
          <cell r="C10664" t="str">
            <v xml:space="preserve">F 22-16 soğutmalı kondenser 3000 kcal/h </v>
          </cell>
          <cell r="D10664">
            <v>0</v>
          </cell>
        </row>
        <row r="10665">
          <cell r="A10665" t="str">
            <v>556.404</v>
          </cell>
          <cell r="B10665" t="str">
            <v xml:space="preserve">Ad. </v>
          </cell>
          <cell r="C10665" t="str">
            <v xml:space="preserve">F 22-16 soğutmalı kondenser 5000 kcal/h </v>
          </cell>
          <cell r="D10665">
            <v>0</v>
          </cell>
        </row>
        <row r="10666">
          <cell r="A10666" t="str">
            <v>556.405</v>
          </cell>
          <cell r="B10666" t="str">
            <v xml:space="preserve">Ad. </v>
          </cell>
          <cell r="C10666" t="str">
            <v xml:space="preserve">F 22-16 soğutmalı kondenser 10000 kcal/h </v>
          </cell>
          <cell r="D10666">
            <v>0</v>
          </cell>
        </row>
        <row r="10667">
          <cell r="A10667" t="str">
            <v>556.406</v>
          </cell>
          <cell r="B10667" t="str">
            <v xml:space="preserve">Ad. </v>
          </cell>
          <cell r="C10667" t="str">
            <v xml:space="preserve">F 22-16 soğutmalı kondenser 20000 kcal/h </v>
          </cell>
          <cell r="D10667">
            <v>0</v>
          </cell>
        </row>
        <row r="10668">
          <cell r="A10668" t="str">
            <v>556.407</v>
          </cell>
          <cell r="B10668" t="str">
            <v xml:space="preserve">Ad. </v>
          </cell>
          <cell r="C10668" t="str">
            <v xml:space="preserve">F 22-16 soğutmalı kondenser 30000 kcal/h </v>
          </cell>
          <cell r="D10668">
            <v>0</v>
          </cell>
        </row>
        <row r="10669">
          <cell r="A10669" t="str">
            <v>556.408</v>
          </cell>
          <cell r="B10669" t="str">
            <v xml:space="preserve">Ad. </v>
          </cell>
          <cell r="C10669" t="str">
            <v xml:space="preserve">F 22-16 soğutmalı kondenser 40000 kcal/h </v>
          </cell>
          <cell r="D10669">
            <v>0</v>
          </cell>
        </row>
        <row r="10670">
          <cell r="A10670" t="str">
            <v>556.500</v>
          </cell>
          <cell r="B10670" t="str">
            <v xml:space="preserve">Ad. </v>
          </cell>
          <cell r="C10670" t="str">
            <v xml:space="preserve">Amonyakla çalışır, soğutucusu çelik boru üzerine çelik kanatlı, dışı sıcak galvanizlenmiş. </v>
          </cell>
          <cell r="D10670">
            <v>0</v>
          </cell>
        </row>
        <row r="10671">
          <cell r="A10671" t="str">
            <v>556.501</v>
          </cell>
          <cell r="B10671" t="str">
            <v xml:space="preserve">Ad. </v>
          </cell>
          <cell r="C10671" t="str">
            <v xml:space="preserve">F 12-16 soğutmalı kondenser 1000 kcal/h </v>
          </cell>
          <cell r="D10671">
            <v>0</v>
          </cell>
        </row>
        <row r="10672">
          <cell r="A10672" t="str">
            <v>556.502</v>
          </cell>
          <cell r="B10672" t="str">
            <v xml:space="preserve">Ad. </v>
          </cell>
          <cell r="C10672" t="str">
            <v xml:space="preserve">F 12-16 soğutmalı kondenser 2000 kcal/h </v>
          </cell>
          <cell r="D10672">
            <v>0</v>
          </cell>
        </row>
        <row r="10673">
          <cell r="A10673" t="str">
            <v>556.503</v>
          </cell>
          <cell r="B10673" t="str">
            <v xml:space="preserve">Ad. </v>
          </cell>
          <cell r="C10673" t="str">
            <v xml:space="preserve">F 12-16 soğutmalı kondenser 3000 kcal/h </v>
          </cell>
          <cell r="D10673">
            <v>0</v>
          </cell>
        </row>
        <row r="10674">
          <cell r="A10674" t="str">
            <v>556.504</v>
          </cell>
          <cell r="B10674" t="str">
            <v xml:space="preserve">Ad. </v>
          </cell>
          <cell r="C10674" t="str">
            <v xml:space="preserve">F 12-16 soğutmalı kondenser 5000 kcal/h </v>
          </cell>
          <cell r="D10674">
            <v>0</v>
          </cell>
        </row>
        <row r="10675">
          <cell r="A10675" t="str">
            <v>556.505</v>
          </cell>
          <cell r="B10675" t="str">
            <v xml:space="preserve">Ad. </v>
          </cell>
          <cell r="C10675" t="str">
            <v xml:space="preserve">F 12-16 soğutmalı kondenser 10000 kcal/h </v>
          </cell>
          <cell r="D10675">
            <v>0</v>
          </cell>
        </row>
        <row r="10676">
          <cell r="A10676" t="str">
            <v>556.506</v>
          </cell>
          <cell r="B10676" t="str">
            <v xml:space="preserve">Ad. </v>
          </cell>
          <cell r="C10676" t="str">
            <v xml:space="preserve">F 12-16 soğutmalı kondenser 20000 kcal/h </v>
          </cell>
          <cell r="D10676">
            <v>0</v>
          </cell>
        </row>
        <row r="10677">
          <cell r="A10677" t="str">
            <v>556.507</v>
          </cell>
          <cell r="B10677" t="str">
            <v xml:space="preserve">Ad. </v>
          </cell>
          <cell r="C10677" t="str">
            <v xml:space="preserve">F 12-16 soğutmalı kondenser 30000 kcal/h </v>
          </cell>
          <cell r="D10677">
            <v>0</v>
          </cell>
        </row>
        <row r="10678">
          <cell r="A10678" t="str">
            <v>556.508</v>
          </cell>
          <cell r="B10678" t="str">
            <v xml:space="preserve">Ad. </v>
          </cell>
          <cell r="C10678" t="str">
            <v xml:space="preserve">F 12-16 soğutmalı kondenser 40000 kcal/h </v>
          </cell>
          <cell r="D10678">
            <v>0</v>
          </cell>
        </row>
        <row r="10679">
          <cell r="A10679" t="str">
            <v>556.600</v>
          </cell>
          <cell r="B10679" t="str">
            <v xml:space="preserve">Ad. </v>
          </cell>
          <cell r="C10679" t="str">
            <v xml:space="preserve">Atmosferik kondenserler : </v>
          </cell>
          <cell r="D10679">
            <v>0</v>
          </cell>
        </row>
        <row r="10680">
          <cell r="A10680" t="str">
            <v>557.000</v>
          </cell>
          <cell r="B10680" t="str">
            <v xml:space="preserve">Ad. </v>
          </cell>
          <cell r="C10680" t="str">
            <v xml:space="preserve">SU SOĞUTMALI KONDENSERLER : (Ölçü : Ad.: İhzarat: % 60). </v>
          </cell>
          <cell r="D10680">
            <v>0</v>
          </cell>
        </row>
        <row r="10681">
          <cell r="A10681" t="str">
            <v>557.100</v>
          </cell>
          <cell r="B10681" t="str">
            <v xml:space="preserve">Ad. </v>
          </cell>
          <cell r="C10681" t="str">
            <v xml:space="preserve">F 12 ile çalışır, bakır boru serpantinli, boru gömlek tipi (shell and tube) kondenserler: (*) </v>
          </cell>
          <cell r="D10681">
            <v>0</v>
          </cell>
        </row>
        <row r="10682">
          <cell r="A10682" t="str">
            <v>557.101</v>
          </cell>
          <cell r="B10682" t="str">
            <v xml:space="preserve">Ad. </v>
          </cell>
          <cell r="C10682" t="str">
            <v xml:space="preserve">F 12-Su soğutmalı kondenser 10000 kcal/h </v>
          </cell>
          <cell r="D10682">
            <v>1081600000</v>
          </cell>
        </row>
        <row r="10683">
          <cell r="A10683" t="str">
            <v>557.102</v>
          </cell>
          <cell r="B10683" t="str">
            <v xml:space="preserve">Ad. </v>
          </cell>
          <cell r="C10683" t="str">
            <v xml:space="preserve">F 12-Su soğutmalı kondenser 20000 kcal/h </v>
          </cell>
          <cell r="D10683">
            <v>1877200000</v>
          </cell>
        </row>
        <row r="10684">
          <cell r="A10684" t="str">
            <v>557.103</v>
          </cell>
          <cell r="B10684" t="str">
            <v xml:space="preserve">Ad. </v>
          </cell>
          <cell r="C10684" t="str">
            <v xml:space="preserve">F 12-Su soğutmalı kondenser 30000 kcal/h </v>
          </cell>
          <cell r="D10684">
            <v>2473120000</v>
          </cell>
        </row>
        <row r="10685">
          <cell r="A10685" t="str">
            <v>557.104</v>
          </cell>
          <cell r="B10685" t="str">
            <v xml:space="preserve">Ad. </v>
          </cell>
          <cell r="C10685" t="str">
            <v xml:space="preserve">F 12-Su soğutmalı kondenser 40000 kcal/h </v>
          </cell>
          <cell r="D10685">
            <v>3290560000</v>
          </cell>
        </row>
        <row r="10686">
          <cell r="A10686" t="str">
            <v>557.105</v>
          </cell>
          <cell r="B10686" t="str">
            <v xml:space="preserve">Ad. </v>
          </cell>
          <cell r="C10686" t="str">
            <v xml:space="preserve">F 12-Su soğutmalı kondenser 50000 kcal/h </v>
          </cell>
          <cell r="D10686">
            <v>4087200000</v>
          </cell>
        </row>
        <row r="10687">
          <cell r="A10687" t="str">
            <v>557.106</v>
          </cell>
          <cell r="B10687" t="str">
            <v xml:space="preserve">Ad. </v>
          </cell>
          <cell r="C10687" t="str">
            <v xml:space="preserve">F 12-Su soğutmalı kondenser 75000 kcal/h </v>
          </cell>
          <cell r="D10687">
            <v>5212480000</v>
          </cell>
        </row>
        <row r="10688">
          <cell r="A10688" t="str">
            <v>557.107</v>
          </cell>
          <cell r="B10688" t="str">
            <v xml:space="preserve">Ad. </v>
          </cell>
          <cell r="C10688" t="str">
            <v xml:space="preserve">F 12-Su soğutmalı kondenser 100000 kcal/h </v>
          </cell>
          <cell r="D10688">
            <v>7072000000</v>
          </cell>
        </row>
        <row r="10689">
          <cell r="A10689" t="str">
            <v>557.108</v>
          </cell>
          <cell r="B10689" t="str">
            <v xml:space="preserve">Ad. </v>
          </cell>
          <cell r="C10689" t="str">
            <v xml:space="preserve">F 12-Su soğutmalı kondenser 125000 kcal/h </v>
          </cell>
          <cell r="D10689">
            <v>8611200000</v>
          </cell>
        </row>
        <row r="10690">
          <cell r="A10690" t="str">
            <v>557.109</v>
          </cell>
          <cell r="B10690" t="str">
            <v xml:space="preserve">Ad. </v>
          </cell>
          <cell r="C10690" t="str">
            <v xml:space="preserve">F 12-Su soğutmalı kondenser 150000 kcal/h </v>
          </cell>
          <cell r="D10690">
            <v>9673150000</v>
          </cell>
        </row>
        <row r="10691">
          <cell r="A10691" t="str">
            <v>557.110</v>
          </cell>
          <cell r="B10691" t="str">
            <v xml:space="preserve">Ad. </v>
          </cell>
          <cell r="C10691" t="str">
            <v xml:space="preserve">F 12-Su soğutmalı kondenser 200000 kcal/h </v>
          </cell>
          <cell r="D10691">
            <v>12146680000</v>
          </cell>
        </row>
        <row r="10692">
          <cell r="A10692" t="str">
            <v>557.111</v>
          </cell>
          <cell r="B10692" t="str">
            <v xml:space="preserve">Ad. </v>
          </cell>
          <cell r="C10692" t="str">
            <v xml:space="preserve">F 12-Su soğutmalı kondenser 250000 kcal/h </v>
          </cell>
          <cell r="D10692">
            <v>15459400000</v>
          </cell>
        </row>
        <row r="10693">
          <cell r="A10693" t="str">
            <v>557.112</v>
          </cell>
          <cell r="B10693" t="str">
            <v xml:space="preserve">Ad. </v>
          </cell>
          <cell r="C10693" t="str">
            <v xml:space="preserve">F 12-Su soğutmalı kondenser 300000 kcal/h </v>
          </cell>
          <cell r="D10693">
            <v>18551320000</v>
          </cell>
        </row>
        <row r="10694">
          <cell r="A10694" t="str">
            <v>557.113</v>
          </cell>
          <cell r="B10694" t="str">
            <v xml:space="preserve">Ad. </v>
          </cell>
          <cell r="C10694" t="str">
            <v xml:space="preserve">F 12-Su soğutmalı kondenser 400000 kcal/h </v>
          </cell>
          <cell r="D10694">
            <v>20318070000</v>
          </cell>
        </row>
        <row r="10695">
          <cell r="A10695" t="str">
            <v>557.114</v>
          </cell>
          <cell r="B10695" t="str">
            <v xml:space="preserve">Ad. </v>
          </cell>
          <cell r="C10695" t="str">
            <v xml:space="preserve">F 12-Su soğutmalı kondenser 500000 kcal/h </v>
          </cell>
          <cell r="D10695">
            <v>26501910000</v>
          </cell>
        </row>
        <row r="10696">
          <cell r="A10696" t="str">
            <v>557.115</v>
          </cell>
          <cell r="B10696" t="str">
            <v xml:space="preserve">Ad. </v>
          </cell>
          <cell r="C10696" t="str">
            <v xml:space="preserve">F 12-Su soğutmalı kondenser 600000 kcal/h </v>
          </cell>
          <cell r="D10696">
            <v>29814620000</v>
          </cell>
        </row>
        <row r="10697">
          <cell r="A10697" t="str">
            <v>557.200</v>
          </cell>
          <cell r="B10697" t="str">
            <v xml:space="preserve">Ad. </v>
          </cell>
          <cell r="C10697" t="str">
            <v xml:space="preserve">Freon 22 ile çalışır bakır boru serpantinli, boru gömlek tipi (shell and tube) kondenserleri : </v>
          </cell>
          <cell r="D10697">
            <v>0</v>
          </cell>
        </row>
        <row r="10698">
          <cell r="A10698" t="str">
            <v>557.201</v>
          </cell>
          <cell r="B10698" t="str">
            <v xml:space="preserve">Ad. </v>
          </cell>
          <cell r="C10698" t="str">
            <v xml:space="preserve">F 22-Su soğutmalı kondenser 10000 kcal/h </v>
          </cell>
          <cell r="D10698">
            <v>0</v>
          </cell>
        </row>
        <row r="10699">
          <cell r="A10699" t="str">
            <v>557.202</v>
          </cell>
          <cell r="B10699" t="str">
            <v xml:space="preserve">Ad. </v>
          </cell>
          <cell r="C10699" t="str">
            <v xml:space="preserve">F 22-Su soğutmalı kondenser 20000 kcal/h </v>
          </cell>
          <cell r="D10699">
            <v>0</v>
          </cell>
        </row>
        <row r="10700">
          <cell r="A10700" t="str">
            <v>557.203</v>
          </cell>
          <cell r="B10700" t="str">
            <v xml:space="preserve">Ad. </v>
          </cell>
          <cell r="C10700" t="str">
            <v xml:space="preserve">F 22-Su soğutmalı kondenser 30000 kcal/h </v>
          </cell>
          <cell r="D10700">
            <v>0</v>
          </cell>
        </row>
        <row r="10701">
          <cell r="A10701" t="str">
            <v>557.204</v>
          </cell>
          <cell r="B10701" t="str">
            <v xml:space="preserve">Ad. </v>
          </cell>
          <cell r="C10701" t="str">
            <v xml:space="preserve">F 22-Su soğutmalı kondenser 40000 kcal/h </v>
          </cell>
          <cell r="D10701">
            <v>0</v>
          </cell>
        </row>
        <row r="10702">
          <cell r="A10702" t="str">
            <v>557.205</v>
          </cell>
          <cell r="B10702" t="str">
            <v xml:space="preserve">Ad. </v>
          </cell>
          <cell r="C10702" t="str">
            <v xml:space="preserve">F 22-Su soğutmalı kondenser 50000 kcal/h </v>
          </cell>
          <cell r="D10702">
            <v>0</v>
          </cell>
        </row>
        <row r="10703">
          <cell r="A10703" t="str">
            <v>557.206</v>
          </cell>
          <cell r="B10703" t="str">
            <v xml:space="preserve">Ad. </v>
          </cell>
          <cell r="C10703" t="str">
            <v xml:space="preserve">F 22-Su soğutmalı kondenser 75000 kcal/h </v>
          </cell>
          <cell r="D10703">
            <v>0</v>
          </cell>
        </row>
        <row r="10704">
          <cell r="A10704" t="str">
            <v>557.207</v>
          </cell>
          <cell r="B10704" t="str">
            <v xml:space="preserve">Ad. </v>
          </cell>
          <cell r="C10704" t="str">
            <v xml:space="preserve">F 22-Su soğutmalı kondenser 100000 kcal/h </v>
          </cell>
          <cell r="D10704">
            <v>0</v>
          </cell>
        </row>
        <row r="10705">
          <cell r="A10705" t="str">
            <v>557.208</v>
          </cell>
          <cell r="B10705" t="str">
            <v xml:space="preserve">Ad. </v>
          </cell>
          <cell r="C10705" t="str">
            <v xml:space="preserve">F 22-Su soğutmalı kondenser 225000 kcal/h </v>
          </cell>
          <cell r="D10705">
            <v>0</v>
          </cell>
        </row>
        <row r="10706">
          <cell r="A10706" t="str">
            <v>557.209</v>
          </cell>
          <cell r="B10706" t="str">
            <v xml:space="preserve">Ad. </v>
          </cell>
          <cell r="C10706" t="str">
            <v xml:space="preserve">F 22-Su soğutmalı kondenser 150000 kcal/h </v>
          </cell>
          <cell r="D10706">
            <v>0</v>
          </cell>
        </row>
        <row r="10707">
          <cell r="A10707" t="str">
            <v>557.210</v>
          </cell>
          <cell r="B10707" t="str">
            <v xml:space="preserve">Ad. </v>
          </cell>
          <cell r="C10707" t="str">
            <v xml:space="preserve">F 22-Su soğutmalı kondenser 200000 kcal/h </v>
          </cell>
          <cell r="D10707">
            <v>0</v>
          </cell>
        </row>
        <row r="10708">
          <cell r="A10708" t="str">
            <v>557.211</v>
          </cell>
          <cell r="B10708" t="str">
            <v xml:space="preserve">Ad. </v>
          </cell>
          <cell r="C10708" t="str">
            <v xml:space="preserve">F 22-Su soğutmalı kondenser 250000 kcal/h </v>
          </cell>
          <cell r="D10708">
            <v>0</v>
          </cell>
        </row>
        <row r="10709">
          <cell r="A10709" t="str">
            <v>557.212</v>
          </cell>
          <cell r="B10709" t="str">
            <v xml:space="preserve">Ad. </v>
          </cell>
          <cell r="C10709" t="str">
            <v xml:space="preserve">F 22-Su soğutmalı kondenser 300000 kcal/h </v>
          </cell>
          <cell r="D10709">
            <v>0</v>
          </cell>
        </row>
        <row r="10710">
          <cell r="A10710" t="str">
            <v>557.213</v>
          </cell>
          <cell r="B10710" t="str">
            <v xml:space="preserve">Ad. </v>
          </cell>
          <cell r="C10710" t="str">
            <v xml:space="preserve">F 22-Su soğutmalı kondenser 400000 kcal/h </v>
          </cell>
          <cell r="D10710">
            <v>0</v>
          </cell>
        </row>
        <row r="10711">
          <cell r="A10711" t="str">
            <v>557.214</v>
          </cell>
          <cell r="B10711" t="str">
            <v xml:space="preserve">Ad. </v>
          </cell>
          <cell r="C10711" t="str">
            <v xml:space="preserve">F 22-Su soğutmalı kondenser 500000 kcal/h </v>
          </cell>
          <cell r="D10711">
            <v>0</v>
          </cell>
        </row>
        <row r="10712">
          <cell r="A10712" t="str">
            <v>557.215</v>
          </cell>
          <cell r="B10712" t="str">
            <v xml:space="preserve">Ad. </v>
          </cell>
          <cell r="C10712" t="str">
            <v xml:space="preserve">F 22-Su soğutmalı kondenser 600000 kcal/h </v>
          </cell>
          <cell r="D10712">
            <v>0</v>
          </cell>
        </row>
        <row r="10713">
          <cell r="A10713" t="str">
            <v>557.300</v>
          </cell>
          <cell r="B10713" t="str">
            <v xml:space="preserve">Ad. </v>
          </cell>
          <cell r="C10713" t="str">
            <v xml:space="preserve">Amonyak ile çalışır çelik boru serpantinli, boru gömlek tipi (shell and tube) kondenserleri: </v>
          </cell>
          <cell r="D10713">
            <v>0</v>
          </cell>
        </row>
        <row r="10714">
          <cell r="A10714" t="str">
            <v>557.301</v>
          </cell>
          <cell r="B10714" t="str">
            <v xml:space="preserve">Ad. </v>
          </cell>
          <cell r="C10714" t="str">
            <v xml:space="preserve">F 12-22 -Su soğutmalı kondenser 10000 kcal/h </v>
          </cell>
          <cell r="D10714">
            <v>0</v>
          </cell>
        </row>
        <row r="10715">
          <cell r="A10715" t="str">
            <v>557.302</v>
          </cell>
          <cell r="B10715" t="str">
            <v xml:space="preserve">Ad. </v>
          </cell>
          <cell r="C10715" t="str">
            <v xml:space="preserve">F 12-22 -Su soğutmalı kondenser 20000 kcal/h </v>
          </cell>
          <cell r="D10715">
            <v>0</v>
          </cell>
        </row>
        <row r="10716">
          <cell r="A10716" t="str">
            <v>557.303</v>
          </cell>
          <cell r="B10716" t="str">
            <v xml:space="preserve">Ad. </v>
          </cell>
          <cell r="C10716" t="str">
            <v xml:space="preserve">F 12-22 -Su soğutmalı kondenser 30000 kcal/h </v>
          </cell>
          <cell r="D10716">
            <v>0</v>
          </cell>
        </row>
        <row r="10717">
          <cell r="A10717" t="str">
            <v>557.304</v>
          </cell>
          <cell r="B10717" t="str">
            <v xml:space="preserve">Ad. </v>
          </cell>
          <cell r="C10717" t="str">
            <v xml:space="preserve">F 12-22 -Su soğutmalı kondenser 40000 kcal/h </v>
          </cell>
          <cell r="D10717">
            <v>0</v>
          </cell>
        </row>
        <row r="10718">
          <cell r="A10718" t="str">
            <v>557.305</v>
          </cell>
          <cell r="B10718" t="str">
            <v xml:space="preserve">Ad. </v>
          </cell>
          <cell r="C10718" t="str">
            <v xml:space="preserve">F 12-22 -Su soğutmalı kondenser 50000 kcal/h </v>
          </cell>
          <cell r="D10718">
            <v>0</v>
          </cell>
        </row>
        <row r="10719">
          <cell r="A10719" t="str">
            <v>557.306</v>
          </cell>
          <cell r="B10719" t="str">
            <v xml:space="preserve">Ad. </v>
          </cell>
          <cell r="C10719" t="str">
            <v xml:space="preserve">F 12-22 -Su soğutmalı kondenser 75000 kcal/h </v>
          </cell>
          <cell r="D10719">
            <v>0</v>
          </cell>
        </row>
        <row r="10720">
          <cell r="A10720" t="str">
            <v>557.307</v>
          </cell>
          <cell r="B10720" t="str">
            <v xml:space="preserve">Ad. </v>
          </cell>
          <cell r="C10720" t="str">
            <v xml:space="preserve">F 12-22 -Su soğutmalı kondenser 100000 kcal/h </v>
          </cell>
          <cell r="D10720">
            <v>0</v>
          </cell>
        </row>
        <row r="10721">
          <cell r="A10721" t="str">
            <v>557.308</v>
          </cell>
          <cell r="B10721" t="str">
            <v xml:space="preserve">Ad. </v>
          </cell>
          <cell r="C10721" t="str">
            <v xml:space="preserve">F 12-22 -Su soğutmalı kondenser 12-22 5000 kcal/h </v>
          </cell>
          <cell r="D10721">
            <v>0</v>
          </cell>
        </row>
        <row r="10722">
          <cell r="A10722" t="str">
            <v>557.309</v>
          </cell>
          <cell r="B10722" t="str">
            <v xml:space="preserve">Ad. </v>
          </cell>
          <cell r="C10722" t="str">
            <v xml:space="preserve">F 12-22 -Su soğutmalı kondenser 150000 kcal/h </v>
          </cell>
          <cell r="D10722">
            <v>0</v>
          </cell>
        </row>
        <row r="10723">
          <cell r="A10723" t="str">
            <v>557.310</v>
          </cell>
          <cell r="B10723" t="str">
            <v xml:space="preserve">Ad. </v>
          </cell>
          <cell r="C10723" t="str">
            <v xml:space="preserve">F 12-22 -Su soğutmalı kondenser 200000 kcal/h </v>
          </cell>
          <cell r="D10723">
            <v>0</v>
          </cell>
        </row>
        <row r="10724">
          <cell r="A10724" t="str">
            <v>557.311</v>
          </cell>
          <cell r="B10724" t="str">
            <v xml:space="preserve">Ad. </v>
          </cell>
          <cell r="C10724" t="str">
            <v xml:space="preserve">F 12-22 -Su soğutmalı kondenser 250000 kcal/h </v>
          </cell>
          <cell r="D10724">
            <v>0</v>
          </cell>
        </row>
        <row r="10725">
          <cell r="A10725" t="str">
            <v>557.312</v>
          </cell>
          <cell r="B10725" t="str">
            <v xml:space="preserve">Ad. </v>
          </cell>
          <cell r="C10725" t="str">
            <v xml:space="preserve">F 12-22 -Su soğutmalı kondenser 300000 kcal/h </v>
          </cell>
          <cell r="D10725">
            <v>0</v>
          </cell>
        </row>
        <row r="10726">
          <cell r="A10726" t="str">
            <v>557.313</v>
          </cell>
          <cell r="B10726" t="str">
            <v xml:space="preserve">Ad. </v>
          </cell>
          <cell r="C10726" t="str">
            <v xml:space="preserve">F 12-22 -Su soğutmalı kondenser 400000 kcal/h </v>
          </cell>
          <cell r="D10726">
            <v>0</v>
          </cell>
        </row>
        <row r="10727">
          <cell r="A10727" t="str">
            <v>557.314</v>
          </cell>
          <cell r="B10727" t="str">
            <v xml:space="preserve">Ad. </v>
          </cell>
          <cell r="C10727" t="str">
            <v xml:space="preserve">F 12-22 -Su soğutmalı kondenser 500000 kcal/h </v>
          </cell>
          <cell r="D10727">
            <v>0</v>
          </cell>
        </row>
        <row r="10728">
          <cell r="A10728" t="str">
            <v>557.315</v>
          </cell>
          <cell r="B10728" t="str">
            <v xml:space="preserve">Ad. </v>
          </cell>
          <cell r="C10728" t="str">
            <v xml:space="preserve">F 12-22 -Su soğutmalı kondenser 600000 kcal/h </v>
          </cell>
          <cell r="D10728">
            <v>0</v>
          </cell>
        </row>
        <row r="10729">
          <cell r="A10729" t="str">
            <v>557.400</v>
          </cell>
          <cell r="B10729" t="str">
            <v xml:space="preserve">Ad. </v>
          </cell>
          <cell r="C10729" t="str">
            <v xml:space="preserve">Helikal tip bakır borulu kondenserler (Jet): </v>
          </cell>
          <cell r="D10729">
            <v>0</v>
          </cell>
        </row>
        <row r="10730">
          <cell r="A10730" t="str">
            <v>557.401</v>
          </cell>
          <cell r="B10730" t="str">
            <v xml:space="preserve">Ad. </v>
          </cell>
          <cell r="C10730" t="str">
            <v xml:space="preserve">Helikal tip bakır borulu kondenser 10000 kcal/h </v>
          </cell>
          <cell r="D10730">
            <v>1037990000</v>
          </cell>
        </row>
        <row r="10731">
          <cell r="A10731" t="str">
            <v>557.402</v>
          </cell>
          <cell r="B10731" t="str">
            <v xml:space="preserve">Ad. </v>
          </cell>
          <cell r="C10731" t="str">
            <v xml:space="preserve">Helikal tip bakır borulu kondenser 15000 kcal/h </v>
          </cell>
          <cell r="D10731">
            <v>1192570000</v>
          </cell>
        </row>
        <row r="10732">
          <cell r="A10732" t="str">
            <v>557.403</v>
          </cell>
          <cell r="B10732" t="str">
            <v xml:space="preserve">Ad. </v>
          </cell>
          <cell r="C10732" t="str">
            <v xml:space="preserve">Helikal tip bakır borulu kondenser 20000 kcal/h </v>
          </cell>
          <cell r="D10732">
            <v>1457560000</v>
          </cell>
        </row>
        <row r="10733">
          <cell r="A10733" t="str">
            <v>557.404</v>
          </cell>
          <cell r="B10733" t="str">
            <v xml:space="preserve">Ad. </v>
          </cell>
          <cell r="C10733" t="str">
            <v xml:space="preserve">Helikal tip bakır borulu kondenser 25000 kcal/h </v>
          </cell>
          <cell r="D10733">
            <v>1568010000</v>
          </cell>
        </row>
        <row r="10734">
          <cell r="A10734" t="str">
            <v>557.405</v>
          </cell>
          <cell r="B10734" t="str">
            <v xml:space="preserve">Ad. </v>
          </cell>
          <cell r="C10734" t="str">
            <v xml:space="preserve">Helikal tip bakır borulu kondenser 30000 kcal/h </v>
          </cell>
          <cell r="D10734">
            <v>1899040000</v>
          </cell>
        </row>
        <row r="10735">
          <cell r="A10735" t="str">
            <v>557.406</v>
          </cell>
          <cell r="B10735" t="str">
            <v xml:space="preserve">Ad. </v>
          </cell>
          <cell r="C10735" t="str">
            <v xml:space="preserve">Helikal tip bakır borulu kondenser 40000 kcal/h </v>
          </cell>
          <cell r="D10735">
            <v>2164240000</v>
          </cell>
        </row>
        <row r="10736">
          <cell r="A10736" t="str">
            <v>557.407</v>
          </cell>
          <cell r="B10736" t="str">
            <v xml:space="preserve">Ad. </v>
          </cell>
          <cell r="C10736" t="str">
            <v xml:space="preserve">Helikal tip bakır borulu kondenser 50000 kcal/h </v>
          </cell>
          <cell r="D10736">
            <v>2605200000</v>
          </cell>
        </row>
        <row r="10737">
          <cell r="A10737" t="str">
            <v>557.408</v>
          </cell>
          <cell r="B10737" t="str">
            <v xml:space="preserve">Ad. </v>
          </cell>
          <cell r="C10737" t="str">
            <v xml:space="preserve">Helikal tip bakır borulu kondenser 60000 kcal/h </v>
          </cell>
          <cell r="D10737">
            <v>2892240000</v>
          </cell>
        </row>
        <row r="10738">
          <cell r="A10738" t="str">
            <v>557.409</v>
          </cell>
          <cell r="B10738" t="str">
            <v xml:space="preserve">Ad. </v>
          </cell>
          <cell r="C10738" t="str">
            <v xml:space="preserve">Helikal tip bakır borulu kondenser 70000 kcal/h </v>
          </cell>
          <cell r="D10738">
            <v>3356080000</v>
          </cell>
        </row>
        <row r="10739">
          <cell r="A10739" t="str">
            <v>557.410</v>
          </cell>
          <cell r="B10739" t="str">
            <v xml:space="preserve">Ad. </v>
          </cell>
          <cell r="C10739" t="str">
            <v xml:space="preserve">Helikal tip bakır borulu kondenser 90000 kcal/h </v>
          </cell>
          <cell r="D10739">
            <v>3908950000</v>
          </cell>
        </row>
        <row r="10740">
          <cell r="A10740" t="str">
            <v>557.500</v>
          </cell>
          <cell r="B10740" t="str">
            <v xml:space="preserve">Ad. </v>
          </cell>
          <cell r="C10740" t="str">
            <v xml:space="preserve">Helikal tip bakır borulu soğuk su eşanjörleri (Jet tipi eşanjör): </v>
          </cell>
          <cell r="D10740">
            <v>0</v>
          </cell>
        </row>
        <row r="10741">
          <cell r="A10741" t="str">
            <v>557.501</v>
          </cell>
          <cell r="B10741" t="str">
            <v xml:space="preserve">Ad. </v>
          </cell>
          <cell r="C10741" t="str">
            <v xml:space="preserve">Helikal tip bakır borulu soğ.su eşanjörü 10000 kcal/h </v>
          </cell>
          <cell r="D10741">
            <v>0</v>
          </cell>
        </row>
        <row r="10742">
          <cell r="A10742" t="str">
            <v>557.502</v>
          </cell>
          <cell r="B10742" t="str">
            <v xml:space="preserve">Ad. </v>
          </cell>
          <cell r="C10742" t="str">
            <v xml:space="preserve">Helikal tip bakır borulu soğ.su eşanjörü 15000 kcal/h </v>
          </cell>
          <cell r="D10742">
            <v>0</v>
          </cell>
        </row>
        <row r="10743">
          <cell r="A10743" t="str">
            <v>557.503</v>
          </cell>
          <cell r="B10743" t="str">
            <v xml:space="preserve">Ad. </v>
          </cell>
          <cell r="C10743" t="str">
            <v xml:space="preserve">Helikal tip bakır borulu soğ.su eşanjörü 20000 kcal/h </v>
          </cell>
          <cell r="D10743">
            <v>0</v>
          </cell>
        </row>
        <row r="10744">
          <cell r="A10744" t="str">
            <v>557.504</v>
          </cell>
          <cell r="B10744" t="str">
            <v xml:space="preserve">Ad. </v>
          </cell>
          <cell r="C10744" t="str">
            <v xml:space="preserve">Helikal tip bakır borulu soğ.su eşanjörü 25000 kcal/h </v>
          </cell>
          <cell r="D10744">
            <v>0</v>
          </cell>
        </row>
        <row r="10745">
          <cell r="A10745" t="str">
            <v>557.505</v>
          </cell>
          <cell r="B10745" t="str">
            <v xml:space="preserve">Ad. </v>
          </cell>
          <cell r="C10745" t="str">
            <v xml:space="preserve">Helikal tip bakır borulu soğ.su eşanjörü 30000 kcal/h </v>
          </cell>
          <cell r="D10745">
            <v>0</v>
          </cell>
        </row>
        <row r="10746">
          <cell r="A10746" t="str">
            <v>557.506</v>
          </cell>
          <cell r="B10746" t="str">
            <v xml:space="preserve">Ad. </v>
          </cell>
          <cell r="C10746" t="str">
            <v xml:space="preserve">Helikal tip bakır borulu soğ.su eşanjörü 40000 kcal/h </v>
          </cell>
          <cell r="D10746">
            <v>0</v>
          </cell>
        </row>
        <row r="10747">
          <cell r="A10747" t="str">
            <v>557.507</v>
          </cell>
          <cell r="B10747" t="str">
            <v xml:space="preserve">Ad. </v>
          </cell>
          <cell r="C10747" t="str">
            <v xml:space="preserve">Helikal tip bakır borulu soğ.su eşanjörü 50000 kcal/h </v>
          </cell>
          <cell r="D10747">
            <v>0</v>
          </cell>
        </row>
        <row r="10748">
          <cell r="A10748" t="str">
            <v>557.508</v>
          </cell>
          <cell r="B10748" t="str">
            <v xml:space="preserve">Ad. </v>
          </cell>
          <cell r="C10748" t="str">
            <v xml:space="preserve">Helikal tip bakır borulu soğ.su eşanjörü 60000 kcal/h </v>
          </cell>
          <cell r="D10748">
            <v>0</v>
          </cell>
        </row>
        <row r="10749">
          <cell r="A10749" t="str">
            <v>557.509</v>
          </cell>
          <cell r="B10749" t="str">
            <v xml:space="preserve">Ad. </v>
          </cell>
          <cell r="C10749" t="str">
            <v xml:space="preserve">Helikal tip bakır borulu soğ.su eşanjörü 70000 kcal/h </v>
          </cell>
          <cell r="D10749">
            <v>0</v>
          </cell>
        </row>
        <row r="10750">
          <cell r="A10750" t="str">
            <v>557.510</v>
          </cell>
          <cell r="B10750" t="str">
            <v xml:space="preserve">Ad. </v>
          </cell>
          <cell r="C10750" t="str">
            <v xml:space="preserve">Helikal tip bakır borulu soğ.su eşanjörü 90000 kcal/h </v>
          </cell>
          <cell r="D10750">
            <v>0</v>
          </cell>
        </row>
        <row r="10751">
          <cell r="A10751" t="str">
            <v>557.600</v>
          </cell>
          <cell r="B10751" t="str">
            <v xml:space="preserve">Ad. </v>
          </cell>
          <cell r="C10751" t="str">
            <v xml:space="preserve">F 12 ve F 22 ile çalışır 1 cm de yivi bulunan kendisinden yivli bakır boru serpantinli en az 1,25 et kalınlığında yiv yüksekliği 1,2 mm. boru gömlekli </v>
          </cell>
          <cell r="D10751">
            <v>0</v>
          </cell>
        </row>
        <row r="10752">
          <cell r="A10752" t="str">
            <v>557.601</v>
          </cell>
          <cell r="B10752" t="str">
            <v xml:space="preserve">Ad. </v>
          </cell>
          <cell r="C10752" t="str">
            <v xml:space="preserve">F 12 ve F 22 - kondenser (29700 kcal/h) 34.5 kW, </v>
          </cell>
          <cell r="D10752">
            <v>3819920000</v>
          </cell>
        </row>
        <row r="10753">
          <cell r="A10753" t="str">
            <v>557.602</v>
          </cell>
          <cell r="B10753" t="str">
            <v xml:space="preserve">Ad. </v>
          </cell>
          <cell r="C10753" t="str">
            <v xml:space="preserve">F 12 ve F 22 - kondenser (42000 kcal/h) 48 kW, </v>
          </cell>
          <cell r="D10753">
            <v>5252000000</v>
          </cell>
        </row>
        <row r="10754">
          <cell r="A10754" t="str">
            <v>557.603</v>
          </cell>
          <cell r="B10754" t="str">
            <v xml:space="preserve">Ad. </v>
          </cell>
          <cell r="C10754" t="str">
            <v xml:space="preserve">F 12 ve F 22 - kondenser (57900 kcal/h) 67 kW, </v>
          </cell>
          <cell r="D10754">
            <v>5586880000</v>
          </cell>
        </row>
        <row r="10755">
          <cell r="A10755" t="str">
            <v>557.604</v>
          </cell>
          <cell r="B10755" t="str">
            <v xml:space="preserve">Ad. </v>
          </cell>
          <cell r="C10755" t="str">
            <v xml:space="preserve">F 12 ve F 22 - kondenser (72900 kcal/h) 85 kW, </v>
          </cell>
          <cell r="D10755">
            <v>5962320000</v>
          </cell>
        </row>
        <row r="10756">
          <cell r="A10756" t="str">
            <v>557.605</v>
          </cell>
          <cell r="B10756" t="str">
            <v xml:space="preserve">Ad. </v>
          </cell>
          <cell r="C10756" t="str">
            <v xml:space="preserve">F 12 ve F 22 - kondenser (87900 kcal/h) 98 kW, </v>
          </cell>
          <cell r="D10756">
            <v>6624800000</v>
          </cell>
        </row>
        <row r="10757">
          <cell r="A10757" t="str">
            <v>557.606</v>
          </cell>
          <cell r="B10757" t="str">
            <v xml:space="preserve">Ad. </v>
          </cell>
          <cell r="C10757" t="str">
            <v xml:space="preserve">F 12 ve F 22 - kondenser (109500 kcal/h) 127 kW, </v>
          </cell>
          <cell r="D10757">
            <v>6956560000</v>
          </cell>
        </row>
        <row r="10758">
          <cell r="A10758" t="str">
            <v>557.607</v>
          </cell>
          <cell r="B10758" t="str">
            <v xml:space="preserve">Ad. </v>
          </cell>
          <cell r="C10758" t="str">
            <v xml:space="preserve">F 12 ve F 22 - kondenser (132000 kcal/h) 153 kW, </v>
          </cell>
          <cell r="D10758">
            <v>8281520000</v>
          </cell>
        </row>
        <row r="10759">
          <cell r="A10759" t="str">
            <v>557.608</v>
          </cell>
          <cell r="B10759" t="str">
            <v xml:space="preserve">Ad. </v>
          </cell>
          <cell r="C10759" t="str">
            <v xml:space="preserve">F 12 ve F 22 - kondenser (167700 kcal/h) 195 kW, </v>
          </cell>
          <cell r="D10759">
            <v>9162400000</v>
          </cell>
        </row>
        <row r="10760">
          <cell r="A10760" t="str">
            <v>557.609</v>
          </cell>
          <cell r="B10760" t="str">
            <v xml:space="preserve">Ad. </v>
          </cell>
          <cell r="C10760" t="str">
            <v xml:space="preserve">F 12 ve F 22 - kondenser (202200 kcal/h) 235 kW, </v>
          </cell>
          <cell r="D10760">
            <v>11041680000</v>
          </cell>
        </row>
        <row r="10761">
          <cell r="A10761" t="str">
            <v>557.610</v>
          </cell>
          <cell r="B10761" t="str">
            <v xml:space="preserve">Ad. </v>
          </cell>
          <cell r="C10761" t="str">
            <v xml:space="preserve">F 12 ve F 22 - kondenser (218700 kcal/h) 253 kW, </v>
          </cell>
          <cell r="D10761">
            <v>12366640000</v>
          </cell>
        </row>
        <row r="10762">
          <cell r="A10762" t="str">
            <v>557.611</v>
          </cell>
          <cell r="B10762" t="str">
            <v xml:space="preserve">Ad. </v>
          </cell>
          <cell r="C10762" t="str">
            <v xml:space="preserve">F 12 ve F 22 - kondenser (255000 kcal/h) 295 kW, </v>
          </cell>
          <cell r="D10762">
            <v>13208000000</v>
          </cell>
        </row>
        <row r="10763">
          <cell r="A10763" t="str">
            <v>557.612</v>
          </cell>
          <cell r="B10763" t="str">
            <v xml:space="preserve">Ad. </v>
          </cell>
          <cell r="C10763" t="str">
            <v xml:space="preserve">F 12 ve F 22 - kondenser (298800 kcal/h) 345 kW, </v>
          </cell>
          <cell r="D10763">
            <v>16338400000</v>
          </cell>
        </row>
        <row r="10764">
          <cell r="A10764" t="str">
            <v>557.613</v>
          </cell>
          <cell r="B10764" t="str">
            <v xml:space="preserve">Ad. </v>
          </cell>
          <cell r="C10764" t="str">
            <v xml:space="preserve">F 12 ve F 22 - kondenser (360300 kcal/h) 420 kW, </v>
          </cell>
          <cell r="D10764">
            <v>17667520000</v>
          </cell>
        </row>
        <row r="10765">
          <cell r="A10765" t="str">
            <v>557.614</v>
          </cell>
          <cell r="B10765" t="str">
            <v xml:space="preserve">Ad. </v>
          </cell>
          <cell r="C10765" t="str">
            <v xml:space="preserve">F 12 ve F 22 - kondenser (387000 kcal/h) 450 kW, </v>
          </cell>
          <cell r="D10765">
            <v>19212960000</v>
          </cell>
        </row>
        <row r="10766">
          <cell r="A10766" t="str">
            <v>557.615</v>
          </cell>
          <cell r="B10766" t="str">
            <v xml:space="preserve">Ad. </v>
          </cell>
          <cell r="C10766" t="str">
            <v xml:space="preserve">F 12 ve F 22 - kondenser (489000 kcal/h) 570 kW, </v>
          </cell>
          <cell r="D10766">
            <v>22084400000</v>
          </cell>
        </row>
        <row r="10767">
          <cell r="A10767" t="str">
            <v>557.616</v>
          </cell>
          <cell r="B10767" t="str">
            <v xml:space="preserve">Ad. </v>
          </cell>
          <cell r="C10767" t="str">
            <v xml:space="preserve">F 12 ve F 22 - kondenser (591000 kcal/h) 685 kW, </v>
          </cell>
          <cell r="D10767">
            <v>24731200000</v>
          </cell>
        </row>
        <row r="10768">
          <cell r="A10768" t="str">
            <v>557.700</v>
          </cell>
          <cell r="B10768" t="str">
            <v xml:space="preserve">Ad. </v>
          </cell>
          <cell r="C10768" t="str">
            <v xml:space="preserve">F12 ve F22 ile çalışır, 1 cm.de azami 5-6 adet asgari 0,3 mm. kalınlığında alüminyum kanat bulunan asgari 1 mm. et kalınlığında bakır boru serpantinli </v>
          </cell>
          <cell r="D10768">
            <v>0</v>
          </cell>
        </row>
        <row r="10769">
          <cell r="A10769" t="str">
            <v>557.701</v>
          </cell>
          <cell r="B10769" t="str">
            <v xml:space="preserve">Ad. </v>
          </cell>
          <cell r="C10769" t="str">
            <v xml:space="preserve">F 12 ve F 22 - kondenser (29700 kcal/h) 34.5 kW, </v>
          </cell>
          <cell r="D10769">
            <v>0</v>
          </cell>
        </row>
        <row r="10770">
          <cell r="A10770" t="str">
            <v>557.702</v>
          </cell>
          <cell r="B10770" t="str">
            <v xml:space="preserve">Ad. </v>
          </cell>
          <cell r="C10770" t="str">
            <v xml:space="preserve">F 12 ve F 22 - kondenser (42000 kcal/h) 48 kW, </v>
          </cell>
          <cell r="D10770">
            <v>0</v>
          </cell>
        </row>
        <row r="10771">
          <cell r="A10771" t="str">
            <v>557.703</v>
          </cell>
          <cell r="B10771" t="str">
            <v xml:space="preserve">Ad. </v>
          </cell>
          <cell r="C10771" t="str">
            <v xml:space="preserve">F 12 ve F 22 - kondenser (57900 kcal/h) 67 kW, </v>
          </cell>
          <cell r="D10771">
            <v>0</v>
          </cell>
        </row>
        <row r="10772">
          <cell r="A10772" t="str">
            <v>557.704</v>
          </cell>
          <cell r="B10772" t="str">
            <v xml:space="preserve">Ad. </v>
          </cell>
          <cell r="C10772" t="str">
            <v xml:space="preserve">F 12 ve F 22 - kondenser (72900 kcal/h) 85 kW, </v>
          </cell>
          <cell r="D10772">
            <v>0</v>
          </cell>
        </row>
        <row r="10773">
          <cell r="A10773" t="str">
            <v>557.705</v>
          </cell>
          <cell r="B10773" t="str">
            <v xml:space="preserve">Ad. </v>
          </cell>
          <cell r="C10773" t="str">
            <v xml:space="preserve">F 12 ve F 22 - kondenser (87900 kcal/h) 98 kW, </v>
          </cell>
          <cell r="D10773">
            <v>0</v>
          </cell>
        </row>
        <row r="10774">
          <cell r="A10774" t="str">
            <v>557.706</v>
          </cell>
          <cell r="B10774" t="str">
            <v xml:space="preserve">Ad. </v>
          </cell>
          <cell r="C10774" t="str">
            <v xml:space="preserve">F 12 ve F 22 - kondenser (109500 kcal/h) 127 kW, </v>
          </cell>
          <cell r="D10774">
            <v>0</v>
          </cell>
        </row>
        <row r="10775">
          <cell r="A10775" t="str">
            <v>557.707</v>
          </cell>
          <cell r="B10775" t="str">
            <v xml:space="preserve">Ad. </v>
          </cell>
          <cell r="C10775" t="str">
            <v xml:space="preserve">F 12 ve F 22 - kondenser (132000 kcal/h) 153 kW, </v>
          </cell>
          <cell r="D10775">
            <v>0</v>
          </cell>
        </row>
        <row r="10776">
          <cell r="A10776" t="str">
            <v>557.708</v>
          </cell>
          <cell r="B10776" t="str">
            <v xml:space="preserve">Ad. </v>
          </cell>
          <cell r="C10776" t="str">
            <v xml:space="preserve">F 12 ve F 22 - kondenser (167700 kcal/h) 195 kW, </v>
          </cell>
          <cell r="D10776">
            <v>0</v>
          </cell>
        </row>
        <row r="10777">
          <cell r="A10777" t="str">
            <v>557.709</v>
          </cell>
          <cell r="B10777" t="str">
            <v xml:space="preserve">Ad. </v>
          </cell>
          <cell r="C10777" t="str">
            <v xml:space="preserve">F 12 ve F 22 - kondenser (202200 kcal/h) 235 kW, </v>
          </cell>
          <cell r="D10777">
            <v>0</v>
          </cell>
        </row>
        <row r="10778">
          <cell r="A10778" t="str">
            <v>557.710</v>
          </cell>
          <cell r="B10778" t="str">
            <v xml:space="preserve">Ad. </v>
          </cell>
          <cell r="C10778" t="str">
            <v xml:space="preserve">F 12 ve F 22 - kondenser (218700 kcal/h) 253 kW, </v>
          </cell>
          <cell r="D10778">
            <v>0</v>
          </cell>
        </row>
        <row r="10779">
          <cell r="A10779" t="str">
            <v>557.711</v>
          </cell>
          <cell r="B10779" t="str">
            <v xml:space="preserve">Ad. </v>
          </cell>
          <cell r="C10779" t="str">
            <v xml:space="preserve">F 12 ve F 22 - kondenser (255000 kcal/h) 295 kW, </v>
          </cell>
          <cell r="D10779">
            <v>0</v>
          </cell>
        </row>
        <row r="10780">
          <cell r="A10780" t="str">
            <v>557.712</v>
          </cell>
          <cell r="B10780" t="str">
            <v xml:space="preserve">Ad. </v>
          </cell>
          <cell r="C10780" t="str">
            <v xml:space="preserve">F 12 ve F 22 - kondenser (298800 kcal/h) 345 kW, </v>
          </cell>
          <cell r="D10780">
            <v>0</v>
          </cell>
        </row>
        <row r="10781">
          <cell r="A10781" t="str">
            <v>557.713</v>
          </cell>
          <cell r="B10781" t="str">
            <v xml:space="preserve">Ad. </v>
          </cell>
          <cell r="C10781" t="str">
            <v xml:space="preserve">F 12 ve F 22 - kondenser (360300 kcal/h) 420 kW, </v>
          </cell>
          <cell r="D10781">
            <v>0</v>
          </cell>
        </row>
        <row r="10782">
          <cell r="A10782" t="str">
            <v>557.714</v>
          </cell>
          <cell r="B10782" t="str">
            <v xml:space="preserve">Ad. </v>
          </cell>
          <cell r="C10782" t="str">
            <v xml:space="preserve">F 12 ve F 22 - kondenser (387000 kcal/h) 450 kW, </v>
          </cell>
          <cell r="D10782">
            <v>0</v>
          </cell>
        </row>
        <row r="10783">
          <cell r="A10783" t="str">
            <v>557.715</v>
          </cell>
          <cell r="B10783" t="str">
            <v xml:space="preserve">Ad. </v>
          </cell>
          <cell r="C10783" t="str">
            <v xml:space="preserve">F 12 ve F 22 - kondenser (489000 kcal/h) 570 kW, </v>
          </cell>
          <cell r="D10783">
            <v>0</v>
          </cell>
        </row>
        <row r="10784">
          <cell r="A10784" t="str">
            <v>557.716</v>
          </cell>
          <cell r="B10784" t="str">
            <v xml:space="preserve">Ad. </v>
          </cell>
          <cell r="C10784" t="str">
            <v xml:space="preserve">F 12 ve F 22 - kondenser (591000 kcal/h) 685 kW, </v>
          </cell>
          <cell r="D10784">
            <v>0</v>
          </cell>
        </row>
        <row r="10785">
          <cell r="A10785" t="str">
            <v>558.000</v>
          </cell>
          <cell r="B10785" t="str">
            <v xml:space="preserve">Ad. </v>
          </cell>
          <cell r="C10785" t="str">
            <v xml:space="preserve">EVAPORATİF KONDENSERLER : (Ölçü : Ad.: İhzarat: % 60). </v>
          </cell>
          <cell r="D10785">
            <v>0</v>
          </cell>
        </row>
        <row r="10786">
          <cell r="A10786" t="str">
            <v>558.100</v>
          </cell>
          <cell r="B10786" t="str">
            <v xml:space="preserve">Ad. </v>
          </cell>
          <cell r="C10786" t="str">
            <v xml:space="preserve">Evaporatif kondenser, F 12 ile çalışır : (*) </v>
          </cell>
          <cell r="D10786">
            <v>0</v>
          </cell>
        </row>
        <row r="10787">
          <cell r="A10787" t="str">
            <v>558.101</v>
          </cell>
          <cell r="B10787" t="str">
            <v xml:space="preserve">Ad. </v>
          </cell>
          <cell r="C10787" t="str">
            <v xml:space="preserve">F 12-Evaporatif kondenser, 10000 kcal/h, 11.6 kW </v>
          </cell>
          <cell r="D10787">
            <v>1280870000</v>
          </cell>
        </row>
        <row r="10788">
          <cell r="A10788" t="str">
            <v>558.102</v>
          </cell>
          <cell r="B10788" t="str">
            <v xml:space="preserve">Ad. </v>
          </cell>
          <cell r="C10788" t="str">
            <v xml:space="preserve">F 12-Evaporatif kondenser, 20000 kcal/h, 22 kW </v>
          </cell>
          <cell r="D10788">
            <v>2694330000</v>
          </cell>
        </row>
        <row r="10789">
          <cell r="A10789" t="str">
            <v>558.103</v>
          </cell>
          <cell r="B10789" t="str">
            <v xml:space="preserve">Ad. </v>
          </cell>
          <cell r="C10789" t="str">
            <v xml:space="preserve">F 12-Evaporatif kondenser, 30000 kcal/h, 33 kW </v>
          </cell>
          <cell r="D10789">
            <v>4196090000</v>
          </cell>
        </row>
        <row r="10790">
          <cell r="A10790" t="str">
            <v>558.104</v>
          </cell>
          <cell r="B10790" t="str">
            <v xml:space="preserve">Ad. </v>
          </cell>
          <cell r="C10790" t="str">
            <v xml:space="preserve">F 12-Evaporatif kondenser, 40000 kcal/h, 44 kW </v>
          </cell>
          <cell r="D10790">
            <v>6404530000</v>
          </cell>
        </row>
        <row r="10791">
          <cell r="A10791" t="str">
            <v>558.105</v>
          </cell>
          <cell r="B10791" t="str">
            <v xml:space="preserve">Ad. </v>
          </cell>
          <cell r="C10791" t="str">
            <v xml:space="preserve">F 12-Evaporatif kondenser, 50000 kcal/h, 56 kW </v>
          </cell>
          <cell r="D10791">
            <v>10816000000</v>
          </cell>
        </row>
        <row r="10792">
          <cell r="A10792" t="str">
            <v>558.106</v>
          </cell>
          <cell r="B10792" t="str">
            <v xml:space="preserve">Ad. </v>
          </cell>
          <cell r="C10792" t="str">
            <v xml:space="preserve">F 12-Evaporatif kondenser, 75000 kcal/h, 87 kW </v>
          </cell>
          <cell r="D10792">
            <v>15017710000</v>
          </cell>
        </row>
        <row r="10793">
          <cell r="A10793" t="str">
            <v>558.107</v>
          </cell>
          <cell r="B10793" t="str">
            <v xml:space="preserve">Ad. </v>
          </cell>
          <cell r="C10793" t="str">
            <v xml:space="preserve">F 12-Evaporatif kondenser, 100000 kcal/h, 116 kW </v>
          </cell>
          <cell r="D10793">
            <v>15680290000</v>
          </cell>
        </row>
        <row r="10794">
          <cell r="A10794" t="str">
            <v>558.108</v>
          </cell>
          <cell r="B10794" t="str">
            <v xml:space="preserve">Ad. </v>
          </cell>
          <cell r="C10794" t="str">
            <v xml:space="preserve">F 12-Evaporatif kondenser, 125000 kcal/h, 145 kW </v>
          </cell>
          <cell r="D10794">
            <v>18551320000</v>
          </cell>
        </row>
        <row r="10795">
          <cell r="A10795" t="str">
            <v>558.109</v>
          </cell>
          <cell r="B10795" t="str">
            <v xml:space="preserve">Ad. </v>
          </cell>
          <cell r="C10795" t="str">
            <v xml:space="preserve">F 12-Evaporatif kondenser, 150000 kcal/h, 175 kW </v>
          </cell>
          <cell r="D10795">
            <v>21864030000</v>
          </cell>
        </row>
        <row r="10796">
          <cell r="A10796" t="str">
            <v>558.110</v>
          </cell>
          <cell r="B10796" t="str">
            <v xml:space="preserve">Ad. </v>
          </cell>
          <cell r="C10796" t="str">
            <v xml:space="preserve">F 12-Evaporatif kondenser, 200000 kcal/h, 220 kW </v>
          </cell>
          <cell r="D10796">
            <v>26501910000</v>
          </cell>
        </row>
        <row r="10797">
          <cell r="A10797" t="str">
            <v>558.111</v>
          </cell>
          <cell r="B10797" t="str">
            <v xml:space="preserve">Ad. </v>
          </cell>
          <cell r="C10797" t="str">
            <v xml:space="preserve">F 12-Evaporatif kondenser, 250000 kcal/h, 290 kW </v>
          </cell>
          <cell r="D10797">
            <v>35776000000</v>
          </cell>
        </row>
        <row r="10798">
          <cell r="A10798" t="str">
            <v>558.112</v>
          </cell>
          <cell r="B10798" t="str">
            <v xml:space="preserve">Ad. </v>
          </cell>
          <cell r="C10798" t="str">
            <v xml:space="preserve">F 12-Evaporatif kondenser, 300000 kcal/h, 330 kW </v>
          </cell>
          <cell r="D10798">
            <v>40636240000</v>
          </cell>
        </row>
        <row r="10799">
          <cell r="A10799" t="str">
            <v>558.113</v>
          </cell>
          <cell r="B10799" t="str">
            <v xml:space="preserve">Ad. </v>
          </cell>
          <cell r="C10799" t="str">
            <v xml:space="preserve">F 12-Evaporatif kondenser, 400000 kcal/h, 440 kW </v>
          </cell>
          <cell r="D10799">
            <v>57420800000</v>
          </cell>
        </row>
        <row r="10800">
          <cell r="A10800" t="str">
            <v>558.114</v>
          </cell>
          <cell r="B10800" t="str">
            <v xml:space="preserve">Ad. </v>
          </cell>
          <cell r="C10800" t="str">
            <v xml:space="preserve">F 12-Evaporatif kondenser, 500000 kcal/h, 560 kW </v>
          </cell>
          <cell r="D10800">
            <v>68463200000</v>
          </cell>
        </row>
        <row r="10801">
          <cell r="A10801" t="str">
            <v>558.115</v>
          </cell>
          <cell r="B10801" t="str">
            <v xml:space="preserve">Ad. </v>
          </cell>
          <cell r="C10801" t="str">
            <v xml:space="preserve">F 12-Evaporatif kondenser, 600000 kcal/h, 700 kW </v>
          </cell>
          <cell r="D10801">
            <v>79505720000</v>
          </cell>
        </row>
        <row r="10802">
          <cell r="A10802" t="str">
            <v>558.200</v>
          </cell>
          <cell r="B10802" t="str">
            <v xml:space="preserve">Ad. </v>
          </cell>
          <cell r="C10802" t="str">
            <v xml:space="preserve">Evaporatif kondenser, F 22 ile çalışır </v>
          </cell>
          <cell r="D10802">
            <v>0</v>
          </cell>
        </row>
        <row r="10803">
          <cell r="A10803" t="str">
            <v>558.201</v>
          </cell>
          <cell r="B10803" t="str">
            <v xml:space="preserve">Ad. </v>
          </cell>
          <cell r="C10803" t="str">
            <v xml:space="preserve">F 22-Evaporatif kondenser, 10000 kcal/h, 11.6 kW </v>
          </cell>
          <cell r="D10803">
            <v>0</v>
          </cell>
        </row>
        <row r="10804">
          <cell r="A10804" t="str">
            <v>558.202</v>
          </cell>
          <cell r="B10804" t="str">
            <v xml:space="preserve">Ad. </v>
          </cell>
          <cell r="C10804" t="str">
            <v xml:space="preserve">F 22-Evaporatif kondenser, 20000 kcal/h, 22 kW </v>
          </cell>
          <cell r="D10804">
            <v>0</v>
          </cell>
        </row>
        <row r="10805">
          <cell r="A10805" t="str">
            <v>558.203</v>
          </cell>
          <cell r="B10805" t="str">
            <v xml:space="preserve">Ad. </v>
          </cell>
          <cell r="C10805" t="str">
            <v xml:space="preserve">F 22-Evaporatif kondenser, 30000 kcal/h, 33 kW </v>
          </cell>
          <cell r="D10805">
            <v>0</v>
          </cell>
        </row>
        <row r="10806">
          <cell r="A10806" t="str">
            <v>558.204</v>
          </cell>
          <cell r="B10806" t="str">
            <v xml:space="preserve">Ad. </v>
          </cell>
          <cell r="C10806" t="str">
            <v xml:space="preserve">F 22-Evaporatif kondenser, 40000 kcal/h, 44 kW </v>
          </cell>
          <cell r="D10806">
            <v>0</v>
          </cell>
        </row>
        <row r="10807">
          <cell r="A10807" t="str">
            <v>558.205</v>
          </cell>
          <cell r="B10807" t="str">
            <v xml:space="preserve">Ad. </v>
          </cell>
          <cell r="C10807" t="str">
            <v xml:space="preserve">F 22-Evaporatif kondenser, 50000 kcal/h, 56 kW </v>
          </cell>
          <cell r="D10807">
            <v>0</v>
          </cell>
        </row>
        <row r="10808">
          <cell r="A10808" t="str">
            <v>558.206</v>
          </cell>
          <cell r="B10808" t="str">
            <v xml:space="preserve">Ad. </v>
          </cell>
          <cell r="C10808" t="str">
            <v xml:space="preserve">F 22-Evaporatif kondenser, 75000 kcal/h, 87 kW </v>
          </cell>
          <cell r="D10808">
            <v>0</v>
          </cell>
        </row>
        <row r="10809">
          <cell r="A10809" t="str">
            <v>558.207</v>
          </cell>
          <cell r="B10809" t="str">
            <v xml:space="preserve">Ad. </v>
          </cell>
          <cell r="C10809" t="str">
            <v xml:space="preserve">F 22-Evaporatif kondenser, 100000 kcal/h, 116 kW </v>
          </cell>
          <cell r="D10809">
            <v>0</v>
          </cell>
        </row>
        <row r="10810">
          <cell r="A10810" t="str">
            <v>558.208</v>
          </cell>
          <cell r="B10810" t="str">
            <v xml:space="preserve">Ad. </v>
          </cell>
          <cell r="C10810" t="str">
            <v xml:space="preserve">F 22-Evaporatif kondenser, 125000 kcal/h, 145 kW </v>
          </cell>
          <cell r="D10810">
            <v>0</v>
          </cell>
        </row>
        <row r="10811">
          <cell r="A10811" t="str">
            <v>558.209</v>
          </cell>
          <cell r="B10811" t="str">
            <v xml:space="preserve">Ad. </v>
          </cell>
          <cell r="C10811" t="str">
            <v xml:space="preserve">F 22-Evaporatif kondenser, 150000 kcal/h, 175 kW </v>
          </cell>
          <cell r="D10811">
            <v>0</v>
          </cell>
        </row>
        <row r="10812">
          <cell r="A10812" t="str">
            <v>558.210</v>
          </cell>
          <cell r="B10812" t="str">
            <v xml:space="preserve">Ad. </v>
          </cell>
          <cell r="C10812" t="str">
            <v xml:space="preserve">F 22-Evaporatif kondenser, 200000 kcal/h, 220 kW </v>
          </cell>
          <cell r="D10812">
            <v>0</v>
          </cell>
        </row>
        <row r="10813">
          <cell r="A10813" t="str">
            <v>558.211</v>
          </cell>
          <cell r="B10813" t="str">
            <v xml:space="preserve">Ad. </v>
          </cell>
          <cell r="C10813" t="str">
            <v xml:space="preserve">F 22-Evaporatif kondenser, 250000 kcal/h, 290 kW </v>
          </cell>
          <cell r="D10813">
            <v>0</v>
          </cell>
        </row>
        <row r="10814">
          <cell r="A10814" t="str">
            <v>558.212</v>
          </cell>
          <cell r="B10814" t="str">
            <v xml:space="preserve">Ad. </v>
          </cell>
          <cell r="C10814" t="str">
            <v xml:space="preserve">F 22-Evaporatif kondenser, 300000 kcal/h, 330 kW </v>
          </cell>
          <cell r="D10814">
            <v>0</v>
          </cell>
        </row>
        <row r="10815">
          <cell r="A10815" t="str">
            <v>558.213</v>
          </cell>
          <cell r="B10815" t="str">
            <v xml:space="preserve">Ad. </v>
          </cell>
          <cell r="C10815" t="str">
            <v xml:space="preserve">F 22-Evaporatif kondenser, 400000 kcal/h, 440 kW </v>
          </cell>
          <cell r="D10815">
            <v>0</v>
          </cell>
        </row>
        <row r="10816">
          <cell r="A10816" t="str">
            <v>558.214</v>
          </cell>
          <cell r="B10816" t="str">
            <v xml:space="preserve">Ad. </v>
          </cell>
          <cell r="C10816" t="str">
            <v xml:space="preserve">F 22-Evaporatif kondenser, 500000 kcal/h, 560 kW </v>
          </cell>
          <cell r="D10816">
            <v>0</v>
          </cell>
        </row>
        <row r="10817">
          <cell r="A10817" t="str">
            <v>558.215</v>
          </cell>
          <cell r="B10817" t="str">
            <v xml:space="preserve">Ad. </v>
          </cell>
          <cell r="C10817" t="str">
            <v xml:space="preserve">F 22-Evaporatif kondenser, 600000 kcal/h, 700 kW </v>
          </cell>
          <cell r="D10817">
            <v>0</v>
          </cell>
        </row>
        <row r="10818">
          <cell r="A10818" t="str">
            <v>558.300</v>
          </cell>
          <cell r="B10818" t="str">
            <v xml:space="preserve">Ad. </v>
          </cell>
          <cell r="C10818" t="str">
            <v xml:space="preserve">Evaporatif kondenser, amonyakla çalışır; </v>
          </cell>
          <cell r="D10818">
            <v>0</v>
          </cell>
        </row>
        <row r="10819">
          <cell r="A10819" t="str">
            <v>558.301</v>
          </cell>
          <cell r="B10819" t="str">
            <v xml:space="preserve">Ad. </v>
          </cell>
          <cell r="C10819" t="str">
            <v xml:space="preserve">Amonyak-Evaporatif kondenser, 10000 kcal/h, 11.6 kW </v>
          </cell>
          <cell r="D10819">
            <v>0</v>
          </cell>
        </row>
        <row r="10820">
          <cell r="A10820" t="str">
            <v>558.302</v>
          </cell>
          <cell r="B10820" t="str">
            <v xml:space="preserve">Ad. </v>
          </cell>
          <cell r="C10820" t="str">
            <v xml:space="preserve">Amonyak-Evaporatif kondenser, 20000 kcal/h, 22 kW </v>
          </cell>
          <cell r="D10820">
            <v>0</v>
          </cell>
        </row>
        <row r="10821">
          <cell r="A10821" t="str">
            <v>558.303</v>
          </cell>
          <cell r="B10821" t="str">
            <v xml:space="preserve">Ad. </v>
          </cell>
          <cell r="C10821" t="str">
            <v xml:space="preserve">Amonyak-Evaporatif kondenser, 30000 kcal/h, 33 kW </v>
          </cell>
          <cell r="D10821">
            <v>0</v>
          </cell>
        </row>
        <row r="10822">
          <cell r="A10822" t="str">
            <v>558.304</v>
          </cell>
          <cell r="B10822" t="str">
            <v xml:space="preserve">Ad. </v>
          </cell>
          <cell r="C10822" t="str">
            <v xml:space="preserve">Amonyak-Evaporatif kondenser, 40000 kcal/h, 44 kW </v>
          </cell>
          <cell r="D10822">
            <v>0</v>
          </cell>
        </row>
        <row r="10823">
          <cell r="A10823" t="str">
            <v>558.305</v>
          </cell>
          <cell r="B10823" t="str">
            <v xml:space="preserve">Ad. </v>
          </cell>
          <cell r="C10823" t="str">
            <v xml:space="preserve">Amonyak-Evaporatif kondenser, 50000 kcal/h, 56 kW </v>
          </cell>
          <cell r="D10823">
            <v>0</v>
          </cell>
        </row>
        <row r="10824">
          <cell r="A10824" t="str">
            <v>558.306</v>
          </cell>
          <cell r="B10824" t="str">
            <v xml:space="preserve">Ad. </v>
          </cell>
          <cell r="C10824" t="str">
            <v xml:space="preserve">Amonyak-Evaporatif kondenser, 75000 kcal/h, 87 kW </v>
          </cell>
          <cell r="D10824">
            <v>0</v>
          </cell>
        </row>
        <row r="10825">
          <cell r="A10825" t="str">
            <v>558.307</v>
          </cell>
          <cell r="B10825" t="str">
            <v xml:space="preserve">Ad. </v>
          </cell>
          <cell r="C10825" t="str">
            <v xml:space="preserve">Amonyak-Evaporatif kondenser, 100000 kcal/h, 116 kW </v>
          </cell>
          <cell r="D10825">
            <v>0</v>
          </cell>
        </row>
        <row r="10826">
          <cell r="A10826" t="str">
            <v>558.308</v>
          </cell>
          <cell r="B10826" t="str">
            <v xml:space="preserve">Ad. </v>
          </cell>
          <cell r="C10826" t="str">
            <v xml:space="preserve">Amonyak-Evaporatif kondenser, 125000 kcal/h, 145 kW </v>
          </cell>
          <cell r="D10826">
            <v>0</v>
          </cell>
        </row>
        <row r="10827">
          <cell r="A10827" t="str">
            <v>558.309</v>
          </cell>
          <cell r="B10827" t="str">
            <v xml:space="preserve">Ad. </v>
          </cell>
          <cell r="C10827" t="str">
            <v xml:space="preserve">Amonyak-Evaporatif kondenser, 150000 kcal/h, 175 kW </v>
          </cell>
          <cell r="D10827">
            <v>0</v>
          </cell>
        </row>
        <row r="10828">
          <cell r="A10828" t="str">
            <v>558.310</v>
          </cell>
          <cell r="B10828" t="str">
            <v xml:space="preserve">Ad. </v>
          </cell>
          <cell r="C10828" t="str">
            <v xml:space="preserve">Amonyak-Evaporatif kondenser, 200000 kcal/h, 220 kW </v>
          </cell>
          <cell r="D10828">
            <v>0</v>
          </cell>
        </row>
        <row r="10829">
          <cell r="A10829" t="str">
            <v>558.311</v>
          </cell>
          <cell r="B10829" t="str">
            <v xml:space="preserve">Ad. </v>
          </cell>
          <cell r="C10829" t="str">
            <v xml:space="preserve">Amonyak-Evaporatif kondenser, 250000 kcal/h, 290 kW </v>
          </cell>
          <cell r="D10829">
            <v>0</v>
          </cell>
        </row>
        <row r="10830">
          <cell r="A10830" t="str">
            <v>558.312</v>
          </cell>
          <cell r="B10830" t="str">
            <v xml:space="preserve">Ad. </v>
          </cell>
          <cell r="C10830" t="str">
            <v xml:space="preserve">Amonyak-Evaporatif kondenser, 300000 kcal/h, 330 kW </v>
          </cell>
          <cell r="D10830">
            <v>0</v>
          </cell>
        </row>
        <row r="10831">
          <cell r="A10831" t="str">
            <v>558.313</v>
          </cell>
          <cell r="B10831" t="str">
            <v xml:space="preserve">Ad. </v>
          </cell>
          <cell r="C10831" t="str">
            <v xml:space="preserve">Amonyak-Evaporatif kondenser, 400000 kcal/h, 440 kW </v>
          </cell>
          <cell r="D10831">
            <v>0</v>
          </cell>
        </row>
        <row r="10832">
          <cell r="A10832" t="str">
            <v>558.314</v>
          </cell>
          <cell r="B10832" t="str">
            <v xml:space="preserve">Ad. </v>
          </cell>
          <cell r="C10832" t="str">
            <v xml:space="preserve">Amonyak-Evaporatif kondenser, 500000 kcal/h, 560 kW </v>
          </cell>
          <cell r="D10832">
            <v>0</v>
          </cell>
        </row>
        <row r="10833">
          <cell r="A10833" t="str">
            <v>558.315</v>
          </cell>
          <cell r="B10833" t="str">
            <v xml:space="preserve">Ad. </v>
          </cell>
          <cell r="C10833" t="str">
            <v xml:space="preserve">Amonyak-Evaporatif kondenser, 600000 kcal/h, 700 kW </v>
          </cell>
          <cell r="D10833">
            <v>0</v>
          </cell>
        </row>
        <row r="10834">
          <cell r="A10834" t="str">
            <v>559.000</v>
          </cell>
          <cell r="B10834" t="str">
            <v xml:space="preserve">Ad. </v>
          </cell>
          <cell r="C10834" t="str">
            <v xml:space="preserve">SOĞUTMA KULELERİ : (Ölçü : Ad.: İhzarat: % 60). </v>
          </cell>
          <cell r="D10834">
            <v>0</v>
          </cell>
        </row>
        <row r="10835">
          <cell r="A10835" t="str">
            <v>559.100</v>
          </cell>
          <cell r="B10835" t="str">
            <v xml:space="preserve">Ad. </v>
          </cell>
          <cell r="C10835" t="str">
            <v xml:space="preserve">Cebri çekili soğutma kulesi, aksiyal vantilatörlü </v>
          </cell>
          <cell r="D10835">
            <v>0</v>
          </cell>
        </row>
        <row r="10836">
          <cell r="A10836" t="str">
            <v>559.101</v>
          </cell>
          <cell r="B10836" t="str">
            <v xml:space="preserve">Ad. </v>
          </cell>
          <cell r="C10836" t="str">
            <v xml:space="preserve">Cebri çekişli soğutma kulesi, aksiyal vantilat. 10000 kcal/h </v>
          </cell>
          <cell r="D10836">
            <v>1222000000</v>
          </cell>
        </row>
        <row r="10837">
          <cell r="A10837" t="str">
            <v>559.102</v>
          </cell>
          <cell r="B10837" t="str">
            <v xml:space="preserve">Ad. </v>
          </cell>
          <cell r="C10837" t="str">
            <v xml:space="preserve">Cebri çekişli soğutma kulesi, aksiyal vantilat. 20000 kcal/h </v>
          </cell>
          <cell r="D10837">
            <v>1290640000</v>
          </cell>
        </row>
        <row r="10838">
          <cell r="A10838" t="str">
            <v>559.103</v>
          </cell>
          <cell r="B10838" t="str">
            <v xml:space="preserve">Ad. </v>
          </cell>
          <cell r="C10838" t="str">
            <v xml:space="preserve">Cebri çekişli soğutma kulesi, aksiyal vantilat. 30000 kcal/h </v>
          </cell>
          <cell r="D10838">
            <v>1429900000</v>
          </cell>
        </row>
        <row r="10839">
          <cell r="A10839" t="str">
            <v>559.104</v>
          </cell>
          <cell r="B10839" t="str">
            <v xml:space="preserve">Ad. </v>
          </cell>
          <cell r="C10839" t="str">
            <v xml:space="preserve">Cebri çekişli soğutma kulesi, aksiyal vantilat. 40000 kcal/h </v>
          </cell>
          <cell r="D10839">
            <v>1475970000</v>
          </cell>
        </row>
        <row r="10840">
          <cell r="A10840" t="str">
            <v>559.105</v>
          </cell>
          <cell r="B10840" t="str">
            <v xml:space="preserve">Ad. </v>
          </cell>
          <cell r="C10840" t="str">
            <v xml:space="preserve">Cebri çekişli soğutma kulesi, aksiyal vantilat. 50000 kcal/h </v>
          </cell>
          <cell r="D10840">
            <v>1683560000</v>
          </cell>
        </row>
        <row r="10841">
          <cell r="A10841" t="str">
            <v>559.106</v>
          </cell>
          <cell r="B10841" t="str">
            <v xml:space="preserve">Ad. </v>
          </cell>
          <cell r="C10841" t="str">
            <v xml:space="preserve">Cebri çekişli soğutma kulesi, aksiyal vantilat. 75000 kcal/h </v>
          </cell>
          <cell r="D10841">
            <v>2306310000</v>
          </cell>
        </row>
        <row r="10842">
          <cell r="A10842" t="str">
            <v>559.107</v>
          </cell>
          <cell r="B10842" t="str">
            <v xml:space="preserve">Ad. </v>
          </cell>
          <cell r="C10842" t="str">
            <v xml:space="preserve">Cebri çekişli soğutma kulesi, aksiyal vantilat. 100000 kcal/h </v>
          </cell>
          <cell r="D10842">
            <v>2952040000</v>
          </cell>
        </row>
        <row r="10843">
          <cell r="A10843" t="str">
            <v>559.108</v>
          </cell>
          <cell r="B10843" t="str">
            <v xml:space="preserve">Ad. </v>
          </cell>
          <cell r="C10843" t="str">
            <v xml:space="preserve">Cebri çekişli soğutma kulesi, aksiyal vantilat. 125000 kcal/h </v>
          </cell>
          <cell r="D10843">
            <v>3897610000</v>
          </cell>
        </row>
        <row r="10844">
          <cell r="A10844" t="str">
            <v>559.109</v>
          </cell>
          <cell r="B10844" t="str">
            <v xml:space="preserve">Ad. </v>
          </cell>
          <cell r="C10844" t="str">
            <v xml:space="preserve">Cebri çekişli soğutma kulesi, aksiyal vantilat. 150000 kcal/h </v>
          </cell>
          <cell r="D10844">
            <v>4335760000</v>
          </cell>
        </row>
        <row r="10845">
          <cell r="A10845" t="str">
            <v>559.110</v>
          </cell>
          <cell r="B10845" t="str">
            <v xml:space="preserve">Ad. </v>
          </cell>
          <cell r="C10845" t="str">
            <v xml:space="preserve">Cebri çekişli soğutma kulesi, aksiyal vantilat. 200000 kcal/h </v>
          </cell>
          <cell r="D10845">
            <v>4727840000</v>
          </cell>
        </row>
        <row r="10846">
          <cell r="A10846" t="str">
            <v>559.111</v>
          </cell>
          <cell r="B10846" t="str">
            <v xml:space="preserve">Ad. </v>
          </cell>
          <cell r="C10846" t="str">
            <v xml:space="preserve">Cebri çekişli soğutma kulesi, aksiyal vantilat. 250000 kcal/h </v>
          </cell>
          <cell r="D10846">
            <v>6365320000</v>
          </cell>
        </row>
        <row r="10847">
          <cell r="A10847" t="str">
            <v>559.112</v>
          </cell>
          <cell r="B10847" t="str">
            <v xml:space="preserve">Ad. </v>
          </cell>
          <cell r="C10847" t="str">
            <v xml:space="preserve">Cebri çekişli soğutma kulesi, aksiyal vantilat. 300000 kcal/h </v>
          </cell>
          <cell r="D10847">
            <v>7380160000</v>
          </cell>
        </row>
        <row r="10848">
          <cell r="A10848" t="str">
            <v>559.113</v>
          </cell>
          <cell r="B10848" t="str">
            <v xml:space="preserve">Ad. </v>
          </cell>
          <cell r="C10848" t="str">
            <v xml:space="preserve">Cebri çekişli soğutma kulesi, aksiyal vantilat. 400000 kcal/h </v>
          </cell>
          <cell r="D10848">
            <v>7841600000</v>
          </cell>
        </row>
        <row r="10849">
          <cell r="A10849" t="str">
            <v>559.114</v>
          </cell>
          <cell r="B10849" t="str">
            <v xml:space="preserve">Ad. </v>
          </cell>
          <cell r="C10849" t="str">
            <v xml:space="preserve">Cebri çekişli soğutma kulesi, aksiyal vantilat. 500000 kcal/h </v>
          </cell>
          <cell r="D10849">
            <v>9455850000</v>
          </cell>
        </row>
        <row r="10850">
          <cell r="A10850" t="str">
            <v>559.115</v>
          </cell>
          <cell r="B10850" t="str">
            <v xml:space="preserve">Ad. </v>
          </cell>
          <cell r="C10850" t="str">
            <v xml:space="preserve">Cebri çekişli soğutma kulesi, aksiyal vantilat. 600000 kcal/h </v>
          </cell>
          <cell r="D10850">
            <v>11531520000</v>
          </cell>
        </row>
        <row r="10851">
          <cell r="A10851" t="str">
            <v>559.116</v>
          </cell>
          <cell r="B10851" t="str">
            <v xml:space="preserve">Ad. </v>
          </cell>
          <cell r="C10851" t="str">
            <v xml:space="preserve">Cebri çekişli soğutma kulesi, aksiyal vantilat. 800000 kcal/h </v>
          </cell>
          <cell r="D10851">
            <v>14298960000</v>
          </cell>
        </row>
        <row r="10852">
          <cell r="A10852" t="str">
            <v>559.117</v>
          </cell>
          <cell r="B10852" t="str">
            <v xml:space="preserve">Ad. </v>
          </cell>
          <cell r="C10852" t="str">
            <v xml:space="preserve">Cebri çekişli soğutma kulesi, aksiyal vantilat.1000000 kcal/h </v>
          </cell>
          <cell r="D10852">
            <v>16144130000</v>
          </cell>
        </row>
        <row r="10853">
          <cell r="A10853" t="str">
            <v>559.118</v>
          </cell>
          <cell r="B10853" t="str">
            <v xml:space="preserve">Ad. </v>
          </cell>
          <cell r="C10853" t="str">
            <v xml:space="preserve">Cebri çekişli soğutma kulesi, aksiyal vantilat.1250000 kcal/h </v>
          </cell>
          <cell r="D10853">
            <v>16604640000</v>
          </cell>
        </row>
        <row r="10854">
          <cell r="A10854" t="str">
            <v>559.200</v>
          </cell>
          <cell r="B10854" t="str">
            <v xml:space="preserve">Ad. </v>
          </cell>
          <cell r="C10854" t="str">
            <v xml:space="preserve">Cebri çekili soğutma kulesi, radyal vantilatörlü : (*) </v>
          </cell>
          <cell r="D10854">
            <v>0</v>
          </cell>
        </row>
        <row r="10855">
          <cell r="A10855" t="str">
            <v>559.201</v>
          </cell>
          <cell r="B10855" t="str">
            <v xml:space="preserve">Ad. </v>
          </cell>
          <cell r="C10855" t="str">
            <v xml:space="preserve">Cebri çekişli soğutma kulesi, radyal vantilatö.10000 kcal/h </v>
          </cell>
          <cell r="D10855">
            <v>1591200000</v>
          </cell>
        </row>
        <row r="10856">
          <cell r="A10856" t="str">
            <v>559.202</v>
          </cell>
          <cell r="B10856" t="str">
            <v xml:space="preserve">Ad. </v>
          </cell>
          <cell r="C10856" t="str">
            <v xml:space="preserve">Cebri çekişli soğutma kulesi, radyal vantilatö.20000 kcal/h </v>
          </cell>
          <cell r="D10856">
            <v>1890720000</v>
          </cell>
        </row>
        <row r="10857">
          <cell r="A10857" t="str">
            <v>559.203</v>
          </cell>
          <cell r="B10857" t="str">
            <v xml:space="preserve">Ad. </v>
          </cell>
          <cell r="C10857" t="str">
            <v xml:space="preserve">Cebri çekişli soğutma kulesi, radyal vantilatö.30000 kcal/h </v>
          </cell>
          <cell r="D10857">
            <v>2237040000</v>
          </cell>
        </row>
        <row r="10858">
          <cell r="A10858" t="str">
            <v>559.204</v>
          </cell>
          <cell r="B10858" t="str">
            <v xml:space="preserve">Ad. </v>
          </cell>
          <cell r="C10858" t="str">
            <v xml:space="preserve">Cebri çekişli soğutma kulesi, radyal vantilatö.40000 kcal/h </v>
          </cell>
          <cell r="D10858">
            <v>2421120000</v>
          </cell>
        </row>
        <row r="10859">
          <cell r="A10859" t="str">
            <v>559.205</v>
          </cell>
          <cell r="B10859" t="str">
            <v xml:space="preserve">Ad. </v>
          </cell>
          <cell r="C10859" t="str">
            <v xml:space="preserve">Cebri çekişli soğutma kulesi, radyal vantilatö.50000 kcal/h </v>
          </cell>
          <cell r="D10859">
            <v>2629120000</v>
          </cell>
        </row>
        <row r="10860">
          <cell r="A10860" t="str">
            <v>559.206</v>
          </cell>
          <cell r="B10860" t="str">
            <v xml:space="preserve">Ad. </v>
          </cell>
          <cell r="C10860" t="str">
            <v xml:space="preserve">Cebri çekişli soğutma kulesi, radyal vantilatö.75000 kcal/h </v>
          </cell>
          <cell r="D10860">
            <v>3089840000</v>
          </cell>
        </row>
        <row r="10861">
          <cell r="A10861" t="str">
            <v>559.207</v>
          </cell>
          <cell r="B10861" t="str">
            <v xml:space="preserve">Ad. </v>
          </cell>
          <cell r="C10861" t="str">
            <v xml:space="preserve">Cebri çekişli soğutma kulesi, radyal vantilatö.100000 kcal/h </v>
          </cell>
          <cell r="D10861">
            <v>3504800000</v>
          </cell>
        </row>
        <row r="10862">
          <cell r="A10862" t="str">
            <v>559.208</v>
          </cell>
          <cell r="B10862" t="str">
            <v xml:space="preserve">Ad. </v>
          </cell>
          <cell r="C10862" t="str">
            <v xml:space="preserve">Cebri çekişli soğutma kulesi, radyal vantilatö.125000 kcal/h </v>
          </cell>
          <cell r="D10862">
            <v>4427280000</v>
          </cell>
        </row>
        <row r="10863">
          <cell r="A10863" t="str">
            <v>559.209</v>
          </cell>
          <cell r="B10863" t="str">
            <v xml:space="preserve">Ad. </v>
          </cell>
          <cell r="C10863" t="str">
            <v xml:space="preserve">Cebri çekişli soğutma kulesi, radyal vantilatö.150000 kcal/h </v>
          </cell>
          <cell r="D10863">
            <v>4934800000</v>
          </cell>
        </row>
        <row r="10864">
          <cell r="A10864" t="str">
            <v>559.210</v>
          </cell>
          <cell r="B10864" t="str">
            <v xml:space="preserve">Ad. </v>
          </cell>
          <cell r="C10864" t="str">
            <v xml:space="preserve">Cebri çekişli soğutma kulesi, radyal vantilatö.200000 kcal/h </v>
          </cell>
          <cell r="D10864">
            <v>5765760000</v>
          </cell>
        </row>
        <row r="10865">
          <cell r="A10865" t="str">
            <v>559.211</v>
          </cell>
          <cell r="B10865" t="str">
            <v xml:space="preserve">Ad. </v>
          </cell>
          <cell r="C10865" t="str">
            <v xml:space="preserve">Cebri çekişli soğutma kulesi, radyal vantilatö.250000 kcal/h </v>
          </cell>
          <cell r="D10865">
            <v>6697600000</v>
          </cell>
        </row>
        <row r="10866">
          <cell r="A10866" t="str">
            <v>559.212</v>
          </cell>
          <cell r="B10866" t="str">
            <v xml:space="preserve">Ad. </v>
          </cell>
          <cell r="C10866" t="str">
            <v xml:space="preserve">Cebri çekişli soğutma kulesi, radyal vantilatö.300000 kcal/h </v>
          </cell>
          <cell r="D10866">
            <v>7472400000</v>
          </cell>
        </row>
        <row r="10867">
          <cell r="A10867" t="str">
            <v>559.213</v>
          </cell>
          <cell r="B10867" t="str">
            <v xml:space="preserve">Ad. </v>
          </cell>
          <cell r="C10867" t="str">
            <v xml:space="preserve">Cebri çekişli soğutma kulesi, radyal vantilatö.400000 kcal/h </v>
          </cell>
          <cell r="D10867">
            <v>9823840000</v>
          </cell>
        </row>
        <row r="10868">
          <cell r="A10868" t="str">
            <v>559.214</v>
          </cell>
          <cell r="B10868" t="str">
            <v xml:space="preserve">Ad. </v>
          </cell>
          <cell r="C10868" t="str">
            <v xml:space="preserve">Cebri çekişli soğutma kulesi, radyal vantilatö.500000 kcal/h </v>
          </cell>
          <cell r="D10868">
            <v>11300640000</v>
          </cell>
        </row>
        <row r="10869">
          <cell r="A10869" t="str">
            <v>559.215</v>
          </cell>
          <cell r="B10869" t="str">
            <v xml:space="preserve">Ad. </v>
          </cell>
          <cell r="C10869" t="str">
            <v xml:space="preserve">Cebri çekişli soğutma kulesi, radyal vantilatö.600000 kcal/h </v>
          </cell>
          <cell r="D10869">
            <v>12914720000</v>
          </cell>
        </row>
        <row r="10870">
          <cell r="A10870" t="str">
            <v>559.216</v>
          </cell>
          <cell r="B10870" t="str">
            <v xml:space="preserve">Ad. </v>
          </cell>
          <cell r="C10870" t="str">
            <v xml:space="preserve">Cebri çekişli soğutma kulesi, radyal vantilatö.700000 kcal/h </v>
          </cell>
          <cell r="D10870">
            <v>14298960000</v>
          </cell>
        </row>
        <row r="10871">
          <cell r="A10871" t="str">
            <v>559.217</v>
          </cell>
          <cell r="B10871" t="str">
            <v xml:space="preserve">Ad. </v>
          </cell>
          <cell r="C10871" t="str">
            <v xml:space="preserve">Cebri çekişli soğutma kulesi, radyal vantilatö.800000 kcal/h </v>
          </cell>
          <cell r="D10871">
            <v>16144130000</v>
          </cell>
        </row>
        <row r="10872">
          <cell r="A10872" t="str">
            <v>559.218</v>
          </cell>
          <cell r="B10872" t="str">
            <v xml:space="preserve">Ad. </v>
          </cell>
          <cell r="C10872" t="str">
            <v xml:space="preserve">Cebri çekişli soğutma kulesi, radyal vantilatö.900000 kcal/h </v>
          </cell>
          <cell r="D10872">
            <v>17758000000</v>
          </cell>
        </row>
        <row r="10873">
          <cell r="A10873" t="str">
            <v>559.300</v>
          </cell>
          <cell r="B10873" t="str">
            <v xml:space="preserve">Ad. </v>
          </cell>
          <cell r="C10873" t="str">
            <v xml:space="preserve">Tabii çekilişli soğutma kulesi: </v>
          </cell>
          <cell r="D10873">
            <v>0</v>
          </cell>
        </row>
        <row r="10874">
          <cell r="A10874" t="str">
            <v>559.301</v>
          </cell>
          <cell r="B10874" t="str">
            <v xml:space="preserve">Ad. </v>
          </cell>
          <cell r="C10874" t="str">
            <v xml:space="preserve">Tabii çekilişli soğutma kulesi 10000 kcal/h </v>
          </cell>
          <cell r="D10874">
            <v>479760000</v>
          </cell>
        </row>
        <row r="10875">
          <cell r="A10875" t="str">
            <v>559.302</v>
          </cell>
          <cell r="B10875" t="str">
            <v xml:space="preserve">Ad. </v>
          </cell>
          <cell r="C10875" t="str">
            <v xml:space="preserve">Tabii çekilişli soğutma kulesi 20000 kcal/h </v>
          </cell>
          <cell r="D10875">
            <v>567320000</v>
          </cell>
        </row>
        <row r="10876">
          <cell r="A10876" t="str">
            <v>559.303</v>
          </cell>
          <cell r="B10876" t="str">
            <v xml:space="preserve">Ad. </v>
          </cell>
          <cell r="C10876" t="str">
            <v xml:space="preserve">Tabii çekilişli soğutma kulesi 30000 kcal/h </v>
          </cell>
          <cell r="D10876">
            <v>669760000</v>
          </cell>
        </row>
        <row r="10877">
          <cell r="A10877" t="str">
            <v>559.304</v>
          </cell>
          <cell r="B10877" t="str">
            <v xml:space="preserve">Ad. </v>
          </cell>
          <cell r="C10877" t="str">
            <v xml:space="preserve">Tabii çekilişli soğutma kulesi 40000 kcal/h </v>
          </cell>
          <cell r="D10877">
            <v>737990000</v>
          </cell>
        </row>
        <row r="10878">
          <cell r="A10878" t="str">
            <v>559.305</v>
          </cell>
          <cell r="B10878" t="str">
            <v xml:space="preserve">Ad. </v>
          </cell>
          <cell r="C10878" t="str">
            <v xml:space="preserve">Tabii çekilişli soğutma kulesi 50000 kcal/h </v>
          </cell>
          <cell r="D10878">
            <v>876390000</v>
          </cell>
        </row>
        <row r="10879">
          <cell r="A10879" t="str">
            <v>559.400</v>
          </cell>
          <cell r="B10879" t="str">
            <v xml:space="preserve">Ad. </v>
          </cell>
          <cell r="C10879" t="str">
            <v xml:space="preserve">Yerinde inşa edilen tip, cebri çekilişli soğutma kulesi : </v>
          </cell>
          <cell r="D10879">
            <v>0</v>
          </cell>
        </row>
        <row r="10880">
          <cell r="A10880" t="str">
            <v>559.401</v>
          </cell>
          <cell r="B10880" t="str">
            <v xml:space="preserve">Ad. </v>
          </cell>
          <cell r="C10880" t="str">
            <v xml:space="preserve">Yerinde inşa edil.tip cebri çekil.soğut.kulesi 600000 kcal/h </v>
          </cell>
          <cell r="D10880">
            <v>4565600000</v>
          </cell>
        </row>
        <row r="10881">
          <cell r="A10881" t="str">
            <v>559.402</v>
          </cell>
          <cell r="B10881" t="str">
            <v xml:space="preserve">Ad. </v>
          </cell>
          <cell r="C10881" t="str">
            <v xml:space="preserve">Yerinde inşa edil.tip cebri çekil.soğut.kulesi 800000 kcal/h </v>
          </cell>
          <cell r="D10881">
            <v>6226480000</v>
          </cell>
        </row>
        <row r="10882">
          <cell r="A10882" t="str">
            <v>559.403</v>
          </cell>
          <cell r="B10882" t="str">
            <v xml:space="preserve">Ad. </v>
          </cell>
          <cell r="C10882" t="str">
            <v xml:space="preserve">Yerinde inşa edil.tip cebri çekil.soğut.kulesi 1000000kcal/h </v>
          </cell>
          <cell r="D10882">
            <v>7148960000</v>
          </cell>
        </row>
        <row r="10883">
          <cell r="A10883" t="str">
            <v>559.404</v>
          </cell>
          <cell r="B10883" t="str">
            <v xml:space="preserve">Ad. </v>
          </cell>
          <cell r="C10883" t="str">
            <v xml:space="preserve">Yerinde inşa edil.tip cebri çekil.soğut.kulesi 2000000kcal/h </v>
          </cell>
          <cell r="D10883">
            <v>11992240000</v>
          </cell>
        </row>
        <row r="10884">
          <cell r="A10884" t="str">
            <v>559.405</v>
          </cell>
          <cell r="B10884" t="str">
            <v xml:space="preserve">Ad. </v>
          </cell>
          <cell r="C10884" t="str">
            <v xml:space="preserve">Yerinde inşa edil.tip cebri çekil.soğut.kulesi 3000000kcal/h </v>
          </cell>
          <cell r="D10884">
            <v>14759680000</v>
          </cell>
        </row>
        <row r="10885">
          <cell r="A10885" t="str">
            <v>559.406</v>
          </cell>
          <cell r="B10885" t="str">
            <v xml:space="preserve">Ad. </v>
          </cell>
          <cell r="C10885" t="str">
            <v xml:space="preserve">Yerinde inşa edil.tip cebri çekil.soğut.kulesi 4000000kcal/h </v>
          </cell>
          <cell r="D10885">
            <v>17297280000</v>
          </cell>
        </row>
        <row r="10886">
          <cell r="A10886" t="str">
            <v>559.407</v>
          </cell>
          <cell r="B10886" t="str">
            <v xml:space="preserve">Ad. </v>
          </cell>
          <cell r="C10886" t="str">
            <v xml:space="preserve">Yerinde inşa edil.tip cebri çekil.soğut.kulesi 8000000kcal/h </v>
          </cell>
          <cell r="D10886">
            <v>22601280000</v>
          </cell>
        </row>
        <row r="10887">
          <cell r="A10887" t="str">
            <v>559.408</v>
          </cell>
          <cell r="B10887" t="str">
            <v xml:space="preserve">Ad. </v>
          </cell>
          <cell r="C10887" t="str">
            <v xml:space="preserve">Yerinde inşa edil.tip cebri çekil.soğut.kulesi12000000kcal/h </v>
          </cell>
          <cell r="D10887">
            <v>31827120000</v>
          </cell>
        </row>
        <row r="10888">
          <cell r="A10888" t="str">
            <v>559.409</v>
          </cell>
          <cell r="B10888" t="str">
            <v xml:space="preserve">Ad. </v>
          </cell>
          <cell r="C10888" t="str">
            <v xml:space="preserve">Yerinde inşa edil.tip cebri çekil.soğut.kule. 16000000kcal/h </v>
          </cell>
          <cell r="D10888">
            <v>39668720000</v>
          </cell>
        </row>
        <row r="10889">
          <cell r="A10889" t="str">
            <v>559.410</v>
          </cell>
          <cell r="B10889" t="str">
            <v xml:space="preserve">Ad. </v>
          </cell>
          <cell r="C10889" t="str">
            <v xml:space="preserve">Yerinde inşa edil.tip cebri çekil.soğut.kule. 20000000kcal/h </v>
          </cell>
          <cell r="D10889">
            <v>55120000000</v>
          </cell>
        </row>
        <row r="10890">
          <cell r="A10890" t="str">
            <v>559.411</v>
          </cell>
          <cell r="B10890" t="str">
            <v xml:space="preserve">Ad. </v>
          </cell>
          <cell r="C10890" t="str">
            <v xml:space="preserve">Yerinde inşa edil.tip cebri çekil.soğut.kule. 24000000kcal/h </v>
          </cell>
          <cell r="D10890">
            <v>57195840000</v>
          </cell>
        </row>
        <row r="10891">
          <cell r="A10891" t="str">
            <v>559.500</v>
          </cell>
          <cell r="B10891" t="str">
            <v xml:space="preserve">Ad. </v>
          </cell>
          <cell r="C10891" t="str">
            <v xml:space="preserve">Cebri çekişli enjektör tipinde soğutma kulesi : </v>
          </cell>
          <cell r="D10891">
            <v>0</v>
          </cell>
        </row>
        <row r="10892">
          <cell r="A10892" t="str">
            <v>559.501</v>
          </cell>
          <cell r="B10892" t="str">
            <v xml:space="preserve">Ad. </v>
          </cell>
          <cell r="C10892" t="str">
            <v xml:space="preserve">Cebri çekişli enjektör tipinde soğutma 15000 kcal/h </v>
          </cell>
          <cell r="D10892">
            <v>1106560000</v>
          </cell>
        </row>
        <row r="10893">
          <cell r="A10893" t="str">
            <v>559.502</v>
          </cell>
          <cell r="B10893" t="str">
            <v xml:space="preserve">Ad. </v>
          </cell>
          <cell r="C10893" t="str">
            <v xml:space="preserve">Cebri çekişli enjektör tipinde soğutma 22400 kcal/h </v>
          </cell>
          <cell r="D10893">
            <v>1222000000</v>
          </cell>
        </row>
        <row r="10894">
          <cell r="A10894" t="str">
            <v>559.503</v>
          </cell>
          <cell r="B10894" t="str">
            <v xml:space="preserve">Ad. </v>
          </cell>
          <cell r="C10894" t="str">
            <v xml:space="preserve">Cebri çekişli enjektör tipinde soğutma 30000 kcal/h </v>
          </cell>
          <cell r="D10894">
            <v>1291680000</v>
          </cell>
        </row>
        <row r="10895">
          <cell r="A10895" t="str">
            <v>559.504</v>
          </cell>
          <cell r="B10895" t="str">
            <v xml:space="preserve">Ad. </v>
          </cell>
          <cell r="C10895" t="str">
            <v xml:space="preserve">Cebri çekişli enjektör tipinde soğutma 45000 kcal/h </v>
          </cell>
          <cell r="D10895">
            <v>1544400000</v>
          </cell>
        </row>
        <row r="10896">
          <cell r="A10896" t="str">
            <v>559.505</v>
          </cell>
          <cell r="B10896" t="str">
            <v xml:space="preserve">Ad. </v>
          </cell>
          <cell r="C10896" t="str">
            <v xml:space="preserve">Cebri çekişli enjektör tipinde soğutma 60000 kcal/h </v>
          </cell>
          <cell r="D10896">
            <v>1798160000</v>
          </cell>
        </row>
        <row r="10897">
          <cell r="A10897" t="str">
            <v>559.506</v>
          </cell>
          <cell r="B10897" t="str">
            <v xml:space="preserve">Ad. </v>
          </cell>
          <cell r="C10897" t="str">
            <v xml:space="preserve">Cebri çekişli enjektör tipinde soğutma 75000 kcal/h </v>
          </cell>
          <cell r="D10897">
            <v>1890720000</v>
          </cell>
        </row>
        <row r="10898">
          <cell r="A10898" t="str">
            <v>559.507</v>
          </cell>
          <cell r="B10898" t="str">
            <v xml:space="preserve">Ad. </v>
          </cell>
          <cell r="C10898" t="str">
            <v xml:space="preserve">Cebri çekişli enjektör tipinde soğutma 90000 kcal/h </v>
          </cell>
          <cell r="D10898">
            <v>2074800000</v>
          </cell>
        </row>
        <row r="10899">
          <cell r="A10899" t="str">
            <v>559.508</v>
          </cell>
          <cell r="B10899" t="str">
            <v xml:space="preserve">Ad. </v>
          </cell>
          <cell r="C10899" t="str">
            <v xml:space="preserve">Cebri çekişli enjektör tipinde soğutma 105000 kcal/h </v>
          </cell>
          <cell r="D10899">
            <v>2190240000</v>
          </cell>
        </row>
        <row r="10900">
          <cell r="A10900" t="str">
            <v>559.509</v>
          </cell>
          <cell r="B10900" t="str">
            <v xml:space="preserve">Ad. </v>
          </cell>
          <cell r="C10900" t="str">
            <v xml:space="preserve">Cebri çekişli enjektör tipinde soğutma 120000 kcal/h </v>
          </cell>
          <cell r="D10900">
            <v>2421120000</v>
          </cell>
        </row>
        <row r="10901">
          <cell r="A10901" t="str">
            <v>559.510</v>
          </cell>
          <cell r="B10901" t="str">
            <v xml:space="preserve">Ad. </v>
          </cell>
          <cell r="C10901" t="str">
            <v xml:space="preserve">Cebri çekişli enjektör tipinde soğutma 135000 kcal/h </v>
          </cell>
          <cell r="D10901">
            <v>2582320000</v>
          </cell>
        </row>
        <row r="10902">
          <cell r="A10902" t="str">
            <v>559.511</v>
          </cell>
          <cell r="B10902" t="str">
            <v xml:space="preserve">Ad. </v>
          </cell>
          <cell r="C10902" t="str">
            <v xml:space="preserve">Cebri çekişli enjektör tipinde soğutma 150000 kcal/h </v>
          </cell>
          <cell r="D10902">
            <v>2674880000</v>
          </cell>
        </row>
        <row r="10903">
          <cell r="A10903" t="str">
            <v>559.512</v>
          </cell>
          <cell r="B10903" t="str">
            <v xml:space="preserve">Ad. </v>
          </cell>
          <cell r="C10903" t="str">
            <v xml:space="preserve">Cebri çekişli enjektör tipinde soğutma 180000 kcal/h </v>
          </cell>
          <cell r="D10903">
            <v>2951520000</v>
          </cell>
        </row>
        <row r="10904">
          <cell r="A10904" t="str">
            <v>559.513</v>
          </cell>
          <cell r="B10904" t="str">
            <v xml:space="preserve">Ad. </v>
          </cell>
          <cell r="C10904" t="str">
            <v xml:space="preserve">Cebri çekişli enjektör tipinde soğutma 210000 kcal/h </v>
          </cell>
          <cell r="D10904">
            <v>3159520000</v>
          </cell>
        </row>
        <row r="10905">
          <cell r="A10905" t="str">
            <v>559.514</v>
          </cell>
          <cell r="B10905" t="str">
            <v xml:space="preserve">Ad. </v>
          </cell>
          <cell r="C10905" t="str">
            <v xml:space="preserve">Cebri çekişli enjektör tipinde soğutma 225000 kcal/h </v>
          </cell>
          <cell r="D10905">
            <v>3413280000</v>
          </cell>
        </row>
        <row r="10906">
          <cell r="A10906" t="str">
            <v>559.515</v>
          </cell>
          <cell r="B10906" t="str">
            <v xml:space="preserve">Ad. </v>
          </cell>
          <cell r="C10906" t="str">
            <v xml:space="preserve">Cebri çekişli enjektör tipinde soğutma 240000 kcal/h </v>
          </cell>
          <cell r="D10906">
            <v>3689920000</v>
          </cell>
        </row>
        <row r="10907">
          <cell r="A10907" t="str">
            <v>559.516</v>
          </cell>
          <cell r="B10907" t="str">
            <v xml:space="preserve">Ad. </v>
          </cell>
          <cell r="C10907" t="str">
            <v xml:space="preserve">Cebri çekişli enjektör tipinde soğutma 270000 kcal/h </v>
          </cell>
          <cell r="D10907">
            <v>3920800000</v>
          </cell>
        </row>
        <row r="10908">
          <cell r="A10908" t="str">
            <v>559.517</v>
          </cell>
          <cell r="B10908" t="str">
            <v xml:space="preserve">Ad. </v>
          </cell>
          <cell r="C10908" t="str">
            <v xml:space="preserve">Cebri çekişli enjektör tipinde soğutma 300000 kcal/h </v>
          </cell>
          <cell r="D10908">
            <v>4059120000</v>
          </cell>
        </row>
        <row r="10909">
          <cell r="A10909" t="str">
            <v>559.518</v>
          </cell>
          <cell r="B10909" t="str">
            <v xml:space="preserve">Ad. </v>
          </cell>
          <cell r="C10909" t="str">
            <v xml:space="preserve">Cebri çekişli enjektör tipinde soğutma 330000 kcal/h </v>
          </cell>
          <cell r="D10909">
            <v>4243200000</v>
          </cell>
        </row>
        <row r="10910">
          <cell r="A10910" t="str">
            <v>559.519</v>
          </cell>
          <cell r="B10910" t="str">
            <v xml:space="preserve">Ad. </v>
          </cell>
          <cell r="C10910" t="str">
            <v xml:space="preserve">Cebri çekişli enjektör tipinde soğutma 375000 kcal/h </v>
          </cell>
          <cell r="D10910">
            <v>4612400000</v>
          </cell>
        </row>
        <row r="10911">
          <cell r="A10911" t="str">
            <v>559.520</v>
          </cell>
          <cell r="B10911" t="str">
            <v xml:space="preserve">Ad. </v>
          </cell>
          <cell r="C10911" t="str">
            <v xml:space="preserve">Cebri çekişli enjektör tipinde soğutma 420000 kcal/h </v>
          </cell>
          <cell r="D10911">
            <v>5073120000</v>
          </cell>
        </row>
        <row r="10912">
          <cell r="A10912" t="str">
            <v>559.521</v>
          </cell>
          <cell r="B10912" t="str">
            <v xml:space="preserve">Ad. </v>
          </cell>
          <cell r="C10912" t="str">
            <v xml:space="preserve">Cebri çekişli enjektör tipinde soğutma 450000 kcal/h </v>
          </cell>
          <cell r="D10912">
            <v>5765760000</v>
          </cell>
        </row>
        <row r="10913">
          <cell r="A10913" t="str">
            <v>559.522</v>
          </cell>
          <cell r="B10913" t="str">
            <v xml:space="preserve">Ad. </v>
          </cell>
          <cell r="C10913" t="str">
            <v xml:space="preserve">Cebri çekişli enjektör tipinde soğutma 480000 kcal/h </v>
          </cell>
          <cell r="D10913">
            <v>6364800000</v>
          </cell>
        </row>
        <row r="10914">
          <cell r="A10914" t="str">
            <v>559.523</v>
          </cell>
          <cell r="B10914" t="str">
            <v xml:space="preserve">Ad. </v>
          </cell>
          <cell r="C10914" t="str">
            <v xml:space="preserve">Cebri çekişli enjektör tipinde soğutma 525000 kcal/h </v>
          </cell>
          <cell r="D10914">
            <v>7148960000</v>
          </cell>
        </row>
        <row r="10915">
          <cell r="A10915" t="str">
            <v>559.524</v>
          </cell>
          <cell r="B10915" t="str">
            <v xml:space="preserve">Ad. </v>
          </cell>
          <cell r="C10915" t="str">
            <v xml:space="preserve">Cebri çekişli enjektör tipinde soğutma 570000 kcal/h </v>
          </cell>
          <cell r="D10915">
            <v>7840560000</v>
          </cell>
        </row>
        <row r="10916">
          <cell r="A10916" t="str">
            <v>559.525</v>
          </cell>
          <cell r="B10916" t="str">
            <v xml:space="preserve">Ad. </v>
          </cell>
          <cell r="C10916" t="str">
            <v xml:space="preserve">Cebri çekişli enjektör tipinde soğutma 600000 kcal/h </v>
          </cell>
          <cell r="D10916">
            <v>8302320000</v>
          </cell>
        </row>
        <row r="10917">
          <cell r="A10917" t="str">
            <v>559.526</v>
          </cell>
          <cell r="B10917" t="str">
            <v xml:space="preserve">Ad. </v>
          </cell>
          <cell r="C10917" t="str">
            <v xml:space="preserve">Cebri çekişli enjektör tipinde soğutma 675000 kcal/h </v>
          </cell>
          <cell r="D10917">
            <v>9086480000</v>
          </cell>
        </row>
        <row r="10918">
          <cell r="A10918" t="str">
            <v>559.527</v>
          </cell>
          <cell r="B10918" t="str">
            <v xml:space="preserve">Ad. </v>
          </cell>
          <cell r="C10918" t="str">
            <v xml:space="preserve">Cebri çekişli enjektör tipinde soğutma 750000 kcal/h </v>
          </cell>
          <cell r="D10918">
            <v>10608000000</v>
          </cell>
        </row>
        <row r="10919">
          <cell r="A10919" t="str">
            <v>559.600</v>
          </cell>
          <cell r="B10919" t="str">
            <v xml:space="preserve">Ad. </v>
          </cell>
          <cell r="C10919" t="str">
            <v xml:space="preserve">Cebri çekişli, düşey milli, aksiyal fanlı, PVC dolgulu paket tipi soğutma kulesi: </v>
          </cell>
          <cell r="D10919">
            <v>0</v>
          </cell>
        </row>
        <row r="10920">
          <cell r="A10920" t="str">
            <v>559.601</v>
          </cell>
          <cell r="B10920" t="str">
            <v xml:space="preserve">Ad. </v>
          </cell>
          <cell r="C10920" t="str">
            <v xml:space="preserve">Cebri çekiş.düşey milli paket tip.soğutm.kule. 800000kcal/h </v>
          </cell>
          <cell r="D10920">
            <v>16604640000</v>
          </cell>
        </row>
        <row r="10921">
          <cell r="A10921" t="str">
            <v>559.602</v>
          </cell>
          <cell r="B10921" t="str">
            <v xml:space="preserve">Ad. </v>
          </cell>
          <cell r="C10921" t="str">
            <v xml:space="preserve">Cebri çekiş.düşey milli paket tip.soğutm.kule. 1000000kcal/h </v>
          </cell>
          <cell r="D10921">
            <v>17988880000</v>
          </cell>
        </row>
        <row r="10922">
          <cell r="A10922" t="str">
            <v>559.603</v>
          </cell>
          <cell r="B10922" t="str">
            <v xml:space="preserve">Ad. </v>
          </cell>
          <cell r="C10922" t="str">
            <v xml:space="preserve">Cebri çekiş.düşey milli paket tip.soğutm.kule. 1200000kcal/h </v>
          </cell>
          <cell r="D10922">
            <v>20756320000</v>
          </cell>
        </row>
        <row r="10923">
          <cell r="A10923" t="str">
            <v>559.604</v>
          </cell>
          <cell r="B10923" t="str">
            <v xml:space="preserve">Ad. </v>
          </cell>
          <cell r="C10923" t="str">
            <v xml:space="preserve">Cebri çekiş.düşey milli paket tip.soğutm.kule. 1500000kcal/h </v>
          </cell>
          <cell r="D10923">
            <v>22140460000</v>
          </cell>
        </row>
        <row r="10924">
          <cell r="A10924" t="str">
            <v>560.000</v>
          </cell>
          <cell r="B10924" t="str">
            <v xml:space="preserve">Ad. </v>
          </cell>
          <cell r="C10924" t="str">
            <v xml:space="preserve">BUHARLAŞMALI ÜNİT HAVA SOĞUTUCULARI BAKIR BORULU, KURU TİP (Ünit evaporatörler): (Ölçü : Ad.: İhzarat: % 60). </v>
          </cell>
          <cell r="D10924">
            <v>0</v>
          </cell>
        </row>
        <row r="10925">
          <cell r="A10925" t="str">
            <v>560.100</v>
          </cell>
          <cell r="B10925" t="str">
            <v xml:space="preserve">Ad. </v>
          </cell>
          <cell r="C10925" t="str">
            <v xml:space="preserve">F 12 veya F22 ile çalışır, kuru tip,kanat aralıkları 12 mm. den fazla. </v>
          </cell>
          <cell r="D10925">
            <v>0</v>
          </cell>
        </row>
        <row r="10926">
          <cell r="A10926" t="str">
            <v>560.101</v>
          </cell>
          <cell r="B10926" t="str">
            <v xml:space="preserve">Ad. </v>
          </cell>
          <cell r="C10926" t="str">
            <v xml:space="preserve">F 12-22 Buharlaşmalı unit evaporator 1000 kcal/h </v>
          </cell>
          <cell r="D10926">
            <v>300360000</v>
          </cell>
        </row>
        <row r="10927">
          <cell r="A10927" t="str">
            <v>560.102</v>
          </cell>
          <cell r="B10927" t="str">
            <v xml:space="preserve">Ad. </v>
          </cell>
          <cell r="C10927" t="str">
            <v xml:space="preserve">F 12-22 Buharlaşmalı unit evaporator 2000 kcal/h </v>
          </cell>
          <cell r="D10927">
            <v>441690000</v>
          </cell>
        </row>
        <row r="10928">
          <cell r="A10928" t="str">
            <v>560.103</v>
          </cell>
          <cell r="B10928" t="str">
            <v xml:space="preserve">Ad. </v>
          </cell>
          <cell r="C10928" t="str">
            <v xml:space="preserve">F 12-22 Buharlaşmalı unit evaporator 4000 kcal/h </v>
          </cell>
          <cell r="D10928">
            <v>817130000</v>
          </cell>
        </row>
        <row r="10929">
          <cell r="A10929" t="str">
            <v>560.104</v>
          </cell>
          <cell r="B10929" t="str">
            <v xml:space="preserve">Ad. </v>
          </cell>
          <cell r="C10929" t="str">
            <v xml:space="preserve">F 12-22 Buharlaşmalı unit evaporator 6000 kcal/h </v>
          </cell>
          <cell r="D10929">
            <v>1258820000</v>
          </cell>
        </row>
        <row r="10930">
          <cell r="A10930" t="str">
            <v>560.105</v>
          </cell>
          <cell r="B10930" t="str">
            <v xml:space="preserve">Ad. </v>
          </cell>
          <cell r="C10930" t="str">
            <v xml:space="preserve">F 12-22 Buharlaşmalı unit evaporator 8000 kcal/h </v>
          </cell>
          <cell r="D10930">
            <v>1700510000</v>
          </cell>
        </row>
        <row r="10931">
          <cell r="A10931" t="str">
            <v>560.106</v>
          </cell>
          <cell r="B10931" t="str">
            <v xml:space="preserve">Ad. </v>
          </cell>
          <cell r="C10931" t="str">
            <v xml:space="preserve">F 12-22 Buharlaşmalı unit evaporator 10000 kcal/h </v>
          </cell>
          <cell r="D10931">
            <v>2075840000</v>
          </cell>
        </row>
        <row r="10932">
          <cell r="A10932" t="str">
            <v>560.107</v>
          </cell>
          <cell r="B10932" t="str">
            <v xml:space="preserve">Ad. </v>
          </cell>
          <cell r="C10932" t="str">
            <v xml:space="preserve">F 12-22 Buharlaşmalı unit evaporator 15000 kcal/h </v>
          </cell>
          <cell r="D10932">
            <v>3268570000</v>
          </cell>
        </row>
        <row r="10933">
          <cell r="A10933" t="str">
            <v>560.108</v>
          </cell>
          <cell r="B10933" t="str">
            <v xml:space="preserve">Ad. </v>
          </cell>
          <cell r="C10933" t="str">
            <v xml:space="preserve">F 12-22 Buharlaşmalı unit evaporator 20000 kcal/h </v>
          </cell>
          <cell r="D10933">
            <v>4151890000</v>
          </cell>
        </row>
        <row r="10934">
          <cell r="A10934" t="str">
            <v>560.109</v>
          </cell>
          <cell r="B10934" t="str">
            <v xml:space="preserve">Ad. </v>
          </cell>
          <cell r="C10934" t="str">
            <v xml:space="preserve">F 12-22 Buharlaşmalı unit evaporator 25000 kcal/h </v>
          </cell>
          <cell r="D10934">
            <v>4240290000</v>
          </cell>
        </row>
        <row r="10935">
          <cell r="A10935" t="str">
            <v>560.200</v>
          </cell>
          <cell r="B10935" t="str">
            <v xml:space="preserve">Ad. </v>
          </cell>
          <cell r="C10935" t="str">
            <v xml:space="preserve">F 12 veya F 22 ile çalışır, kuru tip,kanat aralıkları 9 mm.den fazla. </v>
          </cell>
          <cell r="D10935">
            <v>0</v>
          </cell>
        </row>
        <row r="10936">
          <cell r="A10936" t="str">
            <v>560.201</v>
          </cell>
          <cell r="B10936" t="str">
            <v xml:space="preserve">Ad. </v>
          </cell>
          <cell r="C10936" t="str">
            <v xml:space="preserve">F 12-22 Buharlaşmalı unit evaporator 1000 kcal/h </v>
          </cell>
          <cell r="D10936">
            <v>0</v>
          </cell>
        </row>
        <row r="10937">
          <cell r="A10937" t="str">
            <v>560.202</v>
          </cell>
          <cell r="B10937" t="str">
            <v xml:space="preserve">Ad. </v>
          </cell>
          <cell r="C10937" t="str">
            <v xml:space="preserve">F 12-22 Buharlaşmalı unit evaporator 2000 kcal/h </v>
          </cell>
          <cell r="D10937">
            <v>0</v>
          </cell>
        </row>
        <row r="10938">
          <cell r="A10938" t="str">
            <v>560.203</v>
          </cell>
          <cell r="B10938" t="str">
            <v xml:space="preserve">Ad. </v>
          </cell>
          <cell r="C10938" t="str">
            <v xml:space="preserve">F 12-22 Buharlaşmalı unit evaporator 4000 kcal/h </v>
          </cell>
          <cell r="D10938">
            <v>0</v>
          </cell>
        </row>
        <row r="10939">
          <cell r="A10939" t="str">
            <v>560.204</v>
          </cell>
          <cell r="B10939" t="str">
            <v xml:space="preserve">Ad. </v>
          </cell>
          <cell r="C10939" t="str">
            <v xml:space="preserve">F 12-22 Buharlaşmalı unit evaporator 6000 kcal/h </v>
          </cell>
          <cell r="D10939">
            <v>0</v>
          </cell>
        </row>
        <row r="10940">
          <cell r="A10940" t="str">
            <v>560.205</v>
          </cell>
          <cell r="B10940" t="str">
            <v xml:space="preserve">Ad. </v>
          </cell>
          <cell r="C10940" t="str">
            <v xml:space="preserve">F 12-22 Buharlaşmalı unit evaporator 8000 kcal/h </v>
          </cell>
          <cell r="D10940">
            <v>0</v>
          </cell>
        </row>
        <row r="10941">
          <cell r="A10941" t="str">
            <v>560.206</v>
          </cell>
          <cell r="B10941" t="str">
            <v xml:space="preserve">Ad. </v>
          </cell>
          <cell r="C10941" t="str">
            <v xml:space="preserve">F 12-22 Buharlaşmalı unit evaporator 10000 kcal/h </v>
          </cell>
          <cell r="D10941">
            <v>0</v>
          </cell>
        </row>
        <row r="10942">
          <cell r="A10942" t="str">
            <v>560.207</v>
          </cell>
          <cell r="B10942" t="str">
            <v xml:space="preserve">Ad. </v>
          </cell>
          <cell r="C10942" t="str">
            <v xml:space="preserve">F 12-22 Buharlaşmalı unit evaporator 15000 kcal/h </v>
          </cell>
          <cell r="D10942">
            <v>0</v>
          </cell>
        </row>
        <row r="10943">
          <cell r="A10943" t="str">
            <v>560.208</v>
          </cell>
          <cell r="B10943" t="str">
            <v xml:space="preserve">Ad. </v>
          </cell>
          <cell r="C10943" t="str">
            <v xml:space="preserve">F 12-22 Buharlaşmalı unit evaporator 20000 kcal/h </v>
          </cell>
          <cell r="D10943">
            <v>0</v>
          </cell>
        </row>
        <row r="10944">
          <cell r="A10944" t="str">
            <v>560.209</v>
          </cell>
          <cell r="B10944" t="str">
            <v xml:space="preserve">Ad. </v>
          </cell>
          <cell r="C10944" t="str">
            <v xml:space="preserve">F 12-22 Buharlaşmalı unit evaporator 25000 kcal/h </v>
          </cell>
          <cell r="D10944">
            <v>0</v>
          </cell>
        </row>
        <row r="10945">
          <cell r="A10945" t="str">
            <v>560.300</v>
          </cell>
          <cell r="B10945" t="str">
            <v xml:space="preserve">Ad. </v>
          </cell>
          <cell r="C10945" t="str">
            <v xml:space="preserve">F12 veya F22 ile çalışır, kuru tip, kanat aralıkları 6 mm.den fazla. </v>
          </cell>
          <cell r="D10945">
            <v>0</v>
          </cell>
        </row>
        <row r="10946">
          <cell r="A10946" t="str">
            <v>560.301</v>
          </cell>
          <cell r="B10946" t="str">
            <v xml:space="preserve">Ad. </v>
          </cell>
          <cell r="C10946" t="str">
            <v xml:space="preserve">F 12-22 Buharlaşmalı unit evaporator 1000 kcal/h </v>
          </cell>
          <cell r="D10946">
            <v>0</v>
          </cell>
        </row>
        <row r="10947">
          <cell r="A10947" t="str">
            <v>560.302</v>
          </cell>
          <cell r="B10947" t="str">
            <v xml:space="preserve">Ad. </v>
          </cell>
          <cell r="C10947" t="str">
            <v xml:space="preserve">F 12-22 Buharlaşmalı unit evaporator 2000 kcal/h </v>
          </cell>
          <cell r="D10947">
            <v>0</v>
          </cell>
        </row>
        <row r="10948">
          <cell r="A10948" t="str">
            <v>560.303</v>
          </cell>
          <cell r="B10948" t="str">
            <v xml:space="preserve">Ad. </v>
          </cell>
          <cell r="C10948" t="str">
            <v xml:space="preserve">F 12-22 Buharlaşmalı unit evaporator 4000 kcal/h </v>
          </cell>
          <cell r="D10948">
            <v>0</v>
          </cell>
        </row>
        <row r="10949">
          <cell r="A10949" t="str">
            <v>560.304</v>
          </cell>
          <cell r="B10949" t="str">
            <v xml:space="preserve">Ad. </v>
          </cell>
          <cell r="C10949" t="str">
            <v xml:space="preserve">F 12-22 Buharlaşmalı unit evaporator 6000 kcal/h </v>
          </cell>
          <cell r="D10949">
            <v>0</v>
          </cell>
        </row>
        <row r="10950">
          <cell r="A10950" t="str">
            <v>560.305</v>
          </cell>
          <cell r="B10950" t="str">
            <v xml:space="preserve">Ad. </v>
          </cell>
          <cell r="C10950" t="str">
            <v xml:space="preserve">F 12-22 Buharlaşmalı unit evaporator 8000 kcal/h </v>
          </cell>
          <cell r="D10950">
            <v>0</v>
          </cell>
        </row>
        <row r="10951">
          <cell r="A10951" t="str">
            <v>560.306</v>
          </cell>
          <cell r="B10951" t="str">
            <v xml:space="preserve">Ad. </v>
          </cell>
          <cell r="C10951" t="str">
            <v xml:space="preserve">F 12-22 Buharlaşmalı unit evaporator 10000 kcal/h </v>
          </cell>
          <cell r="D10951">
            <v>0</v>
          </cell>
        </row>
        <row r="10952">
          <cell r="A10952" t="str">
            <v>560.307</v>
          </cell>
          <cell r="B10952" t="str">
            <v xml:space="preserve">Ad. </v>
          </cell>
          <cell r="C10952" t="str">
            <v xml:space="preserve">F 12-22 Buharlaşmalı unit evaporator 15000 kcal/h </v>
          </cell>
          <cell r="D10952">
            <v>0</v>
          </cell>
        </row>
        <row r="10953">
          <cell r="A10953" t="str">
            <v>560.308</v>
          </cell>
          <cell r="B10953" t="str">
            <v xml:space="preserve">Ad. </v>
          </cell>
          <cell r="C10953" t="str">
            <v xml:space="preserve">F 12-22 Buharlaşmalı unit evaporator 20000 kcal/h </v>
          </cell>
          <cell r="D10953">
            <v>0</v>
          </cell>
        </row>
        <row r="10954">
          <cell r="A10954" t="str">
            <v>560.309</v>
          </cell>
          <cell r="B10954" t="str">
            <v xml:space="preserve">Ad. </v>
          </cell>
          <cell r="C10954" t="str">
            <v xml:space="preserve">F 12-22 Buharlaşmalı unit evaporator 25000 kcal/h </v>
          </cell>
          <cell r="D10954">
            <v>0</v>
          </cell>
        </row>
        <row r="10955">
          <cell r="A10955" t="str">
            <v>560.400</v>
          </cell>
          <cell r="B10955" t="str">
            <v xml:space="preserve">Ad. </v>
          </cell>
          <cell r="C10955" t="str">
            <v xml:space="preserve">F 12 veya 22 ile çalışır, kuru tip, kanat aralıkları 3,2 mm den fazla </v>
          </cell>
          <cell r="D10955">
            <v>0</v>
          </cell>
        </row>
        <row r="10956">
          <cell r="A10956" t="str">
            <v>560.401</v>
          </cell>
          <cell r="B10956" t="str">
            <v xml:space="preserve">Ad. </v>
          </cell>
          <cell r="C10956" t="str">
            <v xml:space="preserve">F 12-22 Buharlaşmalı unit evaporator 1000 kcal/h </v>
          </cell>
          <cell r="D10956">
            <v>0</v>
          </cell>
        </row>
        <row r="10957">
          <cell r="A10957" t="str">
            <v>560.402</v>
          </cell>
          <cell r="B10957" t="str">
            <v xml:space="preserve">Ad. </v>
          </cell>
          <cell r="C10957" t="str">
            <v xml:space="preserve">F 12-22 Buharlaşmalı unit evaporator 2000 kcal/h </v>
          </cell>
          <cell r="D10957">
            <v>0</v>
          </cell>
        </row>
        <row r="10958">
          <cell r="A10958" t="str">
            <v>560.403</v>
          </cell>
          <cell r="B10958" t="str">
            <v xml:space="preserve">Ad. </v>
          </cell>
          <cell r="C10958" t="str">
            <v xml:space="preserve">F 12-22 Buharlaşmalı unit evaporator 4000 kcal/h </v>
          </cell>
          <cell r="D10958">
            <v>0</v>
          </cell>
        </row>
        <row r="10959">
          <cell r="A10959" t="str">
            <v>560.404</v>
          </cell>
          <cell r="B10959" t="str">
            <v xml:space="preserve">Ad. </v>
          </cell>
          <cell r="C10959" t="str">
            <v xml:space="preserve">F 12-22 Buharlaşmalı unit evaporator 6000 kcal/h </v>
          </cell>
          <cell r="D10959">
            <v>0</v>
          </cell>
        </row>
        <row r="10960">
          <cell r="A10960" t="str">
            <v>560.405</v>
          </cell>
          <cell r="B10960" t="str">
            <v xml:space="preserve">Ad. </v>
          </cell>
          <cell r="C10960" t="str">
            <v xml:space="preserve">F 12-22 Buharlaşmalı unit evaporator 8000 kcal/h </v>
          </cell>
          <cell r="D10960">
            <v>0</v>
          </cell>
        </row>
        <row r="10961">
          <cell r="A10961" t="str">
            <v>560.406</v>
          </cell>
          <cell r="B10961" t="str">
            <v xml:space="preserve">Ad. </v>
          </cell>
          <cell r="C10961" t="str">
            <v xml:space="preserve">F 12-22 Buharlaşmalı unit evaporator 10000 kcal/h </v>
          </cell>
          <cell r="D10961">
            <v>0</v>
          </cell>
        </row>
        <row r="10962">
          <cell r="A10962" t="str">
            <v>560.407</v>
          </cell>
          <cell r="B10962" t="str">
            <v xml:space="preserve">Ad. </v>
          </cell>
          <cell r="C10962" t="str">
            <v xml:space="preserve">F 12-22 Buharlaşmalı unit evaporator 15000 kcal/h </v>
          </cell>
          <cell r="D10962">
            <v>0</v>
          </cell>
        </row>
        <row r="10963">
          <cell r="A10963" t="str">
            <v>560.408</v>
          </cell>
          <cell r="B10963" t="str">
            <v xml:space="preserve">Ad. </v>
          </cell>
          <cell r="C10963" t="str">
            <v xml:space="preserve">F 12-22 Buharlaşmalı unit evaporator 20000 kcal/h </v>
          </cell>
          <cell r="D10963">
            <v>0</v>
          </cell>
        </row>
        <row r="10964">
          <cell r="A10964" t="str">
            <v>560.409</v>
          </cell>
          <cell r="B10964" t="str">
            <v xml:space="preserve">Ad. </v>
          </cell>
          <cell r="C10964" t="str">
            <v xml:space="preserve">F 12-22 Buharlaşmalı unit evaporator 25000 kcal/h </v>
          </cell>
          <cell r="D10964">
            <v>0</v>
          </cell>
        </row>
        <row r="10965">
          <cell r="A10965" t="str">
            <v>561.000</v>
          </cell>
          <cell r="B10965" t="str">
            <v xml:space="preserve">Ad. </v>
          </cell>
          <cell r="C10965" t="str">
            <v xml:space="preserve">BUHARLAŞMALI ÜNİT HAVA SOĞUTUCULARI, ÇELİK BORULU, GALVANİZLİ : (Ölçü Ad.: İhzarat: % 80). </v>
          </cell>
          <cell r="D10965">
            <v>0</v>
          </cell>
        </row>
        <row r="10966">
          <cell r="A10966" t="str">
            <v>561.100</v>
          </cell>
          <cell r="B10966" t="str">
            <v xml:space="preserve">Ad. </v>
          </cell>
          <cell r="C10966" t="str">
            <v xml:space="preserve">Amonyakla çal.,kuru tip, buh.16 soğ.,kanat aralık.12,5 mm.den fazla: </v>
          </cell>
          <cell r="D10966">
            <v>0</v>
          </cell>
        </row>
        <row r="10967">
          <cell r="A10967" t="str">
            <v>561.101</v>
          </cell>
          <cell r="B10967" t="str">
            <v xml:space="preserve">Ad. </v>
          </cell>
          <cell r="C10967" t="str">
            <v xml:space="preserve">Buharlaşmalı hava soğ. (amonyakla ç.) 1000 kcal/h </v>
          </cell>
          <cell r="D10967">
            <v>165640000</v>
          </cell>
        </row>
        <row r="10968">
          <cell r="A10968" t="str">
            <v>561.102</v>
          </cell>
          <cell r="B10968" t="str">
            <v xml:space="preserve">Ad. </v>
          </cell>
          <cell r="C10968" t="str">
            <v xml:space="preserve">Buharlaşmalı hava soğ. (amonyakla ç.) 2000 kcal/h </v>
          </cell>
          <cell r="D10968">
            <v>322440000</v>
          </cell>
        </row>
        <row r="10969">
          <cell r="A10969" t="str">
            <v>561.103</v>
          </cell>
          <cell r="B10969" t="str">
            <v xml:space="preserve">Ad. </v>
          </cell>
          <cell r="C10969" t="str">
            <v xml:space="preserve">Buharlaşmalı hava soğ. (amonyakla ç.) 4000 kcal/h </v>
          </cell>
          <cell r="D10969">
            <v>560960000</v>
          </cell>
        </row>
        <row r="10970">
          <cell r="A10970" t="str">
            <v>561.104</v>
          </cell>
          <cell r="B10970" t="str">
            <v xml:space="preserve">Ad. </v>
          </cell>
          <cell r="C10970" t="str">
            <v xml:space="preserve">Buharlaşmalı hava soğ. (amonyakla ç.) 6000 kcal/h </v>
          </cell>
          <cell r="D10970">
            <v>817140000</v>
          </cell>
        </row>
        <row r="10971">
          <cell r="A10971" t="str">
            <v>561.105</v>
          </cell>
          <cell r="B10971" t="str">
            <v xml:space="preserve">Ad. </v>
          </cell>
          <cell r="C10971" t="str">
            <v xml:space="preserve">Buharlaşmalı hava soğ. (amonyakla ç.) 8000 kcal/h </v>
          </cell>
          <cell r="D10971">
            <v>1046830000</v>
          </cell>
        </row>
        <row r="10972">
          <cell r="A10972" t="str">
            <v>561.106</v>
          </cell>
          <cell r="B10972" t="str">
            <v xml:space="preserve">Ad. </v>
          </cell>
          <cell r="C10972" t="str">
            <v xml:space="preserve">Buharlaşmalı hava soğ. (amonyakla ç.) 10000 kcal/h </v>
          </cell>
          <cell r="D10972">
            <v>1320800000</v>
          </cell>
        </row>
        <row r="10973">
          <cell r="A10973" t="str">
            <v>561.107</v>
          </cell>
          <cell r="B10973" t="str">
            <v xml:space="preserve">Ad. </v>
          </cell>
          <cell r="C10973" t="str">
            <v xml:space="preserve">Buharlaşmalı hava soğ. (amonyakla ç.) 15000 kcal/h </v>
          </cell>
          <cell r="D10973">
            <v>1722560000</v>
          </cell>
        </row>
        <row r="10974">
          <cell r="A10974" t="str">
            <v>561.108</v>
          </cell>
          <cell r="B10974" t="str">
            <v xml:space="preserve">Ad. </v>
          </cell>
          <cell r="C10974" t="str">
            <v xml:space="preserve">Buharlaşmalı hava soğ. (amonyakla ç.) 20000 kcal/h </v>
          </cell>
          <cell r="D10974">
            <v>2075950000</v>
          </cell>
        </row>
        <row r="10975">
          <cell r="A10975" t="str">
            <v>561.109</v>
          </cell>
          <cell r="B10975" t="str">
            <v xml:space="preserve">Ad. </v>
          </cell>
          <cell r="C10975" t="str">
            <v xml:space="preserve">Buharlaşmalı hava soğ. (amonyakla ç.) 25000 kcal/h </v>
          </cell>
          <cell r="D10975">
            <v>2539680000</v>
          </cell>
        </row>
        <row r="10976">
          <cell r="A10976" t="str">
            <v>561.110</v>
          </cell>
          <cell r="B10976" t="str">
            <v xml:space="preserve">Ad. </v>
          </cell>
          <cell r="C10976" t="str">
            <v xml:space="preserve">Buharlaşmalı hava soğ. (amonyakla ç.) 30000 kcal/h </v>
          </cell>
          <cell r="D10976">
            <v>2981370000</v>
          </cell>
        </row>
        <row r="10977">
          <cell r="A10977" t="str">
            <v>561.111</v>
          </cell>
          <cell r="B10977" t="str">
            <v xml:space="preserve">Ad. </v>
          </cell>
          <cell r="C10977" t="str">
            <v xml:space="preserve">Buharlaşmalı hava soğ. (amonyakla ç.) 40000 kcal/h </v>
          </cell>
          <cell r="D10977">
            <v>3621910000</v>
          </cell>
        </row>
        <row r="10978">
          <cell r="A10978" t="str">
            <v>561.112</v>
          </cell>
          <cell r="B10978" t="str">
            <v xml:space="preserve">Ad. </v>
          </cell>
          <cell r="C10978" t="str">
            <v xml:space="preserve">Buharlaşmalı hava soğ. (amonyakla ç.) 50000 kcal/h </v>
          </cell>
          <cell r="D10978">
            <v>4085020000</v>
          </cell>
        </row>
        <row r="10979">
          <cell r="A10979" t="str">
            <v>561.200</v>
          </cell>
          <cell r="B10979" t="str">
            <v xml:space="preserve">Ad. </v>
          </cell>
          <cell r="C10979" t="str">
            <v xml:space="preserve">Amonyakla çal.,kuru tip, buh.16 soğ.,kanat aralık.10 mm.den fazla: </v>
          </cell>
          <cell r="D10979">
            <v>0</v>
          </cell>
        </row>
        <row r="10980">
          <cell r="A10980" t="str">
            <v>561.201</v>
          </cell>
          <cell r="B10980" t="str">
            <v xml:space="preserve">Ad. </v>
          </cell>
          <cell r="C10980" t="str">
            <v xml:space="preserve">Buharlaşmalı hava soğ. (amonyakla ç.) 1000 kcal/h </v>
          </cell>
          <cell r="D10980">
            <v>0</v>
          </cell>
        </row>
        <row r="10981">
          <cell r="A10981" t="str">
            <v>561.202</v>
          </cell>
          <cell r="B10981" t="str">
            <v xml:space="preserve">Ad. </v>
          </cell>
          <cell r="C10981" t="str">
            <v xml:space="preserve">Buharlaşmalı hava soğ. (amonyakla ç.) 2000 kcal/h </v>
          </cell>
          <cell r="D10981">
            <v>0</v>
          </cell>
        </row>
        <row r="10982">
          <cell r="A10982" t="str">
            <v>561.203</v>
          </cell>
          <cell r="B10982" t="str">
            <v xml:space="preserve">Ad. </v>
          </cell>
          <cell r="C10982" t="str">
            <v xml:space="preserve">Buharlaşmalı hava soğ. (amonyakla ç.) 4000 kcal/h </v>
          </cell>
          <cell r="D10982">
            <v>0</v>
          </cell>
        </row>
        <row r="10983">
          <cell r="A10983" t="str">
            <v>561.204</v>
          </cell>
          <cell r="B10983" t="str">
            <v xml:space="preserve">Ad. </v>
          </cell>
          <cell r="C10983" t="str">
            <v xml:space="preserve">Buharlaşmalı hava soğ. (amonyakla ç.) 6000 kcal/h </v>
          </cell>
          <cell r="D10983">
            <v>0</v>
          </cell>
        </row>
        <row r="10984">
          <cell r="A10984" t="str">
            <v>561.205</v>
          </cell>
          <cell r="B10984" t="str">
            <v xml:space="preserve">Ad. </v>
          </cell>
          <cell r="C10984" t="str">
            <v xml:space="preserve">Buharlaşmalı hava soğ. (amonyakla ç.) 8000 kcal/h </v>
          </cell>
          <cell r="D10984">
            <v>0</v>
          </cell>
        </row>
        <row r="10985">
          <cell r="A10985" t="str">
            <v>561.206</v>
          </cell>
          <cell r="B10985" t="str">
            <v xml:space="preserve">Ad. </v>
          </cell>
          <cell r="C10985" t="str">
            <v xml:space="preserve">Buharlaşmalı hava soğ. (amonyakla ç.) 10000 kcal/h </v>
          </cell>
          <cell r="D10985">
            <v>0</v>
          </cell>
        </row>
        <row r="10986">
          <cell r="A10986" t="str">
            <v>561.207</v>
          </cell>
          <cell r="B10986" t="str">
            <v xml:space="preserve">Ad. </v>
          </cell>
          <cell r="C10986" t="str">
            <v xml:space="preserve">Buharlaşmalı hava soğ. (amonyakla ç.) 15000 kcal/h </v>
          </cell>
          <cell r="D10986">
            <v>0</v>
          </cell>
        </row>
        <row r="10987">
          <cell r="A10987" t="str">
            <v>561.208</v>
          </cell>
          <cell r="B10987" t="str">
            <v xml:space="preserve">Ad. </v>
          </cell>
          <cell r="C10987" t="str">
            <v xml:space="preserve">Buharlaşmalı hava soğ. (amonyakla ç.) 20000 kcal/h </v>
          </cell>
          <cell r="D10987">
            <v>0</v>
          </cell>
        </row>
        <row r="10988">
          <cell r="A10988" t="str">
            <v>561.209</v>
          </cell>
          <cell r="B10988" t="str">
            <v xml:space="preserve">Ad. </v>
          </cell>
          <cell r="C10988" t="str">
            <v xml:space="preserve">Buharlaşmalı hava soğ. (amonyakla ç.) 25000 kcal/h </v>
          </cell>
          <cell r="D10988">
            <v>0</v>
          </cell>
        </row>
        <row r="10989">
          <cell r="A10989" t="str">
            <v>561.210</v>
          </cell>
          <cell r="B10989" t="str">
            <v xml:space="preserve">Ad. </v>
          </cell>
          <cell r="C10989" t="str">
            <v xml:space="preserve">Buharlaşmalı hava soğ. (amonyakla ç.) 30000 kcal/h </v>
          </cell>
          <cell r="D10989">
            <v>0</v>
          </cell>
        </row>
        <row r="10990">
          <cell r="A10990" t="str">
            <v>561.211</v>
          </cell>
          <cell r="B10990" t="str">
            <v xml:space="preserve">Ad. </v>
          </cell>
          <cell r="C10990" t="str">
            <v xml:space="preserve">Buharlaşmalı hava soğ. (amonyakla ç.) 40000 kcal/h </v>
          </cell>
          <cell r="D10990">
            <v>0</v>
          </cell>
        </row>
        <row r="10991">
          <cell r="A10991" t="str">
            <v>561.212</v>
          </cell>
          <cell r="B10991" t="str">
            <v xml:space="preserve">Ad. </v>
          </cell>
          <cell r="C10991" t="str">
            <v xml:space="preserve">Buharlaşmalı hava soğ. (amonyakla ç.) 50000 kcal/h </v>
          </cell>
          <cell r="D10991">
            <v>0</v>
          </cell>
        </row>
        <row r="10992">
          <cell r="A10992" t="str">
            <v>561.300</v>
          </cell>
          <cell r="B10992" t="str">
            <v xml:space="preserve">Ad. </v>
          </cell>
          <cell r="C10992" t="str">
            <v xml:space="preserve">Amonyakla çal.,kuru tip, buh.16 soğ.,kanat aralık. 7,5 mm.den fazla: </v>
          </cell>
          <cell r="D10992">
            <v>0</v>
          </cell>
        </row>
        <row r="10993">
          <cell r="A10993" t="str">
            <v>561.301</v>
          </cell>
          <cell r="B10993" t="str">
            <v xml:space="preserve">Ad. </v>
          </cell>
          <cell r="C10993" t="str">
            <v xml:space="preserve">Buharlaşmalı hava soğ. (amonyakla ç.) 1000 kcal/h </v>
          </cell>
          <cell r="D10993">
            <v>0</v>
          </cell>
        </row>
        <row r="10994">
          <cell r="A10994" t="str">
            <v>561.302</v>
          </cell>
          <cell r="B10994" t="str">
            <v xml:space="preserve">Ad. </v>
          </cell>
          <cell r="C10994" t="str">
            <v xml:space="preserve">Buharlaşmalı hava soğ. (amonyakla ç.) 2000 kcal/h </v>
          </cell>
          <cell r="D10994">
            <v>0</v>
          </cell>
        </row>
        <row r="10995">
          <cell r="A10995" t="str">
            <v>561.303</v>
          </cell>
          <cell r="B10995" t="str">
            <v xml:space="preserve">Ad. </v>
          </cell>
          <cell r="C10995" t="str">
            <v xml:space="preserve">Buharlaşmalı hava soğ. (amonyakla ç.) 4000 kcal/h </v>
          </cell>
          <cell r="D10995">
            <v>0</v>
          </cell>
        </row>
        <row r="10996">
          <cell r="A10996" t="str">
            <v>561.304</v>
          </cell>
          <cell r="B10996" t="str">
            <v xml:space="preserve">Ad. </v>
          </cell>
          <cell r="C10996" t="str">
            <v xml:space="preserve">Buharlaşmalı hava soğ. (amonyakla ç.) 6000 kcal/h </v>
          </cell>
          <cell r="D10996">
            <v>0</v>
          </cell>
        </row>
        <row r="10997">
          <cell r="A10997" t="str">
            <v>561.305</v>
          </cell>
          <cell r="B10997" t="str">
            <v xml:space="preserve">Ad. </v>
          </cell>
          <cell r="C10997" t="str">
            <v xml:space="preserve">Buharlaşmalı hava soğ. (amonyakla ç.) 8000 kcal/h </v>
          </cell>
          <cell r="D10997">
            <v>0</v>
          </cell>
        </row>
        <row r="10998">
          <cell r="A10998" t="str">
            <v>561.306</v>
          </cell>
          <cell r="B10998" t="str">
            <v xml:space="preserve">Ad. </v>
          </cell>
          <cell r="C10998" t="str">
            <v xml:space="preserve">Buharlaşmalı hava soğ. (amonyakla ç.) 10000 kcal/h </v>
          </cell>
          <cell r="D10998">
            <v>0</v>
          </cell>
        </row>
        <row r="10999">
          <cell r="A10999" t="str">
            <v>561.307</v>
          </cell>
          <cell r="B10999" t="str">
            <v xml:space="preserve">Ad. </v>
          </cell>
          <cell r="C10999" t="str">
            <v xml:space="preserve">Buharlaşmalı hava soğ. (amonyakla ç.) 15000 kcal/h </v>
          </cell>
          <cell r="D10999">
            <v>0</v>
          </cell>
        </row>
        <row r="11000">
          <cell r="A11000" t="str">
            <v>561.308</v>
          </cell>
          <cell r="B11000" t="str">
            <v xml:space="preserve">Ad. </v>
          </cell>
          <cell r="C11000" t="str">
            <v xml:space="preserve">Buharlaşmalı hava soğ. (amonyakla ç.) 20000 kcal/h </v>
          </cell>
          <cell r="D11000">
            <v>0</v>
          </cell>
        </row>
        <row r="11001">
          <cell r="A11001" t="str">
            <v>561.309</v>
          </cell>
          <cell r="B11001" t="str">
            <v xml:space="preserve">Ad. </v>
          </cell>
          <cell r="C11001" t="str">
            <v xml:space="preserve">Buharlaşmalı hava soğ. (amonyakla ç.) 25000 kcal/h </v>
          </cell>
          <cell r="D11001">
            <v>0</v>
          </cell>
        </row>
        <row r="11002">
          <cell r="A11002" t="str">
            <v>561.310</v>
          </cell>
          <cell r="B11002" t="str">
            <v xml:space="preserve">Ad. </v>
          </cell>
          <cell r="C11002" t="str">
            <v xml:space="preserve">Buharlaşmalı hava soğ. (amonyakla ç.) 30000 kcal/h </v>
          </cell>
          <cell r="D11002">
            <v>0</v>
          </cell>
        </row>
        <row r="11003">
          <cell r="A11003" t="str">
            <v>561.311</v>
          </cell>
          <cell r="B11003" t="str">
            <v xml:space="preserve">Ad. </v>
          </cell>
          <cell r="C11003" t="str">
            <v xml:space="preserve">Buharlaşmalı hava soğ. (amonyakla ç.) 40000 kcal/h </v>
          </cell>
          <cell r="D11003">
            <v>0</v>
          </cell>
        </row>
        <row r="11004">
          <cell r="A11004" t="str">
            <v>561.312</v>
          </cell>
          <cell r="B11004" t="str">
            <v xml:space="preserve">Ad. </v>
          </cell>
          <cell r="C11004" t="str">
            <v xml:space="preserve">Buharlaşmalı hava soğ. (amonyakla ç.) 50000 kcal/h </v>
          </cell>
          <cell r="D11004">
            <v>0</v>
          </cell>
        </row>
        <row r="11005">
          <cell r="A11005" t="str">
            <v>561.400</v>
          </cell>
          <cell r="B11005" t="str">
            <v xml:space="preserve">Ad. </v>
          </cell>
          <cell r="C11005" t="str">
            <v xml:space="preserve">Amonyakla çal.,kuru tip, buh.16 soğ.,kanat aralık. 5 mm.den fazla: </v>
          </cell>
          <cell r="D11005">
            <v>0</v>
          </cell>
        </row>
        <row r="11006">
          <cell r="A11006" t="str">
            <v>561.401</v>
          </cell>
          <cell r="B11006" t="str">
            <v xml:space="preserve">Ad. </v>
          </cell>
          <cell r="C11006" t="str">
            <v xml:space="preserve">Buharlaşmalı hava soğ. (amonyakla ç.) 1000 kcal/h </v>
          </cell>
          <cell r="D11006">
            <v>0</v>
          </cell>
        </row>
        <row r="11007">
          <cell r="A11007" t="str">
            <v>561.402</v>
          </cell>
          <cell r="B11007" t="str">
            <v xml:space="preserve">Ad. </v>
          </cell>
          <cell r="C11007" t="str">
            <v xml:space="preserve">Buharlaşmalı hava soğ. (amonyakla ç.) 2000 kcal/h </v>
          </cell>
          <cell r="D11007">
            <v>0</v>
          </cell>
        </row>
        <row r="11008">
          <cell r="A11008" t="str">
            <v>561.403</v>
          </cell>
          <cell r="B11008" t="str">
            <v xml:space="preserve">Ad. </v>
          </cell>
          <cell r="C11008" t="str">
            <v xml:space="preserve">Buharlaşmalı hava soğ. (amonyakla ç.) 4000 kcal/h </v>
          </cell>
          <cell r="D11008">
            <v>0</v>
          </cell>
        </row>
        <row r="11009">
          <cell r="A11009" t="str">
            <v>561.404</v>
          </cell>
          <cell r="B11009" t="str">
            <v xml:space="preserve">Ad. </v>
          </cell>
          <cell r="C11009" t="str">
            <v xml:space="preserve">Buharlaşmalı hava soğ. (amonyakla ç.) 6000 kcal/h </v>
          </cell>
          <cell r="D11009">
            <v>0</v>
          </cell>
        </row>
        <row r="11010">
          <cell r="A11010" t="str">
            <v>561.405</v>
          </cell>
          <cell r="B11010" t="str">
            <v xml:space="preserve">Ad. </v>
          </cell>
          <cell r="C11010" t="str">
            <v xml:space="preserve">Buharlaşmalı hava soğ. (amonyakla ç.) 8000 kcal/h </v>
          </cell>
          <cell r="D11010">
            <v>0</v>
          </cell>
        </row>
        <row r="11011">
          <cell r="A11011" t="str">
            <v>561.406</v>
          </cell>
          <cell r="B11011" t="str">
            <v xml:space="preserve">Ad. </v>
          </cell>
          <cell r="C11011" t="str">
            <v xml:space="preserve">Buharlaşmalı hava soğ. (amonyakla ç.) 10000 kcal/h </v>
          </cell>
          <cell r="D11011">
            <v>0</v>
          </cell>
        </row>
        <row r="11012">
          <cell r="A11012" t="str">
            <v>561.407</v>
          </cell>
          <cell r="B11012" t="str">
            <v xml:space="preserve">Ad. </v>
          </cell>
          <cell r="C11012" t="str">
            <v xml:space="preserve">Buharlaşmalı hava soğ. (amonyakla ç.) 15000 kcal/h </v>
          </cell>
          <cell r="D11012">
            <v>0</v>
          </cell>
        </row>
        <row r="11013">
          <cell r="A11013" t="str">
            <v>561.408</v>
          </cell>
          <cell r="B11013" t="str">
            <v xml:space="preserve">Ad. </v>
          </cell>
          <cell r="C11013" t="str">
            <v xml:space="preserve">Buharlaşmalı hava soğ. (amonyakla ç.) 20000 kcal/h </v>
          </cell>
          <cell r="D11013">
            <v>0</v>
          </cell>
        </row>
        <row r="11014">
          <cell r="A11014" t="str">
            <v>561.409</v>
          </cell>
          <cell r="B11014" t="str">
            <v xml:space="preserve">Ad. </v>
          </cell>
          <cell r="C11014" t="str">
            <v xml:space="preserve">Buharlaşmalı hava soğ. (amonyakla ç.) 25000 kcal/h </v>
          </cell>
          <cell r="D11014">
            <v>0</v>
          </cell>
        </row>
        <row r="11015">
          <cell r="A11015" t="str">
            <v>561.410</v>
          </cell>
          <cell r="B11015" t="str">
            <v xml:space="preserve">Ad. </v>
          </cell>
          <cell r="C11015" t="str">
            <v xml:space="preserve">Buharlaşmalı hava soğ. (amonyakla ç.) 30000 kcal/h </v>
          </cell>
          <cell r="D11015">
            <v>0</v>
          </cell>
        </row>
        <row r="11016">
          <cell r="A11016" t="str">
            <v>561.411</v>
          </cell>
          <cell r="B11016" t="str">
            <v xml:space="preserve">Ad. </v>
          </cell>
          <cell r="C11016" t="str">
            <v xml:space="preserve">Buharlaşmalı hava soğ. (amonyakla ç.) 40000 kcal/h </v>
          </cell>
          <cell r="D11016">
            <v>0</v>
          </cell>
        </row>
        <row r="11017">
          <cell r="A11017" t="str">
            <v>561.412</v>
          </cell>
          <cell r="B11017" t="str">
            <v xml:space="preserve">Ad. </v>
          </cell>
          <cell r="C11017" t="str">
            <v xml:space="preserve">Buharlaşmalı hava soğ. (amonyakla ç.) 50000 kcal/h </v>
          </cell>
          <cell r="D11017">
            <v>0</v>
          </cell>
        </row>
        <row r="11018">
          <cell r="A11018" t="str">
            <v>562.000</v>
          </cell>
          <cell r="B11018" t="str">
            <v xml:space="preserve">Ad. </v>
          </cell>
          <cell r="C11018" t="str">
            <v xml:space="preserve">SU VEYA SALAMURA SOĞUTUCULARI : (Ölçü : Ad.: İhzarat: % 60). </v>
          </cell>
          <cell r="D11018">
            <v>0</v>
          </cell>
        </row>
        <row r="11019">
          <cell r="A11019" t="str">
            <v>562.100</v>
          </cell>
          <cell r="B11019" t="str">
            <v xml:space="preserve">Ad. </v>
          </cell>
          <cell r="C11019" t="str">
            <v xml:space="preserve">Su veya salamura soğutan, düz bakır borulu buharlaştırıcı (evaporatör) </v>
          </cell>
          <cell r="D11019">
            <v>0</v>
          </cell>
        </row>
        <row r="11020">
          <cell r="A11020" t="str">
            <v>562.200</v>
          </cell>
          <cell r="B11020" t="str">
            <v xml:space="preserve">Ad. </v>
          </cell>
          <cell r="C11020" t="str">
            <v xml:space="preserve">Su ve salamura soğutan, çelik borulu buharlaştırıcı (evaparotör): </v>
          </cell>
          <cell r="D11020">
            <v>0</v>
          </cell>
        </row>
        <row r="11021">
          <cell r="A11021" t="str">
            <v>562.201</v>
          </cell>
          <cell r="B11021" t="str">
            <v xml:space="preserve">Ad. </v>
          </cell>
          <cell r="C11021" t="str">
            <v xml:space="preserve">Su veya sal.soğ.çelik borulu evaporatör (0.5 m2) </v>
          </cell>
          <cell r="D11021">
            <v>238480000</v>
          </cell>
        </row>
        <row r="11022">
          <cell r="A11022" t="str">
            <v>562.202</v>
          </cell>
          <cell r="B11022" t="str">
            <v xml:space="preserve">Ad. </v>
          </cell>
          <cell r="C11022" t="str">
            <v xml:space="preserve">Su veya sal.soğ.çelik borulu evaporatör (1 m2) </v>
          </cell>
          <cell r="D11022">
            <v>357760000</v>
          </cell>
        </row>
        <row r="11023">
          <cell r="A11023" t="str">
            <v>562.203</v>
          </cell>
          <cell r="B11023" t="str">
            <v xml:space="preserve">Ad. </v>
          </cell>
          <cell r="C11023" t="str">
            <v xml:space="preserve">Su veya sal.soğ.çelik borulu evaporatör (2 m2) </v>
          </cell>
          <cell r="D11023">
            <v>472580000</v>
          </cell>
        </row>
        <row r="11024">
          <cell r="A11024" t="str">
            <v>562.204</v>
          </cell>
          <cell r="B11024" t="str">
            <v xml:space="preserve">Ad. </v>
          </cell>
          <cell r="C11024" t="str">
            <v xml:space="preserve">Su veya sal.soğ.çelik borulu evaporatör (4 m2) </v>
          </cell>
          <cell r="D11024">
            <v>596240000</v>
          </cell>
        </row>
        <row r="11025">
          <cell r="A11025" t="str">
            <v>562.205</v>
          </cell>
          <cell r="B11025" t="str">
            <v xml:space="preserve">Ad. </v>
          </cell>
          <cell r="C11025" t="str">
            <v xml:space="preserve">Su veya sal.soğ.çelik borulu evaporatör (6 m2) </v>
          </cell>
          <cell r="D11025">
            <v>728730000</v>
          </cell>
        </row>
        <row r="11026">
          <cell r="A11026" t="str">
            <v>562.206</v>
          </cell>
          <cell r="B11026" t="str">
            <v xml:space="preserve">Ad. </v>
          </cell>
          <cell r="C11026" t="str">
            <v xml:space="preserve">Su veya sal.soğ.çelik borulu evaporatör (8 m2) </v>
          </cell>
          <cell r="D11026">
            <v>825970000</v>
          </cell>
        </row>
        <row r="11027">
          <cell r="A11027" t="str">
            <v>562.207</v>
          </cell>
          <cell r="B11027" t="str">
            <v xml:space="preserve">Ad. </v>
          </cell>
          <cell r="C11027" t="str">
            <v xml:space="preserve">Su veya sal.soğ.çelik borulu evaporatör (10 m2) </v>
          </cell>
          <cell r="D11027">
            <v>971680000</v>
          </cell>
        </row>
        <row r="11028">
          <cell r="A11028" t="str">
            <v>562.208</v>
          </cell>
          <cell r="B11028" t="str">
            <v xml:space="preserve">Ad. </v>
          </cell>
          <cell r="C11028" t="str">
            <v xml:space="preserve">Su veya sal.soğ.çelik borulu evaporatör (15 m2) </v>
          </cell>
          <cell r="D11028">
            <v>1369270000</v>
          </cell>
        </row>
        <row r="11029">
          <cell r="A11029" t="str">
            <v>562.209</v>
          </cell>
          <cell r="B11029" t="str">
            <v xml:space="preserve">Ad. </v>
          </cell>
          <cell r="C11029" t="str">
            <v xml:space="preserve">Su veya sal.soğ.çelik borulu evaporatör (20 m2) </v>
          </cell>
          <cell r="D11029">
            <v>1634260000</v>
          </cell>
        </row>
        <row r="11030">
          <cell r="A11030" t="str">
            <v>562.210</v>
          </cell>
          <cell r="B11030" t="str">
            <v xml:space="preserve">Ad. </v>
          </cell>
          <cell r="C11030" t="str">
            <v xml:space="preserve">Su veya sal.soğ.çelik borulu evaporatör (25 m2) </v>
          </cell>
          <cell r="D11030">
            <v>1744710000</v>
          </cell>
        </row>
        <row r="11031">
          <cell r="A11031" t="str">
            <v>562.211</v>
          </cell>
          <cell r="B11031" t="str">
            <v xml:space="preserve">Ad. </v>
          </cell>
          <cell r="C11031" t="str">
            <v xml:space="preserve">Su veya sal.soğ.çelik borulu evaporatör (30 m2) </v>
          </cell>
          <cell r="D11031">
            <v>2252640000</v>
          </cell>
        </row>
        <row r="11032">
          <cell r="A11032" t="str">
            <v>562.212</v>
          </cell>
          <cell r="B11032" t="str">
            <v xml:space="preserve">Ad. </v>
          </cell>
          <cell r="C11032" t="str">
            <v xml:space="preserve">Su veya sal.soğ.çelik borulu evaporatör (40 m2) </v>
          </cell>
          <cell r="D11032">
            <v>2429340000</v>
          </cell>
        </row>
        <row r="11033">
          <cell r="A11033" t="str">
            <v>562.213</v>
          </cell>
          <cell r="B11033" t="str">
            <v xml:space="preserve">Ad. </v>
          </cell>
          <cell r="C11033" t="str">
            <v xml:space="preserve">Su veya sal.soğ.çelik borulu evaporatör (50 m2) </v>
          </cell>
          <cell r="D11033">
            <v>3312720000</v>
          </cell>
        </row>
        <row r="11034">
          <cell r="A11034" t="str">
            <v>562.300</v>
          </cell>
          <cell r="B11034" t="str">
            <v xml:space="preserve">Ad. </v>
          </cell>
          <cell r="C11034" t="str">
            <v xml:space="preserve">Su veya salamura soğutan tip spiral tip (karo chill) bakır borudan yapılmış : </v>
          </cell>
          <cell r="D11034">
            <v>0</v>
          </cell>
        </row>
        <row r="11035">
          <cell r="A11035" t="str">
            <v>562.301</v>
          </cell>
          <cell r="B11035" t="str">
            <v xml:space="preserve">Ad. </v>
          </cell>
          <cell r="C11035" t="str">
            <v xml:space="preserve">Su veya sal.soğ.spiral tip bak.bor.yapılması (30000 kcal/h) </v>
          </cell>
          <cell r="D11035">
            <v>2473120000</v>
          </cell>
        </row>
        <row r="11036">
          <cell r="A11036" t="str">
            <v>562.302</v>
          </cell>
          <cell r="B11036" t="str">
            <v xml:space="preserve">Ad. </v>
          </cell>
          <cell r="C11036" t="str">
            <v xml:space="preserve">Su veya sal.soğ.spiral tip bak.bor.yapılması (39000 kcal/h) </v>
          </cell>
          <cell r="D11036">
            <v>2738320000</v>
          </cell>
        </row>
        <row r="11037">
          <cell r="A11037" t="str">
            <v>562.303</v>
          </cell>
          <cell r="B11037" t="str">
            <v xml:space="preserve">Ad. </v>
          </cell>
          <cell r="C11037" t="str">
            <v xml:space="preserve">Su veya sal.soğ.spiral tip bak.bor.yapılması (48000 kcal/h) </v>
          </cell>
          <cell r="D11037">
            <v>3445250000</v>
          </cell>
        </row>
        <row r="11038">
          <cell r="A11038" t="str">
            <v>562.304</v>
          </cell>
          <cell r="B11038" t="str">
            <v xml:space="preserve">Ad. </v>
          </cell>
          <cell r="C11038" t="str">
            <v xml:space="preserve">Su veya sal.soğ.spiral tip bak.bor.yapılması (57000 kcal/h) </v>
          </cell>
          <cell r="D11038">
            <v>3931120000</v>
          </cell>
        </row>
        <row r="11039">
          <cell r="A11039" t="str">
            <v>562.305</v>
          </cell>
          <cell r="B11039" t="str">
            <v xml:space="preserve">Ad. </v>
          </cell>
          <cell r="C11039" t="str">
            <v xml:space="preserve">Su veya sal.soğ.spiral tip bak.bor.yapılması (66000 kcal/h) </v>
          </cell>
          <cell r="D11039">
            <v>4372820000</v>
          </cell>
        </row>
        <row r="11040">
          <cell r="A11040" t="str">
            <v>562.306</v>
          </cell>
          <cell r="B11040" t="str">
            <v xml:space="preserve">Ad. </v>
          </cell>
          <cell r="C11040" t="str">
            <v xml:space="preserve">Su veya sal.soğ.spiral tip bak.bor.yapılması (75000 kcal/h) </v>
          </cell>
          <cell r="D11040">
            <v>4858690000</v>
          </cell>
        </row>
        <row r="11041">
          <cell r="A11041" t="str">
            <v>562.307</v>
          </cell>
          <cell r="B11041" t="str">
            <v xml:space="preserve">Ad. </v>
          </cell>
          <cell r="C11041" t="str">
            <v xml:space="preserve">Su veya sal.soğ.spiral tip bak.bor.yapılması (81000 kcal/h) </v>
          </cell>
          <cell r="D11041">
            <v>5189960000</v>
          </cell>
        </row>
        <row r="11042">
          <cell r="A11042" t="str">
            <v>562.308</v>
          </cell>
          <cell r="B11042" t="str">
            <v xml:space="preserve">Ad. </v>
          </cell>
          <cell r="C11042" t="str">
            <v xml:space="preserve">Su veya sal.soğ.spiral tip bak.bor.yapılması (93000 kcal/h) </v>
          </cell>
          <cell r="D11042">
            <v>6272120000</v>
          </cell>
        </row>
        <row r="11043">
          <cell r="A11043" t="str">
            <v>562.309</v>
          </cell>
          <cell r="B11043" t="str">
            <v xml:space="preserve">Ad. </v>
          </cell>
          <cell r="C11043" t="str">
            <v xml:space="preserve">Su veya sal.soğ.spiral tip bak.bor.yapılması (105000 kcal/h) </v>
          </cell>
          <cell r="D11043">
            <v>6890500000</v>
          </cell>
        </row>
        <row r="11044">
          <cell r="A11044" t="str">
            <v>562.310</v>
          </cell>
          <cell r="B11044" t="str">
            <v xml:space="preserve">Ad. </v>
          </cell>
          <cell r="C11044" t="str">
            <v xml:space="preserve">Su veya sal.soğ.spiral tip bak.bor.yapılması (114000 kcal/h) </v>
          </cell>
          <cell r="D11044">
            <v>7553050000</v>
          </cell>
        </row>
        <row r="11045">
          <cell r="A11045" t="str">
            <v>562.311</v>
          </cell>
          <cell r="B11045" t="str">
            <v xml:space="preserve">Ad. </v>
          </cell>
          <cell r="C11045" t="str">
            <v xml:space="preserve">Su veya sal.soğ.spiral tip bak.bor.yapılması (130000 kcal/h) </v>
          </cell>
          <cell r="D11045">
            <v>8392270000</v>
          </cell>
        </row>
        <row r="11046">
          <cell r="A11046" t="str">
            <v>562.312</v>
          </cell>
          <cell r="B11046" t="str">
            <v xml:space="preserve">Ad. </v>
          </cell>
          <cell r="C11046" t="str">
            <v xml:space="preserve">Su veya sal.soğ.spiral bak.bor.yapılması (147000 kcal/h) </v>
          </cell>
          <cell r="D11046">
            <v>9982390000</v>
          </cell>
        </row>
        <row r="11047">
          <cell r="A11047" t="str">
            <v>562.313</v>
          </cell>
          <cell r="B11047" t="str">
            <v xml:space="preserve">Ad. </v>
          </cell>
          <cell r="C11047" t="str">
            <v xml:space="preserve">Su veya sal.soğ.spiral tip bak.bor.yapılması (169000 kcal/h) </v>
          </cell>
          <cell r="D11047">
            <v>11152880000</v>
          </cell>
        </row>
        <row r="11048">
          <cell r="A11048" t="str">
            <v>562.314</v>
          </cell>
          <cell r="B11048" t="str">
            <v xml:space="preserve">Ad. </v>
          </cell>
          <cell r="C11048" t="str">
            <v xml:space="preserve">Su veya sal.soğ.spiral tip bak.bor.yapılması (171000 kcal/h) </v>
          </cell>
          <cell r="D11048">
            <v>11594580000</v>
          </cell>
        </row>
        <row r="11049">
          <cell r="A11049" t="str">
            <v>562.315</v>
          </cell>
          <cell r="B11049" t="str">
            <v xml:space="preserve">Ad. </v>
          </cell>
          <cell r="C11049" t="str">
            <v xml:space="preserve">Su veya sal.soğ.spiral tip bak.bor.yapılması (200000 kcal/h) </v>
          </cell>
          <cell r="D11049">
            <v>13208000000</v>
          </cell>
        </row>
        <row r="11050">
          <cell r="A11050" t="str">
            <v>562.316</v>
          </cell>
          <cell r="B11050" t="str">
            <v xml:space="preserve">Ad. </v>
          </cell>
          <cell r="C11050" t="str">
            <v xml:space="preserve">Su veya sal soğ.spiral tip bak.bor.yapılması (228000 kcal/h) </v>
          </cell>
          <cell r="D11050">
            <v>15128170000</v>
          </cell>
        </row>
        <row r="11051">
          <cell r="A11051" t="str">
            <v>562.317</v>
          </cell>
          <cell r="B11051" t="str">
            <v xml:space="preserve">Ad. </v>
          </cell>
          <cell r="C11051" t="str">
            <v xml:space="preserve">Su veya sal.soğ.spiral tip bak.bor.yapılması (243000 kcal/h) </v>
          </cell>
          <cell r="D11051">
            <v>16011560000</v>
          </cell>
        </row>
        <row r="11052">
          <cell r="A11052" t="str">
            <v>562.318</v>
          </cell>
          <cell r="B11052" t="str">
            <v xml:space="preserve">Ad. </v>
          </cell>
          <cell r="C11052" t="str">
            <v xml:space="preserve">Su veya sal.soğ.spiral tip bak.bor.yapılması (278000 kcal/h) </v>
          </cell>
          <cell r="D11052">
            <v>16784540000</v>
          </cell>
        </row>
        <row r="11053">
          <cell r="A11053" t="str">
            <v>562.319</v>
          </cell>
          <cell r="B11053" t="str">
            <v xml:space="preserve">Ad. </v>
          </cell>
          <cell r="C11053" t="str">
            <v xml:space="preserve">Su veya sal.soğ.spiral tip bak.bor.yapılması (312000 kcal/h) </v>
          </cell>
          <cell r="D11053">
            <v>17557510000</v>
          </cell>
        </row>
        <row r="11054">
          <cell r="A11054" t="str">
            <v>562.320</v>
          </cell>
          <cell r="B11054" t="str">
            <v xml:space="preserve">Ad. </v>
          </cell>
          <cell r="C11054" t="str">
            <v xml:space="preserve">Su veya sal.soğ.spiral tip bak.bor.yapılması (345000 kcal/h) </v>
          </cell>
          <cell r="D11054">
            <v>19655580000</v>
          </cell>
        </row>
        <row r="11055">
          <cell r="A11055" t="str">
            <v>562.321</v>
          </cell>
          <cell r="B11055" t="str">
            <v xml:space="preserve">Ad. </v>
          </cell>
          <cell r="C11055" t="str">
            <v xml:space="preserve">Su veya sal.soğ.spiral tip bak.bor.yapılması (390000 kcal/h) </v>
          </cell>
          <cell r="D11055">
            <v>20318130000</v>
          </cell>
        </row>
        <row r="11056">
          <cell r="A11056" t="str">
            <v>562.322</v>
          </cell>
          <cell r="B11056" t="str">
            <v xml:space="preserve">Ad. </v>
          </cell>
          <cell r="C11056" t="str">
            <v xml:space="preserve">Su veya sal soğ.spiral tip bak.bor.yapılması (435000 kcal/h) </v>
          </cell>
          <cell r="D11056">
            <v>20759830000</v>
          </cell>
        </row>
        <row r="11057">
          <cell r="A11057" t="str">
            <v>562.323</v>
          </cell>
          <cell r="B11057" t="str">
            <v xml:space="preserve">Ad. </v>
          </cell>
          <cell r="C11057" t="str">
            <v xml:space="preserve">Su veya sal.soğ.spiral tip bak.bor.yapılması (448000 kcal/h) </v>
          </cell>
          <cell r="D11057">
            <v>21201530000</v>
          </cell>
        </row>
        <row r="11058">
          <cell r="A11058" t="str">
            <v>562.324</v>
          </cell>
          <cell r="B11058" t="str">
            <v xml:space="preserve">Ad. </v>
          </cell>
          <cell r="C11058" t="str">
            <v xml:space="preserve">Su veya sal.soğ.spiral tip bak.bor.yapılması (516000 kcal/h) </v>
          </cell>
          <cell r="D11058">
            <v>21643230000</v>
          </cell>
        </row>
        <row r="11059">
          <cell r="A11059" t="str">
            <v>562.325</v>
          </cell>
          <cell r="B11059" t="str">
            <v xml:space="preserve">Ad. </v>
          </cell>
          <cell r="C11059" t="str">
            <v xml:space="preserve">Su veya sal.soğ.spiral tip bak.bor.yapılması (583000 kcal/h) </v>
          </cell>
          <cell r="D11059">
            <v>22084920000</v>
          </cell>
        </row>
        <row r="11060">
          <cell r="A11060" t="str">
            <v>562.326</v>
          </cell>
          <cell r="B11060" t="str">
            <v xml:space="preserve">Ad. </v>
          </cell>
          <cell r="C11060" t="str">
            <v xml:space="preserve">Su veya sal.soğ.spiral tip bak.bor.yapılması (651000 kcal/h) </v>
          </cell>
          <cell r="D11060">
            <v>23299590000</v>
          </cell>
        </row>
        <row r="11061">
          <cell r="A11061" t="str">
            <v>562.327</v>
          </cell>
          <cell r="B11061" t="str">
            <v xml:space="preserve">Ad. </v>
          </cell>
          <cell r="C11061" t="str">
            <v xml:space="preserve">Su veya sal.soğ.spiral tip bak.bor.yapılması (718000 kcal/h) </v>
          </cell>
          <cell r="D11061">
            <v>24072570000</v>
          </cell>
        </row>
        <row r="11062">
          <cell r="A11062" t="str">
            <v>562.328</v>
          </cell>
          <cell r="B11062" t="str">
            <v xml:space="preserve">Ad. </v>
          </cell>
          <cell r="C11062" t="str">
            <v xml:space="preserve">Su veya sal.soğ.spiral tip bak.bor.yapılması (798000 kcal/h) </v>
          </cell>
          <cell r="D11062">
            <v>24403170000</v>
          </cell>
        </row>
        <row r="11063">
          <cell r="A11063" t="str">
            <v>562.329</v>
          </cell>
          <cell r="B11063" t="str">
            <v xml:space="preserve">Ad. </v>
          </cell>
          <cell r="C11063" t="str">
            <v xml:space="preserve">Su veya sal.soğ.spiral tip bak.bor.yapılması (867000 kcal/h) </v>
          </cell>
          <cell r="D11063">
            <v>24626690000</v>
          </cell>
        </row>
        <row r="11064">
          <cell r="A11064" t="str">
            <v>562.330</v>
          </cell>
          <cell r="B11064" t="str">
            <v xml:space="preserve">Ad. </v>
          </cell>
          <cell r="C11064" t="str">
            <v xml:space="preserve">Su veya sal.soğ.spiral tip bak.bor.yapılması (1000000 kcal/h) </v>
          </cell>
          <cell r="D11064">
            <v>25287230000</v>
          </cell>
        </row>
        <row r="11065">
          <cell r="A11065" t="str">
            <v>562.400</v>
          </cell>
          <cell r="B11065" t="str">
            <v xml:space="preserve">Ad. </v>
          </cell>
          <cell r="C11065" t="str">
            <v xml:space="preserve">Su ve salamura soğutan, içten yıldız şekilli kanatlı bakır borudan, diğer özellikler ve birim fiyatlar BFT 562-300 deki gibi. </v>
          </cell>
          <cell r="D11065">
            <v>0</v>
          </cell>
        </row>
        <row r="11066">
          <cell r="A11066" t="str">
            <v>562.401</v>
          </cell>
          <cell r="B11066" t="str">
            <v xml:space="preserve">Ad. </v>
          </cell>
          <cell r="C11066" t="str">
            <v xml:space="preserve">Su veya sal.soğ.spiral tip bak.bor.yapılması (30000 kcal/h) </v>
          </cell>
          <cell r="D11066">
            <v>0</v>
          </cell>
        </row>
        <row r="11067">
          <cell r="A11067" t="str">
            <v>562.402</v>
          </cell>
          <cell r="B11067" t="str">
            <v xml:space="preserve">Ad. </v>
          </cell>
          <cell r="C11067" t="str">
            <v xml:space="preserve">Su veya sal.soğ.spiral tip bak.bor.yapılması (39000 kcal/h) </v>
          </cell>
          <cell r="D11067">
            <v>0</v>
          </cell>
        </row>
        <row r="11068">
          <cell r="A11068" t="str">
            <v>562.403</v>
          </cell>
          <cell r="B11068" t="str">
            <v xml:space="preserve">Ad. </v>
          </cell>
          <cell r="C11068" t="str">
            <v xml:space="preserve">Su veya sal.soğ.spiral tip bak.bor.yapılması (48000 kcal/h) </v>
          </cell>
          <cell r="D11068">
            <v>0</v>
          </cell>
        </row>
        <row r="11069">
          <cell r="A11069" t="str">
            <v>562.404</v>
          </cell>
          <cell r="B11069" t="str">
            <v xml:space="preserve">Ad. </v>
          </cell>
          <cell r="C11069" t="str">
            <v xml:space="preserve">Su veya sal.soğ.spiral tip bak.bor.yapılması (57000 kcal/h) </v>
          </cell>
          <cell r="D11069">
            <v>0</v>
          </cell>
        </row>
        <row r="11070">
          <cell r="A11070" t="str">
            <v>562.405</v>
          </cell>
          <cell r="B11070" t="str">
            <v xml:space="preserve">Ad. </v>
          </cell>
          <cell r="C11070" t="str">
            <v xml:space="preserve">Su veya sal.soğ.spiral tip bak.bor.yapılması (66000 kcal/h) </v>
          </cell>
          <cell r="D11070">
            <v>0</v>
          </cell>
        </row>
        <row r="11071">
          <cell r="A11071" t="str">
            <v>562.406</v>
          </cell>
          <cell r="B11071" t="str">
            <v xml:space="preserve">Ad. </v>
          </cell>
          <cell r="C11071" t="str">
            <v xml:space="preserve">Su veya sal.soğ.spiral tip bak.bor.yapılması (75000 kcal/h) </v>
          </cell>
          <cell r="D11071">
            <v>0</v>
          </cell>
        </row>
        <row r="11072">
          <cell r="A11072" t="str">
            <v>562.407</v>
          </cell>
          <cell r="B11072" t="str">
            <v xml:space="preserve">Ad. </v>
          </cell>
          <cell r="C11072" t="str">
            <v xml:space="preserve">Su veya sal.soğ.spiral tip bak.bor.yapılması (81000 kcal/h) </v>
          </cell>
          <cell r="D11072">
            <v>0</v>
          </cell>
        </row>
        <row r="11073">
          <cell r="A11073" t="str">
            <v>562.408</v>
          </cell>
          <cell r="B11073" t="str">
            <v xml:space="preserve">Ad. </v>
          </cell>
          <cell r="C11073" t="str">
            <v xml:space="preserve">Su veya sal.soğ.spiral tip bak.bor.yapılması (93000 kcal/h) </v>
          </cell>
          <cell r="D11073">
            <v>0</v>
          </cell>
        </row>
        <row r="11074">
          <cell r="A11074" t="str">
            <v>562.409</v>
          </cell>
          <cell r="B11074" t="str">
            <v xml:space="preserve">Ad. </v>
          </cell>
          <cell r="C11074" t="str">
            <v xml:space="preserve">Su veya sal.soğ.spiral tip bak.bor.yapılması (105000 kcal/h) </v>
          </cell>
          <cell r="D11074">
            <v>0</v>
          </cell>
        </row>
        <row r="11075">
          <cell r="A11075" t="str">
            <v>562.410</v>
          </cell>
          <cell r="B11075" t="str">
            <v xml:space="preserve">Ad. </v>
          </cell>
          <cell r="C11075" t="str">
            <v xml:space="preserve">Su veya sal.soğ.spiral tip bak.bor.yapılması (114000 kcal/h) </v>
          </cell>
          <cell r="D11075">
            <v>0</v>
          </cell>
        </row>
        <row r="11076">
          <cell r="A11076" t="str">
            <v>562.411</v>
          </cell>
          <cell r="B11076" t="str">
            <v xml:space="preserve">Ad. </v>
          </cell>
          <cell r="C11076" t="str">
            <v xml:space="preserve">Su veya sal.soğ.spiral tip bak.bor.yapılması (130000 kcal/h) </v>
          </cell>
          <cell r="D11076">
            <v>0</v>
          </cell>
        </row>
        <row r="11077">
          <cell r="A11077" t="str">
            <v>562.412</v>
          </cell>
          <cell r="B11077" t="str">
            <v xml:space="preserve">Ad. </v>
          </cell>
          <cell r="C11077" t="str">
            <v xml:space="preserve">Su veya sal.soğ.spiral bak.bor.yapılması (147000 kcal/h) </v>
          </cell>
          <cell r="D11077">
            <v>0</v>
          </cell>
        </row>
        <row r="11078">
          <cell r="A11078" t="str">
            <v>562.413</v>
          </cell>
          <cell r="B11078" t="str">
            <v xml:space="preserve">Ad. </v>
          </cell>
          <cell r="C11078" t="str">
            <v xml:space="preserve">Su veya sal.soğ.spiral tip bak.bor.yapılması (169000 kcal/h) </v>
          </cell>
          <cell r="D11078">
            <v>0</v>
          </cell>
        </row>
        <row r="11079">
          <cell r="A11079" t="str">
            <v>562.414</v>
          </cell>
          <cell r="B11079" t="str">
            <v xml:space="preserve">Ad. </v>
          </cell>
          <cell r="C11079" t="str">
            <v xml:space="preserve">Su veya sal.soğ.spiral tip bak.bor.yapılması (171000 kcal/h) </v>
          </cell>
          <cell r="D11079">
            <v>0</v>
          </cell>
        </row>
        <row r="11080">
          <cell r="A11080" t="str">
            <v>562.415</v>
          </cell>
          <cell r="B11080" t="str">
            <v xml:space="preserve">Ad. </v>
          </cell>
          <cell r="C11080" t="str">
            <v xml:space="preserve">Su veya sal.soğ.spiral tip bak.bor.yapılması (200000 kcal/h) </v>
          </cell>
          <cell r="D11080">
            <v>0</v>
          </cell>
        </row>
        <row r="11081">
          <cell r="A11081" t="str">
            <v>562.416</v>
          </cell>
          <cell r="B11081" t="str">
            <v xml:space="preserve">Ad. </v>
          </cell>
          <cell r="C11081" t="str">
            <v xml:space="preserve">Su veya sal soğ.spiral tip bak.bor.yapılması (228000 kcal/h) </v>
          </cell>
          <cell r="D11081">
            <v>0</v>
          </cell>
        </row>
        <row r="11082">
          <cell r="A11082" t="str">
            <v>562.417</v>
          </cell>
          <cell r="B11082" t="str">
            <v xml:space="preserve">Ad. </v>
          </cell>
          <cell r="C11082" t="str">
            <v xml:space="preserve">Su veya sal.soğ.spiral tip bak.bor.yapılması (243000 kcal/h) </v>
          </cell>
          <cell r="D11082">
            <v>0</v>
          </cell>
        </row>
        <row r="11083">
          <cell r="A11083" t="str">
            <v>562.418</v>
          </cell>
          <cell r="B11083" t="str">
            <v xml:space="preserve">Ad. </v>
          </cell>
          <cell r="C11083" t="str">
            <v xml:space="preserve">Su veya sal.soğ.spiral tip bak.bor.yapılması (278000 kcal/h) </v>
          </cell>
          <cell r="D11083">
            <v>0</v>
          </cell>
        </row>
        <row r="11084">
          <cell r="A11084" t="str">
            <v>562.419</v>
          </cell>
          <cell r="B11084" t="str">
            <v xml:space="preserve">Ad. </v>
          </cell>
          <cell r="C11084" t="str">
            <v xml:space="preserve">Su veya sal.soğ.spiral tip bak.bor.yapılması (312000 kcal/h) </v>
          </cell>
          <cell r="D11084">
            <v>0</v>
          </cell>
        </row>
        <row r="11085">
          <cell r="A11085" t="str">
            <v>562.420</v>
          </cell>
          <cell r="B11085" t="str">
            <v xml:space="preserve">Ad. </v>
          </cell>
          <cell r="C11085" t="str">
            <v xml:space="preserve">Su veya sal.soğ.spiral tip bak.bor.yapılması (345000 kcal/h) </v>
          </cell>
          <cell r="D11085">
            <v>0</v>
          </cell>
        </row>
        <row r="11086">
          <cell r="A11086" t="str">
            <v>562.421</v>
          </cell>
          <cell r="B11086" t="str">
            <v xml:space="preserve">Ad. </v>
          </cell>
          <cell r="C11086" t="str">
            <v xml:space="preserve">Su veya sal.soğ.spiral tip bak.bor.yapılması (390000 kcal/h) </v>
          </cell>
          <cell r="D11086">
            <v>0</v>
          </cell>
        </row>
        <row r="11087">
          <cell r="A11087" t="str">
            <v>562.422</v>
          </cell>
          <cell r="B11087" t="str">
            <v xml:space="preserve">Ad. </v>
          </cell>
          <cell r="C11087" t="str">
            <v xml:space="preserve">Su veya sal soğ.spiral tip bak.bor.yapılması (435000 kcal/h) </v>
          </cell>
          <cell r="D11087">
            <v>0</v>
          </cell>
        </row>
        <row r="11088">
          <cell r="A11088" t="str">
            <v>562.423</v>
          </cell>
          <cell r="B11088" t="str">
            <v xml:space="preserve">Ad. </v>
          </cell>
          <cell r="C11088" t="str">
            <v xml:space="preserve">Su veya sal.soğ.spiral tip bak.bor.yapılması (448000 kcal/h) </v>
          </cell>
          <cell r="D11088">
            <v>0</v>
          </cell>
        </row>
        <row r="11089">
          <cell r="A11089" t="str">
            <v>562.424</v>
          </cell>
          <cell r="B11089" t="str">
            <v xml:space="preserve">Ad. </v>
          </cell>
          <cell r="C11089" t="str">
            <v xml:space="preserve">Su veya sal.soğ.spiral tip bak.bor.yapılması (516000 kcal/h) </v>
          </cell>
          <cell r="D11089">
            <v>0</v>
          </cell>
        </row>
        <row r="11090">
          <cell r="A11090" t="str">
            <v>562.425</v>
          </cell>
          <cell r="B11090" t="str">
            <v xml:space="preserve">Ad. </v>
          </cell>
          <cell r="C11090" t="str">
            <v xml:space="preserve">Su veya sal.soğ.spiral tip bak.bor.yapılması (583000 kcal/h) </v>
          </cell>
          <cell r="D11090">
            <v>0</v>
          </cell>
        </row>
        <row r="11091">
          <cell r="A11091" t="str">
            <v>562.426</v>
          </cell>
          <cell r="B11091" t="str">
            <v xml:space="preserve">Ad. </v>
          </cell>
          <cell r="C11091" t="str">
            <v xml:space="preserve">Su veya sal.soğ.spiral tip bak.bor.yapılması (651000 kcal/h) </v>
          </cell>
          <cell r="D11091">
            <v>0</v>
          </cell>
        </row>
        <row r="11092">
          <cell r="A11092" t="str">
            <v>562.427</v>
          </cell>
          <cell r="B11092" t="str">
            <v xml:space="preserve">Ad. </v>
          </cell>
          <cell r="C11092" t="str">
            <v xml:space="preserve">Su veya sal.soğ.spiral tip bak.bor.yapılması (718000 kcal/h) </v>
          </cell>
          <cell r="D11092">
            <v>0</v>
          </cell>
        </row>
        <row r="11093">
          <cell r="A11093" t="str">
            <v>562.428</v>
          </cell>
          <cell r="B11093" t="str">
            <v xml:space="preserve">Ad. </v>
          </cell>
          <cell r="C11093" t="str">
            <v xml:space="preserve">Su veya sal.soğ.spiral tip bak.bor.yapılması (798000 kcal/h) </v>
          </cell>
          <cell r="D11093">
            <v>0</v>
          </cell>
        </row>
        <row r="11094">
          <cell r="A11094" t="str">
            <v>562.425</v>
          </cell>
          <cell r="B11094" t="str">
            <v xml:space="preserve">Ad. </v>
          </cell>
          <cell r="C11094" t="str">
            <v xml:space="preserve">Su veya sal.soğ.spiral tip bak.bor.yapılması (583000 kcal/h) </v>
          </cell>
          <cell r="D11094">
            <v>0</v>
          </cell>
        </row>
        <row r="11095">
          <cell r="A11095" t="str">
            <v>562.426</v>
          </cell>
          <cell r="B11095" t="str">
            <v xml:space="preserve">Ad. </v>
          </cell>
          <cell r="C11095" t="str">
            <v xml:space="preserve">Su veya sal.soğ.spiral tip bak.bor.yapılması (651000 kcal/h) </v>
          </cell>
          <cell r="D11095">
            <v>0</v>
          </cell>
        </row>
        <row r="11096">
          <cell r="A11096" t="str">
            <v>562.427</v>
          </cell>
          <cell r="B11096" t="str">
            <v xml:space="preserve">Ad. </v>
          </cell>
          <cell r="C11096" t="str">
            <v xml:space="preserve">Su veya sal.soğ.spiral tip bak.bor.yapılması (718000 kcal/h) </v>
          </cell>
          <cell r="D11096">
            <v>0</v>
          </cell>
        </row>
        <row r="11097">
          <cell r="A11097" t="str">
            <v>562.428</v>
          </cell>
          <cell r="B11097" t="str">
            <v xml:space="preserve">Ad. </v>
          </cell>
          <cell r="C11097" t="str">
            <v xml:space="preserve">Su veya sal.soğ.spiral tip bak.bor.yapılması (798000 kcal/h) </v>
          </cell>
          <cell r="D11097">
            <v>0</v>
          </cell>
        </row>
        <row r="11098">
          <cell r="A11098" t="str">
            <v>562.429</v>
          </cell>
          <cell r="B11098" t="str">
            <v xml:space="preserve">Ad. </v>
          </cell>
          <cell r="C11098" t="str">
            <v xml:space="preserve">Su veya sal.soğ.spiral tip bak.bor.yapılması (867000 kcal/h) </v>
          </cell>
          <cell r="D11098">
            <v>0</v>
          </cell>
        </row>
        <row r="11099">
          <cell r="A11099" t="str">
            <v>562.430</v>
          </cell>
          <cell r="B11099" t="str">
            <v xml:space="preserve">Ad. </v>
          </cell>
          <cell r="C11099" t="str">
            <v xml:space="preserve">Su veya sal.soğ.spiral tip bak.bor.yapılması (1000000 kcal/h) </v>
          </cell>
          <cell r="D11099">
            <v>0</v>
          </cell>
        </row>
        <row r="11100">
          <cell r="A11100" t="str">
            <v>563.000</v>
          </cell>
          <cell r="B11100" t="str">
            <v xml:space="preserve">Ad. </v>
          </cell>
          <cell r="C11100" t="str">
            <v xml:space="preserve">DEFROST TERTİBATLARI : (Ölçü : Ad.: İhzarat: % 60). </v>
          </cell>
          <cell r="D11100">
            <v>0</v>
          </cell>
        </row>
        <row r="11101">
          <cell r="A11101" t="str">
            <v>563.200</v>
          </cell>
          <cell r="B11101" t="str">
            <v xml:space="preserve">Ad. </v>
          </cell>
          <cell r="C11101" t="str">
            <v xml:space="preserve">Elektrikli defrost tertibatı : </v>
          </cell>
          <cell r="D11101">
            <v>0</v>
          </cell>
        </row>
        <row r="11102">
          <cell r="A11102" t="str">
            <v>563.201</v>
          </cell>
          <cell r="B11102" t="str">
            <v xml:space="preserve">Ad. </v>
          </cell>
          <cell r="C11102" t="str">
            <v xml:space="preserve">Elektrikli defrost tertibatı (1000 W) </v>
          </cell>
          <cell r="D11102">
            <v>48580000</v>
          </cell>
        </row>
        <row r="11103">
          <cell r="A11103" t="str">
            <v>563.202</v>
          </cell>
          <cell r="B11103" t="str">
            <v xml:space="preserve">Ad. </v>
          </cell>
          <cell r="C11103" t="str">
            <v xml:space="preserve">Elektrikli defrost tertibatı (2000 W) </v>
          </cell>
          <cell r="D11103">
            <v>75090000</v>
          </cell>
        </row>
        <row r="11104">
          <cell r="A11104" t="str">
            <v>563.203</v>
          </cell>
          <cell r="B11104" t="str">
            <v xml:space="preserve">Ad. </v>
          </cell>
          <cell r="C11104" t="str">
            <v xml:space="preserve">Elektrikli defrost tertibatı (3000 W) </v>
          </cell>
          <cell r="D11104">
            <v>108220000</v>
          </cell>
        </row>
        <row r="11105">
          <cell r="A11105" t="str">
            <v>563.204</v>
          </cell>
          <cell r="B11105" t="str">
            <v xml:space="preserve">Ad. </v>
          </cell>
          <cell r="C11105" t="str">
            <v xml:space="preserve">Elektrikli defrost tertibatı (4000 W) </v>
          </cell>
          <cell r="D11105">
            <v>134720000</v>
          </cell>
        </row>
        <row r="11106">
          <cell r="A11106" t="str">
            <v>563.205</v>
          </cell>
          <cell r="B11106" t="str">
            <v xml:space="preserve">Ad. </v>
          </cell>
          <cell r="C11106" t="str">
            <v xml:space="preserve">Elektrikli defrost tertibatı (5000 W) </v>
          </cell>
          <cell r="D11106">
            <v>172260000</v>
          </cell>
        </row>
        <row r="11107">
          <cell r="A11107" t="str">
            <v>563.206</v>
          </cell>
          <cell r="B11107" t="str">
            <v xml:space="preserve">Ad. </v>
          </cell>
          <cell r="C11107" t="str">
            <v xml:space="preserve">Elektrikli defroat tertibatı (6000 W) </v>
          </cell>
          <cell r="D11107">
            <v>198760000</v>
          </cell>
        </row>
        <row r="11108">
          <cell r="A11108" t="str">
            <v>563.207</v>
          </cell>
          <cell r="B11108" t="str">
            <v xml:space="preserve">Ad. </v>
          </cell>
          <cell r="C11108" t="str">
            <v xml:space="preserve">Elektrikli defrost tertibatı (7000 W) </v>
          </cell>
          <cell r="D11108">
            <v>220800000</v>
          </cell>
        </row>
        <row r="11109">
          <cell r="A11109" t="str">
            <v>563.208</v>
          </cell>
          <cell r="B11109" t="str">
            <v xml:space="preserve">Ad. </v>
          </cell>
          <cell r="C11109" t="str">
            <v xml:space="preserve">Elektrikli defrost tertibatı (8000 W) </v>
          </cell>
          <cell r="D11109">
            <v>251680000</v>
          </cell>
        </row>
        <row r="11110">
          <cell r="A11110" t="str">
            <v>563.209</v>
          </cell>
          <cell r="B11110" t="str">
            <v xml:space="preserve">Ad. </v>
          </cell>
          <cell r="C11110" t="str">
            <v xml:space="preserve">Elektrikli defrost tertibatı (9000 W) </v>
          </cell>
          <cell r="D11110">
            <v>260520000</v>
          </cell>
        </row>
        <row r="11111">
          <cell r="A11111" t="str">
            <v>563.210</v>
          </cell>
          <cell r="B11111" t="str">
            <v xml:space="preserve">Ad. </v>
          </cell>
          <cell r="C11111" t="str">
            <v xml:space="preserve">Elektrikli defrost tertibatı (10000 W) </v>
          </cell>
          <cell r="D11111">
            <v>273840000</v>
          </cell>
        </row>
        <row r="11112">
          <cell r="A11112" t="str">
            <v>563.211</v>
          </cell>
          <cell r="B11112" t="str">
            <v xml:space="preserve">Ad. </v>
          </cell>
          <cell r="C11112" t="str">
            <v xml:space="preserve">Elektrikli defrost tertibatı (12000 W) </v>
          </cell>
          <cell r="D11112">
            <v>317930000</v>
          </cell>
        </row>
        <row r="11113">
          <cell r="A11113" t="str">
            <v>563.212</v>
          </cell>
          <cell r="B11113" t="str">
            <v xml:space="preserve">Ad. </v>
          </cell>
          <cell r="C11113" t="str">
            <v xml:space="preserve">Elektrikli defrost tertibatı (18000 W) </v>
          </cell>
          <cell r="D11113">
            <v>397490000</v>
          </cell>
        </row>
        <row r="11114">
          <cell r="A11114" t="str">
            <v>563.300</v>
          </cell>
          <cell r="B11114" t="str">
            <v xml:space="preserve">Ad. </v>
          </cell>
          <cell r="C11114" t="str">
            <v xml:space="preserve">Zaman saati </v>
          </cell>
          <cell r="D11114">
            <v>0</v>
          </cell>
        </row>
        <row r="11115">
          <cell r="A11115" t="str">
            <v>563.301</v>
          </cell>
          <cell r="B11115" t="str">
            <v xml:space="preserve">Ad. </v>
          </cell>
          <cell r="C11115" t="str">
            <v xml:space="preserve">Zaman saati (Yarım otomatik) </v>
          </cell>
          <cell r="D11115">
            <v>68440000</v>
          </cell>
        </row>
        <row r="11116">
          <cell r="A11116" t="str">
            <v>563.302</v>
          </cell>
          <cell r="B11116" t="str">
            <v xml:space="preserve">Ad. </v>
          </cell>
          <cell r="C11116" t="str">
            <v xml:space="preserve">Zaman saati tam otomatik (24 saatlik) </v>
          </cell>
          <cell r="D11116">
            <v>132080000</v>
          </cell>
        </row>
        <row r="11117">
          <cell r="A11117" t="str">
            <v>563.303</v>
          </cell>
          <cell r="B11117" t="str">
            <v xml:space="preserve">Ad. </v>
          </cell>
          <cell r="C11117" t="str">
            <v xml:space="preserve">Zaman saati </v>
          </cell>
          <cell r="D11117">
            <v>187720000</v>
          </cell>
        </row>
        <row r="11118">
          <cell r="A11118" t="str">
            <v>564.000</v>
          </cell>
          <cell r="B11118" t="str">
            <v xml:space="preserve">Ad. </v>
          </cell>
          <cell r="C11118" t="str">
            <v xml:space="preserve">SALAMURA SOĞUK SU VEYA SOĞUTUCU AKIŞKAN TANKLARI : (Ölçü : Ad.: İhzarat: % 60). </v>
          </cell>
          <cell r="D11118">
            <v>0</v>
          </cell>
        </row>
        <row r="11119">
          <cell r="A11119" t="str">
            <v>564.100</v>
          </cell>
          <cell r="B11119" t="str">
            <v xml:space="preserve">Ad. </v>
          </cell>
          <cell r="C11119" t="str">
            <v xml:space="preserve">Salamura soğuk su deposu : </v>
          </cell>
          <cell r="D11119">
            <v>0</v>
          </cell>
        </row>
        <row r="11120">
          <cell r="A11120" t="str">
            <v>564.200</v>
          </cell>
          <cell r="B11120" t="str">
            <v xml:space="preserve">Ad. </v>
          </cell>
          <cell r="C11120" t="str">
            <v xml:space="preserve">Freon soğutucu akışkan tankı : </v>
          </cell>
          <cell r="D11120">
            <v>0</v>
          </cell>
        </row>
        <row r="11121">
          <cell r="A11121" t="str">
            <v>564.300</v>
          </cell>
          <cell r="B11121" t="str">
            <v xml:space="preserve">Ad. </v>
          </cell>
          <cell r="C11121" t="str">
            <v xml:space="preserve">Amonyak soğutucu akışkan tankı : </v>
          </cell>
          <cell r="D11121">
            <v>0</v>
          </cell>
        </row>
        <row r="11122">
          <cell r="A11122" t="str">
            <v>565.000</v>
          </cell>
          <cell r="B11122" t="str">
            <v xml:space="preserve">Ad. </v>
          </cell>
          <cell r="C11122" t="str">
            <v xml:space="preserve">SOĞUK SULU VEYA SALAMURALI ÜNİT hava soğUTUCULARI : (Ölçü :Ad.: İhzarat: % 60). </v>
          </cell>
          <cell r="D11122">
            <v>0</v>
          </cell>
        </row>
        <row r="11123">
          <cell r="A11123" t="str">
            <v>565.100</v>
          </cell>
          <cell r="B11123" t="str">
            <v xml:space="preserve">Ad. </v>
          </cell>
          <cell r="C11123" t="str">
            <v xml:space="preserve">Bakır boru, alüminyum kanatlı ünit hava soğutucu : </v>
          </cell>
          <cell r="D11123">
            <v>0</v>
          </cell>
        </row>
        <row r="11124">
          <cell r="A11124" t="str">
            <v>565.101</v>
          </cell>
          <cell r="B11124" t="str">
            <v xml:space="preserve">Ad. </v>
          </cell>
          <cell r="C11124" t="str">
            <v xml:space="preserve">Bakır boru, alüminyum kan.unit hava soğ.(1000 kcal/h) </v>
          </cell>
          <cell r="D11124">
            <v>242940000</v>
          </cell>
        </row>
        <row r="11125">
          <cell r="A11125" t="str">
            <v>565.102</v>
          </cell>
          <cell r="B11125" t="str">
            <v xml:space="preserve">Ad. </v>
          </cell>
          <cell r="C11125" t="str">
            <v xml:space="preserve">Bakır boru, alüminyum kan.unit hav.soğ. (2000 kcal/h) </v>
          </cell>
          <cell r="D11125">
            <v>335690000</v>
          </cell>
        </row>
        <row r="11126">
          <cell r="A11126" t="str">
            <v>565.103</v>
          </cell>
          <cell r="B11126" t="str">
            <v xml:space="preserve">Ad. </v>
          </cell>
          <cell r="C11126" t="str">
            <v xml:space="preserve">Bakır boru, alüminyum kan.unit hav.soğ.(4000 kcal/h) </v>
          </cell>
          <cell r="D11126">
            <v>605130000</v>
          </cell>
        </row>
        <row r="11127">
          <cell r="A11127" t="str">
            <v>565.104</v>
          </cell>
          <cell r="B11127" t="str">
            <v xml:space="preserve">Ad. </v>
          </cell>
          <cell r="C11127" t="str">
            <v xml:space="preserve">Bakır boru, alüminyum kan.unit hav.soğ.(6000 kcal/h) </v>
          </cell>
          <cell r="D11127">
            <v>861120000</v>
          </cell>
        </row>
        <row r="11128">
          <cell r="A11128" t="str">
            <v>565.105</v>
          </cell>
          <cell r="B11128" t="str">
            <v xml:space="preserve">Ad. </v>
          </cell>
          <cell r="C11128" t="str">
            <v xml:space="preserve">Bakır boru, alüminyum kan.unit hav.soğ. (8000 kcal/h) </v>
          </cell>
          <cell r="D11128">
            <v>1126340000</v>
          </cell>
        </row>
        <row r="11129">
          <cell r="A11129" t="str">
            <v>565.106</v>
          </cell>
          <cell r="B11129" t="str">
            <v xml:space="preserve">Ad. </v>
          </cell>
          <cell r="C11129" t="str">
            <v xml:space="preserve">Bakır boru, alüminyum kan.unit hav.soğ. (10000 kcal/h) </v>
          </cell>
          <cell r="D11129">
            <v>1457560000</v>
          </cell>
        </row>
        <row r="11130">
          <cell r="A11130" t="str">
            <v>565.107</v>
          </cell>
          <cell r="B11130" t="str">
            <v xml:space="preserve">Ad. </v>
          </cell>
          <cell r="C11130" t="str">
            <v xml:space="preserve">Bakır boru, alüminyum kan.unit hav.soğ.(15000 kcal/h) </v>
          </cell>
          <cell r="D11130">
            <v>1788880000</v>
          </cell>
        </row>
        <row r="11131">
          <cell r="A11131" t="str">
            <v>565.108</v>
          </cell>
          <cell r="B11131" t="str">
            <v xml:space="preserve">Ad. </v>
          </cell>
          <cell r="C11131" t="str">
            <v xml:space="preserve">Bakır boru, alüminyum kan.unit hav.soğ.(20000 kcal/h) </v>
          </cell>
          <cell r="D11131">
            <v>1810960000</v>
          </cell>
        </row>
        <row r="11132">
          <cell r="A11132" t="str">
            <v>565.109</v>
          </cell>
          <cell r="B11132" t="str">
            <v xml:space="preserve">Ad. </v>
          </cell>
          <cell r="C11132" t="str">
            <v xml:space="preserve">Bakır boru, alüminyum kan.unit hav.soğ.(25000 kcal/h) </v>
          </cell>
          <cell r="D11132">
            <v>2098000000</v>
          </cell>
        </row>
        <row r="11133">
          <cell r="A11133" t="str">
            <v>565.200</v>
          </cell>
          <cell r="B11133" t="str">
            <v xml:space="preserve">Ad. </v>
          </cell>
          <cell r="C11133" t="str">
            <v xml:space="preserve">Çelik boru, çelik kanatlı ünit hava soğutucusu </v>
          </cell>
          <cell r="D11133">
            <v>0</v>
          </cell>
        </row>
        <row r="11134">
          <cell r="A11134" t="str">
            <v>565.201</v>
          </cell>
          <cell r="B11134" t="str">
            <v xml:space="preserve">Ad. </v>
          </cell>
          <cell r="C11134" t="str">
            <v xml:space="preserve">Çelik boru, çelik kan.unit hava soğ.(1000 kcal/h) </v>
          </cell>
          <cell r="D11134">
            <v>0</v>
          </cell>
        </row>
        <row r="11135">
          <cell r="A11135" t="str">
            <v>565.202</v>
          </cell>
          <cell r="B11135" t="str">
            <v xml:space="preserve">Ad. </v>
          </cell>
          <cell r="C11135" t="str">
            <v xml:space="preserve">Çelik boru, çelik kan.unit hav.soğ. (2000 kcal/h) </v>
          </cell>
          <cell r="D11135">
            <v>0</v>
          </cell>
        </row>
        <row r="11136">
          <cell r="A11136" t="str">
            <v>565.203</v>
          </cell>
          <cell r="B11136" t="str">
            <v xml:space="preserve">Ad. </v>
          </cell>
          <cell r="C11136" t="str">
            <v xml:space="preserve">Çelik boru, çelik kan.unit hav.soğ.(4000 kcal/h) </v>
          </cell>
          <cell r="D11136">
            <v>0</v>
          </cell>
        </row>
        <row r="11137">
          <cell r="A11137" t="str">
            <v>565.204</v>
          </cell>
          <cell r="B11137" t="str">
            <v xml:space="preserve">Ad. </v>
          </cell>
          <cell r="C11137" t="str">
            <v xml:space="preserve">Çelik boru, çelik kan.unit hav.soğ.(6000 kcal/h) </v>
          </cell>
          <cell r="D11137">
            <v>0</v>
          </cell>
        </row>
        <row r="11138">
          <cell r="A11138" t="str">
            <v>565.205</v>
          </cell>
          <cell r="B11138" t="str">
            <v xml:space="preserve">Ad. </v>
          </cell>
          <cell r="C11138" t="str">
            <v xml:space="preserve">Çelik boru, çelik kan.unit hav.soğ. (8000 kcal/h) </v>
          </cell>
          <cell r="D11138">
            <v>0</v>
          </cell>
        </row>
        <row r="11139">
          <cell r="A11139" t="str">
            <v>565.206</v>
          </cell>
          <cell r="B11139" t="str">
            <v xml:space="preserve">Ad. </v>
          </cell>
          <cell r="C11139" t="str">
            <v xml:space="preserve">Çelik boru, çelik kan.unit hav.soğ. (10000 kcal/h) </v>
          </cell>
          <cell r="D11139">
            <v>0</v>
          </cell>
        </row>
        <row r="11140">
          <cell r="A11140" t="str">
            <v>565.207</v>
          </cell>
          <cell r="B11140" t="str">
            <v xml:space="preserve">Ad. </v>
          </cell>
          <cell r="C11140" t="str">
            <v xml:space="preserve">Çelik boru, çelik kan.unit hav.soğ.(15000 kcal/h) </v>
          </cell>
          <cell r="D11140">
            <v>0</v>
          </cell>
        </row>
        <row r="11141">
          <cell r="A11141" t="str">
            <v>565.208</v>
          </cell>
          <cell r="B11141" t="str">
            <v xml:space="preserve">Ad. </v>
          </cell>
          <cell r="C11141" t="str">
            <v xml:space="preserve">Çelik boru, çelik kan.unit hav.soğ.(20000 kcal/h) </v>
          </cell>
          <cell r="D11141">
            <v>0</v>
          </cell>
        </row>
        <row r="11142">
          <cell r="A11142" t="str">
            <v>565.209</v>
          </cell>
          <cell r="B11142" t="str">
            <v xml:space="preserve">Ad. </v>
          </cell>
          <cell r="C11142" t="str">
            <v xml:space="preserve">Çelik boru, çelik kan.unit hav.soğ.(25000 kcal/h) </v>
          </cell>
          <cell r="D11142">
            <v>0</v>
          </cell>
        </row>
        <row r="11143">
          <cell r="A11143" t="str">
            <v>566.000</v>
          </cell>
          <cell r="B11143" t="str">
            <v xml:space="preserve">Ad. </v>
          </cell>
          <cell r="C11143" t="str">
            <v xml:space="preserve">TERMOSTATİK EXPANSİYON VALFLERİ (Ölçü : Ad.: İhzarat: % 60). </v>
          </cell>
          <cell r="D11143">
            <v>0</v>
          </cell>
        </row>
        <row r="11144">
          <cell r="A11144" t="str">
            <v>566.100</v>
          </cell>
          <cell r="C11144" t="str">
            <v xml:space="preserve">Freon 12 için Termostatik Expansiyon Valfleri </v>
          </cell>
          <cell r="D11144">
            <v>0</v>
          </cell>
        </row>
        <row r="11145">
          <cell r="A11145" t="str">
            <v>566.101</v>
          </cell>
          <cell r="B11145" t="str">
            <v xml:space="preserve">Ad. </v>
          </cell>
          <cell r="C11145" t="str">
            <v xml:space="preserve">Termostatik expansiyon valfleri (1000 kcal/h) </v>
          </cell>
          <cell r="D11145">
            <v>44100000</v>
          </cell>
        </row>
        <row r="11146">
          <cell r="A11146" t="str">
            <v>566.102</v>
          </cell>
          <cell r="B11146" t="str">
            <v xml:space="preserve">Ad. </v>
          </cell>
          <cell r="C11146" t="str">
            <v xml:space="preserve">Termostatik expansiyon valfleri (3000 kcal/h) </v>
          </cell>
          <cell r="D11146">
            <v>55210000</v>
          </cell>
        </row>
        <row r="11147">
          <cell r="A11147" t="str">
            <v>566.103</v>
          </cell>
          <cell r="B11147" t="str">
            <v xml:space="preserve">Ad. </v>
          </cell>
          <cell r="C11147" t="str">
            <v xml:space="preserve">Termostatik expansion valf 6000 kcal/h </v>
          </cell>
          <cell r="D11147">
            <v>59630000</v>
          </cell>
        </row>
        <row r="11148">
          <cell r="A11148" t="str">
            <v>566.104</v>
          </cell>
          <cell r="B11148" t="str">
            <v xml:space="preserve">Ad. </v>
          </cell>
          <cell r="C11148" t="str">
            <v xml:space="preserve">Termostatik expansiyon valf (9000 kcal/h) </v>
          </cell>
          <cell r="D11148">
            <v>77300000</v>
          </cell>
        </row>
        <row r="11149">
          <cell r="A11149" t="str">
            <v>566.105</v>
          </cell>
          <cell r="B11149" t="str">
            <v xml:space="preserve">Ad. </v>
          </cell>
          <cell r="C11149" t="str">
            <v xml:space="preserve">Termostatik expansiyon valf (12000 kcal/h) </v>
          </cell>
          <cell r="D11149">
            <v>89660000</v>
          </cell>
        </row>
        <row r="11150">
          <cell r="A11150" t="str">
            <v>566.106</v>
          </cell>
          <cell r="B11150" t="str">
            <v xml:space="preserve">Ad. </v>
          </cell>
          <cell r="C11150" t="str">
            <v xml:space="preserve">Termostatik expansiyon valf (18000 kcal) </v>
          </cell>
          <cell r="D11150">
            <v>100480000</v>
          </cell>
        </row>
        <row r="11151">
          <cell r="A11151" t="str">
            <v>566.107</v>
          </cell>
          <cell r="B11151" t="str">
            <v xml:space="preserve">Ad. </v>
          </cell>
          <cell r="C11151" t="str">
            <v xml:space="preserve">Termostatik expansiyon valf (12000 kcal/h) </v>
          </cell>
          <cell r="D11151">
            <v>110420000</v>
          </cell>
        </row>
        <row r="11152">
          <cell r="A11152" t="str">
            <v>566.108</v>
          </cell>
          <cell r="B11152" t="str">
            <v xml:space="preserve">Ad. </v>
          </cell>
          <cell r="C11152" t="str">
            <v xml:space="preserve">Termostatik expansiyon valf (30000 kcal/h) </v>
          </cell>
          <cell r="D11152">
            <v>145760000</v>
          </cell>
        </row>
        <row r="11153">
          <cell r="A11153" t="str">
            <v>566.109</v>
          </cell>
          <cell r="B11153" t="str">
            <v xml:space="preserve">Ad. </v>
          </cell>
          <cell r="C11153" t="str">
            <v xml:space="preserve">Termostatik expansiyon valf (45000 kcal/h) </v>
          </cell>
          <cell r="D11153">
            <v>170060000</v>
          </cell>
        </row>
        <row r="11154">
          <cell r="A11154" t="str">
            <v>566.110</v>
          </cell>
          <cell r="B11154" t="str">
            <v xml:space="preserve">Ad. </v>
          </cell>
          <cell r="C11154" t="str">
            <v xml:space="preserve">Termostatik expansiyon valf (60000 kcal/h) </v>
          </cell>
          <cell r="D11154">
            <v>220800000</v>
          </cell>
        </row>
        <row r="11155">
          <cell r="A11155" t="str">
            <v>566.111</v>
          </cell>
          <cell r="B11155" t="str">
            <v xml:space="preserve">Ad. </v>
          </cell>
          <cell r="C11155" t="str">
            <v xml:space="preserve">Termostatik expansiyon valf (90000 kcal/h) </v>
          </cell>
          <cell r="D11155">
            <v>265000000</v>
          </cell>
        </row>
        <row r="11156">
          <cell r="A11156" t="str">
            <v>566.112</v>
          </cell>
          <cell r="B11156" t="str">
            <v xml:space="preserve">Ad. </v>
          </cell>
          <cell r="C11156" t="str">
            <v xml:space="preserve">Termostatik expansiyon valf (120000 kcal/h) </v>
          </cell>
          <cell r="D11156">
            <v>331240000</v>
          </cell>
        </row>
        <row r="11157">
          <cell r="A11157" t="str">
            <v>566.113</v>
          </cell>
          <cell r="B11157" t="str">
            <v xml:space="preserve">Ad. </v>
          </cell>
          <cell r="C11157" t="str">
            <v xml:space="preserve">Termostatik expansiyon valf (150000 kcal/h) </v>
          </cell>
          <cell r="D11157">
            <v>375440000</v>
          </cell>
        </row>
        <row r="11158">
          <cell r="A11158" t="str">
            <v>566.114</v>
          </cell>
          <cell r="B11158" t="str">
            <v xml:space="preserve">Ad. </v>
          </cell>
          <cell r="C11158" t="str">
            <v xml:space="preserve">Termostatik expansiyon valf (180000 kcal/h) </v>
          </cell>
          <cell r="D11158">
            <v>419540000</v>
          </cell>
        </row>
        <row r="11159">
          <cell r="A11159" t="str">
            <v>566.115</v>
          </cell>
          <cell r="B11159" t="str">
            <v xml:space="preserve">Ad. </v>
          </cell>
          <cell r="C11159" t="str">
            <v xml:space="preserve">Termostatik expansiyon valf (240000 kcal/h) </v>
          </cell>
          <cell r="D11159">
            <v>463740000</v>
          </cell>
        </row>
        <row r="11160">
          <cell r="A11160" t="str">
            <v>566.116</v>
          </cell>
          <cell r="B11160" t="str">
            <v xml:space="preserve">Ad. </v>
          </cell>
          <cell r="C11160" t="str">
            <v xml:space="preserve">Termostatik expansiyon valf (300000 kcal/h) </v>
          </cell>
          <cell r="D11160">
            <v>529990000</v>
          </cell>
        </row>
        <row r="11161">
          <cell r="A11161" t="str">
            <v>566.117</v>
          </cell>
          <cell r="B11161" t="str">
            <v xml:space="preserve">Ad. </v>
          </cell>
          <cell r="C11161" t="str">
            <v xml:space="preserve">Termostatik expansiyon valf (360000 kcal/h) </v>
          </cell>
          <cell r="D11161">
            <v>640440000</v>
          </cell>
        </row>
        <row r="11162">
          <cell r="A11162" t="str">
            <v>566.118</v>
          </cell>
          <cell r="B11162" t="str">
            <v xml:space="preserve">Ad. </v>
          </cell>
          <cell r="C11162" t="str">
            <v xml:space="preserve">Termostatik expansiyon valf (450000 kcal/h) </v>
          </cell>
          <cell r="D11162">
            <v>707200000</v>
          </cell>
        </row>
        <row r="11163">
          <cell r="A11163" t="str">
            <v>566.200</v>
          </cell>
          <cell r="B11163" t="str">
            <v xml:space="preserve">Ad. </v>
          </cell>
          <cell r="C11163" t="str">
            <v xml:space="preserve">Freon 22 için Termostatik Expansiyon Valfleri </v>
          </cell>
          <cell r="D11163">
            <v>0</v>
          </cell>
        </row>
        <row r="11164">
          <cell r="A11164" t="str">
            <v>566.201</v>
          </cell>
          <cell r="B11164" t="str">
            <v xml:space="preserve">Ad. </v>
          </cell>
          <cell r="C11164" t="str">
            <v xml:space="preserve">Termostatik expansiyon valf (6000 kcal/h) </v>
          </cell>
          <cell r="D11164">
            <v>70620000</v>
          </cell>
        </row>
        <row r="11165">
          <cell r="A11165" t="str">
            <v>566.202</v>
          </cell>
          <cell r="B11165" t="str">
            <v xml:space="preserve">Ad. </v>
          </cell>
          <cell r="C11165" t="str">
            <v xml:space="preserve">Termostatik expansiyon valf f.22 icin (9000 kcal/h) </v>
          </cell>
          <cell r="D11165">
            <v>86120000</v>
          </cell>
        </row>
        <row r="11166">
          <cell r="A11166" t="str">
            <v>566.203</v>
          </cell>
          <cell r="B11166" t="str">
            <v xml:space="preserve">Ad. </v>
          </cell>
          <cell r="C11166" t="str">
            <v xml:space="preserve">Termostatik expansiyon valf f.22 icin (12000 kcal/h) </v>
          </cell>
          <cell r="D11166">
            <v>108160000</v>
          </cell>
        </row>
        <row r="11167">
          <cell r="A11167" t="str">
            <v>566.204</v>
          </cell>
          <cell r="B11167" t="str">
            <v xml:space="preserve">Ad. </v>
          </cell>
          <cell r="C11167" t="str">
            <v xml:space="preserve">Termostatik expansiyon valf f.22 icin (18000 kcal/h) </v>
          </cell>
          <cell r="D11167">
            <v>134680000</v>
          </cell>
        </row>
        <row r="11168">
          <cell r="A11168" t="str">
            <v>566.205</v>
          </cell>
          <cell r="B11168" t="str">
            <v xml:space="preserve">Ad. </v>
          </cell>
          <cell r="C11168" t="str">
            <v xml:space="preserve">Termostatik expansiyon valf f.22 icin (24000 kcal/h) </v>
          </cell>
          <cell r="D11168">
            <v>161200000</v>
          </cell>
        </row>
        <row r="11169">
          <cell r="A11169" t="str">
            <v>566.206</v>
          </cell>
          <cell r="B11169" t="str">
            <v xml:space="preserve">Ad. </v>
          </cell>
          <cell r="C11169" t="str">
            <v xml:space="preserve">Termostatik expansiyon valf f.22 icin (30000 kcal/h) </v>
          </cell>
          <cell r="D11169">
            <v>172230000</v>
          </cell>
        </row>
        <row r="11170">
          <cell r="A11170" t="str">
            <v>566.207</v>
          </cell>
          <cell r="B11170" t="str">
            <v xml:space="preserve">Ad. </v>
          </cell>
          <cell r="C11170" t="str">
            <v xml:space="preserve">Termostatik expansiyon valf f.22 icin (45000 kcal/h) </v>
          </cell>
          <cell r="D11170">
            <v>225270000</v>
          </cell>
        </row>
        <row r="11171">
          <cell r="A11171" t="str">
            <v>566.208</v>
          </cell>
          <cell r="B11171" t="str">
            <v xml:space="preserve">Ad. </v>
          </cell>
          <cell r="C11171" t="str">
            <v xml:space="preserve">Termostatik expansiyon valf f.22 icin (60000 kcal/h) </v>
          </cell>
          <cell r="D11171">
            <v>287040000</v>
          </cell>
        </row>
        <row r="11172">
          <cell r="A11172" t="str">
            <v>566.209</v>
          </cell>
          <cell r="B11172" t="str">
            <v xml:space="preserve">Ad. </v>
          </cell>
          <cell r="C11172" t="str">
            <v xml:space="preserve">Termostatik expansiyon valf f.22 icin (90000 kcal/h) </v>
          </cell>
          <cell r="D11172">
            <v>340080000</v>
          </cell>
        </row>
        <row r="11173">
          <cell r="A11173" t="str">
            <v>566.210</v>
          </cell>
          <cell r="B11173" t="str">
            <v xml:space="preserve">Ad. </v>
          </cell>
          <cell r="C11173" t="str">
            <v xml:space="preserve">Termostatik expansiyon valf f.22 icin (120000 kcal/h) </v>
          </cell>
          <cell r="D11173">
            <v>397490000</v>
          </cell>
        </row>
        <row r="11174">
          <cell r="A11174" t="str">
            <v>566.211</v>
          </cell>
          <cell r="B11174" t="str">
            <v xml:space="preserve">Ad. </v>
          </cell>
          <cell r="C11174" t="str">
            <v xml:space="preserve">Termostatik expansiyon valf f.22 icin (150000 kcal/h) </v>
          </cell>
          <cell r="D11174">
            <v>463740000</v>
          </cell>
        </row>
        <row r="11175">
          <cell r="A11175" t="str">
            <v>566.212</v>
          </cell>
          <cell r="B11175" t="str">
            <v xml:space="preserve">Ad. </v>
          </cell>
          <cell r="C11175" t="str">
            <v xml:space="preserve">Termostatik expansiyon valf f.22 icin (180000 kcal/h) </v>
          </cell>
          <cell r="D11175">
            <v>472580000</v>
          </cell>
        </row>
        <row r="11176">
          <cell r="A11176" t="str">
            <v>566.213</v>
          </cell>
          <cell r="B11176" t="str">
            <v xml:space="preserve">Ad. </v>
          </cell>
          <cell r="C11176" t="str">
            <v xml:space="preserve">Termostatik expansiyon valf f.22 icin (240000 kcal/h) </v>
          </cell>
          <cell r="D11176">
            <v>521150000</v>
          </cell>
        </row>
        <row r="11177">
          <cell r="A11177" t="str">
            <v>566.214</v>
          </cell>
          <cell r="B11177" t="str">
            <v xml:space="preserve">Ad. </v>
          </cell>
          <cell r="C11177" t="str">
            <v xml:space="preserve">Termostatik expansiyon valf f.22 icin (300000 kcal/h) </v>
          </cell>
          <cell r="D11177">
            <v>618280000</v>
          </cell>
        </row>
        <row r="11178">
          <cell r="A11178" t="str">
            <v>566.215</v>
          </cell>
          <cell r="B11178" t="str">
            <v xml:space="preserve">Ad. </v>
          </cell>
          <cell r="C11178" t="str">
            <v xml:space="preserve">Termostatik expansiyon valf f.22 icin (360000 kcal/h) </v>
          </cell>
          <cell r="D11178">
            <v>772930000</v>
          </cell>
        </row>
        <row r="11179">
          <cell r="A11179" t="str">
            <v>566.216</v>
          </cell>
          <cell r="B11179" t="str">
            <v xml:space="preserve">Ad. </v>
          </cell>
          <cell r="C11179" t="str">
            <v xml:space="preserve">Termostatik expansiyon valf f.22 icin (450000 kcal/h) </v>
          </cell>
          <cell r="D11179">
            <v>848020000</v>
          </cell>
        </row>
        <row r="11180">
          <cell r="A11180" t="str">
            <v>566.217</v>
          </cell>
          <cell r="B11180" t="str">
            <v xml:space="preserve">Ad. </v>
          </cell>
          <cell r="C11180" t="str">
            <v xml:space="preserve">Termostatik expansiyon valf f.22 icin (600000 kcal/h) </v>
          </cell>
          <cell r="D11180">
            <v>905430000</v>
          </cell>
        </row>
        <row r="11181">
          <cell r="A11181" t="str">
            <v>566.218</v>
          </cell>
          <cell r="B11181" t="str">
            <v xml:space="preserve">Ad. </v>
          </cell>
          <cell r="C11181" t="str">
            <v xml:space="preserve">Termostatik expansiyon valf f.22 icin (750000 kcal/h) </v>
          </cell>
          <cell r="D11181">
            <v>1037920000</v>
          </cell>
        </row>
        <row r="11182">
          <cell r="A11182" t="str">
            <v>566.300</v>
          </cell>
          <cell r="B11182" t="str">
            <v xml:space="preserve">Ad. </v>
          </cell>
          <cell r="C11182" t="str">
            <v xml:space="preserve">Amonyak için Termostatik Expansiyon Valfleri: </v>
          </cell>
          <cell r="D11182">
            <v>0</v>
          </cell>
        </row>
        <row r="11183">
          <cell r="A11183" t="str">
            <v>566.301</v>
          </cell>
          <cell r="B11183" t="str">
            <v xml:space="preserve">Ad. </v>
          </cell>
          <cell r="C11183" t="str">
            <v xml:space="preserve">Termostatik expansiyon valf (6000 kcal/h) </v>
          </cell>
          <cell r="D11183">
            <v>0</v>
          </cell>
        </row>
        <row r="11184">
          <cell r="A11184" t="str">
            <v>566.302</v>
          </cell>
          <cell r="B11184" t="str">
            <v xml:space="preserve">Ad. </v>
          </cell>
          <cell r="C11184" t="str">
            <v xml:space="preserve">Termostatik expansiyon valf f.22 icin (9000 kcal/h) </v>
          </cell>
          <cell r="D11184">
            <v>0</v>
          </cell>
        </row>
        <row r="11185">
          <cell r="A11185" t="str">
            <v>566.303</v>
          </cell>
          <cell r="B11185" t="str">
            <v xml:space="preserve">Ad. </v>
          </cell>
          <cell r="C11185" t="str">
            <v xml:space="preserve">Termostatik expansiyon valf f.22 icin (12000 kcal/h) </v>
          </cell>
          <cell r="D11185">
            <v>0</v>
          </cell>
        </row>
        <row r="11186">
          <cell r="A11186" t="str">
            <v>566.304</v>
          </cell>
          <cell r="B11186" t="str">
            <v xml:space="preserve">Ad. </v>
          </cell>
          <cell r="C11186" t="str">
            <v xml:space="preserve">Termostatik expansiyon valf f.22 icin (18000 kcal/h) </v>
          </cell>
          <cell r="D11186">
            <v>0</v>
          </cell>
        </row>
        <row r="11187">
          <cell r="A11187" t="str">
            <v>566.305</v>
          </cell>
          <cell r="B11187" t="str">
            <v xml:space="preserve">Ad. </v>
          </cell>
          <cell r="C11187" t="str">
            <v xml:space="preserve">Termostatik expansiyon valf f.22 icin (24000 kcal/h) </v>
          </cell>
          <cell r="D11187">
            <v>0</v>
          </cell>
        </row>
        <row r="11188">
          <cell r="A11188" t="str">
            <v>566.306</v>
          </cell>
          <cell r="B11188" t="str">
            <v xml:space="preserve">Ad. </v>
          </cell>
          <cell r="C11188" t="str">
            <v xml:space="preserve">Termostatik expansiyon valf f.22 icin (30000 kcal/h) </v>
          </cell>
          <cell r="D11188">
            <v>0</v>
          </cell>
        </row>
        <row r="11189">
          <cell r="A11189" t="str">
            <v>566.307</v>
          </cell>
          <cell r="B11189" t="str">
            <v xml:space="preserve">Ad. </v>
          </cell>
          <cell r="C11189" t="str">
            <v xml:space="preserve">Termostatik expansiyon valf f.22 icin (45000 kcal/h) </v>
          </cell>
          <cell r="D11189">
            <v>0</v>
          </cell>
        </row>
        <row r="11190">
          <cell r="A11190" t="str">
            <v>566.308</v>
          </cell>
          <cell r="B11190" t="str">
            <v xml:space="preserve">Ad. </v>
          </cell>
          <cell r="C11190" t="str">
            <v xml:space="preserve">Termostatik expansiyon valf f.22 icin (60000 kcal/h) </v>
          </cell>
          <cell r="D11190">
            <v>0</v>
          </cell>
        </row>
        <row r="11191">
          <cell r="A11191" t="str">
            <v>566.309</v>
          </cell>
          <cell r="B11191" t="str">
            <v xml:space="preserve">Ad. </v>
          </cell>
          <cell r="C11191" t="str">
            <v xml:space="preserve">Termostatik expansiyon valf f.22 icin (90000 kcal/h) </v>
          </cell>
          <cell r="D11191">
            <v>0</v>
          </cell>
        </row>
        <row r="11192">
          <cell r="A11192" t="str">
            <v>566.310</v>
          </cell>
          <cell r="B11192" t="str">
            <v xml:space="preserve">Ad. </v>
          </cell>
          <cell r="C11192" t="str">
            <v xml:space="preserve">Termostatik expansiyon valf f.22 icin (120000 kcal/h) </v>
          </cell>
          <cell r="D11192">
            <v>0</v>
          </cell>
        </row>
        <row r="11193">
          <cell r="A11193" t="str">
            <v>566.311</v>
          </cell>
          <cell r="B11193" t="str">
            <v xml:space="preserve">Ad. </v>
          </cell>
          <cell r="C11193" t="str">
            <v xml:space="preserve">Termostatik expansiyon valf f.22 icin (150000 kcal/h) </v>
          </cell>
          <cell r="D11193">
            <v>0</v>
          </cell>
        </row>
        <row r="11194">
          <cell r="A11194" t="str">
            <v>566.312</v>
          </cell>
          <cell r="B11194" t="str">
            <v xml:space="preserve">Ad. </v>
          </cell>
          <cell r="C11194" t="str">
            <v xml:space="preserve">Termostatik expansiyon valf f.22 icin (180000 kcal/h) </v>
          </cell>
          <cell r="D11194">
            <v>0</v>
          </cell>
        </row>
        <row r="11195">
          <cell r="A11195" t="str">
            <v>566.313</v>
          </cell>
          <cell r="B11195" t="str">
            <v xml:space="preserve">Ad. </v>
          </cell>
          <cell r="C11195" t="str">
            <v xml:space="preserve">Termostatik expansiyon valf f.22 icin (240000 kcal/h) </v>
          </cell>
          <cell r="D11195">
            <v>0</v>
          </cell>
        </row>
        <row r="11196">
          <cell r="A11196" t="str">
            <v>566.314</v>
          </cell>
          <cell r="B11196" t="str">
            <v xml:space="preserve">Ad. </v>
          </cell>
          <cell r="C11196" t="str">
            <v xml:space="preserve">Termostatik expansiyon valf f.22 icin (300000 kcal/h) </v>
          </cell>
          <cell r="D11196">
            <v>0</v>
          </cell>
        </row>
        <row r="11197">
          <cell r="A11197" t="str">
            <v>566.315</v>
          </cell>
          <cell r="B11197" t="str">
            <v xml:space="preserve">Ad. </v>
          </cell>
          <cell r="C11197" t="str">
            <v xml:space="preserve">Termostatik expansiyon valf f.22 icin (360000 kcal/h) </v>
          </cell>
          <cell r="D11197">
            <v>0</v>
          </cell>
        </row>
        <row r="11198">
          <cell r="A11198" t="str">
            <v>566.316</v>
          </cell>
          <cell r="B11198" t="str">
            <v xml:space="preserve">Ad. </v>
          </cell>
          <cell r="C11198" t="str">
            <v xml:space="preserve">Termostatik expansiyon valf f.22 icin (450000 kcal/h) </v>
          </cell>
          <cell r="D11198">
            <v>0</v>
          </cell>
        </row>
        <row r="11199">
          <cell r="A11199" t="str">
            <v>566.317</v>
          </cell>
          <cell r="B11199" t="str">
            <v xml:space="preserve">Ad. </v>
          </cell>
          <cell r="C11199" t="str">
            <v xml:space="preserve">Termostatik expansiyon valf f.22 icin (600000 kcal/h) </v>
          </cell>
          <cell r="D11199">
            <v>0</v>
          </cell>
        </row>
        <row r="11200">
          <cell r="A11200" t="str">
            <v>566.318</v>
          </cell>
          <cell r="B11200" t="str">
            <v xml:space="preserve">Ad. </v>
          </cell>
          <cell r="C11200" t="str">
            <v xml:space="preserve">Termostatik expansiyon valf f.22 icin (750000 kcal/h) </v>
          </cell>
          <cell r="D11200">
            <v>0</v>
          </cell>
        </row>
        <row r="11201">
          <cell r="A11201" t="str">
            <v>567.000</v>
          </cell>
          <cell r="B11201" t="str">
            <v xml:space="preserve">Ad. </v>
          </cell>
          <cell r="C11201" t="str">
            <v xml:space="preserve">DİSTRİBÜTÖRLER : (Ölçü : Ad.: İhzarat : % 60). </v>
          </cell>
          <cell r="D11201">
            <v>0</v>
          </cell>
        </row>
        <row r="11202">
          <cell r="A11202" t="str">
            <v>567.100</v>
          </cell>
          <cell r="B11202" t="str">
            <v xml:space="preserve">Ad. </v>
          </cell>
          <cell r="C11202" t="str">
            <v xml:space="preserve">F 12 çalıştığı zaman kapasitesi </v>
          </cell>
          <cell r="D11202">
            <v>0</v>
          </cell>
        </row>
        <row r="11203">
          <cell r="A11203" t="str">
            <v>567.101</v>
          </cell>
          <cell r="B11203" t="str">
            <v xml:space="preserve">Ad. </v>
          </cell>
          <cell r="C11203" t="str">
            <v xml:space="preserve">Distributorler (1000 kcal/h) </v>
          </cell>
          <cell r="D11203">
            <v>16780000</v>
          </cell>
        </row>
        <row r="11204">
          <cell r="A11204" t="str">
            <v>567.102</v>
          </cell>
          <cell r="B11204" t="str">
            <v xml:space="preserve">Ad. </v>
          </cell>
          <cell r="C11204" t="str">
            <v xml:space="preserve">Distributorler (2000 kcal/h) </v>
          </cell>
          <cell r="D11204">
            <v>20320000</v>
          </cell>
        </row>
        <row r="11205">
          <cell r="A11205" t="str">
            <v>567.103</v>
          </cell>
          <cell r="B11205" t="str">
            <v xml:space="preserve">Ad. </v>
          </cell>
          <cell r="C11205" t="str">
            <v xml:space="preserve">Distributorler (4000 kcal/h) </v>
          </cell>
          <cell r="D11205">
            <v>24290000</v>
          </cell>
        </row>
        <row r="11206">
          <cell r="A11206" t="str">
            <v>567.104</v>
          </cell>
          <cell r="B11206" t="str">
            <v xml:space="preserve">Ad. </v>
          </cell>
          <cell r="C11206" t="str">
            <v xml:space="preserve">Distributorler (6000 kcal/h) </v>
          </cell>
          <cell r="D11206">
            <v>30030000</v>
          </cell>
        </row>
        <row r="11207">
          <cell r="A11207" t="str">
            <v>567.105</v>
          </cell>
          <cell r="B11207" t="str">
            <v xml:space="preserve">Ad. </v>
          </cell>
          <cell r="C11207" t="str">
            <v xml:space="preserve">Distributorler (10000 kcal/h) </v>
          </cell>
          <cell r="D11207">
            <v>37540000</v>
          </cell>
        </row>
        <row r="11208">
          <cell r="A11208" t="str">
            <v>567.106</v>
          </cell>
          <cell r="B11208" t="str">
            <v xml:space="preserve">Ad. </v>
          </cell>
          <cell r="C11208" t="str">
            <v xml:space="preserve">Distributorler (20000 kcal/h) </v>
          </cell>
          <cell r="D11208">
            <v>41290000</v>
          </cell>
        </row>
        <row r="11209">
          <cell r="A11209" t="str">
            <v>567.107</v>
          </cell>
          <cell r="B11209" t="str">
            <v xml:space="preserve">Ad. </v>
          </cell>
          <cell r="C11209" t="str">
            <v xml:space="preserve">Distributorler (30000 kcal/h) </v>
          </cell>
          <cell r="D11209">
            <v>53000000</v>
          </cell>
        </row>
        <row r="11210">
          <cell r="A11210" t="str">
            <v>567.108</v>
          </cell>
          <cell r="B11210" t="str">
            <v xml:space="preserve">Ad. </v>
          </cell>
          <cell r="C11210" t="str">
            <v xml:space="preserve">Distributorler (40000 kcal/h) </v>
          </cell>
          <cell r="D11210">
            <v>59630000</v>
          </cell>
        </row>
        <row r="11211">
          <cell r="A11211" t="str">
            <v>567.109</v>
          </cell>
          <cell r="B11211" t="str">
            <v xml:space="preserve">Ad. </v>
          </cell>
          <cell r="C11211" t="str">
            <v xml:space="preserve">Distributorler (60000 kcal/h) </v>
          </cell>
          <cell r="D11211">
            <v>68460000</v>
          </cell>
        </row>
        <row r="11212">
          <cell r="A11212" t="str">
            <v>567.110</v>
          </cell>
          <cell r="B11212" t="str">
            <v xml:space="preserve">Ad. </v>
          </cell>
          <cell r="C11212" t="str">
            <v xml:space="preserve">Distributorler (90000 kcal/h) </v>
          </cell>
          <cell r="D11212">
            <v>77280000</v>
          </cell>
        </row>
        <row r="11213">
          <cell r="A11213" t="str">
            <v>567.111</v>
          </cell>
          <cell r="B11213" t="str">
            <v xml:space="preserve">Ad. </v>
          </cell>
          <cell r="C11213" t="str">
            <v xml:space="preserve">Distributorler (120000 kcal/h) </v>
          </cell>
          <cell r="D11213">
            <v>92750000</v>
          </cell>
        </row>
        <row r="11214">
          <cell r="A11214" t="str">
            <v>567.112</v>
          </cell>
          <cell r="B11214" t="str">
            <v xml:space="preserve">Ad. </v>
          </cell>
          <cell r="C11214" t="str">
            <v xml:space="preserve">Distributorler (150000 kcal/h) </v>
          </cell>
          <cell r="D11214">
            <v>103800000</v>
          </cell>
        </row>
        <row r="11215">
          <cell r="A11215" t="str">
            <v>567.113</v>
          </cell>
          <cell r="B11215" t="str">
            <v xml:space="preserve">Ad. </v>
          </cell>
          <cell r="C11215" t="str">
            <v xml:space="preserve">Distributorler (180000 kcal/h) </v>
          </cell>
          <cell r="D11215">
            <v>130300000</v>
          </cell>
        </row>
        <row r="11216">
          <cell r="A11216" t="str">
            <v>567.114</v>
          </cell>
          <cell r="B11216" t="str">
            <v xml:space="preserve">Ad. </v>
          </cell>
          <cell r="C11216" t="str">
            <v xml:space="preserve">Distributorler (240000 kcal/h) </v>
          </cell>
          <cell r="D11216">
            <v>156810000</v>
          </cell>
        </row>
        <row r="11217">
          <cell r="A11217" t="str">
            <v>568.000</v>
          </cell>
          <cell r="B11217" t="str">
            <v xml:space="preserve">Ad. </v>
          </cell>
          <cell r="C11217" t="str">
            <v xml:space="preserve">PİLOT KONTROLLU ANA VALFLER VE EMİŞ BASINCI REGÜLATÖRLERİ, KONDENSER BASINCI REGÜLATÖRLERİ VE KARTER BASINÇ REGÜLATÖRLERİ : </v>
          </cell>
          <cell r="D11217">
            <v>0</v>
          </cell>
        </row>
        <row r="11218">
          <cell r="A11218" t="str">
            <v>568.100</v>
          </cell>
          <cell r="B11218" t="str">
            <v xml:space="preserve">Ad. </v>
          </cell>
          <cell r="C11218" t="str">
            <v xml:space="preserve">F12 ile çalıştığı zamanki kapasitesi : </v>
          </cell>
          <cell r="D11218">
            <v>0</v>
          </cell>
        </row>
        <row r="11219">
          <cell r="A11219" t="str">
            <v>568.101</v>
          </cell>
          <cell r="B11219" t="str">
            <v xml:space="preserve">Ad. </v>
          </cell>
          <cell r="C11219" t="str">
            <v xml:space="preserve">Pilot kont.ana valf.e.reg.k.reg.k.reg. (5000 kcal/h) </v>
          </cell>
          <cell r="D11219">
            <v>70670000</v>
          </cell>
        </row>
        <row r="11220">
          <cell r="A11220" t="str">
            <v>568.102</v>
          </cell>
          <cell r="B11220" t="str">
            <v xml:space="preserve">Ad. </v>
          </cell>
          <cell r="C11220" t="str">
            <v xml:space="preserve">Pilot kont.valf.e.b.reg.k.b.reg.k.b.reg. (10000 kcal/h) </v>
          </cell>
          <cell r="D11220">
            <v>101590000</v>
          </cell>
        </row>
        <row r="11221">
          <cell r="A11221" t="str">
            <v>568.103</v>
          </cell>
          <cell r="B11221" t="str">
            <v xml:space="preserve">Ad. </v>
          </cell>
          <cell r="C11221" t="str">
            <v xml:space="preserve">Pilot kont.ana valf.e.b.reg.k.b.reg.k.b.reg.(25000 kcal/h) </v>
          </cell>
          <cell r="D11221">
            <v>134720000</v>
          </cell>
        </row>
        <row r="11222">
          <cell r="A11222" t="str">
            <v>568.104</v>
          </cell>
          <cell r="B11222" t="str">
            <v xml:space="preserve">Ad. </v>
          </cell>
          <cell r="C11222" t="str">
            <v xml:space="preserve">Pilot kont.ana valf.e.b.reg.k.b.reg.k.b.reg.(50000 kcal/h)\ </v>
          </cell>
          <cell r="D11222">
            <v>269440000</v>
          </cell>
        </row>
        <row r="11223">
          <cell r="A11223" t="str">
            <v>568.105</v>
          </cell>
          <cell r="B11223" t="str">
            <v xml:space="preserve">Ad. </v>
          </cell>
          <cell r="C11223" t="str">
            <v xml:space="preserve">Pilot kont.ana valf.e.b.reg.k.b.reg.k.b.reg.(75000 kcal/h) </v>
          </cell>
          <cell r="D11223">
            <v>291520000</v>
          </cell>
        </row>
        <row r="11224">
          <cell r="A11224" t="str">
            <v>568.106</v>
          </cell>
          <cell r="B11224" t="str">
            <v xml:space="preserve">Ad. </v>
          </cell>
          <cell r="C11224" t="str">
            <v xml:space="preserve">Pilot kont.ana valf.e.b.reg.k.b.reg.k.b.reg.(100000 kcal/h) </v>
          </cell>
          <cell r="D11224">
            <v>375440000</v>
          </cell>
        </row>
        <row r="11225">
          <cell r="A11225" t="str">
            <v>568.107</v>
          </cell>
          <cell r="B11225" t="str">
            <v xml:space="preserve">Ad. </v>
          </cell>
          <cell r="C11225" t="str">
            <v xml:space="preserve">Pilot kont.ana valf.e.b.reg.k.b.reg.k.b.reg.(150000 kcal/h) </v>
          </cell>
          <cell r="D11225">
            <v>397490000</v>
          </cell>
        </row>
        <row r="11226">
          <cell r="A11226" t="str">
            <v>568.108</v>
          </cell>
          <cell r="B11226" t="str">
            <v xml:space="preserve">Ad. </v>
          </cell>
          <cell r="C11226" t="str">
            <v xml:space="preserve">Pilot kont.ana valf.e.b.reg.k.b.reg.k.b.reg.(200000 kcal/h) </v>
          </cell>
          <cell r="D11226">
            <v>521150000</v>
          </cell>
        </row>
        <row r="11227">
          <cell r="A11227" t="str">
            <v>568.109</v>
          </cell>
          <cell r="B11227" t="str">
            <v xml:space="preserve">Ad. </v>
          </cell>
          <cell r="C11227" t="str">
            <v xml:space="preserve">Pilot kont.ana valf.e.b.reg.k.b.reg.k.b.reg.(250000 kcal/h) </v>
          </cell>
          <cell r="D11227">
            <v>596240000</v>
          </cell>
        </row>
        <row r="11228">
          <cell r="A11228" t="str">
            <v>569.000</v>
          </cell>
          <cell r="B11228" t="str">
            <v xml:space="preserve">Ad. </v>
          </cell>
          <cell r="C11228" t="str">
            <v xml:space="preserve">TERMOSTATİK ENJEKSİYON VALFİ : (Ölçü : Ad.: İhzarat: % 60). </v>
          </cell>
          <cell r="D11228">
            <v>0</v>
          </cell>
        </row>
        <row r="11229">
          <cell r="A11229" t="str">
            <v>569.100</v>
          </cell>
          <cell r="B11229" t="str">
            <v xml:space="preserve">Ad. </v>
          </cell>
          <cell r="C11229" t="str">
            <v xml:space="preserve">F 12 çalıştığı zamanki kapasitesi </v>
          </cell>
          <cell r="D11229">
            <v>0</v>
          </cell>
        </row>
        <row r="11230">
          <cell r="A11230" t="str">
            <v>569.101</v>
          </cell>
          <cell r="B11230" t="str">
            <v xml:space="preserve">Ad. </v>
          </cell>
          <cell r="C11230" t="str">
            <v xml:space="preserve">Termostatik enjeksiyon valfi (1000 kcal/h) </v>
          </cell>
          <cell r="D11230">
            <v>50760000</v>
          </cell>
        </row>
        <row r="11231">
          <cell r="A11231" t="str">
            <v>569.102</v>
          </cell>
          <cell r="B11231" t="str">
            <v xml:space="preserve">Ad. </v>
          </cell>
          <cell r="C11231" t="str">
            <v xml:space="preserve">Termostatik enjeksiyon valfi (5000 kcal/h) </v>
          </cell>
          <cell r="D11231">
            <v>70620000</v>
          </cell>
        </row>
        <row r="11232">
          <cell r="A11232" t="str">
            <v>569.103</v>
          </cell>
          <cell r="B11232" t="str">
            <v xml:space="preserve">Ad. </v>
          </cell>
          <cell r="C11232" t="str">
            <v xml:space="preserve">Termostatik enjeksiyon valfi (15000 kcal/h) </v>
          </cell>
          <cell r="D11232">
            <v>79500000</v>
          </cell>
        </row>
        <row r="11233">
          <cell r="A11233" t="str">
            <v>570.000</v>
          </cell>
          <cell r="B11233" t="str">
            <v xml:space="preserve">Ad. </v>
          </cell>
          <cell r="C11233" t="str">
            <v xml:space="preserve">SIVI SOĞUTUCU AKIŞKAN SEVİYE KONTROL CİHAZLARI : (Ölçü : Ad.: İhzarat: % 60). </v>
          </cell>
          <cell r="D11233">
            <v>0</v>
          </cell>
        </row>
        <row r="11234">
          <cell r="A11234" t="str">
            <v>570.100</v>
          </cell>
          <cell r="B11234" t="str">
            <v xml:space="preserve">Ad. </v>
          </cell>
          <cell r="C11234" t="str">
            <v xml:space="preserve">Flotörlü sıvı soğutucu, akışkan seviyesi kontrol cihazı: </v>
          </cell>
          <cell r="D11234">
            <v>0</v>
          </cell>
        </row>
        <row r="11235">
          <cell r="A11235" t="str">
            <v>570.101</v>
          </cell>
          <cell r="B11235" t="str">
            <v xml:space="preserve">Ad. </v>
          </cell>
          <cell r="C11235" t="str">
            <v xml:space="preserve">Flotorlu sıvı soğ.ak.sev.kont.cih. </v>
          </cell>
          <cell r="D11235">
            <v>203120000</v>
          </cell>
        </row>
        <row r="11236">
          <cell r="A11236" t="str">
            <v>570.102</v>
          </cell>
          <cell r="B11236" t="str">
            <v xml:space="preserve">Ad. </v>
          </cell>
          <cell r="C11236" t="str">
            <v xml:space="preserve">Flotorlu sıvı soğ.ak.sev.kont.cih. </v>
          </cell>
          <cell r="D11236">
            <v>236290000</v>
          </cell>
        </row>
        <row r="11237">
          <cell r="A11237" t="str">
            <v>570.200</v>
          </cell>
          <cell r="B11237" t="str">
            <v xml:space="preserve">Ad. </v>
          </cell>
          <cell r="C11237" t="str">
            <v xml:space="preserve">Termostatik sıvı soğutucu akışkan seviyesi kontrol cihazı: </v>
          </cell>
          <cell r="D11237">
            <v>0</v>
          </cell>
        </row>
        <row r="11238">
          <cell r="A11238" t="str">
            <v>570.201</v>
          </cell>
          <cell r="B11238" t="str">
            <v xml:space="preserve">Ad. </v>
          </cell>
          <cell r="C11238" t="str">
            <v xml:space="preserve">Termostatik sıvı soğ.ak.sev.kont.cih.(1000 kcal/h) </v>
          </cell>
          <cell r="D11238">
            <v>82590000</v>
          </cell>
        </row>
        <row r="11239">
          <cell r="A11239" t="str">
            <v>570.202</v>
          </cell>
          <cell r="B11239" t="str">
            <v xml:space="preserve">Ad. </v>
          </cell>
          <cell r="C11239" t="str">
            <v xml:space="preserve">Termostatik sıvı soğ.ak.sev.kont.cih.(3000 kcal/h) </v>
          </cell>
          <cell r="D11239">
            <v>92670000</v>
          </cell>
        </row>
        <row r="11240">
          <cell r="A11240" t="str">
            <v>570.203</v>
          </cell>
          <cell r="B11240" t="str">
            <v xml:space="preserve">Ad. </v>
          </cell>
          <cell r="C11240" t="str">
            <v xml:space="preserve">Termostatik sıvı soğ.ak.sev.kont.cih.(6000 kcal/h) </v>
          </cell>
          <cell r="D11240">
            <v>134680000</v>
          </cell>
        </row>
        <row r="11241">
          <cell r="A11241" t="str">
            <v>570.204</v>
          </cell>
          <cell r="B11241" t="str">
            <v xml:space="preserve">Ad. </v>
          </cell>
          <cell r="C11241" t="str">
            <v xml:space="preserve">Termostatik sıvı soğ.ak.sev.kont.cih.(12000 kcal/h) </v>
          </cell>
          <cell r="D11241">
            <v>161200000</v>
          </cell>
        </row>
        <row r="11242">
          <cell r="A11242" t="str">
            <v>570.205</v>
          </cell>
          <cell r="B11242" t="str">
            <v xml:space="preserve">Ad. </v>
          </cell>
          <cell r="C11242" t="str">
            <v xml:space="preserve">Termostatik sıvı soğ.ak.sev.kont.cih.(24000 kcal/h) </v>
          </cell>
          <cell r="D11242">
            <v>253970000</v>
          </cell>
        </row>
        <row r="11243">
          <cell r="A11243" t="str">
            <v>570.206</v>
          </cell>
          <cell r="B11243" t="str">
            <v xml:space="preserve">Ad. </v>
          </cell>
          <cell r="C11243" t="str">
            <v xml:space="preserve">Termostatik sıvı soğ.ak.sev.kont.cih.(48000 kcal/h) </v>
          </cell>
          <cell r="D11243">
            <v>346640000</v>
          </cell>
        </row>
        <row r="11244">
          <cell r="A11244" t="str">
            <v>570.207</v>
          </cell>
          <cell r="B11244" t="str">
            <v xml:space="preserve">Ad. </v>
          </cell>
          <cell r="C11244" t="str">
            <v xml:space="preserve">Termostatik sıvı soğ.ak.sev.kont.cih.(72000 kcal/h) </v>
          </cell>
          <cell r="D11244">
            <v>463740000</v>
          </cell>
        </row>
        <row r="11245">
          <cell r="A11245" t="str">
            <v>570.208</v>
          </cell>
          <cell r="B11245" t="str">
            <v xml:space="preserve">Ad. </v>
          </cell>
          <cell r="C11245" t="str">
            <v xml:space="preserve">Termostatik sıvı soğ.ak.sev.kont.cih.(96000 kcal/h) </v>
          </cell>
          <cell r="D11245">
            <v>529990000</v>
          </cell>
        </row>
        <row r="11246">
          <cell r="A11246" t="str">
            <v>570.209</v>
          </cell>
          <cell r="B11246" t="str">
            <v xml:space="preserve">Ad. </v>
          </cell>
          <cell r="C11246" t="str">
            <v xml:space="preserve">Termostatik sıvı soğ.ak.sev.kont.cih.(120000 kcal/h) </v>
          </cell>
          <cell r="D11246">
            <v>596240000</v>
          </cell>
        </row>
        <row r="11247">
          <cell r="A11247" t="str">
            <v>570.210</v>
          </cell>
          <cell r="B11247" t="str">
            <v xml:space="preserve">Ad. </v>
          </cell>
          <cell r="C11247" t="str">
            <v xml:space="preserve">Termostatik sıvı soğ.ak.sev.kont.cih.(150000 kcal/h) </v>
          </cell>
          <cell r="D11247">
            <v>653640000</v>
          </cell>
        </row>
        <row r="11248">
          <cell r="A11248" t="str">
            <v>570.211</v>
          </cell>
          <cell r="B11248" t="str">
            <v xml:space="preserve">Ad. </v>
          </cell>
          <cell r="C11248" t="str">
            <v xml:space="preserve">Termostatik sıvı soğ.ak.sev.kont.cih.(180000 kcal/h) </v>
          </cell>
          <cell r="D11248">
            <v>772930000</v>
          </cell>
        </row>
        <row r="11249">
          <cell r="A11249" t="str">
            <v>570.212</v>
          </cell>
          <cell r="B11249" t="str">
            <v xml:space="preserve">Ad. </v>
          </cell>
          <cell r="C11249" t="str">
            <v xml:space="preserve">Termostatik sıvı soğ.ak.sev.kont.cih.(210000 kcal/h) </v>
          </cell>
          <cell r="D11249">
            <v>927480000</v>
          </cell>
        </row>
        <row r="11250">
          <cell r="A11250" t="str">
            <v>570.213</v>
          </cell>
          <cell r="B11250" t="str">
            <v xml:space="preserve">Ad. </v>
          </cell>
          <cell r="C11250" t="str">
            <v xml:space="preserve">Termostatik sıvı soğ.ak.sev.kont.cih.(240000 kcal/h) </v>
          </cell>
          <cell r="D11250">
            <v>1037920000</v>
          </cell>
        </row>
        <row r="11251">
          <cell r="A11251" t="str">
            <v>570.214</v>
          </cell>
          <cell r="B11251" t="str">
            <v xml:space="preserve">Ad. </v>
          </cell>
          <cell r="C11251" t="str">
            <v xml:space="preserve">Termostatik sıvı soğ.ak.sev.kont.cih.(300000 kcal/h) </v>
          </cell>
          <cell r="D11251">
            <v>1170420000</v>
          </cell>
        </row>
        <row r="11252">
          <cell r="A11252" t="str">
            <v>570.215</v>
          </cell>
          <cell r="B11252" t="str">
            <v xml:space="preserve">Ad. </v>
          </cell>
          <cell r="C11252" t="str">
            <v xml:space="preserve">Termostatik sıvı soğ.ak.sev.kont.cih.(360000 kcal/h) </v>
          </cell>
          <cell r="D11252">
            <v>1413360000</v>
          </cell>
        </row>
        <row r="11253">
          <cell r="A11253" t="str">
            <v>570.216</v>
          </cell>
          <cell r="B11253" t="str">
            <v xml:space="preserve">Ad. </v>
          </cell>
          <cell r="C11253" t="str">
            <v xml:space="preserve">Termostatik sıvı soğ.ak.sev.kont.cih.(480000 kcal/h) </v>
          </cell>
          <cell r="D11253">
            <v>1634260000</v>
          </cell>
        </row>
        <row r="11254">
          <cell r="A11254" t="str">
            <v>571.000</v>
          </cell>
          <cell r="B11254" t="str">
            <v xml:space="preserve">Ad. </v>
          </cell>
          <cell r="C11254" t="str">
            <v xml:space="preserve">KAPASİTE REGÜLATÖRLERİ : (Ölçü : Ad.: İhzarat: % 60). </v>
          </cell>
          <cell r="D11254">
            <v>0</v>
          </cell>
        </row>
        <row r="11255">
          <cell r="A11255" t="str">
            <v>571.100</v>
          </cell>
          <cell r="B11255" t="str">
            <v xml:space="preserve">Ad. </v>
          </cell>
          <cell r="C11255" t="str">
            <v xml:space="preserve">F12 veya F 22 ile çalışan regülatör. </v>
          </cell>
          <cell r="D11255">
            <v>0</v>
          </cell>
        </row>
        <row r="11256">
          <cell r="A11256" t="str">
            <v>571.101</v>
          </cell>
          <cell r="B11256" t="str">
            <v xml:space="preserve">Ad. </v>
          </cell>
          <cell r="C11256" t="str">
            <v xml:space="preserve">Kapasite regülatörleri (400 kcal/h) </v>
          </cell>
          <cell r="D11256">
            <v>57410000</v>
          </cell>
        </row>
        <row r="11257">
          <cell r="A11257" t="str">
            <v>571.102</v>
          </cell>
          <cell r="B11257" t="str">
            <v xml:space="preserve">Ad. </v>
          </cell>
          <cell r="C11257" t="str">
            <v xml:space="preserve">Kapasite regülatörleri (1000 kcal/h) </v>
          </cell>
          <cell r="D11257">
            <v>75090000</v>
          </cell>
        </row>
        <row r="11258">
          <cell r="A11258" t="str">
            <v>571.103</v>
          </cell>
          <cell r="B11258" t="str">
            <v xml:space="preserve">Ad. </v>
          </cell>
          <cell r="C11258" t="str">
            <v xml:space="preserve">Kapasite regülatörleri (3000 kcal/h) </v>
          </cell>
          <cell r="D11258">
            <v>86130000</v>
          </cell>
        </row>
        <row r="11259">
          <cell r="A11259" t="str">
            <v>571.104</v>
          </cell>
          <cell r="B11259" t="str">
            <v xml:space="preserve">Ad. </v>
          </cell>
          <cell r="C11259" t="str">
            <v xml:space="preserve">Kapasite regülatörleri (6000 kcal/h) </v>
          </cell>
          <cell r="D11259">
            <v>92750000</v>
          </cell>
        </row>
        <row r="11260">
          <cell r="A11260" t="str">
            <v>571.105</v>
          </cell>
          <cell r="B11260" t="str">
            <v xml:space="preserve">Ad. </v>
          </cell>
          <cell r="C11260" t="str">
            <v xml:space="preserve">Kapasite regülatörleri (9000 kcal/h) </v>
          </cell>
          <cell r="D11260">
            <v>101590000</v>
          </cell>
        </row>
        <row r="11261">
          <cell r="A11261" t="str">
            <v>571.106</v>
          </cell>
          <cell r="B11261" t="str">
            <v xml:space="preserve">Ad. </v>
          </cell>
          <cell r="C11261" t="str">
            <v xml:space="preserve">Kapasite regülatörleri (12000 kcal/h) </v>
          </cell>
          <cell r="D11261">
            <v>106010000</v>
          </cell>
        </row>
        <row r="11262">
          <cell r="A11262" t="str">
            <v>571.107</v>
          </cell>
          <cell r="B11262" t="str">
            <v xml:space="preserve">Ad. </v>
          </cell>
          <cell r="C11262" t="str">
            <v xml:space="preserve">Kapasite regülatörleri (15000 kcal/h) </v>
          </cell>
          <cell r="D11262">
            <v>112640000</v>
          </cell>
        </row>
        <row r="11263">
          <cell r="A11263" t="str">
            <v>571.108</v>
          </cell>
          <cell r="B11263" t="str">
            <v xml:space="preserve">Ad. </v>
          </cell>
          <cell r="C11263" t="str">
            <v xml:space="preserve">Kapasite regülatörleri (21000 kcal/h) </v>
          </cell>
          <cell r="D11263">
            <v>117000000</v>
          </cell>
        </row>
        <row r="11264">
          <cell r="A11264" t="str">
            <v>571.109</v>
          </cell>
          <cell r="B11264" t="str">
            <v xml:space="preserve">Ad. </v>
          </cell>
          <cell r="C11264" t="str">
            <v xml:space="preserve">Kapasite regülatörleri (30000 kcal/h) </v>
          </cell>
          <cell r="D11264">
            <v>170040000</v>
          </cell>
        </row>
        <row r="11265">
          <cell r="A11265" t="str">
            <v>571.110</v>
          </cell>
          <cell r="B11265" t="str">
            <v xml:space="preserve">Ad. </v>
          </cell>
          <cell r="C11265" t="str">
            <v xml:space="preserve">Kapasite regülatörleri (60000 kcal/h) </v>
          </cell>
          <cell r="D11265">
            <v>260520000</v>
          </cell>
        </row>
        <row r="11266">
          <cell r="A11266" t="str">
            <v>571.111</v>
          </cell>
          <cell r="B11266" t="str">
            <v xml:space="preserve">Ad. </v>
          </cell>
          <cell r="C11266" t="str">
            <v xml:space="preserve">Kapasite regülatörleri (90000 kcal/h) </v>
          </cell>
          <cell r="D11266">
            <v>393020000</v>
          </cell>
        </row>
        <row r="11267">
          <cell r="A11267" t="str">
            <v>571.112</v>
          </cell>
          <cell r="B11267" t="str">
            <v xml:space="preserve">Ad. </v>
          </cell>
          <cell r="C11267" t="str">
            <v xml:space="preserve">Kapasite regülatörleri (150000 kcal/h) </v>
          </cell>
          <cell r="D11267">
            <v>419540000</v>
          </cell>
        </row>
        <row r="11268">
          <cell r="A11268" t="str">
            <v>571.113</v>
          </cell>
          <cell r="B11268" t="str">
            <v xml:space="preserve">Ad. </v>
          </cell>
          <cell r="C11268" t="str">
            <v xml:space="preserve">Kapasite regülatörleri (240000 kcal/h) </v>
          </cell>
          <cell r="D11268">
            <v>653640000</v>
          </cell>
        </row>
        <row r="11269">
          <cell r="A11269" t="str">
            <v>571.114</v>
          </cell>
          <cell r="B11269" t="str">
            <v xml:space="preserve">Ad. </v>
          </cell>
          <cell r="C11269" t="str">
            <v xml:space="preserve">Kapasite regülatörleri (320000 kcal/h) </v>
          </cell>
          <cell r="D11269">
            <v>715520000</v>
          </cell>
        </row>
        <row r="11270">
          <cell r="A11270" t="str">
            <v>571.200</v>
          </cell>
          <cell r="B11270" t="str">
            <v xml:space="preserve">Ad. </v>
          </cell>
          <cell r="C11270" t="str">
            <v xml:space="preserve">Amonyakla çalışan regülatör: </v>
          </cell>
          <cell r="D11270">
            <v>0</v>
          </cell>
        </row>
        <row r="11271">
          <cell r="A11271" t="str">
            <v>571.201</v>
          </cell>
          <cell r="B11271" t="str">
            <v xml:space="preserve">Ad. </v>
          </cell>
          <cell r="C11271" t="str">
            <v xml:space="preserve">Amonyakla çalışan regülatör (12000 kcal/h) </v>
          </cell>
          <cell r="D11271">
            <v>82580000</v>
          </cell>
        </row>
        <row r="11272">
          <cell r="A11272" t="str">
            <v>571.202</v>
          </cell>
          <cell r="B11272" t="str">
            <v xml:space="preserve">Ad. </v>
          </cell>
          <cell r="C11272" t="str">
            <v xml:space="preserve">Amonyakla çalışan regülatör (15000 kcal/h) </v>
          </cell>
          <cell r="D11272">
            <v>90480000</v>
          </cell>
        </row>
        <row r="11273">
          <cell r="A11273" t="str">
            <v>571.203</v>
          </cell>
          <cell r="B11273" t="str">
            <v xml:space="preserve">Ad. </v>
          </cell>
          <cell r="C11273" t="str">
            <v xml:space="preserve">Amonyakla çalışan regulator (18000 kcal/h) </v>
          </cell>
          <cell r="D11273">
            <v>97140000</v>
          </cell>
        </row>
        <row r="11274">
          <cell r="A11274" t="str">
            <v>571.204</v>
          </cell>
          <cell r="B11274" t="str">
            <v xml:space="preserve">Ad. </v>
          </cell>
          <cell r="C11274" t="str">
            <v xml:space="preserve">Amonyakla çalışan regulator (24000 kcal/h) </v>
          </cell>
          <cell r="D11274">
            <v>119190000</v>
          </cell>
        </row>
        <row r="11275">
          <cell r="A11275" t="str">
            <v>571.205</v>
          </cell>
          <cell r="B11275" t="str">
            <v xml:space="preserve">Ad. </v>
          </cell>
          <cell r="C11275" t="str">
            <v xml:space="preserve">Amonyakla çalışan regulator (30000 kcal/h) </v>
          </cell>
          <cell r="D11275">
            <v>145710000</v>
          </cell>
        </row>
        <row r="11276">
          <cell r="A11276" t="str">
            <v>572.000</v>
          </cell>
          <cell r="B11276" t="str">
            <v xml:space="preserve">Ad. </v>
          </cell>
          <cell r="C11276" t="str">
            <v xml:space="preserve">SOLENOİD VALFLER : (Ölçü : Ad.: İhzarat: % 60). </v>
          </cell>
          <cell r="D11276">
            <v>0</v>
          </cell>
        </row>
        <row r="11277">
          <cell r="A11277" t="str">
            <v>572.101</v>
          </cell>
          <cell r="B11277" t="str">
            <v xml:space="preserve">Ad. </v>
          </cell>
          <cell r="C11277" t="str">
            <v xml:space="preserve">Solenoid valfler (8 mm) </v>
          </cell>
          <cell r="D11277">
            <v>63960000</v>
          </cell>
        </row>
        <row r="11278">
          <cell r="A11278" t="str">
            <v>572.102</v>
          </cell>
          <cell r="B11278" t="str">
            <v xml:space="preserve">Ad. </v>
          </cell>
          <cell r="C11278" t="str">
            <v xml:space="preserve">Solenoid valfler (10 mm) </v>
          </cell>
          <cell r="D11278">
            <v>70620000</v>
          </cell>
        </row>
        <row r="11279">
          <cell r="A11279" t="str">
            <v>572.103</v>
          </cell>
          <cell r="B11279" t="str">
            <v xml:space="preserve">Ad. </v>
          </cell>
          <cell r="C11279" t="str">
            <v xml:space="preserve">Solenid valf 1/2" </v>
          </cell>
          <cell r="D11279">
            <v>78520000</v>
          </cell>
        </row>
        <row r="11280">
          <cell r="A11280" t="str">
            <v>572.104</v>
          </cell>
          <cell r="B11280" t="str">
            <v xml:space="preserve">Ad. </v>
          </cell>
          <cell r="C11280" t="str">
            <v xml:space="preserve">Solenoid valfler (16 mm) </v>
          </cell>
          <cell r="D11280">
            <v>93600000</v>
          </cell>
        </row>
        <row r="11281">
          <cell r="A11281" t="str">
            <v>572.105</v>
          </cell>
          <cell r="B11281" t="str">
            <v xml:space="preserve">Ad. </v>
          </cell>
          <cell r="C11281" t="str">
            <v xml:space="preserve">Solenoid valfler (22 mm) </v>
          </cell>
          <cell r="D11281">
            <v>240660000</v>
          </cell>
        </row>
        <row r="11282">
          <cell r="A11282" t="str">
            <v>572.106</v>
          </cell>
          <cell r="B11282" t="str">
            <v xml:space="preserve">Ad. </v>
          </cell>
          <cell r="C11282" t="str">
            <v xml:space="preserve">Solenoid valfler (28 mm) </v>
          </cell>
          <cell r="D11282">
            <v>348920000</v>
          </cell>
        </row>
        <row r="11283">
          <cell r="A11283" t="str">
            <v>572.107</v>
          </cell>
          <cell r="B11283" t="str">
            <v xml:space="preserve">Ad. </v>
          </cell>
          <cell r="C11283" t="str">
            <v xml:space="preserve">Solenoid valfler (35 mm) </v>
          </cell>
          <cell r="D11283">
            <v>538830000</v>
          </cell>
        </row>
        <row r="11284">
          <cell r="A11284" t="str">
            <v>572.108</v>
          </cell>
          <cell r="B11284" t="str">
            <v xml:space="preserve">Ad. </v>
          </cell>
          <cell r="C11284" t="str">
            <v xml:space="preserve">Solenoid valfler (42 mm) </v>
          </cell>
          <cell r="D11284">
            <v>560560000</v>
          </cell>
        </row>
        <row r="11285">
          <cell r="A11285" t="str">
            <v>572.109</v>
          </cell>
          <cell r="B11285" t="str">
            <v xml:space="preserve">Ad. </v>
          </cell>
          <cell r="C11285" t="str">
            <v xml:space="preserve">Solenoid valfler (54 mm) </v>
          </cell>
          <cell r="D11285">
            <v>595920000</v>
          </cell>
        </row>
        <row r="11286">
          <cell r="A11286" t="str">
            <v>572.110</v>
          </cell>
          <cell r="B11286" t="str">
            <v xml:space="preserve">Ad. </v>
          </cell>
          <cell r="C11286" t="str">
            <v xml:space="preserve">Solenoid valfler (66 mm) </v>
          </cell>
          <cell r="D11286">
            <v>719680000</v>
          </cell>
        </row>
        <row r="11287">
          <cell r="A11287" t="str">
            <v>572.111</v>
          </cell>
          <cell r="B11287" t="str">
            <v xml:space="preserve">Ad. </v>
          </cell>
          <cell r="C11287" t="str">
            <v xml:space="preserve">Solenoid valfler (80 mm) </v>
          </cell>
          <cell r="D11287">
            <v>772720000</v>
          </cell>
        </row>
        <row r="11288">
          <cell r="A11288" t="str">
            <v>572.112</v>
          </cell>
          <cell r="B11288" t="str">
            <v xml:space="preserve">Ad. </v>
          </cell>
          <cell r="C11288" t="str">
            <v xml:space="preserve">Solenoid valfler (82 mm) </v>
          </cell>
          <cell r="D11288">
            <v>861120000</v>
          </cell>
        </row>
        <row r="11289">
          <cell r="A11289" t="str">
            <v>573.000</v>
          </cell>
          <cell r="B11289" t="str">
            <v xml:space="preserve">Ad. </v>
          </cell>
          <cell r="C11289" t="str">
            <v xml:space="preserve">TERMOSTATİK SOĞUK SU VEYA SALAMURA VANASI : (Ölçü : Ad.: İhzarat % 60). </v>
          </cell>
          <cell r="D11289">
            <v>0</v>
          </cell>
        </row>
        <row r="11290">
          <cell r="A11290" t="str">
            <v>573.100</v>
          </cell>
          <cell r="B11290" t="str">
            <v xml:space="preserve">Ad. </v>
          </cell>
          <cell r="C11290" t="str">
            <v xml:space="preserve">Oransal, vidalı tip : </v>
          </cell>
          <cell r="D11290">
            <v>0</v>
          </cell>
        </row>
        <row r="11291">
          <cell r="A11291" t="str">
            <v>573.101</v>
          </cell>
          <cell r="B11291" t="str">
            <v xml:space="preserve">Ad. </v>
          </cell>
          <cell r="C11291" t="str">
            <v xml:space="preserve">Termostatik soğ.su veya sal. vanası (12 mm) </v>
          </cell>
          <cell r="D11291">
            <v>60010000</v>
          </cell>
        </row>
        <row r="11292">
          <cell r="A11292" t="str">
            <v>573.102</v>
          </cell>
          <cell r="B11292" t="str">
            <v xml:space="preserve">Ad. </v>
          </cell>
          <cell r="C11292" t="str">
            <v xml:space="preserve">Termostatik soğ. su veya sal. vanası (20 mm) </v>
          </cell>
          <cell r="D11292">
            <v>70720000</v>
          </cell>
        </row>
        <row r="11293">
          <cell r="A11293" t="str">
            <v>573.103</v>
          </cell>
          <cell r="B11293" t="str">
            <v xml:space="preserve">Ad. </v>
          </cell>
          <cell r="C11293" t="str">
            <v xml:space="preserve">Termostatik soğ.su veya sal.vanası (25 mm) </v>
          </cell>
          <cell r="D11293">
            <v>90480000</v>
          </cell>
        </row>
        <row r="11294">
          <cell r="A11294" t="str">
            <v>573.104</v>
          </cell>
          <cell r="B11294" t="str">
            <v xml:space="preserve">Ad. </v>
          </cell>
          <cell r="C11294" t="str">
            <v xml:space="preserve">Termostatik soğ.su veya sal.vanası (32 mm) </v>
          </cell>
          <cell r="D11294">
            <v>104000000</v>
          </cell>
        </row>
        <row r="11295">
          <cell r="A11295" t="str">
            <v>573.105</v>
          </cell>
          <cell r="B11295" t="str">
            <v xml:space="preserve">Ad. </v>
          </cell>
          <cell r="C11295" t="str">
            <v xml:space="preserve">Termostatik soğ.su veya sal.vanası (50 mm) </v>
          </cell>
          <cell r="D11295">
            <v>142480000</v>
          </cell>
        </row>
        <row r="11296">
          <cell r="A11296" t="str">
            <v>573.106</v>
          </cell>
          <cell r="B11296" t="str">
            <v xml:space="preserve">Ad. </v>
          </cell>
          <cell r="C11296" t="str">
            <v xml:space="preserve">Termostatik soğ.su veya sal.vanası (62 mm) </v>
          </cell>
          <cell r="D11296">
            <v>183040000</v>
          </cell>
        </row>
        <row r="11297">
          <cell r="A11297" t="str">
            <v>573.107</v>
          </cell>
          <cell r="B11297" t="str">
            <v xml:space="preserve">Ad. </v>
          </cell>
          <cell r="C11297" t="str">
            <v xml:space="preserve">Termostatik soğ.su veya sal.vanası (76 mm) </v>
          </cell>
          <cell r="D11297">
            <v>236080000</v>
          </cell>
        </row>
        <row r="11298">
          <cell r="A11298" t="str">
            <v>573.108</v>
          </cell>
          <cell r="B11298" t="str">
            <v xml:space="preserve">Ad. </v>
          </cell>
          <cell r="C11298" t="str">
            <v xml:space="preserve">Termostatik soğ. su veya sal.vanası (100 mm) </v>
          </cell>
          <cell r="D11298">
            <v>287040000</v>
          </cell>
        </row>
        <row r="11299">
          <cell r="A11299" t="str">
            <v>574.000</v>
          </cell>
          <cell r="B11299" t="str">
            <v xml:space="preserve">Ad. </v>
          </cell>
          <cell r="C11299" t="str">
            <v xml:space="preserve">OTOMATİK SU VANASI : (Oransal vidalı): (Ölçü : Ad. : İhzarat: % 60). </v>
          </cell>
          <cell r="D11299">
            <v>0</v>
          </cell>
        </row>
        <row r="11300">
          <cell r="A11300" t="str">
            <v>574.100</v>
          </cell>
          <cell r="B11300" t="str">
            <v xml:space="preserve">Ad. </v>
          </cell>
          <cell r="C11300" t="str">
            <v xml:space="preserve">10 Atmosfer kadar su, 26,5 Atmosfer kadar Kondanzasyon basıncına dayanıklı : </v>
          </cell>
          <cell r="D11300">
            <v>0</v>
          </cell>
        </row>
        <row r="11301">
          <cell r="A11301" t="str">
            <v>574.101</v>
          </cell>
          <cell r="B11301" t="str">
            <v xml:space="preserve">Ad. </v>
          </cell>
          <cell r="C11301" t="str">
            <v xml:space="preserve">Otomatik su vanası (10 mm) </v>
          </cell>
          <cell r="D11301">
            <v>96720000</v>
          </cell>
        </row>
        <row r="11302">
          <cell r="A11302" t="str">
            <v>574.102</v>
          </cell>
          <cell r="B11302" t="str">
            <v xml:space="preserve">Ad. </v>
          </cell>
          <cell r="C11302" t="str">
            <v xml:space="preserve">Otomatik su vanası (12 mm) </v>
          </cell>
          <cell r="D11302">
            <v>104000000</v>
          </cell>
        </row>
        <row r="11303">
          <cell r="A11303" t="str">
            <v>574.103</v>
          </cell>
          <cell r="B11303" t="str">
            <v xml:space="preserve">Ad. </v>
          </cell>
          <cell r="C11303" t="str">
            <v xml:space="preserve">Otomatik su vanası (20 mm) </v>
          </cell>
          <cell r="D11303">
            <v>115960000</v>
          </cell>
        </row>
        <row r="11304">
          <cell r="A11304" t="str">
            <v>574.104</v>
          </cell>
          <cell r="B11304" t="str">
            <v xml:space="preserve">Ad. </v>
          </cell>
          <cell r="C11304" t="str">
            <v xml:space="preserve">Otomatik su vanası (25 mm) </v>
          </cell>
          <cell r="D11304">
            <v>123760000</v>
          </cell>
        </row>
        <row r="11305">
          <cell r="A11305" t="str">
            <v>574.105</v>
          </cell>
          <cell r="B11305" t="str">
            <v xml:space="preserve">Ad. </v>
          </cell>
          <cell r="C11305" t="str">
            <v xml:space="preserve">Otomatik su vanası (32 mm) </v>
          </cell>
          <cell r="D11305">
            <v>130000000</v>
          </cell>
        </row>
        <row r="11306">
          <cell r="A11306" t="str">
            <v>574.106</v>
          </cell>
          <cell r="B11306" t="str">
            <v xml:space="preserve">Ad. </v>
          </cell>
          <cell r="C11306" t="str">
            <v xml:space="preserve">Otomatik su vanası (38 mm) </v>
          </cell>
          <cell r="D11306">
            <v>141440000</v>
          </cell>
        </row>
        <row r="11307">
          <cell r="A11307" t="str">
            <v>574.107</v>
          </cell>
          <cell r="B11307" t="str">
            <v xml:space="preserve">Ad. </v>
          </cell>
          <cell r="C11307" t="str">
            <v xml:space="preserve">Otomatik su vanası (50 mm) </v>
          </cell>
          <cell r="D11307">
            <v>163280000</v>
          </cell>
        </row>
        <row r="11308">
          <cell r="A11308" t="str">
            <v>574.108</v>
          </cell>
          <cell r="B11308" t="str">
            <v xml:space="preserve">Ad. </v>
          </cell>
          <cell r="C11308" t="str">
            <v xml:space="preserve">Otomatik su vanası (65 mm) </v>
          </cell>
          <cell r="D11308">
            <v>178880000</v>
          </cell>
        </row>
        <row r="11309">
          <cell r="A11309" t="str">
            <v>574.109</v>
          </cell>
          <cell r="B11309" t="str">
            <v xml:space="preserve">Ad. </v>
          </cell>
          <cell r="C11309" t="str">
            <v xml:space="preserve">Otomatik su vanası (80 mm) </v>
          </cell>
          <cell r="D11309">
            <v>198750000</v>
          </cell>
        </row>
        <row r="11310">
          <cell r="A11310" t="str">
            <v>574.110</v>
          </cell>
          <cell r="B11310" t="str">
            <v xml:space="preserve">Ad. </v>
          </cell>
          <cell r="C11310" t="str">
            <v xml:space="preserve">Otomatik su vanası (110 mm) </v>
          </cell>
          <cell r="D11310">
            <v>220480000</v>
          </cell>
        </row>
        <row r="11311">
          <cell r="A11311" t="str">
            <v>574.200</v>
          </cell>
          <cell r="B11311" t="str">
            <v xml:space="preserve">Ad. </v>
          </cell>
          <cell r="C11311" t="str">
            <v xml:space="preserve">10 Atmosfer kadar su, 15,5 Atmosfer kadar kondenzasyon basıncına dayanıklı: </v>
          </cell>
          <cell r="D11311">
            <v>0</v>
          </cell>
        </row>
        <row r="11312">
          <cell r="A11312" t="str">
            <v>574.201</v>
          </cell>
          <cell r="B11312" t="str">
            <v xml:space="preserve">Ad. </v>
          </cell>
          <cell r="C11312" t="str">
            <v xml:space="preserve">Otomatik su vanası (10 mm) </v>
          </cell>
          <cell r="D11312">
            <v>96720000</v>
          </cell>
        </row>
        <row r="11313">
          <cell r="A11313" t="str">
            <v>574.202</v>
          </cell>
          <cell r="B11313" t="str">
            <v xml:space="preserve">Ad. </v>
          </cell>
          <cell r="C11313" t="str">
            <v xml:space="preserve">Otomatik su vanası (12 mm) </v>
          </cell>
          <cell r="D11313">
            <v>104000000</v>
          </cell>
        </row>
        <row r="11314">
          <cell r="A11314" t="str">
            <v>574.203</v>
          </cell>
          <cell r="B11314" t="str">
            <v xml:space="preserve">Ad. </v>
          </cell>
          <cell r="C11314" t="str">
            <v xml:space="preserve">Otomatik su vanası (20 mm) </v>
          </cell>
          <cell r="D11314">
            <v>115960000</v>
          </cell>
        </row>
        <row r="11315">
          <cell r="A11315" t="str">
            <v>574.204</v>
          </cell>
          <cell r="B11315" t="str">
            <v xml:space="preserve">Ad. </v>
          </cell>
          <cell r="C11315" t="str">
            <v xml:space="preserve">Otomatik su vanası (25 mm) </v>
          </cell>
          <cell r="D11315">
            <v>123760000</v>
          </cell>
        </row>
        <row r="11316">
          <cell r="A11316" t="str">
            <v>574.205</v>
          </cell>
          <cell r="B11316" t="str">
            <v xml:space="preserve">Ad. </v>
          </cell>
          <cell r="C11316" t="str">
            <v xml:space="preserve">Otomatik su vanası (32 mm) </v>
          </cell>
          <cell r="D11316">
            <v>130000000</v>
          </cell>
        </row>
        <row r="11317">
          <cell r="A11317" t="str">
            <v>574.206</v>
          </cell>
          <cell r="B11317" t="str">
            <v xml:space="preserve">Ad. </v>
          </cell>
          <cell r="C11317" t="str">
            <v xml:space="preserve">Otomatik su vanası (38 mm) </v>
          </cell>
          <cell r="D11317">
            <v>141340000</v>
          </cell>
        </row>
        <row r="11318">
          <cell r="A11318" t="str">
            <v>575.000</v>
          </cell>
          <cell r="B11318" t="str">
            <v xml:space="preserve">Ad. </v>
          </cell>
          <cell r="C11318" t="str">
            <v xml:space="preserve">SOĞUTUCU AKIŞKAN GERİ TEPME VENTİLLERİ : (Ölçü : Ad.: İhzarat: % 60) </v>
          </cell>
          <cell r="D11318">
            <v>0</v>
          </cell>
        </row>
        <row r="11319">
          <cell r="A11319" t="str">
            <v>575.100</v>
          </cell>
          <cell r="B11319" t="str">
            <v xml:space="preserve">Ad. </v>
          </cell>
          <cell r="C11319" t="str">
            <v xml:space="preserve">Vidalı veya kaynaklı montaja elverişli tip: </v>
          </cell>
          <cell r="D11319">
            <v>0</v>
          </cell>
        </row>
        <row r="11320">
          <cell r="A11320" t="str">
            <v>575.101</v>
          </cell>
          <cell r="B11320" t="str">
            <v xml:space="preserve">Ad. </v>
          </cell>
          <cell r="C11320" t="str">
            <v xml:space="preserve">Soğutucu akışkan geri tepme ventilleri (8 mm) </v>
          </cell>
          <cell r="D11320">
            <v>16750000</v>
          </cell>
        </row>
        <row r="11321">
          <cell r="A11321" t="str">
            <v>575.102</v>
          </cell>
          <cell r="B11321" t="str">
            <v xml:space="preserve">Ad. </v>
          </cell>
          <cell r="C11321" t="str">
            <v xml:space="preserve">Soğutucu akışkan geri tepme ventilleri (10 mm) </v>
          </cell>
          <cell r="D11321">
            <v>26520000</v>
          </cell>
        </row>
        <row r="11322">
          <cell r="A11322" t="str">
            <v>575.103</v>
          </cell>
          <cell r="B11322" t="str">
            <v xml:space="preserve">Ad. </v>
          </cell>
          <cell r="C11322" t="str">
            <v xml:space="preserve">Soğutucu akışkan geri tepme ventilleri (12 mm) </v>
          </cell>
          <cell r="D11322">
            <v>33080000</v>
          </cell>
        </row>
        <row r="11323">
          <cell r="A11323" t="str">
            <v>575.104</v>
          </cell>
          <cell r="B11323" t="str">
            <v xml:space="preserve">Ad. </v>
          </cell>
          <cell r="C11323" t="str">
            <v xml:space="preserve">Soğutucu akışkan geri tepme ventilleri (16 mm) </v>
          </cell>
          <cell r="D11323">
            <v>35360000</v>
          </cell>
        </row>
        <row r="11324">
          <cell r="A11324" t="str">
            <v>575.105</v>
          </cell>
          <cell r="B11324" t="str">
            <v xml:space="preserve">Ad. </v>
          </cell>
          <cell r="C11324" t="str">
            <v xml:space="preserve">Soğutucu akışkan geri tepme ventilleri (20 mm) </v>
          </cell>
          <cell r="D11324">
            <v>46390000</v>
          </cell>
        </row>
        <row r="11325">
          <cell r="A11325" t="str">
            <v>575.106</v>
          </cell>
          <cell r="B11325" t="str">
            <v xml:space="preserve">Ad. </v>
          </cell>
          <cell r="C11325" t="str">
            <v xml:space="preserve">Soğutucu akışkan geri tepme ventilleri (25 mm) </v>
          </cell>
          <cell r="D11325">
            <v>72800000</v>
          </cell>
        </row>
        <row r="11326">
          <cell r="A11326" t="str">
            <v>575.107</v>
          </cell>
          <cell r="B11326" t="str">
            <v xml:space="preserve">Ad. </v>
          </cell>
          <cell r="C11326" t="str">
            <v xml:space="preserve">Soğutucu akışkan geri tepme ventilleri (32 mm) </v>
          </cell>
          <cell r="D11326">
            <v>117000000</v>
          </cell>
        </row>
        <row r="11327">
          <cell r="A11327" t="str">
            <v>575.108</v>
          </cell>
          <cell r="B11327" t="str">
            <v xml:space="preserve">Ad. </v>
          </cell>
          <cell r="C11327" t="str">
            <v xml:space="preserve">Soğutucu akışkan geri tepme ventilleri (38 mm) </v>
          </cell>
          <cell r="D11327">
            <v>141340000</v>
          </cell>
        </row>
        <row r="11328">
          <cell r="A11328" t="str">
            <v>575.200</v>
          </cell>
          <cell r="B11328" t="str">
            <v xml:space="preserve">Ad. </v>
          </cell>
          <cell r="C11328" t="str">
            <v xml:space="preserve">Çelik gövdeli freon ve amonyak geri tepme vanaları : </v>
          </cell>
          <cell r="D11328">
            <v>0</v>
          </cell>
        </row>
        <row r="11329">
          <cell r="A11329" t="str">
            <v>575.201</v>
          </cell>
          <cell r="B11329" t="str">
            <v xml:space="preserve">Ad. </v>
          </cell>
          <cell r="C11329" t="str">
            <v xml:space="preserve">Çelik gövdeli geri tepme vanaları (25 mm) </v>
          </cell>
          <cell r="D11329">
            <v>60740000</v>
          </cell>
        </row>
        <row r="11330">
          <cell r="A11330" t="str">
            <v>575.202</v>
          </cell>
          <cell r="B11330" t="str">
            <v xml:space="preserve">Ad. </v>
          </cell>
          <cell r="C11330" t="str">
            <v xml:space="preserve">Çelik gövdeli geri tepme vanaları (32 mm) </v>
          </cell>
          <cell r="D11330">
            <v>65110000</v>
          </cell>
        </row>
        <row r="11331">
          <cell r="A11331" t="str">
            <v>575.203</v>
          </cell>
          <cell r="B11331" t="str">
            <v xml:space="preserve">Ad. </v>
          </cell>
          <cell r="C11331" t="str">
            <v xml:space="preserve">Çelik gövdeli geri tepme vanaları (38 mm) </v>
          </cell>
          <cell r="D11331">
            <v>78320000</v>
          </cell>
        </row>
        <row r="11332">
          <cell r="A11332" t="str">
            <v>575.204</v>
          </cell>
          <cell r="B11332" t="str">
            <v xml:space="preserve">Ad. </v>
          </cell>
          <cell r="C11332" t="str">
            <v xml:space="preserve">Çelik gövdeli geri tepme vanaları (50 mm) </v>
          </cell>
          <cell r="D11332">
            <v>82790000</v>
          </cell>
        </row>
        <row r="11333">
          <cell r="A11333" t="str">
            <v>575.205</v>
          </cell>
          <cell r="B11333" t="str">
            <v xml:space="preserve">Ad. </v>
          </cell>
          <cell r="C11333" t="str">
            <v xml:space="preserve">Çelik gövdeli geri tepme vanaları (62 mm) </v>
          </cell>
          <cell r="D11333">
            <v>104000000</v>
          </cell>
        </row>
        <row r="11334">
          <cell r="A11334" t="str">
            <v>575.206</v>
          </cell>
          <cell r="B11334" t="str">
            <v xml:space="preserve">Ad. </v>
          </cell>
          <cell r="C11334" t="str">
            <v xml:space="preserve">Çelik gövdeli geri tepme vanaları (76 mm) </v>
          </cell>
          <cell r="D11334">
            <v>113680000</v>
          </cell>
        </row>
        <row r="11335">
          <cell r="A11335" t="str">
            <v>575.207</v>
          </cell>
          <cell r="B11335" t="str">
            <v xml:space="preserve">Ad. </v>
          </cell>
          <cell r="C11335" t="str">
            <v xml:space="preserve">Çelik gövdeli geri tepme vanaları (100 mm) </v>
          </cell>
          <cell r="D11335">
            <v>131360000</v>
          </cell>
        </row>
        <row r="11336">
          <cell r="A11336" t="str">
            <v>576.000</v>
          </cell>
          <cell r="B11336" t="str">
            <v xml:space="preserve">Ad. </v>
          </cell>
          <cell r="C11336" t="str">
            <v xml:space="preserve">SOĞUTUCU AKIŞKAN KAPATMA VANALARI : (Ölçü : Ad.: İhzarat: % 60). </v>
          </cell>
          <cell r="D11336">
            <v>0</v>
          </cell>
        </row>
        <row r="11337">
          <cell r="A11337" t="str">
            <v>576.100</v>
          </cell>
          <cell r="B11337" t="str">
            <v xml:space="preserve">Ad. </v>
          </cell>
          <cell r="C11337" t="str">
            <v xml:space="preserve">Köşe tipi: </v>
          </cell>
          <cell r="D11337">
            <v>0</v>
          </cell>
        </row>
        <row r="11338">
          <cell r="A11338" t="str">
            <v>576.101</v>
          </cell>
          <cell r="B11338" t="str">
            <v xml:space="preserve">Ad. </v>
          </cell>
          <cell r="C11338" t="str">
            <v xml:space="preserve">Soğutucu akışkan kapatma vanaları (8 mm) </v>
          </cell>
          <cell r="D11338">
            <v>16780000</v>
          </cell>
        </row>
        <row r="11339">
          <cell r="A11339" t="str">
            <v>576.102</v>
          </cell>
          <cell r="B11339" t="str">
            <v xml:space="preserve">Ad. </v>
          </cell>
          <cell r="C11339" t="str">
            <v xml:space="preserve">Soğutucu akışkan kapatma vanaları (10 mm) </v>
          </cell>
          <cell r="D11339">
            <v>24290000</v>
          </cell>
        </row>
        <row r="11340">
          <cell r="A11340" t="str">
            <v>576.103</v>
          </cell>
          <cell r="B11340" t="str">
            <v xml:space="preserve">Ad. </v>
          </cell>
          <cell r="C11340" t="str">
            <v xml:space="preserve">Soğutucu akışkan kapatma vanaları (12 mm) </v>
          </cell>
          <cell r="D11340">
            <v>33130000</v>
          </cell>
        </row>
        <row r="11341">
          <cell r="A11341" t="str">
            <v>576.104</v>
          </cell>
          <cell r="B11341" t="str">
            <v xml:space="preserve">Ad. </v>
          </cell>
          <cell r="C11341" t="str">
            <v xml:space="preserve">Soğutucu akışkan kapatma vanası 5/8" </v>
          </cell>
          <cell r="D11341">
            <v>38640000</v>
          </cell>
        </row>
        <row r="11342">
          <cell r="A11342" t="str">
            <v>576.105</v>
          </cell>
          <cell r="B11342" t="str">
            <v xml:space="preserve">Ad. </v>
          </cell>
          <cell r="C11342" t="str">
            <v xml:space="preserve">Soğutucu akışkan vanası 3/4" </v>
          </cell>
          <cell r="D11342">
            <v>51900000</v>
          </cell>
        </row>
        <row r="11343">
          <cell r="A11343" t="str">
            <v>576.106</v>
          </cell>
          <cell r="B11343" t="str">
            <v xml:space="preserve">Ad. </v>
          </cell>
          <cell r="C11343" t="str">
            <v xml:space="preserve">Soğutucu akışkan kapatma vanası 7/8" </v>
          </cell>
          <cell r="D11343">
            <v>59630000</v>
          </cell>
        </row>
        <row r="11344">
          <cell r="A11344" t="str">
            <v>576.107</v>
          </cell>
          <cell r="B11344" t="str">
            <v xml:space="preserve">Ad. </v>
          </cell>
          <cell r="C11344" t="str">
            <v xml:space="preserve">Soğutucu akışkan kapatma vanası 1" </v>
          </cell>
          <cell r="D11344">
            <v>72880000</v>
          </cell>
        </row>
        <row r="11345">
          <cell r="A11345" t="str">
            <v>576.108</v>
          </cell>
          <cell r="B11345" t="str">
            <v xml:space="preserve">Ad. </v>
          </cell>
          <cell r="C11345" t="str">
            <v xml:space="preserve">Soğutucu akışkan kapatma vanaları 1 1/8" </v>
          </cell>
          <cell r="D11345">
            <v>77300000</v>
          </cell>
        </row>
        <row r="11346">
          <cell r="A11346" t="str">
            <v>576.109</v>
          </cell>
          <cell r="B11346" t="str">
            <v xml:space="preserve">Ad. </v>
          </cell>
          <cell r="C11346" t="str">
            <v xml:space="preserve">Soğutucu akışkan kapatma vanası 1 3/8" </v>
          </cell>
          <cell r="D11346">
            <v>97170000</v>
          </cell>
        </row>
        <row r="11347">
          <cell r="A11347" t="str">
            <v>576.110</v>
          </cell>
          <cell r="B11347" t="str">
            <v xml:space="preserve">Ad. </v>
          </cell>
          <cell r="C11347" t="str">
            <v xml:space="preserve">Soğutucu akışkan kapatma vanası 1 5/8" </v>
          </cell>
          <cell r="D11347">
            <v>141340000</v>
          </cell>
        </row>
        <row r="11348">
          <cell r="A11348" t="str">
            <v>576.111</v>
          </cell>
          <cell r="B11348" t="str">
            <v xml:space="preserve">Ad. </v>
          </cell>
          <cell r="C11348" t="str">
            <v xml:space="preserve">Soğutucu akışkan kapatma vanası 2 1/8" </v>
          </cell>
          <cell r="D11348">
            <v>191360000</v>
          </cell>
        </row>
        <row r="11349">
          <cell r="A11349" t="str">
            <v>576.112</v>
          </cell>
          <cell r="B11349" t="str">
            <v xml:space="preserve">Ad. </v>
          </cell>
          <cell r="C11349" t="str">
            <v xml:space="preserve">Soğutucu akışkan kapatma vanası 2 5/8" </v>
          </cell>
          <cell r="D11349">
            <v>206960000</v>
          </cell>
        </row>
        <row r="11350">
          <cell r="A11350" t="str">
            <v>576.113</v>
          </cell>
          <cell r="B11350" t="str">
            <v xml:space="preserve">Ad. </v>
          </cell>
          <cell r="C11350" t="str">
            <v xml:space="preserve">Soğutucu akışkan kapatma vanası 3 1/8" </v>
          </cell>
          <cell r="D11350">
            <v>260000000</v>
          </cell>
        </row>
        <row r="11351">
          <cell r="A11351" t="str">
            <v>576.200</v>
          </cell>
          <cell r="B11351" t="str">
            <v xml:space="preserve">Ad. </v>
          </cell>
          <cell r="C11351" t="str">
            <v xml:space="preserve">Düz tip B.F.No: 576-100 deki montajlı birim fiyatlar ve montaj bedelleri aynen uygulanır. </v>
          </cell>
          <cell r="D11351">
            <v>0</v>
          </cell>
        </row>
        <row r="11352">
          <cell r="A11352" t="str">
            <v>576.201</v>
          </cell>
          <cell r="B11352" t="str">
            <v xml:space="preserve">Ad. </v>
          </cell>
          <cell r="C11352" t="str">
            <v xml:space="preserve">Soğutucu akışkan kapatma vanaları (8 mm) </v>
          </cell>
          <cell r="D11352">
            <v>0</v>
          </cell>
        </row>
        <row r="11353">
          <cell r="A11353" t="str">
            <v>576.202</v>
          </cell>
          <cell r="B11353" t="str">
            <v xml:space="preserve">Ad. </v>
          </cell>
          <cell r="C11353" t="str">
            <v xml:space="preserve">Soğutucu akışkan kapatma vanaları (10 mm) </v>
          </cell>
          <cell r="D11353">
            <v>0</v>
          </cell>
        </row>
        <row r="11354">
          <cell r="A11354" t="str">
            <v>576.203</v>
          </cell>
          <cell r="B11354" t="str">
            <v xml:space="preserve">Ad. </v>
          </cell>
          <cell r="C11354" t="str">
            <v xml:space="preserve">Soğutucu akışkan kapatma vanaları (12 mm) </v>
          </cell>
          <cell r="D11354">
            <v>0</v>
          </cell>
        </row>
        <row r="11355">
          <cell r="A11355" t="str">
            <v>576.204</v>
          </cell>
          <cell r="B11355" t="str">
            <v xml:space="preserve">Ad. </v>
          </cell>
          <cell r="C11355" t="str">
            <v xml:space="preserve">Soğutucu akışkan kapatma vanası 5/8" </v>
          </cell>
          <cell r="D11355">
            <v>0</v>
          </cell>
        </row>
        <row r="11356">
          <cell r="A11356" t="str">
            <v>576.205</v>
          </cell>
          <cell r="B11356" t="str">
            <v xml:space="preserve">Ad. </v>
          </cell>
          <cell r="C11356" t="str">
            <v xml:space="preserve">Soğutucu akışkan vanası 3/4" </v>
          </cell>
          <cell r="D11356">
            <v>0</v>
          </cell>
        </row>
        <row r="11357">
          <cell r="A11357" t="str">
            <v>576.206</v>
          </cell>
          <cell r="B11357" t="str">
            <v xml:space="preserve">Ad. </v>
          </cell>
          <cell r="C11357" t="str">
            <v xml:space="preserve">Soğutucu akışkan kapatma vanası 7/8" </v>
          </cell>
          <cell r="D11357">
            <v>0</v>
          </cell>
        </row>
        <row r="11358">
          <cell r="A11358" t="str">
            <v>576.207</v>
          </cell>
          <cell r="B11358" t="str">
            <v xml:space="preserve">Ad. </v>
          </cell>
          <cell r="C11358" t="str">
            <v xml:space="preserve">Soğutucu akışkan kapatma vanası 1" </v>
          </cell>
          <cell r="D11358">
            <v>0</v>
          </cell>
        </row>
        <row r="11359">
          <cell r="A11359" t="str">
            <v>576.208</v>
          </cell>
          <cell r="B11359" t="str">
            <v xml:space="preserve">Ad. </v>
          </cell>
          <cell r="C11359" t="str">
            <v xml:space="preserve">Soğutucu akışkan kapatma vanaları 1 1/8" </v>
          </cell>
          <cell r="D11359">
            <v>0</v>
          </cell>
        </row>
        <row r="11360">
          <cell r="A11360" t="str">
            <v>576.209</v>
          </cell>
          <cell r="B11360" t="str">
            <v xml:space="preserve">Ad. </v>
          </cell>
          <cell r="C11360" t="str">
            <v xml:space="preserve">Soğutucu akışkan kapatma vanası 1 3/8" </v>
          </cell>
          <cell r="D11360">
            <v>0</v>
          </cell>
        </row>
        <row r="11361">
          <cell r="A11361" t="str">
            <v>576.210</v>
          </cell>
          <cell r="B11361" t="str">
            <v xml:space="preserve">Ad. </v>
          </cell>
          <cell r="C11361" t="str">
            <v xml:space="preserve">Soğutucu akışkan kapatma vanası 1 5/8" </v>
          </cell>
          <cell r="D11361">
            <v>0</v>
          </cell>
        </row>
        <row r="11362">
          <cell r="A11362" t="str">
            <v>576.211</v>
          </cell>
          <cell r="B11362" t="str">
            <v xml:space="preserve">Ad. </v>
          </cell>
          <cell r="C11362" t="str">
            <v xml:space="preserve">Soğutucu akışkan kapatma vanası 2 1/8" </v>
          </cell>
          <cell r="D11362">
            <v>0</v>
          </cell>
        </row>
        <row r="11363">
          <cell r="A11363" t="str">
            <v>576.212</v>
          </cell>
          <cell r="B11363" t="str">
            <v xml:space="preserve">Ad. </v>
          </cell>
          <cell r="C11363" t="str">
            <v xml:space="preserve">Soğutucu akışkan kapatma vanası 2 5/8" </v>
          </cell>
          <cell r="D11363">
            <v>0</v>
          </cell>
        </row>
        <row r="11364">
          <cell r="A11364" t="str">
            <v>576.213</v>
          </cell>
          <cell r="B11364" t="str">
            <v xml:space="preserve">Ad. </v>
          </cell>
          <cell r="C11364" t="str">
            <v xml:space="preserve">Soğutucu akışkan kapatma vanası 3 1/8" </v>
          </cell>
          <cell r="D11364">
            <v>0</v>
          </cell>
        </row>
        <row r="11365">
          <cell r="A11365" t="str">
            <v>576.300</v>
          </cell>
          <cell r="B11365" t="str">
            <v xml:space="preserve">Ad. </v>
          </cell>
          <cell r="C11365" t="str">
            <v xml:space="preserve">Üç yollu tip : B.F.No: 576-100 deki montajlı birim fiyatlar ve montaj bedelleri % 30 arttırılarak uygulanır. </v>
          </cell>
          <cell r="D11365">
            <v>0</v>
          </cell>
        </row>
        <row r="11366">
          <cell r="A11366" t="str">
            <v>576.301</v>
          </cell>
          <cell r="B11366" t="str">
            <v xml:space="preserve">Ad. </v>
          </cell>
          <cell r="C11366" t="str">
            <v xml:space="preserve">Soğutucu akışkan kapatma vanaları (8 mm) </v>
          </cell>
          <cell r="D11366">
            <v>0</v>
          </cell>
        </row>
        <row r="11367">
          <cell r="A11367" t="str">
            <v>576.302</v>
          </cell>
          <cell r="B11367" t="str">
            <v xml:space="preserve">Ad. </v>
          </cell>
          <cell r="C11367" t="str">
            <v xml:space="preserve">Soğutucu akışkan kapatma vanaları (10 mm) </v>
          </cell>
          <cell r="D11367">
            <v>0</v>
          </cell>
        </row>
        <row r="11368">
          <cell r="A11368" t="str">
            <v>576.303</v>
          </cell>
          <cell r="B11368" t="str">
            <v xml:space="preserve">Ad. </v>
          </cell>
          <cell r="C11368" t="str">
            <v xml:space="preserve">Soğutucu akışkan kapatma vanaları (12 mm) </v>
          </cell>
          <cell r="D11368">
            <v>0</v>
          </cell>
        </row>
        <row r="11369">
          <cell r="A11369" t="str">
            <v>576.304</v>
          </cell>
          <cell r="B11369" t="str">
            <v xml:space="preserve">Ad. </v>
          </cell>
          <cell r="C11369" t="str">
            <v xml:space="preserve">Soğutucu akışkan kapatma vanası 5/8" </v>
          </cell>
          <cell r="D11369">
            <v>0</v>
          </cell>
        </row>
        <row r="11370">
          <cell r="A11370" t="str">
            <v>576.305</v>
          </cell>
          <cell r="B11370" t="str">
            <v xml:space="preserve">Ad. </v>
          </cell>
          <cell r="C11370" t="str">
            <v xml:space="preserve">Soğutucu akışkan vanası 3/4" </v>
          </cell>
          <cell r="D11370">
            <v>0</v>
          </cell>
        </row>
        <row r="11371">
          <cell r="A11371" t="str">
            <v>576.306</v>
          </cell>
          <cell r="B11371" t="str">
            <v xml:space="preserve">Ad. </v>
          </cell>
          <cell r="C11371" t="str">
            <v xml:space="preserve">Soğutucu akışkan kapatma vanası 7/8" </v>
          </cell>
          <cell r="D11371">
            <v>0</v>
          </cell>
        </row>
        <row r="11372">
          <cell r="A11372" t="str">
            <v>576.307</v>
          </cell>
          <cell r="B11372" t="str">
            <v xml:space="preserve">Ad. </v>
          </cell>
          <cell r="C11372" t="str">
            <v xml:space="preserve">Soğutucu akışkan kapatma vanası 1" </v>
          </cell>
          <cell r="D11372">
            <v>0</v>
          </cell>
        </row>
        <row r="11373">
          <cell r="A11373" t="str">
            <v>576.308</v>
          </cell>
          <cell r="B11373" t="str">
            <v xml:space="preserve">Ad. </v>
          </cell>
          <cell r="C11373" t="str">
            <v xml:space="preserve">Soğutucu akışkan kapatma vanaları 1 1/8" </v>
          </cell>
          <cell r="D11373">
            <v>0</v>
          </cell>
        </row>
        <row r="11374">
          <cell r="A11374" t="str">
            <v>576.309</v>
          </cell>
          <cell r="B11374" t="str">
            <v xml:space="preserve">Ad. </v>
          </cell>
          <cell r="C11374" t="str">
            <v xml:space="preserve">Soğutucu akışkan kapatma vanası 1 3/8" </v>
          </cell>
          <cell r="D11374">
            <v>0</v>
          </cell>
        </row>
        <row r="11375">
          <cell r="A11375" t="str">
            <v>576.310</v>
          </cell>
          <cell r="B11375" t="str">
            <v xml:space="preserve">Ad. </v>
          </cell>
          <cell r="C11375" t="str">
            <v xml:space="preserve">Soğutucu akışkan kapatma vanası 1 5/8" </v>
          </cell>
          <cell r="D11375">
            <v>0</v>
          </cell>
        </row>
        <row r="11376">
          <cell r="A11376" t="str">
            <v>576.311</v>
          </cell>
          <cell r="B11376" t="str">
            <v xml:space="preserve">Ad. </v>
          </cell>
          <cell r="C11376" t="str">
            <v xml:space="preserve">Soğutucu akışkan kapatma vanası 2 1/8" </v>
          </cell>
          <cell r="D11376">
            <v>0</v>
          </cell>
        </row>
        <row r="11377">
          <cell r="A11377" t="str">
            <v>576.312</v>
          </cell>
          <cell r="B11377" t="str">
            <v xml:space="preserve">Ad. </v>
          </cell>
          <cell r="C11377" t="str">
            <v xml:space="preserve">Soğutucu akışkan kapatma vanası 2 5/8" </v>
          </cell>
          <cell r="D11377">
            <v>0</v>
          </cell>
        </row>
        <row r="11378">
          <cell r="A11378" t="str">
            <v>576.313</v>
          </cell>
          <cell r="B11378" t="str">
            <v xml:space="preserve">Ad. </v>
          </cell>
          <cell r="C11378" t="str">
            <v xml:space="preserve">Soğutucu akışkan kapatma vanası 3 1/8" </v>
          </cell>
          <cell r="D11378">
            <v>0</v>
          </cell>
        </row>
        <row r="11379">
          <cell r="A11379" t="str">
            <v>576.400</v>
          </cell>
          <cell r="B11379" t="str">
            <v xml:space="preserve">Ad. </v>
          </cell>
          <cell r="C11379" t="str">
            <v xml:space="preserve">Çelik gövdeli, freon ve amonyak vanaları : </v>
          </cell>
          <cell r="D11379">
            <v>0</v>
          </cell>
        </row>
        <row r="11380">
          <cell r="A11380" t="str">
            <v>576.401</v>
          </cell>
          <cell r="B11380" t="str">
            <v xml:space="preserve">Ad. </v>
          </cell>
          <cell r="C11380" t="str">
            <v xml:space="preserve">Çelik gövdeli, freon ve amonyak vanaları (8 mm) </v>
          </cell>
          <cell r="D11380">
            <v>14980000</v>
          </cell>
        </row>
        <row r="11381">
          <cell r="A11381" t="str">
            <v>576.402</v>
          </cell>
          <cell r="B11381" t="str">
            <v xml:space="preserve">Ad. </v>
          </cell>
          <cell r="C11381" t="str">
            <v xml:space="preserve">Çelik gövdeli, freon ve amonyak vanaları (10 mm) </v>
          </cell>
          <cell r="D11381">
            <v>22050000</v>
          </cell>
        </row>
        <row r="11382">
          <cell r="A11382" t="str">
            <v>576.403</v>
          </cell>
          <cell r="B11382" t="str">
            <v xml:space="preserve">Ad. </v>
          </cell>
          <cell r="C11382" t="str">
            <v xml:space="preserve">Çelik gövdeli, freon ve amonyak vanası (12 mm) </v>
          </cell>
          <cell r="D11382">
            <v>29850000</v>
          </cell>
        </row>
        <row r="11383">
          <cell r="A11383" t="str">
            <v>576.404</v>
          </cell>
          <cell r="B11383" t="str">
            <v xml:space="preserve">Ad. </v>
          </cell>
          <cell r="C11383" t="str">
            <v xml:space="preserve">Çelik gövdeli, freon ve amonyak vanası (20 mm) </v>
          </cell>
          <cell r="D11383">
            <v>37440000</v>
          </cell>
        </row>
        <row r="11384">
          <cell r="A11384" t="str">
            <v>576.405</v>
          </cell>
          <cell r="B11384" t="str">
            <v xml:space="preserve">Ad. </v>
          </cell>
          <cell r="C11384" t="str">
            <v xml:space="preserve">Çelik gövdeli, freon ve amonyak vanası (25 mm) </v>
          </cell>
          <cell r="D11384">
            <v>40560000</v>
          </cell>
        </row>
        <row r="11385">
          <cell r="A11385" t="str">
            <v>576.406</v>
          </cell>
          <cell r="B11385" t="str">
            <v xml:space="preserve">Ad. </v>
          </cell>
          <cell r="C11385" t="str">
            <v xml:space="preserve">Çelik gövdeli, freon ve amonyak vanası (32 mm) </v>
          </cell>
          <cell r="D11385">
            <v>46390000</v>
          </cell>
        </row>
        <row r="11386">
          <cell r="A11386" t="str">
            <v>576.407</v>
          </cell>
          <cell r="B11386" t="str">
            <v xml:space="preserve">Ad. </v>
          </cell>
          <cell r="C11386" t="str">
            <v xml:space="preserve">Çelik gövdeli, freon ve amonyak vanası (38 mm) </v>
          </cell>
          <cell r="D11386">
            <v>59280000</v>
          </cell>
        </row>
        <row r="11387">
          <cell r="A11387" t="str">
            <v>576.408</v>
          </cell>
          <cell r="B11387" t="str">
            <v xml:space="preserve">Ad. </v>
          </cell>
          <cell r="C11387" t="str">
            <v xml:space="preserve">Çelik gövdeli, freon ve amonyak vanası (50 mm) </v>
          </cell>
          <cell r="D11387">
            <v>76960000</v>
          </cell>
        </row>
        <row r="11388">
          <cell r="A11388" t="str">
            <v>576.409</v>
          </cell>
          <cell r="B11388" t="str">
            <v xml:space="preserve">Ad. </v>
          </cell>
          <cell r="C11388" t="str">
            <v xml:space="preserve">Çelik gövdeli, freon ve amonyak vanası (62 mm) </v>
          </cell>
          <cell r="D11388">
            <v>88400000</v>
          </cell>
        </row>
        <row r="11389">
          <cell r="A11389" t="str">
            <v>576.410</v>
          </cell>
          <cell r="B11389" t="str">
            <v xml:space="preserve">Ad. </v>
          </cell>
          <cell r="C11389" t="str">
            <v xml:space="preserve">Çelik gövdeli, freon ve amonyak vanası (70 mm) </v>
          </cell>
          <cell r="D11389">
            <v>102960000</v>
          </cell>
        </row>
        <row r="11390">
          <cell r="A11390" t="str">
            <v>576.411</v>
          </cell>
          <cell r="B11390" t="str">
            <v xml:space="preserve">Ad. </v>
          </cell>
          <cell r="C11390" t="str">
            <v xml:space="preserve">Çelik gövdeli, freon ve amonyak vanası (100 mm) </v>
          </cell>
          <cell r="D11390">
            <v>130000000</v>
          </cell>
        </row>
        <row r="11391">
          <cell r="A11391" t="str">
            <v>576.412</v>
          </cell>
          <cell r="B11391" t="str">
            <v xml:space="preserve">Ad. </v>
          </cell>
          <cell r="C11391" t="str">
            <v xml:space="preserve">Çelik gövdeli, freon ve amonyak vanası (127 mm) </v>
          </cell>
          <cell r="D11391">
            <v>167440000</v>
          </cell>
        </row>
        <row r="11392">
          <cell r="A11392" t="str">
            <v>576.413</v>
          </cell>
          <cell r="B11392" t="str">
            <v xml:space="preserve">Ad. </v>
          </cell>
          <cell r="C11392" t="str">
            <v xml:space="preserve">Çelik gövdeli, freon ve amonyak vanası (152 mm) </v>
          </cell>
          <cell r="D11392">
            <v>173680000</v>
          </cell>
        </row>
        <row r="11393">
          <cell r="A11393" t="str">
            <v>576.414</v>
          </cell>
          <cell r="B11393" t="str">
            <v xml:space="preserve">Ad. </v>
          </cell>
          <cell r="C11393" t="str">
            <v xml:space="preserve">Çelik gövdeli, freon ve amonyak vanası (204 mm) </v>
          </cell>
          <cell r="D11393">
            <v>206960000</v>
          </cell>
        </row>
        <row r="11394">
          <cell r="A11394" t="str">
            <v>576.415</v>
          </cell>
          <cell r="B11394" t="str">
            <v xml:space="preserve">Ad. </v>
          </cell>
          <cell r="C11394" t="str">
            <v xml:space="preserve">Çelik gövdeli, freon ve amonyak vanası (250 mm) </v>
          </cell>
          <cell r="D11394">
            <v>260000000</v>
          </cell>
        </row>
        <row r="11395">
          <cell r="A11395" t="str">
            <v>577.000</v>
          </cell>
          <cell r="B11395" t="str">
            <v xml:space="preserve">Ad. </v>
          </cell>
          <cell r="C11395" t="str">
            <v xml:space="preserve">SOĞUTUCU AKIŞKAN KAPATMA VANALARI : (Ölçü: Ad.: İhzarat: % 60). </v>
          </cell>
          <cell r="D11395">
            <v>0</v>
          </cell>
        </row>
        <row r="11396">
          <cell r="A11396" t="str">
            <v>577.100</v>
          </cell>
          <cell r="B11396" t="str">
            <v xml:space="preserve">Ad. </v>
          </cell>
          <cell r="C11396" t="str">
            <v xml:space="preserve">Köşe tipi Soğutucu akışkan kapatma vanaları : </v>
          </cell>
          <cell r="D11396">
            <v>0</v>
          </cell>
        </row>
        <row r="11397">
          <cell r="A11397" t="str">
            <v>577.101</v>
          </cell>
          <cell r="B11397" t="str">
            <v xml:space="preserve">Ad. </v>
          </cell>
          <cell r="C11397" t="str">
            <v xml:space="preserve">Köşe tipi Soğutucu akışkan kapatma vanası (8 mm) </v>
          </cell>
          <cell r="D11397">
            <v>16850000</v>
          </cell>
        </row>
        <row r="11398">
          <cell r="A11398" t="str">
            <v>577.102</v>
          </cell>
          <cell r="B11398" t="str">
            <v xml:space="preserve">Ad. </v>
          </cell>
          <cell r="C11398" t="str">
            <v xml:space="preserve">Köşe tipi Soğutucu akışkan kapatma vanası (10 mm) </v>
          </cell>
          <cell r="D11398">
            <v>26940000</v>
          </cell>
        </row>
        <row r="11399">
          <cell r="A11399" t="str">
            <v>577.103</v>
          </cell>
          <cell r="B11399" t="str">
            <v xml:space="preserve">Ad. </v>
          </cell>
          <cell r="C11399" t="str">
            <v xml:space="preserve">Köşe tipi Soğutucu akışkan kapatma vanası (12 mm) </v>
          </cell>
          <cell r="D11399">
            <v>39320000</v>
          </cell>
        </row>
        <row r="11400">
          <cell r="A11400" t="str">
            <v>577.104</v>
          </cell>
          <cell r="B11400" t="str">
            <v xml:space="preserve">Ad. </v>
          </cell>
          <cell r="C11400" t="str">
            <v xml:space="preserve">Köşe tipi Soğutucu akışkan kapatma vanası (16 mm) </v>
          </cell>
          <cell r="D11400">
            <v>46800000</v>
          </cell>
        </row>
        <row r="11401">
          <cell r="A11401" t="str">
            <v>577.105</v>
          </cell>
          <cell r="B11401" t="str">
            <v xml:space="preserve">Ad. </v>
          </cell>
          <cell r="C11401" t="str">
            <v xml:space="preserve">Köşe tipi Soğutucu akışkan kapatma vanası (20 mm) </v>
          </cell>
          <cell r="D11401">
            <v>69370000</v>
          </cell>
        </row>
        <row r="11402">
          <cell r="A11402" t="str">
            <v>577.106</v>
          </cell>
          <cell r="B11402" t="str">
            <v xml:space="preserve">Ad. </v>
          </cell>
          <cell r="C11402" t="str">
            <v xml:space="preserve">Köşe tipi Soğutucu akışkan kapatma vanası (22 mm) </v>
          </cell>
          <cell r="D11402">
            <v>78630000</v>
          </cell>
        </row>
        <row r="11403">
          <cell r="A11403" t="str">
            <v>577.107</v>
          </cell>
          <cell r="B11403" t="str">
            <v xml:space="preserve">Ad. </v>
          </cell>
          <cell r="C11403" t="str">
            <v xml:space="preserve">Köşe tipi Soğutucu akışkan kapatma vanası (25 mm) </v>
          </cell>
          <cell r="D11403">
            <v>100880000</v>
          </cell>
        </row>
        <row r="11404">
          <cell r="A11404" t="str">
            <v>577.108</v>
          </cell>
          <cell r="B11404" t="str">
            <v xml:space="preserve">Ad. </v>
          </cell>
          <cell r="C11404" t="str">
            <v xml:space="preserve">Köşe tipi Soğutucu akışkan kapatma vanası (28 mm) </v>
          </cell>
          <cell r="D11404">
            <v>110240000</v>
          </cell>
        </row>
        <row r="11405">
          <cell r="A11405" t="str">
            <v>577.109</v>
          </cell>
          <cell r="B11405" t="str">
            <v xml:space="preserve">Ad. </v>
          </cell>
          <cell r="C11405" t="str">
            <v xml:space="preserve">Köşe tipi Soğutucu akışkan kapatma vanası (35 mm) </v>
          </cell>
          <cell r="D11405">
            <v>147680000</v>
          </cell>
        </row>
        <row r="11406">
          <cell r="A11406" t="str">
            <v>577.110</v>
          </cell>
          <cell r="B11406" t="str">
            <v xml:space="preserve">Ad. </v>
          </cell>
          <cell r="C11406" t="str">
            <v xml:space="preserve">Köşe tipi Soğutucu akışkan kapatma vanası (42 mm) </v>
          </cell>
          <cell r="D11406">
            <v>191360000</v>
          </cell>
        </row>
        <row r="11407">
          <cell r="A11407" t="str">
            <v>577.111</v>
          </cell>
          <cell r="B11407" t="str">
            <v xml:space="preserve">Ad. </v>
          </cell>
          <cell r="C11407" t="str">
            <v xml:space="preserve">Köşe tipi Soğutucu akışkan kapatma vanası (54 mm) </v>
          </cell>
          <cell r="D11407">
            <v>220480000</v>
          </cell>
        </row>
        <row r="11408">
          <cell r="A11408" t="str">
            <v>577.112</v>
          </cell>
          <cell r="B11408" t="str">
            <v xml:space="preserve">Ad. </v>
          </cell>
          <cell r="C11408" t="str">
            <v xml:space="preserve">Köşe tipi Soğutucu akışkan kapatma vanası (66 mm) </v>
          </cell>
          <cell r="D11408">
            <v>253760000</v>
          </cell>
        </row>
        <row r="11409">
          <cell r="A11409" t="str">
            <v>577.113</v>
          </cell>
          <cell r="B11409" t="str">
            <v xml:space="preserve">Ad. </v>
          </cell>
          <cell r="C11409" t="str">
            <v xml:space="preserve">Köşe tipi Soğutucu akışkan kapatma vanası (80 mm) </v>
          </cell>
          <cell r="D11409">
            <v>317930000</v>
          </cell>
        </row>
        <row r="11410">
          <cell r="A11410" t="str">
            <v>577.200</v>
          </cell>
          <cell r="B11410" t="str">
            <v xml:space="preserve">Ad. </v>
          </cell>
          <cell r="C11410" t="str">
            <v xml:space="preserve">Düz tip Soğutucu akışkan kapatma vanaları : </v>
          </cell>
          <cell r="D11410">
            <v>0</v>
          </cell>
        </row>
        <row r="11411">
          <cell r="A11411" t="str">
            <v>577.201</v>
          </cell>
          <cell r="B11411" t="str">
            <v xml:space="preserve">Ad. </v>
          </cell>
          <cell r="C11411" t="str">
            <v xml:space="preserve">Düz tip Soğutucu akışkan kapatma vanası (8 mm) </v>
          </cell>
          <cell r="D11411">
            <v>0</v>
          </cell>
        </row>
        <row r="11412">
          <cell r="A11412" t="str">
            <v>577.202</v>
          </cell>
          <cell r="B11412" t="str">
            <v xml:space="preserve">Ad. </v>
          </cell>
          <cell r="C11412" t="str">
            <v xml:space="preserve">Düz tip Soğutucu akışkan kapatma vanası (10 mm) </v>
          </cell>
          <cell r="D11412">
            <v>0</v>
          </cell>
        </row>
        <row r="11413">
          <cell r="A11413" t="str">
            <v>577.203</v>
          </cell>
          <cell r="B11413" t="str">
            <v xml:space="preserve">Ad. </v>
          </cell>
          <cell r="C11413" t="str">
            <v xml:space="preserve">Düz tip Soğutucu akışkan kapatma vanası (12 mm) </v>
          </cell>
          <cell r="D11413">
            <v>0</v>
          </cell>
        </row>
        <row r="11414">
          <cell r="A11414" t="str">
            <v>577.204</v>
          </cell>
          <cell r="B11414" t="str">
            <v xml:space="preserve">Ad. </v>
          </cell>
          <cell r="C11414" t="str">
            <v xml:space="preserve">Düz tip Soğutucu akışkan kapatma vanası (16 mm) </v>
          </cell>
          <cell r="D11414">
            <v>0</v>
          </cell>
        </row>
        <row r="11415">
          <cell r="A11415" t="str">
            <v>577.205</v>
          </cell>
          <cell r="B11415" t="str">
            <v xml:space="preserve">Ad. </v>
          </cell>
          <cell r="C11415" t="str">
            <v xml:space="preserve">Düz tip Soğutucu akışkan kapatma vanası (20 mm) </v>
          </cell>
          <cell r="D11415">
            <v>0</v>
          </cell>
        </row>
        <row r="11416">
          <cell r="A11416" t="str">
            <v>577.206</v>
          </cell>
          <cell r="B11416" t="str">
            <v xml:space="preserve">Ad. </v>
          </cell>
          <cell r="C11416" t="str">
            <v xml:space="preserve">Düz tip Soğutucu akışkan kapatma vanası (22 mm) </v>
          </cell>
          <cell r="D11416">
            <v>0</v>
          </cell>
        </row>
        <row r="11417">
          <cell r="A11417" t="str">
            <v>577.207</v>
          </cell>
          <cell r="B11417" t="str">
            <v xml:space="preserve">Ad. </v>
          </cell>
          <cell r="C11417" t="str">
            <v xml:space="preserve">Düz tip Soğutucu akışkan kapatma vanası (25 mm) </v>
          </cell>
          <cell r="D11417">
            <v>0</v>
          </cell>
        </row>
        <row r="11418">
          <cell r="A11418" t="str">
            <v>577.208</v>
          </cell>
          <cell r="B11418" t="str">
            <v xml:space="preserve">Ad. </v>
          </cell>
          <cell r="C11418" t="str">
            <v xml:space="preserve">Düz tip Soğutucu akışkan kapatma vanası (28 mm) </v>
          </cell>
          <cell r="D11418">
            <v>0</v>
          </cell>
        </row>
        <row r="11419">
          <cell r="A11419" t="str">
            <v>577.209</v>
          </cell>
          <cell r="B11419" t="str">
            <v xml:space="preserve">Ad. </v>
          </cell>
          <cell r="C11419" t="str">
            <v xml:space="preserve">Düz tip Soğutucu akışkan kapatma vanası (35 mm) </v>
          </cell>
          <cell r="D11419">
            <v>0</v>
          </cell>
        </row>
        <row r="11420">
          <cell r="A11420" t="str">
            <v>577.210</v>
          </cell>
          <cell r="B11420" t="str">
            <v xml:space="preserve">Ad. </v>
          </cell>
          <cell r="C11420" t="str">
            <v xml:space="preserve">Düz tip Soğutucu akışkan kapatma vanası (42 mm) </v>
          </cell>
          <cell r="D11420">
            <v>0</v>
          </cell>
        </row>
        <row r="11421">
          <cell r="A11421" t="str">
            <v>577.211</v>
          </cell>
          <cell r="B11421" t="str">
            <v xml:space="preserve">Ad. </v>
          </cell>
          <cell r="C11421" t="str">
            <v xml:space="preserve">Düz tip Soğutucu akışkan kapatma vanası (54 mm) </v>
          </cell>
          <cell r="D11421">
            <v>0</v>
          </cell>
        </row>
        <row r="11422">
          <cell r="A11422" t="str">
            <v>577.212</v>
          </cell>
          <cell r="B11422" t="str">
            <v xml:space="preserve">Ad. </v>
          </cell>
          <cell r="C11422" t="str">
            <v xml:space="preserve">Düz tip Soğutucu akışkan kapatma vanası (66 mm) </v>
          </cell>
          <cell r="D11422">
            <v>0</v>
          </cell>
        </row>
        <row r="11423">
          <cell r="A11423" t="str">
            <v>577.213</v>
          </cell>
          <cell r="B11423" t="str">
            <v xml:space="preserve">Ad. </v>
          </cell>
          <cell r="C11423" t="str">
            <v xml:space="preserve">Düz tip Soğutucu akışkan kapatma vanası (80 mm) </v>
          </cell>
          <cell r="D11423">
            <v>0</v>
          </cell>
        </row>
        <row r="11424">
          <cell r="A11424" t="str">
            <v>577.300</v>
          </cell>
          <cell r="B11424" t="str">
            <v xml:space="preserve">Ad. </v>
          </cell>
          <cell r="C11424" t="str">
            <v xml:space="preserve">Üç yollu Soğutucu akışkan kapatma vanaları : </v>
          </cell>
          <cell r="D11424">
            <v>0</v>
          </cell>
        </row>
        <row r="11425">
          <cell r="A11425" t="str">
            <v>577.301</v>
          </cell>
          <cell r="B11425" t="str">
            <v xml:space="preserve">Ad. </v>
          </cell>
          <cell r="C11425" t="str">
            <v xml:space="preserve">Üç yollu Soğutucu akışkan kapatma vanası (8 mm) </v>
          </cell>
          <cell r="D11425">
            <v>0</v>
          </cell>
        </row>
        <row r="11426">
          <cell r="A11426" t="str">
            <v>577.302</v>
          </cell>
          <cell r="B11426" t="str">
            <v xml:space="preserve">Ad. </v>
          </cell>
          <cell r="C11426" t="str">
            <v xml:space="preserve">Üç yollu Soğutucu akışkan kapatma vanası (10 mm) </v>
          </cell>
          <cell r="D11426">
            <v>0</v>
          </cell>
        </row>
        <row r="11427">
          <cell r="A11427" t="str">
            <v>577.303</v>
          </cell>
          <cell r="B11427" t="str">
            <v xml:space="preserve">Ad. </v>
          </cell>
          <cell r="C11427" t="str">
            <v xml:space="preserve">Üç yollu Soğutucu akışkan kapatma vanası (12 mm) </v>
          </cell>
          <cell r="D11427">
            <v>0</v>
          </cell>
        </row>
        <row r="11428">
          <cell r="A11428" t="str">
            <v>577.304</v>
          </cell>
          <cell r="B11428" t="str">
            <v xml:space="preserve">Ad. </v>
          </cell>
          <cell r="C11428" t="str">
            <v xml:space="preserve">Üç yollu Soğutucu akışkan kapatma vanası (16 mm) </v>
          </cell>
          <cell r="D11428">
            <v>0</v>
          </cell>
        </row>
        <row r="11429">
          <cell r="A11429" t="str">
            <v>577.305</v>
          </cell>
          <cell r="B11429" t="str">
            <v xml:space="preserve">Ad. </v>
          </cell>
          <cell r="C11429" t="str">
            <v xml:space="preserve">Üç yollu Soğutucu akışkan kapatma vanası (20 mm) </v>
          </cell>
          <cell r="D11429">
            <v>0</v>
          </cell>
        </row>
        <row r="11430">
          <cell r="A11430" t="str">
            <v>577.306</v>
          </cell>
          <cell r="B11430" t="str">
            <v xml:space="preserve">Ad. </v>
          </cell>
          <cell r="C11430" t="str">
            <v xml:space="preserve">Üç yollu Soğutucu akışkan kapatma vanası (22 mm) </v>
          </cell>
          <cell r="D11430">
            <v>0</v>
          </cell>
        </row>
        <row r="11431">
          <cell r="A11431" t="str">
            <v>577.307</v>
          </cell>
          <cell r="B11431" t="str">
            <v xml:space="preserve">Ad. </v>
          </cell>
          <cell r="C11431" t="str">
            <v xml:space="preserve">Üç yollu Soğutucu akışkan kapatma vanası (25 mm) </v>
          </cell>
          <cell r="D11431">
            <v>0</v>
          </cell>
        </row>
        <row r="11432">
          <cell r="A11432" t="str">
            <v>577.308</v>
          </cell>
          <cell r="B11432" t="str">
            <v xml:space="preserve">Ad. </v>
          </cell>
          <cell r="C11432" t="str">
            <v xml:space="preserve">Üç yollu Soğutucu akışkan kapatma vanası (28 mm) </v>
          </cell>
          <cell r="D11432">
            <v>0</v>
          </cell>
        </row>
        <row r="11433">
          <cell r="A11433" t="str">
            <v>577.309</v>
          </cell>
          <cell r="B11433" t="str">
            <v xml:space="preserve">Ad. </v>
          </cell>
          <cell r="C11433" t="str">
            <v xml:space="preserve">Üç yollu Soğutucu akışkan kapatma vanası (35 mm) </v>
          </cell>
          <cell r="D11433">
            <v>0</v>
          </cell>
        </row>
        <row r="11434">
          <cell r="A11434" t="str">
            <v>577.310</v>
          </cell>
          <cell r="B11434" t="str">
            <v xml:space="preserve">Ad. </v>
          </cell>
          <cell r="C11434" t="str">
            <v xml:space="preserve">Üç yollu Soğutucu akışkan kapatma vanası (42 mm) </v>
          </cell>
          <cell r="D11434">
            <v>0</v>
          </cell>
        </row>
        <row r="11435">
          <cell r="A11435" t="str">
            <v>577.311</v>
          </cell>
          <cell r="B11435" t="str">
            <v xml:space="preserve">Ad. </v>
          </cell>
          <cell r="C11435" t="str">
            <v xml:space="preserve">Üç yollu Soğutucu akışkan kapatma vanası (54 mm) </v>
          </cell>
          <cell r="D11435">
            <v>0</v>
          </cell>
        </row>
        <row r="11436">
          <cell r="A11436" t="str">
            <v>577.312</v>
          </cell>
          <cell r="B11436" t="str">
            <v xml:space="preserve">Ad. </v>
          </cell>
          <cell r="C11436" t="str">
            <v xml:space="preserve">Üç yollu Soğutucu akışkan kapatma vanası (66 mm) </v>
          </cell>
          <cell r="D11436">
            <v>0</v>
          </cell>
        </row>
        <row r="11437">
          <cell r="A11437" t="str">
            <v>577.313</v>
          </cell>
          <cell r="B11437" t="str">
            <v xml:space="preserve">Ad. </v>
          </cell>
          <cell r="C11437" t="str">
            <v xml:space="preserve">Üç yollu Soğutucu akışkan kapatma vanası (80 mm) </v>
          </cell>
          <cell r="D11437">
            <v>0</v>
          </cell>
        </row>
        <row r="11438">
          <cell r="A11438" t="str">
            <v>578.000</v>
          </cell>
          <cell r="B11438" t="str">
            <v xml:space="preserve">Ad. </v>
          </cell>
          <cell r="C11438" t="str">
            <v xml:space="preserve">AMONYAK VANALAR: (Ölçü : Ad. : İhzarat: % 80). </v>
          </cell>
          <cell r="D11438">
            <v>0</v>
          </cell>
        </row>
        <row r="11439">
          <cell r="A11439" t="str">
            <v>579.000</v>
          </cell>
          <cell r="B11439" t="str">
            <v xml:space="preserve">Ad. </v>
          </cell>
          <cell r="C11439" t="str">
            <v xml:space="preserve">SOĞUK ODA TERMOSTADLARI VE HİGROSTADLARI : (Ölçü : Ad.: İhzarat: % 60). </v>
          </cell>
          <cell r="D11439">
            <v>0</v>
          </cell>
        </row>
        <row r="11440">
          <cell r="A11440" t="str">
            <v>579.100</v>
          </cell>
          <cell r="B11440" t="str">
            <v xml:space="preserve">Ad. </v>
          </cell>
          <cell r="C11440" t="str">
            <v xml:space="preserve">Tek kontaklı termostadlı soğuk oda termostadları ve hidrostadları (TS 420) </v>
          </cell>
          <cell r="D11440">
            <v>44310000</v>
          </cell>
        </row>
        <row r="11441">
          <cell r="A11441" t="str">
            <v>579.200</v>
          </cell>
          <cell r="B11441" t="str">
            <v xml:space="preserve">Ad. </v>
          </cell>
          <cell r="C11441" t="str">
            <v xml:space="preserve">Çift kontaklı termostadlı soğuk oda termostadları ve hidrostadları (TS 420) </v>
          </cell>
          <cell r="D11441">
            <v>57930000</v>
          </cell>
        </row>
        <row r="11442">
          <cell r="A11442" t="str">
            <v>579.300</v>
          </cell>
          <cell r="B11442" t="str">
            <v xml:space="preserve">Ad. </v>
          </cell>
          <cell r="C11442" t="str">
            <v xml:space="preserve">Tek kontaklı termostadlı soğuk oda termostadları ve hidrostadları </v>
          </cell>
          <cell r="D11442">
            <v>88720000</v>
          </cell>
        </row>
        <row r="11443">
          <cell r="A11443" t="str">
            <v>579.400</v>
          </cell>
          <cell r="B11443" t="str">
            <v xml:space="preserve">Ad. </v>
          </cell>
          <cell r="C11443" t="str">
            <v xml:space="preserve">Çift kontaklı termostadlı soğuk oda termostadları ve hidrostadları </v>
          </cell>
          <cell r="D11443">
            <v>97760000</v>
          </cell>
        </row>
        <row r="11444">
          <cell r="A11444" t="str">
            <v>580.000</v>
          </cell>
          <cell r="B11444" t="str">
            <v xml:space="preserve">Ad. </v>
          </cell>
          <cell r="C11444" t="str">
            <v xml:space="preserve">SOĞUTMA SİSTEMİ PRESOSTADLARI : (Ölçü : Ad. : İhzarat: % 60). </v>
          </cell>
          <cell r="D11444">
            <v>0</v>
          </cell>
        </row>
        <row r="11445">
          <cell r="A11445" t="str">
            <v>580.100</v>
          </cell>
          <cell r="B11445" t="str">
            <v xml:space="preserve">Ad. </v>
          </cell>
          <cell r="C11445" t="str">
            <v xml:space="preserve">Alçak basınç presostadı </v>
          </cell>
          <cell r="D11445">
            <v>74880000</v>
          </cell>
        </row>
        <row r="11446">
          <cell r="A11446" t="str">
            <v>580.200</v>
          </cell>
          <cell r="B11446" t="str">
            <v xml:space="preserve">Ad. </v>
          </cell>
          <cell r="C11446" t="str">
            <v xml:space="preserve">Yüksek basınç presostadı </v>
          </cell>
          <cell r="D11446">
            <v>74880000</v>
          </cell>
        </row>
        <row r="11447">
          <cell r="A11447" t="str">
            <v>580.300</v>
          </cell>
          <cell r="B11447" t="str">
            <v xml:space="preserve">Ad. </v>
          </cell>
          <cell r="C11447" t="str">
            <v xml:space="preserve">Alçak ve yüksek basınç preostadı birlikte </v>
          </cell>
          <cell r="D11447">
            <v>145600000</v>
          </cell>
        </row>
        <row r="11448">
          <cell r="A11448" t="str">
            <v>580.400</v>
          </cell>
          <cell r="B11448" t="str">
            <v xml:space="preserve">Ad. </v>
          </cell>
          <cell r="C11448" t="str">
            <v xml:space="preserve">Yağ basıncı presostadı </v>
          </cell>
          <cell r="D11448">
            <v>174720000</v>
          </cell>
        </row>
        <row r="11449">
          <cell r="A11449" t="str">
            <v>580.500</v>
          </cell>
          <cell r="B11449" t="str">
            <v xml:space="preserve">Ad. </v>
          </cell>
          <cell r="C11449" t="str">
            <v xml:space="preserve">Diferansiyel presostad </v>
          </cell>
          <cell r="D11449">
            <v>174720000</v>
          </cell>
        </row>
        <row r="11450">
          <cell r="A11450" t="str">
            <v>581.000</v>
          </cell>
          <cell r="B11450" t="str">
            <v xml:space="preserve">Ad. </v>
          </cell>
          <cell r="C11450" t="str">
            <v xml:space="preserve">ELEKTRONİK SOĞUTUCU AKIŞKAN SEVİYESİ KONTROL CİHAZI : (Ölçü : Ad.: İhzarat: % 60). </v>
          </cell>
          <cell r="D11450">
            <v>0</v>
          </cell>
        </row>
        <row r="11451">
          <cell r="A11451" t="str">
            <v>582.000</v>
          </cell>
          <cell r="B11451" t="str">
            <v xml:space="preserve">Ad. </v>
          </cell>
          <cell r="C11451" t="str">
            <v xml:space="preserve">Soğutucu akışkan devresi ısı esanjörleri </v>
          </cell>
          <cell r="D11451">
            <v>220480000</v>
          </cell>
        </row>
        <row r="11452">
          <cell r="A11452" t="str">
            <v>582.100</v>
          </cell>
          <cell r="B11452" t="str">
            <v xml:space="preserve">Ad. </v>
          </cell>
          <cell r="C11452" t="str">
            <v xml:space="preserve">F 12 ve F22 ile çalışır, (F 12 ile -10 oC evaporasyon sıcaklığında verceği kalori fiyatı esastır). </v>
          </cell>
          <cell r="D11452">
            <v>0</v>
          </cell>
        </row>
        <row r="11453">
          <cell r="A11453" t="str">
            <v>582.101</v>
          </cell>
          <cell r="B11453" t="str">
            <v xml:space="preserve">Ad. </v>
          </cell>
          <cell r="C11453" t="str">
            <v xml:space="preserve">Soğutucu akışkan devresi ısı esanjörleri (1000 kcal/h) </v>
          </cell>
          <cell r="D11453">
            <v>58240000</v>
          </cell>
        </row>
        <row r="11454">
          <cell r="A11454" t="str">
            <v>582.102</v>
          </cell>
          <cell r="B11454" t="str">
            <v xml:space="preserve">Ad. </v>
          </cell>
          <cell r="C11454" t="str">
            <v xml:space="preserve">Soğutucu akışkan devresi ısı esanjörleri (1600 kcal/) </v>
          </cell>
          <cell r="D11454">
            <v>70620000</v>
          </cell>
        </row>
        <row r="11455">
          <cell r="A11455" t="str">
            <v>582.103</v>
          </cell>
          <cell r="B11455" t="str">
            <v xml:space="preserve">Ad. </v>
          </cell>
          <cell r="C11455" t="str">
            <v xml:space="preserve">Soğutucu akışkan devresi ısı esanjörleri (2500 kcal/h) </v>
          </cell>
          <cell r="D11455">
            <v>81640000</v>
          </cell>
        </row>
        <row r="11456">
          <cell r="A11456" t="str">
            <v>582.104</v>
          </cell>
          <cell r="B11456" t="str">
            <v xml:space="preserve">Ad. </v>
          </cell>
          <cell r="C11456" t="str">
            <v xml:space="preserve">Soğutucu akışkan devresi ısı esanjörleri (4000 kcal/h) </v>
          </cell>
          <cell r="D11456">
            <v>99840000</v>
          </cell>
        </row>
        <row r="11457">
          <cell r="A11457" t="str">
            <v>582.105</v>
          </cell>
          <cell r="B11457" t="str">
            <v xml:space="preserve">Ad. </v>
          </cell>
          <cell r="C11457" t="str">
            <v xml:space="preserve">Soğutucu akışkan devresi ısı esanjörleri (6300 kcal/h) </v>
          </cell>
          <cell r="D11457">
            <v>118560000</v>
          </cell>
        </row>
        <row r="11458">
          <cell r="A11458" t="str">
            <v>582.200</v>
          </cell>
          <cell r="B11458" t="str">
            <v xml:space="preserve">Ad. </v>
          </cell>
          <cell r="C11458" t="str">
            <v xml:space="preserve">Soğutucu emiş hattı düzenleyicisi : </v>
          </cell>
          <cell r="D11458">
            <v>0</v>
          </cell>
        </row>
        <row r="11459">
          <cell r="A11459" t="str">
            <v>582.201</v>
          </cell>
          <cell r="B11459" t="str">
            <v xml:space="preserve">Ad. </v>
          </cell>
          <cell r="C11459" t="str">
            <v xml:space="preserve">Soğutucu emiş hattı düzenleyici (5/8") 16 mm </v>
          </cell>
          <cell r="D11459">
            <v>46800000</v>
          </cell>
        </row>
        <row r="11460">
          <cell r="A11460" t="str">
            <v>582.202</v>
          </cell>
          <cell r="B11460" t="str">
            <v xml:space="preserve">Ad. </v>
          </cell>
          <cell r="C11460" t="str">
            <v xml:space="preserve">Soğutucu emiş hattı düzenleyici (7/8") 22 mm </v>
          </cell>
          <cell r="D11460">
            <v>70720000</v>
          </cell>
        </row>
        <row r="11461">
          <cell r="A11461" t="str">
            <v>582.203</v>
          </cell>
          <cell r="B11461" t="str">
            <v xml:space="preserve">Ad. </v>
          </cell>
          <cell r="C11461" t="str">
            <v xml:space="preserve">Soğutucu emiş hattı düzenleyici (1 1/8") 28 mm </v>
          </cell>
          <cell r="D11461">
            <v>86320000</v>
          </cell>
        </row>
        <row r="11462">
          <cell r="A11462" t="str">
            <v>582.204</v>
          </cell>
          <cell r="B11462" t="str">
            <v xml:space="preserve">Ad. </v>
          </cell>
          <cell r="C11462" t="str">
            <v xml:space="preserve">Soğutucu emiş hattı düzenleyici (1 3/8") 35 mm </v>
          </cell>
          <cell r="D11462">
            <v>99430000</v>
          </cell>
        </row>
        <row r="11463">
          <cell r="A11463" t="str">
            <v>582.205</v>
          </cell>
          <cell r="B11463" t="str">
            <v xml:space="preserve">Ad. </v>
          </cell>
          <cell r="C11463" t="str">
            <v xml:space="preserve">Soğutucu emiş hattı düzenleyici (1 5/8") 42 mm </v>
          </cell>
          <cell r="D11463">
            <v>110240000</v>
          </cell>
        </row>
        <row r="11464">
          <cell r="A11464" t="str">
            <v>582.206</v>
          </cell>
          <cell r="B11464" t="str">
            <v xml:space="preserve">Ad. </v>
          </cell>
          <cell r="C11464" t="str">
            <v xml:space="preserve">Soğutucu emiş hattı düzenleyici (2 1/8") 54 mm </v>
          </cell>
          <cell r="D11464">
            <v>123760000</v>
          </cell>
        </row>
        <row r="11465">
          <cell r="A11465" t="str">
            <v>582.207</v>
          </cell>
          <cell r="B11465" t="str">
            <v xml:space="preserve">Ad. </v>
          </cell>
          <cell r="C11465" t="str">
            <v xml:space="preserve">Soğutucu emiş hattı düzenleyici (2 5/8") 66 mm </v>
          </cell>
          <cell r="D11465">
            <v>139360000</v>
          </cell>
        </row>
        <row r="11466">
          <cell r="A11466" t="str">
            <v>582.208</v>
          </cell>
          <cell r="B11466" t="str">
            <v xml:space="preserve">Ad. </v>
          </cell>
          <cell r="C11466" t="str">
            <v xml:space="preserve">Soğutucu emiş hattı düzenleyici (3 1/8") 80 mm </v>
          </cell>
          <cell r="D11466">
            <v>183040000</v>
          </cell>
        </row>
        <row r="11467">
          <cell r="A11467" t="str">
            <v>583.000</v>
          </cell>
          <cell r="B11467" t="str">
            <v xml:space="preserve">Ad. </v>
          </cell>
          <cell r="C11467" t="str">
            <v xml:space="preserve">SOĞUTUCU AKIŞKAN HATTI NEM ALICILARI VE TİTREŞİM TUTUCULARI . (Ölçü : Ad.: İhzarat: % 60). </v>
          </cell>
          <cell r="D11467">
            <v>0</v>
          </cell>
        </row>
        <row r="11468">
          <cell r="A11468" t="str">
            <v>583.100</v>
          </cell>
          <cell r="B11468" t="str">
            <v xml:space="preserve">Ad. </v>
          </cell>
          <cell r="C11468" t="str">
            <v xml:space="preserve">F12 veya F22 için : </v>
          </cell>
          <cell r="D11468">
            <v>0</v>
          </cell>
        </row>
        <row r="11469">
          <cell r="A11469" t="str">
            <v>583.101</v>
          </cell>
          <cell r="B11469" t="str">
            <v xml:space="preserve">Ad. </v>
          </cell>
          <cell r="C11469" t="str">
            <v xml:space="preserve">Soğutucu akışkan hattı nem alıcısı (50 cm3) </v>
          </cell>
          <cell r="D11469">
            <v>60010000</v>
          </cell>
        </row>
        <row r="11470">
          <cell r="A11470" t="str">
            <v>583.102</v>
          </cell>
          <cell r="B11470" t="str">
            <v xml:space="preserve">Ad. </v>
          </cell>
          <cell r="C11470" t="str">
            <v xml:space="preserve">Soğutucu akışkan hattı nem alıcısı (80 cm3) </v>
          </cell>
          <cell r="D11470">
            <v>64070000</v>
          </cell>
        </row>
        <row r="11471">
          <cell r="A11471" t="str">
            <v>583.103</v>
          </cell>
          <cell r="B11471" t="str">
            <v xml:space="preserve">Ad. </v>
          </cell>
          <cell r="C11471" t="str">
            <v xml:space="preserve">Soğutucu akışkan hattı nem alıcısı (130 cm3) </v>
          </cell>
          <cell r="D11471">
            <v>78630000</v>
          </cell>
        </row>
        <row r="11472">
          <cell r="A11472" t="str">
            <v>583.104</v>
          </cell>
          <cell r="B11472" t="str">
            <v xml:space="preserve">Ad. </v>
          </cell>
          <cell r="C11472" t="str">
            <v xml:space="preserve">Soğutucu akışkan hattı nem alıcısı 250 cm3 </v>
          </cell>
          <cell r="D11472">
            <v>97240000</v>
          </cell>
        </row>
        <row r="11473">
          <cell r="A11473" t="str">
            <v>583.105</v>
          </cell>
          <cell r="B11473" t="str">
            <v xml:space="preserve">Ad. </v>
          </cell>
          <cell r="C11473" t="str">
            <v xml:space="preserve">Soğutucu akışkan hattı nem alıcısı 500 cm3 </v>
          </cell>
          <cell r="D11473">
            <v>110240000</v>
          </cell>
        </row>
        <row r="11474">
          <cell r="A11474" t="str">
            <v>583.106</v>
          </cell>
          <cell r="B11474" t="str">
            <v xml:space="preserve">Ad. </v>
          </cell>
          <cell r="C11474" t="str">
            <v xml:space="preserve">Soğutucu akışkan hattı nem alıcısı (1000 cm3) </v>
          </cell>
          <cell r="D11474">
            <v>119600000</v>
          </cell>
        </row>
        <row r="11475">
          <cell r="A11475" t="str">
            <v>583.107</v>
          </cell>
          <cell r="B11475" t="str">
            <v xml:space="preserve">Ad. </v>
          </cell>
          <cell r="C11475" t="str">
            <v xml:space="preserve">Soğutucu akışkan hattı nem alıcısı (1600 cm3) </v>
          </cell>
          <cell r="D11475">
            <v>135200000</v>
          </cell>
        </row>
        <row r="11476">
          <cell r="A11476" t="str">
            <v>583.108</v>
          </cell>
          <cell r="B11476" t="str">
            <v xml:space="preserve">Ad. </v>
          </cell>
          <cell r="C11476" t="str">
            <v xml:space="preserve">Soğutucu akışkan hattı nem alıcısı (2400 cm3) </v>
          </cell>
          <cell r="D11476">
            <v>145600000</v>
          </cell>
        </row>
        <row r="11477">
          <cell r="A11477" t="str">
            <v>583.109</v>
          </cell>
          <cell r="B11477" t="str">
            <v xml:space="preserve">Ad. </v>
          </cell>
          <cell r="C11477" t="str">
            <v xml:space="preserve">Soğutucu akışkan hattı nem alıcısı (3200 cm3) </v>
          </cell>
          <cell r="D11477">
            <v>163280000</v>
          </cell>
        </row>
        <row r="11478">
          <cell r="A11478" t="str">
            <v>583.110</v>
          </cell>
          <cell r="B11478" t="str">
            <v xml:space="preserve">Ad. </v>
          </cell>
          <cell r="C11478" t="str">
            <v xml:space="preserve">Soğutucu akışkan hattı nem alıcısı (5000 cm3) </v>
          </cell>
          <cell r="D11478">
            <v>185120000</v>
          </cell>
        </row>
        <row r="11479">
          <cell r="A11479" t="str">
            <v>583.111</v>
          </cell>
          <cell r="B11479" t="str">
            <v xml:space="preserve">Ad. </v>
          </cell>
          <cell r="C11479" t="str">
            <v xml:space="preserve">Soğutucu akışkan hattı nem alıcısı (6600 cm3) </v>
          </cell>
          <cell r="D11479">
            <v>206960000</v>
          </cell>
        </row>
        <row r="11480">
          <cell r="A11480" t="str">
            <v>583.200</v>
          </cell>
          <cell r="B11480" t="str">
            <v xml:space="preserve">Ad. </v>
          </cell>
          <cell r="C11480" t="str">
            <v xml:space="preserve">Bronz membranlı titreşim absorberleri : </v>
          </cell>
          <cell r="D11480">
            <v>0</v>
          </cell>
        </row>
        <row r="11481">
          <cell r="A11481" t="str">
            <v>583.201</v>
          </cell>
          <cell r="B11481" t="str">
            <v xml:space="preserve">Ad. </v>
          </cell>
          <cell r="C11481" t="str">
            <v xml:space="preserve">Bronz membranlı titreşim absorberleri (1/4 ") 8 mm </v>
          </cell>
          <cell r="D11481">
            <v>20700000</v>
          </cell>
        </row>
        <row r="11482">
          <cell r="A11482" t="str">
            <v>583.202</v>
          </cell>
          <cell r="B11482" t="str">
            <v xml:space="preserve">Ad. </v>
          </cell>
          <cell r="C11482" t="str">
            <v xml:space="preserve">Bronz membranlı titreşim absorberleri (3/8 ") 10 mm </v>
          </cell>
          <cell r="D11482">
            <v>22540000</v>
          </cell>
        </row>
        <row r="11483">
          <cell r="A11483" t="str">
            <v>583.203</v>
          </cell>
          <cell r="B11483" t="str">
            <v xml:space="preserve">Ad. </v>
          </cell>
          <cell r="C11483" t="str">
            <v xml:space="preserve">Bronz membranlı titreşim absorberleri (1/2 ") 12 mm </v>
          </cell>
          <cell r="D11483">
            <v>24240000</v>
          </cell>
        </row>
        <row r="11484">
          <cell r="A11484" t="str">
            <v>583.204</v>
          </cell>
          <cell r="B11484" t="str">
            <v xml:space="preserve">Ad. </v>
          </cell>
          <cell r="C11484" t="str">
            <v xml:space="preserve">Bronz membranlı titreşim absorberi (5/8 ") 16 mm </v>
          </cell>
          <cell r="D11484">
            <v>26520000</v>
          </cell>
        </row>
        <row r="11485">
          <cell r="A11485" t="str">
            <v>583.205</v>
          </cell>
          <cell r="B11485" t="str">
            <v xml:space="preserve">Ad. </v>
          </cell>
          <cell r="C11485" t="str">
            <v xml:space="preserve">Bronz membranlı titreşim absorberi (3/4 ") 20 mm </v>
          </cell>
          <cell r="D11485">
            <v>33600000</v>
          </cell>
        </row>
        <row r="11486">
          <cell r="A11486" t="str">
            <v>583.206</v>
          </cell>
          <cell r="B11486" t="str">
            <v xml:space="preserve">Ad. </v>
          </cell>
          <cell r="C11486" t="str">
            <v xml:space="preserve">Bronz membranlı titreşim absorberi (7/8 ") 22 mm </v>
          </cell>
          <cell r="D11486">
            <v>39320000</v>
          </cell>
        </row>
        <row r="11487">
          <cell r="A11487" t="str">
            <v>583.207</v>
          </cell>
          <cell r="B11487" t="str">
            <v xml:space="preserve">Ad. </v>
          </cell>
          <cell r="C11487" t="str">
            <v xml:space="preserve">Bronz membranlı titreşim absorberi (1 1/8 ") 28 mm </v>
          </cell>
          <cell r="D11487">
            <v>65320000</v>
          </cell>
        </row>
        <row r="11488">
          <cell r="A11488" t="str">
            <v>583.208</v>
          </cell>
          <cell r="B11488" t="str">
            <v xml:space="preserve">Ad. </v>
          </cell>
          <cell r="C11488" t="str">
            <v xml:space="preserve">Bronz membranlı titreşim absorberi (1 3/8 ") 35 mm </v>
          </cell>
          <cell r="D11488">
            <v>78630000</v>
          </cell>
        </row>
        <row r="11489">
          <cell r="A11489" t="str">
            <v>583.209</v>
          </cell>
          <cell r="B11489" t="str">
            <v xml:space="preserve">Ad. </v>
          </cell>
          <cell r="C11489" t="str">
            <v xml:space="preserve">Bronz membranlı titreşim absorberi (1 5/8 ") 42 mm </v>
          </cell>
          <cell r="D11489">
            <v>116170000</v>
          </cell>
        </row>
        <row r="11490">
          <cell r="A11490" t="str">
            <v>583.210</v>
          </cell>
          <cell r="B11490" t="str">
            <v xml:space="preserve">Ad. </v>
          </cell>
          <cell r="C11490" t="str">
            <v xml:space="preserve">Bronz membranlı titreşim absorberi (2 1/8 ") 54 mm </v>
          </cell>
          <cell r="D11490">
            <v>163280000</v>
          </cell>
        </row>
        <row r="11491">
          <cell r="A11491" t="str">
            <v>583.211</v>
          </cell>
          <cell r="B11491" t="str">
            <v xml:space="preserve">Ad. </v>
          </cell>
          <cell r="C11491" t="str">
            <v xml:space="preserve">Bronz membranlı titreşim absorberi (2 5/8 ") 66 mm </v>
          </cell>
          <cell r="D11491">
            <v>251680000</v>
          </cell>
        </row>
        <row r="11492">
          <cell r="A11492" t="str">
            <v>583.212</v>
          </cell>
          <cell r="B11492" t="str">
            <v xml:space="preserve">Ad. </v>
          </cell>
          <cell r="C11492" t="str">
            <v xml:space="preserve">Bronz membranlı titreşim absorberi (3 1/8 ") 80 mm </v>
          </cell>
          <cell r="D11492">
            <v>289120000</v>
          </cell>
        </row>
        <row r="11493">
          <cell r="A11493" t="str">
            <v>583.213</v>
          </cell>
          <cell r="B11493" t="str">
            <v xml:space="preserve">Ad. </v>
          </cell>
          <cell r="C11493" t="str">
            <v xml:space="preserve">Bronz membranlı titreşim absorberi (3 5/8 ") 92 mm </v>
          </cell>
          <cell r="D11493">
            <v>313040000</v>
          </cell>
        </row>
        <row r="11494">
          <cell r="A11494" t="str">
            <v>583.214</v>
          </cell>
          <cell r="B11494" t="str">
            <v xml:space="preserve">Ad. </v>
          </cell>
          <cell r="C11494" t="str">
            <v xml:space="preserve">Bronz membranlı titreşim absorberi (4 1/8 ") 104 mm </v>
          </cell>
          <cell r="D11494">
            <v>346640000</v>
          </cell>
        </row>
        <row r="11495">
          <cell r="A11495" t="str">
            <v>583.300</v>
          </cell>
          <cell r="B11495" t="str">
            <v xml:space="preserve">Ad. </v>
          </cell>
          <cell r="C11495" t="str">
            <v xml:space="preserve">Çelik membranlı titreşim absorberleri : </v>
          </cell>
          <cell r="D11495">
            <v>0</v>
          </cell>
        </row>
        <row r="11496">
          <cell r="A11496" t="str">
            <v>584.000</v>
          </cell>
          <cell r="B11496" t="str">
            <v xml:space="preserve">Ad. </v>
          </cell>
          <cell r="C11496" t="str">
            <v xml:space="preserve">SOĞUTUCU AKIŞKAN FİLTRESİ : (Ölçü : Ad.: İhzarat: % 60). </v>
          </cell>
          <cell r="D11496">
            <v>0</v>
          </cell>
        </row>
        <row r="11497">
          <cell r="A11497" t="str">
            <v>584.100</v>
          </cell>
          <cell r="B11497" t="str">
            <v xml:space="preserve">Ad. </v>
          </cell>
          <cell r="C11497" t="str">
            <v xml:space="preserve">F12 veya F22 için; </v>
          </cell>
          <cell r="D11497">
            <v>0</v>
          </cell>
        </row>
        <row r="11498">
          <cell r="A11498" t="str">
            <v>584.101</v>
          </cell>
          <cell r="B11498" t="str">
            <v xml:space="preserve">Ad. </v>
          </cell>
          <cell r="C11498" t="str">
            <v xml:space="preserve">Soğutucu akışkan filtresi (3/8 ") 10 mm </v>
          </cell>
          <cell r="D11498">
            <v>30060000</v>
          </cell>
        </row>
        <row r="11499">
          <cell r="A11499" t="str">
            <v>584.102</v>
          </cell>
          <cell r="B11499" t="str">
            <v xml:space="preserve">Ad. </v>
          </cell>
          <cell r="C11499" t="str">
            <v xml:space="preserve">Soğutucu akışkan filtresi (1/2 ") 12 mm </v>
          </cell>
          <cell r="D11499">
            <v>39320000</v>
          </cell>
        </row>
        <row r="11500">
          <cell r="A11500" t="str">
            <v>584.103</v>
          </cell>
          <cell r="B11500" t="str">
            <v xml:space="preserve">Ad. </v>
          </cell>
          <cell r="C11500" t="str">
            <v xml:space="preserve">Soğutucu akışkan filtresi 9 5/8 ") 16 mm </v>
          </cell>
          <cell r="D11500">
            <v>43060000</v>
          </cell>
        </row>
        <row r="11501">
          <cell r="A11501" t="str">
            <v>584.104</v>
          </cell>
          <cell r="B11501" t="str">
            <v xml:space="preserve">Ad. </v>
          </cell>
          <cell r="C11501" t="str">
            <v xml:space="preserve">Soğutucu akışkan filtresi (3/4 ") 20 mm </v>
          </cell>
          <cell r="D11501">
            <v>46380000</v>
          </cell>
        </row>
        <row r="11502">
          <cell r="A11502" t="str">
            <v>584.105</v>
          </cell>
          <cell r="B11502" t="str">
            <v xml:space="preserve">Ad. </v>
          </cell>
          <cell r="C11502" t="str">
            <v xml:space="preserve">Soğutucu akışkan filtresi (7/8 ") 22 mm </v>
          </cell>
          <cell r="D11502">
            <v>65150000</v>
          </cell>
        </row>
        <row r="11503">
          <cell r="A11503" t="str">
            <v>584.106</v>
          </cell>
          <cell r="B11503" t="str">
            <v xml:space="preserve">Ad. </v>
          </cell>
          <cell r="C11503" t="str">
            <v xml:space="preserve">Soğutucu akışkan filtresi (1 1/8 ") 28 mm </v>
          </cell>
          <cell r="D11503">
            <v>83920000</v>
          </cell>
        </row>
        <row r="11504">
          <cell r="A11504" t="str">
            <v>584.107</v>
          </cell>
          <cell r="B11504" t="str">
            <v xml:space="preserve">Ad. </v>
          </cell>
          <cell r="C11504" t="str">
            <v xml:space="preserve">Soğutucu akışkan filtresi (1 5/8 ") 42 mm </v>
          </cell>
          <cell r="D11504">
            <v>101510000</v>
          </cell>
        </row>
        <row r="11505">
          <cell r="A11505" t="str">
            <v>584.108</v>
          </cell>
          <cell r="B11505" t="str">
            <v xml:space="preserve">Ad. </v>
          </cell>
          <cell r="C11505" t="str">
            <v xml:space="preserve">Soğutucu akışkan filtresi (2 1/8 ") 54 mm </v>
          </cell>
          <cell r="D11505">
            <v>114820000</v>
          </cell>
        </row>
        <row r="11506">
          <cell r="A11506" t="str">
            <v>584.200</v>
          </cell>
          <cell r="B11506" t="str">
            <v xml:space="preserve">Ad. </v>
          </cell>
          <cell r="C11506" t="str">
            <v xml:space="preserve">F 12 veya F 22 gazı (emiş hattı) için: </v>
          </cell>
          <cell r="D11506">
            <v>0</v>
          </cell>
        </row>
        <row r="11507">
          <cell r="A11507" t="str">
            <v>584.201</v>
          </cell>
          <cell r="B11507" t="str">
            <v xml:space="preserve">Ad. </v>
          </cell>
          <cell r="C11507" t="str">
            <v xml:space="preserve">Soğutucu akışkan filtresi (1 1/8 ") 28 mm </v>
          </cell>
          <cell r="D11507">
            <v>67500000</v>
          </cell>
        </row>
        <row r="11508">
          <cell r="A11508" t="str">
            <v>584.202</v>
          </cell>
          <cell r="B11508" t="str">
            <v xml:space="preserve">Ad. </v>
          </cell>
          <cell r="C11508" t="str">
            <v xml:space="preserve">Soğutucu akışkan filtresi (1 5/8 ") 42 mm </v>
          </cell>
          <cell r="D11508">
            <v>104840000</v>
          </cell>
        </row>
        <row r="11509">
          <cell r="A11509" t="str">
            <v>584.203</v>
          </cell>
          <cell r="B11509" t="str">
            <v xml:space="preserve">Ad. </v>
          </cell>
          <cell r="C11509" t="str">
            <v xml:space="preserve">Soğutucu akışkan filtresi (2 1/8 ") 54 mm </v>
          </cell>
          <cell r="D11509">
            <v>131360000</v>
          </cell>
        </row>
        <row r="11510">
          <cell r="A11510" t="str">
            <v>584.204</v>
          </cell>
          <cell r="B11510" t="str">
            <v xml:space="preserve">Ad. </v>
          </cell>
          <cell r="C11510" t="str">
            <v xml:space="preserve">Soğutucu akışkan filtresi (2 5/8 ") 66 mm </v>
          </cell>
          <cell r="D11510">
            <v>156730000</v>
          </cell>
        </row>
        <row r="11511">
          <cell r="A11511" t="str">
            <v>584.205</v>
          </cell>
          <cell r="B11511" t="str">
            <v xml:space="preserve">Ad. </v>
          </cell>
          <cell r="C11511" t="str">
            <v xml:space="preserve">Soğutucu akışkan filtresi (3 1/8 ") 80 mm </v>
          </cell>
          <cell r="D11511">
            <v>183250000</v>
          </cell>
        </row>
        <row r="11512">
          <cell r="A11512" t="str">
            <v>585.000</v>
          </cell>
          <cell r="B11512" t="str">
            <v xml:space="preserve">Ad. </v>
          </cell>
          <cell r="C11512" t="str">
            <v xml:space="preserve">SOĞUTMA TESİSATI YAĞ AYIRICISI : (Ölçü :Ad.: İhzarat: % 60). </v>
          </cell>
          <cell r="D11512">
            <v>0</v>
          </cell>
        </row>
        <row r="11513">
          <cell r="A11513" t="str">
            <v>585.100</v>
          </cell>
          <cell r="B11513" t="str">
            <v xml:space="preserve">Ad. </v>
          </cell>
          <cell r="C11513" t="str">
            <v xml:space="preserve">F 12 veya F22 için; </v>
          </cell>
          <cell r="D11513">
            <v>0</v>
          </cell>
        </row>
        <row r="11514">
          <cell r="A11514" t="str">
            <v>585.101</v>
          </cell>
          <cell r="B11514" t="str">
            <v xml:space="preserve">Ad. </v>
          </cell>
          <cell r="C11514" t="str">
            <v xml:space="preserve">Soğutma tesisatı yağ ayırıcısı (3/8 ") 10 mm </v>
          </cell>
          <cell r="D11514">
            <v>41920000</v>
          </cell>
        </row>
        <row r="11515">
          <cell r="A11515" t="str">
            <v>585.102</v>
          </cell>
          <cell r="B11515" t="str">
            <v xml:space="preserve">Ad. </v>
          </cell>
          <cell r="C11515" t="str">
            <v xml:space="preserve">Soğutma tesisatı yağ ayırıcısı (1/2 ") 12 mm </v>
          </cell>
          <cell r="D11515">
            <v>44100000</v>
          </cell>
        </row>
        <row r="11516">
          <cell r="A11516" t="str">
            <v>585.103</v>
          </cell>
          <cell r="B11516" t="str">
            <v xml:space="preserve">Ad. </v>
          </cell>
          <cell r="C11516" t="str">
            <v xml:space="preserve">Soğutma tesisatı yağ ayırıcısı (5/8 ") 16 mm </v>
          </cell>
          <cell r="D11516">
            <v>50760000</v>
          </cell>
        </row>
        <row r="11517">
          <cell r="A11517" t="str">
            <v>585.104</v>
          </cell>
          <cell r="B11517" t="str">
            <v xml:space="preserve">Ad. </v>
          </cell>
          <cell r="C11517" t="str">
            <v xml:space="preserve">Soğutma tesisatı yağ ayırıcısı (3/4 ") 20 mm </v>
          </cell>
          <cell r="D11517">
            <v>57410000</v>
          </cell>
        </row>
        <row r="11518">
          <cell r="A11518" t="str">
            <v>585.105</v>
          </cell>
          <cell r="B11518" t="str">
            <v xml:space="preserve">Ad. </v>
          </cell>
          <cell r="C11518" t="str">
            <v xml:space="preserve">Soğutma tesisatı yağ ayırıcısı (7/8 ") 22 mm </v>
          </cell>
          <cell r="D11518">
            <v>59600000</v>
          </cell>
        </row>
        <row r="11519">
          <cell r="A11519" t="str">
            <v>585.106</v>
          </cell>
          <cell r="B11519" t="str">
            <v xml:space="preserve">Ad. </v>
          </cell>
          <cell r="C11519" t="str">
            <v xml:space="preserve">Soğutma tesisatı yağ ayırıcısı (1 ") 25 mm </v>
          </cell>
          <cell r="D11519">
            <v>63960000</v>
          </cell>
        </row>
        <row r="11520">
          <cell r="A11520" t="str">
            <v>585.107</v>
          </cell>
          <cell r="B11520" t="str">
            <v xml:space="preserve">Ad. </v>
          </cell>
          <cell r="C11520" t="str">
            <v xml:space="preserve">Soğutma tesisatı yağ ayırıcısı (1 1/8 ") 28 mm </v>
          </cell>
          <cell r="D11520">
            <v>68440000</v>
          </cell>
        </row>
        <row r="11521">
          <cell r="A11521" t="str">
            <v>585.108</v>
          </cell>
          <cell r="B11521" t="str">
            <v xml:space="preserve">Ad. </v>
          </cell>
          <cell r="C11521" t="str">
            <v xml:space="preserve">Soğutma tesisatı yağ ayırıcısı (1 3/8 ") 35 mm </v>
          </cell>
          <cell r="D11521">
            <v>70620000</v>
          </cell>
        </row>
        <row r="11522">
          <cell r="A11522" t="str">
            <v>585.109</v>
          </cell>
          <cell r="B11522" t="str">
            <v xml:space="preserve">Ad. </v>
          </cell>
          <cell r="C11522" t="str">
            <v xml:space="preserve">Soğutma tesisatı yağ ayırıcısı (1 5/8 ") 42 mm </v>
          </cell>
          <cell r="D11522">
            <v>78320000</v>
          </cell>
        </row>
        <row r="11523">
          <cell r="A11523" t="str">
            <v>585.110</v>
          </cell>
          <cell r="B11523" t="str">
            <v xml:space="preserve">Ad. </v>
          </cell>
          <cell r="C11523" t="str">
            <v xml:space="preserve">Soğutma tesisatı yağ ayırıcısı (2 1/8 ") 54 mm </v>
          </cell>
          <cell r="D11523">
            <v>81640000</v>
          </cell>
        </row>
        <row r="11524">
          <cell r="A11524" t="str">
            <v>585.111</v>
          </cell>
          <cell r="B11524" t="str">
            <v xml:space="preserve">Ad. </v>
          </cell>
          <cell r="C11524" t="str">
            <v xml:space="preserve">Soğutma tesisatı yağ ayırıcısı (2 5/8 ") 66 mm </v>
          </cell>
          <cell r="D11524">
            <v>88300000</v>
          </cell>
        </row>
        <row r="11525">
          <cell r="A11525" t="str">
            <v>586.000</v>
          </cell>
          <cell r="B11525" t="str">
            <v xml:space="preserve">Ad. </v>
          </cell>
          <cell r="C11525" t="str">
            <v xml:space="preserve">SOĞUTUCU AKIŞKAN HATTI GÖZETLEME CAMLARI : </v>
          </cell>
          <cell r="D11525">
            <v>0</v>
          </cell>
        </row>
        <row r="11526">
          <cell r="A11526" t="str">
            <v>586.100</v>
          </cell>
          <cell r="B11526" t="str">
            <v xml:space="preserve">Ad. </v>
          </cell>
          <cell r="C11526" t="str">
            <v xml:space="preserve">Tanınmış en az üç ayrı firmadan getirilecek prospektüslerden onananlardan birisi monte edilmek üzere f12 veya F22 ile kullanılabilir 26,5 atmosfer bas </v>
          </cell>
          <cell r="D11526">
            <v>0</v>
          </cell>
        </row>
        <row r="11527">
          <cell r="A11527" t="str">
            <v>586.101</v>
          </cell>
          <cell r="B11527" t="str">
            <v xml:space="preserve">Ad. </v>
          </cell>
          <cell r="C11527" t="str">
            <v xml:space="preserve">Soğutucu akışkan hattı gözetleme camları (1/ 4") 8 mm </v>
          </cell>
          <cell r="D11527">
            <v>13210000</v>
          </cell>
        </row>
        <row r="11528">
          <cell r="A11528" t="str">
            <v>586.102</v>
          </cell>
          <cell r="B11528" t="str">
            <v xml:space="preserve">Ad. </v>
          </cell>
          <cell r="C11528" t="str">
            <v xml:space="preserve">Soğutucu akışkan hattı gözetleme camları (3/8 ") 10 mm </v>
          </cell>
          <cell r="D11528">
            <v>14980000</v>
          </cell>
        </row>
        <row r="11529">
          <cell r="A11529" t="str">
            <v>586.103</v>
          </cell>
          <cell r="B11529" t="str">
            <v xml:space="preserve">Ad. </v>
          </cell>
          <cell r="C11529" t="str">
            <v xml:space="preserve">Soğutucu akışkan hattı gözetleme camları (1/2 ") 12 mm </v>
          </cell>
          <cell r="D11529">
            <v>16750000</v>
          </cell>
        </row>
        <row r="11530">
          <cell r="A11530" t="str">
            <v>586.104</v>
          </cell>
          <cell r="B11530" t="str">
            <v xml:space="preserve">Ad. </v>
          </cell>
          <cell r="C11530" t="str">
            <v xml:space="preserve">Soğutucu akışkan hattı gözetleme cami 5/8" 16 mm </v>
          </cell>
          <cell r="D11530">
            <v>20700000</v>
          </cell>
        </row>
        <row r="11531">
          <cell r="A11531" t="str">
            <v>586.105</v>
          </cell>
          <cell r="B11531" t="str">
            <v xml:space="preserve">Ad. </v>
          </cell>
          <cell r="C11531" t="str">
            <v xml:space="preserve">Soğutucu akışkan hattı gözetleme camları (3/4 ") 20 mm </v>
          </cell>
          <cell r="D11531">
            <v>22050000</v>
          </cell>
        </row>
        <row r="11532">
          <cell r="A11532" t="str">
            <v>586.106</v>
          </cell>
          <cell r="B11532" t="str">
            <v xml:space="preserve">Ad. </v>
          </cell>
          <cell r="C11532" t="str">
            <v xml:space="preserve">Soğutucu akışkan hattı gözetleme camları (7/8 ") 22 mm </v>
          </cell>
          <cell r="D11532">
            <v>26520000</v>
          </cell>
        </row>
        <row r="11533">
          <cell r="A11533" t="str">
            <v>586.107</v>
          </cell>
          <cell r="B11533" t="str">
            <v xml:space="preserve">Ad. </v>
          </cell>
          <cell r="C11533" t="str">
            <v xml:space="preserve">Soğutucu akışkan hattı gözetleme camları (1 1/8 ") 28 mm </v>
          </cell>
          <cell r="D11533">
            <v>35360000</v>
          </cell>
        </row>
        <row r="11534">
          <cell r="A11534" t="str">
            <v>586.108</v>
          </cell>
          <cell r="B11534" t="str">
            <v xml:space="preserve">Ad. </v>
          </cell>
          <cell r="C11534" t="str">
            <v xml:space="preserve">Soğutucu akışkan hattı gözetleme camları (1 3/8 ") 35 mm </v>
          </cell>
          <cell r="D11534">
            <v>39730000</v>
          </cell>
        </row>
        <row r="11535">
          <cell r="A11535" t="str">
            <v>586.109</v>
          </cell>
          <cell r="B11535" t="str">
            <v xml:space="preserve">Ad. </v>
          </cell>
          <cell r="C11535" t="str">
            <v xml:space="preserve">Soğutucu akışkan hattı gözetleme camları (1 5/8 ") 42 mm </v>
          </cell>
          <cell r="D11535">
            <v>51690000</v>
          </cell>
        </row>
        <row r="11536">
          <cell r="A11536" t="str">
            <v>586.110</v>
          </cell>
          <cell r="B11536" t="str">
            <v xml:space="preserve">Ad. </v>
          </cell>
          <cell r="C11536" t="str">
            <v xml:space="preserve">Soğutucu akışkan hattı gözetleme camları (2 1/8 ") 54 mm </v>
          </cell>
          <cell r="D11536">
            <v>57200000</v>
          </cell>
        </row>
        <row r="11537">
          <cell r="A11537" t="str">
            <v>587.000</v>
          </cell>
          <cell r="B11537" t="str">
            <v xml:space="preserve">m2 </v>
          </cell>
          <cell r="C11537" t="str">
            <v xml:space="preserve">DÖŞEMELERİN İZOLESİ : (Ölçü :m2:İhzarat: Ödenmez). </v>
          </cell>
          <cell r="D11537">
            <v>0</v>
          </cell>
        </row>
        <row r="11538">
          <cell r="A11538" t="str">
            <v>588.000</v>
          </cell>
          <cell r="B11538" t="str">
            <v xml:space="preserve">m2 </v>
          </cell>
          <cell r="C11538" t="str">
            <v xml:space="preserve">DUVARLARIN İZOLESİ : (Ölçü : m2 : İhzarat: Ödenmez). </v>
          </cell>
          <cell r="D11538">
            <v>0</v>
          </cell>
        </row>
        <row r="11539">
          <cell r="A11539" t="str">
            <v>589.000</v>
          </cell>
          <cell r="B11539" t="str">
            <v xml:space="preserve">m2 </v>
          </cell>
          <cell r="C11539" t="str">
            <v xml:space="preserve">TAVANLARIN İZOLESİ : (Ölçü : m2: İhzarat: Ödenmez). </v>
          </cell>
          <cell r="D11539">
            <v>0</v>
          </cell>
        </row>
        <row r="11540">
          <cell r="A11540" t="str">
            <v>590.000</v>
          </cell>
          <cell r="B11540" t="str">
            <v xml:space="preserve">Ad. </v>
          </cell>
          <cell r="C11540" t="str">
            <v xml:space="preserve">SOĞUK HAVA DEPOSU KAPILARI : (Ölçü : Ad.: İhzarat: Ödenmez). </v>
          </cell>
          <cell r="D11540">
            <v>0</v>
          </cell>
        </row>
        <row r="11541">
          <cell r="A11541" t="str">
            <v>590.100</v>
          </cell>
          <cell r="B11541" t="str">
            <v xml:space="preserve">Ad. </v>
          </cell>
          <cell r="C11541" t="str">
            <v xml:space="preserve">Soğuk hava deposu kapıları </v>
          </cell>
          <cell r="D11541">
            <v>278310000</v>
          </cell>
        </row>
        <row r="11542">
          <cell r="A11542" t="str">
            <v>590.200</v>
          </cell>
          <cell r="B11542" t="str">
            <v xml:space="preserve">Ad. </v>
          </cell>
          <cell r="C11542" t="str">
            <v xml:space="preserve">Soğuk oda kapısı-paslanmaz çelik kaplama </v>
          </cell>
          <cell r="D11542">
            <v>685360000</v>
          </cell>
        </row>
        <row r="11543">
          <cell r="A11543" t="str">
            <v>590.300</v>
          </cell>
          <cell r="B11543" t="str">
            <v xml:space="preserve">Ad. </v>
          </cell>
          <cell r="C11543" t="str">
            <v xml:space="preserve">Soğuk hava deposu kapıları </v>
          </cell>
          <cell r="D11543">
            <v>1070790000</v>
          </cell>
        </row>
        <row r="11544">
          <cell r="A11544" t="str">
            <v>591.000</v>
          </cell>
          <cell r="B11544" t="str">
            <v xml:space="preserve">kg </v>
          </cell>
          <cell r="C11544" t="str">
            <v xml:space="preserve">SOĞUTUCU AKIŞKAN ŞARJI : (Ölçü : kg: İhzarat: verilmez.) </v>
          </cell>
          <cell r="D11544">
            <v>0</v>
          </cell>
        </row>
        <row r="11545">
          <cell r="A11545" t="str">
            <v>591.100</v>
          </cell>
          <cell r="B11545" t="str">
            <v xml:space="preserve">kg </v>
          </cell>
          <cell r="C11545" t="str">
            <v xml:space="preserve">F 12 temini ve şarjı </v>
          </cell>
          <cell r="D11545">
            <v>6630000</v>
          </cell>
        </row>
        <row r="11546">
          <cell r="A11546" t="str">
            <v>591.200</v>
          </cell>
          <cell r="B11546" t="str">
            <v xml:space="preserve">kg </v>
          </cell>
          <cell r="C11546" t="str">
            <v xml:space="preserve">F 22 temini ve şarjı </v>
          </cell>
          <cell r="D11546">
            <v>15460000</v>
          </cell>
        </row>
        <row r="11547">
          <cell r="A11547" t="str">
            <v>591.300</v>
          </cell>
          <cell r="B11547" t="str">
            <v xml:space="preserve">kg </v>
          </cell>
          <cell r="C11547" t="str">
            <v xml:space="preserve">Amonyak temini ve şarjı </v>
          </cell>
          <cell r="D11547">
            <v>3540000</v>
          </cell>
        </row>
        <row r="11548">
          <cell r="A11548" t="str">
            <v>591.400</v>
          </cell>
          <cell r="B11548" t="str">
            <v xml:space="preserve">kg </v>
          </cell>
          <cell r="C11548" t="str">
            <v xml:space="preserve">F 502 temini ve şarjı </v>
          </cell>
          <cell r="D11548">
            <v>15470000</v>
          </cell>
        </row>
        <row r="11549">
          <cell r="A11549" t="str">
            <v>591.500</v>
          </cell>
          <cell r="B11549" t="str">
            <v xml:space="preserve">kg </v>
          </cell>
          <cell r="C11549" t="str">
            <v xml:space="preserve">Freon 134 a temini ve şarjı </v>
          </cell>
          <cell r="D11549">
            <v>24550000</v>
          </cell>
        </row>
        <row r="11550">
          <cell r="A11550" t="str">
            <v>591.600</v>
          </cell>
          <cell r="B11550" t="str">
            <v xml:space="preserve">kg </v>
          </cell>
          <cell r="C11550" t="str">
            <v xml:space="preserve">Freon 407 c temin ve şarjı </v>
          </cell>
          <cell r="D11550">
            <v>89240000</v>
          </cell>
        </row>
        <row r="11551">
          <cell r="A11551" t="str">
            <v>592.000</v>
          </cell>
          <cell r="B11551" t="str">
            <v xml:space="preserve">lt </v>
          </cell>
          <cell r="C11551" t="str">
            <v xml:space="preserve">SALAMURA YAPILMASI : (Ölçü It: İhzarat: Verilmez). </v>
          </cell>
          <cell r="D11551">
            <v>0</v>
          </cell>
        </row>
        <row r="11552">
          <cell r="A11552" t="str">
            <v>592.101</v>
          </cell>
          <cell r="B11552" t="str">
            <v xml:space="preserve">lt </v>
          </cell>
          <cell r="C11552" t="str">
            <v xml:space="preserve">-10 C'aadar donmayacak salamura yapılması </v>
          </cell>
          <cell r="D11552">
            <v>890000</v>
          </cell>
        </row>
        <row r="11553">
          <cell r="A11553" t="str">
            <v>592.102</v>
          </cell>
          <cell r="B11553" t="str">
            <v xml:space="preserve">lt </v>
          </cell>
          <cell r="C11553" t="str">
            <v xml:space="preserve">-20 C'aadar donmayacak salamura yapılması </v>
          </cell>
          <cell r="D11553">
            <v>1110000</v>
          </cell>
        </row>
        <row r="11554">
          <cell r="A11554" t="str">
            <v>592.103</v>
          </cell>
          <cell r="B11554" t="str">
            <v xml:space="preserve">lt </v>
          </cell>
          <cell r="C11554" t="str">
            <v xml:space="preserve">-30 C'aadar donmayacak salamura yapılması </v>
          </cell>
          <cell r="D11554">
            <v>1420000</v>
          </cell>
        </row>
        <row r="11555">
          <cell r="A11555" t="str">
            <v>593.000</v>
          </cell>
          <cell r="B11555" t="str">
            <v xml:space="preserve">kg </v>
          </cell>
          <cell r="C11555" t="str">
            <v xml:space="preserve">SOĞUK ODA TERMOMETRESİ : (Ölçü : Ad.: İhzarat: % 60). </v>
          </cell>
          <cell r="D11555">
            <v>0</v>
          </cell>
        </row>
        <row r="11556">
          <cell r="A11556" t="str">
            <v>593.100</v>
          </cell>
          <cell r="B11556" t="str">
            <v xml:space="preserve">kg </v>
          </cell>
          <cell r="C11556" t="str">
            <v xml:space="preserve">Madeni : (yuvarlak) </v>
          </cell>
          <cell r="D11556">
            <v>0</v>
          </cell>
        </row>
        <row r="11557">
          <cell r="A11557" t="str">
            <v>593.101</v>
          </cell>
          <cell r="B11557" t="str">
            <v xml:space="preserve">Ad. </v>
          </cell>
          <cell r="C11557" t="str">
            <v xml:space="preserve">Soğuk oda termometresi (80 mm'ye kadar) </v>
          </cell>
          <cell r="D11557">
            <v>22160000</v>
          </cell>
        </row>
        <row r="11558">
          <cell r="A11558" t="str">
            <v>593.102</v>
          </cell>
          <cell r="B11558" t="str">
            <v xml:space="preserve">Ad. </v>
          </cell>
          <cell r="C11558" t="str">
            <v xml:space="preserve">Soğuk oda termometresi (120 mm'ye kadar) </v>
          </cell>
          <cell r="D11558">
            <v>26520000</v>
          </cell>
        </row>
        <row r="11559">
          <cell r="A11559" t="str">
            <v>593.200</v>
          </cell>
          <cell r="B11559" t="str">
            <v xml:space="preserve">Ad. </v>
          </cell>
          <cell r="C11559" t="str">
            <v xml:space="preserve">Soğuk oda termometresi, renkli ispirtolu </v>
          </cell>
          <cell r="D11559">
            <v>16800000</v>
          </cell>
        </row>
        <row r="11560">
          <cell r="A11560" t="str">
            <v>594.000</v>
          </cell>
          <cell r="B11560" t="str">
            <v xml:space="preserve">Ad. </v>
          </cell>
          <cell r="C11560" t="str">
            <v xml:space="preserve">Soğutma tesisatı manometresi </v>
          </cell>
          <cell r="D11560">
            <v>37440000</v>
          </cell>
        </row>
        <row r="11561">
          <cell r="A11561" t="str">
            <v>595.000</v>
          </cell>
          <cell r="B11561" t="str">
            <v xml:space="preserve">Ad. </v>
          </cell>
          <cell r="C11561" t="str">
            <v xml:space="preserve">Sedye (Ölü muhafaza deposu için) </v>
          </cell>
          <cell r="D11561">
            <v>57200000</v>
          </cell>
        </row>
        <row r="11562">
          <cell r="A11562" t="str">
            <v>596.000</v>
          </cell>
          <cell r="B11562" t="str">
            <v xml:space="preserve">Ad. </v>
          </cell>
          <cell r="C11562" t="str">
            <v xml:space="preserve">ARABA : (Ölçü muhafaza deposu için): (Ölçü : Ad.: İhrazat: % 60). </v>
          </cell>
          <cell r="D11562">
            <v>81750000</v>
          </cell>
        </row>
        <row r="11563">
          <cell r="A11563" t="str">
            <v>597.000</v>
          </cell>
          <cell r="B11563" t="str">
            <v xml:space="preserve">kg </v>
          </cell>
          <cell r="C11563" t="str">
            <v xml:space="preserve">Sıcak galvanizlenmiş demir imalat </v>
          </cell>
          <cell r="D11563">
            <v>3640000</v>
          </cell>
        </row>
        <row r="11564">
          <cell r="A11564" t="str">
            <v>598.000</v>
          </cell>
          <cell r="C11564" t="str">
            <v xml:space="preserve">BİRİM FİYAT TARİFLERİNDE FİYATLARA DAHİL OLMAYAN İŞLER : </v>
          </cell>
          <cell r="D11564">
            <v>0</v>
          </cell>
        </row>
        <row r="11565">
          <cell r="A11565" t="str">
            <v>598.100</v>
          </cell>
          <cell r="C11565" t="str">
            <v xml:space="preserve">İnşaat İşleri : </v>
          </cell>
          <cell r="D11565">
            <v>0</v>
          </cell>
        </row>
        <row r="11566">
          <cell r="A11566" t="str">
            <v>651.000</v>
          </cell>
          <cell r="B11566" t="str">
            <v xml:space="preserve">Ad. </v>
          </cell>
          <cell r="C11566" t="str">
            <v xml:space="preserve">PANSUMAN, MALZEME VB. STERİLİZATÖRÜ (OTOKLAV): (Ölçü : Ad., İhzarat: % 80). </v>
          </cell>
          <cell r="D11566">
            <v>0</v>
          </cell>
        </row>
        <row r="11567">
          <cell r="A11567" t="str">
            <v>652.000</v>
          </cell>
          <cell r="B11567" t="str">
            <v xml:space="preserve">Ad. </v>
          </cell>
          <cell r="C11567" t="str">
            <v xml:space="preserve">BUHAR ÜRETİCİ (BUHAR JENERATÖRÜ) : (Ölçü : Ad., İhzarat: % 80). </v>
          </cell>
          <cell r="D11567">
            <v>0</v>
          </cell>
        </row>
        <row r="11568">
          <cell r="A11568" t="str">
            <v>653.000</v>
          </cell>
          <cell r="B11568" t="str">
            <v xml:space="preserve">Ad. </v>
          </cell>
          <cell r="C11568" t="str">
            <v xml:space="preserve">KURU HAVA STERİLİZATÖRÜ : (Ölçü : Ad., İhzarat: % 80). </v>
          </cell>
          <cell r="D11568">
            <v>0</v>
          </cell>
        </row>
        <row r="11569">
          <cell r="A11569" t="str">
            <v>653.100</v>
          </cell>
          <cell r="B11569" t="str">
            <v xml:space="preserve">Ad. </v>
          </cell>
          <cell r="C11569" t="str">
            <v xml:space="preserve">Kuru hava sterilizatörü (Saatli): </v>
          </cell>
          <cell r="D11569">
            <v>0</v>
          </cell>
        </row>
        <row r="11570">
          <cell r="A11570" t="str">
            <v>653.200</v>
          </cell>
          <cell r="B11570" t="str">
            <v xml:space="preserve">Ad. </v>
          </cell>
          <cell r="C11570" t="str">
            <v xml:space="preserve">Kuru hava Sterilizatörü (Saatsiz): </v>
          </cell>
          <cell r="D11570">
            <v>0</v>
          </cell>
        </row>
        <row r="11571">
          <cell r="A11571" t="str">
            <v>654.000</v>
          </cell>
          <cell r="B11571" t="str">
            <v xml:space="preserve">Ad. </v>
          </cell>
          <cell r="C11571" t="str">
            <v xml:space="preserve">SU STERİLİZATÖRÜ : (Ölçü : Ad., İhzarat: % 80). </v>
          </cell>
          <cell r="D11571">
            <v>0</v>
          </cell>
        </row>
        <row r="11572">
          <cell r="A11572" t="str">
            <v>654.100</v>
          </cell>
          <cell r="B11572" t="str">
            <v xml:space="preserve">Ad. </v>
          </cell>
          <cell r="C11572" t="str">
            <v xml:space="preserve">Sıcak steril su için : </v>
          </cell>
          <cell r="D11572">
            <v>0</v>
          </cell>
        </row>
        <row r="11573">
          <cell r="A11573" t="str">
            <v>654.200</v>
          </cell>
          <cell r="B11573" t="str">
            <v xml:space="preserve">Ad. </v>
          </cell>
          <cell r="C11573" t="str">
            <v xml:space="preserve">Soğuk steril su için ; </v>
          </cell>
          <cell r="D11573">
            <v>0</v>
          </cell>
        </row>
        <row r="11574">
          <cell r="A11574" t="str">
            <v>654.300</v>
          </cell>
          <cell r="B11574" t="str">
            <v xml:space="preserve">Ad. </v>
          </cell>
          <cell r="C11574" t="str">
            <v xml:space="preserve">Soğuk ve sıcak su için; </v>
          </cell>
          <cell r="D11574">
            <v>0</v>
          </cell>
        </row>
        <row r="11575">
          <cell r="A11575" t="str">
            <v>654.400</v>
          </cell>
          <cell r="B11575" t="str">
            <v xml:space="preserve">Ad. </v>
          </cell>
          <cell r="C11575" t="str">
            <v xml:space="preserve">Steril su deposu; </v>
          </cell>
          <cell r="D11575">
            <v>0</v>
          </cell>
        </row>
        <row r="11576">
          <cell r="A11576" t="str">
            <v>655.000</v>
          </cell>
          <cell r="B11576" t="str">
            <v xml:space="preserve">Ad. </v>
          </cell>
          <cell r="C11576" t="str">
            <v xml:space="preserve">ULTRAVİYOLE TİP SU STERİLİZATÖRÜ : (Ölçü : Ad., İhzarat: % 80). </v>
          </cell>
          <cell r="D11576">
            <v>0</v>
          </cell>
        </row>
        <row r="11577">
          <cell r="A11577" t="str">
            <v>656.000</v>
          </cell>
          <cell r="B11577" t="str">
            <v xml:space="preserve">Ad. </v>
          </cell>
          <cell r="C11577" t="str">
            <v xml:space="preserve">ALET KAYNATMA STERİLİZATÖRÜ : (Ölçü : Ad., İhzarat: % 80). </v>
          </cell>
          <cell r="D11577">
            <v>0</v>
          </cell>
        </row>
        <row r="11578">
          <cell r="A11578" t="str">
            <v>657.000</v>
          </cell>
          <cell r="B11578" t="str">
            <v xml:space="preserve">Ad. </v>
          </cell>
          <cell r="C11578" t="str">
            <v xml:space="preserve">İMBİK : (Ölçü : Ad., İhzarat: % 80). </v>
          </cell>
          <cell r="D11578">
            <v>0</v>
          </cell>
        </row>
        <row r="11579">
          <cell r="A11579" t="str">
            <v>658.000</v>
          </cell>
          <cell r="B11579" t="str">
            <v xml:space="preserve">Ad. </v>
          </cell>
          <cell r="C11579" t="str">
            <v xml:space="preserve">PANSUMAN KUTUSU : (Ölçü : Ad., İhzarat: % 80). </v>
          </cell>
          <cell r="D11579">
            <v>0</v>
          </cell>
        </row>
        <row r="11580">
          <cell r="A11580" t="str">
            <v>658.100</v>
          </cell>
          <cell r="B11580" t="str">
            <v xml:space="preserve">Ad. </v>
          </cell>
          <cell r="C11580" t="str">
            <v xml:space="preserve">Pansuman kutusu (Tro mmel) Büyük : </v>
          </cell>
          <cell r="D11580">
            <v>0</v>
          </cell>
        </row>
        <row r="11581">
          <cell r="A11581" t="str">
            <v>658.200</v>
          </cell>
          <cell r="B11581" t="str">
            <v xml:space="preserve">Ad. </v>
          </cell>
          <cell r="C11581" t="str">
            <v xml:space="preserve">Pansuman kutusu (Tro mmel) Küçük; </v>
          </cell>
          <cell r="D11581">
            <v>0</v>
          </cell>
        </row>
        <row r="11582">
          <cell r="A11582" t="str">
            <v>659.000</v>
          </cell>
          <cell r="B11582" t="str">
            <v xml:space="preserve">Ad. </v>
          </cell>
          <cell r="C11582" t="str">
            <v xml:space="preserve">ELDİVEN KUTUSU : (Ölçü : Ad., İhzarat: % 80). </v>
          </cell>
          <cell r="D11582">
            <v>0</v>
          </cell>
        </row>
        <row r="11583">
          <cell r="A11583" t="str">
            <v>660.000</v>
          </cell>
          <cell r="B11583" t="str">
            <v xml:space="preserve">Ad. </v>
          </cell>
          <cell r="C11583" t="str">
            <v xml:space="preserve">SERUM ŞİŞELERİ : (Ölçü : Ad., İhzarat: % 80). </v>
          </cell>
          <cell r="D11583">
            <v>0</v>
          </cell>
        </row>
        <row r="11584">
          <cell r="A11584" t="str">
            <v xml:space="preserve">660.000A </v>
          </cell>
          <cell r="B11584" t="str">
            <v xml:space="preserve">Ad. </v>
          </cell>
          <cell r="C11584" t="str">
            <v xml:space="preserve">B - OKSİJEN TESİSATI </v>
          </cell>
          <cell r="D11584">
            <v>0</v>
          </cell>
        </row>
        <row r="11585">
          <cell r="A11585" t="str">
            <v>670.000</v>
          </cell>
          <cell r="B11585" t="str">
            <v xml:space="preserve">Ad. </v>
          </cell>
          <cell r="C11585" t="str">
            <v xml:space="preserve">Oksijen tüpü </v>
          </cell>
          <cell r="D11585">
            <v>360840000</v>
          </cell>
        </row>
        <row r="11586">
          <cell r="A11586" t="str">
            <v>671.000</v>
          </cell>
          <cell r="B11586" t="str">
            <v xml:space="preserve">Ad. </v>
          </cell>
          <cell r="C11586" t="str">
            <v xml:space="preserve">Tij boru takımı ve bağlantısı </v>
          </cell>
          <cell r="D11586">
            <v>59080000</v>
          </cell>
        </row>
        <row r="11587">
          <cell r="A11587" t="str">
            <v>672.000</v>
          </cell>
          <cell r="B11587" t="str">
            <v xml:space="preserve">Tk. </v>
          </cell>
          <cell r="C11587" t="str">
            <v xml:space="preserve">Kollektör </v>
          </cell>
          <cell r="D11587">
            <v>79910000</v>
          </cell>
        </row>
        <row r="11588">
          <cell r="A11588" t="str">
            <v>673.000</v>
          </cell>
          <cell r="B11588" t="str">
            <v xml:space="preserve">Ad. </v>
          </cell>
          <cell r="C11588" t="str">
            <v xml:space="preserve">Yüksek basınç düşürücü </v>
          </cell>
          <cell r="D11588">
            <v>2103030000</v>
          </cell>
        </row>
        <row r="11589">
          <cell r="A11589" t="str">
            <v>674.000</v>
          </cell>
          <cell r="B11589" t="str">
            <v xml:space="preserve">Ad. </v>
          </cell>
          <cell r="C11589" t="str">
            <v xml:space="preserve">İkinci basınç düşürücü </v>
          </cell>
          <cell r="D11589">
            <v>217200000</v>
          </cell>
        </row>
        <row r="11590">
          <cell r="A11590" t="str">
            <v>675.000</v>
          </cell>
          <cell r="B11590" t="str">
            <v xml:space="preserve">Ad. </v>
          </cell>
          <cell r="C11590" t="str">
            <v xml:space="preserve">OKSİJEN VE VAKUM PRİZLERİ : (Ölçü : Ad., İhzarat:% 80) (TSE kalite belgeli) </v>
          </cell>
          <cell r="D11590">
            <v>0</v>
          </cell>
        </row>
        <row r="11591">
          <cell r="A11591" t="str">
            <v>675.100</v>
          </cell>
          <cell r="B11591" t="str">
            <v xml:space="preserve">Ad. </v>
          </cell>
          <cell r="C11591" t="str">
            <v xml:space="preserve">Oksijen prizi tekli oksijen ve vakum prizi </v>
          </cell>
          <cell r="D11591">
            <v>70900000</v>
          </cell>
        </row>
        <row r="11592">
          <cell r="A11592" t="str">
            <v>675.200</v>
          </cell>
          <cell r="B11592" t="str">
            <v xml:space="preserve">Ad. </v>
          </cell>
          <cell r="C11592" t="str">
            <v xml:space="preserve">Oksijen ve vakum prizi yekpare kaide üzerinde ikili üzerinde </v>
          </cell>
          <cell r="D11592">
            <v>137010000</v>
          </cell>
        </row>
        <row r="11593">
          <cell r="A11593" t="str">
            <v>675.300</v>
          </cell>
          <cell r="B11593" t="str">
            <v xml:space="preserve">Ad. </v>
          </cell>
          <cell r="C11593" t="str">
            <v xml:space="preserve">Oksijen, vakum ve azot protoksit prizi </v>
          </cell>
          <cell r="D11593">
            <v>174840000</v>
          </cell>
        </row>
        <row r="11594">
          <cell r="A11594" t="str">
            <v>675.400</v>
          </cell>
          <cell r="B11594" t="str">
            <v xml:space="preserve">Ad. </v>
          </cell>
          <cell r="C11594" t="str">
            <v xml:space="preserve">Tavan tipi, çok çıkışlı teleskopik başlık </v>
          </cell>
          <cell r="D11594">
            <v>2008500000</v>
          </cell>
        </row>
        <row r="11595">
          <cell r="A11595" t="str">
            <v>676.000</v>
          </cell>
          <cell r="B11595" t="str">
            <v xml:space="preserve">Ad. </v>
          </cell>
          <cell r="C11595" t="str">
            <v xml:space="preserve">Burun memesi </v>
          </cell>
          <cell r="D11595">
            <v>20290000</v>
          </cell>
        </row>
        <row r="11596">
          <cell r="A11596" t="str">
            <v>677.000</v>
          </cell>
          <cell r="B11596" t="str">
            <v xml:space="preserve">Ad. </v>
          </cell>
          <cell r="C11596" t="str">
            <v xml:space="preserve">Debimetre </v>
          </cell>
          <cell r="D11596">
            <v>127610000</v>
          </cell>
        </row>
        <row r="11597">
          <cell r="A11597" t="str">
            <v>678.000</v>
          </cell>
          <cell r="B11597" t="str">
            <v xml:space="preserve">Ad. </v>
          </cell>
          <cell r="C11597" t="str">
            <v xml:space="preserve">Nemlendirme şişesi </v>
          </cell>
          <cell r="D11597">
            <v>17500000</v>
          </cell>
        </row>
        <row r="11598">
          <cell r="A11598" t="str">
            <v>679.000</v>
          </cell>
          <cell r="B11598" t="str">
            <v xml:space="preserve">Ad. </v>
          </cell>
          <cell r="C11598" t="str">
            <v xml:space="preserve">Çift şişeli debimetre </v>
          </cell>
          <cell r="D11598">
            <v>189000000</v>
          </cell>
        </row>
        <row r="11599">
          <cell r="A11599" t="str">
            <v>680.000</v>
          </cell>
          <cell r="B11599" t="str">
            <v xml:space="preserve">Ad. </v>
          </cell>
          <cell r="C11599" t="str">
            <v xml:space="preserve">Alarm tesisatı </v>
          </cell>
          <cell r="D11599">
            <v>264660000</v>
          </cell>
        </row>
        <row r="11600">
          <cell r="A11600" t="str">
            <v xml:space="preserve">680.000A </v>
          </cell>
          <cell r="B11600" t="str">
            <v xml:space="preserve">Ad. </v>
          </cell>
          <cell r="C11600" t="str">
            <v xml:space="preserve">C - VAKUM TESİSATI </v>
          </cell>
          <cell r="D11600">
            <v>0</v>
          </cell>
        </row>
        <row r="11601">
          <cell r="A11601" t="str">
            <v>690.000</v>
          </cell>
          <cell r="B11601" t="str">
            <v xml:space="preserve">Ad. </v>
          </cell>
          <cell r="C11601" t="str">
            <v xml:space="preserve">VAKUM DEPOSU : (Ölçü : Ad., İhzarat: % 80). </v>
          </cell>
          <cell r="D11601">
            <v>0</v>
          </cell>
        </row>
        <row r="11602">
          <cell r="A11602" t="str">
            <v>690.100</v>
          </cell>
          <cell r="B11602" t="str">
            <v xml:space="preserve">Ad. </v>
          </cell>
          <cell r="C11602" t="str">
            <v xml:space="preserve">Vakum deposu 200 litre </v>
          </cell>
          <cell r="D11602">
            <v>470930000</v>
          </cell>
        </row>
        <row r="11603">
          <cell r="A11603" t="str">
            <v>690.200</v>
          </cell>
          <cell r="B11603" t="str">
            <v xml:space="preserve">Ad. </v>
          </cell>
          <cell r="C11603" t="str">
            <v xml:space="preserve">Vakum deposu 300 litre </v>
          </cell>
          <cell r="D11603">
            <v>541590000</v>
          </cell>
        </row>
        <row r="11604">
          <cell r="A11604" t="str">
            <v>690.300</v>
          </cell>
          <cell r="B11604" t="str">
            <v xml:space="preserve">Ad. </v>
          </cell>
          <cell r="C11604" t="str">
            <v xml:space="preserve">Vakum deposu 400 litre </v>
          </cell>
          <cell r="D11604">
            <v>612150000</v>
          </cell>
        </row>
        <row r="11605">
          <cell r="A11605" t="str">
            <v>690.400</v>
          </cell>
          <cell r="B11605" t="str">
            <v xml:space="preserve">Ad. </v>
          </cell>
          <cell r="C11605" t="str">
            <v xml:space="preserve">Vakum deposu 600 litre </v>
          </cell>
          <cell r="D11605">
            <v>777000000</v>
          </cell>
        </row>
        <row r="11606">
          <cell r="A11606" t="str">
            <v>691.000</v>
          </cell>
          <cell r="B11606" t="str">
            <v xml:space="preserve">Tk. </v>
          </cell>
          <cell r="C11606" t="str">
            <v xml:space="preserve">VAKUM POMPASI : (Ölçü : Tk.: İhzarat:% 80). </v>
          </cell>
          <cell r="D11606">
            <v>0</v>
          </cell>
        </row>
        <row r="11607">
          <cell r="A11607" t="str">
            <v>691.100</v>
          </cell>
          <cell r="B11607" t="str">
            <v xml:space="preserve">Tk. </v>
          </cell>
          <cell r="C11607" t="str">
            <v xml:space="preserve">Vakum pompası beheri 10 m3 (-0.5)atmosfer basınçlı </v>
          </cell>
          <cell r="D11607">
            <v>2504040000</v>
          </cell>
        </row>
        <row r="11608">
          <cell r="A11608" t="str">
            <v>691.200</v>
          </cell>
          <cell r="B11608" t="str">
            <v xml:space="preserve">Tk. </v>
          </cell>
          <cell r="C11608" t="str">
            <v xml:space="preserve">Vakum pompası beheri 20 m3 (-0.5)atmosfer basınçlı </v>
          </cell>
          <cell r="D11608">
            <v>2917570000</v>
          </cell>
        </row>
        <row r="11609">
          <cell r="A11609" t="str">
            <v>691.300</v>
          </cell>
          <cell r="B11609" t="str">
            <v xml:space="preserve">Tk. </v>
          </cell>
          <cell r="C11609" t="str">
            <v xml:space="preserve">Vakum pompası beheri 30 m3 (-0.5)atmosfer basınçlı </v>
          </cell>
          <cell r="D11609">
            <v>3377010000</v>
          </cell>
        </row>
        <row r="11610">
          <cell r="A11610" t="str">
            <v>691.400</v>
          </cell>
          <cell r="B11610" t="str">
            <v xml:space="preserve">Tk. </v>
          </cell>
          <cell r="C11610" t="str">
            <v xml:space="preserve">Vakum pompası beheri 40 m3 (-0.5)atmosfer basınçlı </v>
          </cell>
          <cell r="D11610">
            <v>3560820000</v>
          </cell>
        </row>
        <row r="11611">
          <cell r="A11611" t="str">
            <v>691.500</v>
          </cell>
          <cell r="B11611" t="str">
            <v xml:space="preserve">Tk. </v>
          </cell>
          <cell r="C11611" t="str">
            <v xml:space="preserve">Vakum pompası beheri 60 m3 (-0.5)atmosfer basınçlı </v>
          </cell>
          <cell r="D11611">
            <v>4548650000</v>
          </cell>
        </row>
        <row r="11612">
          <cell r="A11612" t="str">
            <v>692.000</v>
          </cell>
          <cell r="B11612" t="str">
            <v xml:space="preserve">Ad. </v>
          </cell>
          <cell r="C11612" t="str">
            <v xml:space="preserve">PRİZLER : (Ölçü :Ad., İhzarat: % 80) (TSE kalite belgeli). </v>
          </cell>
          <cell r="D11612">
            <v>0</v>
          </cell>
        </row>
        <row r="11613">
          <cell r="A11613" t="str">
            <v>692.100</v>
          </cell>
          <cell r="B11613" t="str">
            <v xml:space="preserve">Ad. </v>
          </cell>
          <cell r="C11613" t="str">
            <v xml:space="preserve">Vakum prizi </v>
          </cell>
          <cell r="D11613">
            <v>70910000</v>
          </cell>
        </row>
        <row r="11614">
          <cell r="A11614" t="str">
            <v>692.200</v>
          </cell>
          <cell r="B11614" t="str">
            <v xml:space="preserve">Ad. </v>
          </cell>
          <cell r="C11614" t="str">
            <v xml:space="preserve">Basınçlı hava prizi </v>
          </cell>
          <cell r="D11614">
            <v>70910000</v>
          </cell>
        </row>
        <row r="11615">
          <cell r="A11615" t="str">
            <v>692.300</v>
          </cell>
          <cell r="B11615" t="str">
            <v xml:space="preserve">Ad. </v>
          </cell>
          <cell r="C11615" t="str">
            <v xml:space="preserve">Basınçlı hava abone fişi </v>
          </cell>
          <cell r="D11615">
            <v>61460000</v>
          </cell>
        </row>
        <row r="11616">
          <cell r="A11616" t="str">
            <v>693.000</v>
          </cell>
          <cell r="B11616" t="str">
            <v xml:space="preserve">Ad. </v>
          </cell>
          <cell r="C11616" t="str">
            <v xml:space="preserve">VAKUM ABONE FİŞLERİ : (Ölçü : Ad., İhzarat: % 80)(TSE Kalite belgeli). </v>
          </cell>
          <cell r="D11616">
            <v>0</v>
          </cell>
        </row>
        <row r="11617">
          <cell r="A11617" t="str">
            <v>693.100</v>
          </cell>
          <cell r="B11617" t="str">
            <v xml:space="preserve">Ad. </v>
          </cell>
          <cell r="C11617" t="str">
            <v xml:space="preserve">Regülatörlü vakum abone fişi </v>
          </cell>
          <cell r="D11617">
            <v>127610000</v>
          </cell>
        </row>
        <row r="11618">
          <cell r="A11618" t="str">
            <v>693.200</v>
          </cell>
          <cell r="B11618" t="str">
            <v xml:space="preserve">Ad. </v>
          </cell>
          <cell r="C11618" t="str">
            <v xml:space="preserve">Regülatörlü manometreli vakum abone fişi </v>
          </cell>
          <cell r="D11618">
            <v>165410000</v>
          </cell>
        </row>
        <row r="11619">
          <cell r="A11619" t="str">
            <v>693.300</v>
          </cell>
          <cell r="B11619" t="str">
            <v xml:space="preserve">Ad. </v>
          </cell>
          <cell r="C11619" t="str">
            <v xml:space="preserve">Vakum şişesi tekerlekli, çift seviyeli; vakum abone fişi </v>
          </cell>
          <cell r="D11619">
            <v>136950000</v>
          </cell>
        </row>
        <row r="11620">
          <cell r="A11620" t="str">
            <v>693.400</v>
          </cell>
          <cell r="B11620" t="str">
            <v xml:space="preserve">Ad. </v>
          </cell>
          <cell r="C11620" t="str">
            <v xml:space="preserve">Vakum şişesi tek seviyeli (duvar tipi); vakum abone fişi </v>
          </cell>
          <cell r="D11620">
            <v>80360000</v>
          </cell>
        </row>
        <row r="11621">
          <cell r="A11621" t="str">
            <v>694.000</v>
          </cell>
          <cell r="B11621" t="str">
            <v xml:space="preserve">Ad. </v>
          </cell>
          <cell r="C11621" t="str">
            <v xml:space="preserve">AZOT PROTOKSİT TESİSATI : (İhzarat: % 80). </v>
          </cell>
          <cell r="D11621">
            <v>0</v>
          </cell>
        </row>
        <row r="11622">
          <cell r="A11622" t="str">
            <v>694.100</v>
          </cell>
          <cell r="B11622" t="str">
            <v xml:space="preserve">Ad. </v>
          </cell>
          <cell r="C11622" t="str">
            <v xml:space="preserve">Azot ptotoksit tüpü </v>
          </cell>
          <cell r="D11622">
            <v>382760000</v>
          </cell>
        </row>
        <row r="11623">
          <cell r="A11623" t="str">
            <v>694.200</v>
          </cell>
          <cell r="B11623" t="str">
            <v xml:space="preserve">Tk. </v>
          </cell>
          <cell r="C11623" t="str">
            <v xml:space="preserve">Azot ptotoksit tij boru takımı </v>
          </cell>
          <cell r="D11623">
            <v>59080000</v>
          </cell>
        </row>
        <row r="11624">
          <cell r="A11624" t="str">
            <v>694.300</v>
          </cell>
          <cell r="B11624" t="str">
            <v xml:space="preserve">Tk. </v>
          </cell>
          <cell r="C11624" t="str">
            <v xml:space="preserve">Kollektör azot protoksit tesisatı </v>
          </cell>
          <cell r="D11624">
            <v>70910000</v>
          </cell>
        </row>
        <row r="11625">
          <cell r="A11625" t="str">
            <v>694.400</v>
          </cell>
          <cell r="B11625" t="str">
            <v xml:space="preserve">Ad. </v>
          </cell>
          <cell r="C11625" t="str">
            <v xml:space="preserve">Yüksek basınç düşürücü </v>
          </cell>
          <cell r="D11625">
            <v>2106000000</v>
          </cell>
        </row>
        <row r="11626">
          <cell r="A11626" t="str">
            <v>694.500</v>
          </cell>
          <cell r="B11626" t="str">
            <v xml:space="preserve">Ad. </v>
          </cell>
          <cell r="C11626" t="str">
            <v xml:space="preserve">İkinci basınç düşürücü </v>
          </cell>
          <cell r="D11626">
            <v>217410000</v>
          </cell>
        </row>
        <row r="11627">
          <cell r="A11627" t="str">
            <v>694.600</v>
          </cell>
          <cell r="B11627" t="str">
            <v xml:space="preserve">Ad. </v>
          </cell>
          <cell r="C11627" t="str">
            <v xml:space="preserve">Azot protoksit prizleri </v>
          </cell>
          <cell r="D11627">
            <v>75600000</v>
          </cell>
        </row>
        <row r="11628">
          <cell r="A11628" t="str">
            <v>694.700</v>
          </cell>
          <cell r="B11628" t="str">
            <v xml:space="preserve">Ad. </v>
          </cell>
          <cell r="C11628" t="str">
            <v xml:space="preserve">Azot protoksit abone fişleri : (Ölçü : Ad., ) </v>
          </cell>
          <cell r="D11628">
            <v>0</v>
          </cell>
        </row>
        <row r="11629">
          <cell r="A11629" t="str">
            <v>694.701</v>
          </cell>
          <cell r="B11629" t="str">
            <v xml:space="preserve">Ad. </v>
          </cell>
          <cell r="C11629" t="str">
            <v xml:space="preserve">Regülatörlü Azot protoksit abone fişi </v>
          </cell>
          <cell r="D11629">
            <v>99260000</v>
          </cell>
        </row>
        <row r="11630">
          <cell r="A11630" t="str">
            <v>694.702</v>
          </cell>
          <cell r="B11630" t="str">
            <v xml:space="preserve">Ad. </v>
          </cell>
          <cell r="C11630" t="str">
            <v xml:space="preserve">Regülatörlü ve manometreli Azot protoksit abone fişi </v>
          </cell>
          <cell r="D11630">
            <v>189000000</v>
          </cell>
        </row>
        <row r="11631">
          <cell r="A11631" t="str">
            <v>694.800</v>
          </cell>
          <cell r="B11631" t="str">
            <v xml:space="preserve">Ad. </v>
          </cell>
          <cell r="C11631" t="str">
            <v xml:space="preserve">OKSİJEN VAKUM VE AZOTPROTOKSİT ARA VALFI : (Ölçü : Ad., İhzarat: % 80) (TSE kalite belgeli). </v>
          </cell>
          <cell r="D11631">
            <v>0</v>
          </cell>
        </row>
        <row r="11632">
          <cell r="A11632" t="str">
            <v>694.801</v>
          </cell>
          <cell r="B11632" t="str">
            <v xml:space="preserve">Ad. </v>
          </cell>
          <cell r="C11632" t="str">
            <v xml:space="preserve">Oksijen,vakum ve azotprotoksit ara valfı 8 mm </v>
          </cell>
          <cell r="D11632">
            <v>37800000</v>
          </cell>
        </row>
        <row r="11633">
          <cell r="A11633" t="str">
            <v>694.802</v>
          </cell>
          <cell r="B11633" t="str">
            <v xml:space="preserve">Ad. </v>
          </cell>
          <cell r="C11633" t="str">
            <v xml:space="preserve">Oksijen,vakum ve azotprotoksit ara valfı 10 mm </v>
          </cell>
          <cell r="D11633">
            <v>51840000</v>
          </cell>
        </row>
        <row r="11634">
          <cell r="A11634" t="str">
            <v>694.803</v>
          </cell>
          <cell r="B11634" t="str">
            <v xml:space="preserve">Ad. </v>
          </cell>
          <cell r="C11634" t="str">
            <v xml:space="preserve">Oksijen,vakum ve azotprotoksit ara valfı 15 mm </v>
          </cell>
          <cell r="D11634">
            <v>56700000</v>
          </cell>
        </row>
        <row r="11635">
          <cell r="A11635" t="str">
            <v>694.804</v>
          </cell>
          <cell r="B11635" t="str">
            <v xml:space="preserve">Ad. </v>
          </cell>
          <cell r="C11635" t="str">
            <v xml:space="preserve">Oksijen,vakum ve azotprotoksit ara valfı 18 mm </v>
          </cell>
          <cell r="D11635">
            <v>66100000</v>
          </cell>
        </row>
        <row r="11636">
          <cell r="A11636" t="str">
            <v>701.100</v>
          </cell>
          <cell r="B11636" t="str">
            <v xml:space="preserve">Ad. </v>
          </cell>
          <cell r="C11636" t="str">
            <v xml:space="preserve">SAC PANOLAR (1.Pano): (Ölçü : Ad.: İhzarat % 60) (TS-3367) </v>
          </cell>
          <cell r="D11636">
            <v>0</v>
          </cell>
        </row>
        <row r="11637">
          <cell r="A11637" t="str">
            <v>701.101</v>
          </cell>
          <cell r="B11637" t="str">
            <v xml:space="preserve">Ad. </v>
          </cell>
          <cell r="C11637" t="str">
            <v xml:space="preserve">Sac pano-800 mm genişliğinde </v>
          </cell>
          <cell r="D11637">
            <v>565488000</v>
          </cell>
        </row>
        <row r="11638">
          <cell r="A11638" t="str">
            <v>701.102</v>
          </cell>
          <cell r="B11638" t="str">
            <v xml:space="preserve">Ad. </v>
          </cell>
          <cell r="C11638" t="str">
            <v xml:space="preserve">Sac pano-900 mm genişliğinde </v>
          </cell>
          <cell r="D11638">
            <v>602244000</v>
          </cell>
        </row>
        <row r="11639">
          <cell r="A11639" t="str">
            <v>701.200</v>
          </cell>
          <cell r="B11639" t="str">
            <v xml:space="preserve">Ad. </v>
          </cell>
          <cell r="C11639" t="str">
            <v xml:space="preserve">ÖZEL SAC PANOLAR : (Ölçü : Ad.: İhzarat: % 60) (TS 3367). </v>
          </cell>
          <cell r="D11639">
            <v>0</v>
          </cell>
        </row>
        <row r="11640">
          <cell r="A11640" t="str">
            <v>701.201</v>
          </cell>
          <cell r="B11640" t="str">
            <v xml:space="preserve">Ad. </v>
          </cell>
          <cell r="C11640" t="str">
            <v xml:space="preserve">Özel sac pano-önden kapaklı </v>
          </cell>
          <cell r="D11640">
            <v>641832000</v>
          </cell>
        </row>
        <row r="11641">
          <cell r="A11641" t="str">
            <v>701.202</v>
          </cell>
          <cell r="B11641" t="str">
            <v xml:space="preserve">Ad. </v>
          </cell>
          <cell r="C11641" t="str">
            <v xml:space="preserve">Özel sac pano-önden ve arkadan kapaklı </v>
          </cell>
          <cell r="D11641">
            <v>661620000</v>
          </cell>
        </row>
        <row r="11642">
          <cell r="A11642" t="str">
            <v>702.100</v>
          </cell>
          <cell r="B11642" t="str">
            <v xml:space="preserve">Ad. </v>
          </cell>
          <cell r="C11642" t="str">
            <v xml:space="preserve">İlave sac panolar : (Ölçü :Ad. İhzarat: % 60). </v>
          </cell>
          <cell r="D11642">
            <v>0</v>
          </cell>
        </row>
        <row r="11643">
          <cell r="A11643" t="str">
            <v>702.100</v>
          </cell>
          <cell r="B11643" t="str">
            <v xml:space="preserve">Ad. </v>
          </cell>
          <cell r="C11643" t="str">
            <v xml:space="preserve">İlave sac panolar : (Ölçü :Ad. İhzarat: % 60). </v>
          </cell>
          <cell r="D11643">
            <v>0</v>
          </cell>
        </row>
        <row r="11644">
          <cell r="A11644" t="str">
            <v>702.101</v>
          </cell>
          <cell r="B11644" t="str">
            <v xml:space="preserve">Ad. </v>
          </cell>
          <cell r="C11644" t="str">
            <v xml:space="preserve">İlave sac pano-800 mm genişliğinde </v>
          </cell>
          <cell r="D11644">
            <v>398800000</v>
          </cell>
        </row>
        <row r="11645">
          <cell r="A11645" t="str">
            <v>702.102</v>
          </cell>
          <cell r="B11645" t="str">
            <v xml:space="preserve">Ad. </v>
          </cell>
          <cell r="C11645" t="str">
            <v xml:space="preserve">İlave sac pano-900 mm genişliğinde </v>
          </cell>
          <cell r="D11645">
            <v>435426000</v>
          </cell>
        </row>
        <row r="11646">
          <cell r="A11646" t="str">
            <v>703.101</v>
          </cell>
          <cell r="B11646" t="str">
            <v xml:space="preserve">m2 </v>
          </cell>
          <cell r="C11646" t="str">
            <v xml:space="preserve">Tel kafesli sac kapı </v>
          </cell>
          <cell r="D11646">
            <v>28275000</v>
          </cell>
        </row>
        <row r="11647">
          <cell r="A11647" t="str">
            <v>703.102</v>
          </cell>
          <cell r="B11647" t="str">
            <v xml:space="preserve">m2 </v>
          </cell>
          <cell r="C11647" t="str">
            <v xml:space="preserve">Tel kafesli muhafaza </v>
          </cell>
          <cell r="D11647">
            <v>25730000</v>
          </cell>
        </row>
        <row r="11648">
          <cell r="A11648" t="str">
            <v>704.100</v>
          </cell>
          <cell r="B11648" t="str">
            <v xml:space="preserve">Ad. </v>
          </cell>
          <cell r="C11648" t="str">
            <v xml:space="preserve">SIVA ÜSTÜ SAC TABLOLAR : (Ölçü : AD.: İhzarat: % 60) (TS 3367) </v>
          </cell>
          <cell r="D11648">
            <v>0</v>
          </cell>
        </row>
        <row r="11649">
          <cell r="A11649" t="str">
            <v>704.101</v>
          </cell>
          <cell r="B11649" t="str">
            <v xml:space="preserve">Ad. </v>
          </cell>
          <cell r="C11649" t="str">
            <v xml:space="preserve">Sıva üstü sac tablo-0.05-0.10 m2 </v>
          </cell>
          <cell r="D11649">
            <v>28275000</v>
          </cell>
        </row>
        <row r="11650">
          <cell r="A11650" t="str">
            <v>704.102</v>
          </cell>
          <cell r="B11650" t="str">
            <v xml:space="preserve">Ad. </v>
          </cell>
          <cell r="C11650" t="str">
            <v xml:space="preserve">Sıva üstü sac tablo-0.10-0.20 m2 </v>
          </cell>
          <cell r="D11650">
            <v>35625000</v>
          </cell>
        </row>
        <row r="11651">
          <cell r="A11651" t="str">
            <v>704.103</v>
          </cell>
          <cell r="B11651" t="str">
            <v xml:space="preserve">Ad. </v>
          </cell>
          <cell r="C11651" t="str">
            <v xml:space="preserve">Sıva üstü sac tablo-0.20-0.30 m2 </v>
          </cell>
          <cell r="D11651">
            <v>51460000</v>
          </cell>
        </row>
        <row r="11652">
          <cell r="A11652" t="str">
            <v>704.104</v>
          </cell>
          <cell r="B11652" t="str">
            <v xml:space="preserve">Ad. </v>
          </cell>
          <cell r="C11652" t="str">
            <v xml:space="preserve">Sıva üstü sac tablo-0.30-0.40 m2 </v>
          </cell>
          <cell r="D11652">
            <v>59090000</v>
          </cell>
        </row>
        <row r="11653">
          <cell r="A11653" t="str">
            <v>704.105</v>
          </cell>
          <cell r="B11653" t="str">
            <v xml:space="preserve">Ad. </v>
          </cell>
          <cell r="C11653" t="str">
            <v xml:space="preserve">Sıva üstü sac tablo-0.40-0.50 m2 </v>
          </cell>
          <cell r="D11653">
            <v>74350000</v>
          </cell>
        </row>
        <row r="11654">
          <cell r="A11654" t="str">
            <v>705.100</v>
          </cell>
          <cell r="B11654" t="str">
            <v xml:space="preserve">Ad. </v>
          </cell>
          <cell r="C11654" t="str">
            <v xml:space="preserve">GÖMME TİP SAC TABLOLAR : (Ölçü : Ad.: İhzarat: % 60) (TS-3367) </v>
          </cell>
          <cell r="D11654">
            <v>0</v>
          </cell>
        </row>
        <row r="11655">
          <cell r="A11655" t="str">
            <v>705.101</v>
          </cell>
          <cell r="B11655" t="str">
            <v xml:space="preserve">Ad. </v>
          </cell>
          <cell r="C11655" t="str">
            <v xml:space="preserve">Gömme tip sac tablo-0.05-0.10 m2 </v>
          </cell>
          <cell r="D11655">
            <v>30816000</v>
          </cell>
        </row>
        <row r="11656">
          <cell r="A11656" t="str">
            <v>705.102</v>
          </cell>
          <cell r="B11656" t="str">
            <v xml:space="preserve">Ad. </v>
          </cell>
          <cell r="C11656" t="str">
            <v xml:space="preserve">Gömme tip sac tablo-0.10-0.20 m2 </v>
          </cell>
          <cell r="D11656">
            <v>41136000</v>
          </cell>
        </row>
        <row r="11657">
          <cell r="A11657" t="str">
            <v>705.103</v>
          </cell>
          <cell r="B11657" t="str">
            <v xml:space="preserve">Ad. </v>
          </cell>
          <cell r="C11657" t="str">
            <v xml:space="preserve">Gömme tip sac tablo-0.20-0.30 m2 </v>
          </cell>
          <cell r="D11657">
            <v>55416000</v>
          </cell>
        </row>
        <row r="11658">
          <cell r="A11658" t="str">
            <v>705.104</v>
          </cell>
          <cell r="B11658" t="str">
            <v xml:space="preserve">Ad. </v>
          </cell>
          <cell r="C11658" t="str">
            <v xml:space="preserve">Gömme tip sac tablo-0.30-0.40 m2 </v>
          </cell>
          <cell r="D11658">
            <v>65736000</v>
          </cell>
        </row>
        <row r="11659">
          <cell r="A11659" t="str">
            <v>705.105</v>
          </cell>
          <cell r="B11659" t="str">
            <v xml:space="preserve">Ad. </v>
          </cell>
          <cell r="C11659" t="str">
            <v xml:space="preserve">Gömme tip sac tablo-0.40-0.50 m2 </v>
          </cell>
          <cell r="D11659">
            <v>83126000</v>
          </cell>
        </row>
        <row r="11660">
          <cell r="A11660" t="str">
            <v>706.100</v>
          </cell>
          <cell r="B11660" t="str">
            <v xml:space="preserve">Ad. </v>
          </cell>
          <cell r="C11660" t="str">
            <v xml:space="preserve">Lojman tipi 0.05 m2 ye kadar sac tablo </v>
          </cell>
          <cell r="D11660">
            <v>5928000</v>
          </cell>
        </row>
        <row r="11661">
          <cell r="A11661" t="str">
            <v>707.100</v>
          </cell>
          <cell r="B11661" t="str">
            <v xml:space="preserve">Ad. </v>
          </cell>
          <cell r="C11661" t="str">
            <v xml:space="preserve">Anahtarlı otomatik sigortalı lojman tipi sac tablolar : (Ölçü :Ad.: İhzarat: % 60) </v>
          </cell>
          <cell r="D11661">
            <v>0</v>
          </cell>
        </row>
        <row r="11662">
          <cell r="A11662" t="str">
            <v>707.101</v>
          </cell>
          <cell r="B11662" t="str">
            <v xml:space="preserve">Ad. </v>
          </cell>
          <cell r="C11662" t="str">
            <v xml:space="preserve">Anahtarlı otomatik sigortalı loj. tipi sac tablo-4 sigortalı </v>
          </cell>
          <cell r="D11662">
            <v>5928000</v>
          </cell>
        </row>
        <row r="11663">
          <cell r="A11663" t="str">
            <v>707.102</v>
          </cell>
          <cell r="B11663" t="str">
            <v xml:space="preserve">Ad. </v>
          </cell>
          <cell r="C11663" t="str">
            <v xml:space="preserve">Anahtarlı otomatik sigortalı loj. tipi sac tablo-8 sigortalı </v>
          </cell>
          <cell r="D11663">
            <v>6780000</v>
          </cell>
        </row>
        <row r="11664">
          <cell r="A11664" t="str">
            <v>707.103</v>
          </cell>
          <cell r="B11664" t="str">
            <v xml:space="preserve">Ad. </v>
          </cell>
          <cell r="C11664" t="str">
            <v xml:space="preserve">Anahtarlı otomatik sigortalı loj. tipi sac tablo-12 sigortal </v>
          </cell>
          <cell r="D11664">
            <v>8196000</v>
          </cell>
        </row>
        <row r="11665">
          <cell r="A11665" t="str">
            <v>708.100</v>
          </cell>
          <cell r="B11665" t="str">
            <v xml:space="preserve">Ad. </v>
          </cell>
          <cell r="C11665" t="str">
            <v xml:space="preserve">Sac dolap tipi ana tablolar . (Ölçü Ad.: İhzarat: % 60) (TS-3367). </v>
          </cell>
          <cell r="D11665">
            <v>0</v>
          </cell>
        </row>
        <row r="11666">
          <cell r="A11666" t="str">
            <v>708.101</v>
          </cell>
          <cell r="B11666" t="str">
            <v xml:space="preserve">Ad. </v>
          </cell>
          <cell r="C11666" t="str">
            <v xml:space="preserve">Sac dolap tipi ana tablo-30x30x40 cm lik göz </v>
          </cell>
          <cell r="D11666">
            <v>67848000</v>
          </cell>
        </row>
        <row r="11667">
          <cell r="A11667" t="str">
            <v>708.102</v>
          </cell>
          <cell r="B11667" t="str">
            <v xml:space="preserve">Ad. </v>
          </cell>
          <cell r="C11667" t="str">
            <v xml:space="preserve">Sac dolap tipi ana tablo-50x50x50 cm lik göz </v>
          </cell>
          <cell r="D11667">
            <v>75204000</v>
          </cell>
        </row>
        <row r="11668">
          <cell r="A11668" t="str">
            <v>708.200</v>
          </cell>
          <cell r="B11668" t="str">
            <v xml:space="preserve">Ad. </v>
          </cell>
          <cell r="C11668" t="str">
            <v xml:space="preserve">Klima, Havalandırma ve soğutma tesisatları için özel elektrik tabloları : </v>
          </cell>
          <cell r="D11668">
            <v>0</v>
          </cell>
        </row>
        <row r="11669">
          <cell r="A11669" t="str">
            <v>709.000</v>
          </cell>
          <cell r="B11669" t="str">
            <v xml:space="preserve">Ad. </v>
          </cell>
          <cell r="C11669" t="str">
            <v xml:space="preserve">ETANS DÖKÜM TABLO : (Ölçü : Ad.: İhzarat: % 60). </v>
          </cell>
          <cell r="D11669">
            <v>0</v>
          </cell>
        </row>
        <row r="11670">
          <cell r="A11670" t="str">
            <v>709.100</v>
          </cell>
          <cell r="B11670" t="str">
            <v xml:space="preserve">Ad. </v>
          </cell>
          <cell r="C11670" t="str">
            <v xml:space="preserve">Demir ve alüminyum döküm etanj tablo : (Ölçü : Ad.:) </v>
          </cell>
          <cell r="D11670">
            <v>0</v>
          </cell>
        </row>
        <row r="11671">
          <cell r="A11671" t="str">
            <v>709.101</v>
          </cell>
          <cell r="B11671" t="str">
            <v xml:space="preserve">Ad. </v>
          </cell>
          <cell r="C11671" t="str">
            <v xml:space="preserve">Demir ve alüminyum döküm etanj tablo-0.05 m2 </v>
          </cell>
          <cell r="D11671">
            <v>56550000</v>
          </cell>
        </row>
        <row r="11672">
          <cell r="A11672" t="str">
            <v>709.102</v>
          </cell>
          <cell r="B11672" t="str">
            <v xml:space="preserve">Ad. </v>
          </cell>
          <cell r="C11672" t="str">
            <v xml:space="preserve">Demir ve alüminyum döküm etanj tablo-0.10 m2 </v>
          </cell>
          <cell r="D11672">
            <v>83125000</v>
          </cell>
        </row>
        <row r="11673">
          <cell r="A11673" t="str">
            <v>709.103</v>
          </cell>
          <cell r="B11673" t="str">
            <v xml:space="preserve">Ad. </v>
          </cell>
          <cell r="C11673" t="str">
            <v xml:space="preserve">Demir ve alüminyum döküm etanj tablo-0.15 m2 </v>
          </cell>
          <cell r="D11673">
            <v>97830000</v>
          </cell>
        </row>
        <row r="11674">
          <cell r="A11674" t="str">
            <v>709.104</v>
          </cell>
          <cell r="B11674" t="str">
            <v xml:space="preserve">Ad. </v>
          </cell>
          <cell r="C11674" t="str">
            <v xml:space="preserve">Demir ve alüminyum döküm etanj tablo-0.20 m2 </v>
          </cell>
          <cell r="D11674">
            <v>150420000</v>
          </cell>
        </row>
        <row r="11675">
          <cell r="A11675" t="str">
            <v>710.100</v>
          </cell>
          <cell r="B11675" t="str">
            <v xml:space="preserve">kg </v>
          </cell>
          <cell r="C11675" t="str">
            <v xml:space="preserve">Bakır bara temin ve montajı </v>
          </cell>
          <cell r="D11675">
            <v>7350000</v>
          </cell>
        </row>
        <row r="11676">
          <cell r="A11676" t="str">
            <v>711.000</v>
          </cell>
          <cell r="B11676" t="str">
            <v xml:space="preserve">Ad. </v>
          </cell>
          <cell r="C11676" t="str">
            <v xml:space="preserve">BIÇAKLI ŞALTERLER : (İhzarat: % 60) (TS-5955) </v>
          </cell>
          <cell r="D11676">
            <v>0</v>
          </cell>
        </row>
        <row r="11677">
          <cell r="A11677" t="str">
            <v>711.100</v>
          </cell>
          <cell r="B11677" t="str">
            <v xml:space="preserve">Ad. </v>
          </cell>
          <cell r="C11677" t="str">
            <v xml:space="preserve">TABLO ARKASI BIÇAKLI ŞALTERLER : (Ölçü : Ad.) </v>
          </cell>
          <cell r="D11677">
            <v>0</v>
          </cell>
        </row>
        <row r="11678">
          <cell r="A11678" t="str">
            <v>711.101</v>
          </cell>
          <cell r="B11678" t="str">
            <v xml:space="preserve">Ad. </v>
          </cell>
          <cell r="C11678" t="str">
            <v xml:space="preserve">Tablo arkası bıçaklı şalter-3x100 A'e kadar </v>
          </cell>
          <cell r="D11678">
            <v>35240000</v>
          </cell>
        </row>
        <row r="11679">
          <cell r="A11679" t="str">
            <v>711.102</v>
          </cell>
          <cell r="B11679" t="str">
            <v xml:space="preserve">Ad. </v>
          </cell>
          <cell r="C11679" t="str">
            <v xml:space="preserve">Tablo arkası bıçaklı şalter-3x200 A'e kadar </v>
          </cell>
          <cell r="D11679">
            <v>42290000</v>
          </cell>
        </row>
        <row r="11680">
          <cell r="A11680" t="str">
            <v>711.103</v>
          </cell>
          <cell r="B11680" t="str">
            <v xml:space="preserve">Ad. </v>
          </cell>
          <cell r="C11680" t="str">
            <v xml:space="preserve">Tablo arkası bıçaklı şalter-3x400 A'e kadar </v>
          </cell>
          <cell r="D11680">
            <v>63060000</v>
          </cell>
        </row>
        <row r="11681">
          <cell r="A11681" t="str">
            <v>711.104</v>
          </cell>
          <cell r="B11681" t="str">
            <v xml:space="preserve">Ad. </v>
          </cell>
          <cell r="C11681" t="str">
            <v xml:space="preserve">Tablo arkası bıçaklı şalter-3x630 A'e kadar </v>
          </cell>
          <cell r="D11681">
            <v>92115000</v>
          </cell>
        </row>
        <row r="11682">
          <cell r="A11682" t="str">
            <v>711.105</v>
          </cell>
          <cell r="B11682" t="str">
            <v xml:space="preserve">Ad. </v>
          </cell>
          <cell r="C11682" t="str">
            <v xml:space="preserve">Tablo arkası bıçaklı şalter-3x1000 A'e kadar </v>
          </cell>
          <cell r="D11682">
            <v>145365000</v>
          </cell>
        </row>
        <row r="11683">
          <cell r="A11683" t="str">
            <v>711.106</v>
          </cell>
          <cell r="B11683" t="str">
            <v xml:space="preserve">Ad. </v>
          </cell>
          <cell r="C11683" t="str">
            <v xml:space="preserve">Tablo arkası bıçaklı şalter-3x1600 A'e kadar </v>
          </cell>
          <cell r="D11683">
            <v>256300000</v>
          </cell>
        </row>
        <row r="11684">
          <cell r="A11684" t="str">
            <v>711.107</v>
          </cell>
          <cell r="B11684" t="str">
            <v xml:space="preserve">Ad. </v>
          </cell>
          <cell r="C11684" t="str">
            <v xml:space="preserve">Tablo arkası bıçaklı şalter-3x2000 A'e kadar </v>
          </cell>
          <cell r="D11684">
            <v>612060000</v>
          </cell>
        </row>
        <row r="11685">
          <cell r="A11685" t="str">
            <v>711.108</v>
          </cell>
          <cell r="B11685" t="str">
            <v xml:space="preserve">Ad. </v>
          </cell>
          <cell r="C11685" t="str">
            <v xml:space="preserve">Tablo arkası bıçaklı şalter-3x1200 A'e kadar </v>
          </cell>
          <cell r="D11685">
            <v>290730000</v>
          </cell>
        </row>
        <row r="11686">
          <cell r="A11686" t="str">
            <v>711.109</v>
          </cell>
          <cell r="B11686" t="str">
            <v xml:space="preserve">Ad. </v>
          </cell>
          <cell r="C11686" t="str">
            <v xml:space="preserve">Tablo arkası bıçaklı şalter-3x2500 A'e kadar </v>
          </cell>
          <cell r="D11686">
            <v>757420000</v>
          </cell>
        </row>
        <row r="11687">
          <cell r="A11687" t="str">
            <v>711.200</v>
          </cell>
          <cell r="B11687" t="str">
            <v xml:space="preserve">Ad. </v>
          </cell>
          <cell r="C11687" t="str">
            <v xml:space="preserve">TABLO ÜSTÜ BIÇAKLI ŞALTERLER : (Ölçü :Ad.) </v>
          </cell>
          <cell r="D11687">
            <v>0</v>
          </cell>
        </row>
        <row r="11688">
          <cell r="A11688" t="str">
            <v>711.201</v>
          </cell>
          <cell r="B11688" t="str">
            <v xml:space="preserve">Ad. </v>
          </cell>
          <cell r="C11688" t="str">
            <v xml:space="preserve">Tablo üstü bıçaklı şalter-2x25 A'e kadar (monofaze) </v>
          </cell>
          <cell r="D11688">
            <v>6300000</v>
          </cell>
        </row>
        <row r="11689">
          <cell r="A11689" t="str">
            <v>711.202</v>
          </cell>
          <cell r="B11689" t="str">
            <v xml:space="preserve">Ad. </v>
          </cell>
          <cell r="C11689" t="str">
            <v xml:space="preserve">Tablo üstü bıçaklı şalter-3x25 A'e kadar (trifaze) </v>
          </cell>
          <cell r="D11689">
            <v>8550000</v>
          </cell>
        </row>
        <row r="11690">
          <cell r="A11690" t="str">
            <v>711.203</v>
          </cell>
          <cell r="B11690" t="str">
            <v xml:space="preserve">Ad. </v>
          </cell>
          <cell r="C11690" t="str">
            <v xml:space="preserve">Tablo üstü bıçaklı şalter-3x63 A'e kadar (trifaze) </v>
          </cell>
          <cell r="D11690">
            <v>12610000</v>
          </cell>
        </row>
        <row r="11691">
          <cell r="A11691" t="str">
            <v>711.204</v>
          </cell>
          <cell r="B11691" t="str">
            <v xml:space="preserve">Ad. </v>
          </cell>
          <cell r="C11691" t="str">
            <v xml:space="preserve">Tablo üstü bıçaklı şalter-3x100 A'e kadar (trifaze) </v>
          </cell>
          <cell r="D11691">
            <v>17800000</v>
          </cell>
        </row>
        <row r="11692">
          <cell r="A11692" t="str">
            <v>712.000</v>
          </cell>
          <cell r="B11692" t="str">
            <v xml:space="preserve">Ad. </v>
          </cell>
          <cell r="C11692" t="str">
            <v xml:space="preserve">ENVERSÖR TIPI BIÇAKLI ŞALTERLER : (İhzarat: % 60) </v>
          </cell>
          <cell r="D11692">
            <v>0</v>
          </cell>
        </row>
        <row r="11693">
          <cell r="A11693" t="str">
            <v>712.000</v>
          </cell>
          <cell r="B11693" t="str">
            <v xml:space="preserve">Ad. </v>
          </cell>
          <cell r="C11693" t="str">
            <v xml:space="preserve">ENVERSÖR TIPI BIÇAKLI ŞALTERLER : (İhzarat: % 60) </v>
          </cell>
          <cell r="D11693">
            <v>0</v>
          </cell>
        </row>
        <row r="11694">
          <cell r="A11694" t="str">
            <v>712.100</v>
          </cell>
          <cell r="B11694" t="str">
            <v xml:space="preserve">Ad. </v>
          </cell>
          <cell r="C11694" t="str">
            <v xml:space="preserve">TABLO ARKASI ENVERSÖR BIÇAKLI ŞALTERLER : (Ölçü : Ad.) </v>
          </cell>
          <cell r="D11694">
            <v>0</v>
          </cell>
        </row>
        <row r="11695">
          <cell r="A11695" t="str">
            <v>712.101</v>
          </cell>
          <cell r="B11695" t="str">
            <v xml:space="preserve">Ad. </v>
          </cell>
          <cell r="C11695" t="str">
            <v xml:space="preserve">Enversör bıçaklı şalter-tablo arkası-3x100 A'e kadar </v>
          </cell>
          <cell r="D11695">
            <v>49335000</v>
          </cell>
        </row>
        <row r="11696">
          <cell r="A11696" t="str">
            <v>712.102</v>
          </cell>
          <cell r="B11696" t="str">
            <v xml:space="preserve">Ad. </v>
          </cell>
          <cell r="C11696" t="str">
            <v xml:space="preserve">Enversör bıçaklı şalter-tablo arkası-3x200 A'e kadar </v>
          </cell>
          <cell r="D11696">
            <v>63802000</v>
          </cell>
        </row>
        <row r="11697">
          <cell r="A11697" t="str">
            <v>712.103</v>
          </cell>
          <cell r="B11697" t="str">
            <v xml:space="preserve">Ad. </v>
          </cell>
          <cell r="C11697" t="str">
            <v xml:space="preserve">Enversör bıçaklı şalter-tablo arkası-3x400 A'e kadar </v>
          </cell>
          <cell r="D11697">
            <v>94960000</v>
          </cell>
        </row>
        <row r="11698">
          <cell r="A11698" t="str">
            <v>712.104</v>
          </cell>
          <cell r="B11698" t="str">
            <v xml:space="preserve">Ad. </v>
          </cell>
          <cell r="C11698" t="str">
            <v xml:space="preserve">Enversör bıçaklı şalter-tablo arkası-3x630 A'e kadar </v>
          </cell>
          <cell r="D11698">
            <v>126120000</v>
          </cell>
        </row>
        <row r="11699">
          <cell r="A11699" t="str">
            <v>712.105</v>
          </cell>
          <cell r="B11699" t="str">
            <v xml:space="preserve">Ad. </v>
          </cell>
          <cell r="C11699" t="str">
            <v xml:space="preserve">Enversör bıçaklı şalter-tablo arkası-3x1000 A'e kadar </v>
          </cell>
          <cell r="D11699">
            <v>327070000</v>
          </cell>
        </row>
        <row r="11700">
          <cell r="A11700" t="str">
            <v>712.106</v>
          </cell>
          <cell r="B11700" t="str">
            <v xml:space="preserve">Ad. </v>
          </cell>
          <cell r="C11700" t="str">
            <v xml:space="preserve">Enversör bıçaklı şalter-tablo arkası-3x1600 A'e kadar </v>
          </cell>
          <cell r="D11700">
            <v>436090000</v>
          </cell>
        </row>
        <row r="11701">
          <cell r="A11701" t="str">
            <v>712.107</v>
          </cell>
          <cell r="B11701" t="str">
            <v xml:space="preserve">Ad. </v>
          </cell>
          <cell r="C11701" t="str">
            <v xml:space="preserve">Enversör bıçaklı şalter-tablo arkası-3x2000 A'e kadar </v>
          </cell>
          <cell r="D11701">
            <v>803325000</v>
          </cell>
        </row>
        <row r="11702">
          <cell r="A11702" t="str">
            <v>712.108</v>
          </cell>
          <cell r="B11702" t="str">
            <v xml:space="preserve">Ad. </v>
          </cell>
          <cell r="C11702" t="str">
            <v xml:space="preserve">Enversör bıçaklı şalter-tablo arkası-3x1200 A'e kadar </v>
          </cell>
          <cell r="D11702">
            <v>334720000</v>
          </cell>
        </row>
        <row r="11703">
          <cell r="A11703" t="str">
            <v>712.109</v>
          </cell>
          <cell r="B11703" t="str">
            <v xml:space="preserve">Ad. </v>
          </cell>
          <cell r="C11703" t="str">
            <v xml:space="preserve">Enversör bıçaklı şalter-tablo arkası-3x2500 A'e kadar </v>
          </cell>
          <cell r="D11703">
            <v>948700000</v>
          </cell>
        </row>
        <row r="11704">
          <cell r="A11704" t="str">
            <v>712.200</v>
          </cell>
          <cell r="B11704" t="str">
            <v xml:space="preserve">Ad. </v>
          </cell>
          <cell r="C11704" t="str">
            <v xml:space="preserve">TABLO ÜSTÜ ENVERSÖR BIÇAKLI ŞALTERLER </v>
          </cell>
          <cell r="D11704">
            <v>0</v>
          </cell>
        </row>
        <row r="11705">
          <cell r="A11705" t="str">
            <v>712.201</v>
          </cell>
          <cell r="B11705" t="str">
            <v xml:space="preserve">Ad. </v>
          </cell>
          <cell r="C11705" t="str">
            <v xml:space="preserve">Enversör bıçaklı şalter-tablo üstü-3x25 A'e kadar </v>
          </cell>
          <cell r="D11705">
            <v>17800000</v>
          </cell>
        </row>
        <row r="11706">
          <cell r="A11706" t="str">
            <v>712.202</v>
          </cell>
          <cell r="B11706" t="str">
            <v xml:space="preserve">Ad. </v>
          </cell>
          <cell r="C11706" t="str">
            <v xml:space="preserve">Enversör bıçaklı şalter-tablo üstü-3x63 A'e kadar </v>
          </cell>
          <cell r="D11706">
            <v>35240000</v>
          </cell>
        </row>
        <row r="11707">
          <cell r="A11707" t="str">
            <v>712.203</v>
          </cell>
          <cell r="B11707" t="str">
            <v xml:space="preserve">Ad. </v>
          </cell>
          <cell r="C11707" t="str">
            <v xml:space="preserve">Enversör bıçaklı şalter-tablo üstü-3x100 A'e kadar </v>
          </cell>
          <cell r="D11707">
            <v>56380000</v>
          </cell>
        </row>
        <row r="11708">
          <cell r="A11708" t="str">
            <v>712.204</v>
          </cell>
          <cell r="B11708" t="str">
            <v xml:space="preserve">Ad. </v>
          </cell>
          <cell r="C11708" t="str">
            <v xml:space="preserve">Enversör bıçaklı şalter-tablo üstü-3x200 A'e kadar </v>
          </cell>
          <cell r="D11708">
            <v>81600000</v>
          </cell>
        </row>
        <row r="11709">
          <cell r="A11709" t="str">
            <v>713.000</v>
          </cell>
          <cell r="B11709" t="str">
            <v xml:space="preserve">Ad. </v>
          </cell>
          <cell r="C11709" t="str">
            <v xml:space="preserve">PAKO ŞALTERLER : (İhzarat:% 60) (TS4915) </v>
          </cell>
          <cell r="D11709">
            <v>0</v>
          </cell>
        </row>
        <row r="11710">
          <cell r="A11710" t="str">
            <v>713.100</v>
          </cell>
          <cell r="B11710" t="str">
            <v xml:space="preserve">Ad. </v>
          </cell>
          <cell r="C11710" t="str">
            <v xml:space="preserve">TABLO ÜSTÜ SEÇİCİ PAKO ŞALTERLER : (Ölçü : Ad.:) </v>
          </cell>
          <cell r="D11710">
            <v>0</v>
          </cell>
        </row>
        <row r="11711">
          <cell r="A11711" t="str">
            <v>713.101</v>
          </cell>
          <cell r="B11711" t="str">
            <v xml:space="preserve">Ad. </v>
          </cell>
          <cell r="C11711" t="str">
            <v xml:space="preserve">Seçici Pako şalter-tablo üstü-2x16 A'e kadar </v>
          </cell>
          <cell r="D11711">
            <v>6795000</v>
          </cell>
        </row>
        <row r="11712">
          <cell r="A11712" t="str">
            <v>713.102</v>
          </cell>
          <cell r="B11712" t="str">
            <v xml:space="preserve">Ad. </v>
          </cell>
          <cell r="C11712" t="str">
            <v xml:space="preserve">Seçici Pako şalter-tablo üstü-2x25 A'e kadar </v>
          </cell>
          <cell r="D11712">
            <v>8225000</v>
          </cell>
        </row>
        <row r="11713">
          <cell r="A11713" t="str">
            <v>713.103</v>
          </cell>
          <cell r="B11713" t="str">
            <v xml:space="preserve">Ad. </v>
          </cell>
          <cell r="C11713" t="str">
            <v xml:space="preserve">Seçici Pako şalter-tablo üstü-2x40 A'e kadar </v>
          </cell>
          <cell r="D11713">
            <v>12160000</v>
          </cell>
        </row>
        <row r="11714">
          <cell r="A11714" t="str">
            <v>713.104</v>
          </cell>
          <cell r="B11714" t="str">
            <v xml:space="preserve">Ad. </v>
          </cell>
          <cell r="C11714" t="str">
            <v xml:space="preserve">Seçici Pako şalter-tablo üstü-3x25 A'e kadar </v>
          </cell>
          <cell r="D11714">
            <v>13590000</v>
          </cell>
        </row>
        <row r="11715">
          <cell r="A11715" t="str">
            <v>713.105</v>
          </cell>
          <cell r="B11715" t="str">
            <v xml:space="preserve">Ad. </v>
          </cell>
          <cell r="C11715" t="str">
            <v xml:space="preserve">Seçici Pako şalter-tablo üstü-3x40 A'e kadar </v>
          </cell>
          <cell r="D11715">
            <v>20745000</v>
          </cell>
        </row>
        <row r="11716">
          <cell r="A11716" t="str">
            <v>713.106</v>
          </cell>
          <cell r="B11716" t="str">
            <v xml:space="preserve">Ad. </v>
          </cell>
          <cell r="C11716" t="str">
            <v xml:space="preserve">Seçici Pako şalter-tablo üstü-3x63 A'e kadar </v>
          </cell>
          <cell r="D11716">
            <v>33980000</v>
          </cell>
        </row>
        <row r="11717">
          <cell r="A11717" t="str">
            <v>713.107</v>
          </cell>
          <cell r="B11717" t="str">
            <v xml:space="preserve">Ad. </v>
          </cell>
          <cell r="C11717" t="str">
            <v xml:space="preserve">Seçici Pako şalter-tablo üstü-3x100 A'e kadar </v>
          </cell>
          <cell r="D11717">
            <v>51506000</v>
          </cell>
        </row>
        <row r="11718">
          <cell r="A11718" t="str">
            <v>713.107</v>
          </cell>
          <cell r="B11718" t="str">
            <v xml:space="preserve">Ad. </v>
          </cell>
          <cell r="C11718" t="str">
            <v xml:space="preserve">Seçici Pako şalter-tablo üstü-3x100 A'e kadar </v>
          </cell>
          <cell r="D11718">
            <v>51506000</v>
          </cell>
        </row>
        <row r="11719">
          <cell r="A11719" t="str">
            <v>713.108</v>
          </cell>
          <cell r="B11719" t="str">
            <v xml:space="preserve">Ad. </v>
          </cell>
          <cell r="C11719" t="str">
            <v xml:space="preserve">Seçici Pako şalter-tablo üstü-3x125 A'e kadar </v>
          </cell>
          <cell r="D11719">
            <v>67960000</v>
          </cell>
        </row>
        <row r="11720">
          <cell r="A11720" t="str">
            <v>713.109</v>
          </cell>
          <cell r="B11720" t="str">
            <v xml:space="preserve">Ad. </v>
          </cell>
          <cell r="C11720" t="str">
            <v xml:space="preserve">Seçici Pako şalter-tablo üstü-3x160 A'e kadar </v>
          </cell>
          <cell r="D11720">
            <v>75115000</v>
          </cell>
        </row>
        <row r="11721">
          <cell r="A11721" t="str">
            <v>713.200</v>
          </cell>
          <cell r="B11721" t="str">
            <v xml:space="preserve">Ad. </v>
          </cell>
          <cell r="C11721" t="str">
            <v xml:space="preserve">TABLO ARKASI SEÇİCİ PAKO ŞALTERLER : (Ölçü : Ad.:) </v>
          </cell>
          <cell r="D11721">
            <v>0</v>
          </cell>
        </row>
        <row r="11722">
          <cell r="A11722" t="str">
            <v>713.201</v>
          </cell>
          <cell r="B11722" t="str">
            <v xml:space="preserve">Ad. </v>
          </cell>
          <cell r="C11722" t="str">
            <v xml:space="preserve">Seçici Pako şalter-tablo arkası-2x16 A'e kadar </v>
          </cell>
          <cell r="D11722">
            <v>6790000</v>
          </cell>
        </row>
        <row r="11723">
          <cell r="A11723" t="str">
            <v>713.202</v>
          </cell>
          <cell r="B11723" t="str">
            <v xml:space="preserve">Ad. </v>
          </cell>
          <cell r="C11723" t="str">
            <v xml:space="preserve">Seçici Pako şalter-tablo arkası-2x25 A'e kadar </v>
          </cell>
          <cell r="D11723">
            <v>8220000</v>
          </cell>
        </row>
        <row r="11724">
          <cell r="A11724" t="str">
            <v>713.203</v>
          </cell>
          <cell r="B11724" t="str">
            <v xml:space="preserve">Ad. </v>
          </cell>
          <cell r="C11724" t="str">
            <v xml:space="preserve">Seçici Pako şalter-tablo arkası-2x40 A'e kadar </v>
          </cell>
          <cell r="D11724">
            <v>12160000</v>
          </cell>
        </row>
        <row r="11725">
          <cell r="A11725" t="str">
            <v>713.204</v>
          </cell>
          <cell r="B11725" t="str">
            <v xml:space="preserve">Ad. </v>
          </cell>
          <cell r="C11725" t="str">
            <v xml:space="preserve">Seçici Pako şalter-tablo arkası-3x25 A'e kadar </v>
          </cell>
          <cell r="D11725">
            <v>13590000</v>
          </cell>
        </row>
        <row r="11726">
          <cell r="A11726" t="str">
            <v>713.205</v>
          </cell>
          <cell r="B11726" t="str">
            <v xml:space="preserve">Ad. </v>
          </cell>
          <cell r="C11726" t="str">
            <v xml:space="preserve">Seçici Pako şalter-tablo arkası-3x40 A'e kadar </v>
          </cell>
          <cell r="D11726">
            <v>20745000</v>
          </cell>
        </row>
        <row r="11727">
          <cell r="A11727" t="str">
            <v>713.206</v>
          </cell>
          <cell r="B11727" t="str">
            <v xml:space="preserve">Ad. </v>
          </cell>
          <cell r="C11727" t="str">
            <v xml:space="preserve">Seçici Pako şalter-tablo arkası-3x63 A'e kadar </v>
          </cell>
          <cell r="D11727">
            <v>33980000</v>
          </cell>
        </row>
        <row r="11728">
          <cell r="A11728" t="str">
            <v>713.207</v>
          </cell>
          <cell r="B11728" t="str">
            <v xml:space="preserve">Ad. </v>
          </cell>
          <cell r="C11728" t="str">
            <v xml:space="preserve">Seçici Pako şalter-tablo arkası-3x100 A'e kadar </v>
          </cell>
          <cell r="D11728">
            <v>51500000</v>
          </cell>
        </row>
        <row r="11729">
          <cell r="A11729" t="str">
            <v>713.208</v>
          </cell>
          <cell r="B11729" t="str">
            <v xml:space="preserve">Ad. </v>
          </cell>
          <cell r="C11729" t="str">
            <v xml:space="preserve">Seçici Pako şalter-tablo arkası-3x125 A'e kadar </v>
          </cell>
          <cell r="D11729">
            <v>67960000</v>
          </cell>
        </row>
        <row r="11730">
          <cell r="A11730" t="str">
            <v>713.209</v>
          </cell>
          <cell r="B11730" t="str">
            <v xml:space="preserve">Ad. </v>
          </cell>
          <cell r="C11730" t="str">
            <v xml:space="preserve">Seçici Pako şalter-tablo arkası-3x160 A'e kadar </v>
          </cell>
          <cell r="D11730">
            <v>75115000</v>
          </cell>
        </row>
        <row r="11731">
          <cell r="A11731" t="str">
            <v>713.300</v>
          </cell>
          <cell r="B11731" t="str">
            <v xml:space="preserve">Ad. </v>
          </cell>
          <cell r="C11731" t="str">
            <v xml:space="preserve">TABLO ÜSTÜ NORMAL PAKO ŞALTERLER : (Ölçü : Ad.) </v>
          </cell>
          <cell r="D11731">
            <v>0</v>
          </cell>
        </row>
        <row r="11732">
          <cell r="A11732" t="str">
            <v>713.301</v>
          </cell>
          <cell r="B11732" t="str">
            <v xml:space="preserve">Ad. </v>
          </cell>
          <cell r="C11732" t="str">
            <v xml:space="preserve">Normal Pako Şalter-tablo üstü-2x16 A'e kadar </v>
          </cell>
          <cell r="D11732">
            <v>5360000</v>
          </cell>
        </row>
        <row r="11733">
          <cell r="A11733" t="str">
            <v>713.302</v>
          </cell>
          <cell r="B11733" t="str">
            <v xml:space="preserve">Ad. </v>
          </cell>
          <cell r="C11733" t="str">
            <v xml:space="preserve">Normal Pako Şalter-tablo üstü-2x25 A'e kadar </v>
          </cell>
          <cell r="D11733">
            <v>6780000</v>
          </cell>
        </row>
        <row r="11734">
          <cell r="A11734" t="str">
            <v>713.303</v>
          </cell>
          <cell r="B11734" t="str">
            <v xml:space="preserve">Ad. </v>
          </cell>
          <cell r="C11734" t="str">
            <v xml:space="preserve">Normal Pako Şalter-tablo üstü-2x40 A'e kadar </v>
          </cell>
          <cell r="D11734">
            <v>9660000</v>
          </cell>
        </row>
        <row r="11735">
          <cell r="A11735" t="str">
            <v>713.304</v>
          </cell>
          <cell r="B11735" t="str">
            <v xml:space="preserve">Ad. </v>
          </cell>
          <cell r="C11735" t="str">
            <v xml:space="preserve">Normal Pako Şalter-tablo üstü-3x25 A'e kadar </v>
          </cell>
          <cell r="D11735">
            <v>12160000</v>
          </cell>
        </row>
        <row r="11736">
          <cell r="A11736" t="str">
            <v>713.305</v>
          </cell>
          <cell r="B11736" t="str">
            <v xml:space="preserve">Ad. </v>
          </cell>
          <cell r="C11736" t="str">
            <v xml:space="preserve">Normal Pako Şalter-tablo üstü-3x40 A'e kadar </v>
          </cell>
          <cell r="D11736">
            <v>17170000</v>
          </cell>
        </row>
        <row r="11737">
          <cell r="A11737" t="str">
            <v>713.306</v>
          </cell>
          <cell r="B11737" t="str">
            <v xml:space="preserve">Ad. </v>
          </cell>
          <cell r="C11737" t="str">
            <v xml:space="preserve">Normal Pako Şalter-tablo üstü-3x63 A'e kadar </v>
          </cell>
          <cell r="D11737">
            <v>23850000</v>
          </cell>
        </row>
        <row r="11738">
          <cell r="A11738" t="str">
            <v>713.307</v>
          </cell>
          <cell r="B11738" t="str">
            <v xml:space="preserve">Ad. </v>
          </cell>
          <cell r="C11738" t="str">
            <v xml:space="preserve">Normal Pako Şalter-tablo üstü-3x100 A'e kadar </v>
          </cell>
          <cell r="D11738">
            <v>37700000</v>
          </cell>
        </row>
        <row r="11739">
          <cell r="A11739" t="str">
            <v>713.308</v>
          </cell>
          <cell r="B11739" t="str">
            <v xml:space="preserve">Ad. </v>
          </cell>
          <cell r="C11739" t="str">
            <v xml:space="preserve">Normal Pako Şalter-tablo üstü-3x125 A'e kadar </v>
          </cell>
          <cell r="D11739">
            <v>51520000</v>
          </cell>
        </row>
        <row r="11740">
          <cell r="A11740" t="str">
            <v>713.309</v>
          </cell>
          <cell r="B11740" t="str">
            <v xml:space="preserve">Ad. </v>
          </cell>
          <cell r="C11740" t="str">
            <v xml:space="preserve">Normal Pako Şalter-tablo üstü-3x160 A'e kadar </v>
          </cell>
          <cell r="D11740">
            <v>57230000</v>
          </cell>
        </row>
        <row r="11741">
          <cell r="A11741" t="str">
            <v>713.400</v>
          </cell>
          <cell r="B11741" t="str">
            <v xml:space="preserve">Ad. </v>
          </cell>
          <cell r="C11741" t="str">
            <v xml:space="preserve">TABLO ARKASI NORMAL PAKO ŞALTERLER : (Ölçü : Ad.) </v>
          </cell>
          <cell r="D11741">
            <v>0</v>
          </cell>
        </row>
        <row r="11742">
          <cell r="A11742" t="str">
            <v>713.401</v>
          </cell>
          <cell r="B11742" t="str">
            <v xml:space="preserve">Ad. </v>
          </cell>
          <cell r="C11742" t="str">
            <v xml:space="preserve">Normal Pako Şalter-tablo arkası-2x16 A'e kadar </v>
          </cell>
          <cell r="D11742">
            <v>5500000</v>
          </cell>
        </row>
        <row r="11743">
          <cell r="A11743" t="str">
            <v>713.401</v>
          </cell>
          <cell r="B11743" t="str">
            <v xml:space="preserve">Ad. </v>
          </cell>
          <cell r="C11743" t="str">
            <v xml:space="preserve">Normal Pako Şalter-tablo arkası-2x16 A'e kadar </v>
          </cell>
          <cell r="D11743">
            <v>5500000</v>
          </cell>
        </row>
        <row r="11744">
          <cell r="A11744" t="str">
            <v>713.402</v>
          </cell>
          <cell r="B11744" t="str">
            <v xml:space="preserve">Ad. </v>
          </cell>
          <cell r="C11744" t="str">
            <v xml:space="preserve">Normal Pako Şalter-tablo arkası-2x25 A'e kadar </v>
          </cell>
          <cell r="D11744">
            <v>6920000</v>
          </cell>
        </row>
        <row r="11745">
          <cell r="A11745" t="str">
            <v>713.403</v>
          </cell>
          <cell r="B11745" t="str">
            <v xml:space="preserve">Ad. </v>
          </cell>
          <cell r="C11745" t="str">
            <v xml:space="preserve">Normal Pako Şalter-tablo arkası-2x40 A'e kadar </v>
          </cell>
          <cell r="D11745">
            <v>9540000</v>
          </cell>
        </row>
        <row r="11746">
          <cell r="A11746" t="str">
            <v>713.404</v>
          </cell>
          <cell r="B11746" t="str">
            <v xml:space="preserve">Ad. </v>
          </cell>
          <cell r="C11746" t="str">
            <v xml:space="preserve">Normal Pako Şalter-tablo arkası-3x25 A'e kadar </v>
          </cell>
          <cell r="D11746">
            <v>12155000</v>
          </cell>
        </row>
        <row r="11747">
          <cell r="A11747" t="str">
            <v>713.405</v>
          </cell>
          <cell r="B11747" t="str">
            <v xml:space="preserve">Ad. </v>
          </cell>
          <cell r="C11747" t="str">
            <v xml:space="preserve">Normal Pako Şalter-tablo arkası-3x40 A'e kadar </v>
          </cell>
          <cell r="D11747">
            <v>17170000</v>
          </cell>
        </row>
        <row r="11748">
          <cell r="A11748" t="str">
            <v>713.406</v>
          </cell>
          <cell r="B11748" t="str">
            <v xml:space="preserve">Ad. </v>
          </cell>
          <cell r="C11748" t="str">
            <v xml:space="preserve">Normal Pako Şalter-tablo arkası-3x63 A'e kadar </v>
          </cell>
          <cell r="D11748">
            <v>23850000</v>
          </cell>
        </row>
        <row r="11749">
          <cell r="A11749" t="str">
            <v>713.407</v>
          </cell>
          <cell r="B11749" t="str">
            <v xml:space="preserve">Ad. </v>
          </cell>
          <cell r="C11749" t="str">
            <v xml:space="preserve">Normal Pako Şalter-tablo arkası-3x100 A'e kadar </v>
          </cell>
          <cell r="D11749">
            <v>37670000</v>
          </cell>
        </row>
        <row r="11750">
          <cell r="A11750" t="str">
            <v>713.408</v>
          </cell>
          <cell r="B11750" t="str">
            <v xml:space="preserve">Ad. </v>
          </cell>
          <cell r="C11750" t="str">
            <v xml:space="preserve">Normal Pako Şalter-tablo arkası-3x125 A'e kadar </v>
          </cell>
          <cell r="D11750">
            <v>51500000</v>
          </cell>
        </row>
        <row r="11751">
          <cell r="A11751" t="str">
            <v>713.409</v>
          </cell>
          <cell r="B11751" t="str">
            <v xml:space="preserve">Ad. </v>
          </cell>
          <cell r="C11751" t="str">
            <v xml:space="preserve">Normal Pako Şalter-tablo arkası-3x160 A'e kadar </v>
          </cell>
          <cell r="D11751">
            <v>57235000</v>
          </cell>
        </row>
        <row r="11752">
          <cell r="A11752" t="str">
            <v>713.500</v>
          </cell>
          <cell r="B11752" t="str">
            <v xml:space="preserve">Ad. </v>
          </cell>
          <cell r="C11752" t="str">
            <v xml:space="preserve">SEÇİCİ TİP ETANŞ PAKO ŞALTERLER : (Ölçü :Ad.) </v>
          </cell>
          <cell r="D11752">
            <v>0</v>
          </cell>
        </row>
        <row r="11753">
          <cell r="A11753" t="str">
            <v>713.501</v>
          </cell>
          <cell r="B11753" t="str">
            <v xml:space="preserve">Ad. </v>
          </cell>
          <cell r="C11753" t="str">
            <v xml:space="preserve">Seçici tip etanş pako şalter-2x16 A'e kadar </v>
          </cell>
          <cell r="D11753">
            <v>9300000</v>
          </cell>
        </row>
        <row r="11754">
          <cell r="A11754" t="str">
            <v>713.502</v>
          </cell>
          <cell r="B11754" t="str">
            <v xml:space="preserve">Ad. </v>
          </cell>
          <cell r="C11754" t="str">
            <v xml:space="preserve">Seçici tip etanş pako şalter-2x25 A'e kadar </v>
          </cell>
          <cell r="D11754">
            <v>10730000</v>
          </cell>
        </row>
        <row r="11755">
          <cell r="A11755" t="str">
            <v>713.503</v>
          </cell>
          <cell r="B11755" t="str">
            <v xml:space="preserve">Ad. </v>
          </cell>
          <cell r="C11755" t="str">
            <v xml:space="preserve">Seçici tip etanş pako şalter-2x40 A'e kadar </v>
          </cell>
          <cell r="D11755">
            <v>13590000</v>
          </cell>
        </row>
        <row r="11756">
          <cell r="A11756" t="str">
            <v>713.504</v>
          </cell>
          <cell r="B11756" t="str">
            <v xml:space="preserve">Ad. </v>
          </cell>
          <cell r="C11756" t="str">
            <v xml:space="preserve">Seçici tip etanş pako şalter-3x25 A'e kadar </v>
          </cell>
          <cell r="D11756">
            <v>17170000</v>
          </cell>
        </row>
        <row r="11757">
          <cell r="A11757" t="str">
            <v>713.505</v>
          </cell>
          <cell r="B11757" t="str">
            <v xml:space="preserve">Ad. </v>
          </cell>
          <cell r="C11757" t="str">
            <v xml:space="preserve">Seçici tip etanş pako şalter-3x40 A'e kadar </v>
          </cell>
          <cell r="D11757">
            <v>25035000</v>
          </cell>
        </row>
        <row r="11758">
          <cell r="A11758" t="str">
            <v>713.506</v>
          </cell>
          <cell r="B11758" t="str">
            <v xml:space="preserve">Ad. </v>
          </cell>
          <cell r="C11758" t="str">
            <v xml:space="preserve">Seçici tip etanş pako şalter-3x63 A'e kadar </v>
          </cell>
          <cell r="D11758">
            <v>40780000</v>
          </cell>
        </row>
        <row r="11759">
          <cell r="A11759" t="str">
            <v>713.507</v>
          </cell>
          <cell r="B11759" t="str">
            <v xml:space="preserve">Ad. </v>
          </cell>
          <cell r="C11759" t="str">
            <v xml:space="preserve">Seçici tip etanş pako şalter-3x100 A'e kadar </v>
          </cell>
          <cell r="D11759">
            <v>54370000</v>
          </cell>
        </row>
        <row r="11760">
          <cell r="A11760" t="str">
            <v>713.508</v>
          </cell>
          <cell r="B11760" t="str">
            <v xml:space="preserve">Ad. </v>
          </cell>
          <cell r="C11760" t="str">
            <v xml:space="preserve">Seçici tip etanş pako şalter-3x125 A'e kadar </v>
          </cell>
          <cell r="D11760">
            <v>61525000</v>
          </cell>
        </row>
        <row r="11761">
          <cell r="A11761" t="str">
            <v>713.509</v>
          </cell>
          <cell r="B11761" t="str">
            <v xml:space="preserve">Ad. </v>
          </cell>
          <cell r="C11761" t="str">
            <v xml:space="preserve">Seçici tip etanş pako şalter-3x160 A'e kadar </v>
          </cell>
          <cell r="D11761">
            <v>67730000</v>
          </cell>
        </row>
        <row r="11762">
          <cell r="A11762" t="str">
            <v>713.600</v>
          </cell>
          <cell r="B11762" t="str">
            <v xml:space="preserve">Ad. </v>
          </cell>
          <cell r="C11762" t="str">
            <v xml:space="preserve">NORMAL TİP ETANŞ PAKO ŞALTERLER : (Ölçü :Ad.) </v>
          </cell>
          <cell r="D11762">
            <v>0</v>
          </cell>
        </row>
        <row r="11763">
          <cell r="A11763" t="str">
            <v>713.601</v>
          </cell>
          <cell r="B11763" t="str">
            <v xml:space="preserve">Ad. </v>
          </cell>
          <cell r="C11763" t="str">
            <v xml:space="preserve">Normal tip etanş pako şalter-2x16 A'e kadar </v>
          </cell>
          <cell r="D11763">
            <v>8345000</v>
          </cell>
        </row>
        <row r="11764">
          <cell r="A11764" t="str">
            <v>713.602</v>
          </cell>
          <cell r="B11764" t="str">
            <v xml:space="preserve">Ad. </v>
          </cell>
          <cell r="C11764" t="str">
            <v xml:space="preserve">Normal tip etanş pako şalter-2x25 A'e kadar </v>
          </cell>
          <cell r="D11764">
            <v>8970000</v>
          </cell>
        </row>
        <row r="11765">
          <cell r="A11765" t="str">
            <v>713.603</v>
          </cell>
          <cell r="B11765" t="str">
            <v xml:space="preserve">Ad. </v>
          </cell>
          <cell r="C11765" t="str">
            <v xml:space="preserve">Normal tip etanş pako şalter-2x40 A'e kadar </v>
          </cell>
          <cell r="D11765">
            <v>10730000</v>
          </cell>
        </row>
        <row r="11766">
          <cell r="A11766" t="str">
            <v>713.604</v>
          </cell>
          <cell r="B11766" t="str">
            <v xml:space="preserve">Ad. </v>
          </cell>
          <cell r="C11766" t="str">
            <v xml:space="preserve">Normal tip etanş pako şalter-3x25 A'e kadar </v>
          </cell>
          <cell r="D11766">
            <v>13593000</v>
          </cell>
        </row>
        <row r="11767">
          <cell r="A11767" t="str">
            <v>713.605</v>
          </cell>
          <cell r="B11767" t="str">
            <v xml:space="preserve">Ad. </v>
          </cell>
          <cell r="C11767" t="str">
            <v xml:space="preserve">Normal tip etanş pako şalter-3x40 A'e kadar </v>
          </cell>
          <cell r="D11767">
            <v>20746000</v>
          </cell>
        </row>
        <row r="11768">
          <cell r="A11768" t="str">
            <v>713.605</v>
          </cell>
          <cell r="B11768" t="str">
            <v xml:space="preserve">Ad. </v>
          </cell>
          <cell r="C11768" t="str">
            <v xml:space="preserve">Normal tip etanş pako şalter-3x40 A'e kadar </v>
          </cell>
          <cell r="D11768">
            <v>20746000</v>
          </cell>
        </row>
        <row r="11769">
          <cell r="A11769" t="str">
            <v>713.606</v>
          </cell>
          <cell r="B11769" t="str">
            <v xml:space="preserve">Ad. </v>
          </cell>
          <cell r="C11769" t="str">
            <v xml:space="preserve">Normal tip etanş pako şalter-3x63 A'e kadar </v>
          </cell>
          <cell r="D11769">
            <v>34100000</v>
          </cell>
        </row>
        <row r="11770">
          <cell r="A11770" t="str">
            <v>713.607</v>
          </cell>
          <cell r="B11770" t="str">
            <v xml:space="preserve">Ad. </v>
          </cell>
          <cell r="C11770" t="str">
            <v xml:space="preserve">Normal tip etanş pako şalter-3x100 A'e kadar </v>
          </cell>
          <cell r="D11770">
            <v>47690000</v>
          </cell>
        </row>
        <row r="11771">
          <cell r="A11771" t="str">
            <v>713.608</v>
          </cell>
          <cell r="B11771" t="str">
            <v xml:space="preserve">Ad. </v>
          </cell>
          <cell r="C11771" t="str">
            <v xml:space="preserve">Normal tip etanş pako şalter-3x125 A'e kadar </v>
          </cell>
          <cell r="D11771">
            <v>54370000</v>
          </cell>
        </row>
        <row r="11772">
          <cell r="A11772" t="str">
            <v>713.609</v>
          </cell>
          <cell r="B11772" t="str">
            <v xml:space="preserve">Ad. </v>
          </cell>
          <cell r="C11772" t="str">
            <v xml:space="preserve">Normal tip etanş pako şalter-3x160 A'e kadar </v>
          </cell>
          <cell r="D11772">
            <v>61520000</v>
          </cell>
        </row>
        <row r="11773">
          <cell r="A11773" t="str">
            <v>714.100</v>
          </cell>
          <cell r="B11773" t="str">
            <v xml:space="preserve">Ad. </v>
          </cell>
          <cell r="C11773" t="str">
            <v xml:space="preserve">TUMBLER ŞALTER : (Ölçü :Ad:İhzarat:% 60) (TS-4915) </v>
          </cell>
          <cell r="D11773">
            <v>0</v>
          </cell>
        </row>
        <row r="11774">
          <cell r="A11774" t="str">
            <v>714.101</v>
          </cell>
          <cell r="B11774" t="str">
            <v xml:space="preserve">Ad. </v>
          </cell>
          <cell r="C11774" t="str">
            <v xml:space="preserve">Tumbler şalter-2x16 A'e kadar (monofaze) </v>
          </cell>
          <cell r="D11774">
            <v>3100000</v>
          </cell>
        </row>
        <row r="11775">
          <cell r="A11775" t="str">
            <v>714.102</v>
          </cell>
          <cell r="B11775" t="str">
            <v xml:space="preserve">Ad. </v>
          </cell>
          <cell r="C11775" t="str">
            <v xml:space="preserve">Tumbler şalter-3x25 A'e kadar (trifaze) </v>
          </cell>
          <cell r="D11775">
            <v>4530000</v>
          </cell>
        </row>
        <row r="11776">
          <cell r="A11776" t="str">
            <v>714.103</v>
          </cell>
          <cell r="B11776" t="str">
            <v xml:space="preserve">Ad. </v>
          </cell>
          <cell r="C11776" t="str">
            <v xml:space="preserve">Tumbler şalter-3x32 A'e kadar (trifaze) </v>
          </cell>
          <cell r="D11776">
            <v>5720000</v>
          </cell>
        </row>
        <row r="11777">
          <cell r="A11777" t="str">
            <v>715.000</v>
          </cell>
          <cell r="B11777" t="str">
            <v xml:space="preserve">Ad. </v>
          </cell>
          <cell r="C11777" t="str">
            <v xml:space="preserve">KORUYUCULU EL ILE KUMADALI ŞALTERLER : (İhzarat: % 60) </v>
          </cell>
          <cell r="D11777">
            <v>0</v>
          </cell>
        </row>
        <row r="11778">
          <cell r="A11778" t="str">
            <v>715.100</v>
          </cell>
          <cell r="B11778" t="str">
            <v xml:space="preserve">Ad. </v>
          </cell>
          <cell r="C11778" t="str">
            <v xml:space="preserve">KURU TİP TERMİK KORUYUCULU ŞALTERLER-Tablo arkası : (Ölçü: Ad.) </v>
          </cell>
          <cell r="D11778">
            <v>0</v>
          </cell>
        </row>
        <row r="11779">
          <cell r="A11779" t="str">
            <v>715.101</v>
          </cell>
          <cell r="B11779" t="str">
            <v xml:space="preserve">Ad. </v>
          </cell>
          <cell r="C11779" t="str">
            <v xml:space="preserve">Termik Şalter-tablo arkası-2x6 A'e kadar </v>
          </cell>
          <cell r="D11779">
            <v>23850000</v>
          </cell>
        </row>
        <row r="11780">
          <cell r="A11780" t="str">
            <v>715.102</v>
          </cell>
          <cell r="B11780" t="str">
            <v xml:space="preserve">Ad. </v>
          </cell>
          <cell r="C11780" t="str">
            <v xml:space="preserve">Termik Şalter-tablo arkası-2x16 A'e kadar </v>
          </cell>
          <cell r="D11780">
            <v>25750000</v>
          </cell>
        </row>
        <row r="11781">
          <cell r="A11781" t="str">
            <v>715.103</v>
          </cell>
          <cell r="B11781" t="str">
            <v xml:space="preserve">Ad. </v>
          </cell>
          <cell r="C11781" t="str">
            <v xml:space="preserve">Termik Şalter-tablo arkası-2x25 A'e kadar </v>
          </cell>
          <cell r="D11781">
            <v>27185000</v>
          </cell>
        </row>
        <row r="11782">
          <cell r="A11782" t="str">
            <v>715.104</v>
          </cell>
          <cell r="B11782" t="str">
            <v xml:space="preserve">Ad. </v>
          </cell>
          <cell r="C11782" t="str">
            <v xml:space="preserve">Termik Şalter-tablo arkası-3x10 A'e kadar </v>
          </cell>
          <cell r="D11782">
            <v>30760000</v>
          </cell>
        </row>
        <row r="11783">
          <cell r="A11783" t="str">
            <v>715.105</v>
          </cell>
          <cell r="B11783" t="str">
            <v xml:space="preserve">Ad. </v>
          </cell>
          <cell r="C11783" t="str">
            <v xml:space="preserve">Termik Şalter-tablo arkası-3x16 A'e kadar </v>
          </cell>
          <cell r="D11783">
            <v>44355000</v>
          </cell>
        </row>
        <row r="11784">
          <cell r="A11784" t="str">
            <v>715.106</v>
          </cell>
          <cell r="B11784" t="str">
            <v xml:space="preserve">Ad. </v>
          </cell>
          <cell r="C11784" t="str">
            <v xml:space="preserve">Termik Şalter-tablo arkası-3x25 A'e kadar </v>
          </cell>
          <cell r="D11784">
            <v>54370000</v>
          </cell>
        </row>
        <row r="11785">
          <cell r="A11785" t="str">
            <v>715.107</v>
          </cell>
          <cell r="B11785" t="str">
            <v xml:space="preserve">Ad. </v>
          </cell>
          <cell r="C11785" t="str">
            <v xml:space="preserve">Termik Şalter-tablo arkası-3x40 A'e kadar </v>
          </cell>
          <cell r="D11785">
            <v>61525000</v>
          </cell>
        </row>
        <row r="11786">
          <cell r="A11786" t="str">
            <v>715.108</v>
          </cell>
          <cell r="B11786" t="str">
            <v xml:space="preserve">Ad. </v>
          </cell>
          <cell r="C11786" t="str">
            <v xml:space="preserve">Termik Şalter-tablo arkası-3x63 A'e kadar </v>
          </cell>
          <cell r="D11786">
            <v>67850000</v>
          </cell>
        </row>
        <row r="11787">
          <cell r="A11787" t="str">
            <v>715.200</v>
          </cell>
          <cell r="B11787" t="str">
            <v xml:space="preserve">Ad. </v>
          </cell>
          <cell r="C11787" t="str">
            <v xml:space="preserve">KURU TİP TERMİK KORUYUCULU ŞALTERLER-Tablo üstü : (Ölçü: Ad.) </v>
          </cell>
          <cell r="D11787">
            <v>0</v>
          </cell>
        </row>
        <row r="11788">
          <cell r="A11788" t="str">
            <v>715.201</v>
          </cell>
          <cell r="B11788" t="str">
            <v xml:space="preserve">Ad. </v>
          </cell>
          <cell r="C11788" t="str">
            <v xml:space="preserve">Termik Şalter-tablo üstü-2x6 A'e kadar </v>
          </cell>
          <cell r="D11788">
            <v>23850000</v>
          </cell>
        </row>
        <row r="11789">
          <cell r="A11789" t="str">
            <v>715.202</v>
          </cell>
          <cell r="B11789" t="str">
            <v xml:space="preserve">Ad. </v>
          </cell>
          <cell r="C11789" t="str">
            <v xml:space="preserve">Termik Şalter-tablo üstü-2x16 A'e kadar </v>
          </cell>
          <cell r="D11789">
            <v>25760000</v>
          </cell>
        </row>
        <row r="11790">
          <cell r="A11790" t="str">
            <v>715.203</v>
          </cell>
          <cell r="B11790" t="str">
            <v xml:space="preserve">Ad. </v>
          </cell>
          <cell r="C11790" t="str">
            <v xml:space="preserve">Termik Şalter-tablo üstü-2x25 A'e kadar </v>
          </cell>
          <cell r="D11790">
            <v>27185000</v>
          </cell>
        </row>
        <row r="11791">
          <cell r="A11791" t="str">
            <v>715.204</v>
          </cell>
          <cell r="B11791" t="str">
            <v xml:space="preserve">Ad. </v>
          </cell>
          <cell r="C11791" t="str">
            <v xml:space="preserve">Termik Şalter-tablo üstü-3x10 A'e kadar </v>
          </cell>
          <cell r="D11791">
            <v>30760000</v>
          </cell>
        </row>
        <row r="11792">
          <cell r="A11792" t="str">
            <v>715.205</v>
          </cell>
          <cell r="B11792" t="str">
            <v xml:space="preserve">Ad. </v>
          </cell>
          <cell r="C11792" t="str">
            <v xml:space="preserve">Termik Şalter-tablo üstü-3x16 A'e kadar </v>
          </cell>
          <cell r="D11792">
            <v>44350000</v>
          </cell>
        </row>
        <row r="11793">
          <cell r="A11793" t="str">
            <v>715.205</v>
          </cell>
          <cell r="B11793" t="str">
            <v xml:space="preserve">Ad. </v>
          </cell>
          <cell r="C11793" t="str">
            <v xml:space="preserve">Termik Şalter-tablo üstü-3x16 A'e kadar </v>
          </cell>
          <cell r="D11793">
            <v>44350000</v>
          </cell>
        </row>
        <row r="11794">
          <cell r="A11794" t="str">
            <v>715.206</v>
          </cell>
          <cell r="B11794" t="str">
            <v xml:space="preserve">Ad. </v>
          </cell>
          <cell r="C11794" t="str">
            <v xml:space="preserve">Termik Şalter-tablo üstü-3x25 A'e kadar </v>
          </cell>
          <cell r="D11794">
            <v>54370000</v>
          </cell>
        </row>
        <row r="11795">
          <cell r="A11795" t="str">
            <v>715.207</v>
          </cell>
          <cell r="B11795" t="str">
            <v xml:space="preserve">Ad. </v>
          </cell>
          <cell r="C11795" t="str">
            <v xml:space="preserve">Termik Şalter-tablo üstü-2x40 A'e kadar </v>
          </cell>
          <cell r="D11795">
            <v>61520000</v>
          </cell>
        </row>
        <row r="11796">
          <cell r="A11796" t="str">
            <v>715.208</v>
          </cell>
          <cell r="B11796" t="str">
            <v xml:space="preserve">Ad. </v>
          </cell>
          <cell r="C11796" t="str">
            <v xml:space="preserve">Termik Şalter-tablo üstü-3x63 A'e kadar </v>
          </cell>
          <cell r="D11796">
            <v>67960000</v>
          </cell>
        </row>
        <row r="11797">
          <cell r="A11797" t="str">
            <v>715.300</v>
          </cell>
          <cell r="B11797" t="str">
            <v xml:space="preserve">Ad. </v>
          </cell>
          <cell r="C11797" t="str">
            <v xml:space="preserve">KURU TİP TERMİK ve MAGNETİK KORUYUCULU ŞALTERLER-Tablo arkası : (Ölçü :Ad.) </v>
          </cell>
          <cell r="D11797">
            <v>0</v>
          </cell>
        </row>
        <row r="11798">
          <cell r="A11798" t="str">
            <v>715.301</v>
          </cell>
          <cell r="B11798" t="str">
            <v xml:space="preserve">Ad. </v>
          </cell>
          <cell r="C11798" t="str">
            <v xml:space="preserve">Termik Magnetik Şalter-tablo arkası-2x6 A'e kadar </v>
          </cell>
          <cell r="D11798">
            <v>37680000</v>
          </cell>
        </row>
        <row r="11799">
          <cell r="A11799" t="str">
            <v>715.302</v>
          </cell>
          <cell r="B11799" t="str">
            <v xml:space="preserve">Ad. </v>
          </cell>
          <cell r="C11799" t="str">
            <v xml:space="preserve">Termik Magnetik Şalter-tablo arkası-2x16 A'e kadar </v>
          </cell>
          <cell r="D11799">
            <v>44350000</v>
          </cell>
        </row>
        <row r="11800">
          <cell r="A11800" t="str">
            <v>715.303</v>
          </cell>
          <cell r="B11800" t="str">
            <v xml:space="preserve">Ad. </v>
          </cell>
          <cell r="C11800" t="str">
            <v xml:space="preserve">Termik Magnetik Şalter-tablo arkası-2x25 A'e kadar </v>
          </cell>
          <cell r="D11800">
            <v>67960000</v>
          </cell>
        </row>
        <row r="11801">
          <cell r="A11801" t="str">
            <v>715.304</v>
          </cell>
          <cell r="B11801" t="str">
            <v xml:space="preserve">Ad. </v>
          </cell>
          <cell r="C11801" t="str">
            <v xml:space="preserve">Termik Magnetik Şalter-tablo arkası-3x10 A'e kadar </v>
          </cell>
          <cell r="D11801">
            <v>71540000</v>
          </cell>
        </row>
        <row r="11802">
          <cell r="A11802" t="str">
            <v>715.305</v>
          </cell>
          <cell r="B11802" t="str">
            <v xml:space="preserve">Ad. </v>
          </cell>
          <cell r="C11802" t="str">
            <v xml:space="preserve">Termik Magnetik Şalter-tablo arkası-3x16 A'e kadar </v>
          </cell>
          <cell r="D11802">
            <v>75115000</v>
          </cell>
        </row>
        <row r="11803">
          <cell r="A11803" t="str">
            <v>715.306</v>
          </cell>
          <cell r="B11803" t="str">
            <v xml:space="preserve">Ad. </v>
          </cell>
          <cell r="C11803" t="str">
            <v xml:space="preserve">Termik Magnetik Şalter-tablo arkası-3x25 A'e kadar </v>
          </cell>
          <cell r="D11803">
            <v>116370000</v>
          </cell>
        </row>
        <row r="11804">
          <cell r="A11804" t="str">
            <v>715.307</v>
          </cell>
          <cell r="B11804" t="str">
            <v xml:space="preserve">Ad. </v>
          </cell>
          <cell r="C11804" t="str">
            <v xml:space="preserve">Termik Magnetik Şalter-tablo arkası-3x40 A'e kadar </v>
          </cell>
          <cell r="D11804">
            <v>164540000</v>
          </cell>
        </row>
        <row r="11805">
          <cell r="A11805" t="str">
            <v>715.308</v>
          </cell>
          <cell r="B11805" t="str">
            <v xml:space="preserve">Ad. </v>
          </cell>
          <cell r="C11805" t="str">
            <v xml:space="preserve">Termik Magnetik Şalter-tablo arkası-3x63 A'e kadar </v>
          </cell>
          <cell r="D11805">
            <v>203890000</v>
          </cell>
        </row>
        <row r="11806">
          <cell r="A11806" t="str">
            <v>715.309</v>
          </cell>
          <cell r="B11806" t="str">
            <v xml:space="preserve">Ad. </v>
          </cell>
          <cell r="C11806" t="str">
            <v xml:space="preserve">Termik Magnetik Şalter-tablo arkası-3x100 A'e kadar </v>
          </cell>
          <cell r="D11806">
            <v>218195000</v>
          </cell>
        </row>
        <row r="11807">
          <cell r="A11807" t="str">
            <v>715.310</v>
          </cell>
          <cell r="B11807" t="str">
            <v xml:space="preserve">Ad. </v>
          </cell>
          <cell r="C11807" t="str">
            <v xml:space="preserve">Termik Magnetik Şalter-tablo arkası-3x200 A'e kadar </v>
          </cell>
          <cell r="D11807">
            <v>307620000</v>
          </cell>
        </row>
        <row r="11808">
          <cell r="A11808" t="str">
            <v>715.311</v>
          </cell>
          <cell r="B11808" t="str">
            <v xml:space="preserve">Ad. </v>
          </cell>
          <cell r="C11808" t="str">
            <v xml:space="preserve">Termik Magnetik Şalter-tablo arkası-3x300 A'e kadar </v>
          </cell>
          <cell r="D11808">
            <v>647430000</v>
          </cell>
        </row>
        <row r="11809">
          <cell r="A11809" t="str">
            <v>715.312</v>
          </cell>
          <cell r="B11809" t="str">
            <v xml:space="preserve">Ad. </v>
          </cell>
          <cell r="C11809" t="str">
            <v xml:space="preserve">Termik Magnetik Şalter-tablo arkası-3x600 A'e kadar </v>
          </cell>
          <cell r="D11809">
            <v>1552500000</v>
          </cell>
        </row>
        <row r="11810">
          <cell r="A11810" t="str">
            <v>715.313</v>
          </cell>
          <cell r="B11810" t="str">
            <v xml:space="preserve">Ad. </v>
          </cell>
          <cell r="C11810" t="str">
            <v xml:space="preserve">Termik Magnetik Şalter-tablo arkası-3x1000 A'e kadar </v>
          </cell>
          <cell r="D11810">
            <v>1725000000</v>
          </cell>
        </row>
        <row r="11811">
          <cell r="A11811" t="str">
            <v>715.314</v>
          </cell>
          <cell r="B11811" t="str">
            <v xml:space="preserve">Ad. </v>
          </cell>
          <cell r="C11811" t="str">
            <v xml:space="preserve">Termik Magnetik Şalter-tablo arkası-3x800 A'e kadar </v>
          </cell>
          <cell r="D11811">
            <v>1610000000</v>
          </cell>
        </row>
        <row r="11812">
          <cell r="A11812" t="str">
            <v>715.315</v>
          </cell>
          <cell r="B11812" t="str">
            <v xml:space="preserve">Ad. </v>
          </cell>
          <cell r="C11812" t="str">
            <v xml:space="preserve">Termik Magnetik Şalter-tablo arkası-3x400 A'e kadar, Icu:35 kA, II:0,8-1 In </v>
          </cell>
          <cell r="D11812">
            <v>1437500000</v>
          </cell>
        </row>
        <row r="11813">
          <cell r="A11813" t="str">
            <v>715.316</v>
          </cell>
          <cell r="B11813" t="str">
            <v xml:space="preserve">Ad. </v>
          </cell>
          <cell r="C11813" t="str">
            <v xml:space="preserve">Termik Magnetik Şalter-tablo arkası-3x1250 A'e kadar, Icu:65 kA, elektronik, II:0,4-1 In </v>
          </cell>
          <cell r="D11813">
            <v>3737500000</v>
          </cell>
        </row>
        <row r="11814">
          <cell r="A11814" t="str">
            <v>715.317</v>
          </cell>
          <cell r="B11814" t="str">
            <v xml:space="preserve">Ad. </v>
          </cell>
          <cell r="C11814" t="str">
            <v xml:space="preserve">Termik Magnetik Şalter-tablo arkası-3x1600 A'e kadar, Icu:65 kA, elektronik, II:0,4-1 In </v>
          </cell>
          <cell r="D11814">
            <v>4485000000</v>
          </cell>
        </row>
        <row r="11815">
          <cell r="A11815" t="str">
            <v>715.318</v>
          </cell>
          <cell r="B11815" t="str">
            <v xml:space="preserve">Ad. </v>
          </cell>
          <cell r="C11815" t="str">
            <v xml:space="preserve">Termik Magnetik Şalter-tablo arkası-3x2000 A'e kadar, Icu:65 kA, elektronik, II:0,4-1 In </v>
          </cell>
          <cell r="D11815">
            <v>8228250000</v>
          </cell>
        </row>
        <row r="11816">
          <cell r="A11816" t="str">
            <v>715.319</v>
          </cell>
          <cell r="B11816" t="str">
            <v xml:space="preserve">Ad. </v>
          </cell>
          <cell r="C11816" t="str">
            <v xml:space="preserve">Termik Magnetik Şalter-tablo arkası-3x2500 A'e kadar, Icu:65 kA, elektronik, II:0,4-1 In </v>
          </cell>
          <cell r="D11816">
            <v>10712250000</v>
          </cell>
        </row>
        <row r="11817">
          <cell r="A11817" t="str">
            <v>715.320</v>
          </cell>
          <cell r="B11817" t="str">
            <v xml:space="preserve">Ad. </v>
          </cell>
          <cell r="C11817" t="str">
            <v xml:space="preserve">Termik Magnetik Şalter-tablo arkası-3x3200 A'e kadar, Icu:65 kA, açık tip, II:0,5-1 In </v>
          </cell>
          <cell r="D11817">
            <v>11799000000</v>
          </cell>
        </row>
        <row r="11818">
          <cell r="A11818" t="str">
            <v>715.320</v>
          </cell>
          <cell r="B11818" t="str">
            <v xml:space="preserve">Ad. </v>
          </cell>
          <cell r="C11818" t="str">
            <v xml:space="preserve">Termik Magnetik Şalter-tablo arkası-3x3200 A'e kadar, Icu:65 kA, açık tip, II:0,5-1 In </v>
          </cell>
          <cell r="D11818">
            <v>11799000000</v>
          </cell>
        </row>
        <row r="11819">
          <cell r="A11819" t="str">
            <v>715.321</v>
          </cell>
          <cell r="B11819" t="str">
            <v xml:space="preserve">Ad. </v>
          </cell>
          <cell r="C11819" t="str">
            <v xml:space="preserve">Termik Magnetik Şalter-tablo arkası-1x100 A'e kadar, Icu:25 kA </v>
          </cell>
          <cell r="D11819">
            <v>74750000</v>
          </cell>
        </row>
        <row r="11820">
          <cell r="A11820" t="str">
            <v>715.322</v>
          </cell>
          <cell r="B11820" t="str">
            <v xml:space="preserve">Ad. </v>
          </cell>
          <cell r="C11820" t="str">
            <v xml:space="preserve">Termik Magnetik Şalter-tablo arkası-1x160 A'e kadar, Icu:25 kA </v>
          </cell>
          <cell r="D11820">
            <v>86250000</v>
          </cell>
        </row>
        <row r="11821">
          <cell r="A11821" t="str">
            <v>715.323</v>
          </cell>
          <cell r="B11821" t="str">
            <v xml:space="preserve">Ad. </v>
          </cell>
          <cell r="C11821" t="str">
            <v xml:space="preserve">Termik Magnetik Şalter-tablo arkası-1x200 A'e kadar, Icu:25 kA </v>
          </cell>
          <cell r="D11821">
            <v>103500000</v>
          </cell>
        </row>
        <row r="11822">
          <cell r="A11822" t="str">
            <v>715.324</v>
          </cell>
          <cell r="B11822" t="str">
            <v xml:space="preserve">Ad. </v>
          </cell>
          <cell r="C11822" t="str">
            <v xml:space="preserve">Termik Magnetik Şalter-tablo arkası-3x125 A'e kadar, Icu:25 kA </v>
          </cell>
          <cell r="D11822">
            <v>253000000</v>
          </cell>
        </row>
        <row r="11823">
          <cell r="A11823" t="str">
            <v>715.325</v>
          </cell>
          <cell r="B11823" t="str">
            <v xml:space="preserve">Ad. </v>
          </cell>
          <cell r="C11823" t="str">
            <v xml:space="preserve">Termik Magnetik Şalter-tablo arkası-3x160 A'e kadar, Icu:35 kA </v>
          </cell>
          <cell r="D11823">
            <v>287500000</v>
          </cell>
        </row>
        <row r="11824">
          <cell r="A11824" t="str">
            <v>715.326</v>
          </cell>
          <cell r="B11824" t="str">
            <v xml:space="preserve">Ad. </v>
          </cell>
          <cell r="C11824" t="str">
            <v xml:space="preserve">Termik Magnetik Şalter-tablo arkası-3x225 A'e kadar, Icu:35 kA </v>
          </cell>
          <cell r="D11824">
            <v>460000000</v>
          </cell>
        </row>
        <row r="11825">
          <cell r="A11825" t="str">
            <v>715.327</v>
          </cell>
          <cell r="B11825" t="str">
            <v xml:space="preserve">Ad. </v>
          </cell>
          <cell r="C11825" t="str">
            <v xml:space="preserve">Termik Magnetik Şalter-tablo arkası-3x250 A'e kadar, Icu:35 kA </v>
          </cell>
          <cell r="D11825">
            <v>632500000</v>
          </cell>
        </row>
        <row r="11826">
          <cell r="A11826" t="str">
            <v>715.328</v>
          </cell>
          <cell r="B11826" t="str">
            <v xml:space="preserve">Ad. </v>
          </cell>
          <cell r="C11826" t="str">
            <v xml:space="preserve">Termik Magnetik Şalter-tablo arkası-3x500 A'e kadar, Icu:35 kA </v>
          </cell>
          <cell r="D11826">
            <v>1552500000</v>
          </cell>
        </row>
        <row r="11827">
          <cell r="A11827" t="str">
            <v>715.400</v>
          </cell>
          <cell r="B11827" t="str">
            <v xml:space="preserve">Ad. </v>
          </cell>
          <cell r="C11827" t="str">
            <v xml:space="preserve">KURU TİP TERMİK ve MAGNETİK KORUYUCULU ŞALTERLER-Tablo üstü : (Ölçü :Ad.) </v>
          </cell>
          <cell r="D11827">
            <v>0</v>
          </cell>
        </row>
        <row r="11828">
          <cell r="A11828" t="str">
            <v>715.401</v>
          </cell>
          <cell r="B11828" t="str">
            <v xml:space="preserve">Ad. </v>
          </cell>
          <cell r="C11828" t="str">
            <v xml:space="preserve">Termik Magnetik Şalter-tablo üstü-2x6 A'e kadar </v>
          </cell>
          <cell r="D11828">
            <v>36173000</v>
          </cell>
        </row>
        <row r="11829">
          <cell r="A11829" t="str">
            <v>715.402</v>
          </cell>
          <cell r="B11829" t="str">
            <v xml:space="preserve">Ad. </v>
          </cell>
          <cell r="C11829" t="str">
            <v xml:space="preserve">Termik Magnetik Şalter-tablo üstü-2x16 A'e kadar </v>
          </cell>
          <cell r="D11829">
            <v>47055000</v>
          </cell>
        </row>
        <row r="11830">
          <cell r="A11830" t="str">
            <v>715.403</v>
          </cell>
          <cell r="B11830" t="str">
            <v xml:space="preserve">Ad. </v>
          </cell>
          <cell r="C11830" t="str">
            <v xml:space="preserve">Termik Magnetik Şalter-tablo üstü-2x25 A'e kadar </v>
          </cell>
          <cell r="D11830">
            <v>79690000</v>
          </cell>
        </row>
        <row r="11831">
          <cell r="A11831" t="str">
            <v>715.404</v>
          </cell>
          <cell r="B11831" t="str">
            <v xml:space="preserve">Ad. </v>
          </cell>
          <cell r="C11831" t="str">
            <v xml:space="preserve">Termik Magnetik Şalter-tablo üstü-3x10 A'e kadar </v>
          </cell>
          <cell r="D11831">
            <v>83485000</v>
          </cell>
        </row>
        <row r="11832">
          <cell r="A11832" t="str">
            <v>715.405</v>
          </cell>
          <cell r="B11832" t="str">
            <v xml:space="preserve">Ad. </v>
          </cell>
          <cell r="C11832" t="str">
            <v xml:space="preserve">Termik Magnetik Şalter-tablo üstü-3x16 A'e kadar </v>
          </cell>
          <cell r="D11832">
            <v>87280000</v>
          </cell>
        </row>
        <row r="11833">
          <cell r="A11833" t="str">
            <v>715.406</v>
          </cell>
          <cell r="B11833" t="str">
            <v xml:space="preserve">Ad. </v>
          </cell>
          <cell r="C11833" t="str">
            <v xml:space="preserve">Termik Magnetik Şalter-tablo üstü-3x25 A'e kadar </v>
          </cell>
          <cell r="D11833">
            <v>117669000</v>
          </cell>
        </row>
        <row r="11834">
          <cell r="A11834" t="str">
            <v>715.500</v>
          </cell>
          <cell r="B11834" t="str">
            <v xml:space="preserve">Ad. </v>
          </cell>
          <cell r="C11834" t="str">
            <v xml:space="preserve">AÇIK TİP GÜÇ ŞALTERLERİ-Tablo arkası: (Ölçü :Ad.) </v>
          </cell>
          <cell r="D11834">
            <v>0</v>
          </cell>
        </row>
        <row r="11835">
          <cell r="A11835" t="str">
            <v>715.501</v>
          </cell>
          <cell r="B11835" t="str">
            <v xml:space="preserve">Ad. </v>
          </cell>
          <cell r="C11835" t="str">
            <v xml:space="preserve">Açık tip güç şalteri-tablo arkası-3x1600 A'e kadar, Icu=65 kA, Iı=(0,5-1)In </v>
          </cell>
          <cell r="D11835">
            <v>4400000000</v>
          </cell>
        </row>
        <row r="11836">
          <cell r="A11836" t="str">
            <v>715.502</v>
          </cell>
          <cell r="B11836" t="str">
            <v xml:space="preserve">Ad. </v>
          </cell>
          <cell r="C11836" t="str">
            <v xml:space="preserve">Açık tip güç şalteri-tablo arkası-3x2000 A'e kadar, Icu=65 kA, Iı=(0,5-1)In </v>
          </cell>
          <cell r="D11836">
            <v>6600000000</v>
          </cell>
        </row>
        <row r="11837">
          <cell r="A11837" t="str">
            <v>715.503</v>
          </cell>
          <cell r="B11837" t="str">
            <v xml:space="preserve">Ad. </v>
          </cell>
          <cell r="C11837" t="str">
            <v xml:space="preserve">Açık tip güç şalteri-tablo arkası-3x2500 A'e kadar, Icu=65 kA, Iı=(0,5-1)In </v>
          </cell>
          <cell r="D11837">
            <v>7700000000</v>
          </cell>
        </row>
        <row r="11838">
          <cell r="A11838" t="str">
            <v>715.504</v>
          </cell>
          <cell r="B11838" t="str">
            <v xml:space="preserve">Ad. </v>
          </cell>
          <cell r="C11838" t="str">
            <v xml:space="preserve">Açık tip güç şalteri-tablo arkası-3x3200 A'e kadar, Icu=65 kA, Iı=(0,5-1)In </v>
          </cell>
          <cell r="D11838">
            <v>9900000000</v>
          </cell>
        </row>
        <row r="11839">
          <cell r="A11839" t="str">
            <v>715.505</v>
          </cell>
          <cell r="B11839" t="str">
            <v xml:space="preserve">Ad. </v>
          </cell>
          <cell r="C11839" t="str">
            <v xml:space="preserve">Açık tip güç şalteri-tablo arkası-3x4000 A'e kadar, Icu=65 kA, Iı=(0,5-1)In </v>
          </cell>
          <cell r="D11839">
            <v>17600000000</v>
          </cell>
        </row>
        <row r="11840">
          <cell r="A11840" t="str">
            <v>715.506</v>
          </cell>
          <cell r="B11840" t="str">
            <v xml:space="preserve">Ad. </v>
          </cell>
          <cell r="C11840" t="str">
            <v xml:space="preserve">Açık tip güç şalteri-tablo arkası-3x5000 A'e kadar, Icu=65 kA, Iı=(0,5-1)In </v>
          </cell>
          <cell r="D11840">
            <v>25300000000</v>
          </cell>
        </row>
        <row r="11841">
          <cell r="A11841" t="str">
            <v>716.000</v>
          </cell>
          <cell r="B11841" t="str">
            <v xml:space="preserve">Ad. </v>
          </cell>
          <cell r="C11841" t="str">
            <v xml:space="preserve">KORUYUCULU UZAKTAN KUMANDALI ŞALTERLER : (İhzarat: % 60) </v>
          </cell>
          <cell r="D11841">
            <v>0</v>
          </cell>
        </row>
        <row r="11842">
          <cell r="A11842" t="str">
            <v>716.100</v>
          </cell>
          <cell r="B11842" t="str">
            <v xml:space="preserve">Ad. </v>
          </cell>
          <cell r="C11842" t="str">
            <v xml:space="preserve">UZAKTAN KUMANDALI TERMİK MAGNETİK ŞALTERLER : (Ölçü : Ad.:) </v>
          </cell>
          <cell r="D11842">
            <v>0</v>
          </cell>
        </row>
        <row r="11843">
          <cell r="A11843" t="str">
            <v>716.100</v>
          </cell>
          <cell r="B11843" t="str">
            <v xml:space="preserve">Ad. </v>
          </cell>
          <cell r="C11843" t="str">
            <v xml:space="preserve">UZAKTAN KUMANDALI TERMİK MAGNETİK ŞALTERLER : (Ölçü : Ad.:) </v>
          </cell>
          <cell r="D11843">
            <v>0</v>
          </cell>
        </row>
        <row r="11844">
          <cell r="A11844" t="str">
            <v>716.101</v>
          </cell>
          <cell r="B11844" t="str">
            <v xml:space="preserve">Ad. </v>
          </cell>
          <cell r="C11844" t="str">
            <v xml:space="preserve">Uzaktan kum. Termik Magnetik Şalter-2x6 A'e kadar </v>
          </cell>
          <cell r="D11844">
            <v>44355000</v>
          </cell>
        </row>
        <row r="11845">
          <cell r="A11845" t="str">
            <v>716.102</v>
          </cell>
          <cell r="B11845" t="str">
            <v xml:space="preserve">Ad. </v>
          </cell>
          <cell r="C11845" t="str">
            <v xml:space="preserve">Uzaktan kum. Termik Magnetik Şalter-2x16 A'e kadar </v>
          </cell>
          <cell r="D11845">
            <v>54372000</v>
          </cell>
        </row>
        <row r="11846">
          <cell r="A11846" t="str">
            <v>716.103</v>
          </cell>
          <cell r="B11846" t="str">
            <v xml:space="preserve">Ad. </v>
          </cell>
          <cell r="C11846" t="str">
            <v xml:space="preserve">Uzaktan kum. Termik Magnetik Şalter-2x25 A'e kadar </v>
          </cell>
          <cell r="D11846">
            <v>77027000</v>
          </cell>
        </row>
        <row r="11847">
          <cell r="A11847" t="str">
            <v>716.104</v>
          </cell>
          <cell r="B11847" t="str">
            <v xml:space="preserve">Ad. </v>
          </cell>
          <cell r="C11847" t="str">
            <v xml:space="preserve">Uzaktan kum. Termik Magnetik Şalter-3x10 A'e kadar </v>
          </cell>
          <cell r="D11847">
            <v>73600000</v>
          </cell>
        </row>
        <row r="11848">
          <cell r="A11848" t="str">
            <v>716.105</v>
          </cell>
          <cell r="B11848" t="str">
            <v xml:space="preserve">Ad. </v>
          </cell>
          <cell r="C11848" t="str">
            <v xml:space="preserve">Uzaktan kum. Termik Magnetik Şalter-3x16 A'e kadar </v>
          </cell>
          <cell r="D11848">
            <v>73600000</v>
          </cell>
        </row>
        <row r="11849">
          <cell r="A11849" t="str">
            <v>716.106</v>
          </cell>
          <cell r="B11849" t="str">
            <v xml:space="preserve">Ad. </v>
          </cell>
          <cell r="C11849" t="str">
            <v xml:space="preserve">Uzaktan kum. Termik Magnetik Şalter-3x25 A'e kadar </v>
          </cell>
          <cell r="D11849">
            <v>102984000</v>
          </cell>
        </row>
        <row r="11850">
          <cell r="A11850" t="str">
            <v>716.107</v>
          </cell>
          <cell r="B11850" t="str">
            <v xml:space="preserve">Ad. </v>
          </cell>
          <cell r="C11850" t="str">
            <v xml:space="preserve">Uzaktan kum. Termik Magnetik Şalter-3x40 A'e kadar </v>
          </cell>
          <cell r="D11850">
            <v>150234000</v>
          </cell>
        </row>
        <row r="11851">
          <cell r="A11851" t="str">
            <v>716.108</v>
          </cell>
          <cell r="B11851" t="str">
            <v xml:space="preserve">Ad. </v>
          </cell>
          <cell r="C11851" t="str">
            <v xml:space="preserve">Uzaktan kum. Termik Magnetik Şalter-3x63 A'e kadar </v>
          </cell>
          <cell r="D11851">
            <v>156765000</v>
          </cell>
        </row>
        <row r="11852">
          <cell r="A11852" t="str">
            <v>716.109</v>
          </cell>
          <cell r="B11852" t="str">
            <v xml:space="preserve">Ad. </v>
          </cell>
          <cell r="C11852" t="str">
            <v xml:space="preserve">Uzaktan kum. Termik Magnetik Şalter-3x100 A'e kadar </v>
          </cell>
          <cell r="D11852">
            <v>205750000</v>
          </cell>
        </row>
        <row r="11853">
          <cell r="A11853" t="str">
            <v>716.110</v>
          </cell>
          <cell r="B11853" t="str">
            <v xml:space="preserve">Ad. </v>
          </cell>
          <cell r="C11853" t="str">
            <v xml:space="preserve">Uzaktan kum. Termik Magnetik Şalter-3x200 A'e kadar </v>
          </cell>
          <cell r="D11853">
            <v>280870000</v>
          </cell>
        </row>
        <row r="11854">
          <cell r="A11854" t="str">
            <v>716.111</v>
          </cell>
          <cell r="B11854" t="str">
            <v xml:space="preserve">Ad. </v>
          </cell>
          <cell r="C11854" t="str">
            <v xml:space="preserve">Uzaktan kum. Termik Magnetik Şalter-3x400 A'e kadar </v>
          </cell>
          <cell r="D11854">
            <v>650078000</v>
          </cell>
        </row>
        <row r="11855">
          <cell r="A11855" t="str">
            <v>716.112</v>
          </cell>
          <cell r="B11855" t="str">
            <v xml:space="preserve">Ad. </v>
          </cell>
          <cell r="C11855" t="str">
            <v xml:space="preserve">Uzaktan kum. Termik Magnetik Şalter-3x600 A'e kadar </v>
          </cell>
          <cell r="D11855">
            <v>879307000</v>
          </cell>
        </row>
        <row r="11856">
          <cell r="A11856" t="str">
            <v>716.113</v>
          </cell>
          <cell r="B11856" t="str">
            <v xml:space="preserve">Ad. </v>
          </cell>
          <cell r="C11856" t="str">
            <v xml:space="preserve">Uzaktan kum. Termik Magnetik Şalter-3x1000 A'e kadar </v>
          </cell>
          <cell r="D11856">
            <v>1411344000</v>
          </cell>
        </row>
        <row r="11857">
          <cell r="A11857" t="str">
            <v>716.114</v>
          </cell>
          <cell r="B11857" t="str">
            <v xml:space="preserve">Ad. </v>
          </cell>
          <cell r="C11857" t="str">
            <v xml:space="preserve">Uzaktan kum. Termik Magnetik Şalter-3x300 A'e kadar, Icu=35 kA, Iı=(0,8-1)In </v>
          </cell>
          <cell r="D11857">
            <v>550000000</v>
          </cell>
        </row>
        <row r="11858">
          <cell r="A11858" t="str">
            <v>716.115</v>
          </cell>
          <cell r="B11858" t="str">
            <v xml:space="preserve">Ad. </v>
          </cell>
          <cell r="C11858" t="str">
            <v xml:space="preserve">Uzaktan kum. Termik Magnetik Şalter-3x500 A'e kadar, Icu=35 kA, Iı=(0,8-1)In </v>
          </cell>
          <cell r="D11858">
            <v>770000000</v>
          </cell>
        </row>
        <row r="11859">
          <cell r="A11859" t="str">
            <v>716.116</v>
          </cell>
          <cell r="B11859" t="str">
            <v xml:space="preserve">Ad. </v>
          </cell>
          <cell r="C11859" t="str">
            <v xml:space="preserve">Uzaktan kum. Termik Magnetik Şalter-3x800 A'e kadar, Icu=35 kA, Iı=(0,8-1)In </v>
          </cell>
          <cell r="D11859">
            <v>1100000000</v>
          </cell>
        </row>
        <row r="11860">
          <cell r="A11860" t="str">
            <v>716.117</v>
          </cell>
          <cell r="B11860" t="str">
            <v xml:space="preserve">Ad. </v>
          </cell>
          <cell r="C11860" t="str">
            <v xml:space="preserve">Uzaktan kum. Termik Magnetik Şalter-3x1250 A'e kadar, Icu=65 kA, Iı=(0,4-1)In </v>
          </cell>
          <cell r="D11860">
            <v>1650000000</v>
          </cell>
        </row>
        <row r="11861">
          <cell r="A11861" t="str">
            <v>716.118</v>
          </cell>
          <cell r="B11861" t="str">
            <v xml:space="preserve">Ad. </v>
          </cell>
          <cell r="C11861" t="str">
            <v xml:space="preserve">Uzaktan kum. Termik Magnetik Şalter-3x1600 A'e kadar, Icu=65 kA, Iı=(0,4-1)In </v>
          </cell>
          <cell r="D11861">
            <v>2200000000</v>
          </cell>
        </row>
        <row r="11862">
          <cell r="A11862" t="str">
            <v>716.119</v>
          </cell>
          <cell r="B11862" t="str">
            <v xml:space="preserve">Ad. </v>
          </cell>
          <cell r="C11862" t="str">
            <v xml:space="preserve">Uzaktan kum. Termik Magnetik Şalter-3x2000 A'e kadar, Icu=65 kA, Iı=(0,4-1)In </v>
          </cell>
          <cell r="D11862">
            <v>2750000000</v>
          </cell>
        </row>
        <row r="11863">
          <cell r="A11863" t="str">
            <v>716.120</v>
          </cell>
          <cell r="B11863" t="str">
            <v xml:space="preserve">Ad. </v>
          </cell>
          <cell r="C11863" t="str">
            <v xml:space="preserve">Uzaktan kum. Termik Magnetik Şalter-3x2500 A'e kadar, Icu=65 kA, Iı=(0,4-1)In </v>
          </cell>
          <cell r="D11863">
            <v>3300000000</v>
          </cell>
        </row>
        <row r="11864">
          <cell r="A11864" t="str">
            <v>716.200</v>
          </cell>
          <cell r="B11864" t="str">
            <v xml:space="preserve">Ad. </v>
          </cell>
          <cell r="C11864" t="str">
            <v xml:space="preserve">UZAKTAN KUMANDALI YAĞLI TERMİK MAGNETİK ŞALTERLER : (Ölçü : Ad.:) </v>
          </cell>
          <cell r="D11864">
            <v>0</v>
          </cell>
        </row>
        <row r="11865">
          <cell r="A11865" t="str">
            <v>716.201</v>
          </cell>
          <cell r="B11865" t="str">
            <v xml:space="preserve">Ad. </v>
          </cell>
          <cell r="C11865" t="str">
            <v xml:space="preserve">Uzaktan kum.yağlı Termik Magnetik Şalter-2x16 A'e kadar </v>
          </cell>
          <cell r="D11865">
            <v>52000000</v>
          </cell>
        </row>
        <row r="11866">
          <cell r="A11866" t="str">
            <v>716.202</v>
          </cell>
          <cell r="B11866" t="str">
            <v xml:space="preserve">Ad. </v>
          </cell>
          <cell r="C11866" t="str">
            <v xml:space="preserve">Uzaktan kum.yağlı Termik Magnetik Şalter-2x25 A'e kadar </v>
          </cell>
          <cell r="D11866">
            <v>52000000</v>
          </cell>
        </row>
        <row r="11867">
          <cell r="A11867" t="str">
            <v>716.203</v>
          </cell>
          <cell r="B11867" t="str">
            <v xml:space="preserve">Ad. </v>
          </cell>
          <cell r="C11867" t="str">
            <v xml:space="preserve">Uzaktan kum.yağlı Termik Magnetik Şalter-3x25 A'e kadar </v>
          </cell>
          <cell r="D11867">
            <v>68428000</v>
          </cell>
        </row>
        <row r="11868">
          <cell r="A11868" t="str">
            <v>716.203</v>
          </cell>
          <cell r="B11868" t="str">
            <v xml:space="preserve">Ad. </v>
          </cell>
          <cell r="C11868" t="str">
            <v xml:space="preserve">Uzaktan kum.yağlı Termik Magnetik Şalter-3x25 A'e kadar </v>
          </cell>
          <cell r="D11868">
            <v>68428000</v>
          </cell>
        </row>
        <row r="11869">
          <cell r="A11869" t="str">
            <v>716.204</v>
          </cell>
          <cell r="B11869" t="str">
            <v xml:space="preserve">Ad. </v>
          </cell>
          <cell r="C11869" t="str">
            <v xml:space="preserve">Uzaktan kum.yağlı Termik Magnetik Şalter-3x63 A e kad. </v>
          </cell>
          <cell r="D11869">
            <v>164230000</v>
          </cell>
        </row>
        <row r="11870">
          <cell r="A11870" t="str">
            <v>716.205</v>
          </cell>
          <cell r="B11870" t="str">
            <v xml:space="preserve">Ad. </v>
          </cell>
          <cell r="C11870" t="str">
            <v xml:space="preserve">Uzaktan kum.yağlı Termik Magnetik Şalter-3x100 A'e kadar </v>
          </cell>
          <cell r="D11870">
            <v>294250000</v>
          </cell>
        </row>
        <row r="11871">
          <cell r="A11871" t="str">
            <v>716.206</v>
          </cell>
          <cell r="B11871" t="str">
            <v xml:space="preserve">Ad. </v>
          </cell>
          <cell r="C11871" t="str">
            <v xml:space="preserve">Uzaktan kum.yağlı Termik Magnetik Şalter-3x200 A'e kadar </v>
          </cell>
          <cell r="D11871">
            <v>520058000</v>
          </cell>
        </row>
        <row r="11872">
          <cell r="A11872" t="str">
            <v>716.207</v>
          </cell>
          <cell r="B11872" t="str">
            <v xml:space="preserve">Ad. </v>
          </cell>
          <cell r="C11872" t="str">
            <v xml:space="preserve">Uzaktan kum.yağlı Termik Magnetik Şalter-3x400 A'e kadar </v>
          </cell>
          <cell r="D11872">
            <v>718502000</v>
          </cell>
        </row>
        <row r="11873">
          <cell r="A11873" t="str">
            <v>716.208</v>
          </cell>
          <cell r="B11873" t="str">
            <v xml:space="preserve">Ad. </v>
          </cell>
          <cell r="C11873" t="str">
            <v xml:space="preserve">Uzaktan kum.yağlı Termik Magnetik Şalter-3x600 A'e kadar </v>
          </cell>
          <cell r="D11873">
            <v>1012770000</v>
          </cell>
        </row>
        <row r="11874">
          <cell r="A11874" t="str">
            <v>716.209</v>
          </cell>
          <cell r="B11874" t="str">
            <v xml:space="preserve">Ad. </v>
          </cell>
          <cell r="C11874" t="str">
            <v xml:space="preserve">Uzaktan kum.yağlı Termik Magnetik Şalter-3x1000 A'e kadar </v>
          </cell>
          <cell r="D11874">
            <v>1309000000</v>
          </cell>
        </row>
        <row r="11875">
          <cell r="A11875" t="str">
            <v>716.300</v>
          </cell>
          <cell r="B11875" t="str">
            <v xml:space="preserve">Ad. </v>
          </cell>
          <cell r="C11875" t="str">
            <v xml:space="preserve">Elektronik motor koruma cihazı : (Ölçü : Ad.:) </v>
          </cell>
          <cell r="D11875">
            <v>0</v>
          </cell>
        </row>
        <row r="11876">
          <cell r="A11876" t="str">
            <v>716.301</v>
          </cell>
          <cell r="B11876" t="str">
            <v xml:space="preserve">Ad. </v>
          </cell>
          <cell r="C11876" t="str">
            <v xml:space="preserve">Elektronik motor koruma cihazı-3x12 A'e kadar </v>
          </cell>
          <cell r="D11876">
            <v>71852000</v>
          </cell>
        </row>
        <row r="11877">
          <cell r="A11877" t="str">
            <v>717.000</v>
          </cell>
          <cell r="B11877" t="str">
            <v xml:space="preserve">Ad. </v>
          </cell>
          <cell r="C11877" t="str">
            <v xml:space="preserve">OTOMATIK TIP ENVERSÖR ŞALTERLER : (İhzarat: % 60). </v>
          </cell>
          <cell r="D11877">
            <v>0</v>
          </cell>
        </row>
        <row r="11878">
          <cell r="A11878" t="str">
            <v>717.100</v>
          </cell>
          <cell r="B11878" t="str">
            <v xml:space="preserve">Ad. </v>
          </cell>
          <cell r="C11878" t="str">
            <v xml:space="preserve">OTOMATİK ENVERSÖR ŞALTERLER-Tablo arkası (Ölçü : Ad.) </v>
          </cell>
          <cell r="D11878">
            <v>0</v>
          </cell>
        </row>
        <row r="11879">
          <cell r="A11879" t="str">
            <v>717.101</v>
          </cell>
          <cell r="B11879" t="str">
            <v xml:space="preserve">Ad. </v>
          </cell>
          <cell r="C11879" t="str">
            <v xml:space="preserve">Otomatik enversör şalter-tablo arkasına-3x25 A'e kadar </v>
          </cell>
          <cell r="D11879">
            <v>184756000</v>
          </cell>
        </row>
        <row r="11880">
          <cell r="A11880" t="str">
            <v>717.102</v>
          </cell>
          <cell r="B11880" t="str">
            <v xml:space="preserve">Ad. </v>
          </cell>
          <cell r="C11880" t="str">
            <v xml:space="preserve">Otomatik enversör şalter-tablo arkasına-3x63 A'e kadar </v>
          </cell>
          <cell r="D11880">
            <v>292644000</v>
          </cell>
        </row>
        <row r="11881">
          <cell r="A11881" t="str">
            <v>717.103</v>
          </cell>
          <cell r="B11881" t="str">
            <v xml:space="preserve">Ad. </v>
          </cell>
          <cell r="C11881" t="str">
            <v xml:space="preserve">Otomatik enversör şalter-tablo arkasına-3x100 A'e kadar </v>
          </cell>
          <cell r="D11881">
            <v>629530000</v>
          </cell>
        </row>
        <row r="11882">
          <cell r="A11882" t="str">
            <v>717.104</v>
          </cell>
          <cell r="B11882" t="str">
            <v xml:space="preserve">Ad. </v>
          </cell>
          <cell r="C11882" t="str">
            <v xml:space="preserve">Otomatik enversör şalter-tablo arkasına-3x200 A'e kadar </v>
          </cell>
          <cell r="D11882">
            <v>879307000</v>
          </cell>
        </row>
        <row r="11883">
          <cell r="A11883" t="str">
            <v>717.105</v>
          </cell>
          <cell r="B11883" t="str">
            <v xml:space="preserve">Ad. </v>
          </cell>
          <cell r="C11883" t="str">
            <v xml:space="preserve">Otomatik enversör şalter-tablo arkasına-3x400 A'e kadar </v>
          </cell>
          <cell r="D11883">
            <v>1108547000</v>
          </cell>
        </row>
        <row r="11884">
          <cell r="A11884" t="str">
            <v>717.106</v>
          </cell>
          <cell r="B11884" t="str">
            <v xml:space="preserve">Ad. </v>
          </cell>
          <cell r="C11884" t="str">
            <v xml:space="preserve">Otomatik enversör şalter-tablo arkasına-3x600 A'e kadar </v>
          </cell>
          <cell r="D11884">
            <v>1437004000</v>
          </cell>
        </row>
        <row r="11885">
          <cell r="A11885" t="str">
            <v>717.107</v>
          </cell>
          <cell r="B11885" t="str">
            <v xml:space="preserve">Ad. </v>
          </cell>
          <cell r="C11885" t="str">
            <v xml:space="preserve">Otomatik enversör şalter-tablo arkasına-3x1000 A'e kadar </v>
          </cell>
          <cell r="D11885">
            <v>1806519000</v>
          </cell>
        </row>
        <row r="11886">
          <cell r="A11886" t="str">
            <v>717.200</v>
          </cell>
          <cell r="B11886" t="str">
            <v xml:space="preserve">Ad. </v>
          </cell>
          <cell r="C11886" t="str">
            <v xml:space="preserve">OTOMATİK ENVERSÖR ŞALTERLER-Tablo üstü (Ölçü : Ad.) </v>
          </cell>
          <cell r="D11886">
            <v>0</v>
          </cell>
        </row>
        <row r="11887">
          <cell r="A11887" t="str">
            <v>717.201</v>
          </cell>
          <cell r="B11887" t="str">
            <v xml:space="preserve">Ad. </v>
          </cell>
          <cell r="C11887" t="str">
            <v xml:space="preserve">Otomatik enversör şalter-tablo üstüne-3x25 A'e kadar </v>
          </cell>
          <cell r="D11887">
            <v>184756000</v>
          </cell>
        </row>
        <row r="11888">
          <cell r="A11888" t="str">
            <v>717.202</v>
          </cell>
          <cell r="B11888" t="str">
            <v xml:space="preserve">Ad. </v>
          </cell>
          <cell r="C11888" t="str">
            <v xml:space="preserve">Otomatik enversör şalter-tablo üstüne-3x63 A'e kadar </v>
          </cell>
          <cell r="D11888">
            <v>292644000</v>
          </cell>
        </row>
        <row r="11889">
          <cell r="A11889" t="str">
            <v>717.203</v>
          </cell>
          <cell r="B11889" t="str">
            <v xml:space="preserve">Ad. </v>
          </cell>
          <cell r="C11889" t="str">
            <v xml:space="preserve">Otomatik enversör şalter-tablo üstüne-3x100 A'e kadar </v>
          </cell>
          <cell r="D11889">
            <v>629530000</v>
          </cell>
        </row>
        <row r="11890">
          <cell r="A11890" t="str">
            <v>717.204</v>
          </cell>
          <cell r="B11890" t="str">
            <v xml:space="preserve">Ad. </v>
          </cell>
          <cell r="C11890" t="str">
            <v xml:space="preserve">Otomatik enversör şalter-tablo üstüne-3x200 A'e kadar </v>
          </cell>
          <cell r="D11890">
            <v>880440000</v>
          </cell>
        </row>
        <row r="11891">
          <cell r="A11891" t="str">
            <v>717.205</v>
          </cell>
          <cell r="B11891" t="str">
            <v xml:space="preserve">Ad. </v>
          </cell>
          <cell r="C11891" t="str">
            <v xml:space="preserve">Otomatik enversör şalter-tablo üstüne-3x400 A'e kadar </v>
          </cell>
          <cell r="D11891">
            <v>1108547000</v>
          </cell>
        </row>
        <row r="11892">
          <cell r="A11892" t="str">
            <v>717.206</v>
          </cell>
          <cell r="B11892" t="str">
            <v xml:space="preserve">Ad. </v>
          </cell>
          <cell r="C11892" t="str">
            <v xml:space="preserve">Otomatik enversör şalter-tablo üstüne-3x600 A'e kadar </v>
          </cell>
          <cell r="D11892">
            <v>1300147000</v>
          </cell>
        </row>
        <row r="11893">
          <cell r="A11893" t="str">
            <v>717.206</v>
          </cell>
          <cell r="B11893" t="str">
            <v xml:space="preserve">Ad. </v>
          </cell>
          <cell r="C11893" t="str">
            <v xml:space="preserve">Otomatik enversör şalter-tablo üstüne-3x600 A'e kadar </v>
          </cell>
          <cell r="D11893">
            <v>1300147000</v>
          </cell>
        </row>
        <row r="11894">
          <cell r="A11894" t="str">
            <v>717.207</v>
          </cell>
          <cell r="B11894" t="str">
            <v xml:space="preserve">Ad. </v>
          </cell>
          <cell r="C11894" t="str">
            <v xml:space="preserve">Otomatik enversör şalter-tablo üstüne-3x1000 A'e kadar </v>
          </cell>
          <cell r="D11894">
            <v>1693612000</v>
          </cell>
        </row>
        <row r="11895">
          <cell r="A11895" t="str">
            <v>717.300</v>
          </cell>
          <cell r="B11895" t="str">
            <v xml:space="preserve">Ad. </v>
          </cell>
          <cell r="C11895" t="str">
            <v xml:space="preserve">TERMİK KORUYUCULU OTOMATİK ENVERSÖR ŞALTER : (Ölçü : Ad:) </v>
          </cell>
          <cell r="D11895">
            <v>0</v>
          </cell>
        </row>
        <row r="11896">
          <cell r="A11896" t="str">
            <v>717.301</v>
          </cell>
          <cell r="B11896" t="str">
            <v xml:space="preserve">Ad. </v>
          </cell>
          <cell r="C11896" t="str">
            <v xml:space="preserve">Termik kor. otomatik enversör şalter-3x25 A'e kadar </v>
          </cell>
          <cell r="D11896">
            <v>195019000</v>
          </cell>
        </row>
        <row r="11897">
          <cell r="A11897" t="str">
            <v>717.302</v>
          </cell>
          <cell r="B11897" t="str">
            <v xml:space="preserve">Ad. </v>
          </cell>
          <cell r="C11897" t="str">
            <v xml:space="preserve">Termik kor. otomatik enversör şalter-3x63 A'e kadar </v>
          </cell>
          <cell r="D11897">
            <v>325036000</v>
          </cell>
        </row>
        <row r="11898">
          <cell r="A11898" t="str">
            <v>717.303</v>
          </cell>
          <cell r="B11898" t="str">
            <v xml:space="preserve">Ad. </v>
          </cell>
          <cell r="C11898" t="str">
            <v xml:space="preserve">Termik kor. otomatik enversör şalter-3x100 A'e kadar </v>
          </cell>
          <cell r="D11898">
            <v>677446000</v>
          </cell>
        </row>
        <row r="11899">
          <cell r="A11899" t="str">
            <v>717.304</v>
          </cell>
          <cell r="B11899" t="str">
            <v xml:space="preserve">Ad. </v>
          </cell>
          <cell r="C11899" t="str">
            <v xml:space="preserve">Termik kor. otomatik enversör şalter-3x200 A'e kadar </v>
          </cell>
          <cell r="D11899">
            <v>910085000</v>
          </cell>
        </row>
        <row r="11900">
          <cell r="A11900" t="str">
            <v>717.305</v>
          </cell>
          <cell r="B11900" t="str">
            <v xml:space="preserve">Ad. </v>
          </cell>
          <cell r="C11900" t="str">
            <v xml:space="preserve">Termik kor. otomatik enversör şalter-3x400 A'e kadar </v>
          </cell>
          <cell r="D11900">
            <v>1135915000</v>
          </cell>
        </row>
        <row r="11901">
          <cell r="A11901" t="str">
            <v>717.306</v>
          </cell>
          <cell r="B11901" t="str">
            <v xml:space="preserve">Ad. </v>
          </cell>
          <cell r="C11901" t="str">
            <v xml:space="preserve">Termik kor. otomatik enversör şalter-3x600 A'e kadar </v>
          </cell>
          <cell r="D11901">
            <v>1368577000</v>
          </cell>
        </row>
        <row r="11902">
          <cell r="A11902" t="str">
            <v>717.307</v>
          </cell>
          <cell r="B11902" t="str">
            <v xml:space="preserve">Ad. </v>
          </cell>
          <cell r="C11902" t="str">
            <v xml:space="preserve">Termik kor. otomatik enversör şalter-3x1000 A'e kadar </v>
          </cell>
          <cell r="D11902">
            <v>2014105000</v>
          </cell>
        </row>
        <row r="11903">
          <cell r="A11903" t="str">
            <v>717.400</v>
          </cell>
          <cell r="B11903" t="str">
            <v xml:space="preserve">Ad. </v>
          </cell>
          <cell r="C11903" t="str">
            <v xml:space="preserve">TERMİK MAGNETİK OTOMATİK ENVERSÖR ŞALTERLER-Tablo arkası : (Ölçü : Ad.) </v>
          </cell>
          <cell r="D11903">
            <v>0</v>
          </cell>
        </row>
        <row r="11904">
          <cell r="A11904" t="str">
            <v>717.401</v>
          </cell>
          <cell r="B11904" t="str">
            <v xml:space="preserve">Ad. </v>
          </cell>
          <cell r="C11904" t="str">
            <v xml:space="preserve">Ter. ve mag.kor. otomatik enversör şalter-3x25 A'e kadar </v>
          </cell>
          <cell r="D11904">
            <v>215545000</v>
          </cell>
        </row>
        <row r="11905">
          <cell r="A11905" t="str">
            <v>717.402</v>
          </cell>
          <cell r="B11905" t="str">
            <v xml:space="preserve">Ad. </v>
          </cell>
          <cell r="C11905" t="str">
            <v xml:space="preserve">Ter. ve mag.kor. otomatik enversör şalter-3x63 A'e kadar </v>
          </cell>
          <cell r="D11905">
            <v>355828000</v>
          </cell>
        </row>
        <row r="11906">
          <cell r="A11906" t="str">
            <v>717.403</v>
          </cell>
          <cell r="B11906" t="str">
            <v xml:space="preserve">Ad. </v>
          </cell>
          <cell r="C11906" t="str">
            <v xml:space="preserve">Ter. ve mag.kor. otomatik enversör şalter-3x100 A'e kadar </v>
          </cell>
          <cell r="D11906">
            <v>718502000</v>
          </cell>
        </row>
        <row r="11907">
          <cell r="A11907" t="str">
            <v>717.404</v>
          </cell>
          <cell r="B11907" t="str">
            <v xml:space="preserve">Ad. </v>
          </cell>
          <cell r="C11907" t="str">
            <v xml:space="preserve">Ter. ve mag.kor. otomatik enversör şalter-3x200 A'e kadar </v>
          </cell>
          <cell r="D11907">
            <v>944317000</v>
          </cell>
        </row>
        <row r="11908">
          <cell r="A11908" t="str">
            <v>717.405</v>
          </cell>
          <cell r="B11908" t="str">
            <v xml:space="preserve">Ad. </v>
          </cell>
          <cell r="C11908" t="str">
            <v xml:space="preserve">Ter. ve mag.kor. otomatik enversör şalter-3x400 A'e kadar </v>
          </cell>
          <cell r="D11908">
            <v>1163289000</v>
          </cell>
        </row>
        <row r="11909">
          <cell r="A11909" t="str">
            <v>717.406</v>
          </cell>
          <cell r="B11909" t="str">
            <v xml:space="preserve">Ad. </v>
          </cell>
          <cell r="C11909" t="str">
            <v xml:space="preserve">Ter. ve mag.kor. otomatik enversör şalter-3x600 A'e kadar </v>
          </cell>
          <cell r="D11909">
            <v>1395944000</v>
          </cell>
        </row>
        <row r="11910">
          <cell r="A11910" t="str">
            <v>717.407</v>
          </cell>
          <cell r="B11910" t="str">
            <v xml:space="preserve">Ad. </v>
          </cell>
          <cell r="C11910" t="str">
            <v xml:space="preserve">Ter. ve mag.kor. otomatik enversör şalter-3x1000 A'e kadar </v>
          </cell>
          <cell r="D11910">
            <v>2205225000</v>
          </cell>
        </row>
        <row r="11911">
          <cell r="A11911" t="str">
            <v>717.500</v>
          </cell>
          <cell r="B11911" t="str">
            <v xml:space="preserve">Ad. </v>
          </cell>
          <cell r="C11911" t="str">
            <v xml:space="preserve">TERMİK MAGNETİK OTOMATİK ENVERSÖR ŞALTERLER-Tablo üstü : (Ölçü : Ad.) </v>
          </cell>
          <cell r="D11911">
            <v>0</v>
          </cell>
        </row>
        <row r="11912">
          <cell r="A11912" t="str">
            <v>717.501</v>
          </cell>
          <cell r="B11912" t="str">
            <v xml:space="preserve">Ad. </v>
          </cell>
          <cell r="C11912" t="str">
            <v xml:space="preserve">Ter. ve mag.kor. otomatik enversör şalter-3x25 A'e kadar </v>
          </cell>
          <cell r="D11912">
            <v>229229000</v>
          </cell>
        </row>
        <row r="11913">
          <cell r="A11913" t="str">
            <v>717.502</v>
          </cell>
          <cell r="B11913" t="str">
            <v xml:space="preserve">Ad. </v>
          </cell>
          <cell r="C11913" t="str">
            <v xml:space="preserve">Ter. ve mag.kor. otomatik enversör şalter-3x63 A'e kadar </v>
          </cell>
          <cell r="D11913">
            <v>390038000</v>
          </cell>
        </row>
        <row r="11914">
          <cell r="A11914" t="str">
            <v>717.503</v>
          </cell>
          <cell r="B11914" t="str">
            <v xml:space="preserve">Ad. </v>
          </cell>
          <cell r="C11914" t="str">
            <v xml:space="preserve">Ter. ve mag.kor. otomatik enversör şalter-3x100 A'e kadar </v>
          </cell>
          <cell r="D11914">
            <v>732182000</v>
          </cell>
        </row>
        <row r="11915">
          <cell r="A11915" t="str">
            <v>717.600</v>
          </cell>
          <cell r="B11915" t="str">
            <v xml:space="preserve">Ad. </v>
          </cell>
          <cell r="C11915" t="str">
            <v xml:space="preserve">OTOMATİK ENVERSÖR CİHAZI : (Ölçü : Ad.:) </v>
          </cell>
          <cell r="D11915">
            <v>0</v>
          </cell>
        </row>
        <row r="11916">
          <cell r="A11916" t="str">
            <v>717.601</v>
          </cell>
          <cell r="B11916" t="str">
            <v xml:space="preserve">Ad. </v>
          </cell>
          <cell r="C11916" t="str">
            <v xml:space="preserve">Otomatik enversör cihazı-(1-60 saniye ayarlı) </v>
          </cell>
          <cell r="D11916">
            <v>42416000</v>
          </cell>
        </row>
        <row r="11917">
          <cell r="A11917" t="str">
            <v>717.602</v>
          </cell>
          <cell r="B11917" t="str">
            <v xml:space="preserve">Ad. </v>
          </cell>
          <cell r="C11917" t="str">
            <v xml:space="preserve">Otomatik enversör cihazı-(1-30 dakika ayarlı) </v>
          </cell>
          <cell r="D11917">
            <v>49258000</v>
          </cell>
        </row>
        <row r="11918">
          <cell r="A11918" t="str">
            <v>717.602</v>
          </cell>
          <cell r="B11918" t="str">
            <v xml:space="preserve">Ad. </v>
          </cell>
          <cell r="C11918" t="str">
            <v xml:space="preserve">Otomatik enversör cihazı-(1-30 dakika ayarlı) </v>
          </cell>
          <cell r="D11918">
            <v>49258000</v>
          </cell>
        </row>
        <row r="11919">
          <cell r="A11919" t="str">
            <v>717.603</v>
          </cell>
          <cell r="B11919" t="str">
            <v xml:space="preserve">Ad. </v>
          </cell>
          <cell r="C11919" t="str">
            <v xml:space="preserve">Otomatik enversör cihazı-(30-60 dakika ayarlı) </v>
          </cell>
          <cell r="D11919">
            <v>61578000</v>
          </cell>
        </row>
        <row r="11920">
          <cell r="A11920" t="str">
            <v>717.604</v>
          </cell>
          <cell r="B11920" t="str">
            <v xml:space="preserve">Ad. </v>
          </cell>
          <cell r="C11920" t="str">
            <v xml:space="preserve">Otomatik enversör cihazı-(1-2 saat ayarlı) </v>
          </cell>
          <cell r="D11920">
            <v>71841000</v>
          </cell>
        </row>
        <row r="11921">
          <cell r="A11921" t="str">
            <v>718.000</v>
          </cell>
          <cell r="B11921" t="str">
            <v xml:space="preserve">Ad. </v>
          </cell>
          <cell r="C11921" t="str">
            <v xml:space="preserve">KONTAKTÖRLER : (İhzarat:% 60) (TS-3629) </v>
          </cell>
          <cell r="D11921">
            <v>0</v>
          </cell>
        </row>
        <row r="11922">
          <cell r="A11922" t="str">
            <v>718.100</v>
          </cell>
          <cell r="B11922" t="str">
            <v xml:space="preserve">Ad. </v>
          </cell>
          <cell r="C11922" t="str">
            <v xml:space="preserve">KURU TİP KORUYUCUSUZ KONTAKTÖRLER : (Ölçü : Ad.) </v>
          </cell>
          <cell r="D11922">
            <v>0</v>
          </cell>
        </row>
        <row r="11923">
          <cell r="A11923" t="str">
            <v>718.101</v>
          </cell>
          <cell r="B11923" t="str">
            <v xml:space="preserve">Ad. </v>
          </cell>
          <cell r="C11923" t="str">
            <v xml:space="preserve">Kuru tip koruyucusuz kontaktör-3x10 A'e kadar </v>
          </cell>
          <cell r="D11923">
            <v>23947000</v>
          </cell>
        </row>
        <row r="11924">
          <cell r="A11924" t="str">
            <v>718.102</v>
          </cell>
          <cell r="B11924" t="str">
            <v xml:space="preserve">Ad. </v>
          </cell>
          <cell r="C11924" t="str">
            <v xml:space="preserve">Kuru tip koruyucusuz kontaktör-3x16 A'e kadar </v>
          </cell>
          <cell r="D11924">
            <v>32615000</v>
          </cell>
        </row>
        <row r="11925">
          <cell r="A11925" t="str">
            <v>718.103</v>
          </cell>
          <cell r="B11925" t="str">
            <v xml:space="preserve">Ad. </v>
          </cell>
          <cell r="C11925" t="str">
            <v xml:space="preserve">Kuru tip koruyucusuz kontaktör-3x25 A'e kadar </v>
          </cell>
          <cell r="D11925">
            <v>52228000</v>
          </cell>
        </row>
        <row r="11926">
          <cell r="A11926" t="str">
            <v>718.104</v>
          </cell>
          <cell r="B11926" t="str">
            <v xml:space="preserve">Ad. </v>
          </cell>
          <cell r="C11926" t="str">
            <v xml:space="preserve">Kuru tip koruyucusuz kontaktör-3x63 A'e kadar </v>
          </cell>
          <cell r="D11926">
            <v>176308000</v>
          </cell>
        </row>
        <row r="11927">
          <cell r="A11927" t="str">
            <v>718.105</v>
          </cell>
          <cell r="B11927" t="str">
            <v xml:space="preserve">Ad. </v>
          </cell>
          <cell r="C11927" t="str">
            <v xml:space="preserve">Kuru tip koruyucusuz kontaktör-3x100 A'e kadar </v>
          </cell>
          <cell r="D11927">
            <v>288310000</v>
          </cell>
        </row>
        <row r="11928">
          <cell r="A11928" t="str">
            <v>718.106</v>
          </cell>
          <cell r="B11928" t="str">
            <v xml:space="preserve">Ad. </v>
          </cell>
          <cell r="C11928" t="str">
            <v xml:space="preserve">Kuru tip koruyucusuz kontaktör-3x160 A'e kadar </v>
          </cell>
          <cell r="D11928">
            <v>444785000</v>
          </cell>
        </row>
        <row r="11929">
          <cell r="A11929" t="str">
            <v>718.107</v>
          </cell>
          <cell r="B11929" t="str">
            <v xml:space="preserve">Ad. </v>
          </cell>
          <cell r="C11929" t="str">
            <v xml:space="preserve">Kuru tip koruyucusuz kontaktör-3x200 A'e kadar </v>
          </cell>
          <cell r="D11929">
            <v>479000000</v>
          </cell>
        </row>
        <row r="11930">
          <cell r="A11930" t="str">
            <v>718.108</v>
          </cell>
          <cell r="B11930" t="str">
            <v xml:space="preserve">Ad. </v>
          </cell>
          <cell r="C11930" t="str">
            <v xml:space="preserve">Kuru tip koruyucusuz kontaktör-3x40 A'e kadar </v>
          </cell>
          <cell r="D11930">
            <v>109483000</v>
          </cell>
        </row>
        <row r="11931">
          <cell r="A11931" t="str">
            <v>718.109</v>
          </cell>
          <cell r="B11931" t="str">
            <v xml:space="preserve">Ad. </v>
          </cell>
          <cell r="C11931" t="str">
            <v xml:space="preserve">Kuru tip koruyucusuz kontaktör-3x300 A'e kadar </v>
          </cell>
          <cell r="D11931">
            <v>889570000</v>
          </cell>
        </row>
        <row r="11932">
          <cell r="A11932" t="str">
            <v>718.110</v>
          </cell>
          <cell r="B11932" t="str">
            <v xml:space="preserve">Ad. </v>
          </cell>
          <cell r="C11932" t="str">
            <v xml:space="preserve">Kuru tip koruyucusuz kontaktör-3x400 A'e kadar </v>
          </cell>
          <cell r="D11932">
            <v>1485000000</v>
          </cell>
        </row>
        <row r="11933">
          <cell r="A11933" t="str">
            <v>718.111</v>
          </cell>
          <cell r="B11933" t="str">
            <v xml:space="preserve">Ad. </v>
          </cell>
          <cell r="C11933" t="str">
            <v xml:space="preserve">Kuru tip koruyucusuz kontaktör-3x630 A'e kadar </v>
          </cell>
          <cell r="D11933">
            <v>1930500000</v>
          </cell>
        </row>
        <row r="11934">
          <cell r="A11934" t="str">
            <v>718.112</v>
          </cell>
          <cell r="B11934" t="str">
            <v xml:space="preserve">Ad. </v>
          </cell>
          <cell r="C11934" t="str">
            <v xml:space="preserve">Kuru tip koruyucusuz kontaktör-3x800 A'e kadar </v>
          </cell>
          <cell r="D11934">
            <v>2227500000</v>
          </cell>
        </row>
        <row r="11935">
          <cell r="A11935" t="str">
            <v>718.113</v>
          </cell>
          <cell r="B11935" t="str">
            <v xml:space="preserve">Ad. </v>
          </cell>
          <cell r="C11935" t="str">
            <v xml:space="preserve">Kuru tip koruyucusuz kontaktör-3x1250 A'e kadar </v>
          </cell>
          <cell r="D11935">
            <v>4083750000</v>
          </cell>
        </row>
        <row r="11936">
          <cell r="A11936" t="str">
            <v>718.114</v>
          </cell>
          <cell r="B11936" t="str">
            <v xml:space="preserve">Ad. </v>
          </cell>
          <cell r="C11936" t="str">
            <v xml:space="preserve">Kuru tip koruyucusuz kontaktör-3x1600 A'e kadar </v>
          </cell>
          <cell r="D11936">
            <v>4455000000</v>
          </cell>
        </row>
        <row r="11937">
          <cell r="A11937" t="str">
            <v>718.115</v>
          </cell>
          <cell r="B11937" t="str">
            <v xml:space="preserve">Ad. </v>
          </cell>
          <cell r="C11937" t="str">
            <v xml:space="preserve">Kuru tip koruyucusuz kontaktör-3x2000 A'e kadar </v>
          </cell>
          <cell r="D11937">
            <v>6088500000</v>
          </cell>
        </row>
        <row r="11938">
          <cell r="A11938" t="str">
            <v>718.116</v>
          </cell>
          <cell r="B11938" t="str">
            <v xml:space="preserve">Ad. </v>
          </cell>
          <cell r="C11938" t="str">
            <v xml:space="preserve">Kuru tip koruyucusuz kontaktör-3x2500 A'e kadar </v>
          </cell>
          <cell r="D11938">
            <v>8910000000</v>
          </cell>
        </row>
        <row r="11939">
          <cell r="A11939" t="str">
            <v>718.117</v>
          </cell>
          <cell r="B11939" t="str">
            <v xml:space="preserve">Ad. </v>
          </cell>
          <cell r="C11939" t="str">
            <v xml:space="preserve">Kuru tip koruyucusuz kontaktör-3x25 A'e kadar, 15 kVAr kompanzasyon kontaktörü </v>
          </cell>
          <cell r="D11939">
            <v>52866000</v>
          </cell>
        </row>
        <row r="11940">
          <cell r="A11940" t="str">
            <v>718.118</v>
          </cell>
          <cell r="B11940" t="str">
            <v xml:space="preserve">Ad. </v>
          </cell>
          <cell r="C11940" t="str">
            <v xml:space="preserve">Kuru tip koruyucusuz kontaktör-3x32 A'e kadar, 20 kVAr kompanzasyon kontaktörü </v>
          </cell>
          <cell r="D11940">
            <v>82120000</v>
          </cell>
        </row>
        <row r="11941">
          <cell r="A11941" t="str">
            <v>718.119</v>
          </cell>
          <cell r="B11941" t="str">
            <v xml:space="preserve">Ad. </v>
          </cell>
          <cell r="C11941" t="str">
            <v xml:space="preserve">Kuru tip koruyucusuz kontaktör-3x65 A'e kadar, 30 kVAr kompanzasyon kontaktörü </v>
          </cell>
          <cell r="D11941">
            <v>188595000</v>
          </cell>
        </row>
        <row r="11942">
          <cell r="A11942" t="str">
            <v>718.120</v>
          </cell>
          <cell r="B11942" t="str">
            <v xml:space="preserve">Ad. </v>
          </cell>
          <cell r="C11942" t="str">
            <v xml:space="preserve">Kuru tip koruyucusuz kontaktör-3x95 A'e kadar, 50 kVAr kompanzasyon kontaktörü </v>
          </cell>
          <cell r="D11942">
            <v>282150000</v>
          </cell>
        </row>
        <row r="11943">
          <cell r="A11943" t="str">
            <v>718.120</v>
          </cell>
          <cell r="B11943" t="str">
            <v xml:space="preserve">Ad. </v>
          </cell>
          <cell r="C11943" t="str">
            <v xml:space="preserve">Kuru tip koruyucusuz kontaktör-3x95 A'e kadar, 50 kVAr kompanzasyon kontaktörü </v>
          </cell>
          <cell r="D11943">
            <v>282150000</v>
          </cell>
        </row>
        <row r="11944">
          <cell r="A11944" t="str">
            <v>718.121</v>
          </cell>
          <cell r="B11944" t="str">
            <v xml:space="preserve">Ad. </v>
          </cell>
          <cell r="C11944" t="str">
            <v xml:space="preserve">Kuru tip koruyucusuz kontaktör-3x115 A'e kadar, 60 kVAr kompanzasyon kontaktörü </v>
          </cell>
          <cell r="D11944">
            <v>0</v>
          </cell>
        </row>
        <row r="11945">
          <cell r="A11945" t="str">
            <v>718.200</v>
          </cell>
          <cell r="B11945" t="str">
            <v xml:space="preserve">Ad. </v>
          </cell>
          <cell r="C11945" t="str">
            <v xml:space="preserve">KURU TİP TERMİK KONTAKTÖRLER : (Ölçü : Ad.) </v>
          </cell>
          <cell r="D11945">
            <v>0</v>
          </cell>
        </row>
        <row r="11946">
          <cell r="A11946" t="str">
            <v>718.201</v>
          </cell>
          <cell r="B11946" t="str">
            <v xml:space="preserve">Ad. </v>
          </cell>
          <cell r="C11946" t="str">
            <v xml:space="preserve">Kuru tip Termik Kontaktör-3x10 A'e kadar </v>
          </cell>
          <cell r="D11946">
            <v>58157000</v>
          </cell>
        </row>
        <row r="11947">
          <cell r="A11947" t="str">
            <v>718.202</v>
          </cell>
          <cell r="B11947" t="str">
            <v xml:space="preserve">Ad. </v>
          </cell>
          <cell r="C11947" t="str">
            <v xml:space="preserve">Kuru tip Termik Kontaktör-3x16 A'e kadar </v>
          </cell>
          <cell r="D11947">
            <v>64999000</v>
          </cell>
        </row>
        <row r="11948">
          <cell r="A11948" t="str">
            <v>718.203</v>
          </cell>
          <cell r="B11948" t="str">
            <v xml:space="preserve">Ad. </v>
          </cell>
          <cell r="C11948" t="str">
            <v xml:space="preserve">Kuru tip Termik Kontaktör-3x25 A'e kadar </v>
          </cell>
          <cell r="D11948">
            <v>107877000</v>
          </cell>
        </row>
        <row r="11949">
          <cell r="A11949" t="str">
            <v>718.204</v>
          </cell>
          <cell r="B11949" t="str">
            <v xml:space="preserve">Ad. </v>
          </cell>
          <cell r="C11949" t="str">
            <v xml:space="preserve">Kuru tip Termik Kontaktör-3x63 A'e kadar </v>
          </cell>
          <cell r="D11949">
            <v>244950000</v>
          </cell>
        </row>
        <row r="11950">
          <cell r="A11950" t="str">
            <v>718.205</v>
          </cell>
          <cell r="B11950" t="str">
            <v xml:space="preserve">Ad. </v>
          </cell>
          <cell r="C11950" t="str">
            <v xml:space="preserve">Kuru tip Termik Kontaktör-3x100 A'e kadar </v>
          </cell>
          <cell r="D11950">
            <v>424270000</v>
          </cell>
        </row>
        <row r="11951">
          <cell r="A11951" t="str">
            <v>718.206</v>
          </cell>
          <cell r="B11951" t="str">
            <v xml:space="preserve">Ad. </v>
          </cell>
          <cell r="C11951" t="str">
            <v xml:space="preserve">Kuru tip Termik Kontaktör-3x160 A'e kadar </v>
          </cell>
          <cell r="D11951">
            <v>489258000</v>
          </cell>
        </row>
        <row r="11952">
          <cell r="A11952" t="str">
            <v>718.207</v>
          </cell>
          <cell r="B11952" t="str">
            <v xml:space="preserve">Ad. </v>
          </cell>
          <cell r="C11952" t="str">
            <v xml:space="preserve">Kuru tip Termik Kontaktör-3x200 A'e kadar </v>
          </cell>
          <cell r="D11952">
            <v>807455000</v>
          </cell>
        </row>
        <row r="11953">
          <cell r="A11953" t="str">
            <v>718.208</v>
          </cell>
          <cell r="B11953" t="str">
            <v xml:space="preserve">Ad. </v>
          </cell>
          <cell r="C11953" t="str">
            <v xml:space="preserve">Kuru tip Termik Kontaktör-3x40 A'e kadar </v>
          </cell>
          <cell r="D11953">
            <v>176308000</v>
          </cell>
        </row>
        <row r="11954">
          <cell r="A11954" t="str">
            <v>718.300</v>
          </cell>
          <cell r="B11954" t="str">
            <v xml:space="preserve">Ad. </v>
          </cell>
          <cell r="C11954" t="str">
            <v xml:space="preserve">Zaman rölesi : (Ölçü : Ad.: İhzarat: % 60) </v>
          </cell>
          <cell r="D11954">
            <v>0</v>
          </cell>
        </row>
        <row r="11955">
          <cell r="A11955" t="str">
            <v>718.301</v>
          </cell>
          <cell r="B11955" t="str">
            <v xml:space="preserve">Ad. </v>
          </cell>
          <cell r="C11955" t="str">
            <v xml:space="preserve">Zaman rölesi-0-60 saniye </v>
          </cell>
          <cell r="D11955">
            <v>49280000</v>
          </cell>
        </row>
        <row r="11956">
          <cell r="A11956" t="str">
            <v>718.302</v>
          </cell>
          <cell r="B11956" t="str">
            <v xml:space="preserve">Ad. </v>
          </cell>
          <cell r="C11956" t="str">
            <v xml:space="preserve">Zaman rölesi-1-10 dakika </v>
          </cell>
          <cell r="D11956">
            <v>51320000</v>
          </cell>
        </row>
        <row r="11957">
          <cell r="A11957" t="str">
            <v>718.400</v>
          </cell>
          <cell r="B11957" t="str">
            <v xml:space="preserve">Ad. </v>
          </cell>
          <cell r="C11957" t="str">
            <v xml:space="preserve">Fotosel şalter </v>
          </cell>
          <cell r="D11957">
            <v>31250000</v>
          </cell>
        </row>
        <row r="11958">
          <cell r="A11958" t="str">
            <v>718.500</v>
          </cell>
          <cell r="B11958" t="str">
            <v xml:space="preserve">Ad. </v>
          </cell>
          <cell r="C11958" t="str">
            <v xml:space="preserve">KAÇAK AKIM KORUMA ŞALTERLERİ : (Ölçü :AD.: İhzarat: % 60). </v>
          </cell>
          <cell r="D11958">
            <v>0</v>
          </cell>
        </row>
        <row r="11959">
          <cell r="A11959" t="str">
            <v>718.501</v>
          </cell>
          <cell r="B11959" t="str">
            <v xml:space="preserve">Ad. </v>
          </cell>
          <cell r="C11959" t="str">
            <v xml:space="preserve">Kaçak akım koruma şalterleri-2x25 A'e kadar (30 mA) </v>
          </cell>
          <cell r="D11959">
            <v>60963000</v>
          </cell>
        </row>
        <row r="11960">
          <cell r="A11960" t="str">
            <v>718.502</v>
          </cell>
          <cell r="B11960" t="str">
            <v xml:space="preserve">Ad. </v>
          </cell>
          <cell r="C11960" t="str">
            <v xml:space="preserve">Kaçak akım koruma şalterleri-2x40 A'e kadar (30 mA) </v>
          </cell>
          <cell r="D11960">
            <v>65320000</v>
          </cell>
        </row>
        <row r="11961">
          <cell r="A11961" t="str">
            <v>718.503</v>
          </cell>
          <cell r="B11961" t="str">
            <v xml:space="preserve">Ad. </v>
          </cell>
          <cell r="C11961" t="str">
            <v xml:space="preserve">Kaçak akım koruma şalterleri-2x63 A'e kadar (30 mA) </v>
          </cell>
          <cell r="D11961">
            <v>97980000</v>
          </cell>
        </row>
        <row r="11962">
          <cell r="A11962" t="str">
            <v>718.504</v>
          </cell>
          <cell r="B11962" t="str">
            <v xml:space="preserve">Ad. </v>
          </cell>
          <cell r="C11962" t="str">
            <v xml:space="preserve">Kaçak akım koruma şalterleri-2x80 A'e kadar (30 mA) </v>
          </cell>
          <cell r="D11962">
            <v>268884000</v>
          </cell>
        </row>
        <row r="11963">
          <cell r="A11963" t="str">
            <v>718.505</v>
          </cell>
          <cell r="B11963" t="str">
            <v xml:space="preserve">Ad. </v>
          </cell>
          <cell r="C11963" t="str">
            <v xml:space="preserve">Kaçak akım koruma şalterleri-2x100 A'e kadar (30 mA) </v>
          </cell>
          <cell r="D11963">
            <v>283038000</v>
          </cell>
        </row>
        <row r="11964">
          <cell r="A11964" t="str">
            <v>718.506</v>
          </cell>
          <cell r="B11964" t="str">
            <v xml:space="preserve">Ad. </v>
          </cell>
          <cell r="C11964" t="str">
            <v xml:space="preserve">Kaçak akım koruma şalterleri-2x125 A'e kadar (30 mA) </v>
          </cell>
          <cell r="D11964">
            <v>479000000</v>
          </cell>
        </row>
        <row r="11965">
          <cell r="A11965" t="str">
            <v>718.507</v>
          </cell>
          <cell r="B11965" t="str">
            <v xml:space="preserve">Ad. </v>
          </cell>
          <cell r="C11965" t="str">
            <v xml:space="preserve">Kaçak akım koruma şalterleri-4x25 A'e kadar (30 mA) </v>
          </cell>
          <cell r="D11965">
            <v>87090000</v>
          </cell>
        </row>
        <row r="11966">
          <cell r="A11966" t="str">
            <v>718.508</v>
          </cell>
          <cell r="B11966" t="str">
            <v xml:space="preserve">Ad. </v>
          </cell>
          <cell r="C11966" t="str">
            <v xml:space="preserve">Kaçak akım koruma şalterleri-4x40 A'e kadar (30 mA) </v>
          </cell>
          <cell r="D11966">
            <v>91450000</v>
          </cell>
        </row>
        <row r="11967">
          <cell r="A11967" t="str">
            <v>718.509</v>
          </cell>
          <cell r="B11967" t="str">
            <v xml:space="preserve">Ad. </v>
          </cell>
          <cell r="C11967" t="str">
            <v xml:space="preserve">Kaçak akım koruma şalterleri-4x63 A'e kadar (30 mA) </v>
          </cell>
          <cell r="D11967">
            <v>108864000</v>
          </cell>
        </row>
        <row r="11968">
          <cell r="A11968" t="str">
            <v>718.509</v>
          </cell>
          <cell r="B11968" t="str">
            <v xml:space="preserve">Ad. </v>
          </cell>
          <cell r="C11968" t="str">
            <v xml:space="preserve">Kaçak akım koruma şalterleri-4x63 A'e kadar (30 mA) </v>
          </cell>
          <cell r="D11968">
            <v>108864000</v>
          </cell>
        </row>
        <row r="11969">
          <cell r="A11969" t="str">
            <v>718.510</v>
          </cell>
          <cell r="B11969" t="str">
            <v xml:space="preserve">Ad. </v>
          </cell>
          <cell r="C11969" t="str">
            <v xml:space="preserve">Kaçak akım koruma şalterleri-4x80 A'e kadar (30 mA) </v>
          </cell>
          <cell r="D11969">
            <v>326592000</v>
          </cell>
        </row>
        <row r="11970">
          <cell r="A11970" t="str">
            <v>718.511</v>
          </cell>
          <cell r="B11970" t="str">
            <v xml:space="preserve">Ad. </v>
          </cell>
          <cell r="C11970" t="str">
            <v xml:space="preserve">Kaçak akım koruma şalterleri-4x100 A'e kadar (30 mA) </v>
          </cell>
          <cell r="D11970">
            <v>461580000</v>
          </cell>
        </row>
        <row r="11971">
          <cell r="A11971" t="str">
            <v>718.512</v>
          </cell>
          <cell r="B11971" t="str">
            <v xml:space="preserve">Ad. </v>
          </cell>
          <cell r="C11971" t="str">
            <v xml:space="preserve">Kaçak akım koruma şalterleri-4x125 A'e kadar (30 mA) </v>
          </cell>
          <cell r="D11971">
            <v>587865000</v>
          </cell>
        </row>
        <row r="11972">
          <cell r="A11972" t="str">
            <v>718.513</v>
          </cell>
          <cell r="B11972" t="str">
            <v xml:space="preserve">Ad. </v>
          </cell>
          <cell r="C11972" t="str">
            <v xml:space="preserve">Kaçak akım koruma şalterleri-4x160 A'e kadar (30 mA) </v>
          </cell>
          <cell r="D11972">
            <v>1559250000</v>
          </cell>
        </row>
        <row r="11973">
          <cell r="A11973" t="str">
            <v>718.514</v>
          </cell>
          <cell r="B11973" t="str">
            <v xml:space="preserve">Ad. </v>
          </cell>
          <cell r="C11973" t="str">
            <v xml:space="preserve">Kaçak akım koruma şalterleri-2x25 A'e kadar (300 mA) </v>
          </cell>
          <cell r="D11973">
            <v>74025000</v>
          </cell>
        </row>
        <row r="11974">
          <cell r="A11974" t="str">
            <v>718.515</v>
          </cell>
          <cell r="B11974" t="str">
            <v xml:space="preserve">Ad. </v>
          </cell>
          <cell r="C11974" t="str">
            <v xml:space="preserve">Kaçak akım koruma şalterleri-2x40 A'e kadar (30 mA) </v>
          </cell>
          <cell r="D11974">
            <v>78372000</v>
          </cell>
        </row>
        <row r="11975">
          <cell r="A11975" t="str">
            <v>718.516</v>
          </cell>
          <cell r="B11975" t="str">
            <v xml:space="preserve">Ad. </v>
          </cell>
          <cell r="C11975" t="str">
            <v xml:space="preserve">Kaçak akım koruma şalterleri-2x63 A'e kadar (30 mA) </v>
          </cell>
          <cell r="D11975">
            <v>100149000</v>
          </cell>
        </row>
        <row r="11976">
          <cell r="A11976" t="str">
            <v>718.517</v>
          </cell>
          <cell r="B11976" t="str">
            <v xml:space="preserve">Ad. </v>
          </cell>
          <cell r="C11976" t="str">
            <v xml:space="preserve">Kaçak akım koruma şalterleri-2x80 A'e kadar (30 mA) </v>
          </cell>
          <cell r="D11976">
            <v>300457000</v>
          </cell>
        </row>
        <row r="11977">
          <cell r="A11977" t="str">
            <v>718.518</v>
          </cell>
          <cell r="B11977" t="str">
            <v xml:space="preserve">Ad. </v>
          </cell>
          <cell r="C11977" t="str">
            <v xml:space="preserve">Kaçak akım koruma şalterleri-2x100 A'e kadar (30 mA) </v>
          </cell>
          <cell r="D11977">
            <v>317877000</v>
          </cell>
        </row>
        <row r="11978">
          <cell r="A11978" t="str">
            <v>718.519</v>
          </cell>
          <cell r="B11978" t="str">
            <v xml:space="preserve">Ad. </v>
          </cell>
          <cell r="C11978" t="str">
            <v xml:space="preserve">Kaçak akım koruma şalterleri-2x125 A'e kadar (30 mA) </v>
          </cell>
          <cell r="D11978">
            <v>370135000</v>
          </cell>
        </row>
        <row r="11979">
          <cell r="A11979" t="str">
            <v>718.520</v>
          </cell>
          <cell r="B11979" t="str">
            <v xml:space="preserve">Ad. </v>
          </cell>
          <cell r="C11979" t="str">
            <v xml:space="preserve">Kaçak akım koruma şalterleri-4x25 A'e kadar (30 mA) </v>
          </cell>
          <cell r="D11979">
            <v>87091000</v>
          </cell>
        </row>
        <row r="11980">
          <cell r="A11980" t="str">
            <v>718.521</v>
          </cell>
          <cell r="B11980" t="str">
            <v xml:space="preserve">Ad. </v>
          </cell>
          <cell r="C11980" t="str">
            <v xml:space="preserve">Kaçak akım koruma şalterleri-4x40 A'e kadar (30 mA) </v>
          </cell>
          <cell r="D11980">
            <v>91445000</v>
          </cell>
        </row>
        <row r="11981">
          <cell r="A11981" t="str">
            <v>718.522</v>
          </cell>
          <cell r="B11981" t="str">
            <v xml:space="preserve">Ad. </v>
          </cell>
          <cell r="C11981" t="str">
            <v xml:space="preserve">Kaçak akım koruma şalterleri-4x63 A'e kadar (30 mA) </v>
          </cell>
          <cell r="D11981">
            <v>108864000</v>
          </cell>
        </row>
        <row r="11982">
          <cell r="A11982" t="str">
            <v>718.523</v>
          </cell>
          <cell r="B11982" t="str">
            <v xml:space="preserve">Ad. </v>
          </cell>
          <cell r="C11982" t="str">
            <v xml:space="preserve">Kaçak akım koruma şalterleri-4x80 A'e kadar (30 mA) </v>
          </cell>
          <cell r="D11982">
            <v>322290000</v>
          </cell>
        </row>
        <row r="11983">
          <cell r="A11983" t="str">
            <v>718.524</v>
          </cell>
          <cell r="B11983" t="str">
            <v xml:space="preserve">Ad. </v>
          </cell>
          <cell r="C11983" t="str">
            <v xml:space="preserve">Kaçak akım koruma şalterleri-4x100 A'e kadar (30 mA) </v>
          </cell>
          <cell r="D11983">
            <v>330946000</v>
          </cell>
        </row>
        <row r="11984">
          <cell r="A11984" t="str">
            <v>718.525</v>
          </cell>
          <cell r="B11984" t="str">
            <v xml:space="preserve">Ad. </v>
          </cell>
          <cell r="C11984" t="str">
            <v xml:space="preserve">Kaçak akım koruma şalterleri-4x125 A'e kadar (30 mA) </v>
          </cell>
          <cell r="D11984">
            <v>348364000</v>
          </cell>
        </row>
        <row r="11985">
          <cell r="A11985" t="str">
            <v>718.526</v>
          </cell>
          <cell r="B11985" t="str">
            <v xml:space="preserve">Ad. </v>
          </cell>
          <cell r="C11985" t="str">
            <v xml:space="preserve">Kaçak akım koruma şalterleri-4x160 A'e kadar (30 mA) </v>
          </cell>
          <cell r="D11985">
            <v>1842750000</v>
          </cell>
        </row>
        <row r="11986">
          <cell r="A11986" t="str">
            <v>718.527</v>
          </cell>
          <cell r="B11986" t="str">
            <v xml:space="preserve">Ad. </v>
          </cell>
          <cell r="C11986" t="str">
            <v xml:space="preserve">Kaçak akım koruma şalterleri-4x224 A'e kadar (300 mA) </v>
          </cell>
          <cell r="D11986">
            <v>2612736000</v>
          </cell>
        </row>
        <row r="11987">
          <cell r="A11987" t="str">
            <v>718.528</v>
          </cell>
          <cell r="B11987" t="str">
            <v xml:space="preserve">Ad. </v>
          </cell>
          <cell r="C11987" t="str">
            <v xml:space="preserve">Kaçak akım koruma şalterleri-4x224 A'e kadar (30 mA) </v>
          </cell>
          <cell r="D11987">
            <v>2939328000</v>
          </cell>
        </row>
        <row r="11988">
          <cell r="A11988" t="str">
            <v>718.529</v>
          </cell>
          <cell r="B11988" t="str">
            <v xml:space="preserve">Ad. </v>
          </cell>
          <cell r="C11988" t="str">
            <v xml:space="preserve">Kaçak akım koruma şalterlerine monte edilen kombinasyon-3x80-3x250 A'e kadar (30-500 mA) </v>
          </cell>
          <cell r="D11988">
            <v>2079000000</v>
          </cell>
        </row>
        <row r="11989">
          <cell r="A11989" t="str">
            <v>718.530</v>
          </cell>
          <cell r="B11989" t="str">
            <v xml:space="preserve">Ad. </v>
          </cell>
          <cell r="C11989" t="str">
            <v xml:space="preserve">Kaçak akım koruma şalterlerine monte edilen kombinasyon-3x300-3x1250 A'e kadar (30-500 mA) </v>
          </cell>
          <cell r="D11989">
            <v>2376000000</v>
          </cell>
        </row>
        <row r="11990">
          <cell r="A11990" t="str">
            <v>718.531</v>
          </cell>
          <cell r="B11990" t="str">
            <v xml:space="preserve">Ad. </v>
          </cell>
          <cell r="C11990" t="str">
            <v xml:space="preserve">Kaçak akım koruma şalterlerine monte edilen kombinasyon-3x1600 A ve yukarısı (30-500 mA) </v>
          </cell>
          <cell r="D11990">
            <v>2673000000</v>
          </cell>
        </row>
        <row r="11991">
          <cell r="A11991" t="str">
            <v>718.560</v>
          </cell>
          <cell r="B11991" t="str">
            <v xml:space="preserve">Ad. </v>
          </cell>
          <cell r="C11991" t="str">
            <v xml:space="preserve">PANO TİPİ AŞIRI GERİLİM KORUYUCULARI : (İhzarat: % 60). </v>
          </cell>
          <cell r="D11991">
            <v>0</v>
          </cell>
        </row>
        <row r="11992">
          <cell r="A11992" t="str">
            <v>718.561</v>
          </cell>
          <cell r="B11992" t="str">
            <v xml:space="preserve">Ad. </v>
          </cell>
          <cell r="C11992" t="str">
            <v xml:space="preserve">Pano tipi aşırı gerilim koruyucusu, B+C+D sınıfı, 250 VAC, 25 kA faz-toprak veya nötr-toprak </v>
          </cell>
          <cell r="D11992">
            <v>583000000</v>
          </cell>
        </row>
        <row r="11993">
          <cell r="A11993" t="str">
            <v>718.561</v>
          </cell>
          <cell r="B11993" t="str">
            <v xml:space="preserve">Ad. </v>
          </cell>
          <cell r="C11993" t="str">
            <v xml:space="preserve">Pano tipi aşırı gerilim koruyucusu, B+C+D sınıfı, 250 VAC, 25 kA faz-toprak veya nötr-toprak </v>
          </cell>
          <cell r="D11993">
            <v>583000000</v>
          </cell>
        </row>
        <row r="11994">
          <cell r="A11994" t="str">
            <v>718.562</v>
          </cell>
          <cell r="B11994" t="str">
            <v xml:space="preserve">Ad. </v>
          </cell>
          <cell r="C11994" t="str">
            <v xml:space="preserve">Pano tipi aşırı gerilim koruyucusu, B+C+D sınıfı, 250 VAC, 25 kA faz-toprak veya nötr-toprak ilave kontaklı </v>
          </cell>
          <cell r="D11994">
            <v>638000000</v>
          </cell>
        </row>
        <row r="11995">
          <cell r="A11995" t="str">
            <v>718.563</v>
          </cell>
          <cell r="B11995" t="str">
            <v xml:space="preserve">Ad. </v>
          </cell>
          <cell r="C11995" t="str">
            <v xml:space="preserve">Pano tipi aşırı gerilim koruyucusu, B sınıfı, 230 VAC, 100 kA üç faz, nötr-toprak </v>
          </cell>
          <cell r="D11995">
            <v>1353000000</v>
          </cell>
        </row>
        <row r="11996">
          <cell r="A11996" t="str">
            <v>718.564</v>
          </cell>
          <cell r="B11996" t="str">
            <v xml:space="preserve">Ad. </v>
          </cell>
          <cell r="C11996" t="str">
            <v xml:space="preserve">Pano tipi aşırı gerilim koruyucusu, B sınıfı, 230 VAC, 100 kA üç faz, nötr-toprak ilave kontaklı </v>
          </cell>
          <cell r="D11996">
            <v>1474000000</v>
          </cell>
        </row>
        <row r="11997">
          <cell r="A11997" t="str">
            <v>718.565</v>
          </cell>
          <cell r="B11997" t="str">
            <v xml:space="preserve">Ad. </v>
          </cell>
          <cell r="C11997" t="str">
            <v xml:space="preserve">Pano tipi aşırı gerilim koruyucusu, B sınıfı, 250 VAC, 50 kA faz-toprak veya nötr-toprak </v>
          </cell>
          <cell r="D11997">
            <v>572000000</v>
          </cell>
        </row>
        <row r="11998">
          <cell r="A11998" t="str">
            <v>718.566</v>
          </cell>
          <cell r="B11998" t="str">
            <v xml:space="preserve">Ad. </v>
          </cell>
          <cell r="C11998" t="str">
            <v xml:space="preserve">Pano tipi aşırı gerilim koruyucusu, B sınıfı, 250 VAC, 50 kA faz-toprak veya nötr-toprak, ilave kontaklı </v>
          </cell>
          <cell r="D11998">
            <v>605000000</v>
          </cell>
        </row>
        <row r="11999">
          <cell r="A11999" t="str">
            <v>718.567</v>
          </cell>
          <cell r="B11999" t="str">
            <v xml:space="preserve">Ad. </v>
          </cell>
          <cell r="C11999" t="str">
            <v xml:space="preserve">B+C sınıfı kuplaj bobini, 400 VAC, 35 A </v>
          </cell>
          <cell r="D11999">
            <v>275000000</v>
          </cell>
        </row>
        <row r="12000">
          <cell r="A12000" t="str">
            <v>718.568</v>
          </cell>
          <cell r="B12000" t="str">
            <v xml:space="preserve">Ad. </v>
          </cell>
          <cell r="C12000" t="str">
            <v xml:space="preserve">C+D sınıfı kuplaj bobini, 400 VAC, 2x35 A </v>
          </cell>
          <cell r="D12000">
            <v>275000000</v>
          </cell>
        </row>
        <row r="12001">
          <cell r="A12001" t="str">
            <v>718.569</v>
          </cell>
          <cell r="B12001" t="str">
            <v xml:space="preserve">Ad. </v>
          </cell>
          <cell r="C12001" t="str">
            <v xml:space="preserve">Pano tipi aşırı gerilim koruyucusu, C sınıfı, 230/400 VAC, 15 kA faz-toprak veya 2 faz-toprak veya faz-nötr-toprak </v>
          </cell>
          <cell r="D12001">
            <v>275000000</v>
          </cell>
        </row>
        <row r="12002">
          <cell r="A12002" t="str">
            <v>718.570</v>
          </cell>
          <cell r="B12002" t="str">
            <v xml:space="preserve">Ad. </v>
          </cell>
          <cell r="C12002" t="str">
            <v xml:space="preserve">Pano tipi aşırı gerilim koruyucusu, C sınıfı, 230/400 VAC, 15 kA faz-toprak veya 2 faz-toprak veya faz-nötr-toprak, ilave kontaklı </v>
          </cell>
          <cell r="D12002">
            <v>385000000</v>
          </cell>
        </row>
        <row r="12003">
          <cell r="A12003" t="str">
            <v>718.571</v>
          </cell>
          <cell r="B12003" t="str">
            <v xml:space="preserve">Ad. </v>
          </cell>
          <cell r="C12003" t="str">
            <v xml:space="preserve">Pano tipi aşırı gerilim koruyucusu, C sınıfı, 230/400 VAC, 15 kA üçfaz-toprak </v>
          </cell>
          <cell r="D12003">
            <v>473000000</v>
          </cell>
        </row>
        <row r="12004">
          <cell r="A12004" t="str">
            <v>718.572</v>
          </cell>
          <cell r="B12004" t="str">
            <v xml:space="preserve">Ad. </v>
          </cell>
          <cell r="C12004" t="str">
            <v xml:space="preserve">Pano tipi aşırı gerilim koruyucusu, C sınıfı, 230/400 VAC, 15 kA üçfaz-toprak, ilave kontaklı </v>
          </cell>
          <cell r="D12004">
            <v>550000000</v>
          </cell>
        </row>
        <row r="12005">
          <cell r="A12005" t="str">
            <v>718.573</v>
          </cell>
          <cell r="B12005" t="str">
            <v xml:space="preserve">Ad. </v>
          </cell>
          <cell r="C12005" t="str">
            <v xml:space="preserve">Pano tipi aşırı gerilim koruyucusu, C sınıfı, 230/400 VAC, 15 kA üçfaz-nötr-toprak </v>
          </cell>
          <cell r="D12005">
            <v>561000000</v>
          </cell>
        </row>
        <row r="12006">
          <cell r="A12006" t="str">
            <v>718.574</v>
          </cell>
          <cell r="B12006" t="str">
            <v xml:space="preserve">Ad. </v>
          </cell>
          <cell r="C12006" t="str">
            <v xml:space="preserve">Pano tipi aşırı gerilim koruyucusu, C sınıfı, 230/400 VAC, 15 kA üçfaz-nötr-toprak, ilave kontaklı </v>
          </cell>
          <cell r="D12006">
            <v>693000000</v>
          </cell>
        </row>
        <row r="12007">
          <cell r="A12007" t="str">
            <v>718.575</v>
          </cell>
          <cell r="B12007" t="str">
            <v xml:space="preserve">Ad. </v>
          </cell>
          <cell r="C12007" t="str">
            <v xml:space="preserve">Pano tipi aşırı gerilim koruyucusu, C+D sınıfı, 230 VAC, 20 kA faz-nötr-toprak </v>
          </cell>
          <cell r="D12007">
            <v>517000000</v>
          </cell>
        </row>
        <row r="12008">
          <cell r="A12008" t="str">
            <v>718.576</v>
          </cell>
          <cell r="B12008" t="str">
            <v xml:space="preserve">Ad. </v>
          </cell>
          <cell r="C12008" t="str">
            <v xml:space="preserve">Pano tipi aşırı gerilim koruyucusu, C+D sınıfı, 230 VAC, 20 kA faz-nötr-toprak, ilave kontaklı </v>
          </cell>
          <cell r="D12008">
            <v>660000000</v>
          </cell>
        </row>
        <row r="12009">
          <cell r="A12009" t="str">
            <v>718.577</v>
          </cell>
          <cell r="B12009" t="str">
            <v xml:space="preserve">Ad. </v>
          </cell>
          <cell r="C12009" t="str">
            <v xml:space="preserve">Pano tipi aşırı gerilim koruyucusu, D sınıfı, 230 VAC, 5 kA faz-nötr-toprak </v>
          </cell>
          <cell r="D12009">
            <v>308000000</v>
          </cell>
        </row>
        <row r="12010">
          <cell r="A12010" t="str">
            <v>718.578</v>
          </cell>
          <cell r="B12010" t="str">
            <v xml:space="preserve">Ad. </v>
          </cell>
          <cell r="C12010" t="str">
            <v xml:space="preserve">Pano tipi aşırı gerilim koruyucusu, D sınıfı, 230 VAC, 5 kA faz-nötr-toprak, ilave kontaklı </v>
          </cell>
          <cell r="D12010">
            <v>385000000</v>
          </cell>
        </row>
        <row r="12011">
          <cell r="A12011" t="str">
            <v>719.000</v>
          </cell>
          <cell r="B12011" t="str">
            <v xml:space="preserve">Ad. </v>
          </cell>
          <cell r="C12011" t="str">
            <v xml:space="preserve">ŞAMANDIRALI (FLATÖRLÜ) ŞALTERLER : (İhzarat: % 60). </v>
          </cell>
          <cell r="D12011">
            <v>0</v>
          </cell>
        </row>
        <row r="12012">
          <cell r="A12012" t="str">
            <v>719.100</v>
          </cell>
          <cell r="B12012" t="str">
            <v xml:space="preserve">Ad. </v>
          </cell>
          <cell r="C12012" t="str">
            <v xml:space="preserve">Mekanik kontaklı tip : (Ölçü :Ad.:) </v>
          </cell>
          <cell r="D12012">
            <v>0</v>
          </cell>
        </row>
        <row r="12013">
          <cell r="A12013" t="str">
            <v>719.101</v>
          </cell>
          <cell r="B12013" t="str">
            <v xml:space="preserve">Ad. </v>
          </cell>
          <cell r="C12013" t="str">
            <v xml:space="preserve">Şamandıralı şalter-mekanik kontaklı tip 2 x25 A'e kadar </v>
          </cell>
          <cell r="D12013">
            <v>36487000</v>
          </cell>
        </row>
        <row r="12014">
          <cell r="A12014" t="str">
            <v>719.102</v>
          </cell>
          <cell r="B12014" t="str">
            <v xml:space="preserve">Ad. </v>
          </cell>
          <cell r="C12014" t="str">
            <v xml:space="preserve">Şamandıralı şalter-mekanik kontaklı tip 3 x25 A'e kadar </v>
          </cell>
          <cell r="D12014">
            <v>41052000</v>
          </cell>
        </row>
        <row r="12015">
          <cell r="A12015" t="str">
            <v>719.200</v>
          </cell>
          <cell r="B12015" t="str">
            <v xml:space="preserve">Ad. </v>
          </cell>
          <cell r="C12015" t="str">
            <v xml:space="preserve">Civa kontaklı tip : (Ölçü : Ad.) </v>
          </cell>
          <cell r="D12015">
            <v>0</v>
          </cell>
        </row>
        <row r="12016">
          <cell r="A12016" t="str">
            <v>719.201</v>
          </cell>
          <cell r="B12016" t="str">
            <v xml:space="preserve">Ad. </v>
          </cell>
          <cell r="C12016" t="str">
            <v xml:space="preserve">Şamandıralı şalter-civa kontaklı tip 2 x25 A'e kadar </v>
          </cell>
          <cell r="D12016">
            <v>39457000</v>
          </cell>
        </row>
        <row r="12017">
          <cell r="A12017" t="str">
            <v>719.202</v>
          </cell>
          <cell r="B12017" t="str">
            <v xml:space="preserve">Ad. </v>
          </cell>
          <cell r="C12017" t="str">
            <v xml:space="preserve">Şamandıralı şalter-civa kontaklı tip 3 x25 A'e kadar </v>
          </cell>
          <cell r="D12017">
            <v>41052000</v>
          </cell>
        </row>
        <row r="12018">
          <cell r="A12018" t="str">
            <v>719.202</v>
          </cell>
          <cell r="B12018" t="str">
            <v xml:space="preserve">Ad. </v>
          </cell>
          <cell r="C12018" t="str">
            <v xml:space="preserve">Şamandıralı şalter-civa kontaklı tip 3 x25 A'e kadar </v>
          </cell>
          <cell r="D12018">
            <v>41052000</v>
          </cell>
        </row>
        <row r="12019">
          <cell r="A12019" t="str">
            <v>719.300</v>
          </cell>
          <cell r="B12019" t="str">
            <v xml:space="preserve">Ad. </v>
          </cell>
          <cell r="C12019" t="str">
            <v xml:space="preserve">Adi kontaklı tip : (Ölçü : Ad.) </v>
          </cell>
          <cell r="D12019">
            <v>0</v>
          </cell>
        </row>
        <row r="12020">
          <cell r="A12020" t="str">
            <v>719.301</v>
          </cell>
          <cell r="B12020" t="str">
            <v xml:space="preserve">Ad. </v>
          </cell>
          <cell r="C12020" t="str">
            <v xml:space="preserve">Şamandıralı şalter-adi kontaklı tip 2 x25 A'e kadar </v>
          </cell>
          <cell r="D12020">
            <v>22809000</v>
          </cell>
        </row>
        <row r="12021">
          <cell r="A12021" t="str">
            <v>719.302</v>
          </cell>
          <cell r="B12021" t="str">
            <v xml:space="preserve">Ad. </v>
          </cell>
          <cell r="C12021" t="str">
            <v xml:space="preserve">Şamandıralı şalter-adi kontaklı tip 3 x25 A'e kadar </v>
          </cell>
          <cell r="D12021">
            <v>26002000</v>
          </cell>
        </row>
        <row r="12022">
          <cell r="A12022" t="str">
            <v>719.400</v>
          </cell>
          <cell r="B12022" t="str">
            <v xml:space="preserve">Ad. </v>
          </cell>
          <cell r="C12022" t="str">
            <v xml:space="preserve">Mekanik kontaklı kontaktörsüz tip : (Ölçü : Ad.) </v>
          </cell>
          <cell r="D12022">
            <v>0</v>
          </cell>
        </row>
        <row r="12023">
          <cell r="A12023" t="str">
            <v>719.401</v>
          </cell>
          <cell r="B12023" t="str">
            <v xml:space="preserve">Ad. </v>
          </cell>
          <cell r="C12023" t="str">
            <v xml:space="preserve">Şamandıralı şalter-mek. kontaklı kontaktörsüz 6 A'e kadar </v>
          </cell>
          <cell r="D12023">
            <v>14369000</v>
          </cell>
        </row>
        <row r="12024">
          <cell r="A12024" t="str">
            <v>719.500</v>
          </cell>
          <cell r="B12024" t="str">
            <v xml:space="preserve">Ad. </v>
          </cell>
          <cell r="C12024" t="str">
            <v xml:space="preserve">Civa kontaklı kontaktörsüz tip : (Ölçü : Ad.) </v>
          </cell>
          <cell r="D12024">
            <v>0</v>
          </cell>
        </row>
        <row r="12025">
          <cell r="A12025" t="str">
            <v>719.501</v>
          </cell>
          <cell r="B12025" t="str">
            <v xml:space="preserve">Ad. </v>
          </cell>
          <cell r="C12025" t="str">
            <v xml:space="preserve">Şamandıralı şalter-civa kontaklı kontaktörsüz 6 A'e kadar </v>
          </cell>
          <cell r="D12025">
            <v>14369000</v>
          </cell>
        </row>
        <row r="12026">
          <cell r="A12026" t="str">
            <v>719.600</v>
          </cell>
          <cell r="B12026" t="str">
            <v xml:space="preserve">Ad. </v>
          </cell>
          <cell r="C12026" t="str">
            <v xml:space="preserve">Adi kontaklı, kontaktörsüz tip : (Ölçü Ad.) </v>
          </cell>
          <cell r="D12026">
            <v>0</v>
          </cell>
        </row>
        <row r="12027">
          <cell r="A12027" t="str">
            <v>719.601</v>
          </cell>
          <cell r="B12027" t="str">
            <v xml:space="preserve">Ad. </v>
          </cell>
          <cell r="C12027" t="str">
            <v xml:space="preserve">Şamandıralı şalter-adi kontaklı kontaktörsüz 6 A'e kadar </v>
          </cell>
          <cell r="D12027">
            <v>14369000</v>
          </cell>
        </row>
        <row r="12028">
          <cell r="A12028" t="str">
            <v>720.100</v>
          </cell>
          <cell r="B12028" t="str">
            <v xml:space="preserve">Ad. </v>
          </cell>
          <cell r="C12028" t="str">
            <v xml:space="preserve">SİGORTALI ŞALTERLER : (Bıçak sigortalı yük kesici) (Ölçü:Ad.: İhzarat: % 60) (TS 5955) </v>
          </cell>
          <cell r="D12028">
            <v>0</v>
          </cell>
        </row>
        <row r="12029">
          <cell r="A12029" t="str">
            <v>720.105</v>
          </cell>
          <cell r="B12029" t="str">
            <v xml:space="preserve">Ad. </v>
          </cell>
          <cell r="C12029" t="str">
            <v xml:space="preserve">Sigortalı şalter-bıçak Sigortalı 3 x25 A'e kadar </v>
          </cell>
          <cell r="D12029">
            <v>104915000</v>
          </cell>
        </row>
        <row r="12030">
          <cell r="A12030" t="str">
            <v>720.106</v>
          </cell>
          <cell r="B12030" t="str">
            <v xml:space="preserve">Ad. </v>
          </cell>
          <cell r="C12030" t="str">
            <v xml:space="preserve">Sigortalı şalter-bıçak Sigortalı 3 x63 A'e kadar </v>
          </cell>
          <cell r="D12030">
            <v>104915000</v>
          </cell>
        </row>
        <row r="12031">
          <cell r="A12031" t="str">
            <v>720.107</v>
          </cell>
          <cell r="B12031" t="str">
            <v xml:space="preserve">Ad. </v>
          </cell>
          <cell r="C12031" t="str">
            <v xml:space="preserve">Sigortalı şalter-bıçak Sigortalı 3x100 A'e kadar </v>
          </cell>
          <cell r="D12031">
            <v>104915000</v>
          </cell>
        </row>
        <row r="12032">
          <cell r="A12032" t="str">
            <v>720.108</v>
          </cell>
          <cell r="B12032" t="str">
            <v xml:space="preserve">Ad. </v>
          </cell>
          <cell r="C12032" t="str">
            <v xml:space="preserve">Sigortalı şalter-bıçak Sigortalı 3x160 A'e kadar </v>
          </cell>
          <cell r="D12032">
            <v>133540000</v>
          </cell>
        </row>
        <row r="12033">
          <cell r="A12033" t="str">
            <v>720.109</v>
          </cell>
          <cell r="B12033" t="str">
            <v xml:space="preserve">Ad. </v>
          </cell>
          <cell r="C12033" t="str">
            <v xml:space="preserve">Sigortalı şalter-bıçak Sigortalı 3x250 A'e kadar </v>
          </cell>
          <cell r="D12033">
            <v>133540000</v>
          </cell>
        </row>
        <row r="12034">
          <cell r="A12034" t="str">
            <v>720.110</v>
          </cell>
          <cell r="B12034" t="str">
            <v xml:space="preserve">Ad. </v>
          </cell>
          <cell r="C12034" t="str">
            <v xml:space="preserve">Sigortalı şalter-bıçak Sigortalı 3x400 A'e kadar </v>
          </cell>
          <cell r="D12034">
            <v>150225000</v>
          </cell>
        </row>
        <row r="12035">
          <cell r="A12035" t="str">
            <v>720.111</v>
          </cell>
          <cell r="B12035" t="str">
            <v xml:space="preserve">Ad. </v>
          </cell>
          <cell r="C12035" t="str">
            <v xml:space="preserve">Sigortalı şalter-bıçak Sigortalı 3x630 A'e kadar </v>
          </cell>
          <cell r="D12035">
            <v>208656000</v>
          </cell>
        </row>
        <row r="12036">
          <cell r="A12036" t="str">
            <v>721.000</v>
          </cell>
          <cell r="B12036" t="str">
            <v xml:space="preserve">Ad. </v>
          </cell>
          <cell r="C12036" t="str">
            <v xml:space="preserve">YILDIZ ÜÇGEN ŞALTERLER (İhzarat: % 60) (TS-3091) </v>
          </cell>
          <cell r="D12036">
            <v>0</v>
          </cell>
        </row>
        <row r="12037">
          <cell r="A12037" t="str">
            <v>721.100</v>
          </cell>
          <cell r="B12037" t="str">
            <v xml:space="preserve">Ad. </v>
          </cell>
          <cell r="C12037" t="str">
            <v xml:space="preserve">El ile kumandalı normal tip : (Ölçü : Ad.) </v>
          </cell>
          <cell r="D12037">
            <v>0</v>
          </cell>
        </row>
        <row r="12038">
          <cell r="A12038" t="str">
            <v>721.101</v>
          </cell>
          <cell r="B12038" t="str">
            <v xml:space="preserve">Ad. </v>
          </cell>
          <cell r="C12038" t="str">
            <v xml:space="preserve">Yıldız üçgen şalter-el ile kum.normal tip 3x16 A'e kadar </v>
          </cell>
          <cell r="D12038">
            <v>23840000</v>
          </cell>
        </row>
        <row r="12039">
          <cell r="A12039" t="str">
            <v>721.102</v>
          </cell>
          <cell r="B12039" t="str">
            <v xml:space="preserve">Ad. </v>
          </cell>
          <cell r="C12039" t="str">
            <v xml:space="preserve">Yıldız üçgen şalter-el ile kum.normal tip 3x25 A'e kadar </v>
          </cell>
          <cell r="D12039">
            <v>28612000</v>
          </cell>
        </row>
        <row r="12040">
          <cell r="A12040" t="str">
            <v>721.103</v>
          </cell>
          <cell r="B12040" t="str">
            <v xml:space="preserve">Ad. </v>
          </cell>
          <cell r="C12040" t="str">
            <v xml:space="preserve">Yıldız üçgen şalter-el ile kum.normal tip 3x63 A'e kadar </v>
          </cell>
          <cell r="D12040">
            <v>71530000</v>
          </cell>
        </row>
        <row r="12041">
          <cell r="A12041" t="str">
            <v>721.200</v>
          </cell>
          <cell r="B12041" t="str">
            <v xml:space="preserve">Ad. </v>
          </cell>
          <cell r="C12041" t="str">
            <v xml:space="preserve">Enversör tipi (Ölçü :Ad.) </v>
          </cell>
          <cell r="D12041">
            <v>0</v>
          </cell>
        </row>
        <row r="12042">
          <cell r="A12042" t="str">
            <v>721.201</v>
          </cell>
          <cell r="B12042" t="str">
            <v xml:space="preserve">Ad. </v>
          </cell>
          <cell r="C12042" t="str">
            <v xml:space="preserve">Yıldız üçgen şalter-enversör tip 3x16 A'e kadar </v>
          </cell>
          <cell r="D12042">
            <v>25750000</v>
          </cell>
        </row>
        <row r="12043">
          <cell r="A12043" t="str">
            <v>721.201</v>
          </cell>
          <cell r="B12043" t="str">
            <v xml:space="preserve">Ad. </v>
          </cell>
          <cell r="C12043" t="str">
            <v xml:space="preserve">Yıldız üçgen şalter-enversör tip 3x16 A'e kadar </v>
          </cell>
          <cell r="D12043">
            <v>25750000</v>
          </cell>
        </row>
        <row r="12044">
          <cell r="A12044" t="str">
            <v>721.202</v>
          </cell>
          <cell r="B12044" t="str">
            <v xml:space="preserve">Ad. </v>
          </cell>
          <cell r="C12044" t="str">
            <v xml:space="preserve">Yıldız üçgen şalter-enversör tip 3x25 A'e kadar </v>
          </cell>
          <cell r="D12044">
            <v>30751000</v>
          </cell>
        </row>
        <row r="12045">
          <cell r="A12045" t="str">
            <v>721.203</v>
          </cell>
          <cell r="B12045" t="str">
            <v xml:space="preserve">Ad. </v>
          </cell>
          <cell r="C12045" t="str">
            <v xml:space="preserve">Yıldız üçgen şalter-enversör tip 3x63 A'e kadar </v>
          </cell>
          <cell r="D12045">
            <v>71540000</v>
          </cell>
        </row>
        <row r="12046">
          <cell r="A12046" t="str">
            <v>721.300</v>
          </cell>
          <cell r="B12046" t="str">
            <v xml:space="preserve">Ad. </v>
          </cell>
          <cell r="C12046" t="str">
            <v xml:space="preserve">Otomatik tipi (kuru): (Ölçü Ad.) </v>
          </cell>
          <cell r="D12046">
            <v>0</v>
          </cell>
        </row>
        <row r="12047">
          <cell r="A12047" t="str">
            <v>721.301</v>
          </cell>
          <cell r="B12047" t="str">
            <v xml:space="preserve">Ad. </v>
          </cell>
          <cell r="C12047" t="str">
            <v xml:space="preserve">Yıldız üçgen şalter-otomatik tip kuru 3x25 A'e kadar </v>
          </cell>
          <cell r="D12047">
            <v>329072000</v>
          </cell>
        </row>
        <row r="12048">
          <cell r="A12048" t="str">
            <v>721.302</v>
          </cell>
          <cell r="B12048" t="str">
            <v xml:space="preserve">Ad. </v>
          </cell>
          <cell r="C12048" t="str">
            <v xml:space="preserve">Yıldız üçgen şalter-otomatik tip kuru 3x63 A'e kadar </v>
          </cell>
          <cell r="D12048">
            <v>763085000</v>
          </cell>
        </row>
        <row r="12049">
          <cell r="A12049" t="str">
            <v>721.303</v>
          </cell>
          <cell r="B12049" t="str">
            <v xml:space="preserve">Ad. </v>
          </cell>
          <cell r="C12049" t="str">
            <v xml:space="preserve">Yıldız üçgen şalter-otomatik tip kuru 3x100 A'e kadar </v>
          </cell>
          <cell r="D12049">
            <v>1073088000</v>
          </cell>
        </row>
        <row r="12050">
          <cell r="A12050" t="str">
            <v>721.400</v>
          </cell>
          <cell r="B12050" t="str">
            <v xml:space="preserve">Ad. </v>
          </cell>
          <cell r="C12050" t="str">
            <v xml:space="preserve">Otomatik tip (yağlı): (Ölçü : Ad.) </v>
          </cell>
          <cell r="D12050">
            <v>0</v>
          </cell>
        </row>
        <row r="12051">
          <cell r="A12051" t="str">
            <v>721.401</v>
          </cell>
          <cell r="B12051" t="str">
            <v xml:space="preserve">Ad. </v>
          </cell>
          <cell r="C12051" t="str">
            <v xml:space="preserve">Yıldız üçgen şalter-otomatik tip yağlı 3x25 A'e kadar </v>
          </cell>
          <cell r="D12051">
            <v>312386000</v>
          </cell>
        </row>
        <row r="12052">
          <cell r="A12052" t="str">
            <v>721.402</v>
          </cell>
          <cell r="B12052" t="str">
            <v xml:space="preserve">Ad. </v>
          </cell>
          <cell r="C12052" t="str">
            <v xml:space="preserve">Yıldız üçgen şalter-otomatik tip yağlı 3x63 A'e kadar </v>
          </cell>
          <cell r="D12052">
            <v>736851000</v>
          </cell>
        </row>
        <row r="12053">
          <cell r="A12053" t="str">
            <v>721.403</v>
          </cell>
          <cell r="B12053" t="str">
            <v xml:space="preserve">Ad. </v>
          </cell>
          <cell r="C12053" t="str">
            <v xml:space="preserve">Yıldız üçgen şalter-otomatik tip yağlı 3x100 A'e kadar </v>
          </cell>
          <cell r="D12053">
            <v>1044200000</v>
          </cell>
        </row>
        <row r="12054">
          <cell r="A12054" t="str">
            <v>721.500</v>
          </cell>
          <cell r="B12054" t="str">
            <v xml:space="preserve">Ad. </v>
          </cell>
          <cell r="C12054" t="str">
            <v xml:space="preserve">Otomatik enversör tipi (yağlı) : (Ölçü : Ad.) </v>
          </cell>
          <cell r="D12054">
            <v>0</v>
          </cell>
        </row>
        <row r="12055">
          <cell r="A12055" t="str">
            <v>721.501</v>
          </cell>
          <cell r="B12055" t="str">
            <v xml:space="preserve">Ad. </v>
          </cell>
          <cell r="C12055" t="str">
            <v xml:space="preserve">Yıldız üçgen şalter-otomatik enversör tip 3x25 A'e kadar </v>
          </cell>
          <cell r="D12055">
            <v>476928000</v>
          </cell>
        </row>
        <row r="12056">
          <cell r="A12056" t="str">
            <v>721.502</v>
          </cell>
          <cell r="B12056" t="str">
            <v xml:space="preserve">Ad. </v>
          </cell>
          <cell r="C12056" t="str">
            <v xml:space="preserve">Yıldız üçgen şalter-otomatik enversör tip 3x63 A'e kadar </v>
          </cell>
          <cell r="D12056">
            <v>829840000</v>
          </cell>
        </row>
        <row r="12057">
          <cell r="A12057" t="str">
            <v>721.503</v>
          </cell>
          <cell r="B12057" t="str">
            <v xml:space="preserve">Ad. </v>
          </cell>
          <cell r="C12057" t="str">
            <v xml:space="preserve">Yıldız üçgen şalter-otomatik enversör tip 3x100 A'e kadar </v>
          </cell>
          <cell r="D12057">
            <v>1044200000</v>
          </cell>
        </row>
        <row r="12058">
          <cell r="A12058" t="str">
            <v>721.600</v>
          </cell>
          <cell r="B12058" t="str">
            <v xml:space="preserve">Ad. </v>
          </cell>
          <cell r="C12058" t="str">
            <v xml:space="preserve">Kontaktörlü yıldız üçgen otomatik şalter : (Ölçü :Ad) </v>
          </cell>
          <cell r="D12058">
            <v>0</v>
          </cell>
        </row>
        <row r="12059">
          <cell r="A12059" t="str">
            <v>721.601</v>
          </cell>
          <cell r="B12059" t="str">
            <v xml:space="preserve">Ad. </v>
          </cell>
          <cell r="C12059" t="str">
            <v xml:space="preserve">Kontaktörlü Yıldız üçgen otomatik şalter-3x25 A'e kadar </v>
          </cell>
          <cell r="D12059">
            <v>379155000</v>
          </cell>
        </row>
        <row r="12060">
          <cell r="A12060" t="str">
            <v>721.602</v>
          </cell>
          <cell r="B12060" t="str">
            <v xml:space="preserve">Ad. </v>
          </cell>
          <cell r="C12060" t="str">
            <v xml:space="preserve">Kontaktörlü Yıldız üçgen otomatik şalter-3x63 A'e kadar </v>
          </cell>
          <cell r="D12060">
            <v>679620000</v>
          </cell>
        </row>
        <row r="12061">
          <cell r="A12061" t="str">
            <v>721.603</v>
          </cell>
          <cell r="B12061" t="str">
            <v xml:space="preserve">Ad. </v>
          </cell>
          <cell r="C12061" t="str">
            <v xml:space="preserve">Kontaktörlü Yıldız üçgen otomatik şalter-3x80 A'e kadar </v>
          </cell>
          <cell r="D12061">
            <v>951450000</v>
          </cell>
        </row>
        <row r="12062">
          <cell r="A12062" t="str">
            <v>721.604</v>
          </cell>
          <cell r="B12062" t="str">
            <v xml:space="preserve">Ad. </v>
          </cell>
          <cell r="C12062" t="str">
            <v xml:space="preserve">Kontaktörlü Yıldız üçgen otomatik şalter-3x100 A'e kadar </v>
          </cell>
          <cell r="D12062">
            <v>1216166000</v>
          </cell>
        </row>
        <row r="12063">
          <cell r="A12063" t="str">
            <v>721.605</v>
          </cell>
          <cell r="B12063" t="str">
            <v xml:space="preserve">Ad. </v>
          </cell>
          <cell r="C12063" t="str">
            <v xml:space="preserve">Kontaktörlü Yıldız üçgen otomatik şalter-3x250 A'e kadar </v>
          </cell>
          <cell r="D12063">
            <v>2003097000</v>
          </cell>
        </row>
        <row r="12064">
          <cell r="A12064" t="str">
            <v>722.100</v>
          </cell>
          <cell r="B12064" t="str">
            <v xml:space="preserve">Ad. </v>
          </cell>
          <cell r="C12064" t="str">
            <v xml:space="preserve">TRANSFORMATÖRLER : (Ölçü : Ad.: İhzarat: % 60) (TS-277) </v>
          </cell>
          <cell r="D12064">
            <v>0</v>
          </cell>
        </row>
        <row r="12065">
          <cell r="A12065" t="str">
            <v>722.101</v>
          </cell>
          <cell r="B12065" t="str">
            <v xml:space="preserve">Ad. </v>
          </cell>
          <cell r="C12065" t="str">
            <v xml:space="preserve">Transformatör-110-220/3-5-8 V 10 VA'e kadar </v>
          </cell>
          <cell r="D12065">
            <v>4416000</v>
          </cell>
        </row>
        <row r="12066">
          <cell r="A12066" t="str">
            <v>722.102</v>
          </cell>
          <cell r="B12066" t="str">
            <v xml:space="preserve">Ad. </v>
          </cell>
          <cell r="C12066" t="str">
            <v xml:space="preserve">Transformatör-110-220/15 V 50 VA'e kadar </v>
          </cell>
          <cell r="D12066">
            <v>9211000</v>
          </cell>
        </row>
        <row r="12067">
          <cell r="A12067" t="str">
            <v>722.103</v>
          </cell>
          <cell r="B12067" t="str">
            <v xml:space="preserve">Ad. </v>
          </cell>
          <cell r="C12067" t="str">
            <v xml:space="preserve">Transformatör-110-220/24 V 100 VA'e kadar </v>
          </cell>
          <cell r="D12067">
            <v>18998000</v>
          </cell>
        </row>
        <row r="12068">
          <cell r="A12068" t="str">
            <v>722.103</v>
          </cell>
          <cell r="B12068" t="str">
            <v xml:space="preserve">Ad. </v>
          </cell>
          <cell r="C12068" t="str">
            <v xml:space="preserve">Transformatör-110-220/24 V 100 VA'e kadar </v>
          </cell>
          <cell r="D12068">
            <v>18998000</v>
          </cell>
        </row>
        <row r="12069">
          <cell r="A12069" t="str">
            <v>722.104</v>
          </cell>
          <cell r="B12069" t="str">
            <v xml:space="preserve">Ad. </v>
          </cell>
          <cell r="C12069" t="str">
            <v xml:space="preserve">Transformatör-110-220/24 V 500 VA'e kadar </v>
          </cell>
          <cell r="D12069">
            <v>34886000</v>
          </cell>
        </row>
        <row r="12070">
          <cell r="A12070" t="str">
            <v>722.105</v>
          </cell>
          <cell r="B12070" t="str">
            <v xml:space="preserve">Ad. </v>
          </cell>
          <cell r="C12070" t="str">
            <v xml:space="preserve">Transformatör-110-220/24 V 1000 VA'e kadar </v>
          </cell>
          <cell r="D12070">
            <v>47692000</v>
          </cell>
        </row>
        <row r="12071">
          <cell r="A12071" t="str">
            <v>722.106</v>
          </cell>
          <cell r="B12071" t="str">
            <v xml:space="preserve">Ad. </v>
          </cell>
          <cell r="C12071" t="str">
            <v xml:space="preserve">Transformatör-110-220/48 V 100 VA'e kadar </v>
          </cell>
          <cell r="D12071">
            <v>22080000</v>
          </cell>
        </row>
        <row r="12072">
          <cell r="A12072" t="str">
            <v>722.107</v>
          </cell>
          <cell r="B12072" t="str">
            <v xml:space="preserve">Ad. </v>
          </cell>
          <cell r="C12072" t="str">
            <v xml:space="preserve">Transformatör-110-220/48 V 500 VA'e kadar </v>
          </cell>
          <cell r="D12072">
            <v>41068000</v>
          </cell>
        </row>
        <row r="12073">
          <cell r="A12073" t="str">
            <v>723.000</v>
          </cell>
          <cell r="B12073" t="str">
            <v xml:space="preserve">Ad. </v>
          </cell>
          <cell r="C12073" t="str">
            <v xml:space="preserve">KOMPANZASYON BATARYALARI : (İhzarat: % 60). </v>
          </cell>
          <cell r="D12073">
            <v>0</v>
          </cell>
        </row>
        <row r="12074">
          <cell r="A12074" t="str">
            <v>723.100</v>
          </cell>
          <cell r="B12074" t="str">
            <v xml:space="preserve">Ad. </v>
          </cell>
          <cell r="C12074" t="str">
            <v xml:space="preserve">Flüoresan ampul balastları için, şebekeye paralel baglanan kondansatörler . (Ölçü : Ad.) </v>
          </cell>
          <cell r="D12074">
            <v>0</v>
          </cell>
        </row>
        <row r="12075">
          <cell r="A12075" t="str">
            <v>723.101</v>
          </cell>
          <cell r="B12075" t="str">
            <v xml:space="preserve">Ad. </v>
          </cell>
          <cell r="C12075" t="str">
            <v xml:space="preserve">Flüoresan amp. için kondansatör-(20 W. 250-330 V. 3-4 mikro farad) </v>
          </cell>
          <cell r="D12075">
            <v>863000</v>
          </cell>
        </row>
        <row r="12076">
          <cell r="A12076" t="str">
            <v>723.102</v>
          </cell>
          <cell r="B12076" t="str">
            <v xml:space="preserve">Ad. </v>
          </cell>
          <cell r="C12076" t="str">
            <v xml:space="preserve">Flüoresan amp. için kondansatör-(40 W. 250-330 V. 4-5 mikro farad) </v>
          </cell>
          <cell r="D12076">
            <v>931000</v>
          </cell>
        </row>
        <row r="12077">
          <cell r="A12077" t="str">
            <v>723.103</v>
          </cell>
          <cell r="B12077" t="str">
            <v xml:space="preserve">Ad. </v>
          </cell>
          <cell r="C12077" t="str">
            <v xml:space="preserve">Flüoresan amp. için kondansatör-(2x40 W. 250-330 V. 8-10 mikro farad) </v>
          </cell>
          <cell r="D12077">
            <v>1656000</v>
          </cell>
        </row>
        <row r="12078">
          <cell r="A12078" t="str">
            <v>723.104</v>
          </cell>
          <cell r="B12078" t="str">
            <v xml:space="preserve">Ad. </v>
          </cell>
          <cell r="C12078" t="str">
            <v xml:space="preserve">Flüoresan amp. için kondansatör-(3x40 W. 12-15 mikro farad) </v>
          </cell>
          <cell r="D12078">
            <v>2318000</v>
          </cell>
        </row>
        <row r="12079">
          <cell r="A12079" t="str">
            <v>723.200</v>
          </cell>
          <cell r="B12079" t="str">
            <v xml:space="preserve">Ad. </v>
          </cell>
          <cell r="C12079" t="str">
            <v xml:space="preserve">Civa buharlı ve sodyum buharlı ampul balastları için şebekeye paralel baglanan kondansatörler . (Ölçü : Ad.:) </v>
          </cell>
          <cell r="D12079">
            <v>0</v>
          </cell>
        </row>
        <row r="12080">
          <cell r="A12080" t="str">
            <v>723.201</v>
          </cell>
          <cell r="B12080" t="str">
            <v xml:space="preserve">Ad. </v>
          </cell>
          <cell r="C12080" t="str">
            <v xml:space="preserve">Civa ve sodyum buh. amp. için kondansatör-(125 W. 10 mikro farad) </v>
          </cell>
          <cell r="D12080">
            <v>1656000</v>
          </cell>
        </row>
        <row r="12081">
          <cell r="A12081" t="str">
            <v>723.202</v>
          </cell>
          <cell r="B12081" t="str">
            <v xml:space="preserve">Ad. </v>
          </cell>
          <cell r="C12081" t="str">
            <v xml:space="preserve">Civa ve sodyum buh. amp. için kondansatör-(250 W. 18 mikro farad) </v>
          </cell>
          <cell r="D12081">
            <v>2794000</v>
          </cell>
        </row>
        <row r="12082">
          <cell r="A12082" t="str">
            <v>723.203</v>
          </cell>
          <cell r="B12082" t="str">
            <v xml:space="preserve">Ad. </v>
          </cell>
          <cell r="C12082" t="str">
            <v xml:space="preserve">Civa ve sodyum buh. amp. için kondansatör-(250 W. 25 mikro farad) </v>
          </cell>
          <cell r="D12082">
            <v>3312000</v>
          </cell>
        </row>
        <row r="12083">
          <cell r="A12083" t="str">
            <v>723.204</v>
          </cell>
          <cell r="B12083" t="str">
            <v xml:space="preserve">Ad. </v>
          </cell>
          <cell r="C12083" t="str">
            <v xml:space="preserve">Civa ve sodyum buh. amp. için kondansatör-(250 W. 32 mikro farad) </v>
          </cell>
          <cell r="D12083">
            <v>3643000</v>
          </cell>
        </row>
        <row r="12084">
          <cell r="A12084" t="str">
            <v>723.205</v>
          </cell>
          <cell r="B12084" t="str">
            <v xml:space="preserve">Ad. </v>
          </cell>
          <cell r="C12084" t="str">
            <v xml:space="preserve">Civa ve sodyum buh. amp. için kondansatör-(400 W. 50 mikro farad) </v>
          </cell>
          <cell r="D12084">
            <v>6292000</v>
          </cell>
        </row>
        <row r="12085">
          <cell r="A12085" t="str">
            <v>723.206</v>
          </cell>
          <cell r="B12085" t="str">
            <v xml:space="preserve">Ad. </v>
          </cell>
          <cell r="C12085" t="str">
            <v xml:space="preserve">Civa ve sodyum buh. amp. için kondansatör-(1000 W. 60 mikro farad) </v>
          </cell>
          <cell r="D12085">
            <v>7286000</v>
          </cell>
        </row>
        <row r="12086">
          <cell r="A12086" t="str">
            <v>723.207</v>
          </cell>
          <cell r="B12086" t="str">
            <v xml:space="preserve">Ad. </v>
          </cell>
          <cell r="C12086" t="str">
            <v xml:space="preserve">Civa ve sodyum buh. amp. için kondansatör-(1000 W. 100 mikro farad) </v>
          </cell>
          <cell r="D12086">
            <v>11923000</v>
          </cell>
        </row>
        <row r="12087">
          <cell r="A12087" t="str">
            <v>723.300</v>
          </cell>
          <cell r="B12087" t="str">
            <v xml:space="preserve">kVAR </v>
          </cell>
          <cell r="C12087" t="str">
            <v xml:space="preserve">El ile kumandalı merkezi kompanzasyon bataryaları : (Ölçü : kVAR) </v>
          </cell>
          <cell r="D12087">
            <v>0</v>
          </cell>
        </row>
        <row r="12088">
          <cell r="A12088" t="str">
            <v>723.301</v>
          </cell>
          <cell r="B12088" t="str">
            <v xml:space="preserve">kVAR </v>
          </cell>
          <cell r="C12088" t="str">
            <v xml:space="preserve">El ile kum. merkezi kompanzasyon bataryası-400 V'a kadar </v>
          </cell>
          <cell r="D12088">
            <v>16228000</v>
          </cell>
        </row>
        <row r="12089">
          <cell r="A12089" t="str">
            <v>723.400</v>
          </cell>
          <cell r="B12089" t="str">
            <v xml:space="preserve">kVAR </v>
          </cell>
          <cell r="C12089" t="str">
            <v xml:space="preserve">OTOMATİK MERKEZİ KOMPANZASYON BATARYALARI (Ölçü : kVAR) </v>
          </cell>
          <cell r="D12089">
            <v>0</v>
          </cell>
        </row>
        <row r="12090">
          <cell r="A12090" t="str">
            <v>723.401</v>
          </cell>
          <cell r="B12090" t="str">
            <v xml:space="preserve">kVAR </v>
          </cell>
          <cell r="C12090" t="str">
            <v xml:space="preserve">Otomatik kum. merkezi kompanzasyon bataryası-400 V. kadar </v>
          </cell>
          <cell r="D12090">
            <v>46000000</v>
          </cell>
        </row>
        <row r="12091">
          <cell r="A12091" t="str">
            <v>723.500</v>
          </cell>
          <cell r="B12091" t="str">
            <v xml:space="preserve">kVAR </v>
          </cell>
          <cell r="C12091" t="str">
            <v xml:space="preserve">İlave kompanzasyon bataryaları (Ölçü : kVAR) </v>
          </cell>
          <cell r="D12091">
            <v>0</v>
          </cell>
        </row>
        <row r="12092">
          <cell r="A12092" t="str">
            <v>723.501</v>
          </cell>
          <cell r="B12092" t="str">
            <v xml:space="preserve">kVAR </v>
          </cell>
          <cell r="C12092" t="str">
            <v xml:space="preserve">İlave kompanzasyon bataryası 400 V'a kadar </v>
          </cell>
          <cell r="D12092">
            <v>15676000</v>
          </cell>
        </row>
        <row r="12093">
          <cell r="A12093" t="str">
            <v>723.501</v>
          </cell>
          <cell r="B12093" t="str">
            <v xml:space="preserve">kVAR </v>
          </cell>
          <cell r="C12093" t="str">
            <v xml:space="preserve">İlave kompanzasyon bataryası 400 V'a kadar </v>
          </cell>
          <cell r="D12093">
            <v>15676000</v>
          </cell>
        </row>
        <row r="12094">
          <cell r="A12094" t="str">
            <v>724.000</v>
          </cell>
          <cell r="B12094" t="str">
            <v xml:space="preserve">Ad. </v>
          </cell>
          <cell r="C12094" t="str">
            <v xml:space="preserve">SIGORTALAR : (İhzarat: % 60) </v>
          </cell>
          <cell r="D12094">
            <v>0</v>
          </cell>
        </row>
        <row r="12095">
          <cell r="A12095" t="str">
            <v>724.100</v>
          </cell>
          <cell r="B12095" t="str">
            <v xml:space="preserve">Ad. </v>
          </cell>
          <cell r="C12095" t="str">
            <v xml:space="preserve">BIÇAKLI SİGORTALAR : (Ölçü : Ad.: (TS-86). </v>
          </cell>
          <cell r="D12095">
            <v>0</v>
          </cell>
        </row>
        <row r="12096">
          <cell r="A12096" t="str">
            <v>724.101</v>
          </cell>
          <cell r="B12096" t="str">
            <v xml:space="preserve">Ad. </v>
          </cell>
          <cell r="C12096" t="str">
            <v xml:space="preserve">Bıçaklı sigorta-25 A'e kadar </v>
          </cell>
          <cell r="D12096">
            <v>8745000</v>
          </cell>
        </row>
        <row r="12097">
          <cell r="A12097" t="str">
            <v>724.102</v>
          </cell>
          <cell r="B12097" t="str">
            <v xml:space="preserve">Ad. </v>
          </cell>
          <cell r="C12097" t="str">
            <v xml:space="preserve">Bıçaklı sigorta-63 A'e kadar </v>
          </cell>
          <cell r="D12097">
            <v>8745000</v>
          </cell>
        </row>
        <row r="12098">
          <cell r="A12098" t="str">
            <v>724.103</v>
          </cell>
          <cell r="B12098" t="str">
            <v xml:space="preserve">Ad. </v>
          </cell>
          <cell r="C12098" t="str">
            <v xml:space="preserve">Bıçaklı sigorta-100 A'e kadar </v>
          </cell>
          <cell r="D12098">
            <v>8745000</v>
          </cell>
        </row>
        <row r="12099">
          <cell r="A12099" t="str">
            <v>724.104</v>
          </cell>
          <cell r="B12099" t="str">
            <v xml:space="preserve">Ad. </v>
          </cell>
          <cell r="C12099" t="str">
            <v xml:space="preserve">Bıçaklı sigorta-160 A'e kadar </v>
          </cell>
          <cell r="D12099">
            <v>12078000</v>
          </cell>
        </row>
        <row r="12100">
          <cell r="A12100" t="str">
            <v>724.105</v>
          </cell>
          <cell r="B12100" t="str">
            <v xml:space="preserve">Ad. </v>
          </cell>
          <cell r="C12100" t="str">
            <v xml:space="preserve">Bıçaklı sigorta-250 A'e kadar </v>
          </cell>
          <cell r="D12100">
            <v>17710000</v>
          </cell>
        </row>
        <row r="12101">
          <cell r="A12101" t="str">
            <v>724.106</v>
          </cell>
          <cell r="B12101" t="str">
            <v xml:space="preserve">Ad. </v>
          </cell>
          <cell r="C12101" t="str">
            <v xml:space="preserve">Bıçaklı sigorta-400 A'e kadar </v>
          </cell>
          <cell r="D12101">
            <v>23155000</v>
          </cell>
        </row>
        <row r="12102">
          <cell r="A12102" t="str">
            <v>724.107</v>
          </cell>
          <cell r="B12102" t="str">
            <v xml:space="preserve">Ad. </v>
          </cell>
          <cell r="C12102" t="str">
            <v xml:space="preserve">Bıçaklı sigorta-630 A'e kadar </v>
          </cell>
          <cell r="D12102">
            <v>36245000</v>
          </cell>
        </row>
        <row r="12103">
          <cell r="A12103" t="str">
            <v>724.108</v>
          </cell>
          <cell r="B12103" t="str">
            <v xml:space="preserve">Ad. </v>
          </cell>
          <cell r="C12103" t="str">
            <v xml:space="preserve">Bıçaklı sigorta-1000 A'e kadar </v>
          </cell>
          <cell r="D12103">
            <v>40268000</v>
          </cell>
        </row>
        <row r="12104">
          <cell r="A12104" t="str">
            <v>724.200</v>
          </cell>
          <cell r="B12104" t="str">
            <v xml:space="preserve">Ad. </v>
          </cell>
          <cell r="C12104" t="str">
            <v xml:space="preserve">BÜŞONLU SİGORTALAR : (Ölçü :Ad.) (TS 50) </v>
          </cell>
          <cell r="D12104">
            <v>0</v>
          </cell>
        </row>
        <row r="12105">
          <cell r="A12105" t="str">
            <v>724.201</v>
          </cell>
          <cell r="B12105" t="str">
            <v xml:space="preserve">Ad. </v>
          </cell>
          <cell r="C12105" t="str">
            <v xml:space="preserve">Buşonlu sigorta-25 A'e kadar </v>
          </cell>
          <cell r="D12105">
            <v>2982000</v>
          </cell>
        </row>
        <row r="12106">
          <cell r="A12106" t="str">
            <v>724.202</v>
          </cell>
          <cell r="B12106" t="str">
            <v xml:space="preserve">Ad. </v>
          </cell>
          <cell r="C12106" t="str">
            <v xml:space="preserve">Buşonlu sigorta-63 A'e kadar </v>
          </cell>
          <cell r="D12106">
            <v>4231000</v>
          </cell>
        </row>
        <row r="12107">
          <cell r="A12107" t="str">
            <v>724.203</v>
          </cell>
          <cell r="B12107" t="str">
            <v xml:space="preserve">Ad. </v>
          </cell>
          <cell r="C12107" t="str">
            <v xml:space="preserve">Buşonlu sigorta-100 A'e kadar </v>
          </cell>
          <cell r="D12107">
            <v>8085000</v>
          </cell>
        </row>
        <row r="12108">
          <cell r="A12108" t="str">
            <v>724.300</v>
          </cell>
          <cell r="B12108" t="str">
            <v xml:space="preserve">Ad. </v>
          </cell>
          <cell r="C12108" t="str">
            <v xml:space="preserve">Buşonlu duvar sigortası (Ölçü : Ad.) (TS-50) </v>
          </cell>
          <cell r="D12108">
            <v>0</v>
          </cell>
        </row>
        <row r="12109">
          <cell r="A12109" t="str">
            <v>724.301</v>
          </cell>
          <cell r="B12109" t="str">
            <v xml:space="preserve">Ad. </v>
          </cell>
          <cell r="C12109" t="str">
            <v xml:space="preserve">Buşonlu duvar sigortası-16 A'e kadar </v>
          </cell>
          <cell r="D12109">
            <v>4231000</v>
          </cell>
        </row>
        <row r="12110">
          <cell r="A12110" t="str">
            <v>724.302</v>
          </cell>
          <cell r="B12110" t="str">
            <v xml:space="preserve">Ad. </v>
          </cell>
          <cell r="C12110" t="str">
            <v xml:space="preserve">Buşonlu duvar sigortası-35 A'e kadar </v>
          </cell>
          <cell r="D12110">
            <v>5187000</v>
          </cell>
        </row>
        <row r="12111">
          <cell r="A12111" t="str">
            <v>724.303</v>
          </cell>
          <cell r="B12111" t="str">
            <v xml:space="preserve">Ad. </v>
          </cell>
          <cell r="C12111" t="str">
            <v xml:space="preserve">Buşonlu duvar sigortası-63 A'e kadar </v>
          </cell>
          <cell r="D12111">
            <v>5187000</v>
          </cell>
        </row>
        <row r="12112">
          <cell r="A12112" t="str">
            <v>724.400</v>
          </cell>
          <cell r="B12112" t="str">
            <v xml:space="preserve">Ad. </v>
          </cell>
          <cell r="C12112" t="str">
            <v xml:space="preserve">ANAHTARLI OTOMATİK SİGORTALAR : (Ölçü : Ad.:) (TS 5018) </v>
          </cell>
          <cell r="D12112">
            <v>0</v>
          </cell>
        </row>
        <row r="12113">
          <cell r="A12113" t="str">
            <v>724.401</v>
          </cell>
          <cell r="B12113" t="str">
            <v xml:space="preserve">Ad. </v>
          </cell>
          <cell r="C12113" t="str">
            <v xml:space="preserve">Anahtarlı otomatik sigorta (3 kA)-16 A'e kadar </v>
          </cell>
          <cell r="D12113">
            <v>4840000</v>
          </cell>
        </row>
        <row r="12114">
          <cell r="A12114" t="str">
            <v>724.402</v>
          </cell>
          <cell r="B12114" t="str">
            <v xml:space="preserve">Ad. </v>
          </cell>
          <cell r="C12114" t="str">
            <v xml:space="preserve">Anahtarlı otomatik sigorta (3 kA)-25 A'e kadar </v>
          </cell>
          <cell r="D12114">
            <v>4840000</v>
          </cell>
        </row>
        <row r="12115">
          <cell r="A12115" t="str">
            <v>724.403</v>
          </cell>
          <cell r="B12115" t="str">
            <v xml:space="preserve">Ad. </v>
          </cell>
          <cell r="C12115" t="str">
            <v xml:space="preserve">Anahtarlı otomatik sigorta (3 kA)-32 A'e kadar </v>
          </cell>
          <cell r="D12115">
            <v>4840000</v>
          </cell>
        </row>
        <row r="12116">
          <cell r="A12116" t="str">
            <v>724.404</v>
          </cell>
          <cell r="B12116" t="str">
            <v xml:space="preserve">Ad. </v>
          </cell>
          <cell r="C12116" t="str">
            <v xml:space="preserve">Anahtarlı otomatik sigorta (3 kA)-40 A'e kadar </v>
          </cell>
          <cell r="D12116">
            <v>4840000</v>
          </cell>
        </row>
        <row r="12117">
          <cell r="A12117" t="str">
            <v>724.405</v>
          </cell>
          <cell r="B12117" t="str">
            <v xml:space="preserve">Ad. </v>
          </cell>
          <cell r="C12117" t="str">
            <v xml:space="preserve">Anahtarlı otomatik sigorta (3 kA)-16 A'e kadar (1 fazlı nötr kes.) </v>
          </cell>
          <cell r="D12117">
            <v>9460000</v>
          </cell>
        </row>
        <row r="12118">
          <cell r="A12118" t="str">
            <v>724.405</v>
          </cell>
          <cell r="B12118" t="str">
            <v xml:space="preserve">Ad. </v>
          </cell>
          <cell r="C12118" t="str">
            <v xml:space="preserve">Anahtarlı otomatik sigorta (3 kA)-16 A'e kadar (1 fazlı nötr kes.) </v>
          </cell>
          <cell r="D12118">
            <v>9460000</v>
          </cell>
        </row>
        <row r="12119">
          <cell r="A12119" t="str">
            <v>724.406</v>
          </cell>
          <cell r="B12119" t="str">
            <v xml:space="preserve">Ad. </v>
          </cell>
          <cell r="C12119" t="str">
            <v xml:space="preserve">Anahtarlı otomatik sigorta (3 kA)-3x16 A'e kadar </v>
          </cell>
          <cell r="D12119">
            <v>17600000</v>
          </cell>
        </row>
        <row r="12120">
          <cell r="A12120" t="str">
            <v>724.407</v>
          </cell>
          <cell r="B12120" t="str">
            <v xml:space="preserve">Ad. </v>
          </cell>
          <cell r="C12120" t="str">
            <v xml:space="preserve">Anahtarlı otomatik sigorta (3 kA)-3x40 A'e kadar </v>
          </cell>
          <cell r="D12120">
            <v>18524000</v>
          </cell>
        </row>
        <row r="12121">
          <cell r="A12121" t="str">
            <v>724.408</v>
          </cell>
          <cell r="B12121" t="str">
            <v xml:space="preserve">Ad. </v>
          </cell>
          <cell r="C12121" t="str">
            <v xml:space="preserve">Anahtarlı otomatik sigorta (3 kA)-3x63 A'e kadar </v>
          </cell>
          <cell r="D12121">
            <v>19360000</v>
          </cell>
        </row>
        <row r="12122">
          <cell r="A12122" t="str">
            <v>724.409</v>
          </cell>
          <cell r="B12122" t="str">
            <v xml:space="preserve">Ad. </v>
          </cell>
          <cell r="C12122" t="str">
            <v xml:space="preserve">Anahtarlı otomatik sigorta (3 kA)-40 A'e kadar (1 fazlı nötr kes.) </v>
          </cell>
          <cell r="D12122">
            <v>11297000</v>
          </cell>
        </row>
        <row r="12123">
          <cell r="A12123" t="str">
            <v>724.410</v>
          </cell>
          <cell r="B12123" t="str">
            <v xml:space="preserve">Ad. </v>
          </cell>
          <cell r="C12123" t="str">
            <v xml:space="preserve">Anahtarlı otomatik sigorta (3 kA)-63 A'e kadar (1 fazlı nötr kes.) </v>
          </cell>
          <cell r="D12123">
            <v>15158000</v>
          </cell>
        </row>
        <row r="12124">
          <cell r="A12124" t="str">
            <v>724.411</v>
          </cell>
          <cell r="B12124" t="str">
            <v xml:space="preserve">Ad. </v>
          </cell>
          <cell r="C12124" t="str">
            <v xml:space="preserve">Anahtarlı otomatik sigorta (3 kA)-16 A'e kadar (3 fazlı nötr kes.) </v>
          </cell>
          <cell r="D12124">
            <v>22737000</v>
          </cell>
        </row>
        <row r="12125">
          <cell r="A12125" t="str">
            <v>724.412</v>
          </cell>
          <cell r="B12125" t="str">
            <v xml:space="preserve">Ad. </v>
          </cell>
          <cell r="C12125" t="str">
            <v xml:space="preserve">Anahtarlı otomatik sigorta (3 kA)-40 A'e kadar (3 fazlı nötr kes.) </v>
          </cell>
          <cell r="D12125">
            <v>25025000</v>
          </cell>
        </row>
        <row r="12126">
          <cell r="A12126" t="str">
            <v>724.413</v>
          </cell>
          <cell r="B12126" t="str">
            <v xml:space="preserve">Ad. </v>
          </cell>
          <cell r="C12126" t="str">
            <v xml:space="preserve">Anahtarlı otomatik sigorta (3 kA)-63 A'e kadar (3 fazlı nötr kes.) </v>
          </cell>
          <cell r="D12126">
            <v>37895000</v>
          </cell>
        </row>
        <row r="12127">
          <cell r="A12127" t="str">
            <v>724.414</v>
          </cell>
          <cell r="B12127" t="str">
            <v xml:space="preserve">Ad. </v>
          </cell>
          <cell r="C12127" t="str">
            <v xml:space="preserve">Anahtarlı otomatik sigorta (3 kA)-100 A'e kadar (3 fazlı nötr kes.) </v>
          </cell>
          <cell r="D12127">
            <v>44330000</v>
          </cell>
        </row>
        <row r="12128">
          <cell r="A12128" t="str">
            <v>724.500</v>
          </cell>
          <cell r="B12128" t="str">
            <v xml:space="preserve">Ad. </v>
          </cell>
          <cell r="C12128" t="str">
            <v xml:space="preserve">16 hattı sigortası (Ölçü : ad.) (TS 50-TS 86) </v>
          </cell>
          <cell r="D12128">
            <v>0</v>
          </cell>
        </row>
        <row r="12129">
          <cell r="A12129" t="str">
            <v>724.501</v>
          </cell>
          <cell r="B12129" t="str">
            <v xml:space="preserve">Ad. </v>
          </cell>
          <cell r="C12129" t="str">
            <v xml:space="preserve">16 hattı sigortası-25 A'e kadar sapkali tip </v>
          </cell>
          <cell r="D12129">
            <v>5033000</v>
          </cell>
        </row>
        <row r="12130">
          <cell r="A12130" t="str">
            <v>724.502</v>
          </cell>
          <cell r="B12130" t="str">
            <v xml:space="preserve">Ad. </v>
          </cell>
          <cell r="C12130" t="str">
            <v xml:space="preserve">16 hattı sigortası-63 A'e kadar sapkali tip </v>
          </cell>
          <cell r="D12130">
            <v>7260000</v>
          </cell>
        </row>
        <row r="12131">
          <cell r="A12131" t="str">
            <v>724.503</v>
          </cell>
          <cell r="B12131" t="str">
            <v xml:space="preserve">Ad. </v>
          </cell>
          <cell r="C12131" t="str">
            <v xml:space="preserve">16 hattı sigortası-100 A'e kadar bıçaklı tip </v>
          </cell>
          <cell r="D12131">
            <v>9460000</v>
          </cell>
        </row>
        <row r="12132">
          <cell r="A12132" t="str">
            <v>724.504</v>
          </cell>
          <cell r="B12132" t="str">
            <v xml:space="preserve">Ad. </v>
          </cell>
          <cell r="C12132" t="str">
            <v xml:space="preserve">16 hattı sigortası-200 A'e kadar bıçaklı tip </v>
          </cell>
          <cell r="D12132">
            <v>14289000</v>
          </cell>
        </row>
        <row r="12133">
          <cell r="A12133" t="str">
            <v>724.600</v>
          </cell>
          <cell r="B12133" t="str">
            <v xml:space="preserve">Ad. </v>
          </cell>
          <cell r="C12133" t="str">
            <v xml:space="preserve">6 KA kesme kapasiteli otomatik sigortalar : (Ölçü :Ad.) (TS 5018). </v>
          </cell>
          <cell r="D12133">
            <v>0</v>
          </cell>
        </row>
        <row r="12134">
          <cell r="A12134" t="str">
            <v>724.601</v>
          </cell>
          <cell r="B12134" t="str">
            <v xml:space="preserve">Ad. </v>
          </cell>
          <cell r="C12134" t="str">
            <v xml:space="preserve">Anahtarlı otomatik sigorta (6 kA)-16 A'e kadar </v>
          </cell>
          <cell r="D12134">
            <v>0</v>
          </cell>
        </row>
        <row r="12135">
          <cell r="A12135" t="str">
            <v>724.602</v>
          </cell>
          <cell r="B12135" t="str">
            <v xml:space="preserve">Ad. </v>
          </cell>
          <cell r="C12135" t="str">
            <v xml:space="preserve">Anahtarlı otomatik sigorta (6 kA)-25 A'e kadar </v>
          </cell>
          <cell r="D12135">
            <v>0</v>
          </cell>
        </row>
        <row r="12136">
          <cell r="A12136" t="str">
            <v>724.603</v>
          </cell>
          <cell r="B12136" t="str">
            <v xml:space="preserve">Ad. </v>
          </cell>
          <cell r="C12136" t="str">
            <v xml:space="preserve">Anahtarlı otomatik sigorta (6 kA)-32 A'e kadar </v>
          </cell>
          <cell r="D12136">
            <v>0</v>
          </cell>
        </row>
        <row r="12137">
          <cell r="A12137" t="str">
            <v>724.604</v>
          </cell>
          <cell r="B12137" t="str">
            <v xml:space="preserve">Ad. </v>
          </cell>
          <cell r="C12137" t="str">
            <v xml:space="preserve">Anahtarlı otomatik sigorta (6 kA)-40 A'e kadar </v>
          </cell>
          <cell r="D12137">
            <v>0</v>
          </cell>
        </row>
        <row r="12138">
          <cell r="A12138" t="str">
            <v>724.605</v>
          </cell>
          <cell r="B12138" t="str">
            <v xml:space="preserve">Ad. </v>
          </cell>
          <cell r="C12138" t="str">
            <v xml:space="preserve">Anahtarlı otomatik sigorta (6 kA)-16 A'e kadar (1 fazlı nötr kes.) </v>
          </cell>
          <cell r="D12138">
            <v>0</v>
          </cell>
        </row>
        <row r="12139">
          <cell r="A12139" t="str">
            <v>724.606</v>
          </cell>
          <cell r="B12139" t="str">
            <v xml:space="preserve">Ad. </v>
          </cell>
          <cell r="C12139" t="str">
            <v xml:space="preserve">Anahtarlı otomatik sigorta (6 kA)-3x16 A'e kadar </v>
          </cell>
          <cell r="D12139">
            <v>0</v>
          </cell>
        </row>
        <row r="12140">
          <cell r="A12140" t="str">
            <v>724.607</v>
          </cell>
          <cell r="B12140" t="str">
            <v xml:space="preserve">Ad. </v>
          </cell>
          <cell r="C12140" t="str">
            <v xml:space="preserve">Anahtarlı otomatik sigorta (6 kA)-3x40 A'e kadar </v>
          </cell>
          <cell r="D12140">
            <v>0</v>
          </cell>
        </row>
        <row r="12141">
          <cell r="A12141" t="str">
            <v>724.608</v>
          </cell>
          <cell r="B12141" t="str">
            <v xml:space="preserve">Ad. </v>
          </cell>
          <cell r="C12141" t="str">
            <v xml:space="preserve">Anahtarlı otomatik sigorta (6 kA)-3x63 A'e kadar </v>
          </cell>
          <cell r="D12141">
            <v>0</v>
          </cell>
        </row>
        <row r="12142">
          <cell r="A12142" t="str">
            <v>724.700</v>
          </cell>
          <cell r="B12142" t="str">
            <v xml:space="preserve">Ad. </v>
          </cell>
          <cell r="C12142" t="str">
            <v xml:space="preserve">10 kA kesme kapasiteli otomatik sigortalar : (Ölçü : Ad.) (TS 5018) </v>
          </cell>
          <cell r="D12142">
            <v>0</v>
          </cell>
        </row>
        <row r="12143">
          <cell r="A12143" t="str">
            <v>724.700</v>
          </cell>
          <cell r="B12143" t="str">
            <v xml:space="preserve">Ad. </v>
          </cell>
          <cell r="C12143" t="str">
            <v xml:space="preserve">10 kA kesme kapasiteli otomatik sigortalar : (Ölçü : Ad.) (TS 5018) </v>
          </cell>
          <cell r="D12143">
            <v>0</v>
          </cell>
        </row>
        <row r="12144">
          <cell r="A12144" t="str">
            <v>724.701</v>
          </cell>
          <cell r="B12144" t="str">
            <v xml:space="preserve">Ad. </v>
          </cell>
          <cell r="C12144" t="str">
            <v xml:space="preserve">Anahtarlı otomatik sigorta (10 kA)-16 A'e kadar </v>
          </cell>
          <cell r="D12144">
            <v>0</v>
          </cell>
        </row>
        <row r="12145">
          <cell r="A12145" t="str">
            <v>724.702</v>
          </cell>
          <cell r="B12145" t="str">
            <v xml:space="preserve">Ad. </v>
          </cell>
          <cell r="C12145" t="str">
            <v xml:space="preserve">Anahtarlı otomatik sigorta (10 kA)-25 A'e kadar </v>
          </cell>
          <cell r="D12145">
            <v>0</v>
          </cell>
        </row>
        <row r="12146">
          <cell r="A12146" t="str">
            <v>724.703</v>
          </cell>
          <cell r="B12146" t="str">
            <v xml:space="preserve">Ad. </v>
          </cell>
          <cell r="C12146" t="str">
            <v xml:space="preserve">Anahtarlı otomatik sigorta (10 kA)-32 A'e kadar </v>
          </cell>
          <cell r="D12146">
            <v>0</v>
          </cell>
        </row>
        <row r="12147">
          <cell r="A12147" t="str">
            <v>724.704</v>
          </cell>
          <cell r="B12147" t="str">
            <v xml:space="preserve">Ad. </v>
          </cell>
          <cell r="C12147" t="str">
            <v xml:space="preserve">Anahtarlı otomatik sigorta (10 kA)-40 A'e kadar </v>
          </cell>
          <cell r="D12147">
            <v>0</v>
          </cell>
        </row>
        <row r="12148">
          <cell r="A12148" t="str">
            <v>724.705</v>
          </cell>
          <cell r="B12148" t="str">
            <v xml:space="preserve">Ad. </v>
          </cell>
          <cell r="C12148" t="str">
            <v xml:space="preserve">Anahtarlı otomatik sigorta (10 kA)-16 A'e kadar (1 fazlı nötr kes.) </v>
          </cell>
          <cell r="D12148">
            <v>0</v>
          </cell>
        </row>
        <row r="12149">
          <cell r="A12149" t="str">
            <v>724.706</v>
          </cell>
          <cell r="B12149" t="str">
            <v xml:space="preserve">Ad. </v>
          </cell>
          <cell r="C12149" t="str">
            <v xml:space="preserve">Anahtarlı otomatik sigorta (10 kA)-3x16 A'e kadar </v>
          </cell>
          <cell r="D12149">
            <v>0</v>
          </cell>
        </row>
        <row r="12150">
          <cell r="A12150" t="str">
            <v>724.707</v>
          </cell>
          <cell r="B12150" t="str">
            <v xml:space="preserve">Ad. </v>
          </cell>
          <cell r="C12150" t="str">
            <v xml:space="preserve">Anahtarlı otomatik sigorta (10 kA)-3x40 A'e kadar </v>
          </cell>
          <cell r="D12150">
            <v>0</v>
          </cell>
        </row>
        <row r="12151">
          <cell r="A12151" t="str">
            <v>724.708</v>
          </cell>
          <cell r="B12151" t="str">
            <v xml:space="preserve">Ad. </v>
          </cell>
          <cell r="C12151" t="str">
            <v xml:space="preserve">Anahtarlı otomatik sigorta (10 kA)-3x63 A'e kadar </v>
          </cell>
          <cell r="D12151">
            <v>0</v>
          </cell>
        </row>
        <row r="12152">
          <cell r="A12152" t="str">
            <v>725.000</v>
          </cell>
          <cell r="B12152" t="str">
            <v xml:space="preserve">Ad. </v>
          </cell>
          <cell r="C12152" t="str">
            <v xml:space="preserve">ÖLÇÜ ALETLERI : (İhzarat: % 60). </v>
          </cell>
          <cell r="D12152">
            <v>0</v>
          </cell>
        </row>
        <row r="12153">
          <cell r="A12153" t="str">
            <v>725.100</v>
          </cell>
          <cell r="B12153" t="str">
            <v xml:space="preserve">Ad. </v>
          </cell>
          <cell r="C12153" t="str">
            <v xml:space="preserve">VOLTMETRELER . (Ölçü :Ad.) (TS 5590) </v>
          </cell>
          <cell r="D12153">
            <v>0</v>
          </cell>
        </row>
        <row r="12154">
          <cell r="A12154" t="str">
            <v>725.101</v>
          </cell>
          <cell r="B12154" t="str">
            <v xml:space="preserve">Ad. </v>
          </cell>
          <cell r="C12154" t="str">
            <v xml:space="preserve">Voltmetre 0-60 V'a kadar </v>
          </cell>
          <cell r="D12154">
            <v>21847000</v>
          </cell>
        </row>
        <row r="12155">
          <cell r="A12155" t="str">
            <v>725.102</v>
          </cell>
          <cell r="B12155" t="str">
            <v xml:space="preserve">Ad. </v>
          </cell>
          <cell r="C12155" t="str">
            <v xml:space="preserve">Voltmetre 0-500 V'a kadar </v>
          </cell>
          <cell r="D12155">
            <v>22829000</v>
          </cell>
        </row>
        <row r="12156">
          <cell r="A12156" t="str">
            <v>725.200</v>
          </cell>
          <cell r="B12156" t="str">
            <v xml:space="preserve">Ad. </v>
          </cell>
          <cell r="C12156" t="str">
            <v xml:space="preserve">Voltmetre Komütatörleri : (Ölçü : Ad.) (TS 4915) </v>
          </cell>
          <cell r="D12156">
            <v>0</v>
          </cell>
        </row>
        <row r="12157">
          <cell r="A12157" t="str">
            <v>725.201</v>
          </cell>
          <cell r="B12157" t="str">
            <v xml:space="preserve">Ad. </v>
          </cell>
          <cell r="C12157" t="str">
            <v xml:space="preserve">Voltmetre komutatörü-3 pozisyonlu </v>
          </cell>
          <cell r="D12157">
            <v>11291000</v>
          </cell>
        </row>
        <row r="12158">
          <cell r="A12158" t="str">
            <v>725.202</v>
          </cell>
          <cell r="B12158" t="str">
            <v xml:space="preserve">Ad. </v>
          </cell>
          <cell r="C12158" t="str">
            <v xml:space="preserve">Voltmetre komutatörü-4 pozisyonlu </v>
          </cell>
          <cell r="D12158">
            <v>12765000</v>
          </cell>
        </row>
        <row r="12159">
          <cell r="A12159" t="str">
            <v>725.203</v>
          </cell>
          <cell r="B12159" t="str">
            <v xml:space="preserve">Ad. </v>
          </cell>
          <cell r="C12159" t="str">
            <v xml:space="preserve">Voltmetre komutatörü-5 pozisyonlu </v>
          </cell>
          <cell r="D12159">
            <v>14729000</v>
          </cell>
        </row>
        <row r="12160">
          <cell r="A12160" t="str">
            <v>725.300</v>
          </cell>
          <cell r="B12160" t="str">
            <v xml:space="preserve">Ad. </v>
          </cell>
          <cell r="C12160" t="str">
            <v xml:space="preserve">AMPERMETRELER : (Ölçü :Ad.:) (TS 5590) </v>
          </cell>
          <cell r="D12160">
            <v>0</v>
          </cell>
        </row>
        <row r="12161">
          <cell r="A12161" t="str">
            <v>725.301</v>
          </cell>
          <cell r="B12161" t="str">
            <v xml:space="preserve">Ad. </v>
          </cell>
          <cell r="C12161" t="str">
            <v xml:space="preserve">Ampermetre 0-25 A'e kadar </v>
          </cell>
          <cell r="D12161">
            <v>20125000</v>
          </cell>
        </row>
        <row r="12162">
          <cell r="A12162" t="str">
            <v>725.302</v>
          </cell>
          <cell r="B12162" t="str">
            <v xml:space="preserve">Ad. </v>
          </cell>
          <cell r="C12162" t="str">
            <v xml:space="preserve">Ampermetre 25-100 A'e kadar </v>
          </cell>
          <cell r="D12162">
            <v>22093000</v>
          </cell>
        </row>
        <row r="12163">
          <cell r="A12163" t="str">
            <v>725.303</v>
          </cell>
          <cell r="B12163" t="str">
            <v xml:space="preserve">Ad. </v>
          </cell>
          <cell r="C12163" t="str">
            <v xml:space="preserve">Ampermetre 100-2000 A'e kadar </v>
          </cell>
          <cell r="D12163">
            <v>23566000</v>
          </cell>
        </row>
        <row r="12164">
          <cell r="A12164" t="str">
            <v>725.400</v>
          </cell>
          <cell r="B12164" t="str">
            <v xml:space="preserve">Ad. </v>
          </cell>
          <cell r="C12164" t="str">
            <v xml:space="preserve">Akım Ölçü Trafosu : (1 kW 5-15VA) (Ölçü :Ad.) </v>
          </cell>
          <cell r="D12164">
            <v>0</v>
          </cell>
        </row>
        <row r="12165">
          <cell r="A12165" t="str">
            <v>725.401</v>
          </cell>
          <cell r="B12165" t="str">
            <v xml:space="preserve">Ad. </v>
          </cell>
          <cell r="C12165" t="str">
            <v xml:space="preserve">Akım ölçü trafosu 100-500/5 A </v>
          </cell>
          <cell r="D12165">
            <v>23566000</v>
          </cell>
        </row>
        <row r="12166">
          <cell r="A12166" t="str">
            <v>725.402</v>
          </cell>
          <cell r="B12166" t="str">
            <v xml:space="preserve">Ad. </v>
          </cell>
          <cell r="C12166" t="str">
            <v xml:space="preserve">Akım ölçü trafosu 501-2000/5 A </v>
          </cell>
          <cell r="D12166">
            <v>27494000</v>
          </cell>
        </row>
        <row r="12167">
          <cell r="A12167" t="str">
            <v>725.403</v>
          </cell>
          <cell r="B12167" t="str">
            <v xml:space="preserve">Ad. </v>
          </cell>
          <cell r="C12167" t="str">
            <v xml:space="preserve">Akım ölçü trafosu 2001-6000/5 A Sn:1, 10 VA </v>
          </cell>
          <cell r="D12167">
            <v>67562000</v>
          </cell>
        </row>
        <row r="12168">
          <cell r="A12168" t="str">
            <v>725.403</v>
          </cell>
          <cell r="B12168" t="str">
            <v xml:space="preserve">Ad. </v>
          </cell>
          <cell r="C12168" t="str">
            <v xml:space="preserve">Akım ölçü trafosu 2001-6000/5 A Sn:1, 10 VA </v>
          </cell>
          <cell r="D12168">
            <v>67562000</v>
          </cell>
        </row>
        <row r="12169">
          <cell r="A12169" t="str">
            <v>725.500</v>
          </cell>
          <cell r="B12169" t="str">
            <v xml:space="preserve">Ad. </v>
          </cell>
          <cell r="C12169" t="str">
            <v xml:space="preserve">FREKANSMETRELER : (Ölçü :Ad.) (TS 5592) </v>
          </cell>
          <cell r="D12169">
            <v>0</v>
          </cell>
        </row>
        <row r="12170">
          <cell r="A12170" t="str">
            <v>725.501</v>
          </cell>
          <cell r="B12170" t="str">
            <v xml:space="preserve">Ad. </v>
          </cell>
          <cell r="C12170" t="str">
            <v xml:space="preserve">Frekansmetre göstergeli tip </v>
          </cell>
          <cell r="D12170">
            <v>51060000</v>
          </cell>
        </row>
        <row r="12171">
          <cell r="A12171" t="str">
            <v>725.502</v>
          </cell>
          <cell r="B12171" t="str">
            <v xml:space="preserve">Ad. </v>
          </cell>
          <cell r="C12171" t="str">
            <v xml:space="preserve">Frekansmetre titreşim lamelli tip </v>
          </cell>
          <cell r="D12171">
            <v>63825000</v>
          </cell>
        </row>
        <row r="12172">
          <cell r="A12172" t="str">
            <v>725.503</v>
          </cell>
          <cell r="B12172" t="str">
            <v xml:space="preserve">Ad. </v>
          </cell>
          <cell r="C12172" t="str">
            <v xml:space="preserve">Frekansmetre sayısal tip </v>
          </cell>
          <cell r="D12172">
            <v>76101000</v>
          </cell>
        </row>
        <row r="12173">
          <cell r="A12173" t="str">
            <v>725.600</v>
          </cell>
          <cell r="B12173" t="str">
            <v xml:space="preserve">Ad. </v>
          </cell>
          <cell r="C12173" t="str">
            <v xml:space="preserve">TEK FAZLI SAYAÇLAR : (Ölçü : Ad.) (TS-461). </v>
          </cell>
          <cell r="D12173">
            <v>0</v>
          </cell>
        </row>
        <row r="12174">
          <cell r="A12174" t="str">
            <v>725.601</v>
          </cell>
          <cell r="B12174" t="str">
            <v xml:space="preserve">Ad. </v>
          </cell>
          <cell r="C12174" t="str">
            <v xml:space="preserve">Tek fazlı sayaç 10 A'e kadar </v>
          </cell>
          <cell r="D12174">
            <v>36823000</v>
          </cell>
        </row>
        <row r="12175">
          <cell r="A12175" t="str">
            <v>725.700</v>
          </cell>
          <cell r="B12175" t="str">
            <v xml:space="preserve">Ad. </v>
          </cell>
          <cell r="C12175" t="str">
            <v xml:space="preserve">ÜÇ FAZLI SAYAÇLAR : (Ölçü : Ad.) (TS 461) </v>
          </cell>
          <cell r="D12175">
            <v>0</v>
          </cell>
        </row>
        <row r="12176">
          <cell r="A12176" t="str">
            <v>725.701</v>
          </cell>
          <cell r="B12176" t="str">
            <v xml:space="preserve">Ad. </v>
          </cell>
          <cell r="C12176" t="str">
            <v xml:space="preserve">Üç fazlı sayaç 10 A'e kadar </v>
          </cell>
          <cell r="D12176">
            <v>79775000</v>
          </cell>
        </row>
        <row r="12177">
          <cell r="A12177" t="str">
            <v>725.702</v>
          </cell>
          <cell r="B12177" t="str">
            <v xml:space="preserve">Ad. </v>
          </cell>
          <cell r="C12177" t="str">
            <v xml:space="preserve">Üç fazlı sayaç 30 A'e kadar </v>
          </cell>
          <cell r="D12177">
            <v>79755000</v>
          </cell>
        </row>
        <row r="12178">
          <cell r="A12178" t="str">
            <v>725.703</v>
          </cell>
          <cell r="B12178" t="str">
            <v xml:space="preserve">Ad. </v>
          </cell>
          <cell r="C12178" t="str">
            <v xml:space="preserve">Üç fazlı sayaç 30 A'e kadar </v>
          </cell>
          <cell r="D12178">
            <v>98187000</v>
          </cell>
        </row>
        <row r="12179">
          <cell r="A12179" t="str">
            <v>725.704</v>
          </cell>
          <cell r="B12179" t="str">
            <v xml:space="preserve">Ad. </v>
          </cell>
          <cell r="C12179" t="str">
            <v xml:space="preserve">Üç fazlı sayaç 50 A'e kadar </v>
          </cell>
          <cell r="D12179">
            <v>98187000</v>
          </cell>
        </row>
        <row r="12180">
          <cell r="A12180" t="str">
            <v>725.705</v>
          </cell>
          <cell r="B12180" t="str">
            <v xml:space="preserve">Ad. </v>
          </cell>
          <cell r="C12180" t="str">
            <v xml:space="preserve">Üç fazlı sayaç 150-2000 A'e kadar </v>
          </cell>
          <cell r="D12180">
            <v>117834000</v>
          </cell>
        </row>
        <row r="12181">
          <cell r="A12181" t="str">
            <v>725.710</v>
          </cell>
          <cell r="B12181" t="str">
            <v xml:space="preserve">Ad. </v>
          </cell>
          <cell r="C12181" t="str">
            <v xml:space="preserve">Zaman tarifeli elektronik elektrik sayaçları İhz. % 60 </v>
          </cell>
          <cell r="D12181">
            <v>0</v>
          </cell>
        </row>
        <row r="12182">
          <cell r="A12182" t="str">
            <v>725.711</v>
          </cell>
          <cell r="B12182" t="str">
            <v xml:space="preserve">Ad. </v>
          </cell>
          <cell r="C12182" t="str">
            <v xml:space="preserve">Zaman tarifeli elektronik elektrik sayacı, 10 (60) A'e kadar </v>
          </cell>
          <cell r="D12182">
            <v>205562000</v>
          </cell>
        </row>
        <row r="12183">
          <cell r="A12183" t="str">
            <v>725.712</v>
          </cell>
          <cell r="B12183" t="str">
            <v xml:space="preserve">Ad. </v>
          </cell>
          <cell r="C12183" t="str">
            <v xml:space="preserve">Zaman tarifeli elektronik elektrik sayacı, 20 (120) A'e kadar </v>
          </cell>
          <cell r="D12183">
            <v>214187000</v>
          </cell>
        </row>
        <row r="12184">
          <cell r="A12184" t="str">
            <v>725.720</v>
          </cell>
          <cell r="B12184" t="str">
            <v xml:space="preserve">Ad. </v>
          </cell>
          <cell r="C12184" t="str">
            <v xml:space="preserve">Üç fazlı aktif, zaman tarifeli elektronik elektrik sayaçları İhz. % 60 </v>
          </cell>
          <cell r="D12184">
            <v>0</v>
          </cell>
        </row>
        <row r="12185">
          <cell r="A12185" t="str">
            <v>725.721</v>
          </cell>
          <cell r="B12185" t="str">
            <v xml:space="preserve">Ad. </v>
          </cell>
          <cell r="C12185" t="str">
            <v xml:space="preserve">Üç fazlı aktif, zaman tarifeli elektronik elektrik sayacı, 3x230/400 V:3x10 (60) A </v>
          </cell>
          <cell r="D12185">
            <v>505312000</v>
          </cell>
        </row>
        <row r="12186">
          <cell r="A12186" t="str">
            <v>725.722</v>
          </cell>
          <cell r="B12186" t="str">
            <v xml:space="preserve">Ad. </v>
          </cell>
          <cell r="C12186" t="str">
            <v xml:space="preserve">Üç fazlı aktif, zaman tarifeli elektronik elektrik sayacı, 3x230/400 V:3x20 (120) A </v>
          </cell>
          <cell r="D12186">
            <v>518437000</v>
          </cell>
        </row>
        <row r="12187">
          <cell r="A12187" t="str">
            <v>725.730</v>
          </cell>
          <cell r="B12187" t="str">
            <v xml:space="preserve">Ad. </v>
          </cell>
          <cell r="C12187" t="str">
            <v xml:space="preserve">Üç fazlı aktif-reaktif, zaman tarifeli elektronik elektrik sayacı, İhz. % 60 </v>
          </cell>
          <cell r="D12187">
            <v>0</v>
          </cell>
        </row>
        <row r="12188">
          <cell r="A12188" t="str">
            <v>725.731</v>
          </cell>
          <cell r="B12188" t="str">
            <v xml:space="preserve">Ad. </v>
          </cell>
          <cell r="C12188" t="str">
            <v xml:space="preserve">Üç fazlı aktif-reaktif, zaman tarifeli elektronik elektrik sayacı, 3x230/400 V: 3x5 (7,5) A </v>
          </cell>
          <cell r="D12188">
            <v>853125000</v>
          </cell>
        </row>
        <row r="12189">
          <cell r="A12189" t="str">
            <v>725.732</v>
          </cell>
          <cell r="B12189" t="str">
            <v xml:space="preserve">Ad. </v>
          </cell>
          <cell r="C12189" t="str">
            <v xml:space="preserve">Üç fazlı aktif-reaktif, zaman tarifeli elektronik elektrik sayacı, 3x58/100 V: 3x5 (7,5) A </v>
          </cell>
          <cell r="D12189">
            <v>892500000</v>
          </cell>
        </row>
        <row r="12190">
          <cell r="A12190" t="str">
            <v>725.800</v>
          </cell>
          <cell r="B12190" t="str">
            <v xml:space="preserve">Ad. </v>
          </cell>
          <cell r="C12190" t="str">
            <v xml:space="preserve">SAYAÇ KAIDESI : (Ölçü :Ad.) </v>
          </cell>
          <cell r="D12190">
            <v>0</v>
          </cell>
        </row>
        <row r="12191">
          <cell r="A12191" t="str">
            <v>725.801</v>
          </cell>
          <cell r="B12191" t="str">
            <v xml:space="preserve">Ad. </v>
          </cell>
          <cell r="C12191" t="str">
            <v xml:space="preserve">Tek fazlı sayaç kaidesi </v>
          </cell>
          <cell r="D12191">
            <v>2084000</v>
          </cell>
        </row>
        <row r="12192">
          <cell r="A12192" t="str">
            <v>725.802</v>
          </cell>
          <cell r="B12192" t="str">
            <v xml:space="preserve">Ad. </v>
          </cell>
          <cell r="C12192" t="str">
            <v xml:space="preserve">Üç fazlı sayaç kaidesi </v>
          </cell>
          <cell r="D12192">
            <v>2772000</v>
          </cell>
        </row>
        <row r="12193">
          <cell r="A12193" t="str">
            <v>725.802</v>
          </cell>
          <cell r="B12193" t="str">
            <v xml:space="preserve">Ad. </v>
          </cell>
          <cell r="C12193" t="str">
            <v xml:space="preserve">Üç fazlı sayaç kaidesi </v>
          </cell>
          <cell r="D12193">
            <v>2772000</v>
          </cell>
        </row>
        <row r="12194">
          <cell r="A12194" t="str">
            <v>725.900</v>
          </cell>
          <cell r="B12194" t="str">
            <v xml:space="preserve">Ad. </v>
          </cell>
          <cell r="C12194" t="str">
            <v xml:space="preserve">ISARET LAMBALARI : (Ölçü :Ad.) </v>
          </cell>
          <cell r="D12194">
            <v>0</v>
          </cell>
        </row>
        <row r="12195">
          <cell r="A12195" t="str">
            <v>725.901</v>
          </cell>
          <cell r="B12195" t="str">
            <v xml:space="preserve">Ad. </v>
          </cell>
          <cell r="C12195" t="str">
            <v xml:space="preserve">İşaret lambası 24 V'a kadar </v>
          </cell>
          <cell r="D12195">
            <v>3811000</v>
          </cell>
        </row>
        <row r="12196">
          <cell r="A12196" t="str">
            <v>725.902</v>
          </cell>
          <cell r="B12196" t="str">
            <v xml:space="preserve">Ad. </v>
          </cell>
          <cell r="C12196" t="str">
            <v xml:space="preserve">İşaret lambası 48 V'a kadar </v>
          </cell>
          <cell r="D12196">
            <v>3811000</v>
          </cell>
        </row>
        <row r="12197">
          <cell r="A12197" t="str">
            <v>725.903</v>
          </cell>
          <cell r="B12197" t="str">
            <v xml:space="preserve">Ad. </v>
          </cell>
          <cell r="C12197" t="str">
            <v xml:space="preserve">İşaret lambası 65 V'a kadar </v>
          </cell>
          <cell r="D12197">
            <v>3811000</v>
          </cell>
        </row>
        <row r="12198">
          <cell r="A12198" t="str">
            <v>725.904</v>
          </cell>
          <cell r="B12198" t="str">
            <v xml:space="preserve">Ad. </v>
          </cell>
          <cell r="C12198" t="str">
            <v xml:space="preserve">İşaret lambası 250 V'a kadar </v>
          </cell>
          <cell r="D12198">
            <v>3811000</v>
          </cell>
        </row>
        <row r="12199">
          <cell r="A12199" t="str">
            <v>725.905</v>
          </cell>
          <cell r="B12199" t="str">
            <v xml:space="preserve">Ad. </v>
          </cell>
          <cell r="C12199" t="str">
            <v xml:space="preserve">İşaret lambası 500 V'a kadar </v>
          </cell>
          <cell r="D12199">
            <v>3811000</v>
          </cell>
        </row>
        <row r="12200">
          <cell r="A12200" t="str">
            <v>725.906</v>
          </cell>
          <cell r="B12200" t="str">
            <v xml:space="preserve">Ad. </v>
          </cell>
          <cell r="C12200" t="str">
            <v xml:space="preserve">Coso metre </v>
          </cell>
          <cell r="D12200">
            <v>71300000</v>
          </cell>
        </row>
        <row r="12201">
          <cell r="A12201" t="str">
            <v>726.000</v>
          </cell>
          <cell r="B12201" t="str">
            <v xml:space="preserve">m </v>
          </cell>
          <cell r="C12201" t="str">
            <v xml:space="preserve">ANA VE TALI TABLO TOPRAKLAMA HATLARI : (İhzarat: % 60). </v>
          </cell>
          <cell r="D12201">
            <v>0</v>
          </cell>
        </row>
        <row r="12202">
          <cell r="A12202" t="str">
            <v>726.100</v>
          </cell>
          <cell r="B12202" t="str">
            <v xml:space="preserve">m </v>
          </cell>
          <cell r="C12202" t="str">
            <v xml:space="preserve">Peşel, bergman veya PVC borulu tesisatta esas kolon hattı ile aynı boru içinde çekildiğine göre , (Ölçü:m.) </v>
          </cell>
          <cell r="D12202">
            <v>0</v>
          </cell>
        </row>
        <row r="12203">
          <cell r="A12203" t="str">
            <v>726.101</v>
          </cell>
          <cell r="B12203" t="str">
            <v xml:space="preserve">m </v>
          </cell>
          <cell r="C12203" t="str">
            <v xml:space="preserve">Topraklama hattı-4 mm2 </v>
          </cell>
          <cell r="D12203">
            <v>474000</v>
          </cell>
        </row>
        <row r="12204">
          <cell r="A12204" t="str">
            <v>726.102</v>
          </cell>
          <cell r="B12204" t="str">
            <v xml:space="preserve">m </v>
          </cell>
          <cell r="C12204" t="str">
            <v xml:space="preserve">Topraklama hattı-6 mm2 </v>
          </cell>
          <cell r="D12204">
            <v>591000</v>
          </cell>
        </row>
        <row r="12205">
          <cell r="A12205" t="str">
            <v>726.103</v>
          </cell>
          <cell r="B12205" t="str">
            <v xml:space="preserve">m </v>
          </cell>
          <cell r="C12205" t="str">
            <v xml:space="preserve">Topraklama hattı-10 mm2 </v>
          </cell>
          <cell r="D12205">
            <v>786000</v>
          </cell>
        </row>
        <row r="12206">
          <cell r="A12206" t="str">
            <v>726.104</v>
          </cell>
          <cell r="B12206" t="str">
            <v xml:space="preserve">m </v>
          </cell>
          <cell r="C12206" t="str">
            <v xml:space="preserve">Topraklama hattı-16 mm2 </v>
          </cell>
          <cell r="D12206">
            <v>1104000</v>
          </cell>
        </row>
        <row r="12207">
          <cell r="A12207" t="str">
            <v>726.105</v>
          </cell>
          <cell r="B12207" t="str">
            <v xml:space="preserve">m </v>
          </cell>
          <cell r="C12207" t="str">
            <v xml:space="preserve">Topraklama hattı-25 mm2 </v>
          </cell>
          <cell r="D12207">
            <v>1656000</v>
          </cell>
        </row>
        <row r="12208">
          <cell r="A12208" t="str">
            <v>726.200</v>
          </cell>
          <cell r="B12208" t="str">
            <v xml:space="preserve">m </v>
          </cell>
          <cell r="C12208" t="str">
            <v xml:space="preserve">Çelik boru, gaz borusu veya galvanizli boru içinden esas kolon hatları ile aynı boru içinde çekildiğine göre . (Ölçü : m.) </v>
          </cell>
          <cell r="D12208">
            <v>0</v>
          </cell>
        </row>
        <row r="12209">
          <cell r="A12209" t="str">
            <v>726.201</v>
          </cell>
          <cell r="B12209" t="str">
            <v xml:space="preserve">m </v>
          </cell>
          <cell r="C12209" t="str">
            <v xml:space="preserve">Topraklama hattı-8mm 4 mm2 çıplak örgülü veya dolu bakır tel </v>
          </cell>
          <cell r="D12209">
            <v>474000</v>
          </cell>
        </row>
        <row r="12210">
          <cell r="A12210" t="str">
            <v>726.202</v>
          </cell>
          <cell r="B12210" t="str">
            <v xml:space="preserve">m </v>
          </cell>
          <cell r="C12210" t="str">
            <v xml:space="preserve">Topraklama hattı-20 mm 6 mm2 çıplak örgülü veya dolu bakır tel </v>
          </cell>
          <cell r="D12210">
            <v>591000</v>
          </cell>
        </row>
        <row r="12211">
          <cell r="A12211" t="str">
            <v>726.203</v>
          </cell>
          <cell r="B12211" t="str">
            <v xml:space="preserve">m </v>
          </cell>
          <cell r="C12211" t="str">
            <v xml:space="preserve">Topraklama hattı-25 mm 10 mm2 çıplak örgülü veya dolu bakır tel </v>
          </cell>
          <cell r="D12211">
            <v>792000</v>
          </cell>
        </row>
        <row r="12212">
          <cell r="A12212" t="str">
            <v>726.204</v>
          </cell>
          <cell r="B12212" t="str">
            <v xml:space="preserve">m </v>
          </cell>
          <cell r="C12212" t="str">
            <v xml:space="preserve">Topraklama hattı-25 mm 16 mm2 çıplak örgülü veya dolu bakır tel </v>
          </cell>
          <cell r="D12212">
            <v>1104000</v>
          </cell>
        </row>
        <row r="12213">
          <cell r="A12213" t="str">
            <v>726.205</v>
          </cell>
          <cell r="B12213" t="str">
            <v xml:space="preserve">m </v>
          </cell>
          <cell r="C12213" t="str">
            <v xml:space="preserve">Topraklama hattı-32 mm 25 mm2 çıplak örgülü veya dolu bakır tel </v>
          </cell>
          <cell r="D12213">
            <v>1662000</v>
          </cell>
        </row>
        <row r="12214">
          <cell r="A12214" t="str">
            <v>726.206</v>
          </cell>
          <cell r="B12214" t="str">
            <v xml:space="preserve">m </v>
          </cell>
          <cell r="C12214" t="str">
            <v xml:space="preserve">Topraklama hattı-32 mm 35 mm2 çıplak örgülü veya dolu bakır tel </v>
          </cell>
          <cell r="D12214">
            <v>2367000</v>
          </cell>
        </row>
        <row r="12215">
          <cell r="A12215" t="str">
            <v>726.207</v>
          </cell>
          <cell r="B12215" t="str">
            <v xml:space="preserve">m </v>
          </cell>
          <cell r="C12215" t="str">
            <v xml:space="preserve">Topraklama hattı-40 mm 50 mm2 çıplak örgülü veya dolu bakır tel </v>
          </cell>
          <cell r="D12215">
            <v>3366000</v>
          </cell>
        </row>
        <row r="12216">
          <cell r="A12216" t="str">
            <v>726.208</v>
          </cell>
          <cell r="B12216" t="str">
            <v xml:space="preserve">m </v>
          </cell>
          <cell r="C12216" t="str">
            <v xml:space="preserve">Topraklama hattı-40 mm 70 mm2 çıplak örgülü veya dolu bakır tel </v>
          </cell>
          <cell r="D12216">
            <v>4560000</v>
          </cell>
        </row>
        <row r="12217">
          <cell r="A12217" t="str">
            <v>726.300</v>
          </cell>
          <cell r="B12217" t="str">
            <v xml:space="preserve">m </v>
          </cell>
          <cell r="C12217" t="str">
            <v xml:space="preserve">Borusuz olarak serbest konsol, kroşe üzerine dösenen topraklama hatları (Ölçü :m.) </v>
          </cell>
          <cell r="D12217">
            <v>0</v>
          </cell>
        </row>
        <row r="12218">
          <cell r="A12218" t="str">
            <v>726.300</v>
          </cell>
          <cell r="B12218" t="str">
            <v xml:space="preserve">m </v>
          </cell>
          <cell r="C12218" t="str">
            <v xml:space="preserve">Borusuz olarak serbest konsol, kroşe üzerine dösenen topraklama hatları (Ölçü :m.) </v>
          </cell>
          <cell r="D12218">
            <v>0</v>
          </cell>
        </row>
        <row r="12219">
          <cell r="A12219" t="str">
            <v>726.301</v>
          </cell>
          <cell r="B12219" t="str">
            <v xml:space="preserve">m </v>
          </cell>
          <cell r="C12219" t="str">
            <v xml:space="preserve">Topraklama hattı-4 mm2 (borusuz) çıplak örgülü veya dolu bakır tel </v>
          </cell>
          <cell r="D12219">
            <v>870000</v>
          </cell>
        </row>
        <row r="12220">
          <cell r="A12220" t="str">
            <v>726.302</v>
          </cell>
          <cell r="B12220" t="str">
            <v xml:space="preserve">m </v>
          </cell>
          <cell r="C12220" t="str">
            <v xml:space="preserve">Topraklama hattı-6 mm2 (borusuz) çıplak örgülü veya dolu bakır tel </v>
          </cell>
          <cell r="D12220">
            <v>1026000</v>
          </cell>
        </row>
        <row r="12221">
          <cell r="A12221" t="str">
            <v>726.303</v>
          </cell>
          <cell r="B12221" t="str">
            <v xml:space="preserve">m </v>
          </cell>
          <cell r="C12221" t="str">
            <v xml:space="preserve">Topraklama hattı-10 mm2 (borusuz) çıplak örgülü veya dolu bakır tel </v>
          </cell>
          <cell r="D12221">
            <v>1183000</v>
          </cell>
        </row>
        <row r="12222">
          <cell r="A12222" t="str">
            <v>726.304</v>
          </cell>
          <cell r="B12222" t="str">
            <v xml:space="preserve">m </v>
          </cell>
          <cell r="C12222" t="str">
            <v xml:space="preserve">Topraklama hattı-16 mm2 (borusuz) </v>
          </cell>
          <cell r="D12222">
            <v>1656000</v>
          </cell>
        </row>
        <row r="12223">
          <cell r="A12223" t="str">
            <v>726.305</v>
          </cell>
          <cell r="B12223" t="str">
            <v xml:space="preserve">m </v>
          </cell>
          <cell r="C12223" t="str">
            <v xml:space="preserve">Topraklama hattı-25 mm2 (borusuz) çıplak örgülü veya dolu bakır tel </v>
          </cell>
          <cell r="D12223">
            <v>2208000</v>
          </cell>
        </row>
        <row r="12224">
          <cell r="A12224" t="str">
            <v>726.306</v>
          </cell>
          <cell r="B12224" t="str">
            <v xml:space="preserve">m </v>
          </cell>
          <cell r="C12224" t="str">
            <v xml:space="preserve">Topraklama hattı-35 mm2 (borusuz) çıplak örgülü veya dolu bakır tel </v>
          </cell>
          <cell r="D12224">
            <v>2839000</v>
          </cell>
        </row>
        <row r="12225">
          <cell r="A12225" t="str">
            <v>726.307</v>
          </cell>
          <cell r="B12225" t="str">
            <v xml:space="preserve">m </v>
          </cell>
          <cell r="C12225" t="str">
            <v xml:space="preserve">Topraklama hattı-50 mm2 (borusuz) çıplak örgülü veya dolu bakır tel </v>
          </cell>
          <cell r="D12225">
            <v>2759000</v>
          </cell>
        </row>
        <row r="12226">
          <cell r="A12226" t="str">
            <v>726.308</v>
          </cell>
          <cell r="B12226" t="str">
            <v xml:space="preserve">m </v>
          </cell>
          <cell r="C12226" t="str">
            <v xml:space="preserve">Topraklama hattı-70 mm2 (borusuz) çıplak örgülü veya dolu bakır tel </v>
          </cell>
          <cell r="D12226">
            <v>4942000</v>
          </cell>
        </row>
        <row r="12227">
          <cell r="A12227" t="str">
            <v>726.400</v>
          </cell>
          <cell r="B12227" t="str">
            <v xml:space="preserve">m </v>
          </cell>
          <cell r="C12227" t="str">
            <v xml:space="preserve">Peşel boru içinde serbest çekilen topraklama hatları, boru ve her nevi malzeme temini ve işçilik dahil (Ölçü :m) </v>
          </cell>
          <cell r="D12227">
            <v>0</v>
          </cell>
        </row>
        <row r="12228">
          <cell r="A12228" t="str">
            <v>726.401</v>
          </cell>
          <cell r="B12228" t="str">
            <v xml:space="preserve">m </v>
          </cell>
          <cell r="C12228" t="str">
            <v xml:space="preserve">Topraklama hattı-4 mm2 (peşel borulu) </v>
          </cell>
          <cell r="D12228">
            <v>1026000</v>
          </cell>
        </row>
        <row r="12229">
          <cell r="A12229" t="str">
            <v>726.402</v>
          </cell>
          <cell r="B12229" t="str">
            <v xml:space="preserve">m </v>
          </cell>
          <cell r="C12229" t="str">
            <v xml:space="preserve">Topraklama hattı-6 mm2 (peşel borulu) </v>
          </cell>
          <cell r="D12229">
            <v>1183000</v>
          </cell>
        </row>
        <row r="12230">
          <cell r="A12230" t="str">
            <v>726.403</v>
          </cell>
          <cell r="B12230" t="str">
            <v xml:space="preserve">m </v>
          </cell>
          <cell r="C12230" t="str">
            <v xml:space="preserve">Topraklama hattı-10 mm2 (peşel borulu) </v>
          </cell>
          <cell r="D12230">
            <v>1416000</v>
          </cell>
        </row>
        <row r="12231">
          <cell r="A12231" t="str">
            <v>726.404</v>
          </cell>
          <cell r="B12231" t="str">
            <v xml:space="preserve">m </v>
          </cell>
          <cell r="C12231" t="str">
            <v xml:space="preserve">Topraklama hattı-16 mm2 (peşel borulu) </v>
          </cell>
          <cell r="D12231">
            <v>1735000</v>
          </cell>
        </row>
        <row r="12232">
          <cell r="A12232" t="str">
            <v>726.405</v>
          </cell>
          <cell r="B12232" t="str">
            <v xml:space="preserve">m </v>
          </cell>
          <cell r="C12232" t="str">
            <v xml:space="preserve">Topraklama hattı-25 mm2 (peşel borulu) </v>
          </cell>
          <cell r="D12232">
            <v>2760000</v>
          </cell>
        </row>
        <row r="12233">
          <cell r="A12233" t="str">
            <v>726.406</v>
          </cell>
          <cell r="B12233" t="str">
            <v xml:space="preserve">m </v>
          </cell>
          <cell r="C12233" t="str">
            <v xml:space="preserve">Topraklama hattı-35 mm2 (peşel borulu) </v>
          </cell>
          <cell r="D12233">
            <v>3366000</v>
          </cell>
        </row>
        <row r="12234">
          <cell r="A12234" t="str">
            <v>726.407</v>
          </cell>
          <cell r="B12234" t="str">
            <v xml:space="preserve">m </v>
          </cell>
          <cell r="C12234" t="str">
            <v xml:space="preserve">Topraklama hattı-50 mm2 (peşel borulu) </v>
          </cell>
          <cell r="D12234">
            <v>4338000</v>
          </cell>
        </row>
        <row r="12235">
          <cell r="A12235" t="str">
            <v>726.408</v>
          </cell>
          <cell r="B12235" t="str">
            <v xml:space="preserve">m </v>
          </cell>
          <cell r="C12235" t="str">
            <v xml:space="preserve">Topraklama hattı-70 mm2 (peşel borulu) </v>
          </cell>
          <cell r="D12235">
            <v>5521000</v>
          </cell>
        </row>
        <row r="12236">
          <cell r="A12236" t="str">
            <v>727.000</v>
          </cell>
          <cell r="B12236" t="str">
            <v xml:space="preserve">m </v>
          </cell>
          <cell r="C12236" t="str">
            <v xml:space="preserve">ANA HAT ve BESLEME KABLOLARI : (İhzarat: % 60). </v>
          </cell>
          <cell r="D12236">
            <v>0</v>
          </cell>
        </row>
        <row r="12237">
          <cell r="A12237" t="str">
            <v>727.100</v>
          </cell>
          <cell r="B12237" t="str">
            <v xml:space="preserve">m </v>
          </cell>
          <cell r="C12237" t="str">
            <v xml:space="preserve">Peşel, Bergman veya PVC boru içinde TS 833 e uygun, NV (NYA) iletkeni ile kolon ve besleme hattı tesisi: (Ölçü :m). </v>
          </cell>
          <cell r="D12237">
            <v>0</v>
          </cell>
        </row>
        <row r="12238">
          <cell r="A12238" t="str">
            <v>727.1000</v>
          </cell>
          <cell r="B12238" t="str">
            <v xml:space="preserve">m </v>
          </cell>
          <cell r="C12238" t="str">
            <v xml:space="preserve">TS-212 ye uygun alümin. iletkenli 1 kV. yeraltı kab. ile kolon ve bes. hattı tes. YAVSV (NAYFY): (Ölçü:m.) </v>
          </cell>
          <cell r="D12238">
            <v>0</v>
          </cell>
        </row>
        <row r="12239">
          <cell r="A12239" t="str">
            <v>727.1001</v>
          </cell>
          <cell r="B12239" t="str">
            <v xml:space="preserve">m </v>
          </cell>
          <cell r="C12239" t="str">
            <v xml:space="preserve">Al.ilet. 1 kV bes.hat. (NAYFY)-4x16 mm2 </v>
          </cell>
          <cell r="D12239">
            <v>4500000</v>
          </cell>
        </row>
        <row r="12240">
          <cell r="A12240" t="str">
            <v>727.1002</v>
          </cell>
          <cell r="B12240" t="str">
            <v xml:space="preserve">m </v>
          </cell>
          <cell r="C12240" t="str">
            <v xml:space="preserve">Al.ilet. 1 kV bes.hat. (NAYFY)-3x25 ç/16 mm2 </v>
          </cell>
          <cell r="D12240">
            <v>6457000</v>
          </cell>
        </row>
        <row r="12241">
          <cell r="A12241" t="str">
            <v>727.1003</v>
          </cell>
          <cell r="B12241" t="str">
            <v xml:space="preserve">m </v>
          </cell>
          <cell r="C12241" t="str">
            <v xml:space="preserve">Al.ilet. 1 kV bes.hat. (NAYFY)-3x35 sç/16 mm2 </v>
          </cell>
          <cell r="D12241">
            <v>7630000</v>
          </cell>
        </row>
        <row r="12242">
          <cell r="A12242" t="str">
            <v>727.1004</v>
          </cell>
          <cell r="B12242" t="str">
            <v xml:space="preserve">m </v>
          </cell>
          <cell r="C12242" t="str">
            <v xml:space="preserve">Al.ilet. 1 kV bes.hat. (NAYFY)-3x50 sc/16 ? mm2 </v>
          </cell>
          <cell r="D12242">
            <v>9489000</v>
          </cell>
        </row>
        <row r="12243">
          <cell r="A12243" t="str">
            <v>727.1004</v>
          </cell>
          <cell r="B12243" t="str">
            <v xml:space="preserve">m </v>
          </cell>
          <cell r="C12243" t="str">
            <v xml:space="preserve">Al.ilet. 1 kV bes.hat. (NAYFY)-3x50 sc/16 ? mm2 </v>
          </cell>
          <cell r="D12243">
            <v>9489000</v>
          </cell>
        </row>
        <row r="12244">
          <cell r="A12244" t="str">
            <v>727.1005</v>
          </cell>
          <cell r="B12244" t="str">
            <v xml:space="preserve">m </v>
          </cell>
          <cell r="C12244" t="str">
            <v xml:space="preserve">Al.ilet. 1 kV bes.hat. (NAYFY)-3x70 sc/35 sc mm2 </v>
          </cell>
          <cell r="D12244">
            <v>12131000</v>
          </cell>
        </row>
        <row r="12245">
          <cell r="A12245" t="str">
            <v>727.1006</v>
          </cell>
          <cell r="B12245" t="str">
            <v xml:space="preserve">m </v>
          </cell>
          <cell r="C12245" t="str">
            <v xml:space="preserve">Al.ilet. 1 kV bes.hat. (NAYFY)-3x95 sc/50 sc mm2 </v>
          </cell>
          <cell r="D12245">
            <v>15849000</v>
          </cell>
        </row>
        <row r="12246">
          <cell r="A12246" t="str">
            <v>727.1007</v>
          </cell>
          <cell r="B12246" t="str">
            <v xml:space="preserve">m </v>
          </cell>
          <cell r="C12246" t="str">
            <v xml:space="preserve">Al.ilet. 1 kV bes.hat. (NAYFY)-3x120 sc/70 sc mm </v>
          </cell>
          <cell r="D12246">
            <v>19861000</v>
          </cell>
        </row>
        <row r="12247">
          <cell r="A12247" t="str">
            <v>727.1008</v>
          </cell>
          <cell r="B12247" t="str">
            <v xml:space="preserve">m </v>
          </cell>
          <cell r="C12247" t="str">
            <v xml:space="preserve">Al.ilet. 1 kV bes.hat. (NAYFY)-3x150 sc/70 sc mm </v>
          </cell>
          <cell r="D12247">
            <v>23872000</v>
          </cell>
        </row>
        <row r="12248">
          <cell r="A12248" t="str">
            <v>727.1009</v>
          </cell>
          <cell r="B12248" t="str">
            <v xml:space="preserve">m </v>
          </cell>
          <cell r="C12248" t="str">
            <v xml:space="preserve">Al.ilet. 1 kV bes.hat. (NAYFY)-3x185 sc/95 sc mm </v>
          </cell>
          <cell r="D12248">
            <v>29351000</v>
          </cell>
        </row>
        <row r="12249">
          <cell r="A12249" t="str">
            <v>727.101</v>
          </cell>
          <cell r="B12249" t="str">
            <v xml:space="preserve">m </v>
          </cell>
          <cell r="C12249" t="str">
            <v xml:space="preserve">PVC boru içinde (NYA)-2x50 mm2 p.37 </v>
          </cell>
          <cell r="D12249">
            <v>7738000</v>
          </cell>
        </row>
        <row r="12250">
          <cell r="A12250" t="str">
            <v>727.1010</v>
          </cell>
          <cell r="B12250" t="str">
            <v xml:space="preserve">m </v>
          </cell>
          <cell r="C12250" t="str">
            <v xml:space="preserve">Al.ilet. 1 kV bes.hat. (NAYFY)-3x240 sc/120 sc m </v>
          </cell>
          <cell r="D12250">
            <v>34340000</v>
          </cell>
        </row>
        <row r="12251">
          <cell r="A12251" t="str">
            <v>727.102</v>
          </cell>
          <cell r="B12251" t="str">
            <v xml:space="preserve">m </v>
          </cell>
          <cell r="C12251" t="str">
            <v xml:space="preserve">PVC boru içinde (NYA)-2x35 mm2 p.37 </v>
          </cell>
          <cell r="D12251">
            <v>6457000</v>
          </cell>
        </row>
        <row r="12252">
          <cell r="A12252" t="str">
            <v>727.103</v>
          </cell>
          <cell r="B12252" t="str">
            <v xml:space="preserve">m </v>
          </cell>
          <cell r="C12252" t="str">
            <v xml:space="preserve">PVC boru içinde (NYA)-2x25 mm2 p.37 </v>
          </cell>
          <cell r="D12252">
            <v>5105000</v>
          </cell>
        </row>
        <row r="12253">
          <cell r="A12253" t="str">
            <v>727.104</v>
          </cell>
          <cell r="B12253" t="str">
            <v xml:space="preserve">m </v>
          </cell>
          <cell r="C12253" t="str">
            <v xml:space="preserve">PVC boru içinde (NYA)-2x16 mm2 p.26 </v>
          </cell>
          <cell r="D12253">
            <v>3451000</v>
          </cell>
        </row>
        <row r="12254">
          <cell r="A12254" t="str">
            <v>727.105</v>
          </cell>
          <cell r="B12254" t="str">
            <v xml:space="preserve">m </v>
          </cell>
          <cell r="C12254" t="str">
            <v xml:space="preserve">PVC boru içinde (NYA)-2x10 mm2 p.26 </v>
          </cell>
          <cell r="D12254">
            <v>2703000</v>
          </cell>
        </row>
        <row r="12255">
          <cell r="A12255" t="str">
            <v>727.106</v>
          </cell>
          <cell r="B12255" t="str">
            <v xml:space="preserve">m </v>
          </cell>
          <cell r="C12255" t="str">
            <v xml:space="preserve">PVC boru içinde (NYA)-2x6 mm2 p.18 </v>
          </cell>
          <cell r="D12255">
            <v>1814000</v>
          </cell>
        </row>
        <row r="12256">
          <cell r="A12256" t="str">
            <v>727.107</v>
          </cell>
          <cell r="B12256" t="str">
            <v xml:space="preserve">m </v>
          </cell>
          <cell r="C12256" t="str">
            <v xml:space="preserve">PVC boru içinde (NYA)-2x4 mm2 p.18 </v>
          </cell>
          <cell r="D12256">
            <v>1494000</v>
          </cell>
        </row>
        <row r="12257">
          <cell r="A12257" t="str">
            <v>727.108</v>
          </cell>
          <cell r="B12257" t="str">
            <v xml:space="preserve">m </v>
          </cell>
          <cell r="C12257" t="str">
            <v xml:space="preserve">PVC boru içinde (NYA)-2x2.5 mm2 p.14 </v>
          </cell>
          <cell r="D12257">
            <v>1191000</v>
          </cell>
        </row>
        <row r="12258">
          <cell r="A12258" t="str">
            <v>727.109</v>
          </cell>
          <cell r="B12258" t="str">
            <v xml:space="preserve">m </v>
          </cell>
          <cell r="C12258" t="str">
            <v xml:space="preserve">PVC boru içinde (NYA)-2x1.5 mm2 p.14 </v>
          </cell>
          <cell r="D12258">
            <v>1031000</v>
          </cell>
        </row>
        <row r="12259">
          <cell r="A12259" t="str">
            <v>727.110</v>
          </cell>
          <cell r="B12259" t="str">
            <v xml:space="preserve">m </v>
          </cell>
          <cell r="C12259" t="str">
            <v xml:space="preserve">PVC boru içinde (NYA)-2x1 mm2 p.14 </v>
          </cell>
          <cell r="D12259">
            <v>925000</v>
          </cell>
        </row>
        <row r="12260">
          <cell r="A12260" t="str">
            <v>727.111</v>
          </cell>
          <cell r="B12260" t="str">
            <v xml:space="preserve">m </v>
          </cell>
          <cell r="C12260" t="str">
            <v xml:space="preserve">PVC boru içinde (NYA)-2x0.75 mm2 p.14 </v>
          </cell>
          <cell r="D12260">
            <v>907000</v>
          </cell>
        </row>
        <row r="12261">
          <cell r="A12261" t="str">
            <v>727.112</v>
          </cell>
          <cell r="B12261" t="str">
            <v xml:space="preserve">m </v>
          </cell>
          <cell r="C12261" t="str">
            <v xml:space="preserve">PVC boru içinde (NYA)-2x0.5 mm2 p.14 </v>
          </cell>
          <cell r="D12261">
            <v>800000</v>
          </cell>
        </row>
        <row r="12262">
          <cell r="A12262" t="str">
            <v>727.113</v>
          </cell>
          <cell r="B12262" t="str">
            <v xml:space="preserve">m </v>
          </cell>
          <cell r="C12262" t="str">
            <v xml:space="preserve">PVC boru içinde (NYA)-2x35 mm2 p.37 </v>
          </cell>
          <cell r="D12262">
            <v>8520000</v>
          </cell>
        </row>
        <row r="12263">
          <cell r="A12263" t="str">
            <v>727.114</v>
          </cell>
          <cell r="B12263" t="str">
            <v xml:space="preserve">m </v>
          </cell>
          <cell r="C12263" t="str">
            <v xml:space="preserve">PVC boru içinde (NYA)-3x25 mm2 p.37 </v>
          </cell>
          <cell r="D12263">
            <v>6973000</v>
          </cell>
        </row>
        <row r="12264">
          <cell r="A12264" t="str">
            <v>727.115</v>
          </cell>
          <cell r="B12264" t="str">
            <v xml:space="preserve">m </v>
          </cell>
          <cell r="C12264" t="str">
            <v xml:space="preserve">PVC boru içinde (NYA)-3x16 mm2 p.37 </v>
          </cell>
          <cell r="D12264">
            <v>4767000</v>
          </cell>
        </row>
        <row r="12265">
          <cell r="A12265" t="str">
            <v>727.116</v>
          </cell>
          <cell r="B12265" t="str">
            <v xml:space="preserve">m </v>
          </cell>
          <cell r="C12265" t="str">
            <v xml:space="preserve">PVC boru içinde (NYA)-3x10 mm2 p.26 </v>
          </cell>
          <cell r="D12265">
            <v>3362000</v>
          </cell>
        </row>
        <row r="12266">
          <cell r="A12266" t="str">
            <v>727.117</v>
          </cell>
          <cell r="B12266" t="str">
            <v xml:space="preserve">m </v>
          </cell>
          <cell r="C12266" t="str">
            <v xml:space="preserve">PVC boru içinde (NYA)-3x6 mm2 p.26 </v>
          </cell>
          <cell r="D12266">
            <v>2454000</v>
          </cell>
        </row>
        <row r="12267">
          <cell r="A12267" t="str">
            <v>727.118</v>
          </cell>
          <cell r="B12267" t="str">
            <v xml:space="preserve">m </v>
          </cell>
          <cell r="C12267" t="str">
            <v xml:space="preserve">PVC boru içinde (NYA)-3x4 mm2 p.18 </v>
          </cell>
          <cell r="D12267">
            <v>1814000</v>
          </cell>
        </row>
        <row r="12268">
          <cell r="A12268" t="str">
            <v>727.118</v>
          </cell>
          <cell r="B12268" t="str">
            <v xml:space="preserve">m </v>
          </cell>
          <cell r="C12268" t="str">
            <v xml:space="preserve">PVC boru içinde (NYA)-3x4 mm2 p.18 </v>
          </cell>
          <cell r="D12268">
            <v>1814000</v>
          </cell>
        </row>
        <row r="12269">
          <cell r="A12269" t="str">
            <v>727.119</v>
          </cell>
          <cell r="B12269" t="str">
            <v xml:space="preserve">m </v>
          </cell>
          <cell r="C12269" t="str">
            <v xml:space="preserve">PVC boru içinde (NYA)-3x2.5 mm2 p.18 </v>
          </cell>
          <cell r="D12269">
            <v>1494000</v>
          </cell>
        </row>
        <row r="12270">
          <cell r="A12270" t="str">
            <v>727.120</v>
          </cell>
          <cell r="B12270" t="str">
            <v xml:space="preserve">m </v>
          </cell>
          <cell r="C12270" t="str">
            <v xml:space="preserve">PVC boru içinde (NYA)-3x1.5 mm2 p.14 </v>
          </cell>
          <cell r="D12270">
            <v>1191000</v>
          </cell>
        </row>
        <row r="12271">
          <cell r="A12271" t="str">
            <v>727.121</v>
          </cell>
          <cell r="B12271" t="str">
            <v xml:space="preserve">m </v>
          </cell>
          <cell r="C12271" t="str">
            <v xml:space="preserve">PVC boru içinde (NYA)-3x25+16 mm2 p.37 </v>
          </cell>
          <cell r="D12271">
            <v>8129000</v>
          </cell>
        </row>
        <row r="12272">
          <cell r="A12272" t="str">
            <v>727.122</v>
          </cell>
          <cell r="B12272" t="str">
            <v xml:space="preserve">m </v>
          </cell>
          <cell r="C12272" t="str">
            <v xml:space="preserve">PVC boru içinde (NYA)-4x16 mm2 p.37 </v>
          </cell>
          <cell r="D12272">
            <v>6315000</v>
          </cell>
        </row>
        <row r="12273">
          <cell r="A12273" t="str">
            <v>727.123</v>
          </cell>
          <cell r="B12273" t="str">
            <v xml:space="preserve">m </v>
          </cell>
          <cell r="C12273" t="str">
            <v xml:space="preserve">PVC boru içinde (NYA)-4x10 mm2 p.37 </v>
          </cell>
          <cell r="D12273">
            <v>4767000</v>
          </cell>
        </row>
        <row r="12274">
          <cell r="A12274" t="str">
            <v>727.124</v>
          </cell>
          <cell r="B12274" t="str">
            <v xml:space="preserve">m </v>
          </cell>
          <cell r="C12274" t="str">
            <v xml:space="preserve">PVC boru içinde (NYA)-4x6 mm2 p.26 </v>
          </cell>
          <cell r="D12274">
            <v>3237000</v>
          </cell>
        </row>
        <row r="12275">
          <cell r="A12275" t="str">
            <v>727.125</v>
          </cell>
          <cell r="B12275" t="str">
            <v xml:space="preserve">m </v>
          </cell>
          <cell r="C12275" t="str">
            <v xml:space="preserve">PVC boru içinde (NYA)-4x4 mm2 p.26 </v>
          </cell>
          <cell r="D12275">
            <v>2579000</v>
          </cell>
        </row>
        <row r="12276">
          <cell r="A12276" t="str">
            <v>727.126</v>
          </cell>
          <cell r="B12276" t="str">
            <v xml:space="preserve">m </v>
          </cell>
          <cell r="C12276" t="str">
            <v xml:space="preserve">PVC boru içinde (NYA)-4x2.5 mm2 p.18 </v>
          </cell>
          <cell r="D12276">
            <v>1814000</v>
          </cell>
        </row>
        <row r="12277">
          <cell r="A12277" t="str">
            <v>727.127</v>
          </cell>
          <cell r="B12277" t="str">
            <v xml:space="preserve">m </v>
          </cell>
          <cell r="C12277" t="str">
            <v xml:space="preserve">PVC boru içinde (NYA)-4x1.5 mm2 p.18 </v>
          </cell>
          <cell r="D12277">
            <v>1547000</v>
          </cell>
        </row>
        <row r="12278">
          <cell r="A12278" t="str">
            <v>727.128</v>
          </cell>
          <cell r="B12278" t="str">
            <v xml:space="preserve">m </v>
          </cell>
          <cell r="C12278" t="str">
            <v xml:space="preserve">PVC boru içinde (NYA)-5x2.5 mm2 p.18 </v>
          </cell>
          <cell r="D12278">
            <v>1956000</v>
          </cell>
        </row>
        <row r="12279">
          <cell r="A12279" t="str">
            <v>727.129</v>
          </cell>
          <cell r="B12279" t="str">
            <v xml:space="preserve">m </v>
          </cell>
          <cell r="C12279" t="str">
            <v xml:space="preserve">PVC boru içinde (NYA)-5x1.5 mm2 p.18 </v>
          </cell>
          <cell r="D12279">
            <v>1761000</v>
          </cell>
        </row>
        <row r="12280">
          <cell r="A12280" t="str">
            <v>727.130</v>
          </cell>
          <cell r="B12280" t="str">
            <v xml:space="preserve">m </v>
          </cell>
          <cell r="C12280" t="str">
            <v xml:space="preserve">PVC boru içinde (NYA)-6x2.5 mm2 p.18 </v>
          </cell>
          <cell r="D12280">
            <v>2063000</v>
          </cell>
        </row>
        <row r="12281">
          <cell r="A12281" t="str">
            <v>727.131</v>
          </cell>
          <cell r="B12281" t="str">
            <v xml:space="preserve">m </v>
          </cell>
          <cell r="C12281" t="str">
            <v xml:space="preserve">PVC boru içinde (NYA)-6x1.5 mm2 p.18 </v>
          </cell>
          <cell r="D12281">
            <v>1761000</v>
          </cell>
        </row>
        <row r="12282">
          <cell r="A12282" t="str">
            <v>727.132</v>
          </cell>
          <cell r="B12282" t="str">
            <v xml:space="preserve">m </v>
          </cell>
          <cell r="C12282" t="str">
            <v xml:space="preserve">PVC boru içinde (NYA)-8x1.5 mm2 p.18 </v>
          </cell>
          <cell r="D12282">
            <v>2063000</v>
          </cell>
        </row>
        <row r="12283">
          <cell r="A12283" t="str">
            <v>727.133</v>
          </cell>
          <cell r="B12283" t="str">
            <v xml:space="preserve">m </v>
          </cell>
          <cell r="C12283" t="str">
            <v xml:space="preserve">PVC boru içinde (NYA)-10x1.5 mm2 p.26 </v>
          </cell>
          <cell r="D12283">
            <v>1579000</v>
          </cell>
        </row>
        <row r="12284">
          <cell r="A12284" t="str">
            <v>727.134</v>
          </cell>
          <cell r="B12284" t="str">
            <v xml:space="preserve">m </v>
          </cell>
          <cell r="C12284" t="str">
            <v xml:space="preserve">PVC boru içinde (NYA)-12x1.5 mm2 p.26 </v>
          </cell>
          <cell r="D12284">
            <v>1703000</v>
          </cell>
        </row>
        <row r="12285">
          <cell r="A12285" t="str">
            <v>727.135</v>
          </cell>
          <cell r="B12285" t="str">
            <v xml:space="preserve">m </v>
          </cell>
          <cell r="C12285" t="str">
            <v xml:space="preserve">PVC boru içinde (NYA)-14x1.5 mm2 p.26 </v>
          </cell>
          <cell r="D12285">
            <v>3905000</v>
          </cell>
        </row>
        <row r="12286">
          <cell r="A12286" t="str">
            <v>727.136</v>
          </cell>
          <cell r="B12286" t="str">
            <v xml:space="preserve">m </v>
          </cell>
          <cell r="C12286" t="str">
            <v xml:space="preserve">PVC boru içinde (NYA)-16x1.5 mm2 p.37 </v>
          </cell>
          <cell r="D12286">
            <v>3557000</v>
          </cell>
        </row>
        <row r="12287">
          <cell r="A12287" t="str">
            <v>727.137</v>
          </cell>
          <cell r="B12287" t="str">
            <v xml:space="preserve">m </v>
          </cell>
          <cell r="C12287" t="str">
            <v xml:space="preserve">PVC boru içinde (NYA)-18x1.5 mm2 p.37 </v>
          </cell>
          <cell r="D12287">
            <v>3966000</v>
          </cell>
        </row>
        <row r="12288">
          <cell r="A12288" t="str">
            <v>727.138</v>
          </cell>
          <cell r="B12288" t="str">
            <v xml:space="preserve">m </v>
          </cell>
          <cell r="C12288" t="str">
            <v xml:space="preserve">PVC boru içinde (NYA)-20x1.5 mm2 p.37 </v>
          </cell>
          <cell r="D12288">
            <v>4127000</v>
          </cell>
        </row>
        <row r="12289">
          <cell r="A12289" t="str">
            <v>727.139</v>
          </cell>
          <cell r="B12289" t="str">
            <v xml:space="preserve">m </v>
          </cell>
          <cell r="C12289" t="str">
            <v xml:space="preserve">PVC boru içinde (NYA)-22x1.5 mm2 p.37 </v>
          </cell>
          <cell r="D12289">
            <v>4393000</v>
          </cell>
        </row>
        <row r="12290">
          <cell r="A12290" t="str">
            <v>727.200</v>
          </cell>
          <cell r="B12290" t="str">
            <v xml:space="preserve">m </v>
          </cell>
          <cell r="C12290" t="str">
            <v xml:space="preserve">Galvanizli veya içi ve dışı boyalı vidalı çelik boru (TS 9) içinde TS 833 e uygun NV (NYA) iletkeni ile besleme hattı tesisi. (Ölçü : m.) </v>
          </cell>
          <cell r="D12290">
            <v>0</v>
          </cell>
        </row>
        <row r="12291">
          <cell r="A12291" t="str">
            <v>727.201</v>
          </cell>
          <cell r="B12291" t="str">
            <v xml:space="preserve">m </v>
          </cell>
          <cell r="C12291" t="str">
            <v xml:space="preserve">Galv.boru içinde (NYA)-2x70 mm2-40 mm </v>
          </cell>
          <cell r="D12291">
            <v>14479000</v>
          </cell>
        </row>
        <row r="12292">
          <cell r="A12292" t="str">
            <v>727.202</v>
          </cell>
          <cell r="B12292" t="str">
            <v xml:space="preserve">m </v>
          </cell>
          <cell r="C12292" t="str">
            <v xml:space="preserve">Galv.boru içinde (NYA)-2x50 mm2-40 mm </v>
          </cell>
          <cell r="D12292">
            <v>11936000</v>
          </cell>
        </row>
        <row r="12293">
          <cell r="A12293" t="str">
            <v>727.202</v>
          </cell>
          <cell r="B12293" t="str">
            <v xml:space="preserve">m </v>
          </cell>
          <cell r="C12293" t="str">
            <v xml:space="preserve">Galv.boru içinde (NYA)-2x50 mm2-40 mm </v>
          </cell>
          <cell r="D12293">
            <v>11936000</v>
          </cell>
        </row>
        <row r="12294">
          <cell r="A12294" t="str">
            <v>727.203</v>
          </cell>
          <cell r="B12294" t="str">
            <v xml:space="preserve">m </v>
          </cell>
          <cell r="C12294" t="str">
            <v xml:space="preserve">Galv.boru içinde (NYA)-2x35 mm2-32 mm </v>
          </cell>
          <cell r="D12294">
            <v>9783000</v>
          </cell>
        </row>
        <row r="12295">
          <cell r="A12295" t="str">
            <v>727.204</v>
          </cell>
          <cell r="B12295" t="str">
            <v xml:space="preserve">m </v>
          </cell>
          <cell r="C12295" t="str">
            <v xml:space="preserve">Galv.boru içinde (NYA)-2x25 mm2-32 mm </v>
          </cell>
          <cell r="D12295">
            <v>8218000</v>
          </cell>
        </row>
        <row r="12296">
          <cell r="A12296" t="str">
            <v>727.205</v>
          </cell>
          <cell r="B12296" t="str">
            <v xml:space="preserve">m </v>
          </cell>
          <cell r="C12296" t="str">
            <v xml:space="preserve">Galv.boru içinde (NYA)-2x16 mm2-25 mm </v>
          </cell>
          <cell r="D12296">
            <v>6259000</v>
          </cell>
        </row>
        <row r="12297">
          <cell r="A12297" t="str">
            <v>727.206</v>
          </cell>
          <cell r="B12297" t="str">
            <v xml:space="preserve">m </v>
          </cell>
          <cell r="C12297" t="str">
            <v xml:space="preserve">Galv.boru içinde (NYA)-2x10 mm2-20 mm </v>
          </cell>
          <cell r="D12297">
            <v>4695000</v>
          </cell>
        </row>
        <row r="12298">
          <cell r="A12298" t="str">
            <v>727.207</v>
          </cell>
          <cell r="B12298" t="str">
            <v xml:space="preserve">m </v>
          </cell>
          <cell r="C12298" t="str">
            <v xml:space="preserve">Galv.boru içinde (NYA)-2x6 mm2-20 mm </v>
          </cell>
          <cell r="D12298">
            <v>3795000</v>
          </cell>
        </row>
        <row r="12299">
          <cell r="A12299" t="str">
            <v>727.208</v>
          </cell>
          <cell r="B12299" t="str">
            <v xml:space="preserve">m </v>
          </cell>
          <cell r="C12299" t="str">
            <v xml:space="preserve">Galv.boru içinde (NYA)-2x4 mm2-18 mm </v>
          </cell>
          <cell r="D12299">
            <v>3130000</v>
          </cell>
        </row>
        <row r="12300">
          <cell r="A12300" t="str">
            <v>727.209</v>
          </cell>
          <cell r="B12300" t="str">
            <v xml:space="preserve">m </v>
          </cell>
          <cell r="C12300" t="str">
            <v xml:space="preserve">Galv.boru içinde (NYA)-2x2.5 mm2-51 mm </v>
          </cell>
          <cell r="D12300">
            <v>2836000</v>
          </cell>
        </row>
        <row r="12301">
          <cell r="A12301" t="str">
            <v>727.210</v>
          </cell>
          <cell r="B12301" t="str">
            <v xml:space="preserve">m </v>
          </cell>
          <cell r="C12301" t="str">
            <v xml:space="preserve">Galv.boru içinde (NYA)-3x70 mm2-50 mm </v>
          </cell>
          <cell r="D12301">
            <v>19958000</v>
          </cell>
        </row>
        <row r="12302">
          <cell r="A12302" t="str">
            <v>727.211</v>
          </cell>
          <cell r="B12302" t="str">
            <v xml:space="preserve">m </v>
          </cell>
          <cell r="C12302" t="str">
            <v xml:space="preserve">Galv.boru içinde (NYA)-3x50 mm2-40 mm </v>
          </cell>
          <cell r="D12302">
            <v>15262000</v>
          </cell>
        </row>
        <row r="12303">
          <cell r="A12303" t="str">
            <v>727.212</v>
          </cell>
          <cell r="B12303" t="str">
            <v xml:space="preserve">m </v>
          </cell>
          <cell r="C12303" t="str">
            <v xml:space="preserve">Galv.boru içinde (NYA)-3x35 mm2-40 mm </v>
          </cell>
          <cell r="D12303">
            <v>12523000</v>
          </cell>
        </row>
        <row r="12304">
          <cell r="A12304" t="str">
            <v>727.213</v>
          </cell>
          <cell r="B12304" t="str">
            <v xml:space="preserve">m </v>
          </cell>
          <cell r="C12304" t="str">
            <v xml:space="preserve">Galv.boru içinde (NYA)-3x25 mm2-40 mm </v>
          </cell>
          <cell r="D12304">
            <v>10566000</v>
          </cell>
        </row>
        <row r="12305">
          <cell r="A12305" t="str">
            <v>727.214</v>
          </cell>
          <cell r="B12305" t="str">
            <v xml:space="preserve">m </v>
          </cell>
          <cell r="C12305" t="str">
            <v xml:space="preserve">Galv.boru içinde (NYA)-3x16 mm2-32 mm </v>
          </cell>
          <cell r="D12305">
            <v>8609000</v>
          </cell>
        </row>
        <row r="12306">
          <cell r="A12306" t="str">
            <v>727.215</v>
          </cell>
          <cell r="B12306" t="str">
            <v xml:space="preserve">m </v>
          </cell>
          <cell r="C12306" t="str">
            <v xml:space="preserve">Galv.boru içinde (NYA)-3x10 mm2-29 mm </v>
          </cell>
          <cell r="D12306">
            <v>6457000</v>
          </cell>
        </row>
        <row r="12307">
          <cell r="A12307" t="str">
            <v>727.216</v>
          </cell>
          <cell r="B12307" t="str">
            <v xml:space="preserve">m </v>
          </cell>
          <cell r="C12307" t="str">
            <v xml:space="preserve">Galv.boru içinde (NYA)-3x6 mm2-25 mm </v>
          </cell>
          <cell r="D12307">
            <v>4989000</v>
          </cell>
        </row>
        <row r="12308">
          <cell r="A12308" t="str">
            <v>727.217</v>
          </cell>
          <cell r="B12308" t="str">
            <v xml:space="preserve">m </v>
          </cell>
          <cell r="C12308" t="str">
            <v xml:space="preserve">Galv.boru içinde (NYA)-3x4 mm2-20 mm </v>
          </cell>
          <cell r="D12308">
            <v>3716000</v>
          </cell>
        </row>
        <row r="12309">
          <cell r="A12309" t="str">
            <v>727.218</v>
          </cell>
          <cell r="B12309" t="str">
            <v xml:space="preserve">m </v>
          </cell>
          <cell r="C12309" t="str">
            <v xml:space="preserve">Galv.boru içinde (NYA)-3x2.5 mm2-18 mm </v>
          </cell>
          <cell r="D12309">
            <v>3404000</v>
          </cell>
        </row>
        <row r="12310">
          <cell r="A12310" t="str">
            <v>727.219</v>
          </cell>
          <cell r="B12310" t="str">
            <v xml:space="preserve">m </v>
          </cell>
          <cell r="C12310" t="str">
            <v xml:space="preserve">Galv.boru içinde (NYA)-3x70+35 mm2-50 </v>
          </cell>
          <cell r="D12310">
            <v>22404000</v>
          </cell>
        </row>
        <row r="12311">
          <cell r="A12311" t="str">
            <v>727.220</v>
          </cell>
          <cell r="B12311" t="str">
            <v xml:space="preserve">m </v>
          </cell>
          <cell r="C12311" t="str">
            <v xml:space="preserve">Galv.boru içinde (NYA)-3x50+25 mm2-50 </v>
          </cell>
          <cell r="D12311">
            <v>18393000</v>
          </cell>
        </row>
        <row r="12312">
          <cell r="A12312" t="str">
            <v>727.221</v>
          </cell>
          <cell r="B12312" t="str">
            <v xml:space="preserve">m </v>
          </cell>
          <cell r="C12312" t="str">
            <v xml:space="preserve">Galv.boru içinde (NYA)-3x35+16 mm2-40 </v>
          </cell>
          <cell r="D12312">
            <v>13599000</v>
          </cell>
        </row>
        <row r="12313">
          <cell r="A12313" t="str">
            <v>727.222</v>
          </cell>
          <cell r="B12313" t="str">
            <v xml:space="preserve">m </v>
          </cell>
          <cell r="C12313" t="str">
            <v xml:space="preserve">Galv.boru içinde (NYA)-3x25+16 mm2-40 </v>
          </cell>
          <cell r="D12313">
            <v>11936000</v>
          </cell>
        </row>
        <row r="12314">
          <cell r="A12314" t="str">
            <v>727.223</v>
          </cell>
          <cell r="B12314" t="str">
            <v xml:space="preserve">m </v>
          </cell>
          <cell r="C12314" t="str">
            <v xml:space="preserve">Galv.boru içinde (NYA)-4x16 mm2-40 mm </v>
          </cell>
          <cell r="D12314">
            <v>9979000</v>
          </cell>
        </row>
        <row r="12315">
          <cell r="A12315" t="str">
            <v>727.224</v>
          </cell>
          <cell r="B12315" t="str">
            <v xml:space="preserve">m </v>
          </cell>
          <cell r="C12315" t="str">
            <v xml:space="preserve">Galv.boru içinde (NYA)-4x10 mm2-25 mm </v>
          </cell>
          <cell r="D12315">
            <v>7142000</v>
          </cell>
        </row>
        <row r="12316">
          <cell r="A12316" t="str">
            <v>727.225</v>
          </cell>
          <cell r="B12316" t="str">
            <v xml:space="preserve">m </v>
          </cell>
          <cell r="C12316" t="str">
            <v xml:space="preserve">Galv.boru içinde (NYA)-4x6 mm2-25 mm </v>
          </cell>
          <cell r="D12316">
            <v>5380000</v>
          </cell>
        </row>
        <row r="12317">
          <cell r="A12317" t="str">
            <v>727.226</v>
          </cell>
          <cell r="B12317" t="str">
            <v xml:space="preserve">m </v>
          </cell>
          <cell r="C12317" t="str">
            <v xml:space="preserve">Galv.boru içinde (NYA)-4x4 mm2-25 mm </v>
          </cell>
          <cell r="D12317">
            <v>4891000</v>
          </cell>
        </row>
        <row r="12318">
          <cell r="A12318" t="str">
            <v>727.226</v>
          </cell>
          <cell r="B12318" t="str">
            <v xml:space="preserve">m </v>
          </cell>
          <cell r="C12318" t="str">
            <v xml:space="preserve">Galv.boru içinde (NYA)-4x4 mm2-25 mm </v>
          </cell>
          <cell r="D12318">
            <v>4891000</v>
          </cell>
        </row>
        <row r="12319">
          <cell r="A12319" t="str">
            <v>727.227</v>
          </cell>
          <cell r="B12319" t="str">
            <v xml:space="preserve">m </v>
          </cell>
          <cell r="C12319" t="str">
            <v xml:space="preserve">Galv.boru içinde (NYA)-4x2.5 mm2-20 mm </v>
          </cell>
          <cell r="D12319">
            <v>3619000</v>
          </cell>
        </row>
        <row r="12320">
          <cell r="A12320" t="str">
            <v>727.300</v>
          </cell>
          <cell r="B12320" t="str">
            <v xml:space="preserve">m </v>
          </cell>
          <cell r="C12320" t="str">
            <v xml:space="preserve">TS-212 ye uygun kurşunlu PVC izoleli kablolar ile besleme hattı tesisi NVPV (NYBUY): (Ölçü : m.) </v>
          </cell>
          <cell r="D12320">
            <v>0</v>
          </cell>
        </row>
        <row r="12321">
          <cell r="A12321" t="str">
            <v>727.400</v>
          </cell>
          <cell r="B12321" t="str">
            <v xml:space="preserve">m </v>
          </cell>
          <cell r="C12321" t="str">
            <v xml:space="preserve">TS-833 e uygun kurşunsuz PVC izoleli kablolar ile besleme hattı tesisi NVY (NYM): (Ölçü : m.) </v>
          </cell>
          <cell r="D12321">
            <v>0</v>
          </cell>
        </row>
        <row r="12322">
          <cell r="A12322" t="str">
            <v>727.401</v>
          </cell>
          <cell r="B12322" t="str">
            <v xml:space="preserve">m </v>
          </cell>
          <cell r="C12322" t="str">
            <v xml:space="preserve">Kurşunsuz PVC izoleli (NYM) kablo-2x16 mm2 </v>
          </cell>
          <cell r="D12322">
            <v>3450000</v>
          </cell>
        </row>
        <row r="12323">
          <cell r="A12323" t="str">
            <v>727.402</v>
          </cell>
          <cell r="B12323" t="str">
            <v xml:space="preserve">m </v>
          </cell>
          <cell r="C12323" t="str">
            <v xml:space="preserve">Kurşunsuz PVC izoleli (NYM) kablo-2x10 mm2 </v>
          </cell>
          <cell r="D12323">
            <v>2703000</v>
          </cell>
        </row>
        <row r="12324">
          <cell r="A12324" t="str">
            <v>727.403</v>
          </cell>
          <cell r="B12324" t="str">
            <v xml:space="preserve">m </v>
          </cell>
          <cell r="C12324" t="str">
            <v xml:space="preserve">Kurşunsuz PVC izoleli (NYM) kablo-2x6 mm2 </v>
          </cell>
          <cell r="D12324">
            <v>1955000</v>
          </cell>
        </row>
        <row r="12325">
          <cell r="A12325" t="str">
            <v>727.404</v>
          </cell>
          <cell r="B12325" t="str">
            <v xml:space="preserve">m </v>
          </cell>
          <cell r="C12325" t="str">
            <v xml:space="preserve">Kurşunsuz PVC izoleli (NYM) kablo-2x4 mm2 </v>
          </cell>
          <cell r="D12325">
            <v>1386000</v>
          </cell>
        </row>
        <row r="12326">
          <cell r="A12326" t="str">
            <v>727.405</v>
          </cell>
          <cell r="B12326" t="str">
            <v xml:space="preserve">m </v>
          </cell>
          <cell r="C12326" t="str">
            <v xml:space="preserve">Kurşunsuz PVC izoleli (NYM) kablo-2x2.5 mm2 </v>
          </cell>
          <cell r="D12326">
            <v>1190000</v>
          </cell>
        </row>
        <row r="12327">
          <cell r="A12327" t="str">
            <v>727.406</v>
          </cell>
          <cell r="B12327" t="str">
            <v xml:space="preserve">m </v>
          </cell>
          <cell r="C12327" t="str">
            <v xml:space="preserve">Kurşunsuz PVC izoleli (NYM) kablo-2x1.5 mm2 </v>
          </cell>
          <cell r="D12327">
            <v>1031000</v>
          </cell>
        </row>
        <row r="12328">
          <cell r="A12328" t="str">
            <v>727.407</v>
          </cell>
          <cell r="B12328" t="str">
            <v xml:space="preserve">m </v>
          </cell>
          <cell r="C12328" t="str">
            <v xml:space="preserve">Kurşunsuz PVC izoleli (NYM) kablo-3x16 mm2 </v>
          </cell>
          <cell r="D12328">
            <v>4980000</v>
          </cell>
        </row>
        <row r="12329">
          <cell r="A12329" t="str">
            <v>727.408</v>
          </cell>
          <cell r="B12329" t="str">
            <v xml:space="preserve">m </v>
          </cell>
          <cell r="C12329" t="str">
            <v xml:space="preserve">Kurşunsuz PVC izoleli (NYM) kablo-3x10 mm2 </v>
          </cell>
          <cell r="D12329">
            <v>3450000</v>
          </cell>
        </row>
        <row r="12330">
          <cell r="A12330" t="str">
            <v>727.409</v>
          </cell>
          <cell r="B12330" t="str">
            <v xml:space="preserve">m </v>
          </cell>
          <cell r="C12330" t="str">
            <v xml:space="preserve">Kurşunsuz PVC izoleli (NYM) kablo-3x6 mm2 </v>
          </cell>
          <cell r="D12330">
            <v>2524000</v>
          </cell>
        </row>
        <row r="12331">
          <cell r="A12331" t="str">
            <v>727.410</v>
          </cell>
          <cell r="B12331" t="str">
            <v xml:space="preserve">m </v>
          </cell>
          <cell r="C12331" t="str">
            <v xml:space="preserve">Kurşunsuz PVC izoleli (NYM) kablo-3x4 mm2 </v>
          </cell>
          <cell r="D12331">
            <v>1813000</v>
          </cell>
        </row>
        <row r="12332">
          <cell r="A12332" t="str">
            <v>727.411</v>
          </cell>
          <cell r="B12332" t="str">
            <v xml:space="preserve">m </v>
          </cell>
          <cell r="C12332" t="str">
            <v xml:space="preserve">Kurşunsuz PVC izoleli (NYM) kablo-3x2.5 mm2 </v>
          </cell>
          <cell r="D12332">
            <v>1386000</v>
          </cell>
        </row>
        <row r="12333">
          <cell r="A12333" t="str">
            <v>727.412</v>
          </cell>
          <cell r="B12333" t="str">
            <v xml:space="preserve">m </v>
          </cell>
          <cell r="C12333" t="str">
            <v xml:space="preserve">Kurşunsuz PVC izoleli (NYM) kablo-3x1.5 mm2 </v>
          </cell>
          <cell r="D12333">
            <v>1190000</v>
          </cell>
        </row>
        <row r="12334">
          <cell r="A12334" t="str">
            <v>727.413</v>
          </cell>
          <cell r="B12334" t="str">
            <v xml:space="preserve">m </v>
          </cell>
          <cell r="C12334" t="str">
            <v xml:space="preserve">Kurşunsuz PVC izoleli (NYM) kablo-4x16 mm2 </v>
          </cell>
          <cell r="D12334">
            <v>6313000</v>
          </cell>
        </row>
        <row r="12335">
          <cell r="A12335" t="str">
            <v>727.414</v>
          </cell>
          <cell r="B12335" t="str">
            <v xml:space="preserve">m </v>
          </cell>
          <cell r="C12335" t="str">
            <v xml:space="preserve">Kurşunsuz PVC izoleli (NYM) kablo-4x10 mm2 </v>
          </cell>
          <cell r="D12335">
            <v>4269000</v>
          </cell>
        </row>
        <row r="12336">
          <cell r="A12336" t="str">
            <v>727.415</v>
          </cell>
          <cell r="B12336" t="str">
            <v xml:space="preserve">m </v>
          </cell>
          <cell r="C12336" t="str">
            <v xml:space="preserve">Kurşunsuz PVC izoleli (NYM) kablo-4x6 mm2 </v>
          </cell>
          <cell r="D12336">
            <v>2988000</v>
          </cell>
        </row>
        <row r="12337">
          <cell r="A12337" t="str">
            <v>727.416</v>
          </cell>
          <cell r="B12337" t="str">
            <v xml:space="preserve">m </v>
          </cell>
          <cell r="C12337" t="str">
            <v xml:space="preserve">Kurşunsuz PVC izoleli (NYM) kablo-4x4 mm2 </v>
          </cell>
          <cell r="D12337">
            <v>2062000</v>
          </cell>
        </row>
        <row r="12338">
          <cell r="A12338" t="str">
            <v>727.417</v>
          </cell>
          <cell r="B12338" t="str">
            <v xml:space="preserve">m </v>
          </cell>
          <cell r="C12338" t="str">
            <v xml:space="preserve">Kurşunsuz PVC izoleli (NYM) kablo-4x2.5 mm2 </v>
          </cell>
          <cell r="D12338">
            <v>1617000</v>
          </cell>
        </row>
        <row r="12339">
          <cell r="A12339" t="str">
            <v>727.418</v>
          </cell>
          <cell r="B12339" t="str">
            <v xml:space="preserve">m </v>
          </cell>
          <cell r="C12339" t="str">
            <v xml:space="preserve">Kurşunsuz PVC izoleli (NYM) kablo-4x1.5 mm2 </v>
          </cell>
          <cell r="D12339">
            <v>1369000</v>
          </cell>
        </row>
        <row r="12340">
          <cell r="A12340" t="str">
            <v>727.500</v>
          </cell>
          <cell r="B12340" t="str">
            <v xml:space="preserve">m </v>
          </cell>
          <cell r="C12340" t="str">
            <v xml:space="preserve">1 kV yeraltı kabloları YVV (NYY) ile kolon ve besleme hattı tesisi: (Ölçü : m.) (TSE-212) </v>
          </cell>
          <cell r="D12340">
            <v>0</v>
          </cell>
        </row>
        <row r="12341">
          <cell r="A12341" t="str">
            <v>727.501</v>
          </cell>
          <cell r="B12341" t="str">
            <v xml:space="preserve">m </v>
          </cell>
          <cell r="C12341" t="str">
            <v xml:space="preserve">1 kV yeraltı kablosu (NYY)-2x25 mm2 </v>
          </cell>
          <cell r="D12341">
            <v>4980000</v>
          </cell>
        </row>
        <row r="12342">
          <cell r="A12342" t="str">
            <v>727.502</v>
          </cell>
          <cell r="B12342" t="str">
            <v xml:space="preserve">m </v>
          </cell>
          <cell r="C12342" t="str">
            <v xml:space="preserve">1 kV yeraltı kablosu (NYY)-2x16 mm2 </v>
          </cell>
          <cell r="D12342">
            <v>3646000</v>
          </cell>
        </row>
        <row r="12343">
          <cell r="A12343" t="str">
            <v>727.502</v>
          </cell>
          <cell r="B12343" t="str">
            <v xml:space="preserve">m </v>
          </cell>
          <cell r="C12343" t="str">
            <v xml:space="preserve">1 kV yeraltı kablosu (NYY)-2x16 mm2 </v>
          </cell>
          <cell r="D12343">
            <v>3646000</v>
          </cell>
        </row>
        <row r="12344">
          <cell r="A12344" t="str">
            <v>727.503</v>
          </cell>
          <cell r="B12344" t="str">
            <v xml:space="preserve">m </v>
          </cell>
          <cell r="C12344" t="str">
            <v xml:space="preserve">1 kV yeraltı kablosu (NYY)-2x10 mm2 </v>
          </cell>
          <cell r="D12344">
            <v>2579000</v>
          </cell>
        </row>
        <row r="12345">
          <cell r="A12345" t="str">
            <v>727.504</v>
          </cell>
          <cell r="B12345" t="str">
            <v xml:space="preserve">m </v>
          </cell>
          <cell r="C12345" t="str">
            <v xml:space="preserve">1 kV yeraltı kablosu (NYY)-2x6 mm2 </v>
          </cell>
          <cell r="D12345">
            <v>2063000</v>
          </cell>
        </row>
        <row r="12346">
          <cell r="A12346" t="str">
            <v>727.505</v>
          </cell>
          <cell r="B12346" t="str">
            <v xml:space="preserve">m </v>
          </cell>
          <cell r="C12346" t="str">
            <v xml:space="preserve">1 kV yeraltı kablosu (NYY)-2x4 mm2 </v>
          </cell>
          <cell r="D12346">
            <v>1601000</v>
          </cell>
        </row>
        <row r="12347">
          <cell r="A12347" t="str">
            <v>727.506</v>
          </cell>
          <cell r="B12347" t="str">
            <v xml:space="preserve">m </v>
          </cell>
          <cell r="C12347" t="str">
            <v xml:space="preserve">1 kV yeraltı kablosu (NYY)-2x2.5 mm2 </v>
          </cell>
          <cell r="D12347">
            <v>1298000</v>
          </cell>
        </row>
        <row r="12348">
          <cell r="A12348" t="str">
            <v>727.507</v>
          </cell>
          <cell r="B12348" t="str">
            <v xml:space="preserve">m </v>
          </cell>
          <cell r="C12348" t="str">
            <v xml:space="preserve">1 kV yeraltı kablosu (NYY)-2x1.5 mm2 </v>
          </cell>
          <cell r="D12348">
            <v>1191000</v>
          </cell>
        </row>
        <row r="12349">
          <cell r="A12349" t="str">
            <v>727.508</v>
          </cell>
          <cell r="B12349" t="str">
            <v xml:space="preserve">m </v>
          </cell>
          <cell r="C12349" t="str">
            <v xml:space="preserve">1 kV yeraltı kablosu (NYY)-3x25 mm2 </v>
          </cell>
          <cell r="D12349">
            <v>7738000</v>
          </cell>
        </row>
        <row r="12350">
          <cell r="A12350" t="str">
            <v>727.509</v>
          </cell>
          <cell r="B12350" t="str">
            <v xml:space="preserve">m </v>
          </cell>
          <cell r="C12350" t="str">
            <v xml:space="preserve">1 kV yeraltı kablosu (NYY)-3x16 mm2 </v>
          </cell>
          <cell r="D12350">
            <v>4447000</v>
          </cell>
        </row>
        <row r="12351">
          <cell r="A12351" t="str">
            <v>727.510</v>
          </cell>
          <cell r="B12351" t="str">
            <v xml:space="preserve">m </v>
          </cell>
          <cell r="C12351" t="str">
            <v xml:space="preserve">1 kV yeraltı kablosu (NYY)-3x10 mm2 </v>
          </cell>
          <cell r="D12351">
            <v>3379000</v>
          </cell>
        </row>
        <row r="12352">
          <cell r="A12352" t="str">
            <v>727.511</v>
          </cell>
          <cell r="B12352" t="str">
            <v xml:space="preserve">m </v>
          </cell>
          <cell r="C12352" t="str">
            <v xml:space="preserve">1 kV yeraltı kablosu (NYY)-3x6 mm2 </v>
          </cell>
          <cell r="D12352">
            <v>2454000</v>
          </cell>
        </row>
        <row r="12353">
          <cell r="A12353" t="str">
            <v>727.512</v>
          </cell>
          <cell r="B12353" t="str">
            <v xml:space="preserve">m </v>
          </cell>
          <cell r="C12353" t="str">
            <v xml:space="preserve">1 kV yeraltı kablosu (NYY)-3x4 mm2 </v>
          </cell>
          <cell r="D12353">
            <v>1814000</v>
          </cell>
        </row>
        <row r="12354">
          <cell r="A12354" t="str">
            <v>727.513</v>
          </cell>
          <cell r="B12354" t="str">
            <v xml:space="preserve">m </v>
          </cell>
          <cell r="C12354" t="str">
            <v xml:space="preserve">1 kV yeraltı kablosu (NYY)-3x2.5 mm2 </v>
          </cell>
          <cell r="D12354">
            <v>1547000</v>
          </cell>
        </row>
        <row r="12355">
          <cell r="A12355" t="str">
            <v>727.514</v>
          </cell>
          <cell r="B12355" t="str">
            <v xml:space="preserve">m </v>
          </cell>
          <cell r="C12355" t="str">
            <v xml:space="preserve">1 kV yeraltı kablosu (NYY)-3x1.5 mm2 </v>
          </cell>
          <cell r="D12355">
            <v>1298000</v>
          </cell>
        </row>
        <row r="12356">
          <cell r="A12356" t="str">
            <v>727.515</v>
          </cell>
          <cell r="B12356" t="str">
            <v xml:space="preserve">m </v>
          </cell>
          <cell r="C12356" t="str">
            <v xml:space="preserve">1 kV yeraltı kablosu (NYY)-3x240+120 mm2 </v>
          </cell>
          <cell r="D12356">
            <v>61905000</v>
          </cell>
        </row>
        <row r="12357">
          <cell r="A12357" t="str">
            <v>727.516</v>
          </cell>
          <cell r="B12357" t="str">
            <v xml:space="preserve">m </v>
          </cell>
          <cell r="C12357" t="str">
            <v xml:space="preserve">1 kV yeraltı kablosu (NYY)-3x185+95 mm2 </v>
          </cell>
          <cell r="D12357">
            <v>47852000</v>
          </cell>
        </row>
        <row r="12358">
          <cell r="A12358" t="str">
            <v>727.517</v>
          </cell>
          <cell r="B12358" t="str">
            <v xml:space="preserve">m </v>
          </cell>
          <cell r="C12358" t="str">
            <v xml:space="preserve">1 kV yeraltı kablosu (NYY)-3x150+70 mm2 </v>
          </cell>
          <cell r="D12358">
            <v>37712000</v>
          </cell>
        </row>
        <row r="12359">
          <cell r="A12359" t="str">
            <v>727.518</v>
          </cell>
          <cell r="B12359" t="str">
            <v xml:space="preserve">m </v>
          </cell>
          <cell r="C12359" t="str">
            <v xml:space="preserve">1 kV yeraltı kablosu (NYY)-3x120+70 mm2 </v>
          </cell>
          <cell r="D12359">
            <v>32376000</v>
          </cell>
        </row>
        <row r="12360">
          <cell r="A12360" t="str">
            <v>727.519</v>
          </cell>
          <cell r="B12360" t="str">
            <v xml:space="preserve">m </v>
          </cell>
          <cell r="C12360" t="str">
            <v xml:space="preserve">1 kV yeraltı kablosu (NYY)-3x95+50 mm2 </v>
          </cell>
          <cell r="D12360">
            <v>25616000</v>
          </cell>
        </row>
        <row r="12361">
          <cell r="A12361" t="str">
            <v>727.520</v>
          </cell>
          <cell r="B12361" t="str">
            <v xml:space="preserve">m </v>
          </cell>
          <cell r="C12361" t="str">
            <v xml:space="preserve">1 kV yeraltı kablosu (NYY)-3x70+35 mm2 </v>
          </cell>
          <cell r="D12361">
            <v>19087000</v>
          </cell>
        </row>
        <row r="12362">
          <cell r="A12362" t="str">
            <v>727.521</v>
          </cell>
          <cell r="B12362" t="str">
            <v xml:space="preserve">m </v>
          </cell>
          <cell r="C12362" t="str">
            <v xml:space="preserve">1 kV yeraltı kablosu (NYY)-3x50+25 mm2 </v>
          </cell>
          <cell r="D12362">
            <v>14337000</v>
          </cell>
        </row>
        <row r="12363">
          <cell r="A12363" t="str">
            <v>727.522</v>
          </cell>
          <cell r="B12363" t="str">
            <v xml:space="preserve">m </v>
          </cell>
          <cell r="C12363" t="str">
            <v xml:space="preserve">1 kV yeraltı kablosu (NYY)-3x35+16 mm2 </v>
          </cell>
          <cell r="D12363">
            <v>10673000</v>
          </cell>
        </row>
        <row r="12364">
          <cell r="A12364" t="str">
            <v>727.523</v>
          </cell>
          <cell r="B12364" t="str">
            <v xml:space="preserve">m </v>
          </cell>
          <cell r="C12364" t="str">
            <v xml:space="preserve">1 kV yeraltı kablosu (NYY)-3x25+16 mm2 </v>
          </cell>
          <cell r="D12364">
            <v>8770000</v>
          </cell>
        </row>
        <row r="12365">
          <cell r="A12365" t="str">
            <v>727.524</v>
          </cell>
          <cell r="B12365" t="str">
            <v xml:space="preserve">m </v>
          </cell>
          <cell r="C12365" t="str">
            <v xml:space="preserve">1 kV yeraltı kablosu (NYY)-4x16 mm2 </v>
          </cell>
          <cell r="D12365">
            <v>6599000</v>
          </cell>
        </row>
        <row r="12366">
          <cell r="A12366" t="str">
            <v>727.525</v>
          </cell>
          <cell r="B12366" t="str">
            <v xml:space="preserve">m </v>
          </cell>
          <cell r="C12366" t="str">
            <v xml:space="preserve">1 kV yeraltı kablosu (NYY)-4x10 mm2 </v>
          </cell>
          <cell r="D12366">
            <v>4073000</v>
          </cell>
        </row>
        <row r="12367">
          <cell r="A12367" t="str">
            <v>727.526</v>
          </cell>
          <cell r="B12367" t="str">
            <v xml:space="preserve">m </v>
          </cell>
          <cell r="C12367" t="str">
            <v xml:space="preserve">1 kV yeraltı kablosu (NYY)-4x6 mm2 </v>
          </cell>
          <cell r="D12367">
            <v>3095000</v>
          </cell>
        </row>
        <row r="12368">
          <cell r="A12368" t="str">
            <v>727.526</v>
          </cell>
          <cell r="B12368" t="str">
            <v xml:space="preserve">m </v>
          </cell>
          <cell r="C12368" t="str">
            <v xml:space="preserve">1 kV yeraltı kablosu (NYY)-4x6 mm2 </v>
          </cell>
          <cell r="D12368">
            <v>3095000</v>
          </cell>
        </row>
        <row r="12369">
          <cell r="A12369" t="str">
            <v>727.527</v>
          </cell>
          <cell r="B12369" t="str">
            <v xml:space="preserve">m </v>
          </cell>
          <cell r="C12369" t="str">
            <v xml:space="preserve">1 kV yeraltı kablosu (NYY)-4x4 mm2 </v>
          </cell>
          <cell r="D12369">
            <v>2063000</v>
          </cell>
        </row>
        <row r="12370">
          <cell r="A12370" t="str">
            <v>727.528</v>
          </cell>
          <cell r="B12370" t="str">
            <v xml:space="preserve">m </v>
          </cell>
          <cell r="C12370" t="str">
            <v xml:space="preserve">1 kV yeraltı kablosu (NYY)-4x2.5 mm2 </v>
          </cell>
          <cell r="D12370">
            <v>1672000</v>
          </cell>
        </row>
        <row r="12371">
          <cell r="A12371" t="str">
            <v>727.529</v>
          </cell>
          <cell r="B12371" t="str">
            <v xml:space="preserve">m </v>
          </cell>
          <cell r="C12371" t="str">
            <v xml:space="preserve">1 kV yeraltı kablosu (NYY)-4x1.5 mm2 </v>
          </cell>
          <cell r="D12371">
            <v>1334000</v>
          </cell>
        </row>
        <row r="12372">
          <cell r="A12372" t="str">
            <v>727.530</v>
          </cell>
          <cell r="B12372" t="str">
            <v xml:space="preserve">m </v>
          </cell>
          <cell r="C12372" t="str">
            <v xml:space="preserve">1 kV yeraltı kablosu (NYY)-5x1.5 mm2 </v>
          </cell>
          <cell r="D12372">
            <v>1956000</v>
          </cell>
        </row>
        <row r="12373">
          <cell r="A12373" t="str">
            <v>727.531</v>
          </cell>
          <cell r="B12373" t="str">
            <v xml:space="preserve">m </v>
          </cell>
          <cell r="C12373" t="str">
            <v xml:space="preserve">1 kV yeraltı kablosu (NYY)-7x1.5 mm2 </v>
          </cell>
          <cell r="D12373">
            <v>2330000</v>
          </cell>
        </row>
        <row r="12374">
          <cell r="A12374" t="str">
            <v>727.532</v>
          </cell>
          <cell r="B12374" t="str">
            <v xml:space="preserve">m </v>
          </cell>
          <cell r="C12374" t="str">
            <v xml:space="preserve">1 kV yeraltı kablosu (NYY)-10x1.5 mm2 </v>
          </cell>
          <cell r="D12374">
            <v>2988000</v>
          </cell>
        </row>
        <row r="12375">
          <cell r="A12375" t="str">
            <v>727.533</v>
          </cell>
          <cell r="B12375" t="str">
            <v xml:space="preserve">m </v>
          </cell>
          <cell r="C12375" t="str">
            <v xml:space="preserve">1 kV yeraltı kablosu (NYY)-12x1.5 mm2 </v>
          </cell>
          <cell r="D12375">
            <v>3095000</v>
          </cell>
        </row>
        <row r="12376">
          <cell r="A12376" t="str">
            <v>727.534</v>
          </cell>
          <cell r="B12376" t="str">
            <v xml:space="preserve">m </v>
          </cell>
          <cell r="C12376" t="str">
            <v xml:space="preserve">1 kV yeraltı kablosu (NYY)-14x1.5 mm2 </v>
          </cell>
          <cell r="D12376">
            <v>3451000</v>
          </cell>
        </row>
        <row r="12377">
          <cell r="A12377" t="str">
            <v>727.535</v>
          </cell>
          <cell r="B12377" t="str">
            <v xml:space="preserve">m </v>
          </cell>
          <cell r="C12377" t="str">
            <v xml:space="preserve">1 kV yeraltı kablosu (NYY)-19x1.5 mm2 </v>
          </cell>
          <cell r="D12377">
            <v>4073000</v>
          </cell>
        </row>
        <row r="12378">
          <cell r="A12378" t="str">
            <v>727.536</v>
          </cell>
          <cell r="B12378" t="str">
            <v xml:space="preserve">m </v>
          </cell>
          <cell r="C12378" t="str">
            <v xml:space="preserve">1 kV yeraltı kablosu (NYY)-21x1.5 mm2 </v>
          </cell>
          <cell r="D12378">
            <v>4340000</v>
          </cell>
        </row>
        <row r="12379">
          <cell r="A12379" t="str">
            <v>727.537</v>
          </cell>
          <cell r="B12379" t="str">
            <v xml:space="preserve">m </v>
          </cell>
          <cell r="C12379" t="str">
            <v xml:space="preserve">1 kV yeraltı kablosu (NYY)-24x1.5 mm2 </v>
          </cell>
          <cell r="D12379">
            <v>5052000</v>
          </cell>
        </row>
        <row r="12380">
          <cell r="A12380" t="str">
            <v>727.538</v>
          </cell>
          <cell r="B12380" t="str">
            <v xml:space="preserve">m </v>
          </cell>
          <cell r="C12380" t="str">
            <v xml:space="preserve">1 kV yeraltı kablosu (NYY)-30x1.5 mm2 </v>
          </cell>
          <cell r="D12380">
            <v>6137000</v>
          </cell>
        </row>
        <row r="12381">
          <cell r="A12381" t="str">
            <v>727.539</v>
          </cell>
          <cell r="B12381" t="str">
            <v xml:space="preserve">Ad. </v>
          </cell>
          <cell r="C12381" t="str">
            <v xml:space="preserve">1 kV yeraltı kablosu (NYY)-1x6 mm2 </v>
          </cell>
          <cell r="D12381">
            <v>1125000</v>
          </cell>
        </row>
        <row r="12382">
          <cell r="A12382" t="str">
            <v>727.540</v>
          </cell>
          <cell r="B12382" t="str">
            <v xml:space="preserve">Ad. </v>
          </cell>
          <cell r="C12382" t="str">
            <v xml:space="preserve">1 kV yeraltı kablosu (NYY)-1x10 mm2 </v>
          </cell>
          <cell r="D12382">
            <v>1462000</v>
          </cell>
        </row>
        <row r="12383">
          <cell r="A12383" t="str">
            <v>727.541</v>
          </cell>
          <cell r="B12383" t="str">
            <v xml:space="preserve">Ad. </v>
          </cell>
          <cell r="C12383" t="str">
            <v xml:space="preserve">1 kV yeraltı kablosu (NYY)-1x16 mm2 </v>
          </cell>
          <cell r="D12383">
            <v>1925000</v>
          </cell>
        </row>
        <row r="12384">
          <cell r="A12384" t="str">
            <v>727.542</v>
          </cell>
          <cell r="B12384" t="str">
            <v xml:space="preserve">Ad. </v>
          </cell>
          <cell r="C12384" t="str">
            <v xml:space="preserve">1 kV yeraltı kablosu (NYY)-1x25 mm2 </v>
          </cell>
          <cell r="D12384">
            <v>2787000</v>
          </cell>
        </row>
        <row r="12385">
          <cell r="A12385" t="str">
            <v>727.543</v>
          </cell>
          <cell r="B12385" t="str">
            <v xml:space="preserve">Ad. </v>
          </cell>
          <cell r="C12385" t="str">
            <v xml:space="preserve">1 kV yeraltı kablosu (NYY)-1x35 mm2 </v>
          </cell>
          <cell r="D12385">
            <v>3375000</v>
          </cell>
        </row>
        <row r="12386">
          <cell r="A12386" t="str">
            <v>727.544</v>
          </cell>
          <cell r="B12386" t="str">
            <v xml:space="preserve">Ad. </v>
          </cell>
          <cell r="C12386" t="str">
            <v xml:space="preserve">1 kV yeraltı kablosu (NYY)-1x50 mm2 </v>
          </cell>
          <cell r="D12386">
            <v>4375000</v>
          </cell>
        </row>
        <row r="12387">
          <cell r="A12387" t="str">
            <v>727.545</v>
          </cell>
          <cell r="B12387" t="str">
            <v xml:space="preserve">Ad. </v>
          </cell>
          <cell r="C12387" t="str">
            <v xml:space="preserve">1 kV yeraltı kablosu (NYY)-1x70 mm2 </v>
          </cell>
          <cell r="D12387">
            <v>6250000</v>
          </cell>
        </row>
        <row r="12388">
          <cell r="A12388" t="str">
            <v>727.546</v>
          </cell>
          <cell r="B12388" t="str">
            <v xml:space="preserve">Ad. </v>
          </cell>
          <cell r="C12388" t="str">
            <v xml:space="preserve">1 kV yeraltı kablosu (NYY)-1x95 mm2 </v>
          </cell>
          <cell r="D12388">
            <v>8000000</v>
          </cell>
        </row>
        <row r="12389">
          <cell r="A12389" t="str">
            <v>727.547</v>
          </cell>
          <cell r="B12389" t="str">
            <v xml:space="preserve">Ad. </v>
          </cell>
          <cell r="C12389" t="str">
            <v xml:space="preserve">1 kV yeraltı kablosu (NYY)-1x120 mm2 </v>
          </cell>
          <cell r="D12389">
            <v>9875000</v>
          </cell>
        </row>
        <row r="12390">
          <cell r="A12390" t="str">
            <v>727.548</v>
          </cell>
          <cell r="B12390" t="str">
            <v xml:space="preserve">Ad. </v>
          </cell>
          <cell r="C12390" t="str">
            <v xml:space="preserve">1 kV yeraltı kablosu (NYY)-1x150 mm2 </v>
          </cell>
          <cell r="D12390">
            <v>12000000</v>
          </cell>
        </row>
        <row r="12391">
          <cell r="A12391" t="str">
            <v>727.549</v>
          </cell>
          <cell r="B12391" t="str">
            <v xml:space="preserve">Ad. </v>
          </cell>
          <cell r="C12391" t="str">
            <v xml:space="preserve">1 kV yeraltı kablosu (NYY)-1x185 mm2 </v>
          </cell>
          <cell r="D12391">
            <v>15125000</v>
          </cell>
        </row>
        <row r="12392">
          <cell r="A12392" t="str">
            <v>727.550</v>
          </cell>
          <cell r="B12392" t="str">
            <v xml:space="preserve">Ad. </v>
          </cell>
          <cell r="C12392" t="str">
            <v xml:space="preserve">1 kV yeraltı kablosu (NYY)-1x240 mm2 </v>
          </cell>
          <cell r="D12392">
            <v>19125000</v>
          </cell>
        </row>
        <row r="12393">
          <cell r="A12393" t="str">
            <v>727.550</v>
          </cell>
          <cell r="B12393" t="str">
            <v xml:space="preserve">Ad. </v>
          </cell>
          <cell r="C12393" t="str">
            <v xml:space="preserve">1 kV yeraltı kablosu (NYY)-1x240 mm2 </v>
          </cell>
          <cell r="D12393">
            <v>19125000</v>
          </cell>
        </row>
        <row r="12394">
          <cell r="A12394" t="str">
            <v>727.600</v>
          </cell>
          <cell r="B12394" t="str">
            <v xml:space="preserve">m </v>
          </cell>
          <cell r="C12394" t="str">
            <v xml:space="preserve">TS-212 ye uygun 1 kV yeraltı kabloları ile kolon ve besleme hattı tesisi YVMY (NYCY) Y2, (Ölçü:m.) </v>
          </cell>
          <cell r="D12394">
            <v>0</v>
          </cell>
        </row>
        <row r="12395">
          <cell r="A12395" t="str">
            <v>727.601</v>
          </cell>
          <cell r="B12395" t="str">
            <v xml:space="preserve">m </v>
          </cell>
          <cell r="C12395" t="str">
            <v xml:space="preserve">1 kV yeraltı kablosu (NYCY)-3x6 mm2 </v>
          </cell>
          <cell r="D12395">
            <v>3095000</v>
          </cell>
        </row>
        <row r="12396">
          <cell r="A12396" t="str">
            <v>727.602</v>
          </cell>
          <cell r="B12396" t="str">
            <v xml:space="preserve">m </v>
          </cell>
          <cell r="C12396" t="str">
            <v xml:space="preserve">1 kV yeraltı kablosu (NYCY)-3x10 mm2 </v>
          </cell>
          <cell r="D12396">
            <v>4127000</v>
          </cell>
        </row>
        <row r="12397">
          <cell r="A12397" t="str">
            <v>727.603</v>
          </cell>
          <cell r="B12397" t="str">
            <v xml:space="preserve">m </v>
          </cell>
          <cell r="C12397" t="str">
            <v xml:space="preserve">1 kV yeraltı kablosu (NYCY)-3x16 mm2 </v>
          </cell>
          <cell r="D12397">
            <v>6137000</v>
          </cell>
        </row>
        <row r="12398">
          <cell r="A12398" t="str">
            <v>727.604</v>
          </cell>
          <cell r="B12398" t="str">
            <v xml:space="preserve">m </v>
          </cell>
          <cell r="C12398" t="str">
            <v xml:space="preserve">1 kV yeraltı kablosu (NYCY)-4x1.5 mm2 </v>
          </cell>
          <cell r="D12398">
            <v>2045000</v>
          </cell>
        </row>
        <row r="12399">
          <cell r="A12399" t="str">
            <v>727.605</v>
          </cell>
          <cell r="B12399" t="str">
            <v xml:space="preserve">m </v>
          </cell>
          <cell r="C12399" t="str">
            <v xml:space="preserve">1 kV yeraltı kablosu (NYCY)-4x2.5 mm2 </v>
          </cell>
          <cell r="D12399">
            <v>2277000</v>
          </cell>
        </row>
        <row r="12400">
          <cell r="A12400" t="str">
            <v>727.606</v>
          </cell>
          <cell r="B12400" t="str">
            <v xml:space="preserve">m </v>
          </cell>
          <cell r="C12400" t="str">
            <v xml:space="preserve">1 kV yeraltı kablosu (NYCY)-4x4 mm2 </v>
          </cell>
          <cell r="D12400">
            <v>3095000</v>
          </cell>
        </row>
        <row r="12401">
          <cell r="A12401" t="str">
            <v>727.607</v>
          </cell>
          <cell r="B12401" t="str">
            <v xml:space="preserve">m </v>
          </cell>
          <cell r="C12401" t="str">
            <v xml:space="preserve">1 kV yeraltı kablosu (NYCY)-4x6 mm2 </v>
          </cell>
          <cell r="D12401">
            <v>3878000</v>
          </cell>
        </row>
        <row r="12402">
          <cell r="A12402" t="str">
            <v>727.608</v>
          </cell>
          <cell r="B12402" t="str">
            <v xml:space="preserve">m </v>
          </cell>
          <cell r="C12402" t="str">
            <v xml:space="preserve">1 kV yeraltı kablosu (NYCY)-4x10 mm2 </v>
          </cell>
          <cell r="D12402">
            <v>4909000</v>
          </cell>
        </row>
        <row r="12403">
          <cell r="A12403" t="str">
            <v>727.609</v>
          </cell>
          <cell r="B12403" t="str">
            <v xml:space="preserve">m </v>
          </cell>
          <cell r="C12403" t="str">
            <v xml:space="preserve">1 kV yeraltı kablosu (NYCY)-4x16 mm2 </v>
          </cell>
          <cell r="D12403">
            <v>6404000</v>
          </cell>
        </row>
        <row r="12404">
          <cell r="A12404" t="str">
            <v>727.610</v>
          </cell>
          <cell r="B12404" t="str">
            <v xml:space="preserve">m </v>
          </cell>
          <cell r="C12404" t="str">
            <v xml:space="preserve">1 kV yeraltı kablosu (NYCY)-3x25+16 mm2 </v>
          </cell>
          <cell r="D12404">
            <v>9926000</v>
          </cell>
        </row>
        <row r="12405">
          <cell r="A12405" t="str">
            <v>727.611</v>
          </cell>
          <cell r="B12405" t="str">
            <v xml:space="preserve">m </v>
          </cell>
          <cell r="C12405" t="str">
            <v xml:space="preserve">1 kV yeraltı kablosu (NYCY)-3x35+16 mm2 </v>
          </cell>
          <cell r="D12405">
            <v>11740000</v>
          </cell>
        </row>
        <row r="12406">
          <cell r="A12406" t="str">
            <v>727.612</v>
          </cell>
          <cell r="B12406" t="str">
            <v xml:space="preserve">m </v>
          </cell>
          <cell r="C12406" t="str">
            <v xml:space="preserve">1 kV yeraltı kablosu (NYCY)-3x50+25 mm2 </v>
          </cell>
          <cell r="D12406">
            <v>15351000</v>
          </cell>
        </row>
        <row r="12407">
          <cell r="A12407" t="str">
            <v>727.613</v>
          </cell>
          <cell r="B12407" t="str">
            <v xml:space="preserve">m </v>
          </cell>
          <cell r="C12407" t="str">
            <v xml:space="preserve">1 kV yeraltı kablosu (NYCY)-3x70+35 mm2 </v>
          </cell>
          <cell r="D12407">
            <v>19852000</v>
          </cell>
        </row>
        <row r="12408">
          <cell r="A12408" t="str">
            <v>727.614</v>
          </cell>
          <cell r="B12408" t="str">
            <v xml:space="preserve">m </v>
          </cell>
          <cell r="C12408" t="str">
            <v xml:space="preserve">1 kV yeraltı kablosu (NYCY)-3x95+50 mm2 </v>
          </cell>
          <cell r="D12408">
            <v>26180000</v>
          </cell>
        </row>
        <row r="12409">
          <cell r="A12409" t="str">
            <v>727.615</v>
          </cell>
          <cell r="B12409" t="str">
            <v xml:space="preserve">m </v>
          </cell>
          <cell r="C12409" t="str">
            <v xml:space="preserve">1 kV yeraltı kablosu (NYCY)-3x120+70 mm2 </v>
          </cell>
          <cell r="D12409">
            <v>32767000</v>
          </cell>
        </row>
        <row r="12410">
          <cell r="A12410" t="str">
            <v>727.616</v>
          </cell>
          <cell r="B12410" t="str">
            <v xml:space="preserve">m </v>
          </cell>
          <cell r="C12410" t="str">
            <v xml:space="preserve">1 kV yeraltı kablosu (NYCY)-3x150+70 mm2 </v>
          </cell>
          <cell r="D12410">
            <v>38424000</v>
          </cell>
        </row>
        <row r="12411">
          <cell r="A12411" t="str">
            <v>727.617</v>
          </cell>
          <cell r="B12411" t="str">
            <v xml:space="preserve">m </v>
          </cell>
          <cell r="C12411" t="str">
            <v xml:space="preserve">1 kV yeraltı kablosu (NYCY)-3x185+95 mm2 </v>
          </cell>
          <cell r="D12411">
            <v>48332000</v>
          </cell>
        </row>
        <row r="12412">
          <cell r="A12412" t="str">
            <v>727.618</v>
          </cell>
          <cell r="B12412" t="str">
            <v xml:space="preserve">m </v>
          </cell>
          <cell r="C12412" t="str">
            <v xml:space="preserve">1 kV yeraltı kablosu (NYCY)-3x240+120 mm </v>
          </cell>
          <cell r="D12412">
            <v>61639000</v>
          </cell>
        </row>
        <row r="12413">
          <cell r="A12413" t="str">
            <v>727.700</v>
          </cell>
          <cell r="B12413" t="str">
            <v xml:space="preserve">m </v>
          </cell>
          <cell r="C12413" t="str">
            <v xml:space="preserve">TS-212 ye uygun 1 kV yeraltı kabloları ile kolon ve besleme hattı tesisi YVOV (NYRY): YVSÇV (NYFGBY) (Ölçü :m.) </v>
          </cell>
          <cell r="D12413">
            <v>0</v>
          </cell>
        </row>
        <row r="12414">
          <cell r="A12414" t="str">
            <v>727.701</v>
          </cell>
          <cell r="B12414" t="str">
            <v xml:space="preserve">m </v>
          </cell>
          <cell r="C12414" t="str">
            <v xml:space="preserve">1 kV yeraltı kablosu (NYFGBY)-3x2.5/6 mm2 </v>
          </cell>
          <cell r="D12414">
            <v>2846000</v>
          </cell>
        </row>
        <row r="12415">
          <cell r="A12415" t="str">
            <v>727.702</v>
          </cell>
          <cell r="B12415" t="str">
            <v xml:space="preserve">m </v>
          </cell>
          <cell r="C12415" t="str">
            <v xml:space="preserve">1 kV yeraltı kablosu (NYFGBY)-3x4/6 mm2 </v>
          </cell>
          <cell r="D12415">
            <v>3255000</v>
          </cell>
        </row>
        <row r="12416">
          <cell r="A12416" t="str">
            <v>727.703</v>
          </cell>
          <cell r="B12416" t="str">
            <v xml:space="preserve">m </v>
          </cell>
          <cell r="C12416" t="str">
            <v xml:space="preserve">1 kV yeraltı kablosu (NYFGBY)-3x6/6 mm2 </v>
          </cell>
          <cell r="D12416">
            <v>3878000</v>
          </cell>
        </row>
        <row r="12417">
          <cell r="A12417" t="str">
            <v>727.704</v>
          </cell>
          <cell r="B12417" t="str">
            <v xml:space="preserve">m </v>
          </cell>
          <cell r="C12417" t="str">
            <v xml:space="preserve">1 kV yeraltı kablosu (NYFGBY)-3x10/6 mm2 </v>
          </cell>
          <cell r="D12417">
            <v>4909000</v>
          </cell>
        </row>
        <row r="12418">
          <cell r="A12418" t="str">
            <v>727.704</v>
          </cell>
          <cell r="B12418" t="str">
            <v xml:space="preserve">m </v>
          </cell>
          <cell r="C12418" t="str">
            <v xml:space="preserve">1 kV yeraltı kablosu (NYFGBY)-3x10/6 mm2 </v>
          </cell>
          <cell r="D12418">
            <v>4909000</v>
          </cell>
        </row>
        <row r="12419">
          <cell r="A12419" t="str">
            <v>727.705</v>
          </cell>
          <cell r="B12419" t="str">
            <v xml:space="preserve">m </v>
          </cell>
          <cell r="C12419" t="str">
            <v xml:space="preserve">1 kV yeraltı kablosu (NYFGBY)-4x1.5/6 mm2 </v>
          </cell>
          <cell r="D12419">
            <v>2703000</v>
          </cell>
        </row>
        <row r="12420">
          <cell r="A12420" t="str">
            <v>727.706</v>
          </cell>
          <cell r="B12420" t="str">
            <v xml:space="preserve">m </v>
          </cell>
          <cell r="C12420" t="str">
            <v xml:space="preserve">1 kV yeraltı kablosu (NYFGBY)-4x2.5/6 mm2 </v>
          </cell>
          <cell r="D12420">
            <v>3095000</v>
          </cell>
        </row>
        <row r="12421">
          <cell r="A12421" t="str">
            <v>727.707</v>
          </cell>
          <cell r="B12421" t="str">
            <v xml:space="preserve">m </v>
          </cell>
          <cell r="C12421" t="str">
            <v xml:space="preserve">1 kV yeraltı kablosu (NYFGBY)-4x4/6 mm2 </v>
          </cell>
          <cell r="D12421">
            <v>3824000</v>
          </cell>
        </row>
        <row r="12422">
          <cell r="A12422" t="str">
            <v>727.708</v>
          </cell>
          <cell r="B12422" t="str">
            <v xml:space="preserve">m </v>
          </cell>
          <cell r="C12422" t="str">
            <v xml:space="preserve">1 kV yeraltı kablosu (NYFGBY)-4x6/6 mm2 </v>
          </cell>
          <cell r="D12422">
            <v>4642000</v>
          </cell>
        </row>
        <row r="12423">
          <cell r="A12423" t="str">
            <v>727.709</v>
          </cell>
          <cell r="B12423" t="str">
            <v xml:space="preserve">m </v>
          </cell>
          <cell r="C12423" t="str">
            <v xml:space="preserve">1 kV yeraltı kablosu (NYFGBY)-4x10/6 mm2 </v>
          </cell>
          <cell r="D12423">
            <v>5941000</v>
          </cell>
        </row>
        <row r="12424">
          <cell r="A12424" t="str">
            <v>727.710</v>
          </cell>
          <cell r="B12424" t="str">
            <v xml:space="preserve">m </v>
          </cell>
          <cell r="C12424" t="str">
            <v xml:space="preserve">1 kV yeraltı kablosu (NYFGBY)-4x16/6 mm2 </v>
          </cell>
          <cell r="D12424">
            <v>7222000</v>
          </cell>
        </row>
        <row r="12425">
          <cell r="A12425" t="str">
            <v>727.711</v>
          </cell>
          <cell r="B12425" t="str">
            <v xml:space="preserve">m </v>
          </cell>
          <cell r="C12425" t="str">
            <v xml:space="preserve">1 kV yeraltı kablosu (NYFGBY)-3x25+16/6 mm2 </v>
          </cell>
          <cell r="D12425">
            <v>11349000</v>
          </cell>
        </row>
        <row r="12426">
          <cell r="A12426" t="str">
            <v>727.712</v>
          </cell>
          <cell r="B12426" t="str">
            <v xml:space="preserve">m </v>
          </cell>
          <cell r="C12426" t="str">
            <v xml:space="preserve">1 kV yeraltı kablosu (NYFGBY)-3x35+16/6 mm2 </v>
          </cell>
          <cell r="D12426">
            <v>13928000</v>
          </cell>
        </row>
        <row r="12427">
          <cell r="A12427" t="str">
            <v>727.713</v>
          </cell>
          <cell r="B12427" t="str">
            <v xml:space="preserve">m </v>
          </cell>
          <cell r="C12427" t="str">
            <v xml:space="preserve">1 kV yeraltı kablosu (NYFGBY)-3x50+25/6 mm2 </v>
          </cell>
          <cell r="D12427">
            <v>17290000</v>
          </cell>
        </row>
        <row r="12428">
          <cell r="A12428" t="str">
            <v>727.714</v>
          </cell>
          <cell r="B12428" t="str">
            <v xml:space="preserve">m </v>
          </cell>
          <cell r="C12428" t="str">
            <v xml:space="preserve">1 kV yeraltı kablosu (NYFGBY)-3x70+35/6 mm2 </v>
          </cell>
          <cell r="D12428">
            <v>21667000</v>
          </cell>
        </row>
        <row r="12429">
          <cell r="A12429" t="str">
            <v>727.715</v>
          </cell>
          <cell r="B12429" t="str">
            <v xml:space="preserve">m </v>
          </cell>
          <cell r="C12429" t="str">
            <v xml:space="preserve">1 kV yeraltı kablosu (NYFGBY)-3x95+50/6 mm2 </v>
          </cell>
          <cell r="D12429">
            <v>28373000</v>
          </cell>
        </row>
        <row r="12430">
          <cell r="A12430" t="str">
            <v>727.716</v>
          </cell>
          <cell r="B12430" t="str">
            <v xml:space="preserve">m </v>
          </cell>
          <cell r="C12430" t="str">
            <v xml:space="preserve">1 kV yeraltı kablosu (NYFGBY)-3x120+70/6 mm2 </v>
          </cell>
          <cell r="D12430">
            <v>35346000</v>
          </cell>
        </row>
        <row r="12431">
          <cell r="A12431" t="str">
            <v>727.717</v>
          </cell>
          <cell r="B12431" t="str">
            <v xml:space="preserve">m </v>
          </cell>
          <cell r="C12431" t="str">
            <v xml:space="preserve">1 kV yeraltı kablosu (NYFGBY)-3x150+70/6 mm2 </v>
          </cell>
          <cell r="D12431">
            <v>41270000</v>
          </cell>
        </row>
        <row r="12432">
          <cell r="A12432" t="str">
            <v>727.718</v>
          </cell>
          <cell r="B12432" t="str">
            <v xml:space="preserve">m </v>
          </cell>
          <cell r="C12432" t="str">
            <v xml:space="preserve">1 kV yeraltı kablosu (NYFGBY)-3x185+95/6 mm2 </v>
          </cell>
          <cell r="D12432">
            <v>51339000</v>
          </cell>
        </row>
        <row r="12433">
          <cell r="A12433" t="str">
            <v>727.719</v>
          </cell>
          <cell r="B12433" t="str">
            <v xml:space="preserve">m </v>
          </cell>
          <cell r="C12433" t="str">
            <v xml:space="preserve">1 kV yeraltı kablosu (NYFGBY)-3x240+120/6 mm2 </v>
          </cell>
          <cell r="D12433">
            <v>64485000</v>
          </cell>
        </row>
        <row r="12434">
          <cell r="A12434" t="str">
            <v>727.800</v>
          </cell>
          <cell r="B12434" t="str">
            <v xml:space="preserve">m </v>
          </cell>
          <cell r="C12434" t="str">
            <v xml:space="preserve">TS-212 ye uygun alüminyum iletkenli 1 kV. yeraltı kabloları ile kolon ve besleme hattı tesisi YAYY (NAYY): (Ölçü : m.) </v>
          </cell>
          <cell r="D12434">
            <v>0</v>
          </cell>
        </row>
        <row r="12435">
          <cell r="A12435" t="str">
            <v>727.801</v>
          </cell>
          <cell r="B12435" t="str">
            <v xml:space="preserve">m </v>
          </cell>
          <cell r="C12435" t="str">
            <v xml:space="preserve">Al.ilet. 1 kV yeraltı kab. bes.hat. (NAYY)-4x16 mm2 </v>
          </cell>
          <cell r="D12435">
            <v>3286000</v>
          </cell>
        </row>
        <row r="12436">
          <cell r="A12436" t="str">
            <v>727.802</v>
          </cell>
          <cell r="B12436" t="str">
            <v xml:space="preserve">m </v>
          </cell>
          <cell r="C12436" t="str">
            <v xml:space="preserve">Al.ilet. 1 kV yeraltı kab. bes.hat. (NAYY)-3x25 ?/16 mm2 </v>
          </cell>
          <cell r="D12436">
            <v>4676000</v>
          </cell>
        </row>
        <row r="12437">
          <cell r="A12437" t="str">
            <v>727.803</v>
          </cell>
          <cell r="B12437" t="str">
            <v xml:space="preserve">m </v>
          </cell>
          <cell r="C12437" t="str">
            <v xml:space="preserve">Al.ilet. 1 kV yeraltı kab. bes.hat. (NAYY)-3x35 s?/16 mm2 </v>
          </cell>
          <cell r="D12437">
            <v>5967000</v>
          </cell>
        </row>
        <row r="12438">
          <cell r="A12438" t="str">
            <v>727.804</v>
          </cell>
          <cell r="B12438" t="str">
            <v xml:space="preserve">m </v>
          </cell>
          <cell r="C12438" t="str">
            <v xml:space="preserve">Al.ilet. 1 kV yeraltı kab. bes.hat. (NAYY)-3x50 sc/25 ? mm2 </v>
          </cell>
          <cell r="D12438">
            <v>7376000</v>
          </cell>
        </row>
        <row r="12439">
          <cell r="A12439" t="str">
            <v>727.805</v>
          </cell>
          <cell r="B12439" t="str">
            <v xml:space="preserve">m </v>
          </cell>
          <cell r="C12439" t="str">
            <v xml:space="preserve">Al.ilet. 1 kV yeraltı kab. bes.hat. (NAYY)-3x70 sc/35 sc mm2 </v>
          </cell>
          <cell r="D12439">
            <v>9469000</v>
          </cell>
        </row>
        <row r="12440">
          <cell r="A12440" t="str">
            <v>727.806</v>
          </cell>
          <cell r="B12440" t="str">
            <v xml:space="preserve">m </v>
          </cell>
          <cell r="C12440" t="str">
            <v xml:space="preserve">Al.ilet. 1 kV yeraltı kab. bes.hat. (NAYY)-3x95 sc/50 sc mm2 </v>
          </cell>
          <cell r="D12440">
            <v>12483000</v>
          </cell>
        </row>
        <row r="12441">
          <cell r="A12441" t="str">
            <v>727.807</v>
          </cell>
          <cell r="B12441" t="str">
            <v xml:space="preserve">m </v>
          </cell>
          <cell r="C12441" t="str">
            <v xml:space="preserve">Al.ilet. 1 kV yeraltı kab. bes.hat. (NAYY)-3x120 sc/70 sc mm2 </v>
          </cell>
          <cell r="D12441">
            <v>15654000</v>
          </cell>
        </row>
        <row r="12442">
          <cell r="A12442" t="str">
            <v>727.808</v>
          </cell>
          <cell r="B12442" t="str">
            <v xml:space="preserve">m </v>
          </cell>
          <cell r="C12442" t="str">
            <v xml:space="preserve">Al.ilet. 1 kV yeraltı kab. bes.hat. (NAYY)-3x150 sc/70 sc mm2 </v>
          </cell>
          <cell r="D12442">
            <v>18726000</v>
          </cell>
        </row>
        <row r="12443">
          <cell r="A12443" t="str">
            <v>727.808</v>
          </cell>
          <cell r="B12443" t="str">
            <v xml:space="preserve">m </v>
          </cell>
          <cell r="C12443" t="str">
            <v xml:space="preserve">Al.ilet. 1 kV yeraltı kab. bes.hat. (NAYY)-3x150 sc/70 sc mm2 </v>
          </cell>
          <cell r="D12443">
            <v>18726000</v>
          </cell>
        </row>
        <row r="12444">
          <cell r="A12444" t="str">
            <v>727.809</v>
          </cell>
          <cell r="B12444" t="str">
            <v xml:space="preserve">m </v>
          </cell>
          <cell r="C12444" t="str">
            <v xml:space="preserve">Al.ilet. 1 kV yeraltı kab. bes.hat. (NAYY)-3x185 sc/95 sc mm2 </v>
          </cell>
          <cell r="D12444">
            <v>23480000</v>
          </cell>
        </row>
        <row r="12445">
          <cell r="A12445" t="str">
            <v>727.810</v>
          </cell>
          <cell r="B12445" t="str">
            <v xml:space="preserve">m </v>
          </cell>
          <cell r="C12445" t="str">
            <v xml:space="preserve">Al.ilet. 1 kV yeraltı kab. bes.hat. (NAYY)-3x240 sc/120 sc mm </v>
          </cell>
          <cell r="D12445">
            <v>27394000</v>
          </cell>
        </row>
        <row r="12446">
          <cell r="A12446" t="str">
            <v>727.900</v>
          </cell>
          <cell r="B12446" t="str">
            <v xml:space="preserve">m </v>
          </cell>
          <cell r="C12446" t="str">
            <v xml:space="preserve">TS-212 ye uygun alüminyum iletkenli 1 kV. yeraltı kabloları ile kolon ve besleme hattı tesisi. YAVMV (NAYCY): (Ölçü : m.) </v>
          </cell>
          <cell r="D12446">
            <v>0</v>
          </cell>
        </row>
        <row r="12447">
          <cell r="A12447" t="str">
            <v>727.901</v>
          </cell>
          <cell r="B12447" t="str">
            <v xml:space="preserve">m </v>
          </cell>
          <cell r="C12447" t="str">
            <v xml:space="preserve">Al.ilet. 1 kV yeraltı kab. bes.hat. (NAYCY)-3x16x16 mm2 </v>
          </cell>
          <cell r="D12447">
            <v>3912000</v>
          </cell>
        </row>
        <row r="12448">
          <cell r="A12448" t="str">
            <v>727.902</v>
          </cell>
          <cell r="B12448" t="str">
            <v xml:space="preserve">m </v>
          </cell>
          <cell r="C12448" t="str">
            <v xml:space="preserve">Al.ilet. 1 kV yeraltı kab. bes.hat. (NAYCY)-3x25 ç/16 mm2 </v>
          </cell>
          <cell r="D12448">
            <v>5673000</v>
          </cell>
        </row>
        <row r="12449">
          <cell r="A12449" t="str">
            <v>727.903</v>
          </cell>
          <cell r="B12449" t="str">
            <v xml:space="preserve">m </v>
          </cell>
          <cell r="C12449" t="str">
            <v xml:space="preserve">Al.ilet. 1 kV yeraltı kab. bes.hat. (NAYCY)-3x35 sç/16 mm2 </v>
          </cell>
          <cell r="D12449">
            <v>6848000</v>
          </cell>
        </row>
        <row r="12450">
          <cell r="A12450" t="str">
            <v>727.904</v>
          </cell>
          <cell r="B12450" t="str">
            <v xml:space="preserve">m </v>
          </cell>
          <cell r="C12450" t="str">
            <v xml:space="preserve">Al.ilet. 1 kV yeraltı kab. bes.hat. (NAYCY)-3x50 sc/16 ? mm2 </v>
          </cell>
          <cell r="D12450">
            <v>8609000</v>
          </cell>
        </row>
        <row r="12451">
          <cell r="A12451" t="str">
            <v>727.905</v>
          </cell>
          <cell r="B12451" t="str">
            <v xml:space="preserve">m </v>
          </cell>
          <cell r="C12451" t="str">
            <v xml:space="preserve">Al.ilet. 1 kV yeraltı kab. bes.hat. (NAYCY)-3x70 sc/35 sc mm2 </v>
          </cell>
          <cell r="D12451">
            <v>11152000</v>
          </cell>
        </row>
        <row r="12452">
          <cell r="A12452" t="str">
            <v>727.906</v>
          </cell>
          <cell r="B12452" t="str">
            <v xml:space="preserve">m </v>
          </cell>
          <cell r="C12452" t="str">
            <v xml:space="preserve">Al.ilet. 1 kV yeraltı kab. bes.hat. (NAYCY)-3x95 sc/50 sc mm2 </v>
          </cell>
          <cell r="D12452">
            <v>13893000</v>
          </cell>
        </row>
        <row r="12453">
          <cell r="A12453" t="str">
            <v>727.907</v>
          </cell>
          <cell r="B12453" t="str">
            <v xml:space="preserve">m </v>
          </cell>
          <cell r="C12453" t="str">
            <v xml:space="preserve">Al.ilet. 1 kV yeraltı kab. bes.hat. (NAYCY)-3x120 sc/70 sc mm </v>
          </cell>
          <cell r="D12453">
            <v>16436000</v>
          </cell>
        </row>
        <row r="12454">
          <cell r="A12454" t="str">
            <v>727.908</v>
          </cell>
          <cell r="B12454" t="str">
            <v xml:space="preserve">m </v>
          </cell>
          <cell r="C12454" t="str">
            <v xml:space="preserve">Al.ilet. 1 kV yeraltı kab. bes.hat. (NAYCY)-3x150 sc/70 sc mm </v>
          </cell>
          <cell r="D12454">
            <v>20447000</v>
          </cell>
        </row>
        <row r="12455">
          <cell r="A12455" t="str">
            <v>727.909</v>
          </cell>
          <cell r="B12455" t="str">
            <v xml:space="preserve">m </v>
          </cell>
          <cell r="C12455" t="str">
            <v xml:space="preserve">Al.ilet. 1 kV yeraltı kab. bes.hat. (NAYCY)-3x185 sc/95 sc mm </v>
          </cell>
          <cell r="D12455">
            <v>25241000</v>
          </cell>
        </row>
        <row r="12456">
          <cell r="A12456" t="str">
            <v>727.910</v>
          </cell>
          <cell r="B12456" t="str">
            <v xml:space="preserve">m </v>
          </cell>
          <cell r="C12456" t="str">
            <v xml:space="preserve">Al.ilet. 1 kV yeraltı kab. bes.hat. (NAYCY)-3x240 sc/120 sc m </v>
          </cell>
          <cell r="D12456">
            <v>30330000</v>
          </cell>
        </row>
        <row r="12457">
          <cell r="A12457" t="str">
            <v>728.100</v>
          </cell>
          <cell r="B12457" t="str">
            <v xml:space="preserve">Ad. </v>
          </cell>
          <cell r="C12457" t="str">
            <v xml:space="preserve">Kolon sigortası : (Ölçü :Ad.: İhzarat: % 60) (TS 50). </v>
          </cell>
          <cell r="D12457">
            <v>0</v>
          </cell>
        </row>
        <row r="12458">
          <cell r="A12458" t="str">
            <v>728.101</v>
          </cell>
          <cell r="B12458" t="str">
            <v xml:space="preserve">Ad. </v>
          </cell>
          <cell r="C12458" t="str">
            <v xml:space="preserve">Kolon sigortası 1x25 A. </v>
          </cell>
          <cell r="D12458">
            <v>3448000</v>
          </cell>
        </row>
        <row r="12459">
          <cell r="A12459" t="str">
            <v>728.102</v>
          </cell>
          <cell r="B12459" t="str">
            <v xml:space="preserve">Ad. </v>
          </cell>
          <cell r="C12459" t="str">
            <v xml:space="preserve">Kolon sigortası 3x25 A. </v>
          </cell>
          <cell r="D12459">
            <v>7078000</v>
          </cell>
        </row>
        <row r="12460">
          <cell r="A12460" t="str">
            <v>728.103</v>
          </cell>
          <cell r="B12460" t="str">
            <v xml:space="preserve">Ad. </v>
          </cell>
          <cell r="C12460" t="str">
            <v xml:space="preserve">Kolon sigortası 3x63 A. </v>
          </cell>
          <cell r="D12460">
            <v>10980000</v>
          </cell>
        </row>
        <row r="12461">
          <cell r="A12461" t="str">
            <v>728.104</v>
          </cell>
          <cell r="B12461" t="str">
            <v xml:space="preserve">Ad. </v>
          </cell>
          <cell r="C12461" t="str">
            <v xml:space="preserve">Kolon sigortası 3x100 A. </v>
          </cell>
          <cell r="D12461">
            <v>13521000</v>
          </cell>
        </row>
        <row r="12462">
          <cell r="A12462" t="str">
            <v>729.100</v>
          </cell>
          <cell r="B12462" t="str">
            <v xml:space="preserve">Ad. </v>
          </cell>
          <cell r="C12462" t="str">
            <v xml:space="preserve">YERALTI KABLO KOFRESİ : (Ölçü : Ad.: İhzarat: % 60) </v>
          </cell>
          <cell r="D12462">
            <v>0</v>
          </cell>
        </row>
        <row r="12463">
          <cell r="A12463" t="str">
            <v>729.101</v>
          </cell>
          <cell r="B12463" t="str">
            <v xml:space="preserve">Ad. </v>
          </cell>
          <cell r="C12463" t="str">
            <v xml:space="preserve">Yeraltı kablo kofrası 2x25 A'e kadar </v>
          </cell>
          <cell r="D12463">
            <v>13703000</v>
          </cell>
        </row>
        <row r="12464">
          <cell r="A12464" t="str">
            <v>729.102</v>
          </cell>
          <cell r="B12464" t="str">
            <v xml:space="preserve">Ad. </v>
          </cell>
          <cell r="C12464" t="str">
            <v xml:space="preserve">Yeraltı kablo kofrası 3x25 A'e kadar </v>
          </cell>
          <cell r="D12464">
            <v>14520000</v>
          </cell>
        </row>
        <row r="12465">
          <cell r="A12465" t="str">
            <v>729.103</v>
          </cell>
          <cell r="B12465" t="str">
            <v xml:space="preserve">Ad. </v>
          </cell>
          <cell r="C12465" t="str">
            <v xml:space="preserve">Yeraltı kablo kofrası 3x63 A'e kadar </v>
          </cell>
          <cell r="D12465">
            <v>26317000</v>
          </cell>
        </row>
        <row r="12466">
          <cell r="A12466" t="str">
            <v>729.104</v>
          </cell>
          <cell r="B12466" t="str">
            <v xml:space="preserve">Ad. </v>
          </cell>
          <cell r="C12466" t="str">
            <v xml:space="preserve">Yeraltı kablo kofrası 3x100 A'e kadar </v>
          </cell>
          <cell r="D12466">
            <v>30492000</v>
          </cell>
        </row>
        <row r="12467">
          <cell r="A12467" t="str">
            <v>729.105</v>
          </cell>
          <cell r="B12467" t="str">
            <v xml:space="preserve">Ad. </v>
          </cell>
          <cell r="C12467" t="str">
            <v xml:space="preserve">Yeraltı kablo kofrası 3x200 A'e kadar </v>
          </cell>
          <cell r="D12467">
            <v>52635000</v>
          </cell>
        </row>
        <row r="12468">
          <cell r="A12468" t="str">
            <v>729.105</v>
          </cell>
          <cell r="B12468" t="str">
            <v xml:space="preserve">Ad. </v>
          </cell>
          <cell r="C12468" t="str">
            <v xml:space="preserve">Yeraltı kablo kofrası 3x200 A'e kadar </v>
          </cell>
          <cell r="D12468">
            <v>52635000</v>
          </cell>
        </row>
        <row r="12469">
          <cell r="A12469" t="str">
            <v>730.100</v>
          </cell>
          <cell r="B12469" t="str">
            <v xml:space="preserve">Ad. </v>
          </cell>
          <cell r="C12469" t="str">
            <v xml:space="preserve">YERALTI KABLO BAŞLIĞI : (Ölçü:Ad.: İhzarat: % 60). </v>
          </cell>
          <cell r="D12469">
            <v>0</v>
          </cell>
        </row>
        <row r="12470">
          <cell r="A12470" t="str">
            <v>730.101</v>
          </cell>
          <cell r="B12470" t="str">
            <v xml:space="preserve">Ad. </v>
          </cell>
          <cell r="C12470" t="str">
            <v xml:space="preserve">Yeraltı kablo başlığı 4x10 mm2'ye kadar </v>
          </cell>
          <cell r="D12470">
            <v>14673000</v>
          </cell>
        </row>
        <row r="12471">
          <cell r="A12471" t="str">
            <v>730.102</v>
          </cell>
          <cell r="B12471" t="str">
            <v xml:space="preserve">Ad. </v>
          </cell>
          <cell r="C12471" t="str">
            <v xml:space="preserve">Yeraltı kablo başlığı 3x35+16 mm2'ye kadar </v>
          </cell>
          <cell r="D12471">
            <v>15246000</v>
          </cell>
        </row>
        <row r="12472">
          <cell r="A12472" t="str">
            <v>730.103</v>
          </cell>
          <cell r="B12472" t="str">
            <v xml:space="preserve">Ad. </v>
          </cell>
          <cell r="C12472" t="str">
            <v xml:space="preserve">Yeraltı kablo başlığı 3x70+35 mm2'ye kadar </v>
          </cell>
          <cell r="D12472">
            <v>19628000</v>
          </cell>
        </row>
        <row r="12473">
          <cell r="A12473" t="str">
            <v>730.104</v>
          </cell>
          <cell r="B12473" t="str">
            <v xml:space="preserve">Ad. </v>
          </cell>
          <cell r="C12473" t="str">
            <v xml:space="preserve">Yeraltı kablo başlığı 3x120+70 mm2'ye kadar </v>
          </cell>
          <cell r="D12473">
            <v>20963000</v>
          </cell>
        </row>
        <row r="12474">
          <cell r="A12474" t="str">
            <v>730.105</v>
          </cell>
          <cell r="B12474" t="str">
            <v xml:space="preserve">Ad. </v>
          </cell>
          <cell r="C12474" t="str">
            <v xml:space="preserve">Yeraltı kablo başlığı 3x185+95 mm2'ye kadar </v>
          </cell>
          <cell r="D12474">
            <v>29729000</v>
          </cell>
        </row>
        <row r="12475">
          <cell r="A12475" t="str">
            <v>730.106</v>
          </cell>
          <cell r="B12475" t="str">
            <v xml:space="preserve">Ad. </v>
          </cell>
          <cell r="C12475" t="str">
            <v xml:space="preserve">Yeraltı kablo başlığı 3x240+120 mm2'ye kadar </v>
          </cell>
          <cell r="D12475">
            <v>32587000</v>
          </cell>
        </row>
        <row r="12476">
          <cell r="A12476" t="str">
            <v>731.100</v>
          </cell>
          <cell r="B12476" t="str">
            <v xml:space="preserve">Ad. </v>
          </cell>
          <cell r="C12476" t="str">
            <v xml:space="preserve">YERALTI KABLO BUATI : (Ölçü : Ad.: İhzarat: % 60). </v>
          </cell>
          <cell r="D12476">
            <v>0</v>
          </cell>
        </row>
        <row r="12477">
          <cell r="A12477" t="str">
            <v>731.101</v>
          </cell>
          <cell r="B12477" t="str">
            <v xml:space="preserve">Ad. </v>
          </cell>
          <cell r="C12477" t="str">
            <v xml:space="preserve">Yeraltı kablo buatı 3x4x4 mm'ye kadar </v>
          </cell>
          <cell r="D12477">
            <v>14530000</v>
          </cell>
        </row>
        <row r="12478">
          <cell r="A12478" t="str">
            <v>731.102</v>
          </cell>
          <cell r="B12478" t="str">
            <v xml:space="preserve">Ad. </v>
          </cell>
          <cell r="C12478" t="str">
            <v xml:space="preserve">Yeraltı kablo buatı 3x16x10 mm'ye kadar </v>
          </cell>
          <cell r="D12478">
            <v>14673000</v>
          </cell>
        </row>
        <row r="12479">
          <cell r="A12479" t="str">
            <v>731.103</v>
          </cell>
          <cell r="B12479" t="str">
            <v xml:space="preserve">Ad. </v>
          </cell>
          <cell r="C12479" t="str">
            <v xml:space="preserve">Yeraltı kablo buatı 3x35x16 mm'ye kadar </v>
          </cell>
          <cell r="D12479">
            <v>19628000</v>
          </cell>
        </row>
        <row r="12480">
          <cell r="A12480" t="str">
            <v>731.104</v>
          </cell>
          <cell r="B12480" t="str">
            <v xml:space="preserve">Ad. </v>
          </cell>
          <cell r="C12480" t="str">
            <v xml:space="preserve">Yeraltı kablo buatı 3x70x35 mm'ye kadar </v>
          </cell>
          <cell r="D12480">
            <v>32588000</v>
          </cell>
        </row>
        <row r="12481">
          <cell r="A12481" t="str">
            <v>731.105</v>
          </cell>
          <cell r="B12481" t="str">
            <v xml:space="preserve">Ad. </v>
          </cell>
          <cell r="C12481" t="str">
            <v xml:space="preserve">Yeraltı kablo buatı 3x120x70 mm'ye kadar </v>
          </cell>
          <cell r="D12481">
            <v>39829000</v>
          </cell>
        </row>
        <row r="12482">
          <cell r="A12482" t="str">
            <v>731.106</v>
          </cell>
          <cell r="B12482" t="str">
            <v xml:space="preserve">Ad. </v>
          </cell>
          <cell r="C12482" t="str">
            <v xml:space="preserve">Yeraltı kablo buatı 3x185x95 mm'ye kadar </v>
          </cell>
          <cell r="D12482">
            <v>44784000</v>
          </cell>
        </row>
        <row r="12483">
          <cell r="A12483" t="str">
            <v>731.107</v>
          </cell>
          <cell r="B12483" t="str">
            <v xml:space="preserve">Ad. </v>
          </cell>
          <cell r="C12483" t="str">
            <v xml:space="preserve">Yeraltı kablo buatı 3x240x120 mm'ye kadar </v>
          </cell>
          <cell r="D12483">
            <v>59078000</v>
          </cell>
        </row>
        <row r="12484">
          <cell r="A12484" t="str">
            <v>732.100</v>
          </cell>
          <cell r="B12484" t="str">
            <v xml:space="preserve">m </v>
          </cell>
          <cell r="C12484" t="str">
            <v xml:space="preserve">Yeraltı kablo kanalı : (Ölçü : m.) </v>
          </cell>
          <cell r="D12484">
            <v>0</v>
          </cell>
        </row>
        <row r="12485">
          <cell r="A12485" t="str">
            <v>733.100</v>
          </cell>
          <cell r="B12485" t="str">
            <v xml:space="preserve">Ad </v>
          </cell>
          <cell r="C12485" t="str">
            <v xml:space="preserve">Rögar : (Ölçü : Ad.:) </v>
          </cell>
          <cell r="D12485">
            <v>0</v>
          </cell>
        </row>
        <row r="12486">
          <cell r="A12486" t="str">
            <v>734.100</v>
          </cell>
          <cell r="B12486" t="str">
            <v xml:space="preserve">Ad. </v>
          </cell>
          <cell r="C12486" t="str">
            <v xml:space="preserve">AYDINLATMA SORTİLERİ . (Ölçü : Ad.: İhzarat: % 60) (*) </v>
          </cell>
          <cell r="D12486">
            <v>0</v>
          </cell>
        </row>
        <row r="12487">
          <cell r="A12487" t="str">
            <v>734.101</v>
          </cell>
          <cell r="B12487" t="str">
            <v xml:space="preserve">Ad. </v>
          </cell>
          <cell r="C12487" t="str">
            <v xml:space="preserve">Normal sorti </v>
          </cell>
          <cell r="D12487">
            <v>18732000</v>
          </cell>
        </row>
        <row r="12488">
          <cell r="A12488" t="str">
            <v>734.102</v>
          </cell>
          <cell r="B12488" t="str">
            <v xml:space="preserve">Ad. </v>
          </cell>
          <cell r="C12488" t="str">
            <v xml:space="preserve">Komütatör sorti </v>
          </cell>
          <cell r="D12488">
            <v>24120000</v>
          </cell>
        </row>
        <row r="12489">
          <cell r="A12489" t="str">
            <v>734.103</v>
          </cell>
          <cell r="B12489" t="str">
            <v xml:space="preserve">Ad. </v>
          </cell>
          <cell r="C12489" t="str">
            <v xml:space="preserve">Vaevien sorti </v>
          </cell>
          <cell r="D12489">
            <v>30536000</v>
          </cell>
        </row>
        <row r="12490">
          <cell r="A12490" t="str">
            <v>734.104</v>
          </cell>
          <cell r="B12490" t="str">
            <v xml:space="preserve">Ad. </v>
          </cell>
          <cell r="C12490" t="str">
            <v xml:space="preserve">Paralel sorti </v>
          </cell>
          <cell r="D12490">
            <v>9237000</v>
          </cell>
        </row>
        <row r="12491">
          <cell r="A12491" t="str">
            <v>734.105</v>
          </cell>
          <cell r="B12491" t="str">
            <v xml:space="preserve">Ad. </v>
          </cell>
          <cell r="C12491" t="str">
            <v xml:space="preserve">Avize sortisi </v>
          </cell>
          <cell r="D12491">
            <v>19758000</v>
          </cell>
        </row>
        <row r="12492">
          <cell r="A12492" t="str">
            <v>734.106</v>
          </cell>
          <cell r="B12492" t="str">
            <v xml:space="preserve">Ad. </v>
          </cell>
          <cell r="C12492" t="str">
            <v xml:space="preserve">Paralele avize sortisi </v>
          </cell>
          <cell r="D12492">
            <v>9237000</v>
          </cell>
        </row>
        <row r="12493">
          <cell r="A12493" t="str">
            <v>734.106</v>
          </cell>
          <cell r="B12493" t="str">
            <v xml:space="preserve">Ad. </v>
          </cell>
          <cell r="C12493" t="str">
            <v xml:space="preserve">Paralele avize sortisi </v>
          </cell>
          <cell r="D12493">
            <v>9237000</v>
          </cell>
        </row>
        <row r="12494">
          <cell r="A12494" t="str">
            <v>734.107</v>
          </cell>
          <cell r="B12494" t="str">
            <v xml:space="preserve">Ad. </v>
          </cell>
          <cell r="C12494" t="str">
            <v xml:space="preserve">Trifaze sorti </v>
          </cell>
          <cell r="D12494">
            <v>19758000</v>
          </cell>
        </row>
        <row r="12495">
          <cell r="A12495" t="str">
            <v>734.108</v>
          </cell>
          <cell r="B12495" t="str">
            <v xml:space="preserve">Ad. </v>
          </cell>
          <cell r="C12495" t="str">
            <v xml:space="preserve">Trifaze paralel sorti </v>
          </cell>
          <cell r="D12495">
            <v>9237000</v>
          </cell>
        </row>
        <row r="12496">
          <cell r="A12496" t="str">
            <v>734.200</v>
          </cell>
          <cell r="B12496" t="str">
            <v xml:space="preserve">Ad. </v>
          </cell>
          <cell r="C12496" t="str">
            <v xml:space="preserve">GÜVENLİK HATLI AYDINLATMA SORTİLERİ : (Güvenlik hattı plastik izoleli cinsten olmak üzere): (Ölçü :Ad.:) </v>
          </cell>
          <cell r="D12496">
            <v>0</v>
          </cell>
        </row>
        <row r="12497">
          <cell r="A12497" t="str">
            <v>734.201</v>
          </cell>
          <cell r="B12497" t="str">
            <v xml:space="preserve">Ad. </v>
          </cell>
          <cell r="C12497" t="str">
            <v xml:space="preserve">Güvenlik hatlı normal sorti </v>
          </cell>
          <cell r="D12497">
            <v>20014000</v>
          </cell>
        </row>
        <row r="12498">
          <cell r="A12498" t="str">
            <v>734.202</v>
          </cell>
          <cell r="B12498" t="str">
            <v xml:space="preserve">Ad. </v>
          </cell>
          <cell r="C12498" t="str">
            <v xml:space="preserve">Güvenlik hatlı komütatör sorti </v>
          </cell>
          <cell r="D12498">
            <v>28226000</v>
          </cell>
        </row>
        <row r="12499">
          <cell r="A12499" t="str">
            <v>734.203</v>
          </cell>
          <cell r="B12499" t="str">
            <v xml:space="preserve">Ad. </v>
          </cell>
          <cell r="C12499" t="str">
            <v xml:space="preserve">Güvenlik hatlı vaevien sorti </v>
          </cell>
          <cell r="D12499">
            <v>37207000</v>
          </cell>
        </row>
        <row r="12500">
          <cell r="A12500" t="str">
            <v>734.204</v>
          </cell>
          <cell r="B12500" t="str">
            <v xml:space="preserve">Ad. </v>
          </cell>
          <cell r="C12500" t="str">
            <v xml:space="preserve">Güvenlik hatlı paralel sorti </v>
          </cell>
          <cell r="D12500">
            <v>10006000</v>
          </cell>
        </row>
        <row r="12501">
          <cell r="A12501" t="str">
            <v>734.205</v>
          </cell>
          <cell r="B12501" t="str">
            <v xml:space="preserve">Ad. </v>
          </cell>
          <cell r="C12501" t="str">
            <v xml:space="preserve">Güvenlik hatlı avize sortisi </v>
          </cell>
          <cell r="D12501">
            <v>23094000</v>
          </cell>
        </row>
        <row r="12502">
          <cell r="A12502" t="str">
            <v>734.206</v>
          </cell>
          <cell r="B12502" t="str">
            <v xml:space="preserve">Ad. </v>
          </cell>
          <cell r="C12502" t="str">
            <v xml:space="preserve">Güvenlik hatlı paralele avize sortisi </v>
          </cell>
          <cell r="D12502">
            <v>11546000</v>
          </cell>
        </row>
        <row r="12503">
          <cell r="A12503" t="str">
            <v>734.207</v>
          </cell>
          <cell r="B12503" t="str">
            <v xml:space="preserve">Ad. </v>
          </cell>
          <cell r="C12503" t="str">
            <v xml:space="preserve">Güvenlik hatlı trifaze sorti </v>
          </cell>
          <cell r="D12503">
            <v>21553000</v>
          </cell>
        </row>
        <row r="12504">
          <cell r="A12504" t="str">
            <v>734.208</v>
          </cell>
          <cell r="B12504" t="str">
            <v xml:space="preserve">Ad. </v>
          </cell>
          <cell r="C12504" t="str">
            <v xml:space="preserve">Güvenlik hatlı trifaze paralel sorti </v>
          </cell>
          <cell r="D12504">
            <v>11546000</v>
          </cell>
        </row>
        <row r="12505">
          <cell r="A12505" t="str">
            <v>735.100</v>
          </cell>
          <cell r="B12505" t="str">
            <v xml:space="preserve">Ad. </v>
          </cell>
          <cell r="C12505" t="str">
            <v xml:space="preserve">PRİZ SORTİSİ : (Ölçü :Ad.: İhzarat: % 60) (*) </v>
          </cell>
          <cell r="D12505">
            <v>0</v>
          </cell>
        </row>
        <row r="12506">
          <cell r="A12506" t="str">
            <v>735.101</v>
          </cell>
          <cell r="B12506" t="str">
            <v xml:space="preserve">Ad. </v>
          </cell>
          <cell r="C12506" t="str">
            <v xml:space="preserve">Priz sortisi </v>
          </cell>
          <cell r="D12506">
            <v>19245000</v>
          </cell>
        </row>
        <row r="12507">
          <cell r="A12507" t="str">
            <v>735.102</v>
          </cell>
          <cell r="B12507" t="str">
            <v xml:space="preserve">Ad. </v>
          </cell>
          <cell r="C12507" t="str">
            <v xml:space="preserve">Güvenlik hatlı priz sortisi </v>
          </cell>
          <cell r="D12507">
            <v>24056000</v>
          </cell>
        </row>
        <row r="12508">
          <cell r="A12508" t="str">
            <v>736.000</v>
          </cell>
          <cell r="B12508" t="str">
            <v xml:space="preserve">Ad. </v>
          </cell>
          <cell r="C12508" t="str">
            <v xml:space="preserve">ETANŞ AYDINLATMA SORTİSİ (Güvenlik hatlı): (İhzarat: % 60). </v>
          </cell>
          <cell r="D12508">
            <v>0</v>
          </cell>
        </row>
        <row r="12509">
          <cell r="A12509" t="str">
            <v>736.100</v>
          </cell>
          <cell r="B12509" t="str">
            <v xml:space="preserve">Ad. </v>
          </cell>
          <cell r="C12509" t="str">
            <v xml:space="preserve">Linye hattı, peşel, bergman veya PVC boru içer.pl. izoleli iletk.sorti hat.kurş.antigron nevinden malz. (Ölçü : Ad.). </v>
          </cell>
          <cell r="D12509">
            <v>0</v>
          </cell>
        </row>
        <row r="12510">
          <cell r="A12510" t="str">
            <v>736.200</v>
          </cell>
          <cell r="B12510" t="str">
            <v xml:space="preserve">Ad. </v>
          </cell>
          <cell r="C12510" t="str">
            <v xml:space="preserve">Linye hatlı peşel, bergman veya PVC boru, sorti hatları galvanizli gaz borusu içerisinde plastik izoleli iletkenler ile. (Ölçü : Ad.) </v>
          </cell>
          <cell r="D12510">
            <v>0</v>
          </cell>
        </row>
        <row r="12511">
          <cell r="A12511" t="str">
            <v>736.201</v>
          </cell>
          <cell r="B12511" t="str">
            <v xml:space="preserve">Ad. </v>
          </cell>
          <cell r="C12511" t="str">
            <v xml:space="preserve">Etanş galvaniz borulu-normal sorti </v>
          </cell>
          <cell r="D12511">
            <v>31305000</v>
          </cell>
        </row>
        <row r="12512">
          <cell r="A12512" t="str">
            <v>736.202</v>
          </cell>
          <cell r="B12512" t="str">
            <v xml:space="preserve">Ad. </v>
          </cell>
          <cell r="C12512" t="str">
            <v xml:space="preserve">Etanş galvaniz borulu-komütatör sorti </v>
          </cell>
          <cell r="D12512">
            <v>39003000</v>
          </cell>
        </row>
        <row r="12513">
          <cell r="A12513" t="str">
            <v>736.203</v>
          </cell>
          <cell r="B12513" t="str">
            <v xml:space="preserve">Ad. </v>
          </cell>
          <cell r="C12513" t="str">
            <v xml:space="preserve">Etanş galvaniz borulu-vaevien sorti </v>
          </cell>
          <cell r="D12513">
            <v>53887000</v>
          </cell>
        </row>
        <row r="12514">
          <cell r="A12514" t="str">
            <v>736.204</v>
          </cell>
          <cell r="B12514" t="str">
            <v xml:space="preserve">Ad. </v>
          </cell>
          <cell r="C12514" t="str">
            <v xml:space="preserve">Etanş galvaniz borulu-paralel sorti </v>
          </cell>
          <cell r="D12514">
            <v>20528000</v>
          </cell>
        </row>
        <row r="12515">
          <cell r="A12515" t="str">
            <v>736.300</v>
          </cell>
          <cell r="B12515" t="str">
            <v xml:space="preserve">Ad. </v>
          </cell>
          <cell r="C12515" t="str">
            <v xml:space="preserve">Linye hatlı peşel, bergman veya PVC boru içerisinde plastik izoleli iletkenler, sorti hatları kurşunsuz, antigron, (NVV), (NYM) nevinden malzeme ile : </v>
          </cell>
          <cell r="D12515">
            <v>0</v>
          </cell>
        </row>
        <row r="12516">
          <cell r="A12516" t="str">
            <v>736.301</v>
          </cell>
          <cell r="B12516" t="str">
            <v xml:space="preserve">Ad. </v>
          </cell>
          <cell r="C12516" t="str">
            <v xml:space="preserve">Etanş kurşunsuz antigron (NYM)-normal sorti </v>
          </cell>
          <cell r="D12516">
            <v>22324000</v>
          </cell>
        </row>
        <row r="12517">
          <cell r="A12517" t="str">
            <v>736.302</v>
          </cell>
          <cell r="B12517" t="str">
            <v xml:space="preserve">Ad. </v>
          </cell>
          <cell r="C12517" t="str">
            <v xml:space="preserve">Etanş kurşunsuz antigron (NYM)-komütatör sorti </v>
          </cell>
          <cell r="D12517">
            <v>29760000</v>
          </cell>
        </row>
        <row r="12518">
          <cell r="A12518" t="str">
            <v>736.302</v>
          </cell>
          <cell r="B12518" t="str">
            <v xml:space="preserve">Ad. </v>
          </cell>
          <cell r="C12518" t="str">
            <v xml:space="preserve">Etanş kurşunsuz antigron (NYM)-komütatör sorti </v>
          </cell>
          <cell r="D12518">
            <v>29760000</v>
          </cell>
        </row>
        <row r="12519">
          <cell r="A12519" t="str">
            <v>736.303</v>
          </cell>
          <cell r="B12519" t="str">
            <v xml:space="preserve">Ad. </v>
          </cell>
          <cell r="C12519" t="str">
            <v xml:space="preserve">Etanş kurşunsuz antigron (NYM)-vaevien sorti </v>
          </cell>
          <cell r="D12519">
            <v>34641000</v>
          </cell>
        </row>
        <row r="12520">
          <cell r="A12520" t="str">
            <v>736.304</v>
          </cell>
          <cell r="B12520" t="str">
            <v xml:space="preserve">Ad. </v>
          </cell>
          <cell r="C12520" t="str">
            <v xml:space="preserve">Etanş kurşunsuz antigron (NYM)-paralel sorti </v>
          </cell>
          <cell r="D12520">
            <v>9237000</v>
          </cell>
        </row>
        <row r="12521">
          <cell r="A12521" t="str">
            <v>736.400</v>
          </cell>
          <cell r="B12521" t="str">
            <v xml:space="preserve">Ad. </v>
          </cell>
          <cell r="C12521" t="str">
            <v xml:space="preserve">Linye ve sorti hatları kurşunlu antigron nevinden malzeme ile : (Ölçü : Ad.:) </v>
          </cell>
          <cell r="D12521">
            <v>0</v>
          </cell>
        </row>
        <row r="12522">
          <cell r="A12522" t="str">
            <v>736.500</v>
          </cell>
          <cell r="B12522" t="str">
            <v xml:space="preserve">Ad. </v>
          </cell>
          <cell r="C12522" t="str">
            <v xml:space="preserve">Linye ve sorti hatları kurşunsuz antigron nevinden malzeme ile : (Ölçü : Ad.:) </v>
          </cell>
          <cell r="D12522">
            <v>0</v>
          </cell>
        </row>
        <row r="12523">
          <cell r="A12523" t="str">
            <v>736.501</v>
          </cell>
          <cell r="B12523" t="str">
            <v xml:space="preserve">Ad. </v>
          </cell>
          <cell r="C12523" t="str">
            <v xml:space="preserve">Etanş kurşunsuz antigron-normal sorti </v>
          </cell>
          <cell r="D12523">
            <v>24248000</v>
          </cell>
        </row>
        <row r="12524">
          <cell r="A12524" t="str">
            <v>736.502</v>
          </cell>
          <cell r="B12524" t="str">
            <v xml:space="preserve">Ad. </v>
          </cell>
          <cell r="C12524" t="str">
            <v xml:space="preserve">Etanş kurşunsuz antigron-komütatör sorti </v>
          </cell>
          <cell r="D12524">
            <v>31690000</v>
          </cell>
        </row>
        <row r="12525">
          <cell r="A12525" t="str">
            <v>736.503</v>
          </cell>
          <cell r="B12525" t="str">
            <v xml:space="preserve">Ad. </v>
          </cell>
          <cell r="C12525" t="str">
            <v xml:space="preserve">Etanş kurşunsuz antigron-vaevien sorti </v>
          </cell>
          <cell r="D12525">
            <v>41698000</v>
          </cell>
        </row>
        <row r="12526">
          <cell r="A12526" t="str">
            <v>736.504</v>
          </cell>
          <cell r="B12526" t="str">
            <v xml:space="preserve">Ad. </v>
          </cell>
          <cell r="C12526" t="str">
            <v xml:space="preserve">Etanş kurşunsuz antigron-paralel sorti </v>
          </cell>
          <cell r="D12526">
            <v>12316000</v>
          </cell>
        </row>
        <row r="12527">
          <cell r="A12527" t="str">
            <v>736.600</v>
          </cell>
          <cell r="B12527" t="str">
            <v xml:space="preserve">Ad. </v>
          </cell>
          <cell r="C12527" t="str">
            <v xml:space="preserve">Linye ve sorti hatları galvanizli, gaz borusu içerisinde plastik izoleli iletkenler ile : (Ölçü : Ad.:). </v>
          </cell>
          <cell r="D12527">
            <v>0</v>
          </cell>
        </row>
        <row r="12528">
          <cell r="A12528" t="str">
            <v>736.601</v>
          </cell>
          <cell r="B12528" t="str">
            <v xml:space="preserve">Ad. </v>
          </cell>
          <cell r="C12528" t="str">
            <v xml:space="preserve">Etanş galvaniz borulu-normal sorti </v>
          </cell>
          <cell r="D12528">
            <v>39516000</v>
          </cell>
        </row>
        <row r="12529">
          <cell r="A12529" t="str">
            <v>736.602</v>
          </cell>
          <cell r="B12529" t="str">
            <v xml:space="preserve">Ad. </v>
          </cell>
          <cell r="C12529" t="str">
            <v xml:space="preserve">Etanş galvaniz borulu-komütatör sorti </v>
          </cell>
          <cell r="D12529">
            <v>49908000</v>
          </cell>
        </row>
        <row r="12530">
          <cell r="A12530" t="str">
            <v>736.603</v>
          </cell>
          <cell r="B12530" t="str">
            <v xml:space="preserve">Ad. </v>
          </cell>
          <cell r="C12530" t="str">
            <v xml:space="preserve">Etanş galvaniz borulu-vaevien sorti </v>
          </cell>
          <cell r="D12530">
            <v>63252000</v>
          </cell>
        </row>
        <row r="12531">
          <cell r="A12531" t="str">
            <v>736.604</v>
          </cell>
          <cell r="B12531" t="str">
            <v xml:space="preserve">Ad. </v>
          </cell>
          <cell r="C12531" t="str">
            <v xml:space="preserve">Etanş galvaniz borulu-paralel sorti </v>
          </cell>
          <cell r="D12531">
            <v>20520000</v>
          </cell>
        </row>
        <row r="12532">
          <cell r="A12532" t="str">
            <v>737.100</v>
          </cell>
          <cell r="B12532" t="str">
            <v xml:space="preserve">Ad. </v>
          </cell>
          <cell r="C12532" t="str">
            <v xml:space="preserve">Merdiven otomatiği düğmesi sortisi </v>
          </cell>
          <cell r="D12532">
            <v>9366000</v>
          </cell>
        </row>
        <row r="12533">
          <cell r="A12533" t="str">
            <v>738.100</v>
          </cell>
          <cell r="B12533" t="str">
            <v xml:space="preserve">Ad. </v>
          </cell>
          <cell r="C12533" t="str">
            <v xml:space="preserve">Merdiven otomatiği ve montaji </v>
          </cell>
          <cell r="D12533">
            <v>20528000</v>
          </cell>
        </row>
        <row r="12534">
          <cell r="A12534" t="str">
            <v>739.000</v>
          </cell>
          <cell r="B12534" t="str">
            <v xml:space="preserve">m </v>
          </cell>
          <cell r="C12534" t="str">
            <v xml:space="preserve">BOŞ BORU DÖŞEMESİ : (Ölçü : m. . İhzarat: % 60) (TS uygunluk belgeli mazeme il). </v>
          </cell>
          <cell r="D12534">
            <v>0</v>
          </cell>
        </row>
        <row r="12535">
          <cell r="A12535" t="str">
            <v>739.101</v>
          </cell>
          <cell r="B12535" t="str">
            <v xml:space="preserve">m </v>
          </cell>
          <cell r="C12535" t="str">
            <v xml:space="preserve">Boş boru döşenmesi 14-18 mm boru ile </v>
          </cell>
          <cell r="D12535">
            <v>540000</v>
          </cell>
        </row>
        <row r="12536">
          <cell r="A12536" t="str">
            <v>739.102</v>
          </cell>
          <cell r="B12536" t="str">
            <v xml:space="preserve">m </v>
          </cell>
          <cell r="C12536" t="str">
            <v xml:space="preserve">Boş boru döşenmesi 26-37 mm boru ile </v>
          </cell>
          <cell r="D12536">
            <v>820000</v>
          </cell>
        </row>
        <row r="12537">
          <cell r="A12537" t="str">
            <v>739.103</v>
          </cell>
          <cell r="B12537" t="str">
            <v xml:space="preserve">Ad. </v>
          </cell>
          <cell r="C12537" t="str">
            <v xml:space="preserve">Boş boru döşenmesi sortisi </v>
          </cell>
          <cell r="D12537">
            <v>4464000</v>
          </cell>
        </row>
        <row r="12538">
          <cell r="A12538" t="str">
            <v>740.000</v>
          </cell>
          <cell r="B12538" t="str">
            <v xml:space="preserve">Ad. </v>
          </cell>
          <cell r="C12538" t="str">
            <v xml:space="preserve">ETANŞ PRİZ SORTİSİ (Güvenlik hatlı): (TS uygunluk belgeli malzeme ile): (Ölçü Ad.:İhzarat: % 60). </v>
          </cell>
          <cell r="D12538">
            <v>0</v>
          </cell>
        </row>
        <row r="12539">
          <cell r="A12539" t="str">
            <v>740.101</v>
          </cell>
          <cell r="B12539" t="str">
            <v xml:space="preserve">Ad. </v>
          </cell>
          <cell r="C12539" t="str">
            <v xml:space="preserve">Linye hattı, peşel bergman veya PVC boru içerisinde plastik izoleli iletkenler sorti hatları, kurşunlu antigron neviinden mazeme ile normal priz sorti </v>
          </cell>
          <cell r="D12539">
            <v>0</v>
          </cell>
        </row>
        <row r="12540">
          <cell r="A12540" t="str">
            <v>740.102</v>
          </cell>
          <cell r="B12540" t="str">
            <v xml:space="preserve">Ad. </v>
          </cell>
          <cell r="C12540" t="str">
            <v xml:space="preserve">Linye PVC boru, sorti galv.boru içinde NYA malz. Etanş priz sortisi </v>
          </cell>
          <cell r="D12540">
            <v>23864000</v>
          </cell>
        </row>
        <row r="12541">
          <cell r="A12541" t="str">
            <v>740.103</v>
          </cell>
          <cell r="B12541" t="str">
            <v xml:space="preserve">Ad. </v>
          </cell>
          <cell r="C12541" t="str">
            <v xml:space="preserve">Linye hattı NYA, sorti hattı kurşunsuz NYM malz.Etanş priz sortisi </v>
          </cell>
          <cell r="D12541">
            <v>17961000</v>
          </cell>
        </row>
        <row r="12542">
          <cell r="A12542" t="str">
            <v>740.104</v>
          </cell>
          <cell r="B12542" t="str">
            <v xml:space="preserve">Ad. </v>
          </cell>
          <cell r="C12542" t="str">
            <v xml:space="preserve">Lin. ve sorti hat. kurşunlu antigron malz.Etanş priz sortisi. </v>
          </cell>
          <cell r="D12542">
            <v>0</v>
          </cell>
        </row>
        <row r="12543">
          <cell r="A12543" t="str">
            <v>740.104</v>
          </cell>
          <cell r="B12543" t="str">
            <v xml:space="preserve">Ad. </v>
          </cell>
          <cell r="C12543" t="str">
            <v xml:space="preserve">Lin. ve sorti hat. kurşunlu antigron malz.Etanş priz sortisi. </v>
          </cell>
          <cell r="D12543">
            <v>0</v>
          </cell>
        </row>
        <row r="12544">
          <cell r="A12544" t="str">
            <v>740.105</v>
          </cell>
          <cell r="B12544" t="str">
            <v xml:space="preserve">Ad. </v>
          </cell>
          <cell r="C12544" t="str">
            <v xml:space="preserve">Lin. ve sorti hat. kurşunsuz antigron malz.Etanş priz sortisi </v>
          </cell>
          <cell r="D12544">
            <v>25660000</v>
          </cell>
        </row>
        <row r="12545">
          <cell r="A12545" t="str">
            <v>740.106</v>
          </cell>
          <cell r="B12545" t="str">
            <v xml:space="preserve">Ad. </v>
          </cell>
          <cell r="C12545" t="str">
            <v xml:space="preserve">Linye ve sorti hat. galvanizli borulu NYA malz.Etanş priz sortisi </v>
          </cell>
          <cell r="D12545">
            <v>34256000</v>
          </cell>
        </row>
        <row r="12546">
          <cell r="A12546" t="str">
            <v>741.000</v>
          </cell>
          <cell r="B12546" t="str">
            <v xml:space="preserve">Ad. </v>
          </cell>
          <cell r="C12546" t="str">
            <v xml:space="preserve">ÜÇ FAZLI FİŞ PRİZ VE MONTAJI : (Ölçü :Ad.: İhzarat: % 60) (TS 40). </v>
          </cell>
          <cell r="D12546">
            <v>0</v>
          </cell>
        </row>
        <row r="12547">
          <cell r="A12547" t="str">
            <v>741.100</v>
          </cell>
          <cell r="B12547" t="str">
            <v xml:space="preserve">Ad. </v>
          </cell>
          <cell r="C12547" t="str">
            <v xml:space="preserve">Dökme demirden yapılmış üç fazlı kapaklı topraklama kontaklı priz ve fişin temini, yerine montaji, her nevi malzeme ve işçilik dahil. </v>
          </cell>
          <cell r="D12547">
            <v>0</v>
          </cell>
        </row>
        <row r="12548">
          <cell r="A12548" t="str">
            <v>741.101</v>
          </cell>
          <cell r="B12548" t="str">
            <v xml:space="preserve">Ad. </v>
          </cell>
          <cell r="C12548" t="str">
            <v xml:space="preserve">Dökme demirden yapılmış üç fazlı fiş priz ve mont.-3x25 A'e kadar </v>
          </cell>
          <cell r="D12548">
            <v>5644000</v>
          </cell>
        </row>
        <row r="12549">
          <cell r="A12549" t="str">
            <v>741.102</v>
          </cell>
          <cell r="B12549" t="str">
            <v xml:space="preserve">Ad. </v>
          </cell>
          <cell r="C12549" t="str">
            <v xml:space="preserve">Dökme demirden yapılmış üç fazlı fiş priz ve mont.-3x60 A'e kadar </v>
          </cell>
          <cell r="D12549">
            <v>8724000</v>
          </cell>
        </row>
        <row r="12550">
          <cell r="A12550" t="str">
            <v>741.200</v>
          </cell>
          <cell r="B12550" t="str">
            <v xml:space="preserve">Ad. </v>
          </cell>
          <cell r="C12550" t="str">
            <v xml:space="preserve">Bakalitten yapılmış, üç fazlı kapaklı topraklama kontaklı priz ve fişin temini, yerine montaji, her nevi malzeme ve işçilik dahil. (TS-40). </v>
          </cell>
          <cell r="D12550">
            <v>0</v>
          </cell>
        </row>
        <row r="12551">
          <cell r="A12551" t="str">
            <v>741.201</v>
          </cell>
          <cell r="B12551" t="str">
            <v xml:space="preserve">Ad. </v>
          </cell>
          <cell r="C12551" t="str">
            <v xml:space="preserve">Bakalitten yapılması üç fazlı fiş priz ve mont.-3x25 A'e kadar </v>
          </cell>
          <cell r="D12551">
            <v>2704000</v>
          </cell>
        </row>
        <row r="12552">
          <cell r="A12552" t="str">
            <v>741.202</v>
          </cell>
          <cell r="B12552" t="str">
            <v xml:space="preserve">Ad. </v>
          </cell>
          <cell r="C12552" t="str">
            <v xml:space="preserve">Bakalitten yap. üç fazlı fiş priz ve mont.-3x60 A'e kadar </v>
          </cell>
          <cell r="D12552">
            <v>3811000</v>
          </cell>
        </row>
        <row r="12553">
          <cell r="A12553" t="str">
            <v>742.000</v>
          </cell>
          <cell r="B12553" t="str">
            <v xml:space="preserve">Ad. </v>
          </cell>
          <cell r="C12553" t="str">
            <v xml:space="preserve">LAMBA ARMATÜRLERI : (İhzarat: % 60) (TS-8697-8698) </v>
          </cell>
          <cell r="D12553">
            <v>0</v>
          </cell>
        </row>
        <row r="12554">
          <cell r="A12554" t="str">
            <v>742.100</v>
          </cell>
          <cell r="B12554" t="str">
            <v xml:space="preserve">Ad. </v>
          </cell>
          <cell r="C12554" t="str">
            <v xml:space="preserve">Enkandesan armatürler : (Ölçü : Ad.:) (*) </v>
          </cell>
          <cell r="D12554">
            <v>0</v>
          </cell>
        </row>
        <row r="12555">
          <cell r="A12555" t="str">
            <v>742.101</v>
          </cell>
          <cell r="B12555" t="str">
            <v xml:space="preserve">Ad. </v>
          </cell>
          <cell r="C12555" t="str">
            <v xml:space="preserve">Tip A tijli armatür </v>
          </cell>
          <cell r="D12555">
            <v>9335000</v>
          </cell>
        </row>
        <row r="12556">
          <cell r="A12556" t="str">
            <v>742.102</v>
          </cell>
          <cell r="B12556" t="str">
            <v xml:space="preserve">Ad. </v>
          </cell>
          <cell r="C12556" t="str">
            <v xml:space="preserve">Tip B1 tavan armatürü </v>
          </cell>
          <cell r="D12556">
            <v>3910000</v>
          </cell>
        </row>
        <row r="12557">
          <cell r="A12557" t="str">
            <v>742.103</v>
          </cell>
          <cell r="B12557" t="str">
            <v xml:space="preserve">Ad. </v>
          </cell>
          <cell r="C12557" t="str">
            <v xml:space="preserve">Tip B2 tavan armatürü </v>
          </cell>
          <cell r="D12557">
            <v>5016000</v>
          </cell>
        </row>
        <row r="12558">
          <cell r="A12558" t="str">
            <v>742.104</v>
          </cell>
          <cell r="B12558" t="str">
            <v xml:space="preserve">Ad. </v>
          </cell>
          <cell r="C12558" t="str">
            <v xml:space="preserve">Tip C porselen kaideli armatür </v>
          </cell>
          <cell r="D12558">
            <v>3685000</v>
          </cell>
        </row>
        <row r="12559">
          <cell r="A12559" t="str">
            <v>742.105</v>
          </cell>
          <cell r="B12559" t="str">
            <v xml:space="preserve">Ad. </v>
          </cell>
          <cell r="C12559" t="str">
            <v xml:space="preserve">Tip E çelik tel kafesli Etanş armatür </v>
          </cell>
          <cell r="D12559">
            <v>6237000</v>
          </cell>
        </row>
        <row r="12560">
          <cell r="A12560" t="str">
            <v>742.106</v>
          </cell>
          <cell r="B12560" t="str">
            <v xml:space="preserve">Ad. </v>
          </cell>
          <cell r="C12560" t="str">
            <v xml:space="preserve">Tip F kollu harici armatür </v>
          </cell>
          <cell r="D12560">
            <v>8316000</v>
          </cell>
        </row>
        <row r="12561">
          <cell r="A12561" t="str">
            <v>742.107</v>
          </cell>
          <cell r="B12561" t="str">
            <v xml:space="preserve">Ad. </v>
          </cell>
          <cell r="C12561" t="str">
            <v xml:space="preserve">Tip G çift duylu tijli armatür </v>
          </cell>
          <cell r="D12561">
            <v>8731000</v>
          </cell>
        </row>
        <row r="12562">
          <cell r="A12562" t="str">
            <v>742.108</v>
          </cell>
          <cell r="B12562" t="str">
            <v xml:space="preserve">Ad. </v>
          </cell>
          <cell r="C12562" t="str">
            <v xml:space="preserve">Tip H atelye armatürü </v>
          </cell>
          <cell r="D12562">
            <v>12474000</v>
          </cell>
        </row>
        <row r="12563">
          <cell r="A12563" t="str">
            <v>742.109</v>
          </cell>
          <cell r="B12563" t="str">
            <v xml:space="preserve">Ad. </v>
          </cell>
          <cell r="C12563" t="str">
            <v xml:space="preserve">Tip İ çift duylu tavan armatür </v>
          </cell>
          <cell r="D12563">
            <v>6420000</v>
          </cell>
        </row>
        <row r="12564">
          <cell r="A12564" t="str">
            <v>742.110</v>
          </cell>
          <cell r="B12564" t="str">
            <v xml:space="preserve">Ad. </v>
          </cell>
          <cell r="C12564" t="str">
            <v xml:space="preserve">Tip J1 asma tavan armatürü </v>
          </cell>
          <cell r="D12564">
            <v>1623000</v>
          </cell>
        </row>
        <row r="12565">
          <cell r="A12565" t="str">
            <v>742.111</v>
          </cell>
          <cell r="B12565" t="str">
            <v xml:space="preserve">Ad. </v>
          </cell>
          <cell r="C12565" t="str">
            <v xml:space="preserve">Tip J2 çıplak ampüllü tavan veya duvar duyu </v>
          </cell>
          <cell r="D12565">
            <v>1400000</v>
          </cell>
        </row>
        <row r="12566">
          <cell r="A12566" t="str">
            <v>742.112</v>
          </cell>
          <cell r="B12566" t="str">
            <v xml:space="preserve">Ad. </v>
          </cell>
          <cell r="C12566" t="str">
            <v xml:space="preserve">Tip J3 gömme noktasal ışık armatürü-normal ampüllü </v>
          </cell>
          <cell r="D12566">
            <v>8316000</v>
          </cell>
        </row>
        <row r="12567">
          <cell r="A12567" t="str">
            <v>742.113</v>
          </cell>
          <cell r="B12567" t="str">
            <v xml:space="preserve">Ad. </v>
          </cell>
          <cell r="C12567" t="str">
            <v xml:space="preserve">Tip J4 gömme noktasal ışık armatürü-aynalı ampüllü </v>
          </cell>
          <cell r="D12567">
            <v>9355000</v>
          </cell>
        </row>
        <row r="12568">
          <cell r="A12568" t="str">
            <v>742.113</v>
          </cell>
          <cell r="B12568" t="str">
            <v xml:space="preserve">Ad. </v>
          </cell>
          <cell r="C12568" t="str">
            <v xml:space="preserve">Tip J4 gömme noktasal ışık armatürü-aynalı ampüllü </v>
          </cell>
          <cell r="D12568">
            <v>9355000</v>
          </cell>
        </row>
        <row r="12569">
          <cell r="A12569" t="str">
            <v>742.114</v>
          </cell>
          <cell r="B12569" t="str">
            <v xml:space="preserve">Ad. </v>
          </cell>
          <cell r="C12569" t="str">
            <v xml:space="preserve">Tip K sıva altı armatür </v>
          </cell>
          <cell r="D12569">
            <v>5405000</v>
          </cell>
        </row>
        <row r="12570">
          <cell r="A12570" t="str">
            <v>742.115</v>
          </cell>
          <cell r="B12570" t="str">
            <v xml:space="preserve">Ad. </v>
          </cell>
          <cell r="C12570" t="str">
            <v xml:space="preserve">Tip L Etanş armatür </v>
          </cell>
          <cell r="D12570">
            <v>8316000</v>
          </cell>
        </row>
        <row r="12571">
          <cell r="A12571" t="str">
            <v>742.116</v>
          </cell>
          <cell r="B12571" t="str">
            <v xml:space="preserve">Ad. </v>
          </cell>
          <cell r="C12571" t="str">
            <v xml:space="preserve">Tip M girilmez armatürü </v>
          </cell>
          <cell r="D12571">
            <v>4158000</v>
          </cell>
        </row>
        <row r="12572">
          <cell r="A12572" t="str">
            <v>742.117</v>
          </cell>
          <cell r="B12572" t="str">
            <v xml:space="preserve">Ad. </v>
          </cell>
          <cell r="C12572" t="str">
            <v xml:space="preserve">Tip N avize armatürü (n1 1 kollu) </v>
          </cell>
          <cell r="D12572">
            <v>12840000</v>
          </cell>
        </row>
        <row r="12573">
          <cell r="A12573" t="str">
            <v>742.118</v>
          </cell>
          <cell r="B12573" t="str">
            <v xml:space="preserve">Ad. </v>
          </cell>
          <cell r="C12573" t="str">
            <v xml:space="preserve">Tip N avize armatürü (n2 2 ve 3 kollu) </v>
          </cell>
          <cell r="D12573">
            <v>17416000</v>
          </cell>
        </row>
        <row r="12574">
          <cell r="A12574" t="str">
            <v>742.119</v>
          </cell>
          <cell r="B12574" t="str">
            <v xml:space="preserve">Ad. </v>
          </cell>
          <cell r="C12574" t="str">
            <v xml:space="preserve">Tip N avize armatürü (n3 4 ve 5 kollu) </v>
          </cell>
          <cell r="D12574">
            <v>21105000</v>
          </cell>
        </row>
        <row r="12575">
          <cell r="A12575" t="str">
            <v>742.120</v>
          </cell>
          <cell r="B12575" t="str">
            <v xml:space="preserve">Ad. </v>
          </cell>
          <cell r="C12575" t="str">
            <v xml:space="preserve">Tip O aplik armatür (o1x1 lik 1 kollu) </v>
          </cell>
          <cell r="D12575">
            <v>5533000</v>
          </cell>
        </row>
        <row r="12576">
          <cell r="A12576" t="str">
            <v>742.121</v>
          </cell>
          <cell r="B12576" t="str">
            <v xml:space="preserve">Ad. </v>
          </cell>
          <cell r="C12576" t="str">
            <v xml:space="preserve">Tip O aplik armatür (o2x2 lik 2 kollu) </v>
          </cell>
          <cell r="D12576">
            <v>8487000</v>
          </cell>
        </row>
        <row r="12577">
          <cell r="A12577" t="str">
            <v>742.122</v>
          </cell>
          <cell r="B12577" t="str">
            <v xml:space="preserve">Ad. </v>
          </cell>
          <cell r="C12577" t="str">
            <v xml:space="preserve">Tip SS1 enkandesan veya balastsız civa buh.amp. armatür </v>
          </cell>
          <cell r="D12577">
            <v>35343000</v>
          </cell>
        </row>
        <row r="12578">
          <cell r="A12578" t="str">
            <v>742.123</v>
          </cell>
          <cell r="B12578" t="str">
            <v xml:space="preserve">Ad. </v>
          </cell>
          <cell r="C12578" t="str">
            <v xml:space="preserve">Tip SS2 spor salonu balastlı armatür </v>
          </cell>
          <cell r="D12578">
            <v>37422000</v>
          </cell>
        </row>
        <row r="12579">
          <cell r="A12579" t="str">
            <v>742.124</v>
          </cell>
          <cell r="B12579" t="str">
            <v xml:space="preserve">Ad. </v>
          </cell>
          <cell r="C12579" t="str">
            <v xml:space="preserve">Tip L1 Etanş armatür </v>
          </cell>
          <cell r="D12579">
            <v>10395000</v>
          </cell>
        </row>
        <row r="12580">
          <cell r="A12580" t="str">
            <v>742.125</v>
          </cell>
          <cell r="B12580" t="str">
            <v xml:space="preserve">Ad. </v>
          </cell>
          <cell r="C12580" t="str">
            <v xml:space="preserve">Tip L2 Etanş armatür </v>
          </cell>
          <cell r="D12580">
            <v>9355000</v>
          </cell>
        </row>
        <row r="12581">
          <cell r="A12581" t="str">
            <v>742.126</v>
          </cell>
          <cell r="B12581" t="str">
            <v xml:space="preserve">Ad. </v>
          </cell>
          <cell r="C12581" t="str">
            <v xml:space="preserve">Tip J5 gömme noktasal ışık armatürü-mantar tipi ampüllü </v>
          </cell>
          <cell r="D12581">
            <v>4989000</v>
          </cell>
        </row>
        <row r="12582">
          <cell r="A12582" t="str">
            <v>742.200</v>
          </cell>
          <cell r="B12582" t="str">
            <v xml:space="preserve">Ad. </v>
          </cell>
          <cell r="C12582" t="str">
            <v xml:space="preserve">FLORESAN ARMATÜRLER : (Ölçü :Ad.:) (TS-8697-8698) </v>
          </cell>
          <cell r="D12582">
            <v>0</v>
          </cell>
        </row>
        <row r="12583">
          <cell r="A12583" t="str">
            <v>742.201</v>
          </cell>
          <cell r="B12583" t="str">
            <v xml:space="preserve">Ad. </v>
          </cell>
          <cell r="C12583" t="str">
            <v xml:space="preserve">Flüoresan armatür P1-1x20 W </v>
          </cell>
          <cell r="D12583">
            <v>9593000</v>
          </cell>
        </row>
        <row r="12584">
          <cell r="A12584" t="str">
            <v>742.202</v>
          </cell>
          <cell r="B12584" t="str">
            <v xml:space="preserve">Ad. </v>
          </cell>
          <cell r="C12584" t="str">
            <v xml:space="preserve">Flüoresan armatür P1-2x20 W </v>
          </cell>
          <cell r="D12584">
            <v>16453000</v>
          </cell>
        </row>
        <row r="12585">
          <cell r="A12585" t="str">
            <v>742/202/1</v>
          </cell>
          <cell r="B12585" t="str">
            <v xml:space="preserve">Ad. </v>
          </cell>
          <cell r="C12585" t="str">
            <v xml:space="preserve">Flüoresan armatür P1-2x20 W (1x40 W balastlı) </v>
          </cell>
          <cell r="D12585">
            <v>12106000</v>
          </cell>
        </row>
        <row r="12586">
          <cell r="A12586" t="str">
            <v>742.203</v>
          </cell>
          <cell r="B12586" t="str">
            <v xml:space="preserve">Ad. </v>
          </cell>
          <cell r="C12586" t="str">
            <v xml:space="preserve">Flüoresan armatür P1-3x20 W </v>
          </cell>
          <cell r="D12586">
            <v>23614000</v>
          </cell>
        </row>
        <row r="12587">
          <cell r="A12587" t="str">
            <v>742.204</v>
          </cell>
          <cell r="B12587" t="str">
            <v xml:space="preserve">Ad. </v>
          </cell>
          <cell r="C12587" t="str">
            <v xml:space="preserve">Flüoresan armatür P1-4x20 W </v>
          </cell>
          <cell r="D12587">
            <v>32030000</v>
          </cell>
        </row>
        <row r="12588">
          <cell r="A12588" t="str">
            <v>742.205</v>
          </cell>
          <cell r="B12588" t="str">
            <v xml:space="preserve">Ad. </v>
          </cell>
          <cell r="C12588" t="str">
            <v xml:space="preserve">Flüoresan armatür P1-1x40 W </v>
          </cell>
          <cell r="D12588">
            <v>10995000</v>
          </cell>
        </row>
        <row r="12589">
          <cell r="A12589" t="str">
            <v>742.206</v>
          </cell>
          <cell r="B12589" t="str">
            <v xml:space="preserve">Ad. </v>
          </cell>
          <cell r="C12589" t="str">
            <v xml:space="preserve">Flüoresan armatür P1-2x40 W </v>
          </cell>
          <cell r="D12589">
            <v>19189000</v>
          </cell>
        </row>
        <row r="12590">
          <cell r="A12590" t="str">
            <v>742.207</v>
          </cell>
          <cell r="B12590" t="str">
            <v xml:space="preserve">Ad. </v>
          </cell>
          <cell r="C12590" t="str">
            <v xml:space="preserve">Flüoresan armatür P1-3x40 W </v>
          </cell>
          <cell r="D12590">
            <v>26271000</v>
          </cell>
        </row>
        <row r="12591">
          <cell r="A12591" t="str">
            <v>742.208</v>
          </cell>
          <cell r="B12591" t="str">
            <v xml:space="preserve">Ad. </v>
          </cell>
          <cell r="C12591" t="str">
            <v xml:space="preserve">Flüoresan armatür P1-4x40 W </v>
          </cell>
          <cell r="D12591">
            <v>34243000</v>
          </cell>
        </row>
        <row r="12592">
          <cell r="A12592" t="str">
            <v>742.211</v>
          </cell>
          <cell r="B12592" t="str">
            <v xml:space="preserve">Ad. </v>
          </cell>
          <cell r="C12592" t="str">
            <v xml:space="preserve">Flüoresan armatür P2 (gömme)-1x20 W </v>
          </cell>
          <cell r="D12592">
            <v>10332000</v>
          </cell>
        </row>
        <row r="12593">
          <cell r="A12593" t="str">
            <v>742.211</v>
          </cell>
          <cell r="B12593" t="str">
            <v xml:space="preserve">Ad. </v>
          </cell>
          <cell r="C12593" t="str">
            <v xml:space="preserve">Flüoresan armatür P2 (gömme)-1x20 W </v>
          </cell>
          <cell r="D12593">
            <v>10332000</v>
          </cell>
        </row>
        <row r="12594">
          <cell r="A12594" t="str">
            <v>742.212</v>
          </cell>
          <cell r="B12594" t="str">
            <v xml:space="preserve">Ad. </v>
          </cell>
          <cell r="C12594" t="str">
            <v xml:space="preserve">Flüoresan armatür P2 (gömme)-2x20 W </v>
          </cell>
          <cell r="D12594">
            <v>17416000</v>
          </cell>
        </row>
        <row r="12595">
          <cell r="A12595" t="str">
            <v>742/212/1</v>
          </cell>
          <cell r="B12595" t="str">
            <v xml:space="preserve">Ad. </v>
          </cell>
          <cell r="C12595" t="str">
            <v xml:space="preserve">Flüoresan armatür P2 (gömme)-2x20 W (1x40 W balastlı) </v>
          </cell>
          <cell r="D12595">
            <v>12102000</v>
          </cell>
        </row>
        <row r="12596">
          <cell r="A12596" t="str">
            <v>742.213</v>
          </cell>
          <cell r="B12596" t="str">
            <v xml:space="preserve">Ad. </v>
          </cell>
          <cell r="C12596" t="str">
            <v xml:space="preserve">Flüoresan armatür P2 (gömme)-3x20 W </v>
          </cell>
          <cell r="D12596">
            <v>25092000</v>
          </cell>
        </row>
        <row r="12597">
          <cell r="A12597" t="str">
            <v>742.214</v>
          </cell>
          <cell r="B12597" t="str">
            <v xml:space="preserve">Ad. </v>
          </cell>
          <cell r="C12597" t="str">
            <v xml:space="preserve">Flüoresan armatür P2 (gömme)-4x20 W </v>
          </cell>
          <cell r="D12597">
            <v>33653000</v>
          </cell>
        </row>
        <row r="12598">
          <cell r="A12598" t="str">
            <v>742.215</v>
          </cell>
          <cell r="B12598" t="str">
            <v xml:space="preserve">Ad. </v>
          </cell>
          <cell r="C12598" t="str">
            <v xml:space="preserve">Flüoresan armatür P2 (gömme)-1x40 W </v>
          </cell>
          <cell r="D12598">
            <v>11217000</v>
          </cell>
        </row>
        <row r="12599">
          <cell r="A12599" t="str">
            <v>742.216</v>
          </cell>
          <cell r="B12599" t="str">
            <v xml:space="preserve">Ad. </v>
          </cell>
          <cell r="C12599" t="str">
            <v xml:space="preserve">Flüoresan armatür P2 (gömme)-2x40 W </v>
          </cell>
          <cell r="D12599">
            <v>19777000</v>
          </cell>
        </row>
        <row r="12600">
          <cell r="A12600" t="str">
            <v>742.217</v>
          </cell>
          <cell r="B12600" t="str">
            <v xml:space="preserve">Ad. </v>
          </cell>
          <cell r="C12600" t="str">
            <v xml:space="preserve">Flüoresan armatür P2 (gömme)-3x40 W </v>
          </cell>
          <cell r="D12600">
            <v>27011000</v>
          </cell>
        </row>
        <row r="12601">
          <cell r="A12601" t="str">
            <v>742.218</v>
          </cell>
          <cell r="B12601" t="str">
            <v xml:space="preserve">Ad. </v>
          </cell>
          <cell r="C12601" t="str">
            <v xml:space="preserve">Flüoresan armatür P2 (gömme)-4x40 W </v>
          </cell>
          <cell r="D12601">
            <v>34834000</v>
          </cell>
        </row>
        <row r="12602">
          <cell r="A12602" t="str">
            <v>742.221</v>
          </cell>
          <cell r="B12602" t="str">
            <v xml:space="preserve">Ad. </v>
          </cell>
          <cell r="C12602" t="str">
            <v xml:space="preserve">Flüoresan armatür R1 (endüstriyel)-1x20 W </v>
          </cell>
          <cell r="D12602">
            <v>10920000</v>
          </cell>
        </row>
        <row r="12603">
          <cell r="A12603" t="str">
            <v>742.222</v>
          </cell>
          <cell r="B12603" t="str">
            <v xml:space="preserve">Ad. </v>
          </cell>
          <cell r="C12603" t="str">
            <v xml:space="preserve">Flüoresan armatür R1 (endüstriyel)-2x20 W </v>
          </cell>
          <cell r="D12603">
            <v>16527000</v>
          </cell>
        </row>
        <row r="12604">
          <cell r="A12604" t="str">
            <v>742/222/1</v>
          </cell>
          <cell r="B12604" t="str">
            <v xml:space="preserve">Ad. </v>
          </cell>
          <cell r="C12604" t="str">
            <v xml:space="preserve">Flüoresan armatür R1 (endüstriyel)-2x20 W (1x40 W) </v>
          </cell>
          <cell r="D12604">
            <v>13503000</v>
          </cell>
        </row>
        <row r="12605">
          <cell r="A12605" t="str">
            <v>742.223</v>
          </cell>
          <cell r="B12605" t="str">
            <v xml:space="preserve">Ad. </v>
          </cell>
          <cell r="C12605" t="str">
            <v xml:space="preserve">Flüoresan armatür R1 (endüstriyel)-3x20 W </v>
          </cell>
          <cell r="D12605">
            <v>25681000</v>
          </cell>
        </row>
        <row r="12606">
          <cell r="A12606" t="str">
            <v>742.224</v>
          </cell>
          <cell r="B12606" t="str">
            <v xml:space="preserve">Ad. </v>
          </cell>
          <cell r="C12606" t="str">
            <v xml:space="preserve">Flüoresan armatür R1 (endüstriyel)-4x20 W </v>
          </cell>
          <cell r="D12606">
            <v>34391000</v>
          </cell>
        </row>
        <row r="12607">
          <cell r="A12607" t="str">
            <v>742.225</v>
          </cell>
          <cell r="B12607" t="str">
            <v xml:space="preserve">Ad. </v>
          </cell>
          <cell r="C12607" t="str">
            <v xml:space="preserve">Flüoresan armatür R1 (endüstriyel)-1x40 W </v>
          </cell>
          <cell r="D12607">
            <v>11808000</v>
          </cell>
        </row>
        <row r="12608">
          <cell r="A12608" t="str">
            <v>742.226</v>
          </cell>
          <cell r="B12608" t="str">
            <v xml:space="preserve">Ad. </v>
          </cell>
          <cell r="C12608" t="str">
            <v xml:space="preserve">Flüoresan armatür R1 (endüstriyel)-2x40 W </v>
          </cell>
          <cell r="D12608">
            <v>21106000</v>
          </cell>
        </row>
        <row r="12609">
          <cell r="A12609" t="str">
            <v>742.227</v>
          </cell>
          <cell r="B12609" t="str">
            <v xml:space="preserve">Ad. </v>
          </cell>
          <cell r="C12609" t="str">
            <v xml:space="preserve">Flüoresan armatür R1 (endüstriyel)-3x40 W </v>
          </cell>
          <cell r="D12609">
            <v>27896000</v>
          </cell>
        </row>
        <row r="12610">
          <cell r="A12610" t="str">
            <v>742.228</v>
          </cell>
          <cell r="B12610" t="str">
            <v xml:space="preserve">Ad. </v>
          </cell>
          <cell r="C12610" t="str">
            <v xml:space="preserve">Flüoresan armatür R1 (endüstriyel)-4x40 W </v>
          </cell>
          <cell r="D12610">
            <v>36605000</v>
          </cell>
        </row>
        <row r="12611">
          <cell r="A12611" t="str">
            <v>742.232</v>
          </cell>
          <cell r="B12611" t="str">
            <v xml:space="preserve">Ad. </v>
          </cell>
          <cell r="C12611" t="str">
            <v xml:space="preserve">Flüoresan armatür R2 (endüstriyel-gömme)-1x20 W </v>
          </cell>
          <cell r="D12611">
            <v>11438000</v>
          </cell>
        </row>
        <row r="12612">
          <cell r="A12612" t="str">
            <v>742.233</v>
          </cell>
          <cell r="B12612" t="str">
            <v xml:space="preserve">Ad. </v>
          </cell>
          <cell r="C12612" t="str">
            <v xml:space="preserve">Flüoresan armatür R2 (endüstriyel-gömme)-2x20 W </v>
          </cell>
          <cell r="D12612">
            <v>19188000</v>
          </cell>
        </row>
        <row r="12613">
          <cell r="A12613" t="str">
            <v>742/233/1</v>
          </cell>
          <cell r="B12613" t="str">
            <v xml:space="preserve">Ad. </v>
          </cell>
          <cell r="C12613" t="str">
            <v xml:space="preserve">Flüoresan armatür R2 (endüstriyel-gömme)-2x20 W (1x40 W balastlı) </v>
          </cell>
          <cell r="D12613">
            <v>13725000</v>
          </cell>
        </row>
        <row r="12614">
          <cell r="A12614" t="str">
            <v>742.234</v>
          </cell>
          <cell r="B12614" t="str">
            <v xml:space="preserve">Ad. </v>
          </cell>
          <cell r="C12614" t="str">
            <v xml:space="preserve">Flüoresan armatür R2 (endüstriyel-gömme)-3x20 W </v>
          </cell>
          <cell r="D12614">
            <v>26569000</v>
          </cell>
        </row>
        <row r="12615">
          <cell r="A12615" t="str">
            <v>742.235</v>
          </cell>
          <cell r="B12615" t="str">
            <v xml:space="preserve">Ad. </v>
          </cell>
          <cell r="C12615" t="str">
            <v xml:space="preserve">Flüoresan armatür R2 (endüstriyel-gömme)-4x20 W </v>
          </cell>
          <cell r="D12615">
            <v>35425000</v>
          </cell>
        </row>
        <row r="12616">
          <cell r="A12616" t="str">
            <v>742.236</v>
          </cell>
          <cell r="B12616" t="str">
            <v xml:space="preserve">Ad. </v>
          </cell>
          <cell r="C12616" t="str">
            <v xml:space="preserve">Flüoresan armatür R2 (endüstriyel-gömme)-1x40 W </v>
          </cell>
          <cell r="D12616">
            <v>12102000</v>
          </cell>
        </row>
        <row r="12617">
          <cell r="A12617" t="str">
            <v>742.237</v>
          </cell>
          <cell r="B12617" t="str">
            <v xml:space="preserve">Ad. </v>
          </cell>
          <cell r="C12617" t="str">
            <v xml:space="preserve">Flüoresan armatür R2 (endüstriyel-gömme)-2x40 W </v>
          </cell>
          <cell r="D12617">
            <v>21106000</v>
          </cell>
        </row>
        <row r="12618">
          <cell r="A12618" t="str">
            <v>742.237</v>
          </cell>
          <cell r="B12618" t="str">
            <v xml:space="preserve">Ad. </v>
          </cell>
          <cell r="C12618" t="str">
            <v xml:space="preserve">Flüoresan armatür R2 (endüstriyel-gömme)-2x40 W </v>
          </cell>
          <cell r="D12618">
            <v>21106000</v>
          </cell>
        </row>
        <row r="12619">
          <cell r="A12619" t="str">
            <v>742.238</v>
          </cell>
          <cell r="B12619" t="str">
            <v xml:space="preserve">Ad. </v>
          </cell>
          <cell r="C12619" t="str">
            <v xml:space="preserve">Flüoresan armatür R2 (endüstriyel-gömme)-3x40 W </v>
          </cell>
          <cell r="D12619">
            <v>30258000</v>
          </cell>
        </row>
        <row r="12620">
          <cell r="A12620" t="str">
            <v>742.239</v>
          </cell>
          <cell r="B12620" t="str">
            <v xml:space="preserve">Ad. </v>
          </cell>
          <cell r="C12620" t="str">
            <v xml:space="preserve">Flüoresan armatür R2 (endüstriyel-gömme)-4x40 W </v>
          </cell>
          <cell r="D12620">
            <v>38377000</v>
          </cell>
        </row>
        <row r="12621">
          <cell r="A12621" t="str">
            <v>742.243</v>
          </cell>
          <cell r="B12621" t="str">
            <v xml:space="preserve">Ad. </v>
          </cell>
          <cell r="C12621" t="str">
            <v xml:space="preserve">Flüoresan armatür S1 petekli-1x20 W </v>
          </cell>
          <cell r="D12621">
            <v>21550000</v>
          </cell>
        </row>
        <row r="12622">
          <cell r="A12622" t="str">
            <v>742.244</v>
          </cell>
          <cell r="B12622" t="str">
            <v xml:space="preserve">Ad. </v>
          </cell>
          <cell r="C12622" t="str">
            <v xml:space="preserve">Flüoresan armatür S1 petekli-2x20 W </v>
          </cell>
          <cell r="D12622">
            <v>28634000</v>
          </cell>
        </row>
        <row r="12623">
          <cell r="A12623" t="str">
            <v>742/244/1</v>
          </cell>
          <cell r="B12623" t="str">
            <v xml:space="preserve">Ad. </v>
          </cell>
          <cell r="C12623" t="str">
            <v xml:space="preserve">Flüoresan armatür S1 petekli-2x20 W (1x40 W) </v>
          </cell>
          <cell r="D12623">
            <v>25092000</v>
          </cell>
        </row>
        <row r="12624">
          <cell r="A12624" t="str">
            <v>742.245</v>
          </cell>
          <cell r="B12624" t="str">
            <v xml:space="preserve">Ad. </v>
          </cell>
          <cell r="C12624" t="str">
            <v xml:space="preserve">Flüoresan armatür S1 petekli-3x20 W </v>
          </cell>
          <cell r="D12624">
            <v>35425000</v>
          </cell>
        </row>
        <row r="12625">
          <cell r="A12625" t="str">
            <v>742.246</v>
          </cell>
          <cell r="B12625" t="str">
            <v xml:space="preserve">Ad. </v>
          </cell>
          <cell r="C12625" t="str">
            <v xml:space="preserve">Flüoresan armatür S1 petekli-4x20 W </v>
          </cell>
          <cell r="D12625">
            <v>44576000</v>
          </cell>
        </row>
        <row r="12626">
          <cell r="A12626" t="str">
            <v>742.247</v>
          </cell>
          <cell r="B12626" t="str">
            <v xml:space="preserve">Ad. </v>
          </cell>
          <cell r="C12626" t="str">
            <v xml:space="preserve">Flüoresan armatür S1 petekli-1x40 W </v>
          </cell>
          <cell r="D12626">
            <v>25092000</v>
          </cell>
        </row>
        <row r="12627">
          <cell r="A12627" t="str">
            <v>742.248</v>
          </cell>
          <cell r="B12627" t="str">
            <v xml:space="preserve">Ad. </v>
          </cell>
          <cell r="C12627" t="str">
            <v xml:space="preserve">Flüoresan armatür S1 petekli-2x40 W </v>
          </cell>
          <cell r="D12627">
            <v>34834000</v>
          </cell>
        </row>
        <row r="12628">
          <cell r="A12628" t="str">
            <v>742.249</v>
          </cell>
          <cell r="B12628" t="str">
            <v xml:space="preserve">Ad. </v>
          </cell>
          <cell r="C12628" t="str">
            <v xml:space="preserve">Flüoresan armatür S1 petekli-3x40 W </v>
          </cell>
          <cell r="D12628">
            <v>41330000</v>
          </cell>
        </row>
        <row r="12629">
          <cell r="A12629" t="str">
            <v>742.250</v>
          </cell>
          <cell r="B12629" t="str">
            <v xml:space="preserve">Ad. </v>
          </cell>
          <cell r="C12629" t="str">
            <v xml:space="preserve">Flüoresan armatür S1 petekli-4x40 W </v>
          </cell>
          <cell r="D12629">
            <v>50186000</v>
          </cell>
        </row>
        <row r="12630">
          <cell r="A12630" t="str">
            <v>742.252</v>
          </cell>
          <cell r="B12630" t="str">
            <v xml:space="preserve">Ad. </v>
          </cell>
          <cell r="C12630" t="str">
            <v xml:space="preserve">Flüoresan armatür S2 (petekli-gömme)-1x20 W </v>
          </cell>
          <cell r="D12630">
            <v>21992000</v>
          </cell>
        </row>
        <row r="12631">
          <cell r="A12631" t="str">
            <v>742.253</v>
          </cell>
          <cell r="B12631" t="str">
            <v xml:space="preserve">Ad. </v>
          </cell>
          <cell r="C12631" t="str">
            <v xml:space="preserve">Flüoresan armatür S2 (petekli-gömme)-2x20 W </v>
          </cell>
          <cell r="D12631">
            <v>29299000</v>
          </cell>
        </row>
        <row r="12632">
          <cell r="A12632" t="str">
            <v>742/253/1</v>
          </cell>
          <cell r="B12632" t="str">
            <v xml:space="preserve">Ad. </v>
          </cell>
          <cell r="C12632" t="str">
            <v xml:space="preserve">Flüoresan armatür S2 (petekli-gömme)-2x20 W (1x40 W) </v>
          </cell>
          <cell r="D12632">
            <v>24058000</v>
          </cell>
        </row>
        <row r="12633">
          <cell r="A12633" t="str">
            <v>742.254</v>
          </cell>
          <cell r="B12633" t="str">
            <v xml:space="preserve">Ad. </v>
          </cell>
          <cell r="C12633" t="str">
            <v xml:space="preserve">Flüoresan armatür S2 (petekli-gömme)-3x20 W </v>
          </cell>
          <cell r="D12633">
            <v>36605000</v>
          </cell>
        </row>
        <row r="12634">
          <cell r="A12634" t="str">
            <v>742.255</v>
          </cell>
          <cell r="B12634" t="str">
            <v xml:space="preserve">Ad. </v>
          </cell>
          <cell r="C12634" t="str">
            <v xml:space="preserve">Flüoresan armatür S2 (petekli-gömme)-4x20 W </v>
          </cell>
          <cell r="D12634">
            <v>45757000</v>
          </cell>
        </row>
        <row r="12635">
          <cell r="A12635" t="str">
            <v>742.256</v>
          </cell>
          <cell r="B12635" t="str">
            <v xml:space="preserve">Ad. </v>
          </cell>
          <cell r="C12635" t="str">
            <v xml:space="preserve">Flüoresan armatür S2 (petekli-gömme)-1x40 W </v>
          </cell>
          <cell r="D12635">
            <v>25092000</v>
          </cell>
        </row>
        <row r="12636">
          <cell r="A12636" t="str">
            <v>742.257</v>
          </cell>
          <cell r="B12636" t="str">
            <v xml:space="preserve">Ad. </v>
          </cell>
          <cell r="C12636" t="str">
            <v xml:space="preserve">Flüoresan armatür S2 (petekli-gömme)-2x40 W </v>
          </cell>
          <cell r="D12636">
            <v>35719000</v>
          </cell>
        </row>
        <row r="12637">
          <cell r="A12637" t="str">
            <v>742.258</v>
          </cell>
          <cell r="B12637" t="str">
            <v xml:space="preserve">Ad. </v>
          </cell>
          <cell r="C12637" t="str">
            <v xml:space="preserve">Flüoresan armatür S2 (petekli-gömme)-3x40 W </v>
          </cell>
          <cell r="D12637">
            <v>43544000</v>
          </cell>
        </row>
        <row r="12638">
          <cell r="A12638" t="str">
            <v>742.259</v>
          </cell>
          <cell r="B12638" t="str">
            <v xml:space="preserve">Ad. </v>
          </cell>
          <cell r="C12638" t="str">
            <v xml:space="preserve">Flüoresan armatür S2 (petekli-gömme)-4x40 W </v>
          </cell>
          <cell r="D12638">
            <v>54902000</v>
          </cell>
        </row>
        <row r="12639">
          <cell r="A12639" t="str">
            <v>742.261</v>
          </cell>
          <cell r="B12639" t="str">
            <v xml:space="preserve">Ad. </v>
          </cell>
          <cell r="C12639" t="str">
            <v xml:space="preserve">Flüoresan armatür T1 (plexiglas)-1x20 W </v>
          </cell>
          <cell r="D12639">
            <v>18000000</v>
          </cell>
        </row>
        <row r="12640">
          <cell r="A12640" t="str">
            <v>742.262</v>
          </cell>
          <cell r="B12640" t="str">
            <v xml:space="preserve">Ad. </v>
          </cell>
          <cell r="C12640" t="str">
            <v xml:space="preserve">Flüoresan armatür T1 (plexiglas)-2x20 W çift balastlı </v>
          </cell>
          <cell r="D12640">
            <v>22869000</v>
          </cell>
        </row>
        <row r="12641">
          <cell r="A12641" t="str">
            <v>742/262/1</v>
          </cell>
          <cell r="B12641" t="str">
            <v xml:space="preserve">Ad. </v>
          </cell>
          <cell r="C12641" t="str">
            <v xml:space="preserve">Flüoresan armatür T1 (plexiglas)-2x20 W (1x40 W) </v>
          </cell>
          <cell r="D12641">
            <v>26558000</v>
          </cell>
        </row>
        <row r="12642">
          <cell r="A12642" t="str">
            <v>742.263</v>
          </cell>
          <cell r="B12642" t="str">
            <v xml:space="preserve">Ad. </v>
          </cell>
          <cell r="C12642" t="str">
            <v xml:space="preserve">Flüoresan armatür T1 (plexiglas)-3x20 W </v>
          </cell>
          <cell r="D12642">
            <v>35273000</v>
          </cell>
        </row>
        <row r="12643">
          <cell r="A12643" t="str">
            <v>742.263</v>
          </cell>
          <cell r="B12643" t="str">
            <v xml:space="preserve">Ad. </v>
          </cell>
          <cell r="C12643" t="str">
            <v xml:space="preserve">Flüoresan armatür T1 (plexiglas)-3x20 W </v>
          </cell>
          <cell r="D12643">
            <v>35273000</v>
          </cell>
        </row>
        <row r="12644">
          <cell r="A12644" t="str">
            <v>742.264</v>
          </cell>
          <cell r="B12644" t="str">
            <v xml:space="preserve">Ad. </v>
          </cell>
          <cell r="C12644" t="str">
            <v xml:space="preserve">Flüoresan armatür T1 (plexiglas)-4x20 W </v>
          </cell>
          <cell r="D12644">
            <v>49445000</v>
          </cell>
        </row>
        <row r="12645">
          <cell r="A12645" t="str">
            <v>742.265</v>
          </cell>
          <cell r="B12645" t="str">
            <v xml:space="preserve">Ad. </v>
          </cell>
          <cell r="C12645" t="str">
            <v xml:space="preserve">Flüoresan armatür T1 (plexiglas)-1x40 W </v>
          </cell>
          <cell r="D12645">
            <v>24047000</v>
          </cell>
        </row>
        <row r="12646">
          <cell r="A12646" t="str">
            <v>742.266</v>
          </cell>
          <cell r="B12646" t="str">
            <v xml:space="preserve">Ad. </v>
          </cell>
          <cell r="C12646" t="str">
            <v xml:space="preserve">Flüoresan armatür T1 (plexiglas)-2x40 W </v>
          </cell>
          <cell r="D12646">
            <v>33869000</v>
          </cell>
        </row>
        <row r="12647">
          <cell r="A12647" t="str">
            <v>742.267</v>
          </cell>
          <cell r="B12647" t="str">
            <v xml:space="preserve">Ad. </v>
          </cell>
          <cell r="C12647" t="str">
            <v xml:space="preserve">Flüoresan armatür T1 (plexiglas)-3x40 W </v>
          </cell>
          <cell r="D12647">
            <v>46638000</v>
          </cell>
        </row>
        <row r="12648">
          <cell r="A12648" t="str">
            <v>742.268</v>
          </cell>
          <cell r="B12648" t="str">
            <v xml:space="preserve">Ad. </v>
          </cell>
          <cell r="C12648" t="str">
            <v xml:space="preserve">Flüoresan armatür T1 (plexiglas)-4x40 W </v>
          </cell>
          <cell r="D12648">
            <v>54902000</v>
          </cell>
        </row>
        <row r="12649">
          <cell r="A12649" t="str">
            <v>742.270</v>
          </cell>
          <cell r="B12649" t="str">
            <v xml:space="preserve">Ad. </v>
          </cell>
          <cell r="C12649" t="str">
            <v xml:space="preserve">Flüoresan armatür T2 (plexiglas-gömme)-1x20 W </v>
          </cell>
          <cell r="D12649">
            <v>22869000</v>
          </cell>
        </row>
        <row r="12650">
          <cell r="A12650" t="str">
            <v>742.271</v>
          </cell>
          <cell r="B12650" t="str">
            <v xml:space="preserve">Ad. </v>
          </cell>
          <cell r="C12650" t="str">
            <v xml:space="preserve">Flüoresan armatür T2 (plexiglas-gömme)-2x20 W çift balastlı </v>
          </cell>
          <cell r="D12650">
            <v>26558000</v>
          </cell>
        </row>
        <row r="12651">
          <cell r="A12651" t="str">
            <v>742.271/1</v>
          </cell>
          <cell r="B12651" t="str">
            <v xml:space="preserve">Ad. </v>
          </cell>
          <cell r="C12651" t="str">
            <v xml:space="preserve">Flüoresan armatür T2 (plexiglas-gömme)-2x20 W (1x40 W balastlı) </v>
          </cell>
          <cell r="D12651">
            <v>31288000</v>
          </cell>
        </row>
        <row r="12652">
          <cell r="A12652" t="str">
            <v>742.272</v>
          </cell>
          <cell r="B12652" t="str">
            <v xml:space="preserve">Ad. </v>
          </cell>
          <cell r="C12652" t="str">
            <v xml:space="preserve">Flüoresan armatür T2 (plexiglas-gömme)-3x20 W </v>
          </cell>
          <cell r="D12652">
            <v>39986000</v>
          </cell>
        </row>
        <row r="12653">
          <cell r="A12653" t="str">
            <v>742.273</v>
          </cell>
          <cell r="B12653" t="str">
            <v xml:space="preserve">Ad. </v>
          </cell>
          <cell r="C12653" t="str">
            <v xml:space="preserve">Flüoresan armatür T2 (plexiglas-gömme)-4x20 W </v>
          </cell>
          <cell r="D12653">
            <v>54971000</v>
          </cell>
        </row>
        <row r="12654">
          <cell r="A12654" t="str">
            <v>742.274</v>
          </cell>
          <cell r="B12654" t="str">
            <v xml:space="preserve">Ad. </v>
          </cell>
          <cell r="C12654" t="str">
            <v xml:space="preserve">Flüoresan armatür T2 (plexiglas-gömme)-1x40 W </v>
          </cell>
          <cell r="D12654">
            <v>31288000</v>
          </cell>
        </row>
        <row r="12655">
          <cell r="A12655" t="str">
            <v>742.275</v>
          </cell>
          <cell r="B12655" t="str">
            <v xml:space="preserve">Ad. </v>
          </cell>
          <cell r="C12655" t="str">
            <v xml:space="preserve">Flüoresan armatür T2 (plexiglas-gömme)-2x40 W </v>
          </cell>
          <cell r="D12655">
            <v>41181000</v>
          </cell>
        </row>
        <row r="12656">
          <cell r="A12656" t="str">
            <v>742.276</v>
          </cell>
          <cell r="B12656" t="str">
            <v xml:space="preserve">Ad. </v>
          </cell>
          <cell r="C12656" t="str">
            <v xml:space="preserve">Flüoresan armatür T2 (plexiglas-gömme)-3x40 W </v>
          </cell>
          <cell r="D12656">
            <v>52165000</v>
          </cell>
        </row>
        <row r="12657">
          <cell r="A12657" t="str">
            <v>742.277</v>
          </cell>
          <cell r="B12657" t="str">
            <v xml:space="preserve">Ad. </v>
          </cell>
          <cell r="C12657" t="str">
            <v xml:space="preserve">Flüoresan armatür T2 (plexiglas-gömme)-4x40 W </v>
          </cell>
          <cell r="D12657">
            <v>66856000</v>
          </cell>
        </row>
        <row r="12658">
          <cell r="A12658" t="str">
            <v>742.279</v>
          </cell>
          <cell r="B12658" t="str">
            <v xml:space="preserve">Ad. </v>
          </cell>
          <cell r="C12658" t="str">
            <v xml:space="preserve">Flüoresan armatür U (etanş)-1x20 W </v>
          </cell>
          <cell r="D12658">
            <v>24722000</v>
          </cell>
        </row>
        <row r="12659">
          <cell r="A12659" t="str">
            <v>742.280</v>
          </cell>
          <cell r="B12659" t="str">
            <v xml:space="preserve">Ad. </v>
          </cell>
          <cell r="C12659" t="str">
            <v xml:space="preserve">Flüoresan armatür U (etanş)-2x20 W </v>
          </cell>
          <cell r="D12659">
            <v>32761000</v>
          </cell>
        </row>
        <row r="12660">
          <cell r="A12660" t="str">
            <v>742.280/1</v>
          </cell>
          <cell r="B12660" t="str">
            <v xml:space="preserve">Ad. </v>
          </cell>
          <cell r="C12660" t="str">
            <v xml:space="preserve">Flüoresan armatür U (etanş)-2x20 W (1x40 W) </v>
          </cell>
          <cell r="D12660">
            <v>26558000</v>
          </cell>
        </row>
        <row r="12661">
          <cell r="A12661" t="str">
            <v>742.281</v>
          </cell>
          <cell r="B12661" t="str">
            <v xml:space="preserve">Ad. </v>
          </cell>
          <cell r="C12661" t="str">
            <v xml:space="preserve">Flüoresan armatür U (etanş)-3x20 W </v>
          </cell>
          <cell r="D12661">
            <v>39847000</v>
          </cell>
        </row>
        <row r="12662">
          <cell r="A12662" t="str">
            <v>742.282</v>
          </cell>
          <cell r="B12662" t="str">
            <v xml:space="preserve">Ad. </v>
          </cell>
          <cell r="C12662" t="str">
            <v xml:space="preserve">Flüoresan armatür U (etanş)-4x20 W </v>
          </cell>
          <cell r="D12662">
            <v>49341000</v>
          </cell>
        </row>
        <row r="12663">
          <cell r="A12663" t="str">
            <v>742.283</v>
          </cell>
          <cell r="B12663" t="str">
            <v xml:space="preserve">Ad. </v>
          </cell>
          <cell r="C12663" t="str">
            <v xml:space="preserve">Flüoresan armatür U (etanş)-1x40 W </v>
          </cell>
          <cell r="D12663">
            <v>30907000</v>
          </cell>
        </row>
        <row r="12664">
          <cell r="A12664" t="str">
            <v>742.284</v>
          </cell>
          <cell r="B12664" t="str">
            <v xml:space="preserve">Ad. </v>
          </cell>
          <cell r="C12664" t="str">
            <v xml:space="preserve">Flüoresan armatür U (etanş)-2x40 W </v>
          </cell>
          <cell r="D12664">
            <v>41181000</v>
          </cell>
        </row>
        <row r="12665">
          <cell r="A12665" t="str">
            <v>742.285</v>
          </cell>
          <cell r="B12665" t="str">
            <v xml:space="preserve">Ad. </v>
          </cell>
          <cell r="C12665" t="str">
            <v xml:space="preserve">Flüoresan armatür U (etanş)-3x40 W </v>
          </cell>
          <cell r="D12665">
            <v>51502000</v>
          </cell>
        </row>
        <row r="12666">
          <cell r="A12666" t="str">
            <v>742.286</v>
          </cell>
          <cell r="B12666" t="str">
            <v xml:space="preserve">Ad. </v>
          </cell>
          <cell r="C12666" t="str">
            <v xml:space="preserve">Flüoresan armatür U (etanş)-4x40 W </v>
          </cell>
          <cell r="D12666">
            <v>65228000</v>
          </cell>
        </row>
        <row r="12667">
          <cell r="A12667" t="str">
            <v>742.287</v>
          </cell>
          <cell r="B12667" t="str">
            <v xml:space="preserve">Ad. </v>
          </cell>
          <cell r="C12667" t="str">
            <v xml:space="preserve">Flüoresan armatür-V1 yuvarlak </v>
          </cell>
          <cell r="D12667">
            <v>17844000</v>
          </cell>
        </row>
        <row r="12668">
          <cell r="A12668" t="str">
            <v>742.287</v>
          </cell>
          <cell r="B12668" t="str">
            <v xml:space="preserve">Ad. </v>
          </cell>
          <cell r="C12668" t="str">
            <v xml:space="preserve">Flüoresan armatür-V1 yuvarlak </v>
          </cell>
          <cell r="D12668">
            <v>17844000</v>
          </cell>
        </row>
        <row r="12669">
          <cell r="A12669" t="str">
            <v>742.288</v>
          </cell>
          <cell r="B12669" t="str">
            <v xml:space="preserve">Ad. </v>
          </cell>
          <cell r="C12669" t="str">
            <v xml:space="preserve">Flüoresan armatür-V2 yuvarlak (gömme) </v>
          </cell>
          <cell r="D12669">
            <v>19473000</v>
          </cell>
        </row>
        <row r="12670">
          <cell r="A12670" t="str">
            <v>742.289</v>
          </cell>
          <cell r="B12670" t="str">
            <v xml:space="preserve">Ad. </v>
          </cell>
          <cell r="C12670" t="str">
            <v xml:space="preserve">Flüoresan armatür-V3 yuvarlak (petekli) </v>
          </cell>
          <cell r="D12670">
            <v>23319000</v>
          </cell>
        </row>
        <row r="12671">
          <cell r="A12671" t="str">
            <v>742.290</v>
          </cell>
          <cell r="B12671" t="str">
            <v xml:space="preserve">Ad. </v>
          </cell>
          <cell r="C12671" t="str">
            <v xml:space="preserve">Flüoresan armatür-V4 yuvarlak (petekli gömme) </v>
          </cell>
          <cell r="D12671">
            <v>23614000</v>
          </cell>
        </row>
        <row r="12672">
          <cell r="A12672" t="str">
            <v>742.291</v>
          </cell>
          <cell r="B12672" t="str">
            <v xml:space="preserve">Ad. </v>
          </cell>
          <cell r="C12672" t="str">
            <v xml:space="preserve">Flüoresan armatür-V5 yuvarlak (plexiglas) </v>
          </cell>
          <cell r="D12672">
            <v>27442000</v>
          </cell>
        </row>
        <row r="12673">
          <cell r="A12673" t="str">
            <v>742.292</v>
          </cell>
          <cell r="B12673" t="str">
            <v xml:space="preserve">Ad. </v>
          </cell>
          <cell r="C12673" t="str">
            <v xml:space="preserve">Flüoresan armatür-V6 yuvarlak (plexiglas gömme) </v>
          </cell>
          <cell r="D12673">
            <v>27893000</v>
          </cell>
        </row>
        <row r="12674">
          <cell r="A12674" t="str">
            <v>742.293</v>
          </cell>
          <cell r="B12674" t="str">
            <v xml:space="preserve">Ad. </v>
          </cell>
          <cell r="C12674" t="str">
            <v xml:space="preserve">DC (dogru akım) start kaynagi </v>
          </cell>
          <cell r="D12674">
            <v>6636000</v>
          </cell>
        </row>
        <row r="12675">
          <cell r="A12675" t="str">
            <v>742.300</v>
          </cell>
          <cell r="B12675" t="str">
            <v xml:space="preserve">Ad. </v>
          </cell>
          <cell r="C12675" t="str">
            <v xml:space="preserve">DIŞ ARMATÜRLER : (Ölçü : AD.) (TS 593-3430) </v>
          </cell>
          <cell r="D12675">
            <v>0</v>
          </cell>
        </row>
        <row r="12676">
          <cell r="A12676" t="str">
            <v>742.301</v>
          </cell>
          <cell r="B12676" t="str">
            <v xml:space="preserve">Ad. </v>
          </cell>
          <cell r="C12676" t="str">
            <v xml:space="preserve">PR projektör-300 W.'a kadar (akkor flamanlı amp. tip) </v>
          </cell>
          <cell r="D12676">
            <v>35418000</v>
          </cell>
        </row>
        <row r="12677">
          <cell r="A12677" t="str">
            <v>742.302</v>
          </cell>
          <cell r="B12677" t="str">
            <v xml:space="preserve">Ad. </v>
          </cell>
          <cell r="C12677" t="str">
            <v xml:space="preserve">PR projektör-500 W.'a kadar (akkor flamanlı amp. tip) </v>
          </cell>
          <cell r="D12677">
            <v>36231000</v>
          </cell>
        </row>
        <row r="12678">
          <cell r="A12678" t="str">
            <v>742.303</v>
          </cell>
          <cell r="B12678" t="str">
            <v xml:space="preserve">Ad. </v>
          </cell>
          <cell r="C12678" t="str">
            <v xml:space="preserve">PR projektör-1000 W.'a kadar (akkor flamanlı amp. tip) </v>
          </cell>
          <cell r="D12678">
            <v>40899000</v>
          </cell>
        </row>
        <row r="12679">
          <cell r="A12679" t="str">
            <v>742.304</v>
          </cell>
          <cell r="B12679" t="str">
            <v xml:space="preserve">Ad. </v>
          </cell>
          <cell r="C12679" t="str">
            <v xml:space="preserve">PR projektör-1500 W.'a kadar (akkor flamanlı amp. tip) </v>
          </cell>
          <cell r="D12679">
            <v>44433000</v>
          </cell>
        </row>
        <row r="12680">
          <cell r="A12680" t="str">
            <v>742.305</v>
          </cell>
          <cell r="B12680" t="str">
            <v xml:space="preserve">Ad. </v>
          </cell>
          <cell r="C12680" t="str">
            <v xml:space="preserve">PR projektör-2000 W.'a kadar (akkor flamanlı amp. tip) </v>
          </cell>
          <cell r="D12680">
            <v>48138000</v>
          </cell>
        </row>
        <row r="12681">
          <cell r="A12681" t="str">
            <v>742.306</v>
          </cell>
          <cell r="B12681" t="str">
            <v xml:space="preserve">Ad. </v>
          </cell>
          <cell r="C12681" t="str">
            <v xml:space="preserve">PR projektör-civa buharlı amp. tip-400 W.'a kadar </v>
          </cell>
          <cell r="D12681">
            <v>53127000</v>
          </cell>
        </row>
        <row r="12682">
          <cell r="A12682" t="str">
            <v>742.307</v>
          </cell>
          <cell r="B12682" t="str">
            <v xml:space="preserve">Ad. </v>
          </cell>
          <cell r="C12682" t="str">
            <v xml:space="preserve">PR projektör-parabolik çok aynalı hüzmesi ayarlı tip </v>
          </cell>
          <cell r="D12682">
            <v>66660000</v>
          </cell>
        </row>
        <row r="12683">
          <cell r="A12683" t="str">
            <v>742.308</v>
          </cell>
          <cell r="B12683" t="str">
            <v xml:space="preserve">Ad. </v>
          </cell>
          <cell r="C12683" t="str">
            <v xml:space="preserve">PR projektör-sodyum buharlı ampüllü tip </v>
          </cell>
          <cell r="D12683">
            <v>63919000</v>
          </cell>
        </row>
        <row r="12684">
          <cell r="A12684" t="str">
            <v>742.309</v>
          </cell>
          <cell r="B12684" t="str">
            <v xml:space="preserve">Ad. </v>
          </cell>
          <cell r="C12684" t="str">
            <v xml:space="preserve">Tip SL sokak lambası-akkor flamanlı veya civa buh. amp. </v>
          </cell>
          <cell r="D12684">
            <v>29937000</v>
          </cell>
        </row>
        <row r="12685">
          <cell r="A12685" t="str">
            <v>742.310</v>
          </cell>
          <cell r="B12685" t="str">
            <v xml:space="preserve">Ad. </v>
          </cell>
          <cell r="C12685" t="str">
            <v xml:space="preserve">Tip SL sokak lambası-flüoresan amp. sac gövdeli, cam kapaklı </v>
          </cell>
          <cell r="D12685">
            <v>45397000</v>
          </cell>
        </row>
        <row r="12686">
          <cell r="A12686" t="str">
            <v>742.311</v>
          </cell>
          <cell r="B12686" t="str">
            <v xml:space="preserve">Ad. </v>
          </cell>
          <cell r="C12686" t="str">
            <v xml:space="preserve">Tip SL sokak lam.-flüoresan amp. sac gövdeli, plexiglas kap. </v>
          </cell>
          <cell r="D12686">
            <v>38159000</v>
          </cell>
        </row>
        <row r="12687">
          <cell r="A12687" t="str">
            <v>742.312</v>
          </cell>
          <cell r="B12687" t="str">
            <v xml:space="preserve">Ad. </v>
          </cell>
          <cell r="C12687" t="str">
            <v xml:space="preserve">Tip SL sokak lam.-flüoresan amp. sac gövdeli, plexiglas kap. </v>
          </cell>
          <cell r="D12687">
            <v>53781000</v>
          </cell>
        </row>
        <row r="12688">
          <cell r="A12688" t="str">
            <v>742.313</v>
          </cell>
          <cell r="B12688" t="str">
            <v xml:space="preserve">Ad. </v>
          </cell>
          <cell r="C12688" t="str">
            <v xml:space="preserve">Mantar tipi direk üstü lambası-akkor flamanlı, opal camlı </v>
          </cell>
          <cell r="D12688">
            <v>27216000</v>
          </cell>
        </row>
        <row r="12689">
          <cell r="A12689" t="str">
            <v>742.314</v>
          </cell>
          <cell r="B12689" t="str">
            <v xml:space="preserve">Ad. </v>
          </cell>
          <cell r="C12689" t="str">
            <v xml:space="preserve">Mantar tipi direk üstü lambası-civa buharlı , opal camlı </v>
          </cell>
          <cell r="D12689">
            <v>27216000</v>
          </cell>
        </row>
        <row r="12690">
          <cell r="A12690" t="str">
            <v>742.315</v>
          </cell>
          <cell r="B12690" t="str">
            <v xml:space="preserve">Ad. </v>
          </cell>
          <cell r="C12690" t="str">
            <v xml:space="preserve">Mantar tipi direk üstü lambası-flüoresan amp. , opal camlı </v>
          </cell>
          <cell r="D12690">
            <v>31752000</v>
          </cell>
        </row>
        <row r="12691">
          <cell r="A12691" t="str">
            <v>742.316</v>
          </cell>
          <cell r="B12691" t="str">
            <v xml:space="preserve">Ad. </v>
          </cell>
          <cell r="C12691" t="str">
            <v xml:space="preserve">Mantar tipi direk üstü lambası-akkor flamanlı, plexiglas muh. </v>
          </cell>
          <cell r="D12691">
            <v>31752000</v>
          </cell>
        </row>
        <row r="12692">
          <cell r="A12692" t="str">
            <v>742.317</v>
          </cell>
          <cell r="B12692" t="str">
            <v xml:space="preserve">Ad. </v>
          </cell>
          <cell r="C12692" t="str">
            <v xml:space="preserve">Mantar tipi direk üstü lambası-civa buharlı, plexiglas muh. </v>
          </cell>
          <cell r="D12692">
            <v>34020000</v>
          </cell>
        </row>
        <row r="12693">
          <cell r="A12693" t="str">
            <v>742.317</v>
          </cell>
          <cell r="B12693" t="str">
            <v xml:space="preserve">Ad. </v>
          </cell>
          <cell r="C12693" t="str">
            <v xml:space="preserve">Mantar tipi direk üstü lambası-civa buharlı, plexiglas muh. </v>
          </cell>
          <cell r="D12693">
            <v>34020000</v>
          </cell>
        </row>
        <row r="12694">
          <cell r="A12694" t="str">
            <v>742.318</v>
          </cell>
          <cell r="B12694" t="str">
            <v xml:space="preserve">Ad. </v>
          </cell>
          <cell r="C12694" t="str">
            <v xml:space="preserve">Mantar tipi direk üstü lambası-flüoresan amp. </v>
          </cell>
          <cell r="D12694">
            <v>34020000</v>
          </cell>
        </row>
        <row r="12695">
          <cell r="A12695" t="str">
            <v>742.319</v>
          </cell>
          <cell r="B12695" t="str">
            <v xml:space="preserve">Ad. </v>
          </cell>
          <cell r="C12695" t="str">
            <v xml:space="preserve">Mantar tipi yer lambası-opal camlı </v>
          </cell>
          <cell r="D12695">
            <v>22680000</v>
          </cell>
        </row>
        <row r="12696">
          <cell r="A12696" t="str">
            <v>742.320</v>
          </cell>
          <cell r="B12696" t="str">
            <v xml:space="preserve">Ad. </v>
          </cell>
          <cell r="C12696" t="str">
            <v xml:space="preserve">Mantar tipi yer lambası-plexiglasli </v>
          </cell>
          <cell r="D12696">
            <v>29484000</v>
          </cell>
        </row>
        <row r="12697">
          <cell r="A12697" t="str">
            <v>742.330</v>
          </cell>
          <cell r="B12697" t="str">
            <v xml:space="preserve">Ad. </v>
          </cell>
          <cell r="C12697" t="str">
            <v xml:space="preserve">Cam elyaf takviyeli polyester gövdeli U 1 tipi Etanş Flüoresan armatür: </v>
          </cell>
          <cell r="D12697">
            <v>0</v>
          </cell>
        </row>
        <row r="12698">
          <cell r="A12698" t="str">
            <v>742.331</v>
          </cell>
          <cell r="B12698" t="str">
            <v xml:space="preserve">Ad. </v>
          </cell>
          <cell r="C12698" t="str">
            <v xml:space="preserve">Cam elyaf tak.polys.göv.U1 tipi et.flo.arm.U1 2x20W (18W) </v>
          </cell>
          <cell r="D12698">
            <v>39935000</v>
          </cell>
        </row>
        <row r="12699">
          <cell r="A12699" t="str">
            <v>742.332</v>
          </cell>
          <cell r="B12699" t="str">
            <v xml:space="preserve">Ad. </v>
          </cell>
          <cell r="C12699" t="str">
            <v xml:space="preserve">Cam elyaf tak.polys.göv.U1 tipi et.flo.arm.U1 1x40W (36W) </v>
          </cell>
          <cell r="D12699">
            <v>48308000</v>
          </cell>
        </row>
        <row r="12700">
          <cell r="A12700" t="str">
            <v>742.333</v>
          </cell>
          <cell r="B12700" t="str">
            <v xml:space="preserve">Ad. </v>
          </cell>
          <cell r="C12700" t="str">
            <v xml:space="preserve">Cam elyaf tak.polys.göv.U1 tipi et.flo.arm.U1 2x40W (36W) </v>
          </cell>
          <cell r="D12700">
            <v>54734000</v>
          </cell>
        </row>
        <row r="12701">
          <cell r="A12701" t="str">
            <v>742.430</v>
          </cell>
          <cell r="B12701" t="str">
            <v xml:space="preserve">Ad. </v>
          </cell>
          <cell r="C12701" t="str">
            <v xml:space="preserve">Cam elyaf takviyeli polyester gövdeli etanş duylu U2 tipi armatür: </v>
          </cell>
          <cell r="D12701">
            <v>0</v>
          </cell>
        </row>
        <row r="12702">
          <cell r="A12702" t="str">
            <v>742.431</v>
          </cell>
          <cell r="B12702" t="str">
            <v xml:space="preserve">Ad. </v>
          </cell>
          <cell r="C12702" t="str">
            <v xml:space="preserve">Cam elyaf tak.polys.göv.U2 tipi et.duy.arm.U2 1x40W (36W) </v>
          </cell>
          <cell r="D12702">
            <v>28501000</v>
          </cell>
        </row>
        <row r="12703">
          <cell r="A12703" t="str">
            <v>742.432</v>
          </cell>
          <cell r="B12703" t="str">
            <v xml:space="preserve">Ad. </v>
          </cell>
          <cell r="C12703" t="str">
            <v xml:space="preserve">Cam elyaf tak.polys.göv.U2 tipi et.duy.arm.U2 2x40W (36W) </v>
          </cell>
          <cell r="D12703">
            <v>37989000</v>
          </cell>
        </row>
        <row r="12704">
          <cell r="A12704" t="str">
            <v>742.500</v>
          </cell>
          <cell r="B12704" t="str">
            <v xml:space="preserve">Ad. </v>
          </cell>
          <cell r="C12704" t="str">
            <v xml:space="preserve">HALOJEN AMPULLÜ PROJEKTÖRLER </v>
          </cell>
          <cell r="D12704">
            <v>0</v>
          </cell>
        </row>
        <row r="12705">
          <cell r="A12705" t="str">
            <v>742.501</v>
          </cell>
          <cell r="B12705" t="str">
            <v xml:space="preserve">Ad. </v>
          </cell>
          <cell r="C12705" t="str">
            <v xml:space="preserve">HPR-300 W (R 7s Çift Soketli) Halojen ampullü projektör </v>
          </cell>
          <cell r="D12705">
            <v>24797000</v>
          </cell>
        </row>
        <row r="12706">
          <cell r="A12706" t="str">
            <v>742.502</v>
          </cell>
          <cell r="B12706" t="str">
            <v xml:space="preserve">Ad. </v>
          </cell>
          <cell r="C12706" t="str">
            <v xml:space="preserve">HPR-500 W (R 7s Çift Soketli) Halojen ampullü projektör </v>
          </cell>
          <cell r="D12706">
            <v>24797000</v>
          </cell>
        </row>
        <row r="12707">
          <cell r="A12707" t="str">
            <v>742.503</v>
          </cell>
          <cell r="B12707" t="str">
            <v xml:space="preserve">Ad. </v>
          </cell>
          <cell r="C12707" t="str">
            <v xml:space="preserve">HPR-750 W (R 7s Çift Soketli) Halojen ampullü projektör </v>
          </cell>
          <cell r="D12707">
            <v>69080000</v>
          </cell>
        </row>
        <row r="12708">
          <cell r="A12708" t="str">
            <v>742.504</v>
          </cell>
          <cell r="B12708" t="str">
            <v xml:space="preserve">Ad. </v>
          </cell>
          <cell r="C12708" t="str">
            <v xml:space="preserve">HPR-1000 W (R 7s Çift Soketli) Halojen ampullü projektör </v>
          </cell>
          <cell r="D12708">
            <v>69080000</v>
          </cell>
        </row>
        <row r="12709">
          <cell r="A12709" t="str">
            <v>742.510</v>
          </cell>
          <cell r="B12709" t="str">
            <v xml:space="preserve">Ad. </v>
          </cell>
          <cell r="C12709" t="str">
            <v xml:space="preserve">SBPR-150 W Simetrik reflektörlü Yüksek basınçlı sodyum buharlı lambalı projektör </v>
          </cell>
          <cell r="D12709">
            <v>347176000</v>
          </cell>
        </row>
        <row r="12710">
          <cell r="A12710" t="str">
            <v>742.511</v>
          </cell>
          <cell r="B12710" t="str">
            <v xml:space="preserve">Ad. </v>
          </cell>
          <cell r="C12710" t="str">
            <v xml:space="preserve">SBPR-250 W Simetrik reflektörlü Yüksek basınçlı sodyum buharlı lambalı projektör </v>
          </cell>
          <cell r="D12710">
            <v>403857000</v>
          </cell>
        </row>
        <row r="12711">
          <cell r="A12711" t="str">
            <v>742.512</v>
          </cell>
          <cell r="B12711" t="str">
            <v xml:space="preserve">Ad. </v>
          </cell>
          <cell r="C12711" t="str">
            <v xml:space="preserve">SBPR-400 W Simetrik reflektörlü Yüksek basınçlı sodyum buharlı lambalı projektör </v>
          </cell>
          <cell r="D12711">
            <v>478252000</v>
          </cell>
        </row>
        <row r="12712">
          <cell r="A12712" t="str">
            <v>742.513</v>
          </cell>
          <cell r="B12712" t="str">
            <v xml:space="preserve">Ad. </v>
          </cell>
          <cell r="C12712" t="str">
            <v xml:space="preserve">SBPR-1000 W Simetrik reflektörlü Yüksek basınçlı sodyum buharlı lambalı projektör </v>
          </cell>
          <cell r="D12712">
            <v>666010000</v>
          </cell>
        </row>
        <row r="12713">
          <cell r="A12713" t="str">
            <v>742.514</v>
          </cell>
          <cell r="B12713" t="str">
            <v xml:space="preserve">Ad. </v>
          </cell>
          <cell r="C12713" t="str">
            <v xml:space="preserve">SBPR-1000 W Asimetrik reflektörlü Yüksek basınçlı sodyum buharlı lambalı projektör </v>
          </cell>
          <cell r="D12713">
            <v>885654000</v>
          </cell>
        </row>
        <row r="12714">
          <cell r="A12714" t="str">
            <v>742.520</v>
          </cell>
          <cell r="B12714" t="str">
            <v xml:space="preserve">Ad. </v>
          </cell>
          <cell r="C12714" t="str">
            <v xml:space="preserve">MHPR-250 W Simetrik reflektörlü Metal halinde lambalı projektör </v>
          </cell>
          <cell r="D12714">
            <v>421570000</v>
          </cell>
        </row>
        <row r="12715">
          <cell r="A12715" t="str">
            <v>742.521</v>
          </cell>
          <cell r="B12715" t="str">
            <v xml:space="preserve">Ad. </v>
          </cell>
          <cell r="C12715" t="str">
            <v xml:space="preserve">MHPR-400 W Simetrik reflektörlü Metal halinde lambalı projektör </v>
          </cell>
          <cell r="D12715">
            <v>425113000</v>
          </cell>
        </row>
        <row r="12716">
          <cell r="A12716" t="str">
            <v>742.522</v>
          </cell>
          <cell r="B12716" t="str">
            <v xml:space="preserve">Ad. </v>
          </cell>
          <cell r="C12716" t="str">
            <v xml:space="preserve">MHPR-1000 W Simetrik reflektörlü Metal halinde lambalı projektör </v>
          </cell>
          <cell r="D12716">
            <v>666004000</v>
          </cell>
        </row>
        <row r="12717">
          <cell r="A12717" t="str">
            <v>742.523</v>
          </cell>
          <cell r="B12717" t="str">
            <v xml:space="preserve">Ad. </v>
          </cell>
          <cell r="C12717" t="str">
            <v xml:space="preserve">MHPR-1000 W Asimetrik reflektörlü Metal halinde lambalı projektör </v>
          </cell>
          <cell r="D12717">
            <v>885654000</v>
          </cell>
        </row>
        <row r="12718">
          <cell r="A12718" t="str">
            <v>742.523</v>
          </cell>
          <cell r="B12718" t="str">
            <v xml:space="preserve">Ad. </v>
          </cell>
          <cell r="C12718" t="str">
            <v xml:space="preserve">MHPR-1000 W Asimetrik reflektörlü Metal halinde lambalı projektör </v>
          </cell>
          <cell r="D12718">
            <v>885654000</v>
          </cell>
        </row>
        <row r="12719">
          <cell r="A12719" t="str">
            <v>742.530</v>
          </cell>
          <cell r="B12719" t="str">
            <v xml:space="preserve">Ad. </v>
          </cell>
          <cell r="C12719" t="str">
            <v xml:space="preserve">DEKORATIF AMAÇLI ASMA TAVAN ARMATÜRLERI (Tasyünü veya Alçı Asma tavan için, Gömme tip) </v>
          </cell>
          <cell r="D12719">
            <v>0</v>
          </cell>
        </row>
        <row r="12720">
          <cell r="A12720" t="str">
            <v>742.531</v>
          </cell>
          <cell r="B12720" t="str">
            <v xml:space="preserve">Ad. </v>
          </cell>
          <cell r="C12720" t="str">
            <v xml:space="preserve">ATY1-4x18 W (Tek parabolik parlak reflektörlü) dek.asma tavan arm. </v>
          </cell>
          <cell r="D12720">
            <v>88565000</v>
          </cell>
        </row>
        <row r="12721">
          <cell r="A12721" t="str">
            <v>742.532</v>
          </cell>
          <cell r="B12721" t="str">
            <v xml:space="preserve">Ad. </v>
          </cell>
          <cell r="C12721" t="str">
            <v xml:space="preserve">ATY2-4x18 W (Çift parabolik parlak reflektörlü) dek.asma tavan arm. </v>
          </cell>
          <cell r="D12721">
            <v>99192000</v>
          </cell>
        </row>
        <row r="12722">
          <cell r="A12722" t="str">
            <v>742.533</v>
          </cell>
          <cell r="B12722" t="str">
            <v xml:space="preserve">Ad. </v>
          </cell>
          <cell r="C12722" t="str">
            <v xml:space="preserve">ATY3-4x18 W (Ithal metal ağ gözlü kare louvre petekli) dek.tavan arm. </v>
          </cell>
          <cell r="D12722">
            <v>106277000</v>
          </cell>
        </row>
        <row r="12723">
          <cell r="A12723" t="str">
            <v>742.534</v>
          </cell>
          <cell r="B12723" t="str">
            <v xml:space="preserve">Ad. </v>
          </cell>
          <cell r="C12723" t="str">
            <v xml:space="preserve">ATY4-4x18 W (Mat veya seffaf prizmatik pleksiglasli) dek. tavan arm. </v>
          </cell>
          <cell r="D12723">
            <v>67309000</v>
          </cell>
        </row>
        <row r="12724">
          <cell r="A12724" t="str">
            <v>742.535</v>
          </cell>
          <cell r="B12724" t="str">
            <v xml:space="preserve">Ad. </v>
          </cell>
          <cell r="C12724" t="str">
            <v xml:space="preserve">ATY5-1x18 W (Tek parabolik, reflektörlü) dekoratif asma tavan arm. </v>
          </cell>
          <cell r="D12724">
            <v>31883000</v>
          </cell>
        </row>
        <row r="12725">
          <cell r="A12725" t="str">
            <v>742.536</v>
          </cell>
          <cell r="B12725" t="str">
            <v xml:space="preserve">Ad. </v>
          </cell>
          <cell r="C12725" t="str">
            <v xml:space="preserve">ATY6-1x18 W (Çift parabolik, reflektörlü) dek.asma tavan arm. </v>
          </cell>
          <cell r="D12725">
            <v>35425000</v>
          </cell>
        </row>
        <row r="12726">
          <cell r="A12726" t="str">
            <v>742.537</v>
          </cell>
          <cell r="B12726" t="str">
            <v xml:space="preserve">Ad. </v>
          </cell>
          <cell r="C12726" t="str">
            <v xml:space="preserve">ATY7-2x18 W (Tek parabolik, çift reflektörlü) dek.asma tavan arm. </v>
          </cell>
          <cell r="D12726">
            <v>46053000</v>
          </cell>
        </row>
        <row r="12727">
          <cell r="A12727" t="str">
            <v>742.538</v>
          </cell>
          <cell r="B12727" t="str">
            <v xml:space="preserve">Ad. </v>
          </cell>
          <cell r="C12727" t="str">
            <v xml:space="preserve">ATY8-2x18 W (Çift parabolik, reflektörlü) dek.asma tavan arm. </v>
          </cell>
          <cell r="D12727">
            <v>49595000</v>
          </cell>
        </row>
        <row r="12728">
          <cell r="A12728" t="str">
            <v>742.539</v>
          </cell>
          <cell r="B12728" t="str">
            <v xml:space="preserve">Ad. </v>
          </cell>
          <cell r="C12728" t="str">
            <v xml:space="preserve">ATY9-1x36 W (Tek parabolik, reflektörlü) dek.asma tavan arm. </v>
          </cell>
          <cell r="D12728">
            <v>42511000</v>
          </cell>
        </row>
        <row r="12729">
          <cell r="A12729" t="str">
            <v>742.540</v>
          </cell>
          <cell r="B12729" t="str">
            <v xml:space="preserve">Ad. </v>
          </cell>
          <cell r="C12729" t="str">
            <v xml:space="preserve">ATY10-1x36 W (Çift parabolik, reflektörlü) dek.asma tavan arm. </v>
          </cell>
          <cell r="D12729">
            <v>46053000</v>
          </cell>
        </row>
        <row r="12730">
          <cell r="A12730" t="str">
            <v>742.541</v>
          </cell>
          <cell r="B12730" t="str">
            <v xml:space="preserve">Ad. </v>
          </cell>
          <cell r="C12730" t="str">
            <v xml:space="preserve">ATY11-2x36 W (Tek parabolik, reflektörlü) dek.asma tavan arm. </v>
          </cell>
          <cell r="D12730">
            <v>74394000</v>
          </cell>
        </row>
        <row r="12731">
          <cell r="A12731" t="str">
            <v>742.542</v>
          </cell>
          <cell r="B12731" t="str">
            <v xml:space="preserve">Ad. </v>
          </cell>
          <cell r="C12731" t="str">
            <v xml:space="preserve">ATY12-2x36 W (Çift parabolik, reflektörlü) dek.asma tavan arm. </v>
          </cell>
          <cell r="D12731">
            <v>77937000</v>
          </cell>
        </row>
        <row r="12732">
          <cell r="A12732" t="str">
            <v>742.550</v>
          </cell>
          <cell r="B12732" t="str">
            <v xml:space="preserve">Ad. </v>
          </cell>
          <cell r="C12732" t="str">
            <v xml:space="preserve">DEKORATİF AMAÇLI ALÜMİNYUM ASMA TAVAN ARMATÜRLERİ (Gömme tip) </v>
          </cell>
          <cell r="D12732">
            <v>0</v>
          </cell>
        </row>
        <row r="12733">
          <cell r="A12733" t="str">
            <v>742.551</v>
          </cell>
          <cell r="B12733" t="str">
            <v xml:space="preserve">Ad. </v>
          </cell>
          <cell r="C12733" t="str">
            <v xml:space="preserve">ALT1-1x18 W, Dekoratif Alüminyum Asma tavan armatürü </v>
          </cell>
          <cell r="D12733">
            <v>24348000</v>
          </cell>
        </row>
        <row r="12734">
          <cell r="A12734" t="str">
            <v>742.552</v>
          </cell>
          <cell r="B12734" t="str">
            <v xml:space="preserve">Ad. </v>
          </cell>
          <cell r="C12734" t="str">
            <v xml:space="preserve">ALT2-1x18 W (eloksal alüminyum lamelli tip), Dekoratif alüminyum Asma tavan armatürü </v>
          </cell>
          <cell r="D12734">
            <v>30111000</v>
          </cell>
        </row>
        <row r="12735">
          <cell r="A12735" t="str">
            <v>742.553</v>
          </cell>
          <cell r="B12735" t="str">
            <v xml:space="preserve">Ad. </v>
          </cell>
          <cell r="C12735" t="str">
            <v xml:space="preserve">ALT3-1x36 W, Dekoratif Alüminyum Asma tavan armatürü </v>
          </cell>
          <cell r="D12735">
            <v>31883000</v>
          </cell>
        </row>
        <row r="12736">
          <cell r="A12736" t="str">
            <v>742.554</v>
          </cell>
          <cell r="B12736" t="str">
            <v xml:space="preserve">Ad. </v>
          </cell>
          <cell r="C12736" t="str">
            <v xml:space="preserve">ALT4-1x36 W (eloksal alüminyum lamelli tip), Dekoratif alüminyum Asma tavan armatürü </v>
          </cell>
          <cell r="D12736">
            <v>33654000</v>
          </cell>
        </row>
        <row r="12737">
          <cell r="A12737" t="str">
            <v>743.000</v>
          </cell>
          <cell r="B12737" t="str">
            <v xml:space="preserve">kg </v>
          </cell>
          <cell r="C12737" t="str">
            <v xml:space="preserve">DİREKLER : (İhzarat: % 60) </v>
          </cell>
          <cell r="D12737">
            <v>0</v>
          </cell>
        </row>
        <row r="12738">
          <cell r="A12738" t="str">
            <v>743.101</v>
          </cell>
          <cell r="B12738" t="str">
            <v xml:space="preserve">kg </v>
          </cell>
          <cell r="C12738" t="str">
            <v xml:space="preserve">Demir direk : (Ölçü : kg.) 23.176'dan </v>
          </cell>
          <cell r="D12738">
            <v>0</v>
          </cell>
        </row>
        <row r="12739">
          <cell r="A12739" t="str">
            <v>743.102</v>
          </cell>
          <cell r="B12739" t="str">
            <v xml:space="preserve">kg </v>
          </cell>
          <cell r="C12739" t="str">
            <v xml:space="preserve">Demir boru direk . (Ölçü :kg.) 23.176'dan </v>
          </cell>
          <cell r="D12739">
            <v>0</v>
          </cell>
        </row>
        <row r="12740">
          <cell r="A12740" t="str">
            <v>743.200</v>
          </cell>
          <cell r="B12740" t="str">
            <v xml:space="preserve">kg </v>
          </cell>
          <cell r="C12740" t="str">
            <v xml:space="preserve">Betonarme direkler (Ölçü : Ad.:) (TS-997) </v>
          </cell>
          <cell r="D12740">
            <v>0</v>
          </cell>
        </row>
        <row r="12741">
          <cell r="A12741" t="str">
            <v>743.201</v>
          </cell>
          <cell r="B12741" t="str">
            <v xml:space="preserve">Ad. </v>
          </cell>
          <cell r="C12741" t="str">
            <v xml:space="preserve">Betonarme direk-tip 1, tepe kuvveti=100 kg, ağırlık=690 kg </v>
          </cell>
          <cell r="D12741">
            <v>358172000</v>
          </cell>
        </row>
        <row r="12742">
          <cell r="A12742" t="str">
            <v>743.202</v>
          </cell>
          <cell r="B12742" t="str">
            <v xml:space="preserve">Ad. </v>
          </cell>
          <cell r="C12742" t="str">
            <v xml:space="preserve">Betonarme direk-tip 1.5, tepe kuvveti=150 kg, ağırlık=710 kg </v>
          </cell>
          <cell r="D12742">
            <v>374452000</v>
          </cell>
        </row>
        <row r="12743">
          <cell r="A12743" t="str">
            <v>743.202</v>
          </cell>
          <cell r="B12743" t="str">
            <v xml:space="preserve">Ad. </v>
          </cell>
          <cell r="C12743" t="str">
            <v xml:space="preserve">Betonarme direk-tip 1.5, tepe kuvveti=150 kg, ağırlık=710 kg </v>
          </cell>
          <cell r="D12743">
            <v>374452000</v>
          </cell>
        </row>
        <row r="12744">
          <cell r="A12744" t="str">
            <v>743.203</v>
          </cell>
          <cell r="B12744" t="str">
            <v xml:space="preserve">Ad. </v>
          </cell>
          <cell r="C12744" t="str">
            <v xml:space="preserve">Betonarme direk-tip 2, tepe kuvveti=200 kg, ağırlık=720 kg </v>
          </cell>
          <cell r="D12744">
            <v>420037000</v>
          </cell>
        </row>
        <row r="12745">
          <cell r="A12745" t="str">
            <v>743.204</v>
          </cell>
          <cell r="B12745" t="str">
            <v xml:space="preserve">Ad. </v>
          </cell>
          <cell r="C12745" t="str">
            <v xml:space="preserve">Betonarme direk-tip 2.5, tepe kuvveti=250 kg, ağırlık=730 kg </v>
          </cell>
          <cell r="D12745">
            <v>494927000</v>
          </cell>
        </row>
        <row r="12746">
          <cell r="A12746" t="str">
            <v>743.205</v>
          </cell>
          <cell r="B12746" t="str">
            <v xml:space="preserve">Ad. </v>
          </cell>
          <cell r="C12746" t="str">
            <v xml:space="preserve">Betonarme direk-tip 3, tepe kuvveti=300 kg, ağırlık=980 kg </v>
          </cell>
          <cell r="D12746">
            <v>504697000</v>
          </cell>
        </row>
        <row r="12747">
          <cell r="A12747" t="str">
            <v>743.206</v>
          </cell>
          <cell r="B12747" t="str">
            <v xml:space="preserve">Ad. </v>
          </cell>
          <cell r="C12747" t="str">
            <v xml:space="preserve">Betonarme direk-tip 3.5, tepe kuvveti=350 kg, ağırlık=990 kg </v>
          </cell>
          <cell r="D12747">
            <v>540513000</v>
          </cell>
        </row>
        <row r="12748">
          <cell r="A12748" t="str">
            <v>743.207</v>
          </cell>
          <cell r="B12748" t="str">
            <v xml:space="preserve">Ad. </v>
          </cell>
          <cell r="C12748" t="str">
            <v xml:space="preserve">Betonarme direk-tip 4, tepe kuvveti=400 kg, ağırlık=1010 kg </v>
          </cell>
          <cell r="D12748">
            <v>576330000</v>
          </cell>
        </row>
        <row r="12749">
          <cell r="A12749" t="str">
            <v>743.300</v>
          </cell>
          <cell r="B12749" t="str">
            <v xml:space="preserve">Ad. </v>
          </cell>
          <cell r="C12749" t="str">
            <v xml:space="preserve">Ağaç direkler : (Ölçü:Ad.) </v>
          </cell>
          <cell r="D12749">
            <v>0</v>
          </cell>
        </row>
        <row r="12750">
          <cell r="A12750" t="str">
            <v>743.301</v>
          </cell>
          <cell r="B12750" t="str">
            <v xml:space="preserve">Ad. </v>
          </cell>
          <cell r="C12750" t="str">
            <v xml:space="preserve">Ağaç direk-boy=8 m zeminde 2 m yükseklikte 16, tepede 13 cm çapta </v>
          </cell>
          <cell r="D12750">
            <v>48841000</v>
          </cell>
        </row>
        <row r="12751">
          <cell r="A12751" t="str">
            <v>743.302</v>
          </cell>
          <cell r="B12751" t="str">
            <v xml:space="preserve">Ad. </v>
          </cell>
          <cell r="C12751" t="str">
            <v xml:space="preserve">Ağaç direk-boy=9 m zeminde 2 m yükseklikte 17, tepede 13 cm çapta </v>
          </cell>
          <cell r="D12751">
            <v>60557000</v>
          </cell>
        </row>
        <row r="12752">
          <cell r="A12752" t="str">
            <v>743.303</v>
          </cell>
          <cell r="B12752" t="str">
            <v xml:space="preserve">Ad. </v>
          </cell>
          <cell r="C12752" t="str">
            <v xml:space="preserve">Ağaç direk-boy=10 m zeminde 2 m yükseklikte 18, tepede 13 cm çapta </v>
          </cell>
          <cell r="D12752">
            <v>68377000</v>
          </cell>
        </row>
        <row r="12753">
          <cell r="A12753" t="str">
            <v>743.401</v>
          </cell>
          <cell r="B12753" t="str">
            <v xml:space="preserve">Ad. </v>
          </cell>
          <cell r="C12753" t="str">
            <v xml:space="preserve">Lente </v>
          </cell>
          <cell r="D12753">
            <v>12624000</v>
          </cell>
        </row>
        <row r="12754">
          <cell r="A12754" t="str">
            <v>743.501</v>
          </cell>
          <cell r="B12754" t="str">
            <v xml:space="preserve">Ad. </v>
          </cell>
          <cell r="C12754" t="str">
            <v xml:space="preserve">Payanda </v>
          </cell>
          <cell r="D12754">
            <v>15497000</v>
          </cell>
        </row>
        <row r="12755">
          <cell r="A12755" t="str">
            <v>743.601</v>
          </cell>
          <cell r="B12755" t="str">
            <v xml:space="preserve">kg </v>
          </cell>
          <cell r="C12755" t="str">
            <v xml:space="preserve">Demir travers </v>
          </cell>
          <cell r="D12755">
            <v>1856000</v>
          </cell>
        </row>
        <row r="12756">
          <cell r="A12756" t="str">
            <v>743.701</v>
          </cell>
          <cell r="B12756" t="str">
            <v xml:space="preserve">kg </v>
          </cell>
          <cell r="C12756" t="str">
            <v xml:space="preserve">Beton travers konsol ve armatür kolu </v>
          </cell>
          <cell r="D12756">
            <v>1152000</v>
          </cell>
        </row>
        <row r="12757">
          <cell r="A12757" t="str">
            <v>744.100</v>
          </cell>
          <cell r="B12757" t="str">
            <v xml:space="preserve">Ad. </v>
          </cell>
          <cell r="C12757" t="str">
            <v xml:space="preserve">Demir konsol ve montaji : (ölçü : ad.:) </v>
          </cell>
          <cell r="D12757">
            <v>0</v>
          </cell>
        </row>
        <row r="12758">
          <cell r="A12758" t="str">
            <v>744.101</v>
          </cell>
          <cell r="B12758" t="str">
            <v xml:space="preserve">Ad. </v>
          </cell>
          <cell r="C12758" t="str">
            <v xml:space="preserve">Demir konsol ve montaji (2 izolatörlü) </v>
          </cell>
          <cell r="D12758">
            <v>12807000</v>
          </cell>
        </row>
        <row r="12759">
          <cell r="A12759" t="str">
            <v>744.102</v>
          </cell>
          <cell r="B12759" t="str">
            <v xml:space="preserve">Ad. </v>
          </cell>
          <cell r="C12759" t="str">
            <v xml:space="preserve">Demir konsol ve montaji (4 izolatörlü) </v>
          </cell>
          <cell r="D12759">
            <v>17077000</v>
          </cell>
        </row>
        <row r="12760">
          <cell r="A12760" t="str">
            <v>745.100</v>
          </cell>
          <cell r="B12760" t="str">
            <v xml:space="preserve">Ad. </v>
          </cell>
          <cell r="C12760" t="str">
            <v xml:space="preserve">Dam direği ve montaji : (Ölçü :Ad.) </v>
          </cell>
          <cell r="D12760">
            <v>0</v>
          </cell>
        </row>
        <row r="12761">
          <cell r="A12761" t="str">
            <v>745.101</v>
          </cell>
          <cell r="B12761" t="str">
            <v xml:space="preserve">Ad. </v>
          </cell>
          <cell r="C12761" t="str">
            <v xml:space="preserve">Dam direği ve montaji-2 izolatörlü </v>
          </cell>
          <cell r="D12761">
            <v>33144000</v>
          </cell>
        </row>
        <row r="12762">
          <cell r="A12762" t="str">
            <v>745.102</v>
          </cell>
          <cell r="B12762" t="str">
            <v xml:space="preserve">Ad. </v>
          </cell>
          <cell r="C12762" t="str">
            <v xml:space="preserve">Dam direği ve montaji-4 izolatörlü </v>
          </cell>
          <cell r="D12762">
            <v>38423000</v>
          </cell>
        </row>
        <row r="12763">
          <cell r="A12763" t="str">
            <v>746.100</v>
          </cell>
          <cell r="B12763" t="str">
            <v xml:space="preserve">Ad. </v>
          </cell>
          <cell r="C12763" t="str">
            <v xml:space="preserve">Alçak gerilim hava hattı izolatörü ve montaji . (TS-76) (Ölçü : Ad.: İhzarat: % 60). </v>
          </cell>
          <cell r="D12763">
            <v>0</v>
          </cell>
        </row>
        <row r="12764">
          <cell r="A12764" t="str">
            <v>746.101</v>
          </cell>
          <cell r="B12764" t="str">
            <v xml:space="preserve">Ad. </v>
          </cell>
          <cell r="C12764" t="str">
            <v xml:space="preserve">N-60 tipi alçak gerilim hava hattı izolatör ve montaji </v>
          </cell>
          <cell r="D12764">
            <v>3169000</v>
          </cell>
        </row>
        <row r="12765">
          <cell r="A12765" t="str">
            <v>746.102</v>
          </cell>
          <cell r="B12765" t="str">
            <v xml:space="preserve">Ad. </v>
          </cell>
          <cell r="C12765" t="str">
            <v xml:space="preserve">N-80 tipi alçak gerilim hava hattı izolatör ve montaji </v>
          </cell>
          <cell r="D12765">
            <v>3757000</v>
          </cell>
        </row>
        <row r="12766">
          <cell r="A12766" t="str">
            <v>746.103</v>
          </cell>
          <cell r="B12766" t="str">
            <v xml:space="preserve">Ad. </v>
          </cell>
          <cell r="C12766" t="str">
            <v xml:space="preserve">N-95 tipi alçak gerilim hava hattı izolatör ve montaji </v>
          </cell>
          <cell r="D12766">
            <v>3991000</v>
          </cell>
        </row>
        <row r="12767">
          <cell r="A12767" t="str">
            <v>747.000</v>
          </cell>
          <cell r="B12767" t="str">
            <v xml:space="preserve">Ad. </v>
          </cell>
          <cell r="C12767" t="str">
            <v xml:space="preserve">HAVA HATTI İLETKENERİ : (İhzarat: % 60). </v>
          </cell>
          <cell r="D12767">
            <v>0</v>
          </cell>
        </row>
        <row r="12768">
          <cell r="A12768" t="str">
            <v>747.000</v>
          </cell>
          <cell r="B12768" t="str">
            <v xml:space="preserve">Ad. </v>
          </cell>
          <cell r="C12768" t="str">
            <v xml:space="preserve">HAVA HATTI İLETKENERİ : (İhzarat: % 60). </v>
          </cell>
          <cell r="D12768">
            <v>0</v>
          </cell>
        </row>
        <row r="12769">
          <cell r="A12769" t="str">
            <v>747.100</v>
          </cell>
          <cell r="B12769" t="str">
            <v xml:space="preserve">kg </v>
          </cell>
          <cell r="C12769" t="str">
            <v xml:space="preserve">Çıplak örgülü bakır iletken : (Ölçü : kg.) (TS-3) </v>
          </cell>
          <cell r="D12769">
            <v>0</v>
          </cell>
        </row>
        <row r="12770">
          <cell r="A12770" t="str">
            <v>747.101</v>
          </cell>
          <cell r="B12770" t="str">
            <v xml:space="preserve">kg </v>
          </cell>
          <cell r="C12770" t="str">
            <v xml:space="preserve">Çıplak örgülü bakır iletken-10 mm2'ye kadar </v>
          </cell>
          <cell r="D12770">
            <v>5605000</v>
          </cell>
        </row>
        <row r="12771">
          <cell r="A12771" t="str">
            <v>747.102</v>
          </cell>
          <cell r="B12771" t="str">
            <v xml:space="preserve">kg </v>
          </cell>
          <cell r="C12771" t="str">
            <v xml:space="preserve">Çıplak örgülü bakır iletken-35 mm2'ye kadar </v>
          </cell>
          <cell r="D12771">
            <v>5605000</v>
          </cell>
        </row>
        <row r="12772">
          <cell r="A12772" t="str">
            <v>747.103</v>
          </cell>
          <cell r="B12772" t="str">
            <v xml:space="preserve">kg </v>
          </cell>
          <cell r="C12772" t="str">
            <v xml:space="preserve">Çıplak örgülü bakır iletken-95 mm2'ye kadar </v>
          </cell>
          <cell r="D12772">
            <v>6372000</v>
          </cell>
        </row>
        <row r="12773">
          <cell r="A12773" t="str">
            <v>747.200</v>
          </cell>
          <cell r="B12773" t="str">
            <v xml:space="preserve">kg </v>
          </cell>
          <cell r="C12773" t="str">
            <v xml:space="preserve">Çıplak örgülü alüminyum iletken : (Ölçü :kg.) (TS-490) </v>
          </cell>
          <cell r="D12773">
            <v>0</v>
          </cell>
        </row>
        <row r="12774">
          <cell r="A12774" t="str">
            <v>747.201</v>
          </cell>
          <cell r="B12774" t="str">
            <v xml:space="preserve">kg </v>
          </cell>
          <cell r="C12774" t="str">
            <v xml:space="preserve">Çıplak örgülü alüminyum ilet.-rose, awg 4,21.14 mm2,58 kg/km </v>
          </cell>
          <cell r="D12774">
            <v>6372000</v>
          </cell>
        </row>
        <row r="12775">
          <cell r="A12775" t="str">
            <v>747.202</v>
          </cell>
          <cell r="B12775" t="str">
            <v xml:space="preserve">kg </v>
          </cell>
          <cell r="C12775" t="str">
            <v xml:space="preserve">Çıplak örgülü alüminyum ilet.-iris, awg 2,33.65 mm2,92 kg/km </v>
          </cell>
          <cell r="D12775">
            <v>6372000</v>
          </cell>
        </row>
        <row r="12776">
          <cell r="A12776" t="str">
            <v>747.203</v>
          </cell>
          <cell r="B12776" t="str">
            <v xml:space="preserve">kg </v>
          </cell>
          <cell r="C12776" t="str">
            <v xml:space="preserve">Çıplak örgülü alüminyum ilet.-lily, awg 3,26.66 mm2,73 kg/km </v>
          </cell>
          <cell r="D12776">
            <v>6372000</v>
          </cell>
        </row>
        <row r="12777">
          <cell r="A12777" t="str">
            <v>747.204</v>
          </cell>
          <cell r="B12777" t="str">
            <v xml:space="preserve">kg </v>
          </cell>
          <cell r="C12777" t="str">
            <v xml:space="preserve">Çıp. örg. alüminyum ilet.-pansy, awg 1,42.37 mm2,116 kg/km </v>
          </cell>
          <cell r="D12777">
            <v>6372000</v>
          </cell>
        </row>
        <row r="12778">
          <cell r="A12778" t="str">
            <v>747.205</v>
          </cell>
          <cell r="B12778" t="str">
            <v xml:space="preserve">kg </v>
          </cell>
          <cell r="C12778" t="str">
            <v xml:space="preserve">Çıp. örg. alüminyum ilet.-poppy, awg 0,53.9 mm2,146 kg/km </v>
          </cell>
          <cell r="D12778">
            <v>6372000</v>
          </cell>
        </row>
        <row r="12779">
          <cell r="A12779" t="str">
            <v>747.206</v>
          </cell>
          <cell r="B12779" t="str">
            <v xml:space="preserve">kg </v>
          </cell>
          <cell r="C12779" t="str">
            <v xml:space="preserve">Çıp. örg. alüminyum ilet.-aster, awg 00,67.45 mm2,184 kg/km </v>
          </cell>
          <cell r="D12779">
            <v>6360000</v>
          </cell>
        </row>
        <row r="12780">
          <cell r="A12780" t="str">
            <v>747.207</v>
          </cell>
          <cell r="B12780" t="str">
            <v xml:space="preserve">kg </v>
          </cell>
          <cell r="C12780" t="str">
            <v xml:space="preserve">Çıp. örg. alüminyum ilet.-phlox, awg 000,84.99 mm2,232 kg/km </v>
          </cell>
          <cell r="D12780">
            <v>6360000</v>
          </cell>
        </row>
        <row r="12781">
          <cell r="A12781" t="str">
            <v>747.208</v>
          </cell>
          <cell r="B12781" t="str">
            <v xml:space="preserve">kg </v>
          </cell>
          <cell r="C12781" t="str">
            <v xml:space="preserve">Çıp. örg. alüminyum ilet.-oxlip, awg 0000,107.30 mm2,293 kg/k </v>
          </cell>
          <cell r="D12781">
            <v>6360000</v>
          </cell>
        </row>
        <row r="12782">
          <cell r="A12782" t="str">
            <v>747.209</v>
          </cell>
          <cell r="B12782" t="str">
            <v xml:space="preserve">kg </v>
          </cell>
          <cell r="C12782" t="str">
            <v xml:space="preserve">Çıp. örg. alüminyum ilet.-swallow, awg 3,31.14 mm2,100.96 kg/ </v>
          </cell>
          <cell r="D12782">
            <v>6112000</v>
          </cell>
        </row>
        <row r="12783">
          <cell r="A12783" t="str">
            <v>747.300</v>
          </cell>
          <cell r="B12783" t="str">
            <v xml:space="preserve">m </v>
          </cell>
          <cell r="C12783" t="str">
            <v xml:space="preserve">Dış etkilere dayanıkli plastik izoleli bakır iletken: (Ölçü:m.) (TNH-NSYA tipi iletken). </v>
          </cell>
          <cell r="D12783">
            <v>0</v>
          </cell>
        </row>
        <row r="12784">
          <cell r="A12784" t="str">
            <v>747.301</v>
          </cell>
          <cell r="B12784" t="str">
            <v xml:space="preserve">kg </v>
          </cell>
          <cell r="C12784" t="str">
            <v xml:space="preserve">Plastik izoleli bakır ilet. (tnh-nsya tipi)-4 mm2 </v>
          </cell>
          <cell r="D12784">
            <v>594000</v>
          </cell>
        </row>
        <row r="12785">
          <cell r="A12785" t="str">
            <v>747.302</v>
          </cell>
          <cell r="B12785" t="str">
            <v xml:space="preserve">kg </v>
          </cell>
          <cell r="C12785" t="str">
            <v xml:space="preserve">Plastik izoleli bakır ilet. (tnh-nsya tipi)-6 mm2 </v>
          </cell>
          <cell r="D12785">
            <v>915000</v>
          </cell>
        </row>
        <row r="12786">
          <cell r="A12786" t="str">
            <v>747.303</v>
          </cell>
          <cell r="B12786" t="str">
            <v xml:space="preserve">kg </v>
          </cell>
          <cell r="C12786" t="str">
            <v xml:space="preserve">Plastik izoleli bakır ilet. (tnh-nsya tipi)-10 mm2 </v>
          </cell>
          <cell r="D12786">
            <v>1212000</v>
          </cell>
        </row>
        <row r="12787">
          <cell r="A12787" t="str">
            <v>747.304</v>
          </cell>
          <cell r="B12787" t="str">
            <v xml:space="preserve">kg </v>
          </cell>
          <cell r="C12787" t="str">
            <v xml:space="preserve">Plastik izoleli bakır ilet. (tnh-nsya tipi)-16 mm2 </v>
          </cell>
          <cell r="D12787">
            <v>1954000</v>
          </cell>
        </row>
        <row r="12788">
          <cell r="A12788" t="str">
            <v>747.305</v>
          </cell>
          <cell r="B12788" t="str">
            <v xml:space="preserve">kg </v>
          </cell>
          <cell r="C12788" t="str">
            <v xml:space="preserve">Plastik izoleli bakır ilet. (tnh-nsya tipi)-25 mm2 </v>
          </cell>
          <cell r="D12788">
            <v>3192000</v>
          </cell>
        </row>
        <row r="12789">
          <cell r="A12789" t="str">
            <v>747.306</v>
          </cell>
          <cell r="B12789" t="str">
            <v xml:space="preserve">kg </v>
          </cell>
          <cell r="C12789" t="str">
            <v xml:space="preserve">Plastik izoleli bakır ilet. (tnh-nsya tipi)-34 mm2 </v>
          </cell>
          <cell r="D12789">
            <v>3860000</v>
          </cell>
        </row>
        <row r="12790">
          <cell r="A12790" t="str">
            <v>747.307</v>
          </cell>
          <cell r="B12790" t="str">
            <v xml:space="preserve">kg </v>
          </cell>
          <cell r="C12790" t="str">
            <v xml:space="preserve">Plastik izoleli bakır ilet. (tnh-nsya tipi)-50 mm2 </v>
          </cell>
          <cell r="D12790">
            <v>6087000</v>
          </cell>
        </row>
        <row r="12791">
          <cell r="A12791" t="str">
            <v>747.308</v>
          </cell>
          <cell r="B12791" t="str">
            <v xml:space="preserve">kg </v>
          </cell>
          <cell r="C12791" t="str">
            <v xml:space="preserve">Plastik izoleli bakır ilet. (tnh-nsya tipi)-70 mm2 </v>
          </cell>
          <cell r="D12791">
            <v>8316000</v>
          </cell>
        </row>
        <row r="12792">
          <cell r="A12792" t="str">
            <v>747.400</v>
          </cell>
          <cell r="B12792" t="str">
            <v xml:space="preserve">m </v>
          </cell>
          <cell r="C12792" t="str">
            <v xml:space="preserve">Dış etkilere dayanikli plastik izoleli alüminyum iletken : (Ölçü: m.) </v>
          </cell>
          <cell r="D12792">
            <v>0</v>
          </cell>
        </row>
        <row r="12793">
          <cell r="A12793" t="str">
            <v>747.400</v>
          </cell>
          <cell r="B12793" t="str">
            <v xml:space="preserve">m </v>
          </cell>
          <cell r="C12793" t="str">
            <v xml:space="preserve">Dış etkilere dayanikli plastik izoleli alüminyum iletken : (Ölçü: m.) </v>
          </cell>
          <cell r="D12793">
            <v>0</v>
          </cell>
        </row>
        <row r="12794">
          <cell r="A12794" t="str">
            <v>747.407</v>
          </cell>
          <cell r="B12794" t="str">
            <v xml:space="preserve">kg </v>
          </cell>
          <cell r="C12794" t="str">
            <v xml:space="preserve">Plastik izoleli alüminyum-1x10+16 mm2 </v>
          </cell>
          <cell r="D12794">
            <v>939000</v>
          </cell>
        </row>
        <row r="12795">
          <cell r="A12795" t="str">
            <v>747.408</v>
          </cell>
          <cell r="B12795" t="str">
            <v xml:space="preserve">kg </v>
          </cell>
          <cell r="C12795" t="str">
            <v xml:space="preserve">Plastik izoleli alüminyum-1x16+25 mm2 </v>
          </cell>
          <cell r="D12795">
            <v>1335000</v>
          </cell>
        </row>
        <row r="12796">
          <cell r="A12796" t="str">
            <v>747.409</v>
          </cell>
          <cell r="B12796" t="str">
            <v xml:space="preserve">kg </v>
          </cell>
          <cell r="C12796" t="str">
            <v xml:space="preserve">Plastik izoleli alüminyum-1x25+35 mm2 </v>
          </cell>
          <cell r="D12796">
            <v>1905000</v>
          </cell>
        </row>
        <row r="12797">
          <cell r="A12797" t="str">
            <v>747.410</v>
          </cell>
          <cell r="B12797" t="str">
            <v xml:space="preserve">kg </v>
          </cell>
          <cell r="C12797" t="str">
            <v xml:space="preserve">Plastik izoleli alüminyum-1x35+50 mm2 </v>
          </cell>
          <cell r="D12797">
            <v>2548000</v>
          </cell>
        </row>
        <row r="12798">
          <cell r="A12798" t="str">
            <v>747.411</v>
          </cell>
          <cell r="B12798" t="str">
            <v xml:space="preserve">kg </v>
          </cell>
          <cell r="C12798" t="str">
            <v xml:space="preserve">Plastik izoleli alüminyum-3x10+16 mm2 </v>
          </cell>
          <cell r="D12798">
            <v>1905000</v>
          </cell>
        </row>
        <row r="12799">
          <cell r="A12799" t="str">
            <v>747.412</v>
          </cell>
          <cell r="B12799" t="str">
            <v xml:space="preserve">kg </v>
          </cell>
          <cell r="C12799" t="str">
            <v xml:space="preserve">Plastik izoleli alüminyum-3x16+25 mm2 </v>
          </cell>
          <cell r="D12799">
            <v>2474000</v>
          </cell>
        </row>
        <row r="12800">
          <cell r="A12800" t="str">
            <v>747.413</v>
          </cell>
          <cell r="B12800" t="str">
            <v xml:space="preserve">kg </v>
          </cell>
          <cell r="C12800" t="str">
            <v xml:space="preserve">Plastik izoleli alüminyum-3x25+35 mm2 </v>
          </cell>
          <cell r="D12800">
            <v>3687000</v>
          </cell>
        </row>
        <row r="12801">
          <cell r="A12801" t="str">
            <v>747.414</v>
          </cell>
          <cell r="B12801" t="str">
            <v xml:space="preserve">kg </v>
          </cell>
          <cell r="C12801" t="str">
            <v xml:space="preserve">Plastik izoleli alüminyum-3x35+50 mm2 </v>
          </cell>
          <cell r="D12801">
            <v>4899000</v>
          </cell>
        </row>
        <row r="12802">
          <cell r="A12802" t="str">
            <v>747.415</v>
          </cell>
          <cell r="B12802" t="str">
            <v xml:space="preserve">kg </v>
          </cell>
          <cell r="C12802" t="str">
            <v xml:space="preserve">Plastik izoleli alüminyum-3x50+70 mm2 </v>
          </cell>
          <cell r="D12802">
            <v>6187000</v>
          </cell>
        </row>
        <row r="12803">
          <cell r="A12803" t="str">
            <v>747.416</v>
          </cell>
          <cell r="B12803" t="str">
            <v xml:space="preserve">kg </v>
          </cell>
          <cell r="C12803" t="str">
            <v xml:space="preserve">Plastik izoleli alüminyum-3x70+95 mm2 </v>
          </cell>
          <cell r="D12803">
            <v>8810000</v>
          </cell>
        </row>
        <row r="12804">
          <cell r="A12804" t="str">
            <v>747.500</v>
          </cell>
          <cell r="B12804" t="str">
            <v xml:space="preserve">kg </v>
          </cell>
          <cell r="C12804" t="str">
            <v xml:space="preserve">Aski teli </v>
          </cell>
          <cell r="D12804">
            <v>1782000</v>
          </cell>
        </row>
        <row r="12805">
          <cell r="A12805" t="str">
            <v>750.000</v>
          </cell>
          <cell r="B12805" t="str">
            <v xml:space="preserve">Ad. </v>
          </cell>
          <cell r="C12805" t="str">
            <v xml:space="preserve">KESİNTİSİZ GÜÇ KAYNAĞI (UPS) : (İhzarat: % 60) </v>
          </cell>
          <cell r="D12805">
            <v>0</v>
          </cell>
        </row>
        <row r="12806">
          <cell r="A12806" t="str">
            <v>750.100</v>
          </cell>
          <cell r="B12806" t="str">
            <v xml:space="preserve">Ad. </v>
          </cell>
          <cell r="C12806" t="str">
            <v xml:space="preserve">1 FAZ GİRİŞ 1 FAZ ÇIKIŞLI KESİNTİSİZ GÜÇ KAYNAĞI (UPS) : (İhzarat: % 60) </v>
          </cell>
          <cell r="D12806">
            <v>0</v>
          </cell>
        </row>
        <row r="12807">
          <cell r="A12807" t="str">
            <v>750.101</v>
          </cell>
          <cell r="B12807" t="str">
            <v xml:space="preserve">Ad. </v>
          </cell>
          <cell r="C12807" t="str">
            <v xml:space="preserve">1 Faz giriş 1 faz çıkışlı kesintisiz güç kaynağı, 6 kVA 10 dakikaya kadar akü besleme süreli </v>
          </cell>
          <cell r="D12807">
            <v>3998400000</v>
          </cell>
        </row>
        <row r="12808">
          <cell r="A12808" t="str">
            <v>750.102</v>
          </cell>
          <cell r="B12808" t="str">
            <v xml:space="preserve">Ad. </v>
          </cell>
          <cell r="C12808" t="str">
            <v xml:space="preserve">1 Faz giriş 1 faz çıkışlı kesintisiz güç kaynağı, 6 kVA 20 dakikaya kadar akü besleme süreli </v>
          </cell>
          <cell r="D12808">
            <v>4860912000</v>
          </cell>
        </row>
        <row r="12809">
          <cell r="A12809" t="str">
            <v>750.103</v>
          </cell>
          <cell r="B12809" t="str">
            <v xml:space="preserve">Ad. </v>
          </cell>
          <cell r="C12809" t="str">
            <v xml:space="preserve">1 Faz giriş 1 faz çıkışlı kesintisiz güç kaynağı, 10 kVA 10 dakikaya kadar akü besleme süreli </v>
          </cell>
          <cell r="D12809">
            <v>4675272000</v>
          </cell>
        </row>
        <row r="12810">
          <cell r="A12810" t="str">
            <v>750.104</v>
          </cell>
          <cell r="B12810" t="str">
            <v xml:space="preserve">Ad. </v>
          </cell>
          <cell r="C12810" t="str">
            <v xml:space="preserve">1 Faz giriş 1 faz çıkışlı kesintisiz güç kaynağı, 10 kVA 20 dakikaya kadar akü besleme süreli </v>
          </cell>
          <cell r="D12810">
            <v>5492088000</v>
          </cell>
        </row>
        <row r="12811">
          <cell r="A12811" t="str">
            <v>750.105</v>
          </cell>
          <cell r="B12811" t="str">
            <v xml:space="preserve">Ad. </v>
          </cell>
          <cell r="C12811" t="str">
            <v xml:space="preserve">1 Faz giriş 1 faz çıkışlı kesintisiz güç kaynağı, 15 kVA 10 dakikaya kadar akü besleme süreli </v>
          </cell>
          <cell r="D12811">
            <v>8103900000</v>
          </cell>
        </row>
        <row r="12812">
          <cell r="A12812" t="str">
            <v>750.106</v>
          </cell>
          <cell r="B12812" t="str">
            <v xml:space="preserve">Ad. </v>
          </cell>
          <cell r="C12812" t="str">
            <v xml:space="preserve">1 Faz giriş 1 faz çıkışlı kesintisiz güç kaynağı, 15 kVA 20 dakikaya kadar akü besleme süreli </v>
          </cell>
          <cell r="D12812">
            <v>8519448000</v>
          </cell>
        </row>
        <row r="12813">
          <cell r="A12813" t="str">
            <v>750.200</v>
          </cell>
          <cell r="B12813" t="str">
            <v xml:space="preserve">Ad. </v>
          </cell>
          <cell r="C12813" t="str">
            <v xml:space="preserve">3 FAZ GİRİŞ 1 FAZ ÇIKIŞLI KESİNTİSİZ GÜÇ KAYNAĞI (UPS) : (İhzarat: % 60) </v>
          </cell>
          <cell r="D12813">
            <v>0</v>
          </cell>
        </row>
        <row r="12814">
          <cell r="A12814" t="str">
            <v>750.201</v>
          </cell>
          <cell r="B12814" t="str">
            <v xml:space="preserve">Ad. </v>
          </cell>
          <cell r="C12814" t="str">
            <v xml:space="preserve">3 Faz giriş 1 faz çıkışlı kesintisiz güç kaynağı, 6 kVA, 10 dakikaya kadar akü besleme süreli </v>
          </cell>
          <cell r="D12814">
            <v>4451076000</v>
          </cell>
        </row>
        <row r="12815">
          <cell r="A12815" t="str">
            <v>750.202</v>
          </cell>
          <cell r="B12815" t="str">
            <v xml:space="preserve">Ad. </v>
          </cell>
          <cell r="C12815" t="str">
            <v xml:space="preserve">3 Faz giriş 1 faz çıkışlı kesintisiz güç kaynağı, 6 kVA, 20 dakikaya kadar akü besleme süreli </v>
          </cell>
          <cell r="D12815">
            <v>5269320000</v>
          </cell>
        </row>
        <row r="12816">
          <cell r="A12816" t="str">
            <v>750.203</v>
          </cell>
          <cell r="B12816" t="str">
            <v xml:space="preserve">Ad. </v>
          </cell>
          <cell r="C12816" t="str">
            <v xml:space="preserve">3 Faz giriş 1 faz çıkışlı kesintisiz güç kaynağı, 10 kVA, 10 dakikaya kadar akü besleme süreli </v>
          </cell>
          <cell r="D12816">
            <v>4793796000</v>
          </cell>
        </row>
        <row r="12817">
          <cell r="A12817" t="str">
            <v>750.204</v>
          </cell>
          <cell r="B12817" t="str">
            <v xml:space="preserve">Ad. </v>
          </cell>
          <cell r="C12817" t="str">
            <v xml:space="preserve">3 Faz giriş 1 faz çıkışlı kesintisiz güç kaynağı, 10 kVA, 20 dakikaya kadar akü besleme süreli </v>
          </cell>
          <cell r="D12817">
            <v>5610612000</v>
          </cell>
        </row>
        <row r="12818">
          <cell r="A12818" t="str">
            <v>750.204</v>
          </cell>
          <cell r="B12818" t="str">
            <v xml:space="preserve">Ad. </v>
          </cell>
          <cell r="C12818" t="str">
            <v xml:space="preserve">3 Faz giriş 1 faz çıkışlı kesintisiz güç kaynağı, 10 kVA, 20 dakikaya kadar akü besleme süreli </v>
          </cell>
          <cell r="D12818">
            <v>5610612000</v>
          </cell>
        </row>
        <row r="12819">
          <cell r="A12819" t="str">
            <v>750.205</v>
          </cell>
          <cell r="B12819" t="str">
            <v xml:space="preserve">Ad. </v>
          </cell>
          <cell r="C12819" t="str">
            <v xml:space="preserve">3 Faz giriş 1 faz çıkışlı kesintisiz güç kaynağı, 15 kVA, 10 dakikaya kadar akü besleme süreli </v>
          </cell>
          <cell r="D12819">
            <v>8393784000</v>
          </cell>
        </row>
        <row r="12820">
          <cell r="A12820" t="str">
            <v>750.206</v>
          </cell>
          <cell r="B12820" t="str">
            <v xml:space="preserve">Ad. </v>
          </cell>
          <cell r="C12820" t="str">
            <v xml:space="preserve">3 Faz giriş 1 faz çıkışlı kesintisiz güç kaynağı, 15 kVA, 20 dakikaya kadar akü besleme süreli </v>
          </cell>
          <cell r="D12820">
            <v>9601872000</v>
          </cell>
        </row>
        <row r="12821">
          <cell r="A12821" t="str">
            <v>750.207</v>
          </cell>
          <cell r="B12821" t="str">
            <v xml:space="preserve">Ad. </v>
          </cell>
          <cell r="C12821" t="str">
            <v xml:space="preserve">3 Faz giriş 1 faz çıkışlı kesintisiz güç kaynağı, 20 kVA, 10 dakikaya kadar akü besleme süreli </v>
          </cell>
          <cell r="D12821">
            <v>8917860000</v>
          </cell>
        </row>
        <row r="12822">
          <cell r="A12822" t="str">
            <v>750.208</v>
          </cell>
          <cell r="B12822" t="str">
            <v xml:space="preserve">Ad. </v>
          </cell>
          <cell r="C12822" t="str">
            <v xml:space="preserve">3 Faz giriş 1 faz çıkışlı kesintisiz güç kaynağı, 20 kVA, 20 dakikaya kadar akü besleme süreli </v>
          </cell>
          <cell r="D12822">
            <v>11842404000</v>
          </cell>
        </row>
        <row r="12823">
          <cell r="A12823" t="str">
            <v>750.209</v>
          </cell>
          <cell r="B12823" t="str">
            <v xml:space="preserve">Ad. </v>
          </cell>
          <cell r="C12823" t="str">
            <v xml:space="preserve">3 Faz giriş 1 faz çıkışlı kesintisiz güç kaynağı, 30 kVA, 10 dakikaya kadar akü besleme süreli </v>
          </cell>
          <cell r="D12823">
            <v>13040496000</v>
          </cell>
        </row>
        <row r="12824">
          <cell r="A12824" t="str">
            <v>750.210</v>
          </cell>
          <cell r="B12824" t="str">
            <v xml:space="preserve">Ad. </v>
          </cell>
          <cell r="C12824" t="str">
            <v xml:space="preserve">3 Faz giriş 1 faz çıkışlı kesintisiz güç kaynağı, 30 kVA, 20 dakikaya kadar akü besleme süreli </v>
          </cell>
          <cell r="D12824">
            <v>15963612000</v>
          </cell>
        </row>
        <row r="12825">
          <cell r="A12825" t="str">
            <v>750.211</v>
          </cell>
          <cell r="B12825" t="str">
            <v xml:space="preserve">Ad. </v>
          </cell>
          <cell r="C12825" t="str">
            <v xml:space="preserve">3 Faz giriş 1 faz çıkışlı kesintisiz güç kaynağı, 40 kVA, 10 dakikaya kadar akü besleme süreli </v>
          </cell>
          <cell r="D12825">
            <v>18147024000</v>
          </cell>
        </row>
        <row r="12826">
          <cell r="A12826" t="str">
            <v>750.212</v>
          </cell>
          <cell r="B12826" t="str">
            <v xml:space="preserve">Ad. </v>
          </cell>
          <cell r="C12826" t="str">
            <v xml:space="preserve">3 Faz giriş 1 faz çıkışlı kesintisiz güç kaynağı, 40 kVA, 20 dakikaya kadar akü besleme süreli </v>
          </cell>
          <cell r="D12826">
            <v>20767404000</v>
          </cell>
        </row>
        <row r="12827">
          <cell r="A12827" t="str">
            <v>750.300</v>
          </cell>
          <cell r="B12827" t="str">
            <v xml:space="preserve">Ad. </v>
          </cell>
          <cell r="C12827" t="str">
            <v xml:space="preserve">3 FAZ GİRİŞ 3 FAZ ÇIKIŞLI KESİNTİSİZ GÜÇ KAYNAĞI (UPS) : (İhzarat: % 60) </v>
          </cell>
          <cell r="D12827">
            <v>0</v>
          </cell>
        </row>
        <row r="12828">
          <cell r="A12828" t="str">
            <v>750.301</v>
          </cell>
          <cell r="B12828" t="str">
            <v xml:space="preserve">Ad. </v>
          </cell>
          <cell r="C12828" t="str">
            <v xml:space="preserve">3 Faz giriş 3 faz çıkışlı kesintisiz güç kaynağı, 10 kVA, 10 dakikaya kadar akü besleme süreli </v>
          </cell>
          <cell r="D12828">
            <v>10537212000</v>
          </cell>
        </row>
        <row r="12829">
          <cell r="A12829" t="str">
            <v>750.302</v>
          </cell>
          <cell r="B12829" t="str">
            <v xml:space="preserve">Ad. </v>
          </cell>
          <cell r="C12829" t="str">
            <v xml:space="preserve">3 Faz giriş 3 faz çıkışlı kesintisiz güç kaynağı, 10 kVA, 20 dakikaya kadar akü besleme süreli </v>
          </cell>
          <cell r="D12829">
            <v>11286912000</v>
          </cell>
        </row>
        <row r="12830">
          <cell r="A12830" t="str">
            <v>750.303</v>
          </cell>
          <cell r="B12830" t="str">
            <v xml:space="preserve">Ad. </v>
          </cell>
          <cell r="C12830" t="str">
            <v xml:space="preserve">3 Faz giriş 3 faz çıkışlı kesintisiz güç kaynağı, 15 kVA, 10 dakikaya kadar akü besleme süreli </v>
          </cell>
          <cell r="D12830">
            <v>11027016000</v>
          </cell>
        </row>
        <row r="12831">
          <cell r="A12831" t="str">
            <v>750.304</v>
          </cell>
          <cell r="B12831" t="str">
            <v xml:space="preserve">Ad. </v>
          </cell>
          <cell r="C12831" t="str">
            <v xml:space="preserve">3 Faz giriş 3 faz çıkışlı kesintisiz güç kaynağı, 15 kVA, 20 dakikaya kadar akü besleme süreli </v>
          </cell>
          <cell r="D12831">
            <v>12524988000</v>
          </cell>
        </row>
        <row r="12832">
          <cell r="A12832" t="str">
            <v>750.305</v>
          </cell>
          <cell r="B12832" t="str">
            <v xml:space="preserve">Ad. </v>
          </cell>
          <cell r="C12832" t="str">
            <v xml:space="preserve">3 Faz giriş 3 faz çıkışlı kesintisiz güç kaynağı, 20 kVA, 10 dakikaya kadar akü besleme süreli </v>
          </cell>
          <cell r="D12832">
            <v>12125148000</v>
          </cell>
        </row>
        <row r="12833">
          <cell r="A12833" t="str">
            <v>750.306</v>
          </cell>
          <cell r="B12833" t="str">
            <v xml:space="preserve">Ad. </v>
          </cell>
          <cell r="C12833" t="str">
            <v xml:space="preserve">3 Faz giriş 3 faz çıkışlı kesintisiz güç kaynağı, 20 kVA, 20 dakikaya kadar akü besleme süreli </v>
          </cell>
          <cell r="D12833">
            <v>14909748000</v>
          </cell>
        </row>
        <row r="12834">
          <cell r="A12834" t="str">
            <v>750.307</v>
          </cell>
          <cell r="B12834" t="str">
            <v xml:space="preserve">Ad. </v>
          </cell>
          <cell r="C12834" t="str">
            <v xml:space="preserve">3 Faz giriş 3 faz çıkışlı kesintisiz güç kaynağı, 30 kVA, 10 dakikaya kadar akü besleme süreli </v>
          </cell>
          <cell r="D12834">
            <v>15777972000</v>
          </cell>
        </row>
        <row r="12835">
          <cell r="A12835" t="str">
            <v>750.308</v>
          </cell>
          <cell r="B12835" t="str">
            <v xml:space="preserve">Ad. </v>
          </cell>
          <cell r="C12835" t="str">
            <v xml:space="preserve">3 Faz giriş 3 faz çıkışlı kesintisiz güç kaynağı, 30 kVA, 20 dakikaya kadar akü besleme süreli </v>
          </cell>
          <cell r="D12835">
            <v>18702516000</v>
          </cell>
        </row>
        <row r="12836">
          <cell r="A12836" t="str">
            <v>750.309</v>
          </cell>
          <cell r="B12836" t="str">
            <v xml:space="preserve">Ad. </v>
          </cell>
          <cell r="C12836" t="str">
            <v xml:space="preserve">3 Faz giriş 3 faz çıkışlı kesintisiz güç kaynağı, 45 kVA, 10 dakikaya kadar akü besleme süreli </v>
          </cell>
          <cell r="D12836">
            <v>20126232000</v>
          </cell>
        </row>
        <row r="12837">
          <cell r="A12837" t="str">
            <v>750.310</v>
          </cell>
          <cell r="B12837" t="str">
            <v xml:space="preserve">Ad. </v>
          </cell>
          <cell r="C12837" t="str">
            <v xml:space="preserve">3 Faz giriş 3 faz çıkışlı kesintisiz güç kaynağı, 45 kVA, 20 dakikaya kadar akü besleme süreli </v>
          </cell>
          <cell r="D12837">
            <v>23699088000</v>
          </cell>
        </row>
        <row r="12838">
          <cell r="A12838" t="str">
            <v>750.311</v>
          </cell>
          <cell r="B12838" t="str">
            <v xml:space="preserve">Ad. </v>
          </cell>
          <cell r="C12838" t="str">
            <v xml:space="preserve">3 Faz giriş 3 faz çıkışlı kesintisiz güç kaynağı, 60 kVA, 10 dakikaya kadar akü besleme süreli </v>
          </cell>
          <cell r="D12838">
            <v>25491228000</v>
          </cell>
        </row>
        <row r="12839">
          <cell r="A12839" t="str">
            <v>750.312</v>
          </cell>
          <cell r="B12839" t="str">
            <v xml:space="preserve">Ad. </v>
          </cell>
          <cell r="C12839" t="str">
            <v xml:space="preserve">3 Faz giriş 3 faz çıkışlı kesintisiz güç kaynağı, 60 kVA, 20 dakikaya kadar akü besleme süreli </v>
          </cell>
          <cell r="D12839">
            <v>26590392000</v>
          </cell>
        </row>
        <row r="12840">
          <cell r="A12840" t="str">
            <v>750.313</v>
          </cell>
          <cell r="B12840" t="str">
            <v xml:space="preserve">Ad. </v>
          </cell>
          <cell r="C12840" t="str">
            <v xml:space="preserve">3 Faz giriş 3 faz çıkışlı kesintisiz güç kaynağı, 80 kVA, 10 dakikaya kadar akü besleme süreli </v>
          </cell>
          <cell r="D12840">
            <v>31198944000</v>
          </cell>
        </row>
        <row r="12841">
          <cell r="A12841" t="str">
            <v>750.314</v>
          </cell>
          <cell r="B12841" t="str">
            <v xml:space="preserve">Ad. </v>
          </cell>
          <cell r="C12841" t="str">
            <v xml:space="preserve">3 Faz giriş 3 faz çıkışlı kesintisiz güç kaynağı, 80 kVA, 20 dakikaya kadar akü besleme süreli </v>
          </cell>
          <cell r="D12841">
            <v>23816296000</v>
          </cell>
        </row>
        <row r="12842">
          <cell r="A12842" t="str">
            <v>750.315</v>
          </cell>
          <cell r="B12842" t="str">
            <v xml:space="preserve">Ad. </v>
          </cell>
          <cell r="C12842" t="str">
            <v xml:space="preserve">3 Faz giriş 3 faz çıkışlı kesintisiz güç kaynağı, 100 kVA, 10 dakikaya kadar akü besleme süreli </v>
          </cell>
          <cell r="D12842">
            <v>39187176000</v>
          </cell>
        </row>
        <row r="12843">
          <cell r="A12843" t="str">
            <v>750.315</v>
          </cell>
          <cell r="B12843" t="str">
            <v xml:space="preserve">Ad. </v>
          </cell>
          <cell r="C12843" t="str">
            <v xml:space="preserve">3 Faz giriş 3 faz çıkışlı kesintisiz güç kaynağı, 100 kVA, 10 dakikaya kadar akü besleme süreli </v>
          </cell>
          <cell r="D12843">
            <v>39187176000</v>
          </cell>
        </row>
        <row r="12844">
          <cell r="A12844" t="str">
            <v>750.316</v>
          </cell>
          <cell r="B12844" t="str">
            <v xml:space="preserve">Ad. </v>
          </cell>
          <cell r="C12844" t="str">
            <v xml:space="preserve">3 Faz giriş 3 faz çıkışlı kesintisiz güç kaynağı, 100 kVA, 20 dakikaya kadar akü besleme süreli </v>
          </cell>
          <cell r="D12844">
            <v>47016900000</v>
          </cell>
        </row>
        <row r="12845">
          <cell r="A12845" t="str">
            <v>750.317</v>
          </cell>
          <cell r="B12845" t="str">
            <v xml:space="preserve">Ad. </v>
          </cell>
          <cell r="C12845" t="str">
            <v xml:space="preserve">3 Faz giriş 3 faz çıkışlı kesintisiz güç kaynağı, 120 kVA, 10 dakikaya kadar akü besleme süreli </v>
          </cell>
          <cell r="D12845">
            <v>49281708000</v>
          </cell>
        </row>
        <row r="12846">
          <cell r="A12846" t="str">
            <v>750.318</v>
          </cell>
          <cell r="B12846" t="str">
            <v xml:space="preserve">Ad. </v>
          </cell>
          <cell r="C12846" t="str">
            <v xml:space="preserve">3 Faz giriş 3 faz çıkışlı kesintisiz güç kaynağı, 120 kVA, 20 dakikaya kadar akü besleme süreli </v>
          </cell>
          <cell r="D12846">
            <v>51559368000</v>
          </cell>
        </row>
        <row r="12847">
          <cell r="A12847" t="str">
            <v>750.319</v>
          </cell>
          <cell r="B12847" t="str">
            <v xml:space="preserve">Ad. </v>
          </cell>
          <cell r="C12847" t="str">
            <v xml:space="preserve">3 Faz giriş 3 faz çıkışlı kesintisiz güç kaynağı, 160 kVA, 5 dakikaya kadar akü besleme süreli </v>
          </cell>
          <cell r="D12847">
            <v>57589812000</v>
          </cell>
        </row>
        <row r="12848">
          <cell r="A12848" t="str">
            <v>750.320</v>
          </cell>
          <cell r="B12848" t="str">
            <v xml:space="preserve">Ad. </v>
          </cell>
          <cell r="C12848" t="str">
            <v xml:space="preserve">3 Faz giriş 3 faz çıkışlı kesintisiz güç kaynağı, 160 kVA, 10 dakikaya kadar akü besleme süreli </v>
          </cell>
          <cell r="D12848">
            <v>65420964000</v>
          </cell>
        </row>
        <row r="12849">
          <cell r="A12849" t="str">
            <v>750.321</v>
          </cell>
          <cell r="B12849" t="str">
            <v xml:space="preserve">Ad. </v>
          </cell>
          <cell r="C12849" t="str">
            <v xml:space="preserve">3 Faz giriş 3 faz çıkışlı kesintisiz güç kaynağı, 160 kVA, 15 dakikaya kadar akü besleme süreli </v>
          </cell>
          <cell r="D12849">
            <v>68335512000</v>
          </cell>
        </row>
        <row r="12850">
          <cell r="A12850" t="str">
            <v>750.322</v>
          </cell>
          <cell r="B12850" t="str">
            <v xml:space="preserve">Ad. </v>
          </cell>
          <cell r="C12850" t="str">
            <v xml:space="preserve">3 Faz giriş 3 faz çıkışlı kesintisiz güç kaynağı, 160 kVA, 20 dakikaya kadar akü besleme süreli </v>
          </cell>
          <cell r="D12850">
            <v>79442496000</v>
          </cell>
        </row>
        <row r="12851">
          <cell r="A12851" t="str">
            <v>750.323</v>
          </cell>
          <cell r="B12851" t="str">
            <v xml:space="preserve">Ad. </v>
          </cell>
          <cell r="C12851" t="str">
            <v xml:space="preserve">3 Faz giriş 3 faz çıkışlı kesintisiz güç kaynağı, 200 kVA, 5 dakikaya kadar akü besleme süreli </v>
          </cell>
          <cell r="D12851">
            <v>67961376000</v>
          </cell>
        </row>
        <row r="12852">
          <cell r="A12852" t="str">
            <v>750.324</v>
          </cell>
          <cell r="B12852" t="str">
            <v xml:space="preserve">Ad. </v>
          </cell>
          <cell r="C12852" t="str">
            <v xml:space="preserve">3 Faz giriş 3 faz çıkışlı kesintisiz güç kaynağı, 200 kVA, 10 dakikaya kadar akü besleme süreli </v>
          </cell>
          <cell r="D12852">
            <v>73153584000</v>
          </cell>
        </row>
        <row r="12853">
          <cell r="A12853" t="str">
            <v>750.325</v>
          </cell>
          <cell r="B12853" t="str">
            <v xml:space="preserve">Ad. </v>
          </cell>
          <cell r="C12853" t="str">
            <v xml:space="preserve">3 Faz giriş 3 faz çıkışlı kesintisiz güç kaynağı, 200 kVA, 15 dakikaya kadar akü besleme süreli </v>
          </cell>
          <cell r="D12853">
            <v>84261996000</v>
          </cell>
        </row>
        <row r="12854">
          <cell r="A12854" t="str">
            <v>750.326</v>
          </cell>
          <cell r="B12854" t="str">
            <v xml:space="preserve">Ad. </v>
          </cell>
          <cell r="C12854" t="str">
            <v xml:space="preserve">3 Faz giriş 3 faz çıkışlı kesintisiz güç kaynağı, 200 kVA, 20 dakikaya kadar akü besleme süreli </v>
          </cell>
          <cell r="D12854">
            <v>88815888000</v>
          </cell>
        </row>
        <row r="12855">
          <cell r="A12855" t="str">
            <v>750.327</v>
          </cell>
          <cell r="B12855" t="str">
            <v xml:space="preserve">Ad. </v>
          </cell>
          <cell r="C12855" t="str">
            <v xml:space="preserve">3 Faz giriş 3 faz çıkışlı kesintisiz güç kaynağı, 250 kVA, 5 dakikaya kadar akü besleme süreli </v>
          </cell>
          <cell r="D12855">
            <v>81051852000</v>
          </cell>
        </row>
        <row r="12856">
          <cell r="A12856" t="str">
            <v>750.328</v>
          </cell>
          <cell r="B12856" t="str">
            <v xml:space="preserve">Ad. </v>
          </cell>
          <cell r="C12856" t="str">
            <v xml:space="preserve">3 Faz giriş 3 faz çıkışlı kesintisiz güç kaynağı, 250 kVA, 10 dakikaya kadar akü besleme süreli </v>
          </cell>
          <cell r="D12856">
            <v>95073384000</v>
          </cell>
        </row>
        <row r="12857">
          <cell r="A12857" t="str">
            <v>750.329</v>
          </cell>
          <cell r="B12857" t="str">
            <v xml:space="preserve">Ad. </v>
          </cell>
          <cell r="C12857" t="str">
            <v xml:space="preserve">3 Faz giriş 3 faz çıkışlı kesintisiz güç kaynağı, 250 kVA, 15 dakikaya kadar akü besleme süreli </v>
          </cell>
          <cell r="D12857">
            <v>99627276000</v>
          </cell>
        </row>
        <row r="12858">
          <cell r="A12858" t="str">
            <v>750.330</v>
          </cell>
          <cell r="B12858" t="str">
            <v xml:space="preserve">Ad. </v>
          </cell>
          <cell r="C12858" t="str">
            <v xml:space="preserve">3 Faz giriş 3 faz çıkışlı kesintisiz güç kaynağı, 250 kVA, 20 dakikaya kadar akü besleme süreli </v>
          </cell>
          <cell r="D12858">
            <v>111372576000</v>
          </cell>
        </row>
        <row r="12859">
          <cell r="A12859" t="str">
            <v>750.331</v>
          </cell>
          <cell r="B12859" t="str">
            <v xml:space="preserve">Ad. </v>
          </cell>
          <cell r="C12859" t="str">
            <v xml:space="preserve">3 Faz giriş 3 faz çıkışlı kesintisiz güç kaynağı, 300 kVA, 5 dakikaya kadar akü besleme süreli </v>
          </cell>
          <cell r="D12859">
            <v>89518464000</v>
          </cell>
        </row>
        <row r="12860">
          <cell r="A12860" t="str">
            <v>750.332</v>
          </cell>
          <cell r="B12860" t="str">
            <v xml:space="preserve">Ad. </v>
          </cell>
          <cell r="C12860" t="str">
            <v xml:space="preserve">3 Faz giriş 3 faz çıkışlı kesintisiz güç kaynağı, 300 kVA, 10 dakikaya kadar akü besleme süreli </v>
          </cell>
          <cell r="D12860">
            <v>110891340000</v>
          </cell>
        </row>
        <row r="12861">
          <cell r="A12861" t="str">
            <v>750.333</v>
          </cell>
          <cell r="B12861" t="str">
            <v xml:space="preserve">Ad. </v>
          </cell>
          <cell r="C12861" t="str">
            <v xml:space="preserve">3 Faz giriş 3 faz çıkışlı kesintisiz güç kaynağı, 300 kVA, 15 dakikaya kadar akü besleme süreli </v>
          </cell>
          <cell r="D12861">
            <v>116924640000</v>
          </cell>
        </row>
        <row r="12862">
          <cell r="A12862" t="str">
            <v>750.334</v>
          </cell>
          <cell r="B12862" t="str">
            <v xml:space="preserve">Ad. </v>
          </cell>
          <cell r="C12862" t="str">
            <v xml:space="preserve">3 Faz giriş 3 faz çıkışlı kesintisiz güç kaynağı, 300 kVA, 20 dakikaya kadar akü besleme süreli </v>
          </cell>
          <cell r="D12862">
            <v>123756192000</v>
          </cell>
        </row>
        <row r="12863">
          <cell r="A12863" t="str">
            <v>751.000</v>
          </cell>
          <cell r="B12863" t="str">
            <v xml:space="preserve">Ad. </v>
          </cell>
          <cell r="C12863" t="str">
            <v xml:space="preserve">KESİNTİSİZ GÜÇ KAYNAĞI (UPS) : (İhzarat: % 60) </v>
          </cell>
          <cell r="D12863">
            <v>0</v>
          </cell>
        </row>
        <row r="12864">
          <cell r="A12864" t="str">
            <v>751.100</v>
          </cell>
          <cell r="B12864" t="str">
            <v xml:space="preserve">Ad. </v>
          </cell>
          <cell r="C12864" t="str">
            <v xml:space="preserve">3 FAZ GİRİŞ 3 FAZ ÇIKIŞLI KESİNTİSİZ GÜÇ KAYNAĞI (UPS) : (İhzarat: % 60) </v>
          </cell>
          <cell r="D12864">
            <v>0</v>
          </cell>
        </row>
        <row r="12865">
          <cell r="A12865" t="str">
            <v>751.101</v>
          </cell>
          <cell r="B12865" t="str">
            <v xml:space="preserve">Ad. </v>
          </cell>
          <cell r="C12865" t="str">
            <v xml:space="preserve">3 Faz giriş 3 faz çıkışlı kesintisiz güç kaynağı, 10 kVA, 10 dakikaya kadar akü besleme süreli </v>
          </cell>
          <cell r="D12865">
            <v>11978064000</v>
          </cell>
        </row>
        <row r="12866">
          <cell r="A12866" t="str">
            <v>751.102</v>
          </cell>
          <cell r="B12866" t="str">
            <v xml:space="preserve">Ad. </v>
          </cell>
          <cell r="C12866" t="str">
            <v xml:space="preserve">3 Faz giriş 3 faz çıkışlı kesintisiz güç kaynağı, 10 kVA, 20 dakikaya kadar akü besleme süreli </v>
          </cell>
          <cell r="D12866">
            <v>12727764000</v>
          </cell>
        </row>
        <row r="12867">
          <cell r="A12867" t="str">
            <v>751.103</v>
          </cell>
          <cell r="B12867" t="str">
            <v xml:space="preserve">Ad. </v>
          </cell>
          <cell r="C12867" t="str">
            <v xml:space="preserve">3 Faz giriş 3 faz çıkışlı kesintisiz güç kaynağı, 15 kVA, 10 dakikaya kadar akü besleme süreli </v>
          </cell>
          <cell r="D12867">
            <v>12752040000</v>
          </cell>
        </row>
        <row r="12868">
          <cell r="A12868" t="str">
            <v>751.103</v>
          </cell>
          <cell r="B12868" t="str">
            <v xml:space="preserve">Ad. </v>
          </cell>
          <cell r="C12868" t="str">
            <v xml:space="preserve">3 Faz giriş 3 faz çıkışlı kesintisiz güç kaynağı, 15 kVA, 10 dakikaya kadar akü besleme süreli </v>
          </cell>
          <cell r="D12868">
            <v>12752040000</v>
          </cell>
        </row>
        <row r="12869">
          <cell r="A12869" t="str">
            <v>751.104</v>
          </cell>
          <cell r="B12869" t="str">
            <v xml:space="preserve">Ad. </v>
          </cell>
          <cell r="C12869" t="str">
            <v xml:space="preserve">3 Faz giriş 3 faz çıkışlı kesintisiz güç kaynağı, 15 kVA, 20 dakikaya kadar akü besleme süreli </v>
          </cell>
          <cell r="D12869">
            <v>14250012000</v>
          </cell>
        </row>
        <row r="12870">
          <cell r="A12870" t="str">
            <v>751.105</v>
          </cell>
          <cell r="B12870" t="str">
            <v xml:space="preserve">Ad. </v>
          </cell>
          <cell r="C12870" t="str">
            <v xml:space="preserve">3 Faz giriş 3 faz çıkışlı kesintisiz güç kaynağı, 20 kVA, 10 dakikaya kadar akü besleme süreli </v>
          </cell>
          <cell r="D12870">
            <v>14064372000</v>
          </cell>
        </row>
        <row r="12871">
          <cell r="A12871" t="str">
            <v>751.106</v>
          </cell>
          <cell r="B12871" t="str">
            <v xml:space="preserve">Ad. </v>
          </cell>
          <cell r="C12871" t="str">
            <v xml:space="preserve">3 Faz giriş 3 faz çıkışlı kesintisiz güç kaynağı, 20 kVA, 20 dakikaya kadar akü besleme süreli </v>
          </cell>
          <cell r="D12871">
            <v>16848972000</v>
          </cell>
        </row>
        <row r="12872">
          <cell r="A12872" t="str">
            <v>751.107</v>
          </cell>
          <cell r="B12872" t="str">
            <v xml:space="preserve">Ad. </v>
          </cell>
          <cell r="C12872" t="str">
            <v xml:space="preserve">3 Faz giriş 3 faz çıkışlı kesintisiz güç kaynağı, 30 kVA, 10 dakikaya kadar akü besleme süreli </v>
          </cell>
          <cell r="D12872">
            <v>18745356000</v>
          </cell>
        </row>
        <row r="12873">
          <cell r="A12873" t="str">
            <v>751.108</v>
          </cell>
          <cell r="B12873" t="str">
            <v xml:space="preserve">Ad. </v>
          </cell>
          <cell r="C12873" t="str">
            <v xml:space="preserve">3 Faz giriş 3 faz çıkışlı kesintisiz güç kaynağı, 30 kVA, 20 dakikaya kadar akü besleme süreli </v>
          </cell>
          <cell r="D12873">
            <v>21669900000</v>
          </cell>
        </row>
        <row r="12874">
          <cell r="A12874" t="str">
            <v>751.109</v>
          </cell>
          <cell r="B12874" t="str">
            <v xml:space="preserve">Ad. </v>
          </cell>
          <cell r="C12874" t="str">
            <v xml:space="preserve">3 Faz giriş 3 faz çıkışlı kesintisiz güç kaynağı, 45 kVA, 10 dakikaya kadar akü besleme süreli </v>
          </cell>
          <cell r="D12874">
            <v>24168900000</v>
          </cell>
        </row>
        <row r="12875">
          <cell r="A12875" t="str">
            <v>751.110</v>
          </cell>
          <cell r="B12875" t="str">
            <v xml:space="preserve">Ad. </v>
          </cell>
          <cell r="C12875" t="str">
            <v xml:space="preserve">3 Faz giriş 3 faz çıkışlı kesintisiz güç kaynağı, 45 kVA, 20 dakikaya kadar akü besleme süreli </v>
          </cell>
          <cell r="D12875">
            <v>27741756000</v>
          </cell>
        </row>
        <row r="12876">
          <cell r="A12876" t="str">
            <v>751.111</v>
          </cell>
          <cell r="B12876" t="str">
            <v xml:space="preserve">Ad. </v>
          </cell>
          <cell r="C12876" t="str">
            <v xml:space="preserve">3 Faz giriş 3 faz çıkışlı kesintisiz güç kaynağı, 60 kVA, 10 dakikaya kadar akü besleme süreli </v>
          </cell>
          <cell r="D12876">
            <v>30819096000</v>
          </cell>
        </row>
        <row r="12877">
          <cell r="A12877" t="str">
            <v>751.112</v>
          </cell>
          <cell r="B12877" t="str">
            <v xml:space="preserve">Ad. </v>
          </cell>
          <cell r="C12877" t="str">
            <v xml:space="preserve">3 Faz giriş 3 faz çıkışlı kesintisiz güç kaynağı, 60 kVA, 20 dakikaya kadar akü besleme süreli </v>
          </cell>
          <cell r="D12877">
            <v>31837260000</v>
          </cell>
        </row>
        <row r="12878">
          <cell r="A12878" t="str">
            <v>751.113</v>
          </cell>
          <cell r="B12878" t="str">
            <v xml:space="preserve">Ad. </v>
          </cell>
          <cell r="C12878" t="str">
            <v xml:space="preserve">3 Faz giriş 3 faz çıkışlı kesintisiz güç kaynağı, 80 kVA, 10 dakikaya kadar akü besleme süreli </v>
          </cell>
          <cell r="D12878">
            <v>37606380000</v>
          </cell>
        </row>
        <row r="12879">
          <cell r="A12879" t="str">
            <v>751.114</v>
          </cell>
          <cell r="B12879" t="str">
            <v xml:space="preserve">Ad. </v>
          </cell>
          <cell r="C12879" t="str">
            <v xml:space="preserve">3 Faz giriş 3 faz çıkışlı kesintisiz güç kaynağı, 80 kVA, 20 dakikaya kadar akü besleme süreli </v>
          </cell>
          <cell r="D12879">
            <v>44223732000</v>
          </cell>
        </row>
        <row r="12880">
          <cell r="A12880" t="str">
            <v>751.115</v>
          </cell>
          <cell r="B12880" t="str">
            <v xml:space="preserve">Ad. </v>
          </cell>
          <cell r="C12880" t="str">
            <v xml:space="preserve">3 Faz giriş 3 faz çıkışlı kesintisiz güç kaynağı, 100 kVA, 10 dakikaya kadar akü besleme süreli </v>
          </cell>
          <cell r="D12880">
            <v>47451012000</v>
          </cell>
        </row>
        <row r="12881">
          <cell r="A12881" t="str">
            <v>751.116</v>
          </cell>
          <cell r="B12881" t="str">
            <v xml:space="preserve">Ad. </v>
          </cell>
          <cell r="C12881" t="str">
            <v xml:space="preserve">3 Faz giriş 3 faz çıkışlı kesintisiz güç kaynağı, 100 kVA, 20 dakikaya kadar akü besleme süreli </v>
          </cell>
          <cell r="D12881">
            <v>55280736000</v>
          </cell>
        </row>
        <row r="12882">
          <cell r="A12882" t="str">
            <v>751.117</v>
          </cell>
          <cell r="B12882" t="str">
            <v xml:space="preserve">Ad. </v>
          </cell>
          <cell r="C12882" t="str">
            <v xml:space="preserve">3 Faz giriş 3 faz çıkışlı kesintisiz güç kaynağı, 120 kVA, 10 dakikaya kadar akü besleme süreli </v>
          </cell>
          <cell r="D12882">
            <v>58695084000</v>
          </cell>
        </row>
        <row r="12883">
          <cell r="A12883" t="str">
            <v>751.118</v>
          </cell>
          <cell r="B12883" t="str">
            <v xml:space="preserve">Ad. </v>
          </cell>
          <cell r="C12883" t="str">
            <v xml:space="preserve">3 Faz giriş 3 faz çıkışlı kesintisiz güç kaynağı, 120 kVA, 20 dakikaya kadar akü besleme süreli </v>
          </cell>
          <cell r="D12883">
            <v>60972744000</v>
          </cell>
        </row>
        <row r="12884">
          <cell r="A12884" t="str">
            <v>751.119</v>
          </cell>
          <cell r="B12884" t="str">
            <v xml:space="preserve">Ad. </v>
          </cell>
          <cell r="C12884" t="str">
            <v xml:space="preserve">3 Faz giriş 3 faz çıkışlı kesintisiz güç kaynağı, 160 kVA, 5 dakikaya kadar akü besleme süreli </v>
          </cell>
          <cell r="D12884">
            <v>68916708000</v>
          </cell>
        </row>
        <row r="12885">
          <cell r="A12885" t="str">
            <v>751.120</v>
          </cell>
          <cell r="B12885" t="str">
            <v xml:space="preserve">Ad. </v>
          </cell>
          <cell r="C12885" t="str">
            <v xml:space="preserve">3 Faz giriş 3 faz çıkışlı kesintisiz güç kaynağı, 160 kVA, 10 dakikaya kadar akü besleme süreli </v>
          </cell>
          <cell r="D12885">
            <v>76747860000</v>
          </cell>
        </row>
        <row r="12886">
          <cell r="A12886" t="str">
            <v>751.121</v>
          </cell>
          <cell r="B12886" t="str">
            <v xml:space="preserve">Ad. </v>
          </cell>
          <cell r="C12886" t="str">
            <v xml:space="preserve">3 Faz giriş 3 faz çıkışlı kesintisiz güç kaynağı, 160 kVA, 15 dakikaya kadar akü besleme süreli </v>
          </cell>
          <cell r="D12886">
            <v>79662408000</v>
          </cell>
        </row>
        <row r="12887">
          <cell r="A12887" t="str">
            <v>751.122</v>
          </cell>
          <cell r="B12887" t="str">
            <v xml:space="preserve">Ad. </v>
          </cell>
          <cell r="C12887" t="str">
            <v xml:space="preserve">3 Faz giriş 3 faz çıkışlı kesintisiz güç kaynağı, 160 kVA, 20 dakikaya kadar akü besleme süreli </v>
          </cell>
          <cell r="D12887">
            <v>90769392000</v>
          </cell>
        </row>
        <row r="12888">
          <cell r="A12888" t="str">
            <v>751.123</v>
          </cell>
          <cell r="B12888" t="str">
            <v xml:space="preserve">Ad. </v>
          </cell>
          <cell r="C12888" t="str">
            <v xml:space="preserve">3 Faz giriş 3 faz çıkışlı kesintisiz güç kaynağı, 200 kVA, 5 dakikaya kadar akü besleme süreli </v>
          </cell>
          <cell r="D12888">
            <v>82405956000</v>
          </cell>
        </row>
        <row r="12889">
          <cell r="A12889" t="str">
            <v>751.124</v>
          </cell>
          <cell r="B12889" t="str">
            <v xml:space="preserve">Ad. </v>
          </cell>
          <cell r="C12889" t="str">
            <v xml:space="preserve">3 Faz giriş 3 faz çıkışlı kesintisiz güç kaynağı, 200 kVA, 10 dakikaya kadar akü besleme süreli </v>
          </cell>
          <cell r="D12889">
            <v>87597804000</v>
          </cell>
        </row>
        <row r="12890">
          <cell r="A12890" t="str">
            <v>751.125</v>
          </cell>
          <cell r="B12890" t="str">
            <v xml:space="preserve">Ad. </v>
          </cell>
          <cell r="C12890" t="str">
            <v xml:space="preserve">3 Faz giriş 3 faz çıkışlı kesintisiz güç kaynağı, 200 kVA, 15 dakikaya kadar akü besleme süreli </v>
          </cell>
          <cell r="D12890">
            <v>98706216000</v>
          </cell>
        </row>
        <row r="12891">
          <cell r="A12891" t="str">
            <v>751.126</v>
          </cell>
          <cell r="B12891" t="str">
            <v xml:space="preserve">Ad. </v>
          </cell>
          <cell r="C12891" t="str">
            <v xml:space="preserve">3 Faz giriş 3 faz çıkışlı kesintisiz güç kaynağı, 200 kVA, 20 dakikaya kadar akü besleme süreli </v>
          </cell>
          <cell r="D12891">
            <v>103260108000</v>
          </cell>
        </row>
        <row r="12892">
          <cell r="A12892" t="str">
            <v>751.127</v>
          </cell>
          <cell r="B12892" t="str">
            <v xml:space="preserve">Ad. </v>
          </cell>
          <cell r="C12892" t="str">
            <v xml:space="preserve">3 Faz giriş 3 faz çıkışlı kesintisiz güç kaynağı, 250 kVA, 5 dakikaya kadar akü besleme süreli </v>
          </cell>
          <cell r="D12892">
            <v>97626648000</v>
          </cell>
        </row>
        <row r="12893">
          <cell r="A12893" t="str">
            <v>751.127</v>
          </cell>
          <cell r="B12893" t="str">
            <v xml:space="preserve">Ad. </v>
          </cell>
          <cell r="C12893" t="str">
            <v xml:space="preserve">3 Faz giriş 3 faz çıkışlı kesintisiz güç kaynağı, 250 kVA, 5 dakikaya kadar akü besleme süreli </v>
          </cell>
          <cell r="D12893">
            <v>97626648000</v>
          </cell>
        </row>
        <row r="12894">
          <cell r="A12894" t="str">
            <v>751.128</v>
          </cell>
          <cell r="B12894" t="str">
            <v xml:space="preserve">Ad. </v>
          </cell>
          <cell r="C12894" t="str">
            <v xml:space="preserve">3 Faz giriş 3 faz çıkışlı kesintisiz güç kaynağı, 250 kVA, 10 dakikaya kadar akü besleme süreli </v>
          </cell>
          <cell r="D12894">
            <v>111648180000</v>
          </cell>
        </row>
        <row r="12895">
          <cell r="A12895" t="str">
            <v>751.129</v>
          </cell>
          <cell r="B12895" t="str">
            <v xml:space="preserve">Ad. </v>
          </cell>
          <cell r="C12895" t="str">
            <v xml:space="preserve">3 Faz giriş 3 faz çıkışlı kesintisiz güç kaynağı, 250 kVA, 15 dakikaya kadar akü besleme süreli </v>
          </cell>
          <cell r="D12895">
            <v>116202072000</v>
          </cell>
        </row>
        <row r="12896">
          <cell r="A12896" t="str">
            <v>751.130</v>
          </cell>
          <cell r="B12896" t="str">
            <v xml:space="preserve">Ad. </v>
          </cell>
          <cell r="C12896" t="str">
            <v xml:space="preserve">3 Faz giriş 3 faz çıkışlı kesintisiz güç kaynağı, 250 kVA, 20 dakikaya kadar akü besleme süreli </v>
          </cell>
          <cell r="D12896">
            <v>127947372000</v>
          </cell>
        </row>
        <row r="12897">
          <cell r="A12897" t="str">
            <v>751.131</v>
          </cell>
          <cell r="B12897" t="str">
            <v xml:space="preserve">Ad. </v>
          </cell>
          <cell r="C12897" t="str">
            <v xml:space="preserve">3 Faz giriş 3 faz çıkışlı kesintisiz güç kaynağı, 300 kVA, 5 dakikaya kadar akü besleme süreli </v>
          </cell>
          <cell r="D12897">
            <v>108757908000</v>
          </cell>
        </row>
        <row r="12898">
          <cell r="A12898" t="str">
            <v>751.132</v>
          </cell>
          <cell r="B12898" t="str">
            <v xml:space="preserve">Ad. </v>
          </cell>
          <cell r="C12898" t="str">
            <v xml:space="preserve">3 Faz giriş 3 faz çıkışlı kesintisiz güç kaynağı, 300 kVA, 10 dakikaya kadar akü besleme süreli </v>
          </cell>
          <cell r="D12898">
            <v>124418784000</v>
          </cell>
        </row>
        <row r="12899">
          <cell r="A12899" t="str">
            <v>751.133</v>
          </cell>
          <cell r="B12899" t="str">
            <v xml:space="preserve">Ad. </v>
          </cell>
          <cell r="C12899" t="str">
            <v xml:space="preserve">3 Faz giriş 3 faz çıkışlı kesintisiz güç kaynağı, 300 kVA, 15 dakikaya kadar akü besleme süreli </v>
          </cell>
          <cell r="D12899">
            <v>136164084000</v>
          </cell>
        </row>
        <row r="12900">
          <cell r="A12900" t="str">
            <v>751.134</v>
          </cell>
          <cell r="B12900" t="str">
            <v xml:space="preserve">Ad. </v>
          </cell>
          <cell r="C12900" t="str">
            <v xml:space="preserve">3 Faz giriş 3 faz çıkışlı kesintisiz güç kaynağı, 300 kVA, 20 dakikaya kadar akü besleme süreli </v>
          </cell>
          <cell r="D12900">
            <v>142995636000</v>
          </cell>
        </row>
        <row r="12901">
          <cell r="A12901" t="str">
            <v>752.100</v>
          </cell>
          <cell r="B12901" t="str">
            <v xml:space="preserve">Ad. </v>
          </cell>
          <cell r="C12901" t="str">
            <v xml:space="preserve">MEKANİK BY-PAS (Harici panosu dahil): İhzarat: % 60) </v>
          </cell>
          <cell r="D12901">
            <v>0</v>
          </cell>
        </row>
        <row r="12902">
          <cell r="A12902" t="str">
            <v>752.101</v>
          </cell>
          <cell r="B12902" t="str">
            <v xml:space="preserve">Ad. </v>
          </cell>
          <cell r="C12902" t="str">
            <v xml:space="preserve">Mekanik by-pas; 10 kVA KGK için </v>
          </cell>
          <cell r="D12902">
            <v>803964000</v>
          </cell>
        </row>
        <row r="12903">
          <cell r="A12903" t="str">
            <v>752.102</v>
          </cell>
          <cell r="B12903" t="str">
            <v xml:space="preserve">Ad. </v>
          </cell>
          <cell r="C12903" t="str">
            <v xml:space="preserve">Mekanik by-pas; 15 kVA KGK için </v>
          </cell>
          <cell r="D12903">
            <v>858228000</v>
          </cell>
        </row>
        <row r="12904">
          <cell r="A12904" t="str">
            <v>752.103</v>
          </cell>
          <cell r="B12904" t="str">
            <v xml:space="preserve">Ad. </v>
          </cell>
          <cell r="C12904" t="str">
            <v xml:space="preserve">Mekanik by-pas; 20 kVA KGK için </v>
          </cell>
          <cell r="D12904">
            <v>911064000</v>
          </cell>
        </row>
        <row r="12905">
          <cell r="A12905" t="str">
            <v>752.104</v>
          </cell>
          <cell r="B12905" t="str">
            <v xml:space="preserve">Ad. </v>
          </cell>
          <cell r="C12905" t="str">
            <v xml:space="preserve">Mekanik by-pas; 30 kVA KGK için </v>
          </cell>
          <cell r="D12905">
            <v>1019592000</v>
          </cell>
        </row>
        <row r="12906">
          <cell r="A12906" t="str">
            <v>752.105</v>
          </cell>
          <cell r="B12906" t="str">
            <v xml:space="preserve">Ad. </v>
          </cell>
          <cell r="C12906" t="str">
            <v xml:space="preserve">Mekanik by-pas; 40 kVA KGK için </v>
          </cell>
          <cell r="D12906">
            <v>1300908000</v>
          </cell>
        </row>
        <row r="12907">
          <cell r="A12907" t="str">
            <v>752.106</v>
          </cell>
          <cell r="B12907" t="str">
            <v xml:space="preserve">Ad. </v>
          </cell>
          <cell r="C12907" t="str">
            <v xml:space="preserve">Mekanik by-pas; 45 kVA KGK için </v>
          </cell>
          <cell r="D12907">
            <v>1315188000</v>
          </cell>
        </row>
        <row r="12908">
          <cell r="A12908" t="str">
            <v>752.107</v>
          </cell>
          <cell r="B12908" t="str">
            <v xml:space="preserve">Ad. </v>
          </cell>
          <cell r="C12908" t="str">
            <v xml:space="preserve">Mekanik by-pas; 60 kVA KGK için </v>
          </cell>
          <cell r="D12908">
            <v>1500828000</v>
          </cell>
        </row>
        <row r="12909">
          <cell r="A12909" t="str">
            <v>752.108</v>
          </cell>
          <cell r="B12909" t="str">
            <v xml:space="preserve">Ad. </v>
          </cell>
          <cell r="C12909" t="str">
            <v xml:space="preserve">Mekanik by-pas; 80 kVA KGK için </v>
          </cell>
          <cell r="D12909">
            <v>1876392000</v>
          </cell>
        </row>
        <row r="12910">
          <cell r="A12910" t="str">
            <v>752.109</v>
          </cell>
          <cell r="B12910" t="str">
            <v xml:space="preserve">Ad. </v>
          </cell>
          <cell r="C12910" t="str">
            <v xml:space="preserve">Mekanik by-pas; 100 kVA KGK için </v>
          </cell>
          <cell r="D12910">
            <v>2413320000</v>
          </cell>
        </row>
        <row r="12911">
          <cell r="A12911" t="str">
            <v>752.110</v>
          </cell>
          <cell r="B12911" t="str">
            <v xml:space="preserve">Ad. </v>
          </cell>
          <cell r="C12911" t="str">
            <v xml:space="preserve">Mekanik by-pas; 120 kVA KGK için </v>
          </cell>
          <cell r="D12911">
            <v>2467584000</v>
          </cell>
        </row>
        <row r="12912">
          <cell r="A12912" t="str">
            <v>752.111</v>
          </cell>
          <cell r="B12912" t="str">
            <v xml:space="preserve">Ad. </v>
          </cell>
          <cell r="C12912" t="str">
            <v xml:space="preserve">Mekanik by-pas; 160 kVA KGK için </v>
          </cell>
          <cell r="D12912">
            <v>7506996000</v>
          </cell>
        </row>
        <row r="12913">
          <cell r="A12913" t="str">
            <v>752.112</v>
          </cell>
          <cell r="B12913" t="str">
            <v xml:space="preserve">Ad. </v>
          </cell>
          <cell r="C12913" t="str">
            <v xml:space="preserve">Mekanik by-pas; 200 kVA KGK için </v>
          </cell>
          <cell r="D12913">
            <v>8579424000</v>
          </cell>
        </row>
        <row r="12914">
          <cell r="A12914" t="str">
            <v>752.113</v>
          </cell>
          <cell r="B12914" t="str">
            <v xml:space="preserve">Ad. </v>
          </cell>
          <cell r="C12914" t="str">
            <v xml:space="preserve">Mekanik by-pas; 250 kVA KGK için </v>
          </cell>
          <cell r="D12914">
            <v>9653280000</v>
          </cell>
        </row>
        <row r="12915">
          <cell r="A12915" t="str">
            <v>752.114</v>
          </cell>
          <cell r="B12915" t="str">
            <v xml:space="preserve">Ad. </v>
          </cell>
          <cell r="C12915" t="str">
            <v xml:space="preserve">Mekanik by-pas; 300 kVA KGK için </v>
          </cell>
          <cell r="D12915">
            <v>11261208000</v>
          </cell>
        </row>
        <row r="12916">
          <cell r="A12916" t="str">
            <v>753.100</v>
          </cell>
          <cell r="B12916" t="str">
            <v xml:space="preserve">Ad. </v>
          </cell>
          <cell r="C12916" t="str">
            <v xml:space="preserve">PARALELLEME KİTİ: (İhzarat: % 60) </v>
          </cell>
          <cell r="D12916">
            <v>0</v>
          </cell>
        </row>
        <row r="12917">
          <cell r="A12917" t="str">
            <v>753.101</v>
          </cell>
          <cell r="B12917" t="str">
            <v xml:space="preserve">Ad. </v>
          </cell>
          <cell r="C12917" t="str">
            <v xml:space="preserve">Paralelleme kiti; 10 kVA KGK için </v>
          </cell>
          <cell r="D12917">
            <v>5831952000</v>
          </cell>
        </row>
        <row r="12918">
          <cell r="A12918" t="str">
            <v>753.101</v>
          </cell>
          <cell r="B12918" t="str">
            <v xml:space="preserve">Ad. </v>
          </cell>
          <cell r="C12918" t="str">
            <v xml:space="preserve">Paralelleme kiti; 10 kVA KGK için </v>
          </cell>
          <cell r="D12918">
            <v>5831952000</v>
          </cell>
        </row>
        <row r="12919">
          <cell r="A12919" t="str">
            <v>753.102</v>
          </cell>
          <cell r="B12919" t="str">
            <v xml:space="preserve">Ad. </v>
          </cell>
          <cell r="C12919" t="str">
            <v xml:space="preserve">Paralelleme kiti; 15 kVA KGK için </v>
          </cell>
          <cell r="D12919">
            <v>5831952000</v>
          </cell>
        </row>
        <row r="12920">
          <cell r="A12920" t="str">
            <v>753.103</v>
          </cell>
          <cell r="B12920" t="str">
            <v xml:space="preserve">Ad. </v>
          </cell>
          <cell r="C12920" t="str">
            <v xml:space="preserve">Paralelleme kiti; 20 kVA KGK için </v>
          </cell>
          <cell r="D12920">
            <v>5883360000</v>
          </cell>
        </row>
        <row r="12921">
          <cell r="A12921" t="str">
            <v>753.104</v>
          </cell>
          <cell r="B12921" t="str">
            <v xml:space="preserve">Ad. </v>
          </cell>
          <cell r="C12921" t="str">
            <v xml:space="preserve">Paralelleme kiti; 30 kVA KGK için </v>
          </cell>
          <cell r="D12921">
            <v>5974768000</v>
          </cell>
        </row>
        <row r="12922">
          <cell r="A12922" t="str">
            <v>753.105</v>
          </cell>
          <cell r="B12922" t="str">
            <v xml:space="preserve">Ad. </v>
          </cell>
          <cell r="C12922" t="str">
            <v xml:space="preserve">Paralelleme kiti; 45 kVA KGK için </v>
          </cell>
          <cell r="D12922">
            <v>5991888000</v>
          </cell>
        </row>
        <row r="12923">
          <cell r="A12923" t="str">
            <v>753.106</v>
          </cell>
          <cell r="B12923" t="str">
            <v xml:space="preserve">Ad. </v>
          </cell>
          <cell r="C12923" t="str">
            <v xml:space="preserve">Paralelleme kiti; 60 kVA KGK için </v>
          </cell>
          <cell r="D12923">
            <v>6151824000</v>
          </cell>
        </row>
        <row r="12924">
          <cell r="A12924" t="str">
            <v>753.107</v>
          </cell>
          <cell r="B12924" t="str">
            <v xml:space="preserve">Ad. </v>
          </cell>
          <cell r="C12924" t="str">
            <v xml:space="preserve">Paralelleme kiti; 80 kVA KGK için </v>
          </cell>
          <cell r="D12924">
            <v>6303192000</v>
          </cell>
        </row>
        <row r="12925">
          <cell r="A12925" t="str">
            <v>753.108</v>
          </cell>
          <cell r="B12925" t="str">
            <v xml:space="preserve">Ad. </v>
          </cell>
          <cell r="C12925" t="str">
            <v xml:space="preserve">Paralelleme kiti; 100 kVA KGK için </v>
          </cell>
          <cell r="D12925">
            <v>6440280000</v>
          </cell>
        </row>
        <row r="12926">
          <cell r="A12926" t="str">
            <v>753.109</v>
          </cell>
          <cell r="B12926" t="str">
            <v xml:space="preserve">Ad. </v>
          </cell>
          <cell r="C12926" t="str">
            <v xml:space="preserve">Paralelleme kiti; 120 kVA KGK için </v>
          </cell>
          <cell r="D12926">
            <v>6611640000</v>
          </cell>
        </row>
        <row r="12927">
          <cell r="A12927" t="str">
            <v>753.110</v>
          </cell>
          <cell r="B12927" t="str">
            <v xml:space="preserve">Ad. </v>
          </cell>
          <cell r="C12927" t="str">
            <v xml:space="preserve">Paralelleme kiti; 160 kVA KGK için </v>
          </cell>
          <cell r="D12927">
            <v>6805848000</v>
          </cell>
        </row>
        <row r="12928">
          <cell r="A12928" t="str">
            <v>753.111</v>
          </cell>
          <cell r="B12928" t="str">
            <v xml:space="preserve">Ad. </v>
          </cell>
          <cell r="C12928" t="str">
            <v xml:space="preserve">Paralelleme kiti; 200 kVA KGK için </v>
          </cell>
          <cell r="D12928">
            <v>6967212000</v>
          </cell>
        </row>
        <row r="12929">
          <cell r="A12929" t="str">
            <v>753.112</v>
          </cell>
          <cell r="B12929" t="str">
            <v xml:space="preserve">Ad. </v>
          </cell>
          <cell r="C12929" t="str">
            <v xml:space="preserve">Paralelleme kiti; 250 kVA KGK için </v>
          </cell>
          <cell r="D12929">
            <v>7138572000</v>
          </cell>
        </row>
        <row r="12930">
          <cell r="A12930" t="str">
            <v>753.113</v>
          </cell>
          <cell r="B12930" t="str">
            <v xml:space="preserve">Ad. </v>
          </cell>
          <cell r="C12930" t="str">
            <v xml:space="preserve">Paralelleme kiti; 300 kVA KGK için </v>
          </cell>
          <cell r="D12930">
            <v>7361340000</v>
          </cell>
        </row>
        <row r="12931">
          <cell r="A12931" t="str">
            <v>754.101</v>
          </cell>
          <cell r="B12931" t="str">
            <v xml:space="preserve">Ad. </v>
          </cell>
          <cell r="C12931" t="str">
            <v xml:space="preserve">Kesintisiz güç kaynağı uzaktan izleme paneli </v>
          </cell>
          <cell r="D12931">
            <v>420000000</v>
          </cell>
        </row>
        <row r="12932">
          <cell r="A12932" t="str">
            <v>754.102</v>
          </cell>
          <cell r="B12932" t="str">
            <v xml:space="preserve">Ad. </v>
          </cell>
          <cell r="C12932" t="str">
            <v xml:space="preserve">SNMP Yazılımı ve adaptörü </v>
          </cell>
          <cell r="D12932">
            <v>1858500000</v>
          </cell>
        </row>
        <row r="12933">
          <cell r="A12933" t="str">
            <v>754.103</v>
          </cell>
          <cell r="B12933" t="str">
            <v xml:space="preserve">Ad. </v>
          </cell>
          <cell r="C12933" t="str">
            <v xml:space="preserve">RFI filtresi (ayrıva yapılırsa) </v>
          </cell>
          <cell r="D12933">
            <v>110250000</v>
          </cell>
        </row>
        <row r="12934">
          <cell r="A12934" t="str">
            <v>754.104</v>
          </cell>
          <cell r="B12934" t="str">
            <v xml:space="preserve">Ad. </v>
          </cell>
          <cell r="C12934" t="str">
            <v xml:space="preserve">Harmonik filtresi (ayrıva yapılırsa) </v>
          </cell>
          <cell r="D12934">
            <v>645750000</v>
          </cell>
        </row>
        <row r="12935">
          <cell r="A12935" t="str">
            <v>780.000</v>
          </cell>
          <cell r="B12935" t="str">
            <v xml:space="preserve">Ad. </v>
          </cell>
          <cell r="C12935" t="str">
            <v xml:space="preserve">AYRI YAPILAN TESİSAT KISIMLARI: (İhzarat: % 60) </v>
          </cell>
          <cell r="D12935">
            <v>0</v>
          </cell>
        </row>
        <row r="12936">
          <cell r="A12936" t="str">
            <v>780.101</v>
          </cell>
          <cell r="B12936" t="str">
            <v xml:space="preserve">Ad. </v>
          </cell>
          <cell r="C12936" t="str">
            <v xml:space="preserve">Gömme normal anahtar </v>
          </cell>
          <cell r="D12936">
            <v>1850000</v>
          </cell>
        </row>
        <row r="12937">
          <cell r="A12937" t="str">
            <v>780.102</v>
          </cell>
          <cell r="B12937" t="str">
            <v xml:space="preserve">Ad. </v>
          </cell>
          <cell r="C12937" t="str">
            <v xml:space="preserve">Gömme komütatör anahtar </v>
          </cell>
          <cell r="D12937">
            <v>2220000</v>
          </cell>
        </row>
        <row r="12938">
          <cell r="A12938" t="str">
            <v>780.103</v>
          </cell>
          <cell r="B12938" t="str">
            <v xml:space="preserve">Ad. </v>
          </cell>
          <cell r="C12938" t="str">
            <v xml:space="preserve">Gömme vaevien anahtar </v>
          </cell>
          <cell r="D12938">
            <v>1840000</v>
          </cell>
        </row>
        <row r="12939">
          <cell r="A12939" t="str">
            <v>780.104</v>
          </cell>
          <cell r="B12939" t="str">
            <v xml:space="preserve">Ad. </v>
          </cell>
          <cell r="C12939" t="str">
            <v xml:space="preserve">Gömme deviatör anahtar </v>
          </cell>
          <cell r="D12939">
            <v>1840000</v>
          </cell>
        </row>
        <row r="12940">
          <cell r="A12940" t="str">
            <v>780.105</v>
          </cell>
          <cell r="B12940" t="str">
            <v xml:space="preserve">Ad. </v>
          </cell>
          <cell r="C12940" t="str">
            <v xml:space="preserve">Sıva üstü normal anahtar </v>
          </cell>
          <cell r="D12940">
            <v>1840000</v>
          </cell>
        </row>
        <row r="12941">
          <cell r="A12941" t="str">
            <v>780.106</v>
          </cell>
          <cell r="B12941" t="str">
            <v xml:space="preserve">Ad. </v>
          </cell>
          <cell r="C12941" t="str">
            <v xml:space="preserve">Sıva üstü komütatör anahtar </v>
          </cell>
          <cell r="D12941">
            <v>1840000</v>
          </cell>
        </row>
        <row r="12942">
          <cell r="A12942" t="str">
            <v>780.107</v>
          </cell>
          <cell r="B12942" t="str">
            <v xml:space="preserve">Ad. </v>
          </cell>
          <cell r="C12942" t="str">
            <v xml:space="preserve">Sıva üstü vaevien anahtar </v>
          </cell>
          <cell r="D12942">
            <v>1840000</v>
          </cell>
        </row>
        <row r="12943">
          <cell r="A12943" t="str">
            <v>780.107</v>
          </cell>
          <cell r="B12943" t="str">
            <v xml:space="preserve">Ad. </v>
          </cell>
          <cell r="C12943" t="str">
            <v xml:space="preserve">Sıva üstü vaevien anahtar </v>
          </cell>
          <cell r="D12943">
            <v>1840000</v>
          </cell>
        </row>
        <row r="12944">
          <cell r="A12944" t="str">
            <v>780.108</v>
          </cell>
          <cell r="B12944" t="str">
            <v xml:space="preserve">Ad. </v>
          </cell>
          <cell r="C12944" t="str">
            <v xml:space="preserve">Sıva üstü deviatör anahtar </v>
          </cell>
          <cell r="D12944">
            <v>1840000</v>
          </cell>
        </row>
        <row r="12945">
          <cell r="A12945" t="str">
            <v>780.109</v>
          </cell>
          <cell r="B12945" t="str">
            <v xml:space="preserve">Ad. </v>
          </cell>
          <cell r="C12945" t="str">
            <v xml:space="preserve">Etanş normal anahtar </v>
          </cell>
          <cell r="D12945">
            <v>2475000</v>
          </cell>
        </row>
        <row r="12946">
          <cell r="A12946" t="str">
            <v>780.110</v>
          </cell>
          <cell r="B12946" t="str">
            <v xml:space="preserve">Ad. </v>
          </cell>
          <cell r="C12946" t="str">
            <v xml:space="preserve">Etanş komütatör anahtar </v>
          </cell>
          <cell r="D12946">
            <v>2960000</v>
          </cell>
        </row>
        <row r="12947">
          <cell r="A12947" t="str">
            <v>780.111</v>
          </cell>
          <cell r="B12947" t="str">
            <v xml:space="preserve">Ad. </v>
          </cell>
          <cell r="C12947" t="str">
            <v xml:space="preserve">Etanş vaevien anahtar </v>
          </cell>
          <cell r="D12947">
            <v>3077000</v>
          </cell>
        </row>
        <row r="12948">
          <cell r="A12948" t="str">
            <v>780.112</v>
          </cell>
          <cell r="B12948" t="str">
            <v xml:space="preserve">Ad. </v>
          </cell>
          <cell r="C12948" t="str">
            <v xml:space="preserve">Etanş deviatör anahtar </v>
          </cell>
          <cell r="D12948">
            <v>2960000</v>
          </cell>
        </row>
        <row r="12949">
          <cell r="A12949" t="str">
            <v>780.113</v>
          </cell>
          <cell r="B12949" t="str">
            <v xml:space="preserve">Ad. </v>
          </cell>
          <cell r="C12949" t="str">
            <v xml:space="preserve">Gömme normal priz </v>
          </cell>
          <cell r="D12949">
            <v>1840000</v>
          </cell>
        </row>
        <row r="12950">
          <cell r="A12950" t="str">
            <v>780.114</v>
          </cell>
          <cell r="B12950" t="str">
            <v xml:space="preserve">Ad. </v>
          </cell>
          <cell r="C12950" t="str">
            <v xml:space="preserve">Sıva üstü normal priz </v>
          </cell>
          <cell r="D12950">
            <v>1840000</v>
          </cell>
        </row>
        <row r="12951">
          <cell r="A12951" t="str">
            <v>780.115</v>
          </cell>
          <cell r="B12951" t="str">
            <v xml:space="preserve">Ad. </v>
          </cell>
          <cell r="C12951" t="str">
            <v xml:space="preserve">Gömme topraklı priz </v>
          </cell>
          <cell r="D12951">
            <v>2220000</v>
          </cell>
        </row>
        <row r="12952">
          <cell r="A12952" t="str">
            <v>780.116</v>
          </cell>
          <cell r="B12952" t="str">
            <v xml:space="preserve">Ad. </v>
          </cell>
          <cell r="C12952" t="str">
            <v xml:space="preserve">Sıva üstü topraklı priz </v>
          </cell>
          <cell r="D12952">
            <v>2220000</v>
          </cell>
        </row>
        <row r="12953">
          <cell r="A12953" t="str">
            <v>780.117</v>
          </cell>
          <cell r="B12953" t="str">
            <v xml:space="preserve">Ad. </v>
          </cell>
          <cell r="C12953" t="str">
            <v xml:space="preserve">Etanş priz </v>
          </cell>
          <cell r="D12953">
            <v>3312000</v>
          </cell>
        </row>
        <row r="12954">
          <cell r="A12954" t="str">
            <v>780.118</v>
          </cell>
          <cell r="B12954" t="str">
            <v xml:space="preserve">m </v>
          </cell>
          <cell r="C12954" t="str">
            <v xml:space="preserve">Plastik izoleli iletken, (NYA)-1x1.5 mm2 </v>
          </cell>
          <cell r="D12954">
            <v>295000</v>
          </cell>
        </row>
        <row r="12955">
          <cell r="A12955" t="str">
            <v>780.119</v>
          </cell>
          <cell r="B12955" t="str">
            <v xml:space="preserve">m </v>
          </cell>
          <cell r="C12955" t="str">
            <v xml:space="preserve">Plastik izoleli iletken, (NYA)-1x2.5 mm2 </v>
          </cell>
          <cell r="D12955">
            <v>365000</v>
          </cell>
        </row>
        <row r="12956">
          <cell r="A12956" t="str">
            <v>780.120</v>
          </cell>
          <cell r="B12956" t="str">
            <v xml:space="preserve">m </v>
          </cell>
          <cell r="C12956" t="str">
            <v xml:space="preserve">Plastik izoleli iletken, (NYA)-1x4 mm2 </v>
          </cell>
          <cell r="D12956">
            <v>435000</v>
          </cell>
        </row>
        <row r="12957">
          <cell r="A12957" t="str">
            <v>780.121</v>
          </cell>
          <cell r="B12957" t="str">
            <v xml:space="preserve">m </v>
          </cell>
          <cell r="C12957" t="str">
            <v xml:space="preserve">Plastik izoleli iletken, (NYA)-1x6 mm2 </v>
          </cell>
          <cell r="D12957">
            <v>624000</v>
          </cell>
        </row>
        <row r="12958">
          <cell r="A12958" t="str">
            <v>780.122</v>
          </cell>
          <cell r="B12958" t="str">
            <v xml:space="preserve">m </v>
          </cell>
          <cell r="C12958" t="str">
            <v xml:space="preserve">Plastik izoleli iletken, (NYA)-1x10 mm2 </v>
          </cell>
          <cell r="D12958">
            <v>1002000</v>
          </cell>
        </row>
        <row r="12959">
          <cell r="A12959" t="str">
            <v>780.123</v>
          </cell>
          <cell r="B12959" t="str">
            <v xml:space="preserve">m </v>
          </cell>
          <cell r="C12959" t="str">
            <v xml:space="preserve">Plastik izoleli iletken, (NYA)-1x16 mm2 </v>
          </cell>
          <cell r="D12959">
            <v>1309000</v>
          </cell>
        </row>
        <row r="12960">
          <cell r="A12960" t="str">
            <v>780.124</v>
          </cell>
          <cell r="B12960" t="str">
            <v xml:space="preserve">m </v>
          </cell>
          <cell r="C12960" t="str">
            <v xml:space="preserve">Plastik izoleli iletken, (NYA)-1x25 mm2 </v>
          </cell>
          <cell r="D12960">
            <v>2123000</v>
          </cell>
        </row>
        <row r="12961">
          <cell r="A12961" t="str">
            <v>780.125</v>
          </cell>
          <cell r="B12961" t="str">
            <v xml:space="preserve">m </v>
          </cell>
          <cell r="C12961" t="str">
            <v xml:space="preserve">Plastik izoleli iletken, (NYA)-1x35 mm2 </v>
          </cell>
          <cell r="D12961">
            <v>2629000</v>
          </cell>
        </row>
        <row r="12962">
          <cell r="A12962" t="str">
            <v>780.126</v>
          </cell>
          <cell r="B12962" t="str">
            <v xml:space="preserve">m </v>
          </cell>
          <cell r="C12962" t="str">
            <v xml:space="preserve">Plastik izoleli iletken, (NYA)-1x50 mm2 </v>
          </cell>
          <cell r="D12962">
            <v>3619000</v>
          </cell>
        </row>
        <row r="12963">
          <cell r="A12963" t="str">
            <v>780.127</v>
          </cell>
          <cell r="B12963" t="str">
            <v xml:space="preserve">Ad. </v>
          </cell>
          <cell r="C12963" t="str">
            <v xml:space="preserve">Gömme buat </v>
          </cell>
          <cell r="D12963">
            <v>636000</v>
          </cell>
        </row>
        <row r="12964">
          <cell r="A12964" t="str">
            <v>780.128</v>
          </cell>
          <cell r="B12964" t="str">
            <v xml:space="preserve">Ad. </v>
          </cell>
          <cell r="C12964" t="str">
            <v xml:space="preserve">Sıva üstü buat </v>
          </cell>
          <cell r="D12964">
            <v>589000</v>
          </cell>
        </row>
        <row r="12965">
          <cell r="A12965" t="str">
            <v>780.129</v>
          </cell>
          <cell r="B12965" t="str">
            <v xml:space="preserve">Ad. </v>
          </cell>
          <cell r="C12965" t="str">
            <v xml:space="preserve">Etanş buat </v>
          </cell>
          <cell r="D12965">
            <v>1061000</v>
          </cell>
        </row>
        <row r="12966">
          <cell r="A12966" t="str">
            <v>780.130</v>
          </cell>
          <cell r="B12966" t="str">
            <v xml:space="preserve">Ad. </v>
          </cell>
          <cell r="C12966" t="str">
            <v xml:space="preserve">Sıva üstü rozas </v>
          </cell>
          <cell r="D12966">
            <v>624000</v>
          </cell>
        </row>
        <row r="12967">
          <cell r="A12967" t="str">
            <v>780.131</v>
          </cell>
          <cell r="B12967" t="str">
            <v xml:space="preserve">Ad. </v>
          </cell>
          <cell r="C12967" t="str">
            <v xml:space="preserve">Etanş rozas </v>
          </cell>
          <cell r="D12967">
            <v>1760000</v>
          </cell>
        </row>
        <row r="12968">
          <cell r="A12968" t="str">
            <v>780.131</v>
          </cell>
          <cell r="B12968" t="str">
            <v xml:space="preserve">Ad. </v>
          </cell>
          <cell r="C12968" t="str">
            <v xml:space="preserve">Etanş rozas </v>
          </cell>
          <cell r="D12968">
            <v>1760000</v>
          </cell>
        </row>
        <row r="12969">
          <cell r="A12969" t="str">
            <v>780.132</v>
          </cell>
          <cell r="B12969" t="str">
            <v xml:space="preserve">Ad. </v>
          </cell>
          <cell r="C12969" t="str">
            <v xml:space="preserve">Alüminyum tij </v>
          </cell>
          <cell r="D12969">
            <v>1267000</v>
          </cell>
        </row>
        <row r="12970">
          <cell r="A12970" t="str">
            <v>780.133</v>
          </cell>
          <cell r="B12970" t="str">
            <v xml:space="preserve">Ad. </v>
          </cell>
          <cell r="C12970" t="str">
            <v xml:space="preserve">Donanma duyu </v>
          </cell>
          <cell r="D12970">
            <v>906000</v>
          </cell>
        </row>
        <row r="12971">
          <cell r="A12971" t="str">
            <v>780.134</v>
          </cell>
          <cell r="B12971" t="str">
            <v xml:space="preserve">Ad. </v>
          </cell>
          <cell r="C12971" t="str">
            <v xml:space="preserve">Balast-220 V.-20 W flüoresan ampul için </v>
          </cell>
          <cell r="D12971">
            <v>5887000</v>
          </cell>
        </row>
        <row r="12972">
          <cell r="A12972" t="str">
            <v>780.135</v>
          </cell>
          <cell r="B12972" t="str">
            <v xml:space="preserve">Ad. </v>
          </cell>
          <cell r="C12972" t="str">
            <v xml:space="preserve">Balast-220 V.-40 W flüoresan ampul için </v>
          </cell>
          <cell r="D12972">
            <v>5659000</v>
          </cell>
        </row>
        <row r="12973">
          <cell r="A12973" t="str">
            <v>780.136</v>
          </cell>
          <cell r="B12973" t="str">
            <v xml:space="preserve">Ad. </v>
          </cell>
          <cell r="C12973" t="str">
            <v xml:space="preserve">Elektronik balast 220 V 20 W flüoresan lamba için </v>
          </cell>
          <cell r="D12973">
            <v>22770000</v>
          </cell>
        </row>
        <row r="12974">
          <cell r="A12974" t="str">
            <v>780.137</v>
          </cell>
          <cell r="B12974" t="str">
            <v xml:space="preserve">Ad. </v>
          </cell>
          <cell r="C12974" t="str">
            <v xml:space="preserve">Elektronik balast (Yalnız 220 V-40 W flüoresan lamba için) </v>
          </cell>
          <cell r="D12974">
            <v>22770000</v>
          </cell>
        </row>
        <row r="12975">
          <cell r="A12975" t="str">
            <v>780.138</v>
          </cell>
          <cell r="B12975" t="str">
            <v xml:space="preserve">Ad. </v>
          </cell>
          <cell r="C12975" t="str">
            <v xml:space="preserve">Elektronik balast (Kompakt flüoresan lamba için) yalnız 220 V-18 W'a kadar </v>
          </cell>
          <cell r="D12975">
            <v>22770000</v>
          </cell>
        </row>
        <row r="12976">
          <cell r="A12976" t="str">
            <v>780.139</v>
          </cell>
          <cell r="B12976" t="str">
            <v xml:space="preserve">Ad. </v>
          </cell>
          <cell r="C12976" t="str">
            <v xml:space="preserve">Elektronik balast (Yalnız 220 V-26 W flüoresan lamba için) </v>
          </cell>
          <cell r="D12976">
            <v>22770000</v>
          </cell>
        </row>
        <row r="12977">
          <cell r="A12977" t="str">
            <v>780.140</v>
          </cell>
          <cell r="B12977" t="str">
            <v xml:space="preserve">Ad. </v>
          </cell>
          <cell r="C12977" t="str">
            <v xml:space="preserve">Balast-220 V-50 W civa buharlı lamba için </v>
          </cell>
          <cell r="D12977">
            <v>0</v>
          </cell>
        </row>
        <row r="12978">
          <cell r="A12978" t="str">
            <v>780.141</v>
          </cell>
          <cell r="B12978" t="str">
            <v xml:space="preserve">Ad. </v>
          </cell>
          <cell r="C12978" t="str">
            <v xml:space="preserve">Balast-220 V-80 W civa buharlı lamba için </v>
          </cell>
          <cell r="D12978">
            <v>0</v>
          </cell>
        </row>
        <row r="12979">
          <cell r="A12979" t="str">
            <v>780.142</v>
          </cell>
          <cell r="B12979" t="str">
            <v xml:space="preserve">Ad. </v>
          </cell>
          <cell r="C12979" t="str">
            <v xml:space="preserve">Balast-220 V-125 W civa buharlı lamba için </v>
          </cell>
          <cell r="D12979">
            <v>13248000</v>
          </cell>
        </row>
        <row r="12980">
          <cell r="A12980" t="str">
            <v>780.143</v>
          </cell>
          <cell r="B12980" t="str">
            <v xml:space="preserve">Ad. </v>
          </cell>
          <cell r="C12980" t="str">
            <v xml:space="preserve">Balast-220 V-250 W civa buharlı lamba için </v>
          </cell>
          <cell r="D12980">
            <v>23828000</v>
          </cell>
        </row>
        <row r="12981">
          <cell r="A12981" t="str">
            <v>780.144</v>
          </cell>
          <cell r="B12981" t="str">
            <v xml:space="preserve">Ad. </v>
          </cell>
          <cell r="C12981" t="str">
            <v xml:space="preserve">Balast-220 V-400 W civa buharlı lamba için </v>
          </cell>
          <cell r="D12981">
            <v>32016000</v>
          </cell>
        </row>
        <row r="12982">
          <cell r="A12982" t="str">
            <v>780.145</v>
          </cell>
          <cell r="B12982" t="str">
            <v xml:space="preserve">Ad. </v>
          </cell>
          <cell r="C12982" t="str">
            <v xml:space="preserve">Balast-220 V-250 W civa buharlı lamba için </v>
          </cell>
          <cell r="D12982">
            <v>30912000</v>
          </cell>
        </row>
        <row r="12983">
          <cell r="A12983" t="str">
            <v>780.146</v>
          </cell>
          <cell r="B12983" t="str">
            <v xml:space="preserve">Ad. </v>
          </cell>
          <cell r="C12983" t="str">
            <v xml:space="preserve">Flüoresan lamba duyu-kilitli </v>
          </cell>
          <cell r="D12983">
            <v>966000</v>
          </cell>
        </row>
        <row r="12984">
          <cell r="A12984" t="str">
            <v>780.147</v>
          </cell>
          <cell r="B12984" t="str">
            <v xml:space="preserve">Ad. </v>
          </cell>
          <cell r="C12984" t="str">
            <v xml:space="preserve">Flüoresan lamba starteri </v>
          </cell>
          <cell r="D12984">
            <v>485000</v>
          </cell>
        </row>
        <row r="12985">
          <cell r="A12985" t="str">
            <v xml:space="preserve">780.147A </v>
          </cell>
          <cell r="B12985" t="str">
            <v xml:space="preserve">Ad. </v>
          </cell>
          <cell r="C12985" t="str">
            <v xml:space="preserve">AMPULLER : (Ölçü:Ad.:) </v>
          </cell>
          <cell r="D12985">
            <v>0</v>
          </cell>
        </row>
        <row r="12986">
          <cell r="A12986" t="str">
            <v>780.148</v>
          </cell>
          <cell r="B12986" t="str">
            <v xml:space="preserve">Ad. </v>
          </cell>
          <cell r="C12986" t="str">
            <v xml:space="preserve">Akkor flamanlı ampul 15 ila 60 W. (yerinde temin ve mon.) </v>
          </cell>
          <cell r="D12986">
            <v>380000</v>
          </cell>
        </row>
        <row r="12987">
          <cell r="A12987" t="str">
            <v>780.149</v>
          </cell>
          <cell r="B12987" t="str">
            <v xml:space="preserve">Ad. </v>
          </cell>
          <cell r="C12987" t="str">
            <v xml:space="preserve">Akkor flamanlı ampul 75 ila 100 W. (yerinde temin ve mon.) </v>
          </cell>
          <cell r="D12987">
            <v>380000</v>
          </cell>
        </row>
        <row r="12988">
          <cell r="A12988" t="str">
            <v>780.150</v>
          </cell>
          <cell r="B12988" t="str">
            <v xml:space="preserve">Ad. </v>
          </cell>
          <cell r="C12988" t="str">
            <v xml:space="preserve">Akkor flamanlı ampul 150 ila 200 W. (yerinde temin ve mon.) </v>
          </cell>
          <cell r="D12988">
            <v>653000</v>
          </cell>
        </row>
        <row r="12989">
          <cell r="A12989" t="str">
            <v>780.151</v>
          </cell>
          <cell r="B12989" t="str">
            <v xml:space="preserve">Ad. </v>
          </cell>
          <cell r="C12989" t="str">
            <v xml:space="preserve">Akkor flamanlı ampul 300 ila 500 W. (yerinde temin ve mon.) </v>
          </cell>
          <cell r="D12989">
            <v>1815000</v>
          </cell>
        </row>
        <row r="12990">
          <cell r="A12990" t="str">
            <v>780.152</v>
          </cell>
          <cell r="B12990" t="str">
            <v xml:space="preserve">Ad. </v>
          </cell>
          <cell r="C12990" t="str">
            <v xml:space="preserve">Flüoresan lamba 18-20 W. (yerinde temin ve mon.) </v>
          </cell>
          <cell r="D12990">
            <v>1306000</v>
          </cell>
        </row>
        <row r="12991">
          <cell r="A12991" t="str">
            <v>780.153</v>
          </cell>
          <cell r="B12991" t="str">
            <v xml:space="preserve">Ad. </v>
          </cell>
          <cell r="C12991" t="str">
            <v xml:space="preserve">Yuvarlak flüoresan lamba 32 W. (yerinde temin ve mon.) </v>
          </cell>
          <cell r="D12991">
            <v>2504000</v>
          </cell>
        </row>
        <row r="12992">
          <cell r="A12992" t="str">
            <v>780.154</v>
          </cell>
          <cell r="B12992" t="str">
            <v xml:space="preserve">Ad. </v>
          </cell>
          <cell r="C12992" t="str">
            <v xml:space="preserve">Flüoresan lamba 36-40 W. (yerinde temin ve mon.) </v>
          </cell>
          <cell r="D12992">
            <v>1452000</v>
          </cell>
        </row>
        <row r="12993">
          <cell r="A12993" t="str">
            <v>780.154</v>
          </cell>
          <cell r="B12993" t="str">
            <v xml:space="preserve">Ad. </v>
          </cell>
          <cell r="C12993" t="str">
            <v xml:space="preserve">Flüoresan lamba 36-40 W. (yerinde temin ve mon.) </v>
          </cell>
          <cell r="D12993">
            <v>1452000</v>
          </cell>
        </row>
        <row r="12994">
          <cell r="A12994" t="str">
            <v>780.156</v>
          </cell>
          <cell r="B12994" t="str">
            <v xml:space="preserve">Ad. </v>
          </cell>
          <cell r="C12994" t="str">
            <v xml:space="preserve">Civa buharlı lamba (balastlı) 50 W. (yerinde temin ve mon.) </v>
          </cell>
          <cell r="D12994">
            <v>2395000</v>
          </cell>
        </row>
        <row r="12995">
          <cell r="A12995" t="str">
            <v>780.157</v>
          </cell>
          <cell r="B12995" t="str">
            <v xml:space="preserve">Ad. </v>
          </cell>
          <cell r="C12995" t="str">
            <v xml:space="preserve">Civa buharlı lamba (balastlı) 80 W. (yerinde temin ve mon.) </v>
          </cell>
          <cell r="D12995">
            <v>3085000</v>
          </cell>
        </row>
        <row r="12996">
          <cell r="A12996" t="str">
            <v>780.158</v>
          </cell>
          <cell r="B12996" t="str">
            <v xml:space="preserve">Ad. </v>
          </cell>
          <cell r="C12996" t="str">
            <v xml:space="preserve">Civa buharlı lamba (balastlı) 125 W. (yerinde temin ve mon.) </v>
          </cell>
          <cell r="D12996">
            <v>4174000</v>
          </cell>
        </row>
        <row r="12997">
          <cell r="A12997" t="str">
            <v>780.159</v>
          </cell>
          <cell r="B12997" t="str">
            <v xml:space="preserve">Ad. </v>
          </cell>
          <cell r="C12997" t="str">
            <v xml:space="preserve">Civa buharlı lamba (balastlı) 250 W. (yerinde temin ve mon.) </v>
          </cell>
          <cell r="D12997">
            <v>7187000</v>
          </cell>
        </row>
        <row r="12998">
          <cell r="A12998" t="str">
            <v>780.160</v>
          </cell>
          <cell r="B12998" t="str">
            <v xml:space="preserve">Ad. </v>
          </cell>
          <cell r="C12998" t="str">
            <v xml:space="preserve">Civa buharlı lamba (balastlı) 400 W. (yerinde temin ve mon.) </v>
          </cell>
          <cell r="D12998">
            <v>9583000</v>
          </cell>
        </row>
        <row r="12999">
          <cell r="A12999" t="str">
            <v>780.161</v>
          </cell>
          <cell r="B12999" t="str">
            <v xml:space="preserve">Ad. </v>
          </cell>
          <cell r="C12999" t="str">
            <v xml:space="preserve">Civa buharlı lamba (balastsız) 160 W. (yerinde temin ve mon.) </v>
          </cell>
          <cell r="D12999">
            <v>5009000</v>
          </cell>
        </row>
        <row r="13000">
          <cell r="A13000" t="str">
            <v>780.162</v>
          </cell>
          <cell r="B13000" t="str">
            <v xml:space="preserve">Ad. </v>
          </cell>
          <cell r="C13000" t="str">
            <v xml:space="preserve">Civa buharlı lamba (balastsız) 250 W. (yerinde temin ve mon.) </v>
          </cell>
          <cell r="D13000">
            <v>5717000</v>
          </cell>
        </row>
        <row r="13001">
          <cell r="A13001" t="str">
            <v>780.163</v>
          </cell>
          <cell r="B13001" t="str">
            <v xml:space="preserve">Ad. </v>
          </cell>
          <cell r="C13001" t="str">
            <v xml:space="preserve">Civa buharlı lamba (balastsız) 500 W. (yerinde temin ve mon.) </v>
          </cell>
          <cell r="D13001">
            <v>7877000</v>
          </cell>
        </row>
        <row r="13002">
          <cell r="A13002" t="str">
            <v>780.164</v>
          </cell>
          <cell r="B13002" t="str">
            <v xml:space="preserve">Ad. </v>
          </cell>
          <cell r="C13002" t="str">
            <v xml:space="preserve">Sodyum buharlı lamba (balastlı) 250 W. (yerinde temin ve mon.) </v>
          </cell>
          <cell r="D13002">
            <v>8349000</v>
          </cell>
        </row>
        <row r="13003">
          <cell r="A13003" t="str">
            <v>780.165</v>
          </cell>
          <cell r="B13003" t="str">
            <v xml:space="preserve">Ad. </v>
          </cell>
          <cell r="C13003" t="str">
            <v xml:space="preserve">A tipi armatür opal cam globunun işyerinde temini ve mon. </v>
          </cell>
          <cell r="D13003">
            <v>4010000</v>
          </cell>
        </row>
        <row r="13004">
          <cell r="A13004" t="str">
            <v>780.166</v>
          </cell>
          <cell r="B13004" t="str">
            <v xml:space="preserve">Ad. </v>
          </cell>
          <cell r="C13004" t="str">
            <v xml:space="preserve">B tipi armatür opal cam globunun işyerinde temini ve mon. </v>
          </cell>
          <cell r="D13004">
            <v>2159000</v>
          </cell>
        </row>
        <row r="13005">
          <cell r="A13005" t="str">
            <v>780.167</v>
          </cell>
          <cell r="B13005" t="str">
            <v xml:space="preserve">Ad. </v>
          </cell>
          <cell r="C13005" t="str">
            <v xml:space="preserve">C tipi armatür opal cam globunun işyerinde temini ve mon. </v>
          </cell>
          <cell r="D13005">
            <v>1270000</v>
          </cell>
        </row>
        <row r="13006">
          <cell r="A13006" t="str">
            <v>780.168</v>
          </cell>
          <cell r="B13006" t="str">
            <v xml:space="preserve">Ad. </v>
          </cell>
          <cell r="C13006" t="str">
            <v xml:space="preserve">E tipi armatür opal cam globunun işyerinde temini ve mon. </v>
          </cell>
          <cell r="D13006">
            <v>1270000</v>
          </cell>
        </row>
        <row r="13007">
          <cell r="A13007" t="str">
            <v>780.169</v>
          </cell>
          <cell r="B13007" t="str">
            <v xml:space="preserve">Ad. </v>
          </cell>
          <cell r="C13007" t="str">
            <v xml:space="preserve">F tipi armatür opal cam globunun işyerinde temini ve mon. </v>
          </cell>
          <cell r="D13007">
            <v>1433000</v>
          </cell>
        </row>
        <row r="13008">
          <cell r="A13008" t="str">
            <v>780.170</v>
          </cell>
          <cell r="B13008" t="str">
            <v xml:space="preserve">Ad. </v>
          </cell>
          <cell r="C13008" t="str">
            <v xml:space="preserve">L tipi armatür opal cam globunun işyerinde temini ve mon. </v>
          </cell>
          <cell r="D13008">
            <v>1270000</v>
          </cell>
        </row>
        <row r="13009">
          <cell r="A13009" t="str">
            <v>780.171</v>
          </cell>
          <cell r="B13009" t="str">
            <v xml:space="preserve">Ad. </v>
          </cell>
          <cell r="C13009" t="str">
            <v xml:space="preserve">Normal start stop butonunun işyerinde temini ve mon. </v>
          </cell>
          <cell r="D13009">
            <v>1760000</v>
          </cell>
        </row>
        <row r="13010">
          <cell r="A13010" t="str">
            <v>780.172</v>
          </cell>
          <cell r="B13010" t="str">
            <v xml:space="preserve">Ad. </v>
          </cell>
          <cell r="C13010" t="str">
            <v xml:space="preserve">Etanş start stop butonunun işyerinde temini ve mon. </v>
          </cell>
          <cell r="D13010">
            <v>2159000</v>
          </cell>
        </row>
        <row r="13011">
          <cell r="A13011" t="str">
            <v>780.200</v>
          </cell>
          <cell r="B13011" t="str">
            <v xml:space="preserve">Ad. </v>
          </cell>
          <cell r="C13011" t="str">
            <v xml:space="preserve">KOMPAKT FLORESAN AMPULLER (Enerji tasarruflu ampuller) (Ölçü: Adet) </v>
          </cell>
          <cell r="D13011">
            <v>0</v>
          </cell>
        </row>
        <row r="13012">
          <cell r="A13012" t="str">
            <v>780.201</v>
          </cell>
          <cell r="B13012" t="str">
            <v xml:space="preserve">Ad. </v>
          </cell>
          <cell r="C13012" t="str">
            <v xml:space="preserve">7 W-400 Lümen E.27 duylu (Balastı gövde içinde) Kompakt floresan ampul </v>
          </cell>
          <cell r="D13012">
            <v>17006000</v>
          </cell>
        </row>
        <row r="13013">
          <cell r="A13013" t="str">
            <v>780.202</v>
          </cell>
          <cell r="B13013" t="str">
            <v xml:space="preserve">Ad. </v>
          </cell>
          <cell r="C13013" t="str">
            <v xml:space="preserve">9 W-400 Lümen E.27 duylu (Balastı gövde içinde) Kompakt floresan ampul </v>
          </cell>
          <cell r="D13013">
            <v>17010000</v>
          </cell>
        </row>
        <row r="13014">
          <cell r="A13014" t="str">
            <v>780.203</v>
          </cell>
          <cell r="B13014" t="str">
            <v xml:space="preserve">Ad. </v>
          </cell>
          <cell r="C13014" t="str">
            <v xml:space="preserve">11 W-600 Lümen E.27 duylu (Balastı gövde içinde) Kompakt floresan ampul </v>
          </cell>
          <cell r="D13014">
            <v>17010000</v>
          </cell>
        </row>
        <row r="13015">
          <cell r="A13015" t="str">
            <v>780.204</v>
          </cell>
          <cell r="B13015" t="str">
            <v xml:space="preserve">Ad. </v>
          </cell>
          <cell r="C13015" t="str">
            <v xml:space="preserve">15 W-900 Lümen E.27 duylu (Balastı gövde içinde) Kompakt floresan ampul </v>
          </cell>
          <cell r="D13015">
            <v>17010000</v>
          </cell>
        </row>
        <row r="13016">
          <cell r="A13016" t="str">
            <v>780.205</v>
          </cell>
          <cell r="B13016" t="str">
            <v xml:space="preserve">Ad. </v>
          </cell>
          <cell r="C13016" t="str">
            <v xml:space="preserve">20 W-1200 Lümen E.27 duylu (Balastı gövde içinde) Kompakt floresan ampul </v>
          </cell>
          <cell r="D13016">
            <v>17010000</v>
          </cell>
        </row>
        <row r="13017">
          <cell r="A13017" t="str">
            <v>780.206</v>
          </cell>
          <cell r="B13017" t="str">
            <v xml:space="preserve">Ad. </v>
          </cell>
          <cell r="C13017" t="str">
            <v xml:space="preserve">23 W-1500 Lümen E.27 duylu (Balastı gövde içinde) Kompakt floresan ampul </v>
          </cell>
          <cell r="D13017">
            <v>17010000</v>
          </cell>
        </row>
        <row r="13018">
          <cell r="A13018" t="str">
            <v>780.206</v>
          </cell>
          <cell r="B13018" t="str">
            <v xml:space="preserve">Ad. </v>
          </cell>
          <cell r="C13018" t="str">
            <v xml:space="preserve">23 W-1500 Lümen E.27 duylu (Balastı gövde içinde) Kompakt floresan ampul </v>
          </cell>
          <cell r="D13018">
            <v>17010000</v>
          </cell>
        </row>
        <row r="13019">
          <cell r="A13019" t="str">
            <v>780.207</v>
          </cell>
          <cell r="B13019" t="str">
            <v xml:space="preserve">Ad. </v>
          </cell>
          <cell r="C13019" t="str">
            <v xml:space="preserve">5 W-250 Lümen G 23 Soketli 2 Pinli (Starteri dahili, Balast harici) kompakt floresan amp. </v>
          </cell>
          <cell r="D13019">
            <v>3054000</v>
          </cell>
        </row>
        <row r="13020">
          <cell r="A13020" t="str">
            <v>780.208</v>
          </cell>
          <cell r="B13020" t="str">
            <v xml:space="preserve">Ad. </v>
          </cell>
          <cell r="C13020" t="str">
            <v xml:space="preserve">7 W-400 Lümen G 23 Soketli 2 Pinli (Starteri dahili, Balast harici) kompakt floresan ampul </v>
          </cell>
          <cell r="D13020">
            <v>3054000</v>
          </cell>
        </row>
        <row r="13021">
          <cell r="A13021" t="str">
            <v>780.209</v>
          </cell>
          <cell r="B13021" t="str">
            <v xml:space="preserve">Ad. </v>
          </cell>
          <cell r="C13021" t="str">
            <v xml:space="preserve">9 W-600 Lümen G 23 Soketli 2 Pinli (Starteri dahili, Balast harici) kompakt floresan ampul </v>
          </cell>
          <cell r="D13021">
            <v>3054000</v>
          </cell>
        </row>
        <row r="13022">
          <cell r="A13022" t="str">
            <v>780.210</v>
          </cell>
          <cell r="B13022" t="str">
            <v xml:space="preserve">Ad. </v>
          </cell>
          <cell r="C13022" t="str">
            <v xml:space="preserve">11 W-900 Lümen G 23 Soketli 2 Pinli (Starteri dahili, Balast harici) kompakt floresan ampul </v>
          </cell>
          <cell r="D13022">
            <v>3054000</v>
          </cell>
        </row>
        <row r="13023">
          <cell r="A13023" t="str">
            <v>780.211</v>
          </cell>
          <cell r="B13023" t="str">
            <v xml:space="preserve">Ad. </v>
          </cell>
          <cell r="C13023" t="str">
            <v xml:space="preserve">8 W-350 Lümen G 24 d, 1 Soketli 2 Pinli (Starteri dahili, Balast harici) kompakt floresan ampul </v>
          </cell>
          <cell r="D13023">
            <v>5948000</v>
          </cell>
        </row>
        <row r="13024">
          <cell r="A13024" t="str">
            <v>780.212</v>
          </cell>
          <cell r="B13024" t="str">
            <v xml:space="preserve">Ad. </v>
          </cell>
          <cell r="C13024" t="str">
            <v xml:space="preserve">10 W-600 Lümen G 24 d, 1 Soketli 2 Pinli (Starteri dahili, Balast harici) kompakt floresan ampul </v>
          </cell>
          <cell r="D13024">
            <v>5948000</v>
          </cell>
        </row>
        <row r="13025">
          <cell r="A13025" t="str">
            <v>780.213</v>
          </cell>
          <cell r="B13025" t="str">
            <v xml:space="preserve">Ad. </v>
          </cell>
          <cell r="C13025" t="str">
            <v xml:space="preserve">13 W-900 Lümen G 24 d, 1 Soketli 2 Pinli (Starteri dahili, Balast harici) kompakt floresan ampul </v>
          </cell>
          <cell r="D13025">
            <v>6788000</v>
          </cell>
        </row>
        <row r="13026">
          <cell r="A13026" t="str">
            <v>780.214</v>
          </cell>
          <cell r="B13026" t="str">
            <v xml:space="preserve">Ad. </v>
          </cell>
          <cell r="C13026" t="str">
            <v xml:space="preserve">18 W-1200 Lümen G 24 d-2 Soketli 2 Pinli (Starteri dahili, Balast harici) kompakt floresan ampul </v>
          </cell>
          <cell r="D13026">
            <v>7126000</v>
          </cell>
        </row>
        <row r="13027">
          <cell r="A13027" t="str">
            <v>780.215</v>
          </cell>
          <cell r="B13027" t="str">
            <v xml:space="preserve">Ad. </v>
          </cell>
          <cell r="C13027" t="str">
            <v xml:space="preserve">26 W-1800 Lümen G 24 d-3 Soketli 2 Pinli (Starteri dahili, Balast harici) kompakt floresan ampul </v>
          </cell>
          <cell r="D13027">
            <v>7126000</v>
          </cell>
        </row>
        <row r="13028">
          <cell r="A13028" t="str">
            <v>780.216</v>
          </cell>
          <cell r="B13028" t="str">
            <v xml:space="preserve">Ad. </v>
          </cell>
          <cell r="C13028" t="str">
            <v xml:space="preserve">10 W-600 Lümen G 24 q-1 Soketli 4 Pinli (Starteri ve Balastı harici, Dim edilebilir) kompakt floresan ampul </v>
          </cell>
          <cell r="D13028">
            <v>7986000</v>
          </cell>
        </row>
        <row r="13029">
          <cell r="A13029" t="str">
            <v>780.217</v>
          </cell>
          <cell r="B13029" t="str">
            <v xml:space="preserve">Ad. </v>
          </cell>
          <cell r="C13029" t="str">
            <v xml:space="preserve">13 W-900 Lümen G 24 q-1 Soketli 4 Pinli (Starteri ve Balastı harici, Dim edilebilir) kompakt floresan ampul </v>
          </cell>
          <cell r="D13029">
            <v>8145000</v>
          </cell>
        </row>
        <row r="13030">
          <cell r="A13030" t="str">
            <v>780.218</v>
          </cell>
          <cell r="B13030" t="str">
            <v xml:space="preserve">Ad. </v>
          </cell>
          <cell r="C13030" t="str">
            <v xml:space="preserve">18 W-1200 Lümen G 24 q-2 Soketli 4 Pinli (Starteri ve Balastı harici, Dim edilebilir) kompakt floresan ampul </v>
          </cell>
          <cell r="D13030">
            <v>8324000</v>
          </cell>
        </row>
        <row r="13031">
          <cell r="A13031" t="str">
            <v>780.219</v>
          </cell>
          <cell r="B13031" t="str">
            <v xml:space="preserve">Ad. </v>
          </cell>
          <cell r="C13031" t="str">
            <v xml:space="preserve">26 W-1800 Lümen G 24 q-2 Soketli 4 Pinli (Starteri ve Balastı harici, Dim edilebilir) kompakt floresan ampul </v>
          </cell>
          <cell r="D13031">
            <v>8324000</v>
          </cell>
        </row>
        <row r="13032">
          <cell r="A13032" t="str">
            <v>781.000</v>
          </cell>
          <cell r="B13032" t="str">
            <v xml:space="preserve">Ad. </v>
          </cell>
          <cell r="C13032" t="str">
            <v xml:space="preserve">ETANŞ KAUÇUK FİŞ VE PRİZLER : (Ölçü:Ad.) </v>
          </cell>
          <cell r="D13032">
            <v>0</v>
          </cell>
        </row>
        <row r="13033">
          <cell r="A13033" t="str">
            <v>781.100</v>
          </cell>
          <cell r="B13033" t="str">
            <v xml:space="preserve">Ad. </v>
          </cell>
          <cell r="C13033" t="str">
            <v xml:space="preserve">Etanş kauçuk prizler, monofaze 16.A. </v>
          </cell>
          <cell r="D13033">
            <v>0</v>
          </cell>
        </row>
        <row r="13034">
          <cell r="A13034" t="str">
            <v>781.101</v>
          </cell>
          <cell r="B13034" t="str">
            <v xml:space="preserve">Ad. </v>
          </cell>
          <cell r="C13034" t="str">
            <v xml:space="preserve">Etanş kauçuk priz-duvar, monofaze 16 A. </v>
          </cell>
          <cell r="D13034">
            <v>2618000</v>
          </cell>
        </row>
        <row r="13035">
          <cell r="A13035" t="str">
            <v>781.102</v>
          </cell>
          <cell r="B13035" t="str">
            <v xml:space="preserve">Ad. </v>
          </cell>
          <cell r="C13035" t="str">
            <v xml:space="preserve">Etanş kauçuk priz-makina, monofaze 16 A. </v>
          </cell>
          <cell r="D13035">
            <v>1672000</v>
          </cell>
        </row>
        <row r="13036">
          <cell r="A13036" t="str">
            <v>781.103</v>
          </cell>
          <cell r="B13036" t="str">
            <v xml:space="preserve">Ad. </v>
          </cell>
          <cell r="C13036" t="str">
            <v xml:space="preserve">Etanş kauçuk priz-makina gömme, monofaze 16 A. </v>
          </cell>
          <cell r="D13036">
            <v>1298000</v>
          </cell>
        </row>
        <row r="13037">
          <cell r="A13037" t="str">
            <v>781.104</v>
          </cell>
          <cell r="B13037" t="str">
            <v xml:space="preserve">Ad. </v>
          </cell>
          <cell r="C13037" t="str">
            <v xml:space="preserve">Etanş kauçuk priz-üçlü grup, monofaze 16 A. </v>
          </cell>
          <cell r="D13037">
            <v>5610000</v>
          </cell>
        </row>
        <row r="13038">
          <cell r="A13038" t="str">
            <v>781.105</v>
          </cell>
          <cell r="B13038" t="str">
            <v xml:space="preserve">Ad. </v>
          </cell>
          <cell r="C13038" t="str">
            <v xml:space="preserve">Etanş kauçuk priz-uzatma, monofaze 16 A. </v>
          </cell>
          <cell r="D13038">
            <v>2024000</v>
          </cell>
        </row>
        <row r="13039">
          <cell r="A13039" t="str">
            <v>781.200</v>
          </cell>
          <cell r="B13039" t="str">
            <v xml:space="preserve">Ad. </v>
          </cell>
          <cell r="C13039" t="str">
            <v xml:space="preserve">Etanş kauçuk prizler, trifaze 16.A. </v>
          </cell>
          <cell r="D13039">
            <v>0</v>
          </cell>
        </row>
        <row r="13040">
          <cell r="A13040" t="str">
            <v>781.201</v>
          </cell>
          <cell r="B13040" t="str">
            <v xml:space="preserve">Ad. </v>
          </cell>
          <cell r="C13040" t="str">
            <v xml:space="preserve">Etanş kauçuk priz-duvar, trifaze 16 A. </v>
          </cell>
          <cell r="D13040">
            <v>6930000</v>
          </cell>
        </row>
        <row r="13041">
          <cell r="A13041" t="str">
            <v>781.202</v>
          </cell>
          <cell r="B13041" t="str">
            <v xml:space="preserve">Ad. </v>
          </cell>
          <cell r="C13041" t="str">
            <v xml:space="preserve">Etanş kauçuk priz-makina, trifaze 16 A. </v>
          </cell>
          <cell r="D13041">
            <v>1672000</v>
          </cell>
        </row>
        <row r="13042">
          <cell r="A13042" t="str">
            <v>781.203</v>
          </cell>
          <cell r="B13042" t="str">
            <v xml:space="preserve">Ad. </v>
          </cell>
          <cell r="C13042" t="str">
            <v xml:space="preserve">Etanş kauçuk priz-makina gömme, trifaze 16 A. </v>
          </cell>
          <cell r="D13042">
            <v>1584000</v>
          </cell>
        </row>
        <row r="13043">
          <cell r="A13043" t="str">
            <v>781.203</v>
          </cell>
          <cell r="B13043" t="str">
            <v xml:space="preserve">Ad. </v>
          </cell>
          <cell r="C13043" t="str">
            <v xml:space="preserve">Etanş kauçuk priz-makina gömme, trifaze 16 A. </v>
          </cell>
          <cell r="D13043">
            <v>1584000</v>
          </cell>
        </row>
        <row r="13044">
          <cell r="A13044" t="str">
            <v>781.300</v>
          </cell>
          <cell r="B13044" t="str">
            <v xml:space="preserve">Ad. </v>
          </cell>
          <cell r="C13044" t="str">
            <v xml:space="preserve">Etanş kauçuk prizler, trifaze 32 A. </v>
          </cell>
          <cell r="D13044">
            <v>0</v>
          </cell>
        </row>
        <row r="13045">
          <cell r="A13045" t="str">
            <v>781.301</v>
          </cell>
          <cell r="B13045" t="str">
            <v xml:space="preserve">Ad. </v>
          </cell>
          <cell r="C13045" t="str">
            <v xml:space="preserve">Etanş kauçuk priz-duvar, trifaze 32 A. </v>
          </cell>
          <cell r="D13045">
            <v>7854000</v>
          </cell>
        </row>
        <row r="13046">
          <cell r="A13046" t="str">
            <v>781.302</v>
          </cell>
          <cell r="B13046" t="str">
            <v xml:space="preserve">Ad. </v>
          </cell>
          <cell r="C13046" t="str">
            <v xml:space="preserve">Etanş kauçuk priz-makina gömme, trifaze 32 A. </v>
          </cell>
          <cell r="D13046">
            <v>2061000</v>
          </cell>
        </row>
        <row r="13047">
          <cell r="A13047" t="str">
            <v>781.400</v>
          </cell>
          <cell r="B13047" t="str">
            <v xml:space="preserve">Ad. </v>
          </cell>
          <cell r="C13047" t="str">
            <v xml:space="preserve">Etanş kauçuk kaynak prizler: </v>
          </cell>
          <cell r="D13047">
            <v>0</v>
          </cell>
        </row>
        <row r="13048">
          <cell r="A13048" t="str">
            <v>781.401</v>
          </cell>
          <cell r="B13048" t="str">
            <v xml:space="preserve">Ad. </v>
          </cell>
          <cell r="C13048" t="str">
            <v xml:space="preserve">Etanş kauçuk kaynak priz-uzatma </v>
          </cell>
          <cell r="D13048">
            <v>3748000</v>
          </cell>
        </row>
        <row r="13049">
          <cell r="A13049" t="str">
            <v>781.402</v>
          </cell>
          <cell r="B13049" t="str">
            <v xml:space="preserve">Ad. </v>
          </cell>
          <cell r="C13049" t="str">
            <v xml:space="preserve">Etanş kauçuk kaynak priz-trafo </v>
          </cell>
          <cell r="D13049">
            <v>2811000</v>
          </cell>
        </row>
        <row r="13050">
          <cell r="A13050" t="str">
            <v>781.500</v>
          </cell>
          <cell r="B13050" t="str">
            <v xml:space="preserve">Ad. </v>
          </cell>
          <cell r="C13050" t="str">
            <v xml:space="preserve">Etanş Kauçuk fişler: </v>
          </cell>
          <cell r="D13050">
            <v>0</v>
          </cell>
        </row>
        <row r="13051">
          <cell r="A13051" t="str">
            <v>781.501</v>
          </cell>
          <cell r="B13051" t="str">
            <v xml:space="preserve">Ad. </v>
          </cell>
          <cell r="C13051" t="str">
            <v xml:space="preserve">Etanş kauçuk fiş-monofaze düz fiş,16 A. </v>
          </cell>
          <cell r="D13051">
            <v>1498000</v>
          </cell>
        </row>
        <row r="13052">
          <cell r="A13052" t="str">
            <v>781.502</v>
          </cell>
          <cell r="B13052" t="str">
            <v xml:space="preserve">Ad. </v>
          </cell>
          <cell r="C13052" t="str">
            <v xml:space="preserve">Etanş kauçuk fiş-trifaze düz fiş,16 A. </v>
          </cell>
          <cell r="D13052">
            <v>3185000</v>
          </cell>
        </row>
        <row r="13053">
          <cell r="A13053" t="str">
            <v>781.503</v>
          </cell>
          <cell r="B13053" t="str">
            <v xml:space="preserve">Ad. </v>
          </cell>
          <cell r="C13053" t="str">
            <v xml:space="preserve">Etanş kauçuk fiş-trifaze eğik fiş,16 A </v>
          </cell>
          <cell r="D13053">
            <v>3467000</v>
          </cell>
        </row>
        <row r="13054">
          <cell r="A13054" t="str">
            <v>781.504</v>
          </cell>
          <cell r="B13054" t="str">
            <v xml:space="preserve">Ad. </v>
          </cell>
          <cell r="C13054" t="str">
            <v xml:space="preserve">Etanş kauçuk fiş-kaynak düz fiş </v>
          </cell>
          <cell r="D13054">
            <v>2811000</v>
          </cell>
        </row>
        <row r="13055">
          <cell r="A13055" t="str">
            <v>782.000</v>
          </cell>
          <cell r="B13055" t="str">
            <v xml:space="preserve">kg </v>
          </cell>
          <cell r="C13055" t="str">
            <v xml:space="preserve">GALVANİZLİ SAC KABLO KANALLARI (rafları veya tavaları) yapimi : (Ölçü: kg. İhzarat:% 60) </v>
          </cell>
          <cell r="D13055">
            <v>0</v>
          </cell>
        </row>
        <row r="13056">
          <cell r="A13056" t="str">
            <v>782.101</v>
          </cell>
          <cell r="B13056" t="str">
            <v xml:space="preserve">kg </v>
          </cell>
          <cell r="C13056" t="str">
            <v xml:space="preserve">Galvaniz sac kablo kanalı-1.5 mm </v>
          </cell>
          <cell r="D13056">
            <v>5464000</v>
          </cell>
        </row>
        <row r="13057">
          <cell r="A13057" t="str">
            <v>782.102</v>
          </cell>
          <cell r="B13057" t="str">
            <v xml:space="preserve">kg </v>
          </cell>
          <cell r="C13057" t="str">
            <v xml:space="preserve">Galvaniz sac kablo kanalı-2 mm </v>
          </cell>
          <cell r="D13057">
            <v>5221000</v>
          </cell>
        </row>
        <row r="13058">
          <cell r="A13058" t="str">
            <v>782.103</v>
          </cell>
          <cell r="B13058" t="str">
            <v xml:space="preserve">kg </v>
          </cell>
          <cell r="C13058" t="str">
            <v xml:space="preserve">Galvaniz sac kablo kanalı-2.5 mm </v>
          </cell>
          <cell r="D13058">
            <v>4752000</v>
          </cell>
        </row>
        <row r="13059">
          <cell r="A13059" t="str">
            <v>782.104</v>
          </cell>
          <cell r="B13059" t="str">
            <v xml:space="preserve">kg </v>
          </cell>
          <cell r="C13059" t="str">
            <v xml:space="preserve">Galvaniz sac kablo kanalı-3 mm </v>
          </cell>
          <cell r="D13059">
            <v>4514000</v>
          </cell>
        </row>
        <row r="13060">
          <cell r="A13060" t="str">
            <v>783.100</v>
          </cell>
          <cell r="B13060" t="str">
            <v xml:space="preserve">m </v>
          </cell>
          <cell r="C13060" t="str">
            <v xml:space="preserve">TS 936'YA UYGUN FVV-FVVn, NYMHY (FD) İLETKENLER; (Ölçü: m) </v>
          </cell>
          <cell r="D13060">
            <v>0</v>
          </cell>
        </row>
        <row r="13061">
          <cell r="A13061" t="str">
            <v>783.101</v>
          </cell>
          <cell r="B13061" t="str">
            <v xml:space="preserve">m </v>
          </cell>
          <cell r="C13061" t="str">
            <v xml:space="preserve">2x0.50 mm2 FVV iletken (TS 936) </v>
          </cell>
          <cell r="D13061">
            <v>666000</v>
          </cell>
        </row>
        <row r="13062">
          <cell r="A13062" t="str">
            <v>783.102</v>
          </cell>
          <cell r="B13062" t="str">
            <v xml:space="preserve">m </v>
          </cell>
          <cell r="C13062" t="str">
            <v xml:space="preserve">3x0.50 mm2 FVV iletken (TS 936) </v>
          </cell>
          <cell r="D13062">
            <v>714000</v>
          </cell>
        </row>
        <row r="13063">
          <cell r="A13063" t="str">
            <v>783.103</v>
          </cell>
          <cell r="B13063" t="str">
            <v xml:space="preserve">m </v>
          </cell>
          <cell r="C13063" t="str">
            <v xml:space="preserve">4x0.50 mm2 FVV iletken (TS 936) </v>
          </cell>
          <cell r="D13063">
            <v>748000</v>
          </cell>
        </row>
        <row r="13064">
          <cell r="A13064" t="str">
            <v>783.104</v>
          </cell>
          <cell r="B13064" t="str">
            <v xml:space="preserve">m </v>
          </cell>
          <cell r="C13064" t="str">
            <v xml:space="preserve">2x0.75 mm2 FVV iletken (TS 936) </v>
          </cell>
          <cell r="D13064">
            <v>748000</v>
          </cell>
        </row>
        <row r="13065">
          <cell r="A13065" t="str">
            <v>783.105</v>
          </cell>
          <cell r="B13065" t="str">
            <v xml:space="preserve">m </v>
          </cell>
          <cell r="C13065" t="str">
            <v xml:space="preserve">3x0.75 mm2 FVV iletken (TS 936) </v>
          </cell>
          <cell r="D13065">
            <v>940000</v>
          </cell>
        </row>
        <row r="13066">
          <cell r="A13066" t="str">
            <v>783.106</v>
          </cell>
          <cell r="B13066" t="str">
            <v xml:space="preserve">m </v>
          </cell>
          <cell r="C13066" t="str">
            <v xml:space="preserve">4x0.75 mm2 FVV iletken (TS 936) </v>
          </cell>
          <cell r="D13066">
            <v>1023000</v>
          </cell>
        </row>
        <row r="13067">
          <cell r="A13067" t="str">
            <v>783.107</v>
          </cell>
          <cell r="B13067" t="str">
            <v xml:space="preserve">m </v>
          </cell>
          <cell r="C13067" t="str">
            <v xml:space="preserve">2x0.75 mm2 FVV-n iletken (TS 936) </v>
          </cell>
          <cell r="D13067">
            <v>856000</v>
          </cell>
        </row>
        <row r="13068">
          <cell r="A13068" t="str">
            <v>783.107</v>
          </cell>
          <cell r="B13068" t="str">
            <v xml:space="preserve">m </v>
          </cell>
          <cell r="C13068" t="str">
            <v xml:space="preserve">2x0.75 mm2 FVV-n iletken (TS 936) </v>
          </cell>
          <cell r="D13068">
            <v>856000</v>
          </cell>
        </row>
        <row r="13069">
          <cell r="A13069" t="str">
            <v>783.108</v>
          </cell>
          <cell r="B13069" t="str">
            <v xml:space="preserve">m </v>
          </cell>
          <cell r="C13069" t="str">
            <v xml:space="preserve">3x0.75 mm2 FVV-n iletken (TS 936) </v>
          </cell>
          <cell r="D13069">
            <v>952000</v>
          </cell>
        </row>
        <row r="13070">
          <cell r="A13070" t="str">
            <v>783.109</v>
          </cell>
          <cell r="B13070" t="str">
            <v xml:space="preserve">m </v>
          </cell>
          <cell r="C13070" t="str">
            <v xml:space="preserve">4x0.75 mm2 FVV-n iletken (TS 936) </v>
          </cell>
          <cell r="D13070">
            <v>1030000</v>
          </cell>
        </row>
        <row r="13071">
          <cell r="A13071" t="str">
            <v>783.110</v>
          </cell>
          <cell r="B13071" t="str">
            <v xml:space="preserve">m </v>
          </cell>
          <cell r="C13071" t="str">
            <v xml:space="preserve">5x0.75 mm2 FVV-n iletken (TS 936) </v>
          </cell>
          <cell r="D13071">
            <v>1212000</v>
          </cell>
        </row>
        <row r="13072">
          <cell r="A13072" t="str">
            <v>783.111</v>
          </cell>
          <cell r="B13072" t="str">
            <v xml:space="preserve">m </v>
          </cell>
          <cell r="C13072" t="str">
            <v xml:space="preserve">6x0.75 mm2 FVV-n iletken (TS 936) </v>
          </cell>
          <cell r="D13072">
            <v>1374000</v>
          </cell>
        </row>
        <row r="13073">
          <cell r="A13073" t="str">
            <v>783.112</v>
          </cell>
          <cell r="B13073" t="str">
            <v xml:space="preserve">m </v>
          </cell>
          <cell r="C13073" t="str">
            <v xml:space="preserve">7x0.75 mm2 FVV-n iletken (TS 936) </v>
          </cell>
          <cell r="D13073">
            <v>1482000</v>
          </cell>
        </row>
        <row r="13074">
          <cell r="A13074" t="str">
            <v>783.113</v>
          </cell>
          <cell r="B13074" t="str">
            <v xml:space="preserve">m </v>
          </cell>
          <cell r="C13074" t="str">
            <v xml:space="preserve">2x1 mm2 FVV-n iletken (TS 936) </v>
          </cell>
          <cell r="D13074">
            <v>919000</v>
          </cell>
        </row>
        <row r="13075">
          <cell r="A13075" t="str">
            <v>783.114</v>
          </cell>
          <cell r="B13075" t="str">
            <v xml:space="preserve">m </v>
          </cell>
          <cell r="C13075" t="str">
            <v xml:space="preserve">3x1 mm2 FVV-n iletken (TS 936) </v>
          </cell>
          <cell r="D13075">
            <v>1006000</v>
          </cell>
        </row>
        <row r="13076">
          <cell r="A13076" t="str">
            <v>783.115</v>
          </cell>
          <cell r="B13076" t="str">
            <v xml:space="preserve">m </v>
          </cell>
          <cell r="C13076" t="str">
            <v xml:space="preserve">4x1 mm2 FVV-n iletken (TS 936) </v>
          </cell>
          <cell r="D13076">
            <v>1113000</v>
          </cell>
        </row>
        <row r="13077">
          <cell r="A13077" t="str">
            <v>783.116</v>
          </cell>
          <cell r="B13077" t="str">
            <v xml:space="preserve">m </v>
          </cell>
          <cell r="C13077" t="str">
            <v xml:space="preserve">5x1 mm2 FVV-n iletken (TS 936) </v>
          </cell>
          <cell r="D13077">
            <v>1526000</v>
          </cell>
        </row>
        <row r="13078">
          <cell r="A13078" t="str">
            <v>783.117</v>
          </cell>
          <cell r="B13078" t="str">
            <v xml:space="preserve">m </v>
          </cell>
          <cell r="C13078" t="str">
            <v xml:space="preserve">6x1 mm2 FVV-n iletken (TS 936) </v>
          </cell>
          <cell r="D13078">
            <v>1699000</v>
          </cell>
        </row>
        <row r="13079">
          <cell r="A13079" t="str">
            <v>783.118</v>
          </cell>
          <cell r="B13079" t="str">
            <v xml:space="preserve">m </v>
          </cell>
          <cell r="C13079" t="str">
            <v xml:space="preserve">7x1 mm2 FVV-n iletken (TS 936) </v>
          </cell>
          <cell r="D13079">
            <v>1860000</v>
          </cell>
        </row>
        <row r="13080">
          <cell r="A13080" t="str">
            <v>783.119</v>
          </cell>
          <cell r="B13080" t="str">
            <v xml:space="preserve">m </v>
          </cell>
          <cell r="C13080" t="str">
            <v xml:space="preserve">2x1.5 mm2 FVV-n iletken (TS 936) </v>
          </cell>
          <cell r="D13080">
            <v>1120000</v>
          </cell>
        </row>
        <row r="13081">
          <cell r="A13081" t="str">
            <v>783.120</v>
          </cell>
          <cell r="B13081" t="str">
            <v xml:space="preserve">m </v>
          </cell>
          <cell r="C13081" t="str">
            <v xml:space="preserve">3x1.5 mm2 FVV-n iletken (TS 936) </v>
          </cell>
          <cell r="D13081">
            <v>1270000</v>
          </cell>
        </row>
        <row r="13082">
          <cell r="A13082" t="str">
            <v>783.121</v>
          </cell>
          <cell r="B13082" t="str">
            <v xml:space="preserve">m </v>
          </cell>
          <cell r="C13082" t="str">
            <v xml:space="preserve">4x1.5 mm2 FVV-n iletken (TS 936) </v>
          </cell>
          <cell r="D13082">
            <v>1430000</v>
          </cell>
        </row>
        <row r="13083">
          <cell r="A13083" t="str">
            <v>783.122</v>
          </cell>
          <cell r="B13083" t="str">
            <v xml:space="preserve">m </v>
          </cell>
          <cell r="C13083" t="str">
            <v xml:space="preserve">5x1.5 mm2 FVV-n iletken (TS 936) </v>
          </cell>
          <cell r="D13083">
            <v>1600000</v>
          </cell>
        </row>
        <row r="13084">
          <cell r="A13084" t="str">
            <v>783.123</v>
          </cell>
          <cell r="B13084" t="str">
            <v xml:space="preserve">m </v>
          </cell>
          <cell r="C13084" t="str">
            <v xml:space="preserve">6x1.5 mm2 FVV-n iletken (TS 936) </v>
          </cell>
          <cell r="D13084">
            <v>2050000</v>
          </cell>
        </row>
        <row r="13085">
          <cell r="A13085" t="str">
            <v>783.124</v>
          </cell>
          <cell r="B13085" t="str">
            <v xml:space="preserve">m </v>
          </cell>
          <cell r="C13085" t="str">
            <v xml:space="preserve">7x1.5 mm2 FVV-n iletken (TS 936) </v>
          </cell>
          <cell r="D13085">
            <v>2220000</v>
          </cell>
        </row>
        <row r="13086">
          <cell r="A13086" t="str">
            <v>783.125</v>
          </cell>
          <cell r="B13086" t="str">
            <v xml:space="preserve">m </v>
          </cell>
          <cell r="C13086" t="str">
            <v xml:space="preserve">2x2.5 mm2 FVV-n iletken (TS 936) </v>
          </cell>
          <cell r="D13086">
            <v>1310000</v>
          </cell>
        </row>
        <row r="13087">
          <cell r="A13087" t="str">
            <v>783.126</v>
          </cell>
          <cell r="B13087" t="str">
            <v xml:space="preserve">m </v>
          </cell>
          <cell r="C13087" t="str">
            <v xml:space="preserve">3x2.5 mm2 FVV-n iletken (TS 936) </v>
          </cell>
          <cell r="D13087">
            <v>1550000</v>
          </cell>
        </row>
        <row r="13088">
          <cell r="A13088" t="str">
            <v>783.127</v>
          </cell>
          <cell r="B13088" t="str">
            <v xml:space="preserve">m </v>
          </cell>
          <cell r="C13088" t="str">
            <v xml:space="preserve">4x2.5 mm2 FVV-n iletken (TS 936) </v>
          </cell>
          <cell r="D13088">
            <v>1770000</v>
          </cell>
        </row>
        <row r="13089">
          <cell r="A13089" t="str">
            <v>783.128</v>
          </cell>
          <cell r="B13089" t="str">
            <v xml:space="preserve">m </v>
          </cell>
          <cell r="C13089" t="str">
            <v xml:space="preserve">5x2.5 mm2 FVV-n iletken (TS 936) </v>
          </cell>
          <cell r="D13089">
            <v>2390000</v>
          </cell>
        </row>
        <row r="13090">
          <cell r="A13090" t="str">
            <v>783.129</v>
          </cell>
          <cell r="B13090" t="str">
            <v xml:space="preserve">m </v>
          </cell>
          <cell r="C13090" t="str">
            <v xml:space="preserve">6x2.5 mm2 FVV-n iletken (TS 936) </v>
          </cell>
          <cell r="D13090">
            <v>2620000</v>
          </cell>
        </row>
        <row r="13091">
          <cell r="A13091" t="str">
            <v>783.130</v>
          </cell>
          <cell r="B13091" t="str">
            <v xml:space="preserve">m </v>
          </cell>
          <cell r="C13091" t="str">
            <v xml:space="preserve">7x2.5 mm2 FVV-n iletken (TS 936) </v>
          </cell>
          <cell r="D13091">
            <v>2970000</v>
          </cell>
        </row>
        <row r="13092">
          <cell r="A13092" t="str">
            <v>790.000</v>
          </cell>
          <cell r="B13092" t="str">
            <v xml:space="preserve">Ad. </v>
          </cell>
          <cell r="C13092" t="str">
            <v xml:space="preserve">ELEKTRIK MOTORLARI : (İhzarat: % 70) (TSE 731-3067, 732-4239) </v>
          </cell>
          <cell r="D13092">
            <v>0</v>
          </cell>
        </row>
        <row r="13093">
          <cell r="A13093" t="str">
            <v>790.000</v>
          </cell>
          <cell r="B13093" t="str">
            <v xml:space="preserve">Ad. </v>
          </cell>
          <cell r="C13093" t="str">
            <v xml:space="preserve">ELEKTRIK MOTORLARI : (İhzarat: % 70) (TSE 731-3067, 732-4239) </v>
          </cell>
          <cell r="D13093">
            <v>0</v>
          </cell>
        </row>
        <row r="13094">
          <cell r="A13094" t="str">
            <v>790.100</v>
          </cell>
          <cell r="B13094" t="str">
            <v xml:space="preserve">Ad. </v>
          </cell>
          <cell r="C13094" t="str">
            <v xml:space="preserve">Üç fazlı 3000 d/min : (Ölçü:Ad.:) </v>
          </cell>
          <cell r="D13094">
            <v>0</v>
          </cell>
        </row>
        <row r="13095">
          <cell r="A13095" t="str">
            <v>790.101</v>
          </cell>
          <cell r="B13095" t="str">
            <v xml:space="preserve">Ad. </v>
          </cell>
          <cell r="C13095" t="str">
            <v xml:space="preserve">Elektrik motoru-3 fazlı, 3000 d/d, 0.18 kW'a kadar </v>
          </cell>
          <cell r="D13095">
            <v>62850000</v>
          </cell>
        </row>
        <row r="13096">
          <cell r="A13096" t="str">
            <v>790.102</v>
          </cell>
          <cell r="B13096" t="str">
            <v xml:space="preserve">Ad. </v>
          </cell>
          <cell r="C13096" t="str">
            <v xml:space="preserve">Elektrik motoru-3 fazlı, 3000 d/d, 0.25 kW'a kadar </v>
          </cell>
          <cell r="D13096">
            <v>65680000</v>
          </cell>
        </row>
        <row r="13097">
          <cell r="A13097" t="str">
            <v>790.103</v>
          </cell>
          <cell r="B13097" t="str">
            <v xml:space="preserve">Ad. </v>
          </cell>
          <cell r="C13097" t="str">
            <v xml:space="preserve">Elektrik motoru-3 fazlı, 3000 d/d, 0.37 kW'a kadar </v>
          </cell>
          <cell r="D13097">
            <v>68700000</v>
          </cell>
        </row>
        <row r="13098">
          <cell r="A13098" t="str">
            <v>790.104</v>
          </cell>
          <cell r="B13098" t="str">
            <v xml:space="preserve">Ad. </v>
          </cell>
          <cell r="C13098" t="str">
            <v xml:space="preserve">Elektrik motoru-3 fazlı, 3000 d/d, 0.55 kW'a kadar </v>
          </cell>
          <cell r="D13098">
            <v>78030000</v>
          </cell>
        </row>
        <row r="13099">
          <cell r="A13099" t="str">
            <v>790.105</v>
          </cell>
          <cell r="B13099" t="str">
            <v xml:space="preserve">Ad. </v>
          </cell>
          <cell r="C13099" t="str">
            <v xml:space="preserve">Elektrik motoru-3 fazlı, 3000 d/d, 0.75 kW'a kadar </v>
          </cell>
          <cell r="D13099">
            <v>90170000</v>
          </cell>
        </row>
        <row r="13100">
          <cell r="A13100" t="str">
            <v>790.106</v>
          </cell>
          <cell r="B13100" t="str">
            <v xml:space="preserve">Ad. </v>
          </cell>
          <cell r="C13100" t="str">
            <v xml:space="preserve">Elektrik motoru-3 fazlı, 3000 d/d, 1.1 kW'a kadar </v>
          </cell>
          <cell r="D13100">
            <v>97530000</v>
          </cell>
        </row>
        <row r="13101">
          <cell r="A13101" t="str">
            <v>790.107</v>
          </cell>
          <cell r="B13101" t="str">
            <v xml:space="preserve">Ad. </v>
          </cell>
          <cell r="C13101" t="str">
            <v xml:space="preserve">Elektrik motoru-3 fazlı, 3000 d/d, 1.5 kW'a kadar </v>
          </cell>
          <cell r="D13101">
            <v>107510000</v>
          </cell>
        </row>
        <row r="13102">
          <cell r="A13102" t="str">
            <v>790.108</v>
          </cell>
          <cell r="B13102" t="str">
            <v xml:space="preserve">Ad. </v>
          </cell>
          <cell r="C13102" t="str">
            <v xml:space="preserve">Elektrik motoru-3 fazlı, 3000 d/d, 2.2 kW'a kadar </v>
          </cell>
          <cell r="D13102">
            <v>124850000</v>
          </cell>
        </row>
        <row r="13103">
          <cell r="A13103" t="str">
            <v>790.109</v>
          </cell>
          <cell r="B13103" t="str">
            <v xml:space="preserve">Ad. </v>
          </cell>
          <cell r="C13103" t="str">
            <v xml:space="preserve">Elektrik motoru-3 fazlı, 3000 d/d, 3 kW'a kadar </v>
          </cell>
          <cell r="D13103">
            <v>159540000</v>
          </cell>
        </row>
        <row r="13104">
          <cell r="A13104" t="str">
            <v>790.110</v>
          </cell>
          <cell r="B13104" t="str">
            <v xml:space="preserve">Ad. </v>
          </cell>
          <cell r="C13104" t="str">
            <v xml:space="preserve">Elektrik motoru-3 fazlı, 3000 d/d, 4 kW'a kadar </v>
          </cell>
          <cell r="D13104">
            <v>208100000</v>
          </cell>
        </row>
        <row r="13105">
          <cell r="A13105" t="str">
            <v>790.111</v>
          </cell>
          <cell r="B13105" t="str">
            <v xml:space="preserve">Ad. </v>
          </cell>
          <cell r="C13105" t="str">
            <v xml:space="preserve">Elektrik motoru-3 fazlı, 3000 d/d, 5.5 kW'a kadar </v>
          </cell>
          <cell r="D13105">
            <v>283970000</v>
          </cell>
        </row>
        <row r="13106">
          <cell r="A13106" t="str">
            <v>790.112</v>
          </cell>
          <cell r="B13106" t="str">
            <v xml:space="preserve">Ad. </v>
          </cell>
          <cell r="C13106" t="str">
            <v xml:space="preserve">Elektrik motoru-3 fazlı, 3000 d/d, 7.5 kW'a kadar </v>
          </cell>
          <cell r="D13106">
            <v>325150000</v>
          </cell>
        </row>
        <row r="13107">
          <cell r="A13107" t="str">
            <v>790.113</v>
          </cell>
          <cell r="B13107" t="str">
            <v xml:space="preserve">Ad. </v>
          </cell>
          <cell r="C13107" t="str">
            <v xml:space="preserve">Elektrik motoru-3 fazlı, 3000 d/d, 11 kW'a kadar </v>
          </cell>
          <cell r="D13107">
            <v>457390000</v>
          </cell>
        </row>
        <row r="13108">
          <cell r="A13108" t="str">
            <v>790.114</v>
          </cell>
          <cell r="B13108" t="str">
            <v xml:space="preserve">Ad. </v>
          </cell>
          <cell r="C13108" t="str">
            <v xml:space="preserve">Elektrik motoru-3 fazlı, 3000 d/d, 15 kW'a kadar </v>
          </cell>
          <cell r="D13108">
            <v>541920000</v>
          </cell>
        </row>
        <row r="13109">
          <cell r="A13109" t="str">
            <v>790.115</v>
          </cell>
          <cell r="B13109" t="str">
            <v xml:space="preserve">Ad. </v>
          </cell>
          <cell r="C13109" t="str">
            <v xml:space="preserve">Elektrik motoru-3 fazlı, 3000 d/d, 18.5 kW'a kadar </v>
          </cell>
          <cell r="D13109">
            <v>630800000</v>
          </cell>
        </row>
        <row r="13110">
          <cell r="A13110" t="str">
            <v>790.116</v>
          </cell>
          <cell r="B13110" t="str">
            <v xml:space="preserve">Ad. </v>
          </cell>
          <cell r="C13110" t="str">
            <v xml:space="preserve">Elektrik motoru-3 fazlı, 3000 d/d, 22 kW'a kadar </v>
          </cell>
          <cell r="D13110">
            <v>784700000</v>
          </cell>
        </row>
        <row r="13111">
          <cell r="A13111" t="str">
            <v>790.117</v>
          </cell>
          <cell r="B13111" t="str">
            <v xml:space="preserve">Ad. </v>
          </cell>
          <cell r="C13111" t="str">
            <v xml:space="preserve">Elektrik motoru-3 fazlı, 3000 d/d, 30 kW'a kadar </v>
          </cell>
          <cell r="D13111">
            <v>1127230000</v>
          </cell>
        </row>
        <row r="13112">
          <cell r="A13112" t="str">
            <v>790.118</v>
          </cell>
          <cell r="B13112" t="str">
            <v xml:space="preserve">Ad. </v>
          </cell>
          <cell r="C13112" t="str">
            <v xml:space="preserve">Elektrik motoru-3 fazlı, 3000 d/d, 37 kW'a kadar </v>
          </cell>
          <cell r="D13112">
            <v>1242090000</v>
          </cell>
        </row>
        <row r="13113">
          <cell r="A13113" t="str">
            <v>790.119</v>
          </cell>
          <cell r="B13113" t="str">
            <v xml:space="preserve">Ad. </v>
          </cell>
          <cell r="C13113" t="str">
            <v xml:space="preserve">Elektrik motoru-3 fazlı, 3000 d/d, 45 kW'a kadar </v>
          </cell>
          <cell r="D13113">
            <v>1623620000</v>
          </cell>
        </row>
        <row r="13114">
          <cell r="A13114" t="str">
            <v>790.120</v>
          </cell>
          <cell r="B13114" t="str">
            <v xml:space="preserve">Ad. </v>
          </cell>
          <cell r="C13114" t="str">
            <v xml:space="preserve">Elektrik motoru-3 fazlı, 3000 d/d, 55 kW'a kadar </v>
          </cell>
          <cell r="D13114">
            <v>2150400000</v>
          </cell>
        </row>
        <row r="13115">
          <cell r="A13115" t="str">
            <v>790.121</v>
          </cell>
          <cell r="B13115" t="str">
            <v xml:space="preserve">Ad. </v>
          </cell>
          <cell r="C13115" t="str">
            <v xml:space="preserve">Elektrik motoru-3 fazlı, 3000 d/d, 75 kW'a kadar </v>
          </cell>
          <cell r="D13115">
            <v>2622950000</v>
          </cell>
        </row>
        <row r="13116">
          <cell r="A13116" t="str">
            <v>790.122</v>
          </cell>
          <cell r="B13116" t="str">
            <v xml:space="preserve">Ad. </v>
          </cell>
          <cell r="C13116" t="str">
            <v xml:space="preserve">Elektrik motoru-3 fazlı, 3000 d/d, 100 kW'a kadar </v>
          </cell>
          <cell r="D13116">
            <v>3533430000</v>
          </cell>
        </row>
        <row r="13117">
          <cell r="A13117" t="str">
            <v>790.200</v>
          </cell>
          <cell r="B13117" t="str">
            <v xml:space="preserve">Ad. </v>
          </cell>
          <cell r="C13117" t="str">
            <v xml:space="preserve">ÜÇ FAZLI : (1500 d/min (Ölçü:Ad.:) </v>
          </cell>
          <cell r="D13117">
            <v>0</v>
          </cell>
        </row>
        <row r="13118">
          <cell r="A13118" t="str">
            <v>790.200</v>
          </cell>
          <cell r="B13118" t="str">
            <v xml:space="preserve">Ad. </v>
          </cell>
          <cell r="C13118" t="str">
            <v xml:space="preserve">ÜÇ FAZLI : (1500 d/min (Ölçü:Ad.:) </v>
          </cell>
          <cell r="D13118">
            <v>0</v>
          </cell>
        </row>
        <row r="13119">
          <cell r="A13119" t="str">
            <v>790.201</v>
          </cell>
          <cell r="B13119" t="str">
            <v xml:space="preserve">Ad. </v>
          </cell>
          <cell r="C13119" t="str">
            <v xml:space="preserve">Elektrik motoru-3 fazlı, 1500 d/d, 0.12 kW'a kadar </v>
          </cell>
          <cell r="D13119">
            <v>57230000</v>
          </cell>
        </row>
        <row r="13120">
          <cell r="A13120" t="str">
            <v>790.202</v>
          </cell>
          <cell r="B13120" t="str">
            <v xml:space="preserve">Ad. </v>
          </cell>
          <cell r="C13120" t="str">
            <v xml:space="preserve">Elektrik motoru-3 fazlı, 1500 d/d, 0.18 kW'a kadar </v>
          </cell>
          <cell r="D13120">
            <v>62430000</v>
          </cell>
        </row>
        <row r="13121">
          <cell r="A13121" t="str">
            <v>790.203</v>
          </cell>
          <cell r="B13121" t="str">
            <v xml:space="preserve">Ad. </v>
          </cell>
          <cell r="C13121" t="str">
            <v xml:space="preserve">Elektrik motoru-3 fazlı, 1500 d/d, 0.25 kW'a kadar </v>
          </cell>
          <cell r="D13121">
            <v>68690000</v>
          </cell>
        </row>
        <row r="13122">
          <cell r="A13122" t="str">
            <v>790.204</v>
          </cell>
          <cell r="B13122" t="str">
            <v xml:space="preserve">Ad. </v>
          </cell>
          <cell r="C13122" t="str">
            <v xml:space="preserve">Elektrik motoru-3 fazlı, 1500 d/d, 0.37 kW'a kadar </v>
          </cell>
          <cell r="D13122">
            <v>71630000</v>
          </cell>
        </row>
        <row r="13123">
          <cell r="A13123" t="str">
            <v>790.205</v>
          </cell>
          <cell r="B13123" t="str">
            <v xml:space="preserve">Ad. </v>
          </cell>
          <cell r="C13123" t="str">
            <v xml:space="preserve">Elektrik motoru-3 fazlı, 1500 d/d, 0.55 kW'a kadar </v>
          </cell>
          <cell r="D13123">
            <v>78030000</v>
          </cell>
        </row>
        <row r="13124">
          <cell r="A13124" t="str">
            <v>790.206</v>
          </cell>
          <cell r="B13124" t="str">
            <v xml:space="preserve">Ad. </v>
          </cell>
          <cell r="C13124" t="str">
            <v xml:space="preserve">Elektrik motoru-3 fazlı, 1500 d/d, 0.75 kW'a kadar </v>
          </cell>
          <cell r="D13124">
            <v>90170000</v>
          </cell>
        </row>
        <row r="13125">
          <cell r="A13125" t="str">
            <v>790.207</v>
          </cell>
          <cell r="B13125" t="str">
            <v xml:space="preserve">Ad. </v>
          </cell>
          <cell r="C13125" t="str">
            <v xml:space="preserve">Elektrik motoru-3 fazlı, 1500 d/d, 1.1 kW'a kadar </v>
          </cell>
          <cell r="D13125">
            <v>107510000</v>
          </cell>
        </row>
        <row r="13126">
          <cell r="A13126" t="str">
            <v>790.208</v>
          </cell>
          <cell r="B13126" t="str">
            <v xml:space="preserve">Ad. </v>
          </cell>
          <cell r="C13126" t="str">
            <v xml:space="preserve">Elektrik motoru-3 fazlı, 1500 d/d, 1.5 kW'a kadar </v>
          </cell>
          <cell r="D13126">
            <v>124850000</v>
          </cell>
        </row>
        <row r="13127">
          <cell r="A13127" t="str">
            <v>790.209</v>
          </cell>
          <cell r="B13127" t="str">
            <v xml:space="preserve">Ad. </v>
          </cell>
          <cell r="C13127" t="str">
            <v xml:space="preserve">Elektrik motoru-3 fazlı, 1500 d/d, 2.2 kW'a kadar </v>
          </cell>
          <cell r="D13127">
            <v>156080000</v>
          </cell>
        </row>
        <row r="13128">
          <cell r="A13128" t="str">
            <v>790.210</v>
          </cell>
          <cell r="B13128" t="str">
            <v xml:space="preserve">Ad. </v>
          </cell>
          <cell r="C13128" t="str">
            <v xml:space="preserve">Elektrik motoru-3 fazlı, 1500 d/d, 3 kW'a kadar </v>
          </cell>
          <cell r="D13128">
            <v>173380000</v>
          </cell>
        </row>
        <row r="13129">
          <cell r="A13129" t="str">
            <v>790.211</v>
          </cell>
          <cell r="B13129" t="str">
            <v xml:space="preserve">Ad. </v>
          </cell>
          <cell r="C13129" t="str">
            <v xml:space="preserve">Elektrik motoru-3 fazlı, 1500 d/d, 4 kW'a kadar </v>
          </cell>
          <cell r="D13129">
            <v>221000000</v>
          </cell>
        </row>
        <row r="13130">
          <cell r="A13130" t="str">
            <v>790.212</v>
          </cell>
          <cell r="B13130" t="str">
            <v xml:space="preserve">Ad. </v>
          </cell>
          <cell r="C13130" t="str">
            <v xml:space="preserve">Elektrik motoru-3 fazlı, 1500 d/d, 5.5 kW'a kadar </v>
          </cell>
          <cell r="D13130">
            <v>286000000</v>
          </cell>
        </row>
        <row r="13131">
          <cell r="A13131" t="str">
            <v>790.213</v>
          </cell>
          <cell r="B13131" t="str">
            <v xml:space="preserve">Ad. </v>
          </cell>
          <cell r="C13131" t="str">
            <v xml:space="preserve">Elektrik motoru-3 fazlı, 1500 d/d, 7.5 kW'a kadar </v>
          </cell>
          <cell r="D13131">
            <v>346840000</v>
          </cell>
        </row>
        <row r="13132">
          <cell r="A13132" t="str">
            <v>790.214</v>
          </cell>
          <cell r="B13132" t="str">
            <v xml:space="preserve">Ad. </v>
          </cell>
          <cell r="C13132" t="str">
            <v xml:space="preserve">Elektrik motoru-3 fazlı, 1500 d/d, 11 kW'a kadar </v>
          </cell>
          <cell r="D13132">
            <v>472420000</v>
          </cell>
        </row>
        <row r="13133">
          <cell r="A13133" t="str">
            <v>790.215</v>
          </cell>
          <cell r="B13133" t="str">
            <v xml:space="preserve">Ad. </v>
          </cell>
          <cell r="C13133" t="str">
            <v xml:space="preserve">Elektrik motoru-3 fazlı, 1500 d/d, 15 kW'a kadar </v>
          </cell>
          <cell r="D13133">
            <v>585000000</v>
          </cell>
        </row>
        <row r="13134">
          <cell r="A13134" t="str">
            <v>790.216</v>
          </cell>
          <cell r="B13134" t="str">
            <v xml:space="preserve">Ad. </v>
          </cell>
          <cell r="C13134" t="str">
            <v xml:space="preserve">Elektrik motoru-3 fazlı, 1500 d/d, 18.5 kW'a kadar </v>
          </cell>
          <cell r="D13134">
            <v>691600000</v>
          </cell>
        </row>
        <row r="13135">
          <cell r="A13135" t="str">
            <v>790.217</v>
          </cell>
          <cell r="B13135" t="str">
            <v xml:space="preserve">Ad. </v>
          </cell>
          <cell r="C13135" t="str">
            <v xml:space="preserve">Elektrik motoru-3 fazlı, 1500 d/d, 22 kW'a kadar </v>
          </cell>
          <cell r="D13135">
            <v>810680000</v>
          </cell>
        </row>
        <row r="13136">
          <cell r="A13136" t="str">
            <v>790.218</v>
          </cell>
          <cell r="B13136" t="str">
            <v xml:space="preserve">Ad. </v>
          </cell>
          <cell r="C13136" t="str">
            <v xml:space="preserve">Elektrik motoru-3 fazlı, 1500 d/d, 30 kW'a kadar </v>
          </cell>
          <cell r="D13136">
            <v>1096680000</v>
          </cell>
        </row>
        <row r="13137">
          <cell r="A13137" t="str">
            <v>790.219</v>
          </cell>
          <cell r="B13137" t="str">
            <v xml:space="preserve">Ad. </v>
          </cell>
          <cell r="C13137" t="str">
            <v xml:space="preserve">Elektrik motoru-3 fazlı, 1500 d/d, 37 kW'a kadar </v>
          </cell>
          <cell r="D13137">
            <v>1361100000</v>
          </cell>
        </row>
        <row r="13138">
          <cell r="A13138" t="str">
            <v>790.220</v>
          </cell>
          <cell r="B13138" t="str">
            <v xml:space="preserve">Ad. </v>
          </cell>
          <cell r="C13138" t="str">
            <v xml:space="preserve">Elektrik motoru-3 fazlı, 1500 d/d, 45 kW'a kadar </v>
          </cell>
          <cell r="D13138">
            <v>1547520000</v>
          </cell>
        </row>
        <row r="13139">
          <cell r="A13139" t="str">
            <v>790.221</v>
          </cell>
          <cell r="B13139" t="str">
            <v xml:space="preserve">Ad. </v>
          </cell>
          <cell r="C13139" t="str">
            <v xml:space="preserve">Elektrik motoru-3 fazlı, 1500 d/d, 55 kW'a kadar </v>
          </cell>
          <cell r="D13139">
            <v>1786200000</v>
          </cell>
        </row>
        <row r="13140">
          <cell r="A13140" t="str">
            <v>790.222</v>
          </cell>
          <cell r="B13140" t="str">
            <v xml:space="preserve">Ad. </v>
          </cell>
          <cell r="C13140" t="str">
            <v xml:space="preserve">Elektrik motoru-3 fazlı, 1500 d/d, 75 kW'a kadar </v>
          </cell>
          <cell r="D13140">
            <v>2384460000</v>
          </cell>
        </row>
        <row r="13141">
          <cell r="A13141" t="str">
            <v>790.223</v>
          </cell>
          <cell r="B13141" t="str">
            <v xml:space="preserve">Ad. </v>
          </cell>
          <cell r="C13141" t="str">
            <v xml:space="preserve">Elektrik motoru-3 fazlı, 1500 d/d, 100 kW'a kadar </v>
          </cell>
          <cell r="D13141">
            <v>3650400000</v>
          </cell>
        </row>
        <row r="13142">
          <cell r="A13142" t="str">
            <v>790.300</v>
          </cell>
          <cell r="B13142" t="str">
            <v xml:space="preserve">Ad. </v>
          </cell>
          <cell r="C13142" t="str">
            <v xml:space="preserve">ÜÇ FAZLI: 1000 d/min: (Ölçü: Ad.:) </v>
          </cell>
          <cell r="D13142">
            <v>0</v>
          </cell>
        </row>
        <row r="13143">
          <cell r="A13143" t="str">
            <v>790.300</v>
          </cell>
          <cell r="B13143" t="str">
            <v xml:space="preserve">Ad. </v>
          </cell>
          <cell r="C13143" t="str">
            <v xml:space="preserve">ÜÇ FAZLI: 1000 d/min: (Ölçü: Ad.:) </v>
          </cell>
          <cell r="D13143">
            <v>0</v>
          </cell>
        </row>
        <row r="13144">
          <cell r="A13144" t="str">
            <v>790.301</v>
          </cell>
          <cell r="B13144" t="str">
            <v xml:space="preserve">Ad. </v>
          </cell>
          <cell r="C13144" t="str">
            <v xml:space="preserve">Elektrik motoru-3 fazlı, 1000 d/d, 0.18 kW'a kadar </v>
          </cell>
          <cell r="D13144">
            <v>71530000</v>
          </cell>
        </row>
        <row r="13145">
          <cell r="A13145" t="str">
            <v>790.302</v>
          </cell>
          <cell r="B13145" t="str">
            <v xml:space="preserve">Ad. </v>
          </cell>
          <cell r="C13145" t="str">
            <v xml:space="preserve">Elektrik motoru-3 fazlı, 1000 d/d, 0.25 kW'a kadar </v>
          </cell>
          <cell r="D13145">
            <v>78040000</v>
          </cell>
        </row>
        <row r="13146">
          <cell r="A13146" t="str">
            <v>790.303</v>
          </cell>
          <cell r="B13146" t="str">
            <v xml:space="preserve">Ad. </v>
          </cell>
          <cell r="C13146" t="str">
            <v xml:space="preserve">Elektrik motoru-3 fazlı, 1000 d/d, 0.37 kW'a kadar </v>
          </cell>
          <cell r="D13146">
            <v>91050000</v>
          </cell>
        </row>
        <row r="13147">
          <cell r="A13147" t="str">
            <v>790.304</v>
          </cell>
          <cell r="B13147" t="str">
            <v xml:space="preserve">Ad. </v>
          </cell>
          <cell r="C13147" t="str">
            <v xml:space="preserve">Elektrik motoru-3 fazlı, 1000 d/d, 0.55 kW'a kadar </v>
          </cell>
          <cell r="D13147">
            <v>97550000</v>
          </cell>
        </row>
        <row r="13148">
          <cell r="A13148" t="str">
            <v>790.305</v>
          </cell>
          <cell r="B13148" t="str">
            <v xml:space="preserve">Ad. </v>
          </cell>
          <cell r="C13148" t="str">
            <v xml:space="preserve">Elektrik motoru-3 fazlı, 1000 d/d, 0.75 kW'a kadar </v>
          </cell>
          <cell r="D13148">
            <v>117050000</v>
          </cell>
        </row>
        <row r="13149">
          <cell r="A13149" t="str">
            <v>790.306</v>
          </cell>
          <cell r="B13149" t="str">
            <v xml:space="preserve">Ad. </v>
          </cell>
          <cell r="C13149" t="str">
            <v xml:space="preserve">Elektrik motoru-3 fazlı, 1000 d/d, 1.1 kW'a kadar </v>
          </cell>
          <cell r="D13149">
            <v>138730000</v>
          </cell>
        </row>
        <row r="13150">
          <cell r="A13150" t="str">
            <v>790.307</v>
          </cell>
          <cell r="B13150" t="str">
            <v xml:space="preserve">Ad. </v>
          </cell>
          <cell r="C13150" t="str">
            <v xml:space="preserve">Elektrik motoru-3 fazlı, 1000 d/d, 1.5 kW'a kadar </v>
          </cell>
          <cell r="D13150">
            <v>173380000</v>
          </cell>
        </row>
        <row r="13151">
          <cell r="A13151" t="str">
            <v>790.308</v>
          </cell>
          <cell r="B13151" t="str">
            <v xml:space="preserve">Ad. </v>
          </cell>
          <cell r="C13151" t="str">
            <v xml:space="preserve">Elektrik motoru-3 fazlı, 1000 d/d, 2.2 kW'a kadar </v>
          </cell>
          <cell r="D13151">
            <v>225440000</v>
          </cell>
        </row>
        <row r="13152">
          <cell r="A13152" t="str">
            <v>790.309</v>
          </cell>
          <cell r="B13152" t="str">
            <v xml:space="preserve">Ad. </v>
          </cell>
          <cell r="C13152" t="str">
            <v xml:space="preserve">Elektrik motoru-3 fazlı, 1000 d/d, 3 kW'a kadar </v>
          </cell>
          <cell r="D13152">
            <v>286140000</v>
          </cell>
        </row>
        <row r="13153">
          <cell r="A13153" t="str">
            <v>790.310</v>
          </cell>
          <cell r="B13153" t="str">
            <v xml:space="preserve">Ad. </v>
          </cell>
          <cell r="C13153" t="str">
            <v xml:space="preserve">Elektrik motoru-3 fazlı, 1000 d/d, 4 kW'a kadar </v>
          </cell>
          <cell r="D13153">
            <v>325150000</v>
          </cell>
        </row>
        <row r="13154">
          <cell r="A13154" t="str">
            <v>790.311</v>
          </cell>
          <cell r="B13154" t="str">
            <v xml:space="preserve">Ad. </v>
          </cell>
          <cell r="C13154" t="str">
            <v xml:space="preserve">Elektrik motoru-3 fazlı, 1000 d/d, 5.5 kW'a kadar </v>
          </cell>
          <cell r="D13154">
            <v>364180000</v>
          </cell>
        </row>
        <row r="13155">
          <cell r="A13155" t="str">
            <v>790.312</v>
          </cell>
          <cell r="B13155" t="str">
            <v xml:space="preserve">Ad. </v>
          </cell>
          <cell r="C13155" t="str">
            <v xml:space="preserve">Elektrik motoru-3 fazlı, 1000 d/d, 7.5 kW'a kadar </v>
          </cell>
          <cell r="D13155">
            <v>494240000</v>
          </cell>
        </row>
        <row r="13156">
          <cell r="A13156" t="str">
            <v>790.313</v>
          </cell>
          <cell r="B13156" t="str">
            <v xml:space="preserve">Ad. </v>
          </cell>
          <cell r="C13156" t="str">
            <v xml:space="preserve">Elektrik motoru-3 fazlı, 1000 d/d, 11 kW'a kadar </v>
          </cell>
          <cell r="D13156">
            <v>598290000</v>
          </cell>
        </row>
        <row r="13157">
          <cell r="A13157" t="str">
            <v>790.314</v>
          </cell>
          <cell r="B13157" t="str">
            <v xml:space="preserve">Ad. </v>
          </cell>
          <cell r="C13157" t="str">
            <v xml:space="preserve">Elektrik motoru-3 fazlı, 1000 d/d, 15 kW'a kadar </v>
          </cell>
          <cell r="D13157">
            <v>823750000</v>
          </cell>
        </row>
        <row r="13158">
          <cell r="A13158" t="str">
            <v>790.315</v>
          </cell>
          <cell r="B13158" t="str">
            <v xml:space="preserve">Ad. </v>
          </cell>
          <cell r="C13158" t="str">
            <v xml:space="preserve">Elektrik motoru-3 fazlı, 1000 d/d, 18.5 kW'a kadar </v>
          </cell>
          <cell r="D13158">
            <v>1027490000</v>
          </cell>
        </row>
        <row r="13159">
          <cell r="A13159" t="str">
            <v>790.316</v>
          </cell>
          <cell r="B13159" t="str">
            <v xml:space="preserve">Ad. </v>
          </cell>
          <cell r="C13159" t="str">
            <v xml:space="preserve">Elektrik motoru-3 fazlı, 1000 d/d, 22 kW'a kadar </v>
          </cell>
          <cell r="D13159">
            <v>1170590000</v>
          </cell>
        </row>
        <row r="13160">
          <cell r="A13160" t="str">
            <v>790.317</v>
          </cell>
          <cell r="B13160" t="str">
            <v xml:space="preserve">Ad. </v>
          </cell>
          <cell r="C13160" t="str">
            <v xml:space="preserve">Elektrik motoru-3 fazlı, 1000 d/d, 30 kW'a kadar </v>
          </cell>
          <cell r="D13160">
            <v>1552100000</v>
          </cell>
        </row>
        <row r="13161">
          <cell r="A13161" t="str">
            <v>790.318</v>
          </cell>
          <cell r="B13161" t="str">
            <v xml:space="preserve">Ad. </v>
          </cell>
          <cell r="C13161" t="str">
            <v xml:space="preserve">Elektrik motoru-3 fazlı, 1000 d/d, 37 kW'a kadar </v>
          </cell>
          <cell r="D13161">
            <v>1933630000</v>
          </cell>
        </row>
        <row r="13162">
          <cell r="A13162" t="str">
            <v>790.319</v>
          </cell>
          <cell r="B13162" t="str">
            <v xml:space="preserve">Ad. </v>
          </cell>
          <cell r="C13162" t="str">
            <v xml:space="preserve">Elektrik motoru-3 fazlı, 1000 d/d, 45 kW'a kadar </v>
          </cell>
          <cell r="D13162">
            <v>2553600000</v>
          </cell>
        </row>
        <row r="13163">
          <cell r="A13163" t="str">
            <v>790.320</v>
          </cell>
          <cell r="B13163" t="str">
            <v xml:space="preserve">Ad. </v>
          </cell>
          <cell r="C13163" t="str">
            <v xml:space="preserve">Elektrik motoru-3 fazlı, 1000 d/d, 55 kW'a kadar </v>
          </cell>
          <cell r="D13163">
            <v>3052130000</v>
          </cell>
        </row>
        <row r="13164">
          <cell r="A13164" t="str">
            <v>790.400</v>
          </cell>
          <cell r="B13164" t="str">
            <v xml:space="preserve">Ad. </v>
          </cell>
          <cell r="C13164" t="str">
            <v xml:space="preserve">ÜÇ FAZLI : 750 d/min: (Ölçü:Ad.:) </v>
          </cell>
          <cell r="D13164">
            <v>0</v>
          </cell>
        </row>
        <row r="13165">
          <cell r="A13165" t="str">
            <v>800.000</v>
          </cell>
          <cell r="B13165" t="str">
            <v xml:space="preserve">Ad. </v>
          </cell>
          <cell r="C13165" t="str">
            <v xml:space="preserve">ZAYIF AKIM TESİSATI </v>
          </cell>
          <cell r="D13165">
            <v>0</v>
          </cell>
        </row>
        <row r="13166">
          <cell r="A13166" t="str">
            <v>801.101</v>
          </cell>
          <cell r="B13166" t="str">
            <v xml:space="preserve">Ad. </v>
          </cell>
          <cell r="C13166" t="str">
            <v xml:space="preserve">Işıklı çağırma sortisi </v>
          </cell>
          <cell r="D13166">
            <v>12120000</v>
          </cell>
        </row>
        <row r="13167">
          <cell r="A13167" t="str">
            <v>802.101</v>
          </cell>
          <cell r="B13167" t="str">
            <v xml:space="preserve">Ad. </v>
          </cell>
          <cell r="C13167" t="str">
            <v xml:space="preserve">Işıklı söndürme düğmesi ve tesisatı </v>
          </cell>
          <cell r="D13167">
            <v>9650000</v>
          </cell>
        </row>
        <row r="13168">
          <cell r="A13168" t="str">
            <v>801.101</v>
          </cell>
          <cell r="B13168" t="str">
            <v xml:space="preserve">Ad. </v>
          </cell>
          <cell r="C13168" t="str">
            <v xml:space="preserve">Işıklı çağırma sortisi </v>
          </cell>
          <cell r="D13168">
            <v>12120000</v>
          </cell>
        </row>
        <row r="13169">
          <cell r="A13169" t="str">
            <v>802.101</v>
          </cell>
          <cell r="B13169" t="str">
            <v xml:space="preserve">Ad. </v>
          </cell>
          <cell r="C13169" t="str">
            <v xml:space="preserve">Işıklı söndürme düğmesi ve tesisatı </v>
          </cell>
          <cell r="D13169">
            <v>9650000</v>
          </cell>
        </row>
        <row r="13170">
          <cell r="A13170" t="str">
            <v>803.101</v>
          </cell>
          <cell r="B13170" t="str">
            <v xml:space="preserve">Ad. </v>
          </cell>
          <cell r="C13170" t="str">
            <v xml:space="preserve">Işıklı söndürme düğmesi ve tesisatı (elektronik) </v>
          </cell>
          <cell r="D13170">
            <v>15950000</v>
          </cell>
        </row>
        <row r="13171">
          <cell r="A13171" t="str">
            <v>804.101</v>
          </cell>
          <cell r="B13171" t="str">
            <v xml:space="preserve">Ad. </v>
          </cell>
          <cell r="C13171" t="str">
            <v xml:space="preserve">Numaratörlü çağırma sortisi </v>
          </cell>
          <cell r="D13171">
            <v>9650000</v>
          </cell>
        </row>
        <row r="13172">
          <cell r="A13172" t="str">
            <v>805.101</v>
          </cell>
          <cell r="B13172" t="str">
            <v xml:space="preserve">Ad. </v>
          </cell>
          <cell r="C13172" t="str">
            <v xml:space="preserve">Işıklı veya numaratörlü paralel çağırma düğmesi sortisi </v>
          </cell>
          <cell r="D13172">
            <v>4500000</v>
          </cell>
        </row>
        <row r="13173">
          <cell r="A13173" t="str">
            <v>806.101</v>
          </cell>
          <cell r="B13173" t="str">
            <v xml:space="preserve">Ad. </v>
          </cell>
          <cell r="C13173" t="str">
            <v xml:space="preserve">Kapı zili sortisi </v>
          </cell>
          <cell r="D13173">
            <v>4940000</v>
          </cell>
        </row>
        <row r="13174">
          <cell r="A13174" t="str">
            <v>807.100</v>
          </cell>
          <cell r="B13174" t="str">
            <v xml:space="preserve">Ad. </v>
          </cell>
          <cell r="C13174" t="str">
            <v xml:space="preserve">Transformatör ve montajı : (ölçü : Ad., İhzarat: % 60)(TS-277) </v>
          </cell>
          <cell r="D13174">
            <v>0</v>
          </cell>
        </row>
        <row r="13175">
          <cell r="A13175" t="str">
            <v>807.101</v>
          </cell>
          <cell r="B13175" t="str">
            <v xml:space="preserve">Ad. </v>
          </cell>
          <cell r="C13175" t="str">
            <v xml:space="preserve">Transformatör ve montajı (24/220-110 V.100 VA'e kadar) </v>
          </cell>
          <cell r="D13175">
            <v>20000000</v>
          </cell>
        </row>
        <row r="13176">
          <cell r="A13176" t="str">
            <v>807.102</v>
          </cell>
          <cell r="B13176" t="str">
            <v xml:space="preserve">Ad. </v>
          </cell>
          <cell r="C13176" t="str">
            <v xml:space="preserve">Transformatör ve montajı (3-5-8/220-110 V.10 VA'e kadar) </v>
          </cell>
          <cell r="D13176">
            <v>4940000</v>
          </cell>
        </row>
        <row r="13177">
          <cell r="A13177" t="str">
            <v>808.101</v>
          </cell>
          <cell r="B13177" t="str">
            <v xml:space="preserve">Ad. </v>
          </cell>
          <cell r="C13177" t="str">
            <v xml:space="preserve">Vızıltı ve tesisatı </v>
          </cell>
          <cell r="D13177">
            <v>3700000</v>
          </cell>
        </row>
        <row r="13178">
          <cell r="A13178" t="str">
            <v>809.101</v>
          </cell>
          <cell r="B13178" t="str">
            <v xml:space="preserve">Ad. </v>
          </cell>
          <cell r="C13178" t="str">
            <v xml:space="preserve">Zil ve montajı </v>
          </cell>
          <cell r="D13178">
            <v>3360000</v>
          </cell>
        </row>
        <row r="13179">
          <cell r="A13179" t="str">
            <v>810.101</v>
          </cell>
          <cell r="B13179" t="str">
            <v xml:space="preserve">Ad. </v>
          </cell>
          <cell r="C13179" t="str">
            <v xml:space="preserve">Numaratör ve montajı </v>
          </cell>
          <cell r="D13179">
            <v>1680000</v>
          </cell>
        </row>
        <row r="13180">
          <cell r="A13180" t="str">
            <v>811.100</v>
          </cell>
          <cell r="B13180" t="str">
            <v xml:space="preserve">Ad. </v>
          </cell>
          <cell r="C13180" t="str">
            <v xml:space="preserve">Kontrol tablosu ve tesisatı : (Ölçü: Ad:İhzarat: % 60). </v>
          </cell>
          <cell r="D13180">
            <v>0</v>
          </cell>
        </row>
        <row r="13181">
          <cell r="A13181" t="str">
            <v>811.101</v>
          </cell>
          <cell r="B13181" t="str">
            <v xml:space="preserve">Ad. </v>
          </cell>
          <cell r="C13181" t="str">
            <v xml:space="preserve">Kontrol tablosu ve tesisatı </v>
          </cell>
          <cell r="D13181">
            <v>2920000</v>
          </cell>
        </row>
        <row r="13182">
          <cell r="A13182" t="str">
            <v>812.100</v>
          </cell>
          <cell r="B13182" t="str">
            <v xml:space="preserve">Ad. </v>
          </cell>
          <cell r="C13182" t="str">
            <v xml:space="preserve">Pilot lambasi ve tesisatı </v>
          </cell>
          <cell r="D13182">
            <v>11240000</v>
          </cell>
        </row>
        <row r="13183">
          <cell r="A13183" t="str">
            <v>812.101</v>
          </cell>
          <cell r="B13183" t="str">
            <v xml:space="preserve">Ad. </v>
          </cell>
          <cell r="C13183" t="str">
            <v xml:space="preserve">Pilot lambasi ve tesisatı (24 V ampullü tip) </v>
          </cell>
          <cell r="D13183">
            <v>8990000</v>
          </cell>
        </row>
        <row r="13184">
          <cell r="A13184" t="str">
            <v>812.102</v>
          </cell>
          <cell r="B13184" t="str">
            <v xml:space="preserve">Ad. </v>
          </cell>
          <cell r="C13184" t="str">
            <v xml:space="preserve">Aydinlatma ve motor tesisatıyla çalışacak 220 V ampulü tip: </v>
          </cell>
          <cell r="D13184">
            <v>0</v>
          </cell>
        </row>
        <row r="13185">
          <cell r="A13185" t="str">
            <v>813.101</v>
          </cell>
          <cell r="B13185" t="str">
            <v xml:space="preserve">Ad. </v>
          </cell>
          <cell r="C13185" t="str">
            <v xml:space="preserve">Kapı otomatiği sortisi </v>
          </cell>
          <cell r="D13185">
            <v>8540000</v>
          </cell>
        </row>
        <row r="13186">
          <cell r="A13186" t="str">
            <v>814.100</v>
          </cell>
          <cell r="B13186" t="str">
            <v xml:space="preserve">Ad. </v>
          </cell>
          <cell r="C13186" t="str">
            <v xml:space="preserve">Kapı otomatiği ve montajı : (Ölçü:Ad., İhzarat:% 60). </v>
          </cell>
          <cell r="D13186">
            <v>0</v>
          </cell>
        </row>
        <row r="13187">
          <cell r="A13187" t="str">
            <v>814.101</v>
          </cell>
          <cell r="B13187" t="str">
            <v xml:space="preserve">Ad. </v>
          </cell>
          <cell r="C13187" t="str">
            <v xml:space="preserve">Kapı otomatiği ve montajı-kurmali tip </v>
          </cell>
          <cell r="D13187">
            <v>10110000</v>
          </cell>
        </row>
        <row r="13188">
          <cell r="A13188" t="str">
            <v>814.102</v>
          </cell>
          <cell r="B13188" t="str">
            <v xml:space="preserve">Ad. </v>
          </cell>
          <cell r="C13188" t="str">
            <v xml:space="preserve">Kapı otomatiği ve montajı-itmeli tip </v>
          </cell>
          <cell r="D13188">
            <v>8080000</v>
          </cell>
        </row>
        <row r="13189">
          <cell r="A13189" t="str">
            <v>814.103</v>
          </cell>
          <cell r="B13189" t="str">
            <v xml:space="preserve">Ad. </v>
          </cell>
          <cell r="C13189" t="str">
            <v xml:space="preserve">Otomatik gizli tip Kapı açacağı </v>
          </cell>
          <cell r="D13189">
            <v>13900000</v>
          </cell>
        </row>
        <row r="13190">
          <cell r="A13190" t="str">
            <v>815.000</v>
          </cell>
          <cell r="B13190" t="str">
            <v xml:space="preserve">Ad. </v>
          </cell>
          <cell r="C13190" t="str">
            <v xml:space="preserve">TELEFON TESİSATI : </v>
          </cell>
          <cell r="D13190">
            <v>0</v>
          </cell>
        </row>
        <row r="13191">
          <cell r="A13191" t="str">
            <v>815.101</v>
          </cell>
          <cell r="B13191" t="str">
            <v xml:space="preserve">Ad. </v>
          </cell>
          <cell r="C13191" t="str">
            <v xml:space="preserve">Telefon tesisatı sortisi </v>
          </cell>
          <cell r="D13191">
            <v>11580000</v>
          </cell>
        </row>
        <row r="13192">
          <cell r="A13192" t="str">
            <v>816.101</v>
          </cell>
          <cell r="B13192" t="str">
            <v xml:space="preserve">Ad. </v>
          </cell>
          <cell r="C13192" t="str">
            <v xml:space="preserve">Paralel telefon sortisi </v>
          </cell>
          <cell r="D13192">
            <v>4220000</v>
          </cell>
        </row>
        <row r="13193">
          <cell r="A13193" t="str">
            <v>816.101</v>
          </cell>
          <cell r="B13193" t="str">
            <v xml:space="preserve">Ad. </v>
          </cell>
          <cell r="C13193" t="str">
            <v xml:space="preserve">Paralel telefon sortisi </v>
          </cell>
          <cell r="D13193">
            <v>4220000</v>
          </cell>
        </row>
        <row r="13194">
          <cell r="A13194" t="str">
            <v>817.101</v>
          </cell>
          <cell r="B13194" t="str">
            <v xml:space="preserve">Ad. </v>
          </cell>
          <cell r="C13194" t="str">
            <v xml:space="preserve">Etanj telefon sortisi </v>
          </cell>
          <cell r="D13194">
            <v>14520000</v>
          </cell>
        </row>
        <row r="13195">
          <cell r="A13195" t="str">
            <v>818.000</v>
          </cell>
          <cell r="B13195" t="str">
            <v xml:space="preserve">m </v>
          </cell>
          <cell r="C13195" t="str">
            <v xml:space="preserve">ANA HAT TESİSATI : (Ölçü : m.) </v>
          </cell>
          <cell r="D13195">
            <v>0</v>
          </cell>
        </row>
        <row r="13196">
          <cell r="A13196" t="str">
            <v>818.100</v>
          </cell>
          <cell r="B13196" t="str">
            <v xml:space="preserve">m </v>
          </cell>
          <cell r="C13196" t="str">
            <v xml:space="preserve">BİNA İÇERİSİNDE ANA HAT TESİSATI : (0,5 mm çap. Ölçü : m.) </v>
          </cell>
          <cell r="D13196">
            <v>0</v>
          </cell>
        </row>
        <row r="13197">
          <cell r="A13197" t="str">
            <v>818.101</v>
          </cell>
          <cell r="B13197" t="str">
            <v xml:space="preserve">m </v>
          </cell>
          <cell r="C13197" t="str">
            <v xml:space="preserve">Bina içerisinde ana hat tesisatı (2 çifte kadar-p14) </v>
          </cell>
          <cell r="D13197">
            <v>760000</v>
          </cell>
        </row>
        <row r="13198">
          <cell r="A13198" t="str">
            <v>818.102</v>
          </cell>
          <cell r="B13198" t="str">
            <v xml:space="preserve">m </v>
          </cell>
          <cell r="C13198" t="str">
            <v xml:space="preserve">Bina içerisinde ana hat tesisatı (4 çifte kadar-p14) </v>
          </cell>
          <cell r="D13198">
            <v>900000</v>
          </cell>
        </row>
        <row r="13199">
          <cell r="A13199" t="str">
            <v>818.103</v>
          </cell>
          <cell r="B13199" t="str">
            <v xml:space="preserve">m </v>
          </cell>
          <cell r="C13199" t="str">
            <v xml:space="preserve">Bina içerisinde ana hat tesisatı (6 çifte kadar-p18) </v>
          </cell>
          <cell r="D13199">
            <v>1120000</v>
          </cell>
        </row>
        <row r="13200">
          <cell r="A13200" t="str">
            <v>818.104</v>
          </cell>
          <cell r="B13200" t="str">
            <v xml:space="preserve">m </v>
          </cell>
          <cell r="C13200" t="str">
            <v xml:space="preserve">Bina içerisinde ana hat tesisatı (10 çifte kadar-p18) </v>
          </cell>
          <cell r="D13200">
            <v>1530000</v>
          </cell>
        </row>
        <row r="13201">
          <cell r="A13201" t="str">
            <v>818.105</v>
          </cell>
          <cell r="B13201" t="str">
            <v xml:space="preserve">m </v>
          </cell>
          <cell r="C13201" t="str">
            <v xml:space="preserve">Bina içerisinde ana hat tesisatı (16 çifte kadar-p26) </v>
          </cell>
          <cell r="D13201">
            <v>2130000</v>
          </cell>
        </row>
        <row r="13202">
          <cell r="A13202" t="str">
            <v>818.106</v>
          </cell>
          <cell r="B13202" t="str">
            <v xml:space="preserve">m </v>
          </cell>
          <cell r="C13202" t="str">
            <v xml:space="preserve">Bina içerisinde ana hat tesisatı (20 çifte kadar-p26) </v>
          </cell>
          <cell r="D13202">
            <v>2550000</v>
          </cell>
        </row>
        <row r="13203">
          <cell r="A13203" t="str">
            <v>818.107</v>
          </cell>
          <cell r="B13203" t="str">
            <v xml:space="preserve">m </v>
          </cell>
          <cell r="C13203" t="str">
            <v xml:space="preserve">Bina içerisinde ana hat tesisatı (30 çifte kadar-p26) </v>
          </cell>
          <cell r="D13203">
            <v>3260000</v>
          </cell>
        </row>
        <row r="13204">
          <cell r="A13204" t="str">
            <v>818.108</v>
          </cell>
          <cell r="B13204" t="str">
            <v xml:space="preserve">m </v>
          </cell>
          <cell r="C13204" t="str">
            <v xml:space="preserve">Bina içerisinde ana hat tesisatı (50 çifte kadar-p37) </v>
          </cell>
          <cell r="D13204">
            <v>4520000</v>
          </cell>
        </row>
        <row r="13205">
          <cell r="A13205" t="str">
            <v>818.109</v>
          </cell>
          <cell r="B13205" t="str">
            <v xml:space="preserve">m </v>
          </cell>
          <cell r="C13205" t="str">
            <v xml:space="preserve">Bina içerisinde ana hat tesisatı (100 çifte kadar-p37) </v>
          </cell>
          <cell r="D13205">
            <v>6970000</v>
          </cell>
        </row>
        <row r="13206">
          <cell r="A13206" t="str">
            <v>818.112</v>
          </cell>
          <cell r="B13206" t="str">
            <v xml:space="preserve">m </v>
          </cell>
          <cell r="C13206" t="str">
            <v xml:space="preserve">Bina içerisinde ana hat tesisatı (1 çifte kadar-p14) </v>
          </cell>
          <cell r="D13206">
            <v>680000</v>
          </cell>
        </row>
        <row r="13207">
          <cell r="A13207" t="str">
            <v>818.200</v>
          </cell>
          <cell r="B13207" t="str">
            <v xml:space="preserve">m </v>
          </cell>
          <cell r="C13207" t="str">
            <v xml:space="preserve">BİNA HARİCİNDE ANA HAT TESİSATI : (0,5 mm çap.Ölçü : m.) </v>
          </cell>
          <cell r="D13207">
            <v>0</v>
          </cell>
        </row>
        <row r="13208">
          <cell r="A13208" t="str">
            <v>818.201</v>
          </cell>
          <cell r="B13208" t="str">
            <v xml:space="preserve">m </v>
          </cell>
          <cell r="C13208" t="str">
            <v xml:space="preserve">Bina haricinde ana hat tesisatı (2 çifte kadar) </v>
          </cell>
          <cell r="D13208">
            <v>1380000</v>
          </cell>
        </row>
        <row r="13209">
          <cell r="A13209" t="str">
            <v>818.202</v>
          </cell>
          <cell r="B13209" t="str">
            <v xml:space="preserve">m </v>
          </cell>
          <cell r="C13209" t="str">
            <v xml:space="preserve">Bina haricinde ana hat tesisatı (6 çifte kadar) </v>
          </cell>
          <cell r="D13209">
            <v>1610000</v>
          </cell>
        </row>
        <row r="13210">
          <cell r="A13210" t="str">
            <v>818.203</v>
          </cell>
          <cell r="B13210" t="str">
            <v xml:space="preserve">m </v>
          </cell>
          <cell r="C13210" t="str">
            <v xml:space="preserve">Bina haricinde ana hat tesisatı (10 çifte kadar) </v>
          </cell>
          <cell r="D13210">
            <v>2040000</v>
          </cell>
        </row>
        <row r="13211">
          <cell r="A13211" t="str">
            <v>818.204</v>
          </cell>
          <cell r="B13211" t="str">
            <v xml:space="preserve">m </v>
          </cell>
          <cell r="C13211" t="str">
            <v xml:space="preserve">Bina haricinde ana hat tesisatı (20 çifte kadar) </v>
          </cell>
          <cell r="D13211">
            <v>2640000</v>
          </cell>
        </row>
        <row r="13212">
          <cell r="A13212" t="str">
            <v>818.205</v>
          </cell>
          <cell r="B13212" t="str">
            <v xml:space="preserve">m </v>
          </cell>
          <cell r="C13212" t="str">
            <v xml:space="preserve">Bina haricinde ana hat tesisatı (30 çifte kadar) </v>
          </cell>
          <cell r="D13212">
            <v>3530000</v>
          </cell>
        </row>
        <row r="13213">
          <cell r="A13213" t="str">
            <v>818.206</v>
          </cell>
          <cell r="B13213" t="str">
            <v xml:space="preserve">m </v>
          </cell>
          <cell r="C13213" t="str">
            <v xml:space="preserve">Bina haricinde ana hat tesisatı (50 çifte kadar) </v>
          </cell>
          <cell r="D13213">
            <v>4520000</v>
          </cell>
        </row>
        <row r="13214">
          <cell r="A13214" t="str">
            <v>818.207</v>
          </cell>
          <cell r="B13214" t="str">
            <v xml:space="preserve">m </v>
          </cell>
          <cell r="C13214" t="str">
            <v xml:space="preserve">Bina haricinde ana hat tesisatı (100 çifte kadar) </v>
          </cell>
          <cell r="D13214">
            <v>7040000</v>
          </cell>
        </row>
        <row r="13215">
          <cell r="A13215" t="str">
            <v>818.208</v>
          </cell>
          <cell r="B13215" t="str">
            <v xml:space="preserve">m </v>
          </cell>
          <cell r="C13215" t="str">
            <v xml:space="preserve">Bina haricinde ana hat tesisatı (150 çifte kadar) </v>
          </cell>
          <cell r="D13215">
            <v>9840000</v>
          </cell>
        </row>
        <row r="13216">
          <cell r="A13216" t="str">
            <v>818.209</v>
          </cell>
          <cell r="B13216" t="str">
            <v xml:space="preserve">m </v>
          </cell>
          <cell r="C13216" t="str">
            <v xml:space="preserve">Bina haricinde ana hat tesisatı (200 çifte kadar) </v>
          </cell>
          <cell r="D13216">
            <v>12600000</v>
          </cell>
        </row>
        <row r="13217">
          <cell r="A13217" t="str">
            <v>818.300</v>
          </cell>
          <cell r="B13217" t="str">
            <v xml:space="preserve">m </v>
          </cell>
          <cell r="C13217" t="str">
            <v xml:space="preserve">ASKI TELLİ HARİCİ TELEFON KABLOSU (0,5 mm. Çap. Ölçü:m.) </v>
          </cell>
          <cell r="D13217">
            <v>0</v>
          </cell>
        </row>
        <row r="13218">
          <cell r="A13218" t="str">
            <v>818.300</v>
          </cell>
          <cell r="B13218" t="str">
            <v xml:space="preserve">m </v>
          </cell>
          <cell r="C13218" t="str">
            <v xml:space="preserve">ASKI TELLİ HARİCİ TELEFON KABLOSU (0,5 mm. Çap. Ölçü:m.) </v>
          </cell>
          <cell r="D13218">
            <v>0</v>
          </cell>
        </row>
        <row r="13219">
          <cell r="A13219" t="str">
            <v>818.301</v>
          </cell>
          <cell r="B13219" t="str">
            <v xml:space="preserve">m </v>
          </cell>
          <cell r="C13219" t="str">
            <v xml:space="preserve">Askı telli harici tip telefon kab.-çap:0.5 mm (10 çifte kad.) </v>
          </cell>
          <cell r="D13219">
            <v>2020000</v>
          </cell>
        </row>
        <row r="13220">
          <cell r="A13220" t="str">
            <v>818.302</v>
          </cell>
          <cell r="B13220" t="str">
            <v xml:space="preserve">m </v>
          </cell>
          <cell r="C13220" t="str">
            <v xml:space="preserve">Askı telli harici tip telefon kab.-çap:0.5 mm (20 çifte kad.) </v>
          </cell>
          <cell r="D13220">
            <v>2800000</v>
          </cell>
        </row>
        <row r="13221">
          <cell r="A13221" t="str">
            <v>818.303</v>
          </cell>
          <cell r="B13221" t="str">
            <v xml:space="preserve">m </v>
          </cell>
          <cell r="C13221" t="str">
            <v xml:space="preserve">Askı telli harici tip telefon kab.-çap:0.5 mm (30 çifte kad.) </v>
          </cell>
          <cell r="D13221">
            <v>3240000</v>
          </cell>
        </row>
        <row r="13222">
          <cell r="A13222" t="str">
            <v>818.304</v>
          </cell>
          <cell r="B13222" t="str">
            <v xml:space="preserve">m </v>
          </cell>
          <cell r="C13222" t="str">
            <v xml:space="preserve">Askı telli harici tip telefon kab.-çap:0.5 mm (50 çifte kad.) </v>
          </cell>
          <cell r="D13222">
            <v>4600000</v>
          </cell>
        </row>
        <row r="13223">
          <cell r="A13223" t="str">
            <v>818.305</v>
          </cell>
          <cell r="B13223" t="str">
            <v xml:space="preserve">m </v>
          </cell>
          <cell r="C13223" t="str">
            <v xml:space="preserve">Askı telli harici tip telefon kab.-çap:0.5 mm (100 çifte kad. </v>
          </cell>
          <cell r="D13223">
            <v>7550000</v>
          </cell>
        </row>
        <row r="13224">
          <cell r="A13224" t="str">
            <v>818.306</v>
          </cell>
          <cell r="B13224" t="str">
            <v xml:space="preserve">m </v>
          </cell>
          <cell r="C13224" t="str">
            <v xml:space="preserve">Askı telli harici tip telefon kab.-çap:0.5 mm (150 çifte kad. </v>
          </cell>
          <cell r="D13224">
            <v>10080000</v>
          </cell>
        </row>
        <row r="13225">
          <cell r="A13225" t="str">
            <v>818.307</v>
          </cell>
          <cell r="B13225" t="str">
            <v xml:space="preserve">m </v>
          </cell>
          <cell r="C13225" t="str">
            <v xml:space="preserve">Askı telli harici tip telefon kab.-çap:0.5 mm (200 çifte kad. </v>
          </cell>
          <cell r="D13225">
            <v>12590000</v>
          </cell>
        </row>
        <row r="13226">
          <cell r="A13226" t="str">
            <v>818.400</v>
          </cell>
          <cell r="B13226" t="str">
            <v xml:space="preserve">m </v>
          </cell>
          <cell r="C13226" t="str">
            <v xml:space="preserve">ASKI TELLİ HARİCİ TELEFON KABLOSU (0,9 mm. Çap. Ölçü:m.) </v>
          </cell>
          <cell r="D13226">
            <v>0</v>
          </cell>
        </row>
        <row r="13227">
          <cell r="A13227" t="str">
            <v>818.401</v>
          </cell>
          <cell r="B13227" t="str">
            <v xml:space="preserve">m </v>
          </cell>
          <cell r="C13227" t="str">
            <v xml:space="preserve">Askı telli harici tip telefon kab.-çap:0.9 mm (10 çifte kad.) </v>
          </cell>
          <cell r="D13227">
            <v>3650000</v>
          </cell>
        </row>
        <row r="13228">
          <cell r="A13228" t="str">
            <v>818.402</v>
          </cell>
          <cell r="B13228" t="str">
            <v xml:space="preserve">m </v>
          </cell>
          <cell r="C13228" t="str">
            <v xml:space="preserve">Askı telli harici tip telefon kab.-çap:0.9 mm (20 çifte kad.) </v>
          </cell>
          <cell r="D13228">
            <v>5900000</v>
          </cell>
        </row>
        <row r="13229">
          <cell r="A13229" t="str">
            <v>818.403</v>
          </cell>
          <cell r="B13229" t="str">
            <v xml:space="preserve">m </v>
          </cell>
          <cell r="C13229" t="str">
            <v xml:space="preserve">Askı telli harici tip telefon kab.-çap:0.9 mm (30 çifte kad.) </v>
          </cell>
          <cell r="D13229">
            <v>8130000</v>
          </cell>
        </row>
        <row r="13230">
          <cell r="A13230" t="str">
            <v>818.404</v>
          </cell>
          <cell r="B13230" t="str">
            <v xml:space="preserve">m </v>
          </cell>
          <cell r="C13230" t="str">
            <v xml:space="preserve">Askı telli harici tip telefon kab.-çap:0.9 mm (50 çifte kad.) </v>
          </cell>
          <cell r="D13230">
            <v>12600000</v>
          </cell>
        </row>
        <row r="13231">
          <cell r="A13231" t="str">
            <v>818.500</v>
          </cell>
          <cell r="B13231" t="str">
            <v xml:space="preserve">m </v>
          </cell>
          <cell r="C13231" t="str">
            <v xml:space="preserve">BİNA HARİCİ TELEFON KABLOSU 0,9 mm : (Ölçü : m.) </v>
          </cell>
          <cell r="D13231">
            <v>0</v>
          </cell>
        </row>
        <row r="13232">
          <cell r="A13232" t="str">
            <v>818.501</v>
          </cell>
          <cell r="B13232" t="str">
            <v xml:space="preserve">m </v>
          </cell>
          <cell r="C13232" t="str">
            <v xml:space="preserve">Bina harici ana hat tes.çap:0.9 mm PVC izoleli (10 çifte k.) </v>
          </cell>
          <cell r="D13232">
            <v>3780000</v>
          </cell>
        </row>
        <row r="13233">
          <cell r="A13233" t="str">
            <v>818.502</v>
          </cell>
          <cell r="B13233" t="str">
            <v xml:space="preserve">m </v>
          </cell>
          <cell r="C13233" t="str">
            <v xml:space="preserve">Bina harici ana hat tes.çap:0.9 mm PVC izoleli (20 çifte k.) </v>
          </cell>
          <cell r="D13233">
            <v>6160000</v>
          </cell>
        </row>
        <row r="13234">
          <cell r="A13234" t="str">
            <v>818.503</v>
          </cell>
          <cell r="B13234" t="str">
            <v xml:space="preserve">m </v>
          </cell>
          <cell r="C13234" t="str">
            <v xml:space="preserve">Bina harici ana hat tes.çap:0.9 mm PVC izoleli (30 çifte k.) </v>
          </cell>
          <cell r="D13234">
            <v>8090000</v>
          </cell>
        </row>
        <row r="13235">
          <cell r="A13235" t="str">
            <v>818.504</v>
          </cell>
          <cell r="B13235" t="str">
            <v xml:space="preserve">m </v>
          </cell>
          <cell r="C13235" t="str">
            <v xml:space="preserve">Bina harici ana hat tes.çap:0.9 mm PVC izoleli (50 çifte k.) </v>
          </cell>
          <cell r="D13235">
            <v>12060000</v>
          </cell>
        </row>
        <row r="13236">
          <cell r="A13236" t="str">
            <v>818.505</v>
          </cell>
          <cell r="B13236" t="str">
            <v xml:space="preserve">m </v>
          </cell>
          <cell r="C13236" t="str">
            <v xml:space="preserve">Bina harici ana hat tes.çap:0.9 mm PVC izoleli (100 çifte k.) </v>
          </cell>
          <cell r="D13236">
            <v>20160000</v>
          </cell>
        </row>
        <row r="13237">
          <cell r="A13237" t="str">
            <v>819.000</v>
          </cell>
          <cell r="B13237" t="str">
            <v xml:space="preserve">Ad. </v>
          </cell>
          <cell r="C13237" t="str">
            <v xml:space="preserve">TELEFON DAĞITIM KUTULARI : (Ölçü : Ad., İhzarat: % 60). </v>
          </cell>
          <cell r="D13237">
            <v>0</v>
          </cell>
        </row>
        <row r="13238">
          <cell r="A13238" t="str">
            <v>819.100</v>
          </cell>
          <cell r="B13238" t="str">
            <v xml:space="preserve">Ad. </v>
          </cell>
          <cell r="C13238" t="str">
            <v xml:space="preserve">1 mm DKP SACDAN TELEFON DAĞITIM KUTULARI </v>
          </cell>
          <cell r="D13238">
            <v>0</v>
          </cell>
        </row>
        <row r="13239">
          <cell r="A13239" t="str">
            <v>819.101</v>
          </cell>
          <cell r="B13239" t="str">
            <v xml:space="preserve">Ad. </v>
          </cell>
          <cell r="C13239" t="str">
            <v xml:space="preserve">Telefon dağıtım kutuları (10 çifte kadar) (DKP sac) </v>
          </cell>
          <cell r="D13239">
            <v>22180000</v>
          </cell>
        </row>
        <row r="13240">
          <cell r="A13240" t="str">
            <v>819.102</v>
          </cell>
          <cell r="B13240" t="str">
            <v xml:space="preserve">Ad. </v>
          </cell>
          <cell r="C13240" t="str">
            <v xml:space="preserve">Telefon dağıtım kutuları (30 çifte kadar) (DKP sac) </v>
          </cell>
          <cell r="D13240">
            <v>36590000</v>
          </cell>
        </row>
        <row r="13241">
          <cell r="A13241" t="str">
            <v>819.103</v>
          </cell>
          <cell r="B13241" t="str">
            <v xml:space="preserve">Ad. </v>
          </cell>
          <cell r="C13241" t="str">
            <v xml:space="preserve">Telefon dağıtım kutuları (50 çifte kadar) (DKP sac) </v>
          </cell>
          <cell r="D13241">
            <v>48630000</v>
          </cell>
        </row>
        <row r="13242">
          <cell r="A13242" t="str">
            <v>819.104</v>
          </cell>
          <cell r="B13242" t="str">
            <v xml:space="preserve">Ad. </v>
          </cell>
          <cell r="C13242" t="str">
            <v xml:space="preserve">Telefon dağıtım kutuları (100 çifte kadar) (DKP sac) </v>
          </cell>
          <cell r="D13242">
            <v>83140000</v>
          </cell>
        </row>
        <row r="13243">
          <cell r="A13243" t="str">
            <v>819.104</v>
          </cell>
          <cell r="B13243" t="str">
            <v xml:space="preserve">Ad. </v>
          </cell>
          <cell r="C13243" t="str">
            <v xml:space="preserve">Telefon dağıtım kutuları (100 çifte kadar) (DKP sac) </v>
          </cell>
          <cell r="D13243">
            <v>83140000</v>
          </cell>
        </row>
        <row r="13244">
          <cell r="A13244" t="str">
            <v>819.105</v>
          </cell>
          <cell r="B13244" t="str">
            <v xml:space="preserve">Ad. </v>
          </cell>
          <cell r="C13244" t="str">
            <v xml:space="preserve">Telefon dağıtım kutuları (150 çifte kadar) (DKP sac) </v>
          </cell>
          <cell r="D13244">
            <v>109800000</v>
          </cell>
        </row>
        <row r="13245">
          <cell r="A13245" t="str">
            <v>819.106</v>
          </cell>
          <cell r="B13245" t="str">
            <v xml:space="preserve">Ad. </v>
          </cell>
          <cell r="C13245" t="str">
            <v xml:space="preserve">Telefon dağıtım kutuları (200 çifte kadar) (DKP sac) </v>
          </cell>
          <cell r="D13245">
            <v>133120000</v>
          </cell>
        </row>
        <row r="13246">
          <cell r="A13246" t="str">
            <v>819.200</v>
          </cell>
          <cell r="B13246" t="str">
            <v xml:space="preserve">Ad. </v>
          </cell>
          <cell r="C13246" t="str">
            <v xml:space="preserve">YANMAZ PLASTİK TELEFON DAĞITIM KUTULARI : (Ölçü : Ad., İhzarat % 60) (TSE kalite uygunluk belgeli) </v>
          </cell>
          <cell r="D13246">
            <v>0</v>
          </cell>
        </row>
        <row r="13247">
          <cell r="A13247" t="str">
            <v>819.201</v>
          </cell>
          <cell r="B13247" t="str">
            <v xml:space="preserve">Ad. </v>
          </cell>
          <cell r="C13247" t="str">
            <v xml:space="preserve">Yanmaz plastik telefon dağıtım kutusu- 20 çifte kadar </v>
          </cell>
          <cell r="D13247">
            <v>44670000</v>
          </cell>
        </row>
        <row r="13248">
          <cell r="A13248" t="str">
            <v>819.202</v>
          </cell>
          <cell r="B13248" t="str">
            <v xml:space="preserve">Ad. </v>
          </cell>
          <cell r="C13248" t="str">
            <v xml:space="preserve">Yanmaz plastik telefon dağıtım kutusu- 30 çifte kadar </v>
          </cell>
          <cell r="D13248">
            <v>54120000</v>
          </cell>
        </row>
        <row r="13249">
          <cell r="A13249" t="str">
            <v>819.203</v>
          </cell>
          <cell r="B13249" t="str">
            <v xml:space="preserve">Ad. </v>
          </cell>
          <cell r="C13249" t="str">
            <v xml:space="preserve">Yanmaz plastik telefon dağıtım kutusu- 50 çifte kadar </v>
          </cell>
          <cell r="D13249">
            <v>76360000</v>
          </cell>
        </row>
        <row r="13250">
          <cell r="A13250" t="str">
            <v>819.204</v>
          </cell>
          <cell r="B13250" t="str">
            <v xml:space="preserve">Ad. </v>
          </cell>
          <cell r="C13250" t="str">
            <v xml:space="preserve">Yanmaz plastik telefon dağıtım kutusu- 100 çifte kadar </v>
          </cell>
          <cell r="D13250">
            <v>140030000</v>
          </cell>
        </row>
        <row r="13251">
          <cell r="A13251" t="str">
            <v>819.205</v>
          </cell>
          <cell r="B13251" t="str">
            <v xml:space="preserve">Ad. </v>
          </cell>
          <cell r="C13251" t="str">
            <v xml:space="preserve">Yanmaz plastik telefon dağıtım kutusu- 150 çifte kadar </v>
          </cell>
          <cell r="D13251">
            <v>204010000</v>
          </cell>
        </row>
        <row r="13252">
          <cell r="A13252" t="str">
            <v>819.206</v>
          </cell>
          <cell r="B13252" t="str">
            <v xml:space="preserve">Ad. </v>
          </cell>
          <cell r="C13252" t="str">
            <v xml:space="preserve">Yanmaz plastik telefon dağıtım kutusu- 200 çifte kadar </v>
          </cell>
          <cell r="D13252">
            <v>255530000</v>
          </cell>
        </row>
        <row r="13253">
          <cell r="A13253" t="str">
            <v>819.300</v>
          </cell>
          <cell r="B13253" t="str">
            <v xml:space="preserve">Ad. </v>
          </cell>
          <cell r="C13253" t="str">
            <v xml:space="preserve">PLASTİK ETANŞ TELEFON DAĞITIM KUTULARI : (Ölçü : Ad., İhzarat: % 60)(TSE kalite uygun belgeli) </v>
          </cell>
          <cell r="D13253">
            <v>0</v>
          </cell>
        </row>
        <row r="13254">
          <cell r="A13254" t="str">
            <v>819.301</v>
          </cell>
          <cell r="B13254" t="str">
            <v xml:space="preserve">Ad. </v>
          </cell>
          <cell r="C13254" t="str">
            <v xml:space="preserve">Plastik etanş telefon dağıtım kutusu- 30 çifte kadar </v>
          </cell>
          <cell r="D13254">
            <v>76360000</v>
          </cell>
        </row>
        <row r="13255">
          <cell r="A13255" t="str">
            <v>819.302</v>
          </cell>
          <cell r="B13255" t="str">
            <v xml:space="preserve">Ad. </v>
          </cell>
          <cell r="C13255" t="str">
            <v xml:space="preserve">Plastik etanş telefon dağıtım kutusu- 50 çifte kadar </v>
          </cell>
          <cell r="D13255">
            <v>99590000</v>
          </cell>
        </row>
        <row r="13256">
          <cell r="A13256" t="str">
            <v>819.303</v>
          </cell>
          <cell r="B13256" t="str">
            <v xml:space="preserve">Ad. </v>
          </cell>
          <cell r="C13256" t="str">
            <v xml:space="preserve">Plastik etanş telefon dağıtım kutusu- 80 çifte kadar </v>
          </cell>
          <cell r="D13256">
            <v>140470000</v>
          </cell>
        </row>
        <row r="13257">
          <cell r="A13257" t="str">
            <v>819.304</v>
          </cell>
          <cell r="B13257" t="str">
            <v xml:space="preserve">Ad. </v>
          </cell>
          <cell r="C13257" t="str">
            <v xml:space="preserve">Plastik etanş telefon dağıtım kutusu- 100 çifte kadar </v>
          </cell>
          <cell r="D13257">
            <v>152920000</v>
          </cell>
        </row>
        <row r="13258">
          <cell r="A13258" t="str">
            <v>819.305</v>
          </cell>
          <cell r="B13258" t="str">
            <v xml:space="preserve">Ad. </v>
          </cell>
          <cell r="C13258" t="str">
            <v xml:space="preserve">Plastik etanş telefon dağıtım kutusu- 150 çifte kadar </v>
          </cell>
          <cell r="D13258">
            <v>214780000</v>
          </cell>
        </row>
        <row r="13259">
          <cell r="A13259" t="str">
            <v>819.306</v>
          </cell>
          <cell r="B13259" t="str">
            <v xml:space="preserve">Ad. </v>
          </cell>
          <cell r="C13259" t="str">
            <v xml:space="preserve">Plastik etanş telefon dağıtım kutusu- 200 çifte kadar </v>
          </cell>
          <cell r="D13259">
            <v>279210000</v>
          </cell>
        </row>
        <row r="13260">
          <cell r="A13260" t="str">
            <v>820.100</v>
          </cell>
          <cell r="B13260" t="str">
            <v xml:space="preserve">Ad. </v>
          </cell>
          <cell r="C13260" t="str">
            <v xml:space="preserve">Telefon makinası ve montajı : (Ölçü : Ad., İhzarat: % 70). </v>
          </cell>
          <cell r="D13260">
            <v>0</v>
          </cell>
        </row>
        <row r="13261">
          <cell r="A13261" t="str">
            <v>820.106</v>
          </cell>
          <cell r="B13261" t="str">
            <v xml:space="preserve">Ad. </v>
          </cell>
          <cell r="C13261" t="str">
            <v xml:space="preserve">Telefon makinası ve montajı-sevis tipi </v>
          </cell>
          <cell r="D13261">
            <v>6810000</v>
          </cell>
        </row>
        <row r="13262">
          <cell r="A13262" t="str">
            <v>820.107</v>
          </cell>
          <cell r="B13262" t="str">
            <v xml:space="preserve">Ad. </v>
          </cell>
          <cell r="C13262" t="str">
            <v xml:space="preserve">Telefon makinası ve montajı-tuşlu kadranlı otomatik tip </v>
          </cell>
          <cell r="D13262">
            <v>32820000</v>
          </cell>
        </row>
        <row r="13263">
          <cell r="A13263" t="str">
            <v>822.100</v>
          </cell>
          <cell r="B13263" t="str">
            <v xml:space="preserve">Ad. </v>
          </cell>
          <cell r="C13263" t="str">
            <v xml:space="preserve">SAAT TESİSATI </v>
          </cell>
          <cell r="D13263">
            <v>0</v>
          </cell>
        </row>
        <row r="13264">
          <cell r="A13264" t="str">
            <v>822.101</v>
          </cell>
          <cell r="B13264" t="str">
            <v xml:space="preserve">m </v>
          </cell>
          <cell r="C13264" t="str">
            <v xml:space="preserve">Saat tesisatı besleme hattı </v>
          </cell>
          <cell r="D13264">
            <v>1520000</v>
          </cell>
        </row>
        <row r="13265">
          <cell r="A13265" t="str">
            <v>823.101</v>
          </cell>
          <cell r="B13265" t="str">
            <v xml:space="preserve">m </v>
          </cell>
          <cell r="C13265" t="str">
            <v xml:space="preserve">Etanj saat tesisatı besleme hattı </v>
          </cell>
          <cell r="D13265">
            <v>1520000</v>
          </cell>
        </row>
        <row r="13266">
          <cell r="A13266" t="str">
            <v>824.100</v>
          </cell>
          <cell r="B13266" t="str">
            <v xml:space="preserve">Ad. </v>
          </cell>
          <cell r="C13266" t="str">
            <v xml:space="preserve">Ana saat ve montajı : (Ölçü : Ad: İhzarat: % 70). </v>
          </cell>
          <cell r="D13266">
            <v>0</v>
          </cell>
        </row>
        <row r="13267">
          <cell r="A13267" t="str">
            <v>824.101</v>
          </cell>
          <cell r="B13267" t="str">
            <v xml:space="preserve">Ad. </v>
          </cell>
          <cell r="C13267" t="str">
            <v xml:space="preserve">Ana saat ve montajı-normal </v>
          </cell>
          <cell r="D13267">
            <v>267840000</v>
          </cell>
        </row>
        <row r="13268">
          <cell r="A13268" t="str">
            <v>824.101</v>
          </cell>
          <cell r="B13268" t="str">
            <v xml:space="preserve">Ad. </v>
          </cell>
          <cell r="C13268" t="str">
            <v xml:space="preserve">Ana saat ve montajı-normal </v>
          </cell>
          <cell r="D13268">
            <v>267840000</v>
          </cell>
        </row>
        <row r="13269">
          <cell r="A13269" t="str">
            <v>824.102</v>
          </cell>
          <cell r="B13269" t="str">
            <v xml:space="preserve">Ad. </v>
          </cell>
          <cell r="C13269" t="str">
            <v xml:space="preserve">Ana saat ve montajı-kompanzasyonlu </v>
          </cell>
          <cell r="D13269">
            <v>332640000</v>
          </cell>
        </row>
        <row r="13270">
          <cell r="A13270" t="str">
            <v>824.103</v>
          </cell>
          <cell r="B13270" t="str">
            <v xml:space="preserve">Ad. </v>
          </cell>
          <cell r="C13270" t="str">
            <v xml:space="preserve">Ana saat ve montajı-sinyal saati </v>
          </cell>
          <cell r="D13270">
            <v>384480000</v>
          </cell>
        </row>
        <row r="13271">
          <cell r="A13271" t="str">
            <v>825.100</v>
          </cell>
          <cell r="B13271" t="str">
            <v xml:space="preserve">Ad. </v>
          </cell>
          <cell r="C13271" t="str">
            <v xml:space="preserve">Tali saat ve montajı : (Ölçü : Ad., İhzarat: % 70). </v>
          </cell>
          <cell r="D13271">
            <v>0</v>
          </cell>
        </row>
        <row r="13272">
          <cell r="A13272" t="str">
            <v>825.101</v>
          </cell>
          <cell r="B13272" t="str">
            <v xml:space="preserve">Ad. </v>
          </cell>
          <cell r="C13272" t="str">
            <v xml:space="preserve">Tali saat ve montajı-30 cm tek taraflı </v>
          </cell>
          <cell r="D13272">
            <v>31110000</v>
          </cell>
        </row>
        <row r="13273">
          <cell r="A13273" t="str">
            <v>825.102</v>
          </cell>
          <cell r="B13273" t="str">
            <v xml:space="preserve">Ad. </v>
          </cell>
          <cell r="C13273" t="str">
            <v xml:space="preserve">Tali saat ve montajı-30 cm tek taraflı saniyeli </v>
          </cell>
          <cell r="D13273">
            <v>59190000</v>
          </cell>
        </row>
        <row r="13274">
          <cell r="A13274" t="str">
            <v>825.103</v>
          </cell>
          <cell r="B13274" t="str">
            <v xml:space="preserve">Ad. </v>
          </cell>
          <cell r="C13274" t="str">
            <v xml:space="preserve">Tali saat ve montajı-30 cm tek taraflı etanş </v>
          </cell>
          <cell r="D13274">
            <v>33700000</v>
          </cell>
        </row>
        <row r="13275">
          <cell r="A13275" t="str">
            <v>825.104</v>
          </cell>
          <cell r="B13275" t="str">
            <v xml:space="preserve">Ad. </v>
          </cell>
          <cell r="C13275" t="str">
            <v xml:space="preserve">Tali saat ve montajı-30 cm tek taraflı 110/220 V </v>
          </cell>
          <cell r="D13275">
            <v>25490000</v>
          </cell>
        </row>
        <row r="13276">
          <cell r="A13276" t="str">
            <v>825.105</v>
          </cell>
          <cell r="B13276" t="str">
            <v xml:space="preserve">Ad. </v>
          </cell>
          <cell r="C13276" t="str">
            <v xml:space="preserve">Tali saat ve montajı-sinyal saati </v>
          </cell>
          <cell r="D13276">
            <v>151200000</v>
          </cell>
        </row>
        <row r="13277">
          <cell r="A13277" t="str">
            <v>826.101</v>
          </cell>
          <cell r="B13277" t="str">
            <v xml:space="preserve">m </v>
          </cell>
          <cell r="C13277" t="str">
            <v xml:space="preserve">Paydos çanı besleme hattı </v>
          </cell>
          <cell r="D13277">
            <v>1520000</v>
          </cell>
        </row>
        <row r="13278">
          <cell r="A13278" t="str">
            <v>827.101</v>
          </cell>
          <cell r="B13278" t="str">
            <v xml:space="preserve">m </v>
          </cell>
          <cell r="C13278" t="str">
            <v xml:space="preserve">Harici paydos çanı besleme hattı </v>
          </cell>
          <cell r="D13278">
            <v>1520000</v>
          </cell>
        </row>
        <row r="13279">
          <cell r="A13279" t="str">
            <v>828.100</v>
          </cell>
          <cell r="B13279" t="str">
            <v xml:space="preserve">Ad. </v>
          </cell>
          <cell r="C13279" t="str">
            <v xml:space="preserve">Paydos çanı ve montajı : (Ölçü : Ad., İhzarat: % 60). </v>
          </cell>
          <cell r="D13279">
            <v>0</v>
          </cell>
        </row>
        <row r="13280">
          <cell r="A13280" t="str">
            <v>828.101</v>
          </cell>
          <cell r="B13280" t="str">
            <v xml:space="preserve">Ad. </v>
          </cell>
          <cell r="C13280" t="str">
            <v xml:space="preserve">Paydos çanı ve montajı-normal tip </v>
          </cell>
          <cell r="D13280">
            <v>12960000</v>
          </cell>
        </row>
        <row r="13281">
          <cell r="A13281" t="str">
            <v>828.102</v>
          </cell>
          <cell r="B13281" t="str">
            <v xml:space="preserve">Ad. </v>
          </cell>
          <cell r="C13281" t="str">
            <v xml:space="preserve">Paydos çanı ve montajı-harici tip </v>
          </cell>
          <cell r="D13281">
            <v>17280000</v>
          </cell>
        </row>
        <row r="13282">
          <cell r="A13282" t="str">
            <v>829.000</v>
          </cell>
          <cell r="B13282" t="str">
            <v xml:space="preserve">Ad. </v>
          </cell>
          <cell r="C13282" t="str">
            <v xml:space="preserve">YANGIN İHBAR TESİSATI BESLEME HATTI : (Ölçü :m., İhzarat: % 60). </v>
          </cell>
          <cell r="D13282">
            <v>0</v>
          </cell>
        </row>
        <row r="13283">
          <cell r="A13283" t="str">
            <v>829.101</v>
          </cell>
          <cell r="B13283" t="str">
            <v xml:space="preserve">m </v>
          </cell>
          <cell r="C13283" t="str">
            <v xml:space="preserve">Bina içerisinde ana hat tesisatı (2 çifte kadar-p14) </v>
          </cell>
          <cell r="D13283">
            <v>0</v>
          </cell>
        </row>
        <row r="13284">
          <cell r="A13284" t="str">
            <v>829.102</v>
          </cell>
          <cell r="B13284" t="str">
            <v xml:space="preserve">m </v>
          </cell>
          <cell r="C13284" t="str">
            <v xml:space="preserve">Bina içerisinde ana hat tesisatı (4 çifte kadar-p14) </v>
          </cell>
          <cell r="D13284">
            <v>0</v>
          </cell>
        </row>
        <row r="13285">
          <cell r="A13285" t="str">
            <v>829.103</v>
          </cell>
          <cell r="B13285" t="str">
            <v xml:space="preserve">m </v>
          </cell>
          <cell r="C13285" t="str">
            <v xml:space="preserve">Bina içerisinde ana hat tesisatı (6 çifte kadar-p18) </v>
          </cell>
          <cell r="D13285">
            <v>0</v>
          </cell>
        </row>
        <row r="13286">
          <cell r="A13286" t="str">
            <v>829.104</v>
          </cell>
          <cell r="B13286" t="str">
            <v xml:space="preserve">m </v>
          </cell>
          <cell r="C13286" t="str">
            <v xml:space="preserve">Bina içerisinde ana hat tesisatı (10 çifte kadar-p18) </v>
          </cell>
          <cell r="D13286">
            <v>0</v>
          </cell>
        </row>
        <row r="13287">
          <cell r="A13287" t="str">
            <v>829.105</v>
          </cell>
          <cell r="B13287" t="str">
            <v xml:space="preserve">m </v>
          </cell>
          <cell r="C13287" t="str">
            <v xml:space="preserve">Bina içerisinde ana hat tesisatı (16 çifte kadar-p26) </v>
          </cell>
          <cell r="D13287">
            <v>0</v>
          </cell>
        </row>
        <row r="13288">
          <cell r="A13288" t="str">
            <v>829.106</v>
          </cell>
          <cell r="B13288" t="str">
            <v xml:space="preserve">m </v>
          </cell>
          <cell r="C13288" t="str">
            <v xml:space="preserve">Bina içerisinde ana hat tesisatı (20 çifte kadar-p26) </v>
          </cell>
          <cell r="D13288">
            <v>0</v>
          </cell>
        </row>
        <row r="13289">
          <cell r="A13289" t="str">
            <v>829.107</v>
          </cell>
          <cell r="B13289" t="str">
            <v xml:space="preserve">m </v>
          </cell>
          <cell r="C13289" t="str">
            <v xml:space="preserve">Bina içerisinde ana hat tesisatı (30 çifte kadar-p26) </v>
          </cell>
          <cell r="D13289">
            <v>0</v>
          </cell>
        </row>
        <row r="13290">
          <cell r="A13290" t="str">
            <v>829.108</v>
          </cell>
          <cell r="B13290" t="str">
            <v xml:space="preserve">m </v>
          </cell>
          <cell r="C13290" t="str">
            <v xml:space="preserve">Bina içerisinde ana hat tesisatı (50 çifte kadar-p37) </v>
          </cell>
          <cell r="D13290">
            <v>0</v>
          </cell>
        </row>
        <row r="13291">
          <cell r="A13291" t="str">
            <v>829.109</v>
          </cell>
          <cell r="B13291" t="str">
            <v xml:space="preserve">m </v>
          </cell>
          <cell r="C13291" t="str">
            <v xml:space="preserve">Bina içerisinde ana hat tesisatı (100 çifte kadar-p37) </v>
          </cell>
          <cell r="D13291">
            <v>0</v>
          </cell>
        </row>
        <row r="13292">
          <cell r="A13292" t="str">
            <v>829.112</v>
          </cell>
          <cell r="B13292" t="str">
            <v xml:space="preserve">m </v>
          </cell>
          <cell r="C13292" t="str">
            <v xml:space="preserve">Bina içerisinde ana hat tesisatı (1 çifte kadar-p14) </v>
          </cell>
          <cell r="D13292">
            <v>0</v>
          </cell>
        </row>
        <row r="13293">
          <cell r="A13293" t="str">
            <v>829.112</v>
          </cell>
          <cell r="B13293" t="str">
            <v xml:space="preserve">m </v>
          </cell>
          <cell r="C13293" t="str">
            <v xml:space="preserve">Bina içerisinde ana hat tesisatı (1 çifte kadar-p14) </v>
          </cell>
          <cell r="D13293">
            <v>0</v>
          </cell>
        </row>
        <row r="13294">
          <cell r="A13294" t="str">
            <v>830.101</v>
          </cell>
          <cell r="B13294" t="str">
            <v xml:space="preserve">Ad. </v>
          </cell>
          <cell r="C13294" t="str">
            <v xml:space="preserve">Yangın ihbar düğmesi ve montajı </v>
          </cell>
          <cell r="D13294">
            <v>6440000</v>
          </cell>
        </row>
        <row r="13295">
          <cell r="A13295" t="str">
            <v>830.102</v>
          </cell>
          <cell r="B13295" t="str">
            <v xml:space="preserve">Ad. </v>
          </cell>
          <cell r="C13295" t="str">
            <v xml:space="preserve">Elektronik Yangın İhbar Butonu ve Montajı </v>
          </cell>
          <cell r="D13295">
            <v>17500000</v>
          </cell>
        </row>
        <row r="13296">
          <cell r="A13296" t="str">
            <v>831.100</v>
          </cell>
          <cell r="B13296" t="str">
            <v xml:space="preserve">m </v>
          </cell>
          <cell r="C13296" t="str">
            <v xml:space="preserve">ETANŞ YANGIN İHBAR BESLEME HATTI : (Ölçü : m., İhzarat: % 60). </v>
          </cell>
          <cell r="D13296">
            <v>0</v>
          </cell>
        </row>
        <row r="13297">
          <cell r="A13297" t="str">
            <v>831.101</v>
          </cell>
          <cell r="B13297" t="str">
            <v xml:space="preserve">m </v>
          </cell>
          <cell r="C13297" t="str">
            <v xml:space="preserve">Bina haricinde ana hat tesisatı (2 çifte kadar) </v>
          </cell>
          <cell r="D13297">
            <v>0</v>
          </cell>
        </row>
        <row r="13298">
          <cell r="A13298" t="str">
            <v>831.102</v>
          </cell>
          <cell r="B13298" t="str">
            <v xml:space="preserve">m </v>
          </cell>
          <cell r="C13298" t="str">
            <v xml:space="preserve">Bina haricinde ana hat tesisatı (6 çifte kadar) </v>
          </cell>
          <cell r="D13298">
            <v>0</v>
          </cell>
        </row>
        <row r="13299">
          <cell r="A13299" t="str">
            <v>831.103</v>
          </cell>
          <cell r="B13299" t="str">
            <v xml:space="preserve">m </v>
          </cell>
          <cell r="C13299" t="str">
            <v xml:space="preserve">Bina haricinde ana hat tesisatı (10 çifte kadar) </v>
          </cell>
          <cell r="D13299">
            <v>0</v>
          </cell>
        </row>
        <row r="13300">
          <cell r="A13300" t="str">
            <v>831.104</v>
          </cell>
          <cell r="B13300" t="str">
            <v xml:space="preserve">m </v>
          </cell>
          <cell r="C13300" t="str">
            <v xml:space="preserve">Bina haricinde ana hat tesisatı (20 çifte kadar) </v>
          </cell>
          <cell r="D13300">
            <v>0</v>
          </cell>
        </row>
        <row r="13301">
          <cell r="A13301" t="str">
            <v>831.105</v>
          </cell>
          <cell r="B13301" t="str">
            <v xml:space="preserve">m </v>
          </cell>
          <cell r="C13301" t="str">
            <v xml:space="preserve">Bina haricinde ana hat tesisatı (30 çifte kadar) </v>
          </cell>
          <cell r="D13301">
            <v>0</v>
          </cell>
        </row>
        <row r="13302">
          <cell r="A13302" t="str">
            <v>831.106</v>
          </cell>
          <cell r="B13302" t="str">
            <v xml:space="preserve">m </v>
          </cell>
          <cell r="C13302" t="str">
            <v xml:space="preserve">Bina haricinde ana hat tesisatı (50 çifte kadar) </v>
          </cell>
          <cell r="D13302">
            <v>0</v>
          </cell>
        </row>
        <row r="13303">
          <cell r="A13303" t="str">
            <v>831.107</v>
          </cell>
          <cell r="B13303" t="str">
            <v xml:space="preserve">m </v>
          </cell>
          <cell r="C13303" t="str">
            <v xml:space="preserve">Bina haricinde ana hat tesisatı (100 çifte kadar) </v>
          </cell>
          <cell r="D13303">
            <v>0</v>
          </cell>
        </row>
        <row r="13304">
          <cell r="A13304" t="str">
            <v>831.108</v>
          </cell>
          <cell r="B13304" t="str">
            <v xml:space="preserve">m </v>
          </cell>
          <cell r="C13304" t="str">
            <v xml:space="preserve">Bina haricinde ana hat tesisatı (150 çifte kadar) </v>
          </cell>
          <cell r="D13304">
            <v>0</v>
          </cell>
        </row>
        <row r="13305">
          <cell r="A13305" t="str">
            <v>831.109</v>
          </cell>
          <cell r="B13305" t="str">
            <v xml:space="preserve">m </v>
          </cell>
          <cell r="C13305" t="str">
            <v xml:space="preserve">Bina haricinde ana hat tesisatı (200 çifte kadar) </v>
          </cell>
          <cell r="D13305">
            <v>0</v>
          </cell>
        </row>
        <row r="13306">
          <cell r="A13306" t="str">
            <v>832.100</v>
          </cell>
          <cell r="B13306" t="str">
            <v xml:space="preserve">Ad. </v>
          </cell>
          <cell r="C13306" t="str">
            <v xml:space="preserve">YANGIN İHBAR DEDÖKTÖRÜ VE MONTAJI : (Ölçü : Ad., İhzarat: % 60). </v>
          </cell>
          <cell r="D13306">
            <v>0</v>
          </cell>
        </row>
        <row r="13307">
          <cell r="A13307" t="str">
            <v>832.101</v>
          </cell>
          <cell r="B13307" t="str">
            <v xml:space="preserve">Ad. </v>
          </cell>
          <cell r="C13307" t="str">
            <v xml:space="preserve">Sıcaklık tesiri ile çalısan yangın ihbar dedektörü ve mont. </v>
          </cell>
          <cell r="D13307">
            <v>14860000</v>
          </cell>
        </row>
        <row r="13308">
          <cell r="A13308" t="str">
            <v>832.102</v>
          </cell>
          <cell r="B13308" t="str">
            <v xml:space="preserve">Ad. </v>
          </cell>
          <cell r="C13308" t="str">
            <v xml:space="preserve">Yarı iletkenli termik yangın ihbar dedektörü ve mont. </v>
          </cell>
          <cell r="D13308">
            <v>61450000</v>
          </cell>
        </row>
        <row r="13309">
          <cell r="A13309" t="str">
            <v>832.103</v>
          </cell>
          <cell r="B13309" t="str">
            <v xml:space="preserve">Ad. </v>
          </cell>
          <cell r="C13309" t="str">
            <v xml:space="preserve">Sıcaklık artış hızı dedektörü ve montajı </v>
          </cell>
          <cell r="D13309">
            <v>89210000</v>
          </cell>
        </row>
        <row r="13310">
          <cell r="A13310" t="str">
            <v>832.104</v>
          </cell>
          <cell r="B13310" t="str">
            <v xml:space="preserve">Ad. </v>
          </cell>
          <cell r="C13310" t="str">
            <v xml:space="preserve">Genleşme tesiri ile çalısan yangın ihbar dedektörü ve mont. </v>
          </cell>
          <cell r="D13310">
            <v>65910000</v>
          </cell>
        </row>
        <row r="13311">
          <cell r="A13311" t="str">
            <v>832.105</v>
          </cell>
          <cell r="B13311" t="str">
            <v xml:space="preserve">Ad. </v>
          </cell>
          <cell r="C13311" t="str">
            <v xml:space="preserve">İyonizasyon etkili duman dedektörü ve montajı </v>
          </cell>
          <cell r="D13311">
            <v>109040000</v>
          </cell>
        </row>
        <row r="13312">
          <cell r="A13312" t="str">
            <v>832.106</v>
          </cell>
          <cell r="B13312" t="str">
            <v xml:space="preserve">Ad. </v>
          </cell>
          <cell r="C13312" t="str">
            <v xml:space="preserve">Optik etkili duman dedektörü ve montajı </v>
          </cell>
          <cell r="D13312">
            <v>118950000</v>
          </cell>
        </row>
        <row r="13313">
          <cell r="A13313" t="str">
            <v>832.107</v>
          </cell>
          <cell r="B13313" t="str">
            <v xml:space="preserve">Ad. </v>
          </cell>
          <cell r="C13313" t="str">
            <v xml:space="preserve">Elektro-optik alev dedektörü ve montajı </v>
          </cell>
          <cell r="D13313">
            <v>99120000</v>
          </cell>
        </row>
        <row r="13314">
          <cell r="A13314" t="str">
            <v>832.108</v>
          </cell>
          <cell r="B13314" t="str">
            <v xml:space="preserve">Ad. </v>
          </cell>
          <cell r="C13314" t="str">
            <v xml:space="preserve">Paralel ihbar lambası </v>
          </cell>
          <cell r="D13314">
            <v>10910000</v>
          </cell>
        </row>
        <row r="13315">
          <cell r="A13315" t="str">
            <v>832.109</v>
          </cell>
          <cell r="B13315" t="str">
            <v xml:space="preserve">Ad. </v>
          </cell>
          <cell r="C13315" t="str">
            <v xml:space="preserve">Konvansiyonel optik duman ve sıcaklık detektörü ve montajı </v>
          </cell>
          <cell r="D13315">
            <v>224250000</v>
          </cell>
        </row>
        <row r="13316">
          <cell r="A13316" t="str">
            <v>832.110</v>
          </cell>
          <cell r="B13316" t="str">
            <v xml:space="preserve">Ad. </v>
          </cell>
          <cell r="C13316" t="str">
            <v xml:space="preserve">Konvansiyonel iyonize duman ve sıcaklık detektörü ve montajı </v>
          </cell>
          <cell r="D13316">
            <v>207000000</v>
          </cell>
        </row>
        <row r="13317">
          <cell r="A13317" t="str">
            <v>832.111</v>
          </cell>
          <cell r="B13317" t="str">
            <v xml:space="preserve">Ad. </v>
          </cell>
          <cell r="C13317" t="str">
            <v xml:space="preserve">Konvansiyonel ışın tipi duman detektörü ve montajı </v>
          </cell>
          <cell r="D13317">
            <v>8395000000</v>
          </cell>
        </row>
        <row r="13318">
          <cell r="A13318" t="str">
            <v>832.111</v>
          </cell>
          <cell r="B13318" t="str">
            <v xml:space="preserve">Ad. </v>
          </cell>
          <cell r="C13318" t="str">
            <v xml:space="preserve">Konvansiyonel ışın tipi duman detektörü ve montajı </v>
          </cell>
          <cell r="D13318">
            <v>8395000000</v>
          </cell>
        </row>
        <row r="13319">
          <cell r="A13319" t="str">
            <v>833.000</v>
          </cell>
          <cell r="B13319" t="str">
            <v xml:space="preserve">Ad. </v>
          </cell>
          <cell r="C13319" t="str">
            <v xml:space="preserve">YANGIN İHBAR SANTRALI ve MONTAJI : (Ölçü : Ad: İhzarat: % 80). </v>
          </cell>
          <cell r="D13319">
            <v>0</v>
          </cell>
        </row>
        <row r="13320">
          <cell r="A13320" t="str">
            <v>833.100</v>
          </cell>
          <cell r="B13320" t="str">
            <v xml:space="preserve">Ad. </v>
          </cell>
          <cell r="C13320" t="str">
            <v xml:space="preserve">YALNIZ YANGIN BUTONU İLE ÇALIŞAN TİP: </v>
          </cell>
          <cell r="D13320">
            <v>0</v>
          </cell>
        </row>
        <row r="13321">
          <cell r="A13321" t="str">
            <v>833.101</v>
          </cell>
          <cell r="B13321" t="str">
            <v xml:space="preserve">Ad. </v>
          </cell>
          <cell r="C13321" t="str">
            <v xml:space="preserve">Yangın ihbar santralı ve mont.-yan.butonu ile çal.-5 dev.k. </v>
          </cell>
          <cell r="D13321">
            <v>490640000</v>
          </cell>
        </row>
        <row r="13322">
          <cell r="A13322" t="str">
            <v>833.102</v>
          </cell>
          <cell r="B13322" t="str">
            <v xml:space="preserve">Ad. </v>
          </cell>
          <cell r="C13322" t="str">
            <v xml:space="preserve">Yangın ihbar santralı ve mont.-yan.butonu ile çal.-10 dev.k. </v>
          </cell>
          <cell r="D13322">
            <v>566950000</v>
          </cell>
        </row>
        <row r="13323">
          <cell r="A13323" t="str">
            <v>833.103</v>
          </cell>
          <cell r="B13323" t="str">
            <v xml:space="preserve">Ad. </v>
          </cell>
          <cell r="C13323" t="str">
            <v xml:space="preserve">Yangın ihbar santralı ve mont.-yan.butonu ile çal.-15 dev.k. </v>
          </cell>
          <cell r="D13323">
            <v>659630000</v>
          </cell>
        </row>
        <row r="13324">
          <cell r="A13324" t="str">
            <v>833.104</v>
          </cell>
          <cell r="B13324" t="str">
            <v xml:space="preserve">Ad. </v>
          </cell>
          <cell r="C13324" t="str">
            <v xml:space="preserve">Yangın ihbar santralı ve mont.-yan.butonu ile çal.-20 dev.k. </v>
          </cell>
          <cell r="D13324">
            <v>763210000</v>
          </cell>
        </row>
        <row r="13325">
          <cell r="A13325" t="str">
            <v>833.105</v>
          </cell>
          <cell r="B13325" t="str">
            <v xml:space="preserve">Ad. </v>
          </cell>
          <cell r="C13325" t="str">
            <v xml:space="preserve">Yangın ihbar santralı ve mont.-yan.butonu ile çal.-25 dev.k. </v>
          </cell>
          <cell r="D13325">
            <v>915750000</v>
          </cell>
        </row>
        <row r="13326">
          <cell r="A13326" t="str">
            <v>833.106</v>
          </cell>
          <cell r="B13326" t="str">
            <v xml:space="preserve">Ad. </v>
          </cell>
          <cell r="C13326" t="str">
            <v xml:space="preserve">Yangın ihbar santralı ve mont.-yan.butonu ile çal.-30 dev.k. </v>
          </cell>
          <cell r="D13326">
            <v>948520000</v>
          </cell>
        </row>
        <row r="13327">
          <cell r="A13327" t="str">
            <v>833.200</v>
          </cell>
          <cell r="B13327" t="str">
            <v xml:space="preserve">Ad. </v>
          </cell>
          <cell r="C13327" t="str">
            <v xml:space="preserve">YANGIN BUTONU VE DEDEKTÖRLE ÇALIŞAN TİP: </v>
          </cell>
          <cell r="D13327">
            <v>0</v>
          </cell>
        </row>
        <row r="13328">
          <cell r="A13328" t="str">
            <v>833.201</v>
          </cell>
          <cell r="B13328" t="str">
            <v xml:space="preserve">Ad. </v>
          </cell>
          <cell r="C13328" t="str">
            <v xml:space="preserve">Yangın ihbar santralı ve mont.-detektörle çal. tip-5 dev.k. </v>
          </cell>
          <cell r="D13328">
            <v>512440000</v>
          </cell>
        </row>
        <row r="13329">
          <cell r="A13329" t="str">
            <v>833.202</v>
          </cell>
          <cell r="B13329" t="str">
            <v xml:space="preserve">Ad. </v>
          </cell>
          <cell r="C13329" t="str">
            <v xml:space="preserve">Yangın ihbar santralı ve mont.-detektörle çal. tip-10 dev.k. </v>
          </cell>
          <cell r="D13329">
            <v>621460000</v>
          </cell>
        </row>
        <row r="13330">
          <cell r="A13330" t="str">
            <v>833.203</v>
          </cell>
          <cell r="B13330" t="str">
            <v xml:space="preserve">Ad. </v>
          </cell>
          <cell r="C13330" t="str">
            <v xml:space="preserve">Yangın ihbar santralı ve mont.-detektörle çal. tip-15 dev.k. </v>
          </cell>
          <cell r="D13330">
            <v>894010000</v>
          </cell>
        </row>
        <row r="13331">
          <cell r="A13331" t="str">
            <v>833.204</v>
          </cell>
          <cell r="B13331" t="str">
            <v xml:space="preserve">Ad. </v>
          </cell>
          <cell r="C13331" t="str">
            <v xml:space="preserve">Yangın ihbar santralı ve mont.-detektörle çal. tip-20 dev.k. </v>
          </cell>
          <cell r="D13331">
            <v>959450000</v>
          </cell>
        </row>
        <row r="13332">
          <cell r="A13332" t="str">
            <v>833.205</v>
          </cell>
          <cell r="B13332" t="str">
            <v xml:space="preserve">Ad. </v>
          </cell>
          <cell r="C13332" t="str">
            <v xml:space="preserve">Yangın ihbar santralı ve mont.-detektörle çal. tip-25 dev.k. </v>
          </cell>
          <cell r="D13332">
            <v>1090200000</v>
          </cell>
        </row>
        <row r="13333">
          <cell r="A13333" t="str">
            <v>833.206</v>
          </cell>
          <cell r="B13333" t="str">
            <v xml:space="preserve">Ad. </v>
          </cell>
          <cell r="C13333" t="str">
            <v xml:space="preserve">Yangın ihbar santralı ve mont.-detektörle çal. tip-30 dev.k. </v>
          </cell>
          <cell r="D13333">
            <v>1242000000</v>
          </cell>
        </row>
        <row r="13334">
          <cell r="A13334" t="str">
            <v>833.207</v>
          </cell>
          <cell r="B13334" t="str">
            <v xml:space="preserve">Ad. </v>
          </cell>
          <cell r="C13334" t="str">
            <v xml:space="preserve">Yangın ihbar santralı ve mont.-detektörle çal. tip-40 dev.k. </v>
          </cell>
          <cell r="D13334">
            <v>1657150000</v>
          </cell>
        </row>
        <row r="13335">
          <cell r="A13335" t="str">
            <v>833.208</v>
          </cell>
          <cell r="B13335" t="str">
            <v xml:space="preserve">Ad. </v>
          </cell>
          <cell r="C13335" t="str">
            <v xml:space="preserve">Yangın ihbar santralı ve mont.-detektörle çal. tip-50 dev.k. </v>
          </cell>
          <cell r="D13335">
            <v>1962480000</v>
          </cell>
        </row>
        <row r="13336">
          <cell r="A13336" t="str">
            <v>833.209</v>
          </cell>
          <cell r="B13336" t="str">
            <v xml:space="preserve">Ad. </v>
          </cell>
          <cell r="C13336" t="str">
            <v xml:space="preserve">Yangın ihbar santralı ve mont.-detektörle çal. tip-60 dev.k. </v>
          </cell>
          <cell r="D13336">
            <v>2503670000</v>
          </cell>
        </row>
        <row r="13337">
          <cell r="A13337" t="str">
            <v>833.210</v>
          </cell>
          <cell r="B13337" t="str">
            <v xml:space="preserve">Ad. </v>
          </cell>
          <cell r="C13337" t="str">
            <v xml:space="preserve">Yangın ihbar santralı ve mont.-detektörle çal. tip-70 dev.k. </v>
          </cell>
          <cell r="D13337">
            <v>2895970000</v>
          </cell>
        </row>
        <row r="13338">
          <cell r="A13338" t="str">
            <v>833.220</v>
          </cell>
          <cell r="B13338" t="str">
            <v xml:space="preserve">Ad. </v>
          </cell>
          <cell r="C13338" t="str">
            <v xml:space="preserve">Konvansiyonel panel sürücü kartı </v>
          </cell>
          <cell r="D13338">
            <v>437000000</v>
          </cell>
        </row>
        <row r="13339">
          <cell r="A13339" t="str">
            <v>833.230</v>
          </cell>
          <cell r="B13339" t="str">
            <v xml:space="preserve">Ad. </v>
          </cell>
          <cell r="C13339" t="str">
            <v xml:space="preserve">KONVANSİYONEL TEKRARLAYICI YANGIN İHBAR PANELİ (İhzarat: % 80) </v>
          </cell>
          <cell r="D13339">
            <v>0</v>
          </cell>
        </row>
        <row r="13340">
          <cell r="A13340" t="str">
            <v>833.231</v>
          </cell>
          <cell r="B13340" t="str">
            <v xml:space="preserve">Ad. </v>
          </cell>
          <cell r="C13340" t="str">
            <v xml:space="preserve">Konvansiyonel tekrarlayıcılı yangın ihbar paneli, 5 devreye kadar (dahil) </v>
          </cell>
          <cell r="D13340">
            <v>460000000</v>
          </cell>
        </row>
        <row r="13341">
          <cell r="A13341" t="str">
            <v>833.232</v>
          </cell>
          <cell r="B13341" t="str">
            <v xml:space="preserve">Ad. </v>
          </cell>
          <cell r="C13341" t="str">
            <v xml:space="preserve">Konvansiyonel tekrarlayıcılı yangın ihbar paneli, 10 devreye kadar (dahil) </v>
          </cell>
          <cell r="D13341">
            <v>575000000</v>
          </cell>
        </row>
        <row r="13342">
          <cell r="A13342" t="str">
            <v>833.233</v>
          </cell>
          <cell r="B13342" t="str">
            <v xml:space="preserve">Ad. </v>
          </cell>
          <cell r="C13342" t="str">
            <v xml:space="preserve">Konvansiyonel tekrarlayıcılı yangın ihbar paneli, 15 devreye kadar (dahil) </v>
          </cell>
          <cell r="D13342">
            <v>805000000</v>
          </cell>
        </row>
        <row r="13343">
          <cell r="A13343" t="str">
            <v>833.233</v>
          </cell>
          <cell r="B13343" t="str">
            <v xml:space="preserve">Ad. </v>
          </cell>
          <cell r="C13343" t="str">
            <v xml:space="preserve">Konvansiyonel tekrarlayıcılı yangın ihbar paneli, 15 devreye kadar (dahil) </v>
          </cell>
          <cell r="D13343">
            <v>805000000</v>
          </cell>
        </row>
        <row r="13344">
          <cell r="A13344" t="str">
            <v>833.234</v>
          </cell>
          <cell r="B13344" t="str">
            <v xml:space="preserve">Ad. </v>
          </cell>
          <cell r="C13344" t="str">
            <v xml:space="preserve">Konvansiyonel tekrarlayıcılı yangın ihbar paneli, 20 devreye kadar (dahil) </v>
          </cell>
          <cell r="D13344">
            <v>862500000</v>
          </cell>
        </row>
        <row r="13345">
          <cell r="A13345" t="str">
            <v>833.235</v>
          </cell>
          <cell r="B13345" t="str">
            <v xml:space="preserve">Ad. </v>
          </cell>
          <cell r="C13345" t="str">
            <v xml:space="preserve">Konvansiyonel tekrarlayıcılı yangın ihbar paneli, 25 devreye kadar (dahil) </v>
          </cell>
          <cell r="D13345">
            <v>1035000000</v>
          </cell>
        </row>
        <row r="13346">
          <cell r="A13346" t="str">
            <v>833.236</v>
          </cell>
          <cell r="B13346" t="str">
            <v xml:space="preserve">Ad. </v>
          </cell>
          <cell r="C13346" t="str">
            <v xml:space="preserve">Konvansiyonel tekrarlayıcılı yangın ihbar paneli, 30 devreye kadar (dahil) </v>
          </cell>
          <cell r="D13346">
            <v>1150000000</v>
          </cell>
        </row>
        <row r="13347">
          <cell r="A13347" t="str">
            <v>833.237</v>
          </cell>
          <cell r="B13347" t="str">
            <v xml:space="preserve">Ad. </v>
          </cell>
          <cell r="C13347" t="str">
            <v xml:space="preserve">Konvansiyonel tekrarlayıcılı yangın ihbar paneli, 40 devreye kadar (dahil) </v>
          </cell>
          <cell r="D13347">
            <v>1495000000</v>
          </cell>
        </row>
        <row r="13348">
          <cell r="A13348" t="str">
            <v>833.238</v>
          </cell>
          <cell r="B13348" t="str">
            <v xml:space="preserve">Ad. </v>
          </cell>
          <cell r="C13348" t="str">
            <v xml:space="preserve">Konvansiyonel tekrarlayıcılı yangın ihbar paneli, 50 devreye kadar (dahil) </v>
          </cell>
          <cell r="D13348">
            <v>1725000000</v>
          </cell>
        </row>
        <row r="13349">
          <cell r="A13349" t="str">
            <v>833.239</v>
          </cell>
          <cell r="B13349" t="str">
            <v xml:space="preserve">Ad. </v>
          </cell>
          <cell r="C13349" t="str">
            <v xml:space="preserve">Konvansiyonel tekrarlayıcılı yangın ihbar paneli, 60 devreye kadar (dahil) </v>
          </cell>
          <cell r="D13349">
            <v>1955000000</v>
          </cell>
        </row>
        <row r="13350">
          <cell r="A13350" t="str">
            <v>833.240</v>
          </cell>
          <cell r="B13350" t="str">
            <v xml:space="preserve">Ad. </v>
          </cell>
          <cell r="C13350" t="str">
            <v xml:space="preserve">Konvansiyonel tekrarlayıcılı yangın ihbar paneli, 70 devreye kadar (dahil) </v>
          </cell>
          <cell r="D13350">
            <v>2185000000</v>
          </cell>
        </row>
        <row r="13351">
          <cell r="A13351" t="str">
            <v>833.300</v>
          </cell>
          <cell r="B13351" t="str">
            <v xml:space="preserve">Ad. </v>
          </cell>
          <cell r="C13351" t="str">
            <v xml:space="preserve">ANALOG adresli YANGIN ALARM SANTRALİ (İhz. % 80) </v>
          </cell>
          <cell r="D13351">
            <v>0</v>
          </cell>
        </row>
        <row r="13352">
          <cell r="A13352" t="str">
            <v>833.301</v>
          </cell>
          <cell r="B13352" t="str">
            <v xml:space="preserve">Ad. </v>
          </cell>
          <cell r="C13352" t="str">
            <v xml:space="preserve">1 Çevrimli, 12 bölgeli analog adresli yangın alarm santrali adres kapasiteli, 12 yangın bölgesi göstergeli </v>
          </cell>
          <cell r="D13352">
            <v>8872250000</v>
          </cell>
        </row>
        <row r="13353">
          <cell r="A13353" t="str">
            <v>833.302</v>
          </cell>
          <cell r="B13353" t="str">
            <v xml:space="preserve">Ad. </v>
          </cell>
          <cell r="C13353" t="str">
            <v xml:space="preserve">2 Çevrimli, 24 bölgeli analog adresli yangın alarm santrali adres kapasiteli, 24 yangın bölgesi göstergeli </v>
          </cell>
          <cell r="D13353">
            <v>9412750000</v>
          </cell>
        </row>
        <row r="13354">
          <cell r="A13354" t="str">
            <v>833.303</v>
          </cell>
          <cell r="B13354" t="str">
            <v xml:space="preserve">Ad. </v>
          </cell>
          <cell r="C13354" t="str">
            <v xml:space="preserve">4 Çevrimli, 48 bölgeli analog adresli yangın alarm santrali adres kapasiteli, 48 yangın bölgesi göstergeli </v>
          </cell>
          <cell r="D13354">
            <v>11724250000</v>
          </cell>
        </row>
        <row r="13355">
          <cell r="A13355" t="str">
            <v>833.304</v>
          </cell>
          <cell r="B13355" t="str">
            <v xml:space="preserve">Ad. </v>
          </cell>
          <cell r="C13355" t="str">
            <v xml:space="preserve">Network ara birim kartı (her santrale veya tekrarlayıcı panele 1 adet yerleştirilecek) 32 adet analog adresli yangın alarm santrali ve tekrarlayıcı pa </v>
          </cell>
          <cell r="D13355">
            <v>2167750000</v>
          </cell>
        </row>
        <row r="13356">
          <cell r="A13356" t="str">
            <v>833.305</v>
          </cell>
          <cell r="B13356" t="str">
            <v xml:space="preserve">Ad. </v>
          </cell>
          <cell r="C13356" t="str">
            <v xml:space="preserve">Termal mini printer </v>
          </cell>
          <cell r="D13356">
            <v>2351750000</v>
          </cell>
        </row>
        <row r="13357">
          <cell r="A13357" t="str">
            <v>833.400</v>
          </cell>
          <cell r="B13357" t="str">
            <v xml:space="preserve">Ad. </v>
          </cell>
          <cell r="C13357" t="str">
            <v xml:space="preserve">ANALOG adresli TEKRARLAYICI YANGIN ALARM PANELİ (İhz. % 80) </v>
          </cell>
          <cell r="D13357">
            <v>0</v>
          </cell>
        </row>
        <row r="13358">
          <cell r="A13358" t="str">
            <v>833.401</v>
          </cell>
          <cell r="B13358" t="str">
            <v xml:space="preserve">Ad. </v>
          </cell>
          <cell r="C13358" t="str">
            <v xml:space="preserve">12 Bölgeli analog adresli yangın alarm tekrarlayıcı paneli </v>
          </cell>
          <cell r="D13358">
            <v>7676250000</v>
          </cell>
        </row>
        <row r="13359">
          <cell r="A13359" t="str">
            <v>833.402</v>
          </cell>
          <cell r="B13359" t="str">
            <v xml:space="preserve">Ad. </v>
          </cell>
          <cell r="C13359" t="str">
            <v xml:space="preserve">24 Bölgeli analog adresli yangın alarm tekrarlayıcı paneli </v>
          </cell>
          <cell r="D13359">
            <v>8280000000</v>
          </cell>
        </row>
        <row r="13360">
          <cell r="A13360" t="str">
            <v>833.403</v>
          </cell>
          <cell r="B13360" t="str">
            <v xml:space="preserve">Ad. </v>
          </cell>
          <cell r="C13360" t="str">
            <v xml:space="preserve">48 Bölgeli analog adresli yangın alarm tekrarlayıcı paneli </v>
          </cell>
          <cell r="D13360">
            <v>8895250000</v>
          </cell>
        </row>
        <row r="13361">
          <cell r="A13361" t="str">
            <v>833.500</v>
          </cell>
          <cell r="B13361" t="str">
            <v xml:space="preserve">Ad. </v>
          </cell>
          <cell r="C13361" t="str">
            <v xml:space="preserve">Analog adresli optik duman detektörü </v>
          </cell>
          <cell r="D13361">
            <v>303600000</v>
          </cell>
        </row>
        <row r="13362">
          <cell r="A13362" t="str">
            <v>833.510</v>
          </cell>
          <cell r="B13362" t="str">
            <v xml:space="preserve">Ad. </v>
          </cell>
          <cell r="C13362" t="str">
            <v xml:space="preserve">Analog adresli iyonize duman detektörü </v>
          </cell>
          <cell r="D13362">
            <v>303600000</v>
          </cell>
        </row>
        <row r="13363">
          <cell r="A13363" t="str">
            <v>833.520</v>
          </cell>
          <cell r="B13363" t="str">
            <v xml:space="preserve">Ad. </v>
          </cell>
          <cell r="C13363" t="str">
            <v xml:space="preserve">Analog adresli sıcaklık duman detektörü </v>
          </cell>
          <cell r="D13363">
            <v>303600000</v>
          </cell>
        </row>
        <row r="13364">
          <cell r="A13364" t="str">
            <v>833.530</v>
          </cell>
          <cell r="B13364" t="str">
            <v xml:space="preserve">Ad. </v>
          </cell>
          <cell r="C13364" t="str">
            <v xml:space="preserve">Analog adresli kombine optik, duman ve sıcaklık detektörü </v>
          </cell>
          <cell r="D13364">
            <v>462000000</v>
          </cell>
        </row>
        <row r="13365">
          <cell r="A13365" t="str">
            <v>833.540</v>
          </cell>
          <cell r="B13365" t="str">
            <v xml:space="preserve">Ad. </v>
          </cell>
          <cell r="C13365" t="str">
            <v xml:space="preserve">Patlayıcı gaz detektörü </v>
          </cell>
          <cell r="D13365">
            <v>434500000</v>
          </cell>
        </row>
        <row r="13366">
          <cell r="A13366" t="str">
            <v>833.550</v>
          </cell>
          <cell r="B13366" t="str">
            <v xml:space="preserve">Ad. </v>
          </cell>
          <cell r="C13366" t="str">
            <v xml:space="preserve">Karbon monoksit gaz detektörü </v>
          </cell>
          <cell r="D13366">
            <v>632500000</v>
          </cell>
        </row>
        <row r="13367">
          <cell r="A13367" t="str">
            <v>833.555</v>
          </cell>
          <cell r="B13367" t="str">
            <v xml:space="preserve">Ad. </v>
          </cell>
          <cell r="C13367" t="str">
            <v xml:space="preserve">Analog adresli yangın ihbar butonu </v>
          </cell>
          <cell r="D13367">
            <v>304700000</v>
          </cell>
        </row>
        <row r="13368">
          <cell r="A13368" t="str">
            <v>833.555</v>
          </cell>
          <cell r="B13368" t="str">
            <v xml:space="preserve">Ad. </v>
          </cell>
          <cell r="C13368" t="str">
            <v xml:space="preserve">Analog adresli yangın ihbar butonu </v>
          </cell>
          <cell r="D13368">
            <v>304700000</v>
          </cell>
        </row>
        <row r="13369">
          <cell r="A13369" t="str">
            <v>833.560</v>
          </cell>
          <cell r="B13369" t="str">
            <v xml:space="preserve">Ad. </v>
          </cell>
          <cell r="C13369" t="str">
            <v xml:space="preserve">Analog adresli sesli alarm kontrol modülü </v>
          </cell>
          <cell r="D13369">
            <v>1072500000</v>
          </cell>
        </row>
        <row r="13370">
          <cell r="A13370" t="str">
            <v>833.565</v>
          </cell>
          <cell r="B13370" t="str">
            <v xml:space="preserve">Ad. </v>
          </cell>
          <cell r="C13370" t="str">
            <v xml:space="preserve">Analog adresli bölge denetim modülü </v>
          </cell>
          <cell r="D13370">
            <v>1056000000</v>
          </cell>
        </row>
        <row r="13371">
          <cell r="A13371" t="str">
            <v>833.570</v>
          </cell>
          <cell r="B13371" t="str">
            <v xml:space="preserve">Ad. </v>
          </cell>
          <cell r="C13371" t="str">
            <v xml:space="preserve">Analog adresli röle modülü </v>
          </cell>
          <cell r="D13371">
            <v>1067000000</v>
          </cell>
        </row>
        <row r="13372">
          <cell r="A13372" t="str">
            <v>833.575</v>
          </cell>
          <cell r="B13372" t="str">
            <v xml:space="preserve">Ad. </v>
          </cell>
          <cell r="C13372" t="str">
            <v xml:space="preserve">Analog adresli kontak izleme modülü </v>
          </cell>
          <cell r="D13372">
            <v>1012000000</v>
          </cell>
        </row>
        <row r="13373">
          <cell r="A13373" t="str">
            <v>833.580</v>
          </cell>
          <cell r="B13373" t="str">
            <v xml:space="preserve">Ad. </v>
          </cell>
          <cell r="C13373" t="str">
            <v xml:space="preserve">Analog adresli kısa devre izolatör modülü </v>
          </cell>
          <cell r="D13373">
            <v>456500000</v>
          </cell>
        </row>
        <row r="13374">
          <cell r="A13374" t="str">
            <v>833.590</v>
          </cell>
          <cell r="B13374" t="str">
            <v xml:space="preserve">Ad. </v>
          </cell>
          <cell r="C13374" t="str">
            <v xml:space="preserve">Dahili elektronik yangın ihbar sireni </v>
          </cell>
          <cell r="D13374">
            <v>275000000</v>
          </cell>
        </row>
        <row r="13375">
          <cell r="A13375" t="str">
            <v>833.591</v>
          </cell>
          <cell r="B13375" t="str">
            <v xml:space="preserve">Ad. </v>
          </cell>
          <cell r="C13375" t="str">
            <v xml:space="preserve">Dahili elektronik yangın ihbar flaşörü </v>
          </cell>
          <cell r="D13375">
            <v>330000000</v>
          </cell>
        </row>
        <row r="13376">
          <cell r="A13376" t="str">
            <v>833.592</v>
          </cell>
          <cell r="B13376" t="str">
            <v xml:space="preserve">Ad. </v>
          </cell>
          <cell r="C13376" t="str">
            <v xml:space="preserve">Dahili elektronik yangın ihbar siren flaşörü </v>
          </cell>
          <cell r="D13376">
            <v>522500000</v>
          </cell>
        </row>
        <row r="13377">
          <cell r="A13377" t="str">
            <v>833.593</v>
          </cell>
          <cell r="B13377" t="str">
            <v xml:space="preserve">Ad. </v>
          </cell>
          <cell r="C13377" t="str">
            <v xml:space="preserve">Harici elektronik yangın ihbar sireni </v>
          </cell>
          <cell r="D13377">
            <v>385000000</v>
          </cell>
        </row>
        <row r="13378">
          <cell r="A13378" t="str">
            <v>833.594</v>
          </cell>
          <cell r="B13378" t="str">
            <v xml:space="preserve">Ad. </v>
          </cell>
          <cell r="C13378" t="str">
            <v xml:space="preserve">Harici elektronik yangın ihbar siren flaşörü </v>
          </cell>
          <cell r="D13378">
            <v>687500000</v>
          </cell>
        </row>
        <row r="13379">
          <cell r="A13379" t="str">
            <v>833.595</v>
          </cell>
          <cell r="B13379" t="str">
            <v xml:space="preserve">Ad. </v>
          </cell>
          <cell r="C13379" t="str">
            <v xml:space="preserve">Konvansiyonel harici tip yangın ihbar butonu </v>
          </cell>
          <cell r="D13379">
            <v>192500000</v>
          </cell>
        </row>
        <row r="13380">
          <cell r="A13380" t="str">
            <v>833.650</v>
          </cell>
          <cell r="B13380" t="str">
            <v xml:space="preserve">Ad. </v>
          </cell>
          <cell r="C13380" t="str">
            <v xml:space="preserve">Kesintide yanan acil durum aydınlatma armatürü </v>
          </cell>
          <cell r="D13380">
            <v>0</v>
          </cell>
        </row>
        <row r="13381">
          <cell r="A13381" t="str">
            <v>833.651</v>
          </cell>
          <cell r="B13381" t="str">
            <v xml:space="preserve">Ad. </v>
          </cell>
          <cell r="C13381" t="str">
            <v xml:space="preserve">1 Saat süreli kesintide yanan acil durum aydınlatma armatürü ve montajı </v>
          </cell>
          <cell r="D13381">
            <v>129360000</v>
          </cell>
        </row>
        <row r="13382">
          <cell r="A13382" t="str">
            <v>833.652</v>
          </cell>
          <cell r="B13382" t="str">
            <v xml:space="preserve">Ad. </v>
          </cell>
          <cell r="C13382" t="str">
            <v xml:space="preserve">2 Saat süreli kesintide yanan acil durum aydınlatma armatürü ve montajı </v>
          </cell>
          <cell r="D13382">
            <v>150150000</v>
          </cell>
        </row>
        <row r="13383">
          <cell r="A13383" t="str">
            <v>833.653</v>
          </cell>
          <cell r="B13383" t="str">
            <v xml:space="preserve">Ad. </v>
          </cell>
          <cell r="C13383" t="str">
            <v xml:space="preserve">3 Saat süreli kesintide yanan acil durum aydınlatma armatürü ve montajı </v>
          </cell>
          <cell r="D13383">
            <v>157080000</v>
          </cell>
        </row>
        <row r="13384">
          <cell r="A13384" t="str">
            <v>833.655</v>
          </cell>
          <cell r="B13384" t="str">
            <v xml:space="preserve">Ad. </v>
          </cell>
          <cell r="C13384" t="str">
            <v xml:space="preserve">Kesintide yanan acil durum aydınlatma armatürü (gömme tip) </v>
          </cell>
          <cell r="D13384">
            <v>0</v>
          </cell>
        </row>
        <row r="13385">
          <cell r="A13385" t="str">
            <v>833.656</v>
          </cell>
          <cell r="B13385" t="str">
            <v xml:space="preserve">Ad. </v>
          </cell>
          <cell r="C13385" t="str">
            <v xml:space="preserve">1 Saat süreli (gömme tip) kesintide yanan acil durum aydınlatma armatürü ve montajı </v>
          </cell>
          <cell r="D13385">
            <v>236780000</v>
          </cell>
        </row>
        <row r="13386">
          <cell r="A13386" t="str">
            <v>833.657</v>
          </cell>
          <cell r="B13386" t="str">
            <v xml:space="preserve">Ad. </v>
          </cell>
          <cell r="C13386" t="str">
            <v xml:space="preserve">2 Saat süreli (gömme tip) kesintide yanan acil durum aydınlatma armatürü ve montajı </v>
          </cell>
          <cell r="D13386">
            <v>262190000</v>
          </cell>
        </row>
        <row r="13387">
          <cell r="A13387" t="str">
            <v>833.658</v>
          </cell>
          <cell r="B13387" t="str">
            <v xml:space="preserve">Ad. </v>
          </cell>
          <cell r="C13387" t="str">
            <v xml:space="preserve">3 Saat süreli (gömme tip) kesintide yanan acil durum aydınlatma 3armatürü ve montajı </v>
          </cell>
          <cell r="D13387">
            <v>271430000</v>
          </cell>
        </row>
        <row r="13388">
          <cell r="A13388" t="str">
            <v>833.660</v>
          </cell>
          <cell r="B13388" t="str">
            <v xml:space="preserve">Ad. </v>
          </cell>
          <cell r="C13388" t="str">
            <v xml:space="preserve">Sürekli yanan acil durum aydınlatma armatürü </v>
          </cell>
          <cell r="D13388">
            <v>0</v>
          </cell>
        </row>
        <row r="13389">
          <cell r="A13389" t="str">
            <v>833.661</v>
          </cell>
          <cell r="B13389" t="str">
            <v xml:space="preserve">Ad. </v>
          </cell>
          <cell r="C13389" t="str">
            <v xml:space="preserve">1 Saat süreli sürekli yanan acil durum aydınlatma armatürü ve montajı </v>
          </cell>
          <cell r="D13389">
            <v>161700000</v>
          </cell>
        </row>
        <row r="13390">
          <cell r="A13390" t="str">
            <v>833.662</v>
          </cell>
          <cell r="B13390" t="str">
            <v xml:space="preserve">Ad. </v>
          </cell>
          <cell r="C13390" t="str">
            <v xml:space="preserve">2 Saat süreli sürekli yanan acil durum aydınlatma armatürü ve montajı </v>
          </cell>
          <cell r="D13390">
            <v>181340000</v>
          </cell>
        </row>
        <row r="13391">
          <cell r="A13391" t="str">
            <v>833.663</v>
          </cell>
          <cell r="B13391" t="str">
            <v xml:space="preserve">Ad. </v>
          </cell>
          <cell r="C13391" t="str">
            <v xml:space="preserve">3 Saat süreli sürekli yanan acil durum aydınlatma armatürü ve montajı </v>
          </cell>
          <cell r="D13391">
            <v>190580000</v>
          </cell>
        </row>
        <row r="13392">
          <cell r="A13392" t="str">
            <v>833.665</v>
          </cell>
          <cell r="B13392" t="str">
            <v xml:space="preserve">Ad. </v>
          </cell>
          <cell r="C13392" t="str">
            <v xml:space="preserve">Gömme tip sürekli yanan acil durum aydınlatma armatürü </v>
          </cell>
          <cell r="D13392">
            <v>0</v>
          </cell>
        </row>
        <row r="13393">
          <cell r="A13393" t="str">
            <v>833.665</v>
          </cell>
          <cell r="B13393" t="str">
            <v xml:space="preserve">Ad. </v>
          </cell>
          <cell r="C13393" t="str">
            <v xml:space="preserve">Gömme tip sürekli yanan acil durum aydınlatma armatürü </v>
          </cell>
          <cell r="D13393">
            <v>0</v>
          </cell>
        </row>
        <row r="13394">
          <cell r="A13394" t="str">
            <v>833.666</v>
          </cell>
          <cell r="B13394" t="str">
            <v xml:space="preserve">Ad. </v>
          </cell>
          <cell r="C13394" t="str">
            <v xml:space="preserve">1 Saat süreli sürekli (gömme tip) yanan acil durum aydınlatma armatürü ve montajı </v>
          </cell>
          <cell r="D13394">
            <v>207900000</v>
          </cell>
        </row>
        <row r="13395">
          <cell r="A13395" t="str">
            <v>833.667</v>
          </cell>
          <cell r="B13395" t="str">
            <v xml:space="preserve">Ad. </v>
          </cell>
          <cell r="C13395" t="str">
            <v xml:space="preserve">2 Saat süreli sürekli (gömme tip) yanan acil durum aydınlatma armatürü ve montajı </v>
          </cell>
          <cell r="D13395">
            <v>235620000</v>
          </cell>
        </row>
        <row r="13396">
          <cell r="A13396" t="str">
            <v>833.668</v>
          </cell>
          <cell r="B13396" t="str">
            <v xml:space="preserve">Ad. </v>
          </cell>
          <cell r="C13396" t="str">
            <v xml:space="preserve">3 Saat süreli sürekli (gömme tip) yanan acil durum aydınlatma armatürü ve montajı </v>
          </cell>
          <cell r="D13396">
            <v>316470000</v>
          </cell>
        </row>
        <row r="13397">
          <cell r="A13397" t="str">
            <v>833.670</v>
          </cell>
          <cell r="B13397" t="str">
            <v xml:space="preserve">Ad. </v>
          </cell>
          <cell r="C13397" t="str">
            <v xml:space="preserve">Kesintide yanan acil durum yönlendirme armatürü </v>
          </cell>
          <cell r="D13397">
            <v>0</v>
          </cell>
        </row>
        <row r="13398">
          <cell r="A13398" t="str">
            <v>833.671</v>
          </cell>
          <cell r="B13398" t="str">
            <v xml:space="preserve">Ad. </v>
          </cell>
          <cell r="C13398" t="str">
            <v xml:space="preserve">1 Saat süreli tek yüzlü, kesintide yanan acil durum yönlendirme armatürü </v>
          </cell>
          <cell r="D13398">
            <v>138600000</v>
          </cell>
        </row>
        <row r="13399">
          <cell r="A13399" t="str">
            <v>833.672</v>
          </cell>
          <cell r="B13399" t="str">
            <v xml:space="preserve">Ad. </v>
          </cell>
          <cell r="C13399" t="str">
            <v xml:space="preserve">2 Saat süreli tek yüzlü, kesintide yanan acil durum yönlendirme armatürü </v>
          </cell>
          <cell r="D13399">
            <v>159390000</v>
          </cell>
        </row>
        <row r="13400">
          <cell r="A13400" t="str">
            <v>833.673</v>
          </cell>
          <cell r="B13400" t="str">
            <v xml:space="preserve">Ad. </v>
          </cell>
          <cell r="C13400" t="str">
            <v xml:space="preserve">3 Saat süreli tek yüzlü, kesintide yanan acil durum yönlendirme armatürü </v>
          </cell>
          <cell r="D13400">
            <v>167480000</v>
          </cell>
        </row>
        <row r="13401">
          <cell r="A13401" t="str">
            <v>833.674</v>
          </cell>
          <cell r="B13401" t="str">
            <v xml:space="preserve">Ad. </v>
          </cell>
          <cell r="C13401" t="str">
            <v xml:space="preserve">1 Saat süreli çift yüzlü, kesintide yanan acil durum yönlendirme armatürü </v>
          </cell>
          <cell r="D13401">
            <v>181340000</v>
          </cell>
        </row>
        <row r="13402">
          <cell r="A13402" t="str">
            <v>833.675</v>
          </cell>
          <cell r="B13402" t="str">
            <v xml:space="preserve">Ad. </v>
          </cell>
          <cell r="C13402" t="str">
            <v xml:space="preserve">2 Saat süreli çift yüzlü, kesintide yanan acil durum yönlendirme armatürü </v>
          </cell>
          <cell r="D13402">
            <v>199820000</v>
          </cell>
        </row>
        <row r="13403">
          <cell r="A13403" t="str">
            <v>833.676</v>
          </cell>
          <cell r="B13403" t="str">
            <v xml:space="preserve">Ad. </v>
          </cell>
          <cell r="C13403" t="str">
            <v xml:space="preserve">3 Saat süreli çift yüzlü, kesintide yanan acil durum yönlendirme armatürü </v>
          </cell>
          <cell r="D13403">
            <v>210210000</v>
          </cell>
        </row>
        <row r="13404">
          <cell r="A13404" t="str">
            <v>833.680</v>
          </cell>
          <cell r="B13404" t="str">
            <v xml:space="preserve">Ad. </v>
          </cell>
          <cell r="C13404" t="str">
            <v xml:space="preserve">Sürekli yanan acil durum yönlendirme armatürü </v>
          </cell>
          <cell r="D13404">
            <v>0</v>
          </cell>
        </row>
        <row r="13405">
          <cell r="A13405" t="str">
            <v>833.681</v>
          </cell>
          <cell r="B13405" t="str">
            <v xml:space="preserve">Ad. </v>
          </cell>
          <cell r="C13405" t="str">
            <v xml:space="preserve">1 Saat süreli tek yüzlü, sürekli yanan acil durum yönlendirme armatürü </v>
          </cell>
          <cell r="D13405">
            <v>176720000</v>
          </cell>
        </row>
        <row r="13406">
          <cell r="A13406" t="str">
            <v>833.682</v>
          </cell>
          <cell r="B13406" t="str">
            <v xml:space="preserve">Ad. </v>
          </cell>
          <cell r="C13406" t="str">
            <v xml:space="preserve">2 Saat süreli tek yüzlü, sürekli yanan acil durum yönlendirme armatürü </v>
          </cell>
          <cell r="D13406">
            <v>196350000</v>
          </cell>
        </row>
        <row r="13407">
          <cell r="A13407" t="str">
            <v>833.683</v>
          </cell>
          <cell r="B13407" t="str">
            <v xml:space="preserve">Ad. </v>
          </cell>
          <cell r="C13407" t="str">
            <v xml:space="preserve">3 Saat süreli tek yüzlü, sürekli yanan acil durum yönlendirme armatürü </v>
          </cell>
          <cell r="D13407">
            <v>210210000</v>
          </cell>
        </row>
        <row r="13408">
          <cell r="A13408" t="str">
            <v>833.684</v>
          </cell>
          <cell r="B13408" t="str">
            <v xml:space="preserve">Ad. </v>
          </cell>
          <cell r="C13408" t="str">
            <v xml:space="preserve">1 Saat süreli çift yüzlü, sürekli yanan acil durum yönlendirme armatürü </v>
          </cell>
          <cell r="D13408">
            <v>213680000</v>
          </cell>
        </row>
        <row r="13409">
          <cell r="A13409" t="str">
            <v>833.685</v>
          </cell>
          <cell r="B13409" t="str">
            <v xml:space="preserve">Ad. </v>
          </cell>
          <cell r="C13409" t="str">
            <v xml:space="preserve">2 Saat süreli çift yüzlü, sürekli yanan acil durum yönlendirme armatürü </v>
          </cell>
          <cell r="D13409">
            <v>228690000</v>
          </cell>
        </row>
        <row r="13410">
          <cell r="A13410" t="str">
            <v>833.686</v>
          </cell>
          <cell r="B13410" t="str">
            <v xml:space="preserve">Ad. </v>
          </cell>
          <cell r="C13410" t="str">
            <v xml:space="preserve">3 Saat süreli çift yüzlü, sürekli yanan acil durum yönlendirme armatürü </v>
          </cell>
          <cell r="D13410">
            <v>243710000</v>
          </cell>
        </row>
        <row r="13411">
          <cell r="A13411" t="str">
            <v>833.690</v>
          </cell>
          <cell r="B13411" t="str">
            <v xml:space="preserve">Ad. </v>
          </cell>
          <cell r="C13411" t="str">
            <v xml:space="preserve">Gömme tip kenardan aydınlatmalı kesintide yanan acil durum yönlendirme armatürü </v>
          </cell>
          <cell r="D13411">
            <v>0</v>
          </cell>
        </row>
        <row r="13412">
          <cell r="A13412" t="str">
            <v>833.691</v>
          </cell>
          <cell r="B13412" t="str">
            <v xml:space="preserve">Ad. </v>
          </cell>
          <cell r="C13412" t="str">
            <v xml:space="preserve">1 Saat süreli, gömme tip kenardan aydınlatmalı kesintide yanan acil durum yönlendirme armatürü </v>
          </cell>
          <cell r="D13412">
            <v>285290000</v>
          </cell>
        </row>
        <row r="13413">
          <cell r="A13413" t="str">
            <v>833.692</v>
          </cell>
          <cell r="B13413" t="str">
            <v xml:space="preserve">Ad. </v>
          </cell>
          <cell r="C13413" t="str">
            <v xml:space="preserve">2 Saat süreli, gömme tip kenardan aydınlatmalı kesintide yanan acil durum yönlendirme armatürü </v>
          </cell>
          <cell r="D13413">
            <v>314160000</v>
          </cell>
        </row>
        <row r="13414">
          <cell r="A13414" t="str">
            <v>833.693</v>
          </cell>
          <cell r="B13414" t="str">
            <v xml:space="preserve">Ad. </v>
          </cell>
          <cell r="C13414" t="str">
            <v xml:space="preserve">3 Saat süreli, gömme tip kenardan aydınlatmalı kesintide yanan acil durum yönlendirme armatürü </v>
          </cell>
          <cell r="D13414">
            <v>330330000</v>
          </cell>
        </row>
        <row r="13415">
          <cell r="A13415" t="str">
            <v>833.695</v>
          </cell>
          <cell r="B13415" t="str">
            <v xml:space="preserve">Ad. </v>
          </cell>
          <cell r="C13415" t="str">
            <v xml:space="preserve">Gömme tip kenardan aydınlatmalı sürekli yanan acil durum yönlendirme armatürü </v>
          </cell>
          <cell r="D13415">
            <v>0</v>
          </cell>
        </row>
        <row r="13416">
          <cell r="A13416" t="str">
            <v>833.696</v>
          </cell>
          <cell r="B13416" t="str">
            <v xml:space="preserve">Ad. </v>
          </cell>
          <cell r="C13416" t="str">
            <v xml:space="preserve">1 Saat süreli, gömme tip kenardan aydınlatmalı sürekli yanan acil durum yönlendirme armatürü </v>
          </cell>
          <cell r="D13416">
            <v>323400000</v>
          </cell>
        </row>
        <row r="13417">
          <cell r="A13417" t="str">
            <v>833.697</v>
          </cell>
          <cell r="B13417" t="str">
            <v xml:space="preserve">Ad. </v>
          </cell>
          <cell r="C13417" t="str">
            <v xml:space="preserve">2 Saat süreli, gömme tip kenardan aydınlatmalı sürekli yanan acil durum yönlendirme armatürü </v>
          </cell>
          <cell r="D13417">
            <v>346500000</v>
          </cell>
        </row>
        <row r="13418">
          <cell r="A13418" t="str">
            <v>833.697</v>
          </cell>
          <cell r="B13418" t="str">
            <v xml:space="preserve">Ad. </v>
          </cell>
          <cell r="C13418" t="str">
            <v xml:space="preserve">2 Saat süreli, gömme tip kenardan aydınlatmalı sürekli yanan acil durum yönlendirme armatürü </v>
          </cell>
          <cell r="D13418">
            <v>346500000</v>
          </cell>
        </row>
        <row r="13419">
          <cell r="A13419" t="str">
            <v>833.698</v>
          </cell>
          <cell r="B13419" t="str">
            <v xml:space="preserve">Ad. </v>
          </cell>
          <cell r="C13419" t="str">
            <v xml:space="preserve">3 Saat süreli, gömme tip kenardan aydınlatmalı sürekli yanan acil durum yönlendirme armatürü </v>
          </cell>
          <cell r="D13419">
            <v>358050000</v>
          </cell>
        </row>
        <row r="13420">
          <cell r="A13420" t="str">
            <v>834.101</v>
          </cell>
          <cell r="B13420" t="str">
            <v xml:space="preserve">Ad. </v>
          </cell>
          <cell r="C13420" t="str">
            <v xml:space="preserve">Telefon dağıtım kutuları ; (Ölçü : Ad., İhzarat: % 60). </v>
          </cell>
          <cell r="D13420">
            <v>0</v>
          </cell>
        </row>
        <row r="13421">
          <cell r="A13421" t="str">
            <v>835.101</v>
          </cell>
          <cell r="B13421" t="str">
            <v xml:space="preserve">Ad. </v>
          </cell>
          <cell r="C13421" t="str">
            <v xml:space="preserve">Alarm tesisatı sortisi </v>
          </cell>
          <cell r="D13421">
            <v>9940000</v>
          </cell>
        </row>
        <row r="13422">
          <cell r="A13422" t="str">
            <v>836.101</v>
          </cell>
          <cell r="B13422" t="str">
            <v xml:space="preserve">Ad. </v>
          </cell>
          <cell r="C13422" t="str">
            <v xml:space="preserve">Etanş alarm tesisatı sortisi </v>
          </cell>
          <cell r="D13422">
            <v>10440000</v>
          </cell>
        </row>
        <row r="13423">
          <cell r="A13423" t="str">
            <v>837.100</v>
          </cell>
          <cell r="B13423" t="str">
            <v xml:space="preserve">Ad. </v>
          </cell>
          <cell r="C13423" t="str">
            <v xml:space="preserve">Alarm klaksonu ve montajı, (ölçü:Ad., İhzarat: % 60). </v>
          </cell>
          <cell r="D13423">
            <v>0</v>
          </cell>
        </row>
        <row r="13424">
          <cell r="A13424" t="str">
            <v>837.101</v>
          </cell>
          <cell r="B13424" t="str">
            <v xml:space="preserve">Ad. </v>
          </cell>
          <cell r="C13424" t="str">
            <v xml:space="preserve">Alarm klaksonu ve montajı-normal tip </v>
          </cell>
          <cell r="D13424">
            <v>12930000</v>
          </cell>
        </row>
        <row r="13425">
          <cell r="A13425" t="str">
            <v>837.102</v>
          </cell>
          <cell r="B13425" t="str">
            <v xml:space="preserve">Ad. </v>
          </cell>
          <cell r="C13425" t="str">
            <v xml:space="preserve">Alarm klaksonu ve montajı-etanş tip </v>
          </cell>
          <cell r="D13425">
            <v>17400000</v>
          </cell>
        </row>
        <row r="13426">
          <cell r="A13426" t="str">
            <v>837.103</v>
          </cell>
          <cell r="B13426" t="str">
            <v xml:space="preserve">Ad. </v>
          </cell>
          <cell r="C13426" t="str">
            <v xml:space="preserve">Alarm klaksonu ve montajı-doğru akımla çalışan tip </v>
          </cell>
          <cell r="D13426">
            <v>11940000</v>
          </cell>
        </row>
        <row r="13427">
          <cell r="A13427" t="str">
            <v>837.104</v>
          </cell>
          <cell r="B13427" t="str">
            <v xml:space="preserve">Ad. </v>
          </cell>
          <cell r="C13427" t="str">
            <v xml:space="preserve">Elektronik yangın ihbar butonu, 12 vo lt </v>
          </cell>
          <cell r="D13427">
            <v>35100000</v>
          </cell>
        </row>
        <row r="13428">
          <cell r="A13428" t="str">
            <v>837.105</v>
          </cell>
          <cell r="B13428" t="str">
            <v xml:space="preserve">Ad. </v>
          </cell>
          <cell r="C13428" t="str">
            <v xml:space="preserve">Elektronik yangın ihbar butonu, 24 vo lt </v>
          </cell>
          <cell r="D13428">
            <v>38020000</v>
          </cell>
        </row>
        <row r="13429">
          <cell r="A13429" t="str">
            <v>838.000</v>
          </cell>
          <cell r="B13429" t="str">
            <v xml:space="preserve">Ad. </v>
          </cell>
          <cell r="C13429" t="str">
            <v xml:space="preserve">HOPARLÖR TESİSATI : </v>
          </cell>
          <cell r="D13429">
            <v>0</v>
          </cell>
        </row>
        <row r="13430">
          <cell r="A13430" t="str">
            <v>838.101</v>
          </cell>
          <cell r="B13430" t="str">
            <v xml:space="preserve">m </v>
          </cell>
          <cell r="C13430" t="str">
            <v xml:space="preserve">Hoparlör tesisatı besleme hattı </v>
          </cell>
          <cell r="D13430">
            <v>1520000</v>
          </cell>
        </row>
        <row r="13431">
          <cell r="A13431" t="str">
            <v>839.100</v>
          </cell>
          <cell r="B13431" t="str">
            <v xml:space="preserve">Ad. </v>
          </cell>
          <cell r="C13431" t="str">
            <v xml:space="preserve">Hat transformatörü ve montajı : (Ölçü:Ad., İhzarat: % 60). </v>
          </cell>
          <cell r="D13431">
            <v>0</v>
          </cell>
        </row>
        <row r="13432">
          <cell r="A13432" t="str">
            <v>839.101</v>
          </cell>
          <cell r="B13432" t="str">
            <v xml:space="preserve">Ad. </v>
          </cell>
          <cell r="C13432" t="str">
            <v xml:space="preserve">Hat transformatörü ve montajı-dahili tip </v>
          </cell>
          <cell r="D13432">
            <v>6480000</v>
          </cell>
        </row>
        <row r="13433">
          <cell r="A13433" t="str">
            <v>839.102</v>
          </cell>
          <cell r="B13433" t="str">
            <v xml:space="preserve">Ad. </v>
          </cell>
          <cell r="C13433" t="str">
            <v xml:space="preserve">Hat transformatörü ve montajı-harici tip </v>
          </cell>
          <cell r="D13433">
            <v>7780000</v>
          </cell>
        </row>
        <row r="13434">
          <cell r="A13434" t="str">
            <v>840.100</v>
          </cell>
          <cell r="B13434" t="str">
            <v xml:space="preserve">Ad. </v>
          </cell>
          <cell r="C13434" t="str">
            <v xml:space="preserve">HOPARLÖR ve MONTAJI : (Ölçü :Ad., İhzarat: % 60). </v>
          </cell>
          <cell r="D13434">
            <v>0</v>
          </cell>
        </row>
        <row r="13435">
          <cell r="A13435" t="str">
            <v>840.101</v>
          </cell>
          <cell r="B13435" t="str">
            <v xml:space="preserve">Ad. </v>
          </cell>
          <cell r="C13435" t="str">
            <v xml:space="preserve">Hoparlör ve montajı-3-5 W.lik tek taraflı </v>
          </cell>
          <cell r="D13435">
            <v>14260000</v>
          </cell>
        </row>
        <row r="13436">
          <cell r="A13436" t="str">
            <v>840.102</v>
          </cell>
          <cell r="B13436" t="str">
            <v xml:space="preserve">Ad. </v>
          </cell>
          <cell r="C13436" t="str">
            <v xml:space="preserve">Hoparlör ve montajı-3-5 W.lik çift taraflı </v>
          </cell>
          <cell r="D13436">
            <v>19440000</v>
          </cell>
        </row>
        <row r="13437">
          <cell r="A13437" t="str">
            <v>840.103</v>
          </cell>
          <cell r="B13437" t="str">
            <v xml:space="preserve">Ad. </v>
          </cell>
          <cell r="C13437" t="str">
            <v xml:space="preserve">Hoparlör ve montajı-5 W.lik harici tesirlere day.tek taraflı </v>
          </cell>
          <cell r="D13437">
            <v>15990000</v>
          </cell>
        </row>
        <row r="13438">
          <cell r="A13438" t="str">
            <v>840.104</v>
          </cell>
          <cell r="B13438" t="str">
            <v xml:space="preserve">Ad. </v>
          </cell>
          <cell r="C13438" t="str">
            <v xml:space="preserve">Hoparlör ve montajı-5 W.lik harici tesirlere day.çift tarafl </v>
          </cell>
          <cell r="D13438">
            <v>20740000</v>
          </cell>
        </row>
        <row r="13439">
          <cell r="A13439" t="str">
            <v>840.105</v>
          </cell>
          <cell r="B13439" t="str">
            <v xml:space="preserve">Ad. </v>
          </cell>
          <cell r="C13439" t="str">
            <v xml:space="preserve">Hoparlör ve montajı-10 W.a kadar harici tip hava basınçlı </v>
          </cell>
          <cell r="D13439">
            <v>24630000</v>
          </cell>
        </row>
        <row r="13440">
          <cell r="A13440" t="str">
            <v>840.106</v>
          </cell>
          <cell r="B13440" t="str">
            <v xml:space="preserve">Ad. </v>
          </cell>
          <cell r="C13440" t="str">
            <v xml:space="preserve">Hoparlör ve montajı-3-6 W. sütun tipi </v>
          </cell>
          <cell r="D13440">
            <v>31970000</v>
          </cell>
        </row>
        <row r="13441">
          <cell r="A13441" t="str">
            <v>840.107</v>
          </cell>
          <cell r="B13441" t="str">
            <v xml:space="preserve">Ad. </v>
          </cell>
          <cell r="C13441" t="str">
            <v xml:space="preserve">Hoparlör ve montajı-3-10 W. sütun tipi </v>
          </cell>
          <cell r="D13441">
            <v>35860000</v>
          </cell>
        </row>
        <row r="13442">
          <cell r="A13442" t="str">
            <v>841.101</v>
          </cell>
          <cell r="B13442" t="str">
            <v xml:space="preserve">Ad. </v>
          </cell>
          <cell r="C13442" t="str">
            <v xml:space="preserve">Potansiyometre ve tesisatı </v>
          </cell>
          <cell r="D13442">
            <v>7780000</v>
          </cell>
        </row>
        <row r="13443">
          <cell r="A13443" t="str">
            <v>841.101</v>
          </cell>
          <cell r="B13443" t="str">
            <v xml:space="preserve">Ad. </v>
          </cell>
          <cell r="C13443" t="str">
            <v xml:space="preserve">Potansiyometre ve tesisatı </v>
          </cell>
          <cell r="D13443">
            <v>7780000</v>
          </cell>
        </row>
        <row r="13444">
          <cell r="A13444" t="str">
            <v>841.102</v>
          </cell>
          <cell r="B13444" t="str">
            <v xml:space="preserve">Ad. </v>
          </cell>
          <cell r="C13444" t="str">
            <v xml:space="preserve">Kanal seçici (üçlü) </v>
          </cell>
          <cell r="D13444">
            <v>5190000</v>
          </cell>
        </row>
        <row r="13445">
          <cell r="A13445" t="str">
            <v>842.100</v>
          </cell>
          <cell r="B13445" t="str">
            <v xml:space="preserve">Ad. </v>
          </cell>
          <cell r="C13445" t="str">
            <v xml:space="preserve">Mikrofon : (Ölçü:Ad: İhzarat: % 60) </v>
          </cell>
          <cell r="D13445">
            <v>0</v>
          </cell>
        </row>
        <row r="13446">
          <cell r="A13446" t="str">
            <v>842.101</v>
          </cell>
          <cell r="B13446" t="str">
            <v xml:space="preserve">Ad. </v>
          </cell>
          <cell r="C13446" t="str">
            <v xml:space="preserve">Masa tipi mikrofon </v>
          </cell>
          <cell r="D13446">
            <v>55300000</v>
          </cell>
        </row>
        <row r="13447">
          <cell r="A13447" t="str">
            <v>842.102</v>
          </cell>
          <cell r="B13447" t="str">
            <v xml:space="preserve">Ad. </v>
          </cell>
          <cell r="C13447" t="str">
            <v xml:space="preserve">Ayaklı mikrofon </v>
          </cell>
          <cell r="D13447">
            <v>61160000</v>
          </cell>
        </row>
        <row r="13448">
          <cell r="A13448" t="str">
            <v>842.103</v>
          </cell>
          <cell r="B13448" t="str">
            <v xml:space="preserve">Ad. </v>
          </cell>
          <cell r="C13448" t="str">
            <v xml:space="preserve">El mikrofonu </v>
          </cell>
          <cell r="D13448">
            <v>51410000</v>
          </cell>
        </row>
        <row r="13449">
          <cell r="A13449" t="str">
            <v>843.101</v>
          </cell>
          <cell r="B13449" t="str">
            <v xml:space="preserve">m </v>
          </cell>
          <cell r="C13449" t="str">
            <v xml:space="preserve">Mikrofon besleme hattı </v>
          </cell>
          <cell r="D13449">
            <v>2200000</v>
          </cell>
        </row>
        <row r="13450">
          <cell r="A13450" t="str">
            <v>844.100</v>
          </cell>
          <cell r="B13450" t="str">
            <v xml:space="preserve">Ad. </v>
          </cell>
          <cell r="C13450" t="str">
            <v xml:space="preserve">Ampifikatör ve montajı : (Ölçü : Ad., İhzarat: % 60). </v>
          </cell>
          <cell r="D13450">
            <v>0</v>
          </cell>
        </row>
        <row r="13451">
          <cell r="A13451" t="str">
            <v>844.101</v>
          </cell>
          <cell r="B13451" t="str">
            <v xml:space="preserve">Ad. </v>
          </cell>
          <cell r="C13451" t="str">
            <v xml:space="preserve">Amplifikatör ve montajı-25 W.lik </v>
          </cell>
          <cell r="D13451">
            <v>190080000</v>
          </cell>
        </row>
        <row r="13452">
          <cell r="A13452" t="str">
            <v>844.102</v>
          </cell>
          <cell r="B13452" t="str">
            <v xml:space="preserve">Ad. </v>
          </cell>
          <cell r="C13452" t="str">
            <v xml:space="preserve">Amplifikatör ve montajı-40 W.lik </v>
          </cell>
          <cell r="D13452">
            <v>233280000</v>
          </cell>
        </row>
        <row r="13453">
          <cell r="A13453" t="str">
            <v>844.103</v>
          </cell>
          <cell r="B13453" t="str">
            <v xml:space="preserve">Ad. </v>
          </cell>
          <cell r="C13453" t="str">
            <v xml:space="preserve">Amplifikatör ve montajı-75 W.lik </v>
          </cell>
          <cell r="D13453">
            <v>254880000</v>
          </cell>
        </row>
        <row r="13454">
          <cell r="A13454" t="str">
            <v>844.104</v>
          </cell>
          <cell r="B13454" t="str">
            <v xml:space="preserve">Ad. </v>
          </cell>
          <cell r="C13454" t="str">
            <v xml:space="preserve">Amplifikatör ve montajı-100 W.lik </v>
          </cell>
          <cell r="D13454">
            <v>319680000</v>
          </cell>
        </row>
        <row r="13455">
          <cell r="A13455" t="str">
            <v>845.100</v>
          </cell>
          <cell r="B13455" t="str">
            <v xml:space="preserve">Ad. </v>
          </cell>
          <cell r="C13455" t="str">
            <v xml:space="preserve">ANTEN TESİSATI : (İhzarat: % 60) </v>
          </cell>
          <cell r="D13455">
            <v>0</v>
          </cell>
        </row>
        <row r="13456">
          <cell r="A13456" t="str">
            <v>845.101</v>
          </cell>
          <cell r="B13456" t="str">
            <v xml:space="preserve">Ad. </v>
          </cell>
          <cell r="C13456" t="str">
            <v xml:space="preserve">Radyo anteni tesisatı </v>
          </cell>
          <cell r="D13456">
            <v>13610000</v>
          </cell>
        </row>
        <row r="13457">
          <cell r="A13457" t="str">
            <v>845.102</v>
          </cell>
          <cell r="B13457" t="str">
            <v xml:space="preserve">Ad. </v>
          </cell>
          <cell r="C13457" t="str">
            <v xml:space="preserve">Paralel radyo anteni </v>
          </cell>
          <cell r="D13457">
            <v>4650000</v>
          </cell>
        </row>
        <row r="13458">
          <cell r="A13458" t="str">
            <v>845.103</v>
          </cell>
          <cell r="B13458" t="str">
            <v xml:space="preserve">Ad. </v>
          </cell>
          <cell r="C13458" t="str">
            <v xml:space="preserve">Televizyon sortisi </v>
          </cell>
          <cell r="D13458">
            <v>10370000</v>
          </cell>
        </row>
        <row r="13459">
          <cell r="A13459" t="str">
            <v>845.104</v>
          </cell>
          <cell r="B13459" t="str">
            <v xml:space="preserve">Ad. </v>
          </cell>
          <cell r="C13459" t="str">
            <v xml:space="preserve">Televizyon anteni 4 elemanlı anten </v>
          </cell>
          <cell r="D13459">
            <v>14260000</v>
          </cell>
        </row>
        <row r="13460">
          <cell r="A13460" t="str">
            <v>845.105</v>
          </cell>
          <cell r="B13460" t="str">
            <v xml:space="preserve">Ad. </v>
          </cell>
          <cell r="C13460" t="str">
            <v xml:space="preserve">Televizyon anteni 10 elemanlı anten </v>
          </cell>
          <cell r="D13460">
            <v>22040000</v>
          </cell>
        </row>
        <row r="13461">
          <cell r="A13461" t="str">
            <v>845.106</v>
          </cell>
          <cell r="B13461" t="str">
            <v xml:space="preserve">Ad. </v>
          </cell>
          <cell r="C13461" t="str">
            <v xml:space="preserve">Televizyon anteni 14 elemanlı anten </v>
          </cell>
          <cell r="D13461">
            <v>25490000</v>
          </cell>
        </row>
        <row r="13462">
          <cell r="A13462" t="str">
            <v>845.107</v>
          </cell>
          <cell r="B13462" t="str">
            <v xml:space="preserve">Ad. </v>
          </cell>
          <cell r="C13462" t="str">
            <v xml:space="preserve">Televizyon anteni 17 elemanlı anten </v>
          </cell>
          <cell r="D13462">
            <v>29480000</v>
          </cell>
        </row>
        <row r="13463">
          <cell r="A13463" t="str">
            <v>845.200</v>
          </cell>
          <cell r="B13463" t="str">
            <v xml:space="preserve">Ad. </v>
          </cell>
          <cell r="C13463" t="str">
            <v xml:space="preserve">Televizyon kollektif anten santralı : (Ölçü : Ad.) </v>
          </cell>
          <cell r="D13463">
            <v>0</v>
          </cell>
        </row>
        <row r="13464">
          <cell r="A13464" t="str">
            <v>845.201</v>
          </cell>
          <cell r="B13464" t="str">
            <v xml:space="preserve">Ad. </v>
          </cell>
          <cell r="C13464" t="str">
            <v xml:space="preserve">Televizyon kollektif anten santralı-kazanci 4-20 db </v>
          </cell>
          <cell r="D13464">
            <v>151200000</v>
          </cell>
        </row>
        <row r="13465">
          <cell r="A13465" t="str">
            <v>845.202</v>
          </cell>
          <cell r="B13465" t="str">
            <v xml:space="preserve">Ad. </v>
          </cell>
          <cell r="C13465" t="str">
            <v xml:space="preserve">Televizyon kollektif anten santralı-kazanci 21-40 db </v>
          </cell>
          <cell r="D13465">
            <v>159840000</v>
          </cell>
        </row>
        <row r="13466">
          <cell r="A13466" t="str">
            <v>846.000</v>
          </cell>
          <cell r="B13466" t="str">
            <v xml:space="preserve">Ad. </v>
          </cell>
          <cell r="C13466" t="str">
            <v xml:space="preserve">AKÜMÜLATÖR VE REDRESÖR TESİSATI : (İhzarat: % 60) </v>
          </cell>
          <cell r="D13466">
            <v>0</v>
          </cell>
        </row>
        <row r="13467">
          <cell r="A13467" t="str">
            <v>846.100</v>
          </cell>
          <cell r="B13467" t="str">
            <v xml:space="preserve">Ad. </v>
          </cell>
          <cell r="C13467" t="str">
            <v xml:space="preserve">Akümülatör ve montajı : (Ölçü : Ad.)(TS 1352) </v>
          </cell>
          <cell r="D13467">
            <v>0</v>
          </cell>
        </row>
        <row r="13468">
          <cell r="A13468" t="str">
            <v>846.100</v>
          </cell>
          <cell r="B13468" t="str">
            <v xml:space="preserve">Ad. </v>
          </cell>
          <cell r="C13468" t="str">
            <v xml:space="preserve">Akümülatör ve montajı : (Ölçü : Ad.)(TS 1352) </v>
          </cell>
          <cell r="D13468">
            <v>0</v>
          </cell>
        </row>
        <row r="13469">
          <cell r="A13469" t="str">
            <v>847.100</v>
          </cell>
          <cell r="B13469" t="str">
            <v xml:space="preserve">Ad. </v>
          </cell>
          <cell r="C13469" t="str">
            <v xml:space="preserve">Redresör ve Montajı : (Ölçü : Ad., İhzarat: % 60) </v>
          </cell>
          <cell r="D13469">
            <v>0</v>
          </cell>
        </row>
        <row r="13470">
          <cell r="A13470" t="str">
            <v>847.101</v>
          </cell>
          <cell r="B13470" t="str">
            <v xml:space="preserve">Ad. </v>
          </cell>
          <cell r="C13470" t="str">
            <v xml:space="preserve">Redresör ve montajı-24 V, 20 A'e kadar </v>
          </cell>
          <cell r="D13470">
            <v>151200000</v>
          </cell>
        </row>
        <row r="13471">
          <cell r="A13471" t="str">
            <v>847.102</v>
          </cell>
          <cell r="B13471" t="str">
            <v xml:space="preserve">Ad. </v>
          </cell>
          <cell r="C13471" t="str">
            <v xml:space="preserve">Redresör ve montajı-24 V, 10 A'e kadar </v>
          </cell>
          <cell r="D13471">
            <v>120960000</v>
          </cell>
        </row>
        <row r="13472">
          <cell r="A13472" t="str">
            <v>847.103</v>
          </cell>
          <cell r="B13472" t="str">
            <v xml:space="preserve">Ad. </v>
          </cell>
          <cell r="C13472" t="str">
            <v xml:space="preserve">Redresör ve montajı-24 V, 5 A'e kadar </v>
          </cell>
          <cell r="D13472">
            <v>112320000</v>
          </cell>
        </row>
        <row r="13473">
          <cell r="A13473" t="str">
            <v>847.104</v>
          </cell>
          <cell r="B13473" t="str">
            <v xml:space="preserve">Ad. </v>
          </cell>
          <cell r="C13473" t="str">
            <v xml:space="preserve">Redresör ve montajı-24 V, 2 A'e kadar </v>
          </cell>
          <cell r="D13473">
            <v>73440000</v>
          </cell>
        </row>
        <row r="13474">
          <cell r="A13474" t="str">
            <v>848.000</v>
          </cell>
          <cell r="B13474" t="str">
            <v xml:space="preserve">Ad. </v>
          </cell>
          <cell r="C13474" t="str">
            <v xml:space="preserve">DUAFON TESİSATI : (Ölçü :Ad., İhzarat: % 60) </v>
          </cell>
          <cell r="D13474">
            <v>0</v>
          </cell>
        </row>
        <row r="13475">
          <cell r="A13475" t="str">
            <v>848.100</v>
          </cell>
          <cell r="B13475" t="str">
            <v xml:space="preserve">Ad. </v>
          </cell>
          <cell r="C13475" t="str">
            <v xml:space="preserve">Duafon Merkezi ve Montajı : (Ölçü : Ad.; İhzarat: % 60) </v>
          </cell>
          <cell r="D13475">
            <v>0</v>
          </cell>
        </row>
        <row r="13476">
          <cell r="A13476" t="str">
            <v>848.101</v>
          </cell>
          <cell r="B13476" t="str">
            <v xml:space="preserve">Ad. </v>
          </cell>
          <cell r="C13476" t="str">
            <v xml:space="preserve">Duafon merkezi ve montajı-5 aboneli </v>
          </cell>
          <cell r="D13476">
            <v>95040000</v>
          </cell>
        </row>
        <row r="13477">
          <cell r="A13477" t="str">
            <v>848.102</v>
          </cell>
          <cell r="B13477" t="str">
            <v xml:space="preserve">Ad. </v>
          </cell>
          <cell r="C13477" t="str">
            <v xml:space="preserve">Duafon merkezi ve montajı-10 aboneli </v>
          </cell>
          <cell r="D13477">
            <v>116640000</v>
          </cell>
        </row>
        <row r="13478">
          <cell r="A13478" t="str">
            <v>848.103</v>
          </cell>
          <cell r="B13478" t="str">
            <v xml:space="preserve">Ad. </v>
          </cell>
          <cell r="C13478" t="str">
            <v xml:space="preserve">Duafon merkezi ve montajı-15 aboneli </v>
          </cell>
          <cell r="D13478">
            <v>151200000</v>
          </cell>
        </row>
        <row r="13479">
          <cell r="A13479" t="str">
            <v>848.104</v>
          </cell>
          <cell r="B13479" t="str">
            <v xml:space="preserve">Ad. </v>
          </cell>
          <cell r="C13479" t="str">
            <v xml:space="preserve">Duafon merkezi ve montajı-20 aboneli </v>
          </cell>
          <cell r="D13479">
            <v>190080000</v>
          </cell>
        </row>
        <row r="13480">
          <cell r="A13480" t="str">
            <v>848.105</v>
          </cell>
          <cell r="B13480" t="str">
            <v xml:space="preserve">Ad. </v>
          </cell>
          <cell r="C13480" t="str">
            <v xml:space="preserve">Duafon merkezi ve montajı-24 aboneli </v>
          </cell>
          <cell r="D13480">
            <v>211680000</v>
          </cell>
        </row>
        <row r="13481">
          <cell r="A13481" t="str">
            <v>848.201</v>
          </cell>
          <cell r="B13481" t="str">
            <v xml:space="preserve">Ad. </v>
          </cell>
          <cell r="C13481" t="str">
            <v xml:space="preserve">İlave duafon ilavesi ve montajı </v>
          </cell>
          <cell r="D13481">
            <v>6050000</v>
          </cell>
        </row>
        <row r="13482">
          <cell r="A13482" t="str">
            <v>848.301</v>
          </cell>
          <cell r="B13482" t="str">
            <v xml:space="preserve">m </v>
          </cell>
          <cell r="C13482" t="str">
            <v xml:space="preserve">Duafon tesisatı besleme hattı </v>
          </cell>
          <cell r="D13482">
            <v>1300000</v>
          </cell>
        </row>
        <row r="13483">
          <cell r="A13483" t="str">
            <v>880.000</v>
          </cell>
          <cell r="B13483" t="str">
            <v xml:space="preserve">Ad. </v>
          </cell>
          <cell r="C13483" t="str">
            <v xml:space="preserve">AYRI YAPILAN TESİSAT KISIMLARI : (İhzarat: % 60) </v>
          </cell>
          <cell r="D13483">
            <v>0</v>
          </cell>
        </row>
        <row r="13484">
          <cell r="A13484" t="str">
            <v>880.101</v>
          </cell>
          <cell r="B13484" t="str">
            <v xml:space="preserve">Ad. </v>
          </cell>
          <cell r="C13484" t="str">
            <v xml:space="preserve">Işık söndürme düğmesi </v>
          </cell>
          <cell r="D13484">
            <v>4970000</v>
          </cell>
        </row>
        <row r="13485">
          <cell r="A13485" t="str">
            <v>880.102</v>
          </cell>
          <cell r="B13485" t="str">
            <v xml:space="preserve">Ad. </v>
          </cell>
          <cell r="C13485" t="str">
            <v xml:space="preserve">Çağırma düğmesi </v>
          </cell>
          <cell r="D13485">
            <v>1430000</v>
          </cell>
        </row>
        <row r="13486">
          <cell r="A13486" t="str">
            <v>880.103</v>
          </cell>
          <cell r="B13486" t="str">
            <v xml:space="preserve">Ad. </v>
          </cell>
          <cell r="C13486" t="str">
            <v xml:space="preserve">Telefon fiş-prizi </v>
          </cell>
          <cell r="D13486">
            <v>1860000</v>
          </cell>
        </row>
        <row r="13487">
          <cell r="A13487" t="str">
            <v>880.104</v>
          </cell>
          <cell r="B13487" t="str">
            <v xml:space="preserve">m </v>
          </cell>
          <cell r="C13487" t="str">
            <v xml:space="preserve">Telefon kablosu- (0,5 mm. 2 çifte kadar) </v>
          </cell>
          <cell r="D13487">
            <v>440000</v>
          </cell>
        </row>
        <row r="13488">
          <cell r="A13488" t="str">
            <v>880.105</v>
          </cell>
          <cell r="B13488" t="str">
            <v xml:space="preserve">m </v>
          </cell>
          <cell r="C13488" t="str">
            <v xml:space="preserve">Telefon kablosu- (0,5 mm. 4 çifte kadar) </v>
          </cell>
          <cell r="D13488">
            <v>580000</v>
          </cell>
        </row>
        <row r="13489">
          <cell r="A13489" t="str">
            <v>880.106</v>
          </cell>
          <cell r="B13489" t="str">
            <v xml:space="preserve">m </v>
          </cell>
          <cell r="C13489" t="str">
            <v xml:space="preserve">Telefon kablosu- (0,5 mm. 6 çifte kadar) </v>
          </cell>
          <cell r="D13489">
            <v>710000</v>
          </cell>
        </row>
        <row r="13490">
          <cell r="A13490" t="str">
            <v>880.107</v>
          </cell>
          <cell r="B13490" t="str">
            <v xml:space="preserve">m </v>
          </cell>
          <cell r="C13490" t="str">
            <v xml:space="preserve">Telefon kablosu- (0,5 mm. 10 çifte kadar) </v>
          </cell>
          <cell r="D13490">
            <v>970000</v>
          </cell>
        </row>
        <row r="13491">
          <cell r="A13491" t="str">
            <v>880.108</v>
          </cell>
          <cell r="B13491" t="str">
            <v xml:space="preserve">m </v>
          </cell>
          <cell r="C13491" t="str">
            <v xml:space="preserve">Telefon kablosu- (0,5 mm. 16 çifte kadar) </v>
          </cell>
          <cell r="D13491">
            <v>1160000</v>
          </cell>
        </row>
        <row r="13492">
          <cell r="A13492" t="str">
            <v>880.109</v>
          </cell>
          <cell r="B13492" t="str">
            <v xml:space="preserve">m </v>
          </cell>
          <cell r="C13492" t="str">
            <v xml:space="preserve">Telefon kablosu- (0,5 mm. 20 çifte kadar) </v>
          </cell>
          <cell r="D13492">
            <v>1600000</v>
          </cell>
        </row>
        <row r="13493">
          <cell r="A13493" t="str">
            <v>880.109</v>
          </cell>
          <cell r="B13493" t="str">
            <v xml:space="preserve">m </v>
          </cell>
          <cell r="C13493" t="str">
            <v xml:space="preserve">Telefon kablosu- (0,5 mm. 20 çifte kadar) </v>
          </cell>
          <cell r="D13493">
            <v>1600000</v>
          </cell>
        </row>
        <row r="13494">
          <cell r="A13494" t="str">
            <v>880.110</v>
          </cell>
          <cell r="B13494" t="str">
            <v xml:space="preserve">m </v>
          </cell>
          <cell r="C13494" t="str">
            <v xml:space="preserve">Telefon kablosu- (0,5 mm. 30 çifte kadar) </v>
          </cell>
          <cell r="D13494">
            <v>2090000</v>
          </cell>
        </row>
        <row r="13495">
          <cell r="A13495" t="str">
            <v>880.111</v>
          </cell>
          <cell r="B13495" t="str">
            <v xml:space="preserve">m </v>
          </cell>
          <cell r="C13495" t="str">
            <v xml:space="preserve">Telefon kablosu- (0,5 mm. 50 çifte kadar) </v>
          </cell>
          <cell r="D13495">
            <v>3240000</v>
          </cell>
        </row>
        <row r="13496">
          <cell r="A13496" t="str">
            <v>880.112</v>
          </cell>
          <cell r="B13496" t="str">
            <v xml:space="preserve">m </v>
          </cell>
          <cell r="C13496" t="str">
            <v xml:space="preserve">Telefon kablosu- (0,5 mm. 100 çifte kadar) </v>
          </cell>
          <cell r="D13496">
            <v>6080000</v>
          </cell>
        </row>
        <row r="13497">
          <cell r="A13497" t="str">
            <v>880.115</v>
          </cell>
          <cell r="B13497" t="str">
            <v xml:space="preserve">m </v>
          </cell>
          <cell r="C13497" t="str">
            <v xml:space="preserve">Telefon kablosu- (0,5 mm. 1 çifte kadar) </v>
          </cell>
          <cell r="D13497">
            <v>400000</v>
          </cell>
        </row>
        <row r="13498">
          <cell r="A13498" t="str">
            <v>880.116</v>
          </cell>
          <cell r="B13498" t="str">
            <v xml:space="preserve">Ad. </v>
          </cell>
          <cell r="C13498" t="str">
            <v xml:space="preserve">Işıklı çağırma lambası </v>
          </cell>
          <cell r="D13498">
            <v>2900000</v>
          </cell>
        </row>
        <row r="13499">
          <cell r="A13499" t="str">
            <v>880.200</v>
          </cell>
          <cell r="B13499" t="str">
            <v xml:space="preserve">m </v>
          </cell>
          <cell r="C13499" t="str">
            <v xml:space="preserve">J-Y (St) YANGIN ALARM KABLOLARI: (0,8 mm çap. Ölçü: m. VDE 0815) </v>
          </cell>
          <cell r="D13499">
            <v>0</v>
          </cell>
        </row>
        <row r="13500">
          <cell r="A13500" t="str">
            <v>880.201</v>
          </cell>
          <cell r="B13500" t="str">
            <v xml:space="preserve">m </v>
          </cell>
          <cell r="C13500" t="str">
            <v xml:space="preserve">1x2x0,8+0,8, yangın alarm kablosu </v>
          </cell>
          <cell r="D13500">
            <v>840000</v>
          </cell>
        </row>
        <row r="13501">
          <cell r="A13501" t="str">
            <v>880.202</v>
          </cell>
          <cell r="B13501" t="str">
            <v xml:space="preserve">m </v>
          </cell>
          <cell r="C13501" t="str">
            <v xml:space="preserve">2x2x0,8+0,8, yangın alarm kablosu </v>
          </cell>
          <cell r="D13501">
            <v>1050000</v>
          </cell>
        </row>
        <row r="13502">
          <cell r="A13502" t="str">
            <v>880.203</v>
          </cell>
          <cell r="B13502" t="str">
            <v xml:space="preserve">m </v>
          </cell>
          <cell r="C13502" t="str">
            <v xml:space="preserve">3x2x0,8+0,8, yangın alarm kablosu </v>
          </cell>
          <cell r="D13502">
            <v>1260000</v>
          </cell>
        </row>
        <row r="13503">
          <cell r="A13503" t="str">
            <v>880.204</v>
          </cell>
          <cell r="B13503" t="str">
            <v xml:space="preserve">m </v>
          </cell>
          <cell r="C13503" t="str">
            <v xml:space="preserve">4x2x0,8+0,8, yangın alarm kablosu </v>
          </cell>
          <cell r="D13503">
            <v>1720000</v>
          </cell>
        </row>
        <row r="13504">
          <cell r="A13504" t="str">
            <v>880.205</v>
          </cell>
          <cell r="B13504" t="str">
            <v xml:space="preserve">m </v>
          </cell>
          <cell r="C13504" t="str">
            <v xml:space="preserve">5x2x0,8+0,8, yangın alarm kablosu </v>
          </cell>
          <cell r="D13504">
            <v>1720000</v>
          </cell>
        </row>
        <row r="13505">
          <cell r="A13505" t="str">
            <v>880.206</v>
          </cell>
          <cell r="B13505" t="str">
            <v xml:space="preserve">m </v>
          </cell>
          <cell r="C13505" t="str">
            <v xml:space="preserve">6x2x0,8+0,8, yangın alarm kablosu </v>
          </cell>
          <cell r="D13505">
            <v>1930000</v>
          </cell>
        </row>
        <row r="13506">
          <cell r="A13506" t="str">
            <v>880.207</v>
          </cell>
          <cell r="B13506" t="str">
            <v xml:space="preserve">m </v>
          </cell>
          <cell r="C13506" t="str">
            <v xml:space="preserve">8x2x0,8+0,8, yangın alarm kablosu </v>
          </cell>
          <cell r="D13506">
            <v>2310000</v>
          </cell>
        </row>
        <row r="13507">
          <cell r="A13507" t="str">
            <v>880.208</v>
          </cell>
          <cell r="B13507" t="str">
            <v xml:space="preserve">m </v>
          </cell>
          <cell r="C13507" t="str">
            <v xml:space="preserve">10x2x0,8+0,8, yangın alarm kablosu </v>
          </cell>
          <cell r="D13507">
            <v>2730000</v>
          </cell>
        </row>
        <row r="13508">
          <cell r="A13508" t="str">
            <v>880.209</v>
          </cell>
          <cell r="B13508" t="str">
            <v xml:space="preserve">m </v>
          </cell>
          <cell r="C13508" t="str">
            <v xml:space="preserve">12x2x0,8+0,8, yangın alarm kablosu </v>
          </cell>
          <cell r="D13508">
            <v>3140000</v>
          </cell>
        </row>
        <row r="13509">
          <cell r="A13509" t="str">
            <v>880.210</v>
          </cell>
          <cell r="B13509" t="str">
            <v xml:space="preserve">m </v>
          </cell>
          <cell r="C13509" t="str">
            <v xml:space="preserve">14x2x0,8+0,8, yangın alarm kablosu </v>
          </cell>
          <cell r="D13509">
            <v>3770000</v>
          </cell>
        </row>
        <row r="13510">
          <cell r="A13510" t="str">
            <v>880.211</v>
          </cell>
          <cell r="B13510" t="str">
            <v xml:space="preserve">m </v>
          </cell>
          <cell r="C13510" t="str">
            <v xml:space="preserve">16x2x0,8+0,8, yangın alarm kablosu </v>
          </cell>
          <cell r="D13510">
            <v>3980000</v>
          </cell>
        </row>
        <row r="13511">
          <cell r="A13511" t="str">
            <v>880.212</v>
          </cell>
          <cell r="B13511" t="str">
            <v xml:space="preserve">m </v>
          </cell>
          <cell r="C13511" t="str">
            <v xml:space="preserve">20x2x0,8+0,8, yangın alarm kablosu </v>
          </cell>
          <cell r="D13511">
            <v>4820000</v>
          </cell>
        </row>
        <row r="13512">
          <cell r="A13512" t="str">
            <v>880.213</v>
          </cell>
          <cell r="B13512" t="str">
            <v xml:space="preserve">m </v>
          </cell>
          <cell r="C13512" t="str">
            <v xml:space="preserve">24x2x0,8+0,8, yangın alarm kablosu </v>
          </cell>
          <cell r="D13512">
            <v>5450000</v>
          </cell>
        </row>
        <row r="13513">
          <cell r="A13513" t="str">
            <v>880.214</v>
          </cell>
          <cell r="B13513" t="str">
            <v xml:space="preserve">m </v>
          </cell>
          <cell r="C13513" t="str">
            <v xml:space="preserve">30x2x0,8+0,8, yangın alarm kablosu </v>
          </cell>
          <cell r="D13513">
            <v>6700000</v>
          </cell>
        </row>
        <row r="13514">
          <cell r="A13514" t="str">
            <v>880.215</v>
          </cell>
          <cell r="B13514" t="str">
            <v xml:space="preserve">m </v>
          </cell>
          <cell r="C13514" t="str">
            <v xml:space="preserve">40x2x0,8+0,8, yangın alarm kablosu </v>
          </cell>
          <cell r="D13514">
            <v>8590000</v>
          </cell>
        </row>
        <row r="13515">
          <cell r="A13515" t="str">
            <v>880.216</v>
          </cell>
          <cell r="B13515" t="str">
            <v xml:space="preserve">m </v>
          </cell>
          <cell r="C13515" t="str">
            <v xml:space="preserve">50x2x0,8+0,8, yangın alarm kablosu </v>
          </cell>
          <cell r="D13515">
            <v>10890000</v>
          </cell>
        </row>
        <row r="13516">
          <cell r="A13516" t="str">
            <v>880.217</v>
          </cell>
          <cell r="B13516" t="str">
            <v xml:space="preserve">m </v>
          </cell>
          <cell r="C13516" t="str">
            <v xml:space="preserve">60x2x0,8+0,8, yangın alarm kablosu </v>
          </cell>
          <cell r="D13516">
            <v>12150000</v>
          </cell>
        </row>
        <row r="13517">
          <cell r="A13517" t="str">
            <v>880.218</v>
          </cell>
          <cell r="B13517" t="str">
            <v xml:space="preserve">m </v>
          </cell>
          <cell r="C13517" t="str">
            <v xml:space="preserve">80x2x0,8+0,8, yangın alarm kablosu </v>
          </cell>
          <cell r="D13517">
            <v>13400000</v>
          </cell>
        </row>
        <row r="13518">
          <cell r="A13518" t="str">
            <v>880.218</v>
          </cell>
          <cell r="B13518" t="str">
            <v xml:space="preserve">m </v>
          </cell>
          <cell r="C13518" t="str">
            <v xml:space="preserve">80x2x0,8+0,8, yangın alarm kablosu </v>
          </cell>
          <cell r="D13518">
            <v>13400000</v>
          </cell>
        </row>
        <row r="13519">
          <cell r="A13519" t="str">
            <v>880.219</v>
          </cell>
          <cell r="B13519" t="str">
            <v xml:space="preserve">m </v>
          </cell>
          <cell r="C13519" t="str">
            <v xml:space="preserve">100x2x0,8+0,8, yangın alarm kablosu </v>
          </cell>
          <cell r="D13519">
            <v>14660000</v>
          </cell>
        </row>
        <row r="13520">
          <cell r="A13520" t="str">
            <v>880.220</v>
          </cell>
          <cell r="B13520" t="str">
            <v xml:space="preserve">m </v>
          </cell>
          <cell r="C13520" t="str">
            <v xml:space="preserve">1x2x1+1 mm2, yangın alarm kablosu </v>
          </cell>
          <cell r="D13520">
            <v>1460000</v>
          </cell>
        </row>
        <row r="13521">
          <cell r="A13521" t="str">
            <v>880.221</v>
          </cell>
          <cell r="B13521" t="str">
            <v xml:space="preserve">m </v>
          </cell>
          <cell r="C13521" t="str">
            <v xml:space="preserve">2x2x1+1 mm2, yangın alarm kablosu </v>
          </cell>
          <cell r="D13521">
            <v>1910000</v>
          </cell>
        </row>
        <row r="13522">
          <cell r="A13522" t="str">
            <v>880.222</v>
          </cell>
          <cell r="B13522" t="str">
            <v xml:space="preserve">m </v>
          </cell>
          <cell r="C13522" t="str">
            <v xml:space="preserve">3x2x1+1 mm2, yangın alarm kablosu </v>
          </cell>
          <cell r="D13522">
            <v>2510000</v>
          </cell>
        </row>
        <row r="13523">
          <cell r="A13523" t="str">
            <v>880.223</v>
          </cell>
          <cell r="B13523" t="str">
            <v xml:space="preserve">m </v>
          </cell>
          <cell r="C13523" t="str">
            <v xml:space="preserve">4x2x1+1 mm2, yangın alarm kablosu </v>
          </cell>
          <cell r="D13523">
            <v>2850000</v>
          </cell>
        </row>
        <row r="13524">
          <cell r="A13524" t="str">
            <v>880.224</v>
          </cell>
          <cell r="B13524" t="str">
            <v xml:space="preserve">m </v>
          </cell>
          <cell r="C13524" t="str">
            <v xml:space="preserve">5x2x1+1 mm2, yangın alarm kablosu </v>
          </cell>
          <cell r="D13524">
            <v>3480000</v>
          </cell>
        </row>
        <row r="13525">
          <cell r="A13525" t="str">
            <v>880.225</v>
          </cell>
          <cell r="B13525" t="str">
            <v xml:space="preserve">m </v>
          </cell>
          <cell r="C13525" t="str">
            <v xml:space="preserve">6x2x1+1 mm2, yangın alarm kablosu </v>
          </cell>
          <cell r="D13525">
            <v>4090000</v>
          </cell>
        </row>
        <row r="13526">
          <cell r="A13526" t="str">
            <v>880.226</v>
          </cell>
          <cell r="B13526" t="str">
            <v xml:space="preserve">m </v>
          </cell>
          <cell r="C13526" t="str">
            <v xml:space="preserve">8x2x1+1 mm2, yangın alarm kablosu </v>
          </cell>
          <cell r="D13526">
            <v>4990000</v>
          </cell>
        </row>
        <row r="13527">
          <cell r="A13527" t="str">
            <v>880.227</v>
          </cell>
          <cell r="B13527" t="str">
            <v xml:space="preserve">m </v>
          </cell>
          <cell r="C13527" t="str">
            <v xml:space="preserve">10x2x1+1 mm2, yangın alarm kablosu </v>
          </cell>
          <cell r="D13527">
            <v>6230000</v>
          </cell>
        </row>
        <row r="13528">
          <cell r="A13528" t="str">
            <v>880.228</v>
          </cell>
          <cell r="B13528" t="str">
            <v xml:space="preserve">m </v>
          </cell>
          <cell r="C13528" t="str">
            <v xml:space="preserve">12x2x1+1 mm2, yangın alarm kablosu </v>
          </cell>
          <cell r="D13528">
            <v>7090000</v>
          </cell>
        </row>
        <row r="13529">
          <cell r="A13529" t="str">
            <v>880.229</v>
          </cell>
          <cell r="B13529" t="str">
            <v xml:space="preserve">m </v>
          </cell>
          <cell r="C13529" t="str">
            <v xml:space="preserve">14x2x1+1 mm2, yangın alarm kablosu </v>
          </cell>
          <cell r="D13529">
            <v>8400000</v>
          </cell>
        </row>
        <row r="13530">
          <cell r="A13530" t="str">
            <v>880.230</v>
          </cell>
          <cell r="B13530" t="str">
            <v xml:space="preserve">m </v>
          </cell>
          <cell r="C13530" t="str">
            <v xml:space="preserve">16x2x1+1 mm2, yangın alarm kablosu </v>
          </cell>
          <cell r="D13530">
            <v>9720000</v>
          </cell>
        </row>
        <row r="13531">
          <cell r="A13531" t="str">
            <v>880.231</v>
          </cell>
          <cell r="B13531" t="str">
            <v xml:space="preserve">m </v>
          </cell>
          <cell r="C13531" t="str">
            <v xml:space="preserve">20x2x1+1 mm2, yangın alarm kablosu </v>
          </cell>
          <cell r="D13531">
            <v>11420000</v>
          </cell>
        </row>
        <row r="13532">
          <cell r="A13532" t="str">
            <v>880.232</v>
          </cell>
          <cell r="B13532" t="str">
            <v xml:space="preserve">m </v>
          </cell>
          <cell r="C13532" t="str">
            <v xml:space="preserve">24x2x1+1 mm2, yangın alarm kablosu </v>
          </cell>
          <cell r="D13532">
            <v>13390000</v>
          </cell>
        </row>
        <row r="13533">
          <cell r="A13533" t="str">
            <v>880.233</v>
          </cell>
          <cell r="B13533" t="str">
            <v xml:space="preserve">m </v>
          </cell>
          <cell r="C13533" t="str">
            <v xml:space="preserve">30x2x1+1 mm2, yangın alarm kablosu </v>
          </cell>
          <cell r="D13533">
            <v>16000000</v>
          </cell>
        </row>
        <row r="13534">
          <cell r="A13534" t="str">
            <v>880.234</v>
          </cell>
          <cell r="B13534" t="str">
            <v xml:space="preserve">m </v>
          </cell>
          <cell r="C13534" t="str">
            <v xml:space="preserve">40x2x1+1 mm2, yangın alarm kablosu </v>
          </cell>
          <cell r="D13534">
            <v>20320000</v>
          </cell>
        </row>
        <row r="13535">
          <cell r="A13535" t="str">
            <v>880.235</v>
          </cell>
          <cell r="B13535" t="str">
            <v xml:space="preserve">m </v>
          </cell>
          <cell r="C13535" t="str">
            <v xml:space="preserve">50x2x1+1 mm2, yangın alarm kablosu </v>
          </cell>
          <cell r="D13535">
            <v>25340000</v>
          </cell>
        </row>
        <row r="13536">
          <cell r="A13536" t="str">
            <v>880.236</v>
          </cell>
          <cell r="B13536" t="str">
            <v xml:space="preserve">m </v>
          </cell>
          <cell r="C13536" t="str">
            <v xml:space="preserve">60x2x1+1 mm2, yangın alarm kablosu </v>
          </cell>
          <cell r="D13536">
            <v>28750000</v>
          </cell>
        </row>
        <row r="13537">
          <cell r="A13537" t="str">
            <v>880.237</v>
          </cell>
          <cell r="B13537" t="str">
            <v xml:space="preserve">m </v>
          </cell>
          <cell r="C13537" t="str">
            <v xml:space="preserve">80x2x1+1 mm2, yangın alarm kablosu </v>
          </cell>
          <cell r="D13537">
            <v>37740000</v>
          </cell>
        </row>
        <row r="13538">
          <cell r="A13538" t="str">
            <v>880.238</v>
          </cell>
          <cell r="B13538" t="str">
            <v xml:space="preserve">m </v>
          </cell>
          <cell r="C13538" t="str">
            <v xml:space="preserve">100x2x1+1 mm2, yangın alarm kablosu </v>
          </cell>
          <cell r="D13538">
            <v>48720000</v>
          </cell>
        </row>
        <row r="13539">
          <cell r="A13539" t="str">
            <v>880.239</v>
          </cell>
          <cell r="B13539" t="str">
            <v xml:space="preserve">m </v>
          </cell>
          <cell r="C13539" t="str">
            <v xml:space="preserve">1x2x1.5+1.5 mm2, yangın alarm kablosu </v>
          </cell>
          <cell r="D13539">
            <v>1860000</v>
          </cell>
        </row>
        <row r="13540">
          <cell r="A13540" t="str">
            <v>880.240</v>
          </cell>
          <cell r="B13540" t="str">
            <v xml:space="preserve">m </v>
          </cell>
          <cell r="C13540" t="str">
            <v xml:space="preserve">2x2x1.5+1.5 mm2, yangın alarm kablosu </v>
          </cell>
          <cell r="D13540">
            <v>2520000</v>
          </cell>
        </row>
        <row r="13541">
          <cell r="A13541" t="str">
            <v>880.241</v>
          </cell>
          <cell r="B13541" t="str">
            <v xml:space="preserve">m </v>
          </cell>
          <cell r="C13541" t="str">
            <v xml:space="preserve">3x2x1.5+1.5 mm2, yangın alarm kablosu </v>
          </cell>
          <cell r="D13541">
            <v>3300000</v>
          </cell>
        </row>
        <row r="13542">
          <cell r="A13542" t="str">
            <v>880.242</v>
          </cell>
          <cell r="B13542" t="str">
            <v xml:space="preserve">m </v>
          </cell>
          <cell r="C13542" t="str">
            <v xml:space="preserve">4x2x1.5+1.5 mm2, yangın alarm kablosu </v>
          </cell>
          <cell r="D13542">
            <v>4200000</v>
          </cell>
        </row>
        <row r="13543">
          <cell r="A13543" t="str">
            <v>880.242</v>
          </cell>
          <cell r="B13543" t="str">
            <v xml:space="preserve">m </v>
          </cell>
          <cell r="C13543" t="str">
            <v xml:space="preserve">4x2x1.5+1.5 mm2, yangın alarm kablosu </v>
          </cell>
          <cell r="D13543">
            <v>4200000</v>
          </cell>
        </row>
        <row r="13544">
          <cell r="A13544" t="str">
            <v>880.243</v>
          </cell>
          <cell r="B13544" t="str">
            <v xml:space="preserve">m </v>
          </cell>
          <cell r="C13544" t="str">
            <v xml:space="preserve">5x2x1.5+1.5 mm2, yangın alarm kablosu </v>
          </cell>
          <cell r="D13544">
            <v>4660000</v>
          </cell>
        </row>
        <row r="13545">
          <cell r="A13545" t="str">
            <v>880.244</v>
          </cell>
          <cell r="B13545" t="str">
            <v xml:space="preserve">m </v>
          </cell>
          <cell r="C13545" t="str">
            <v xml:space="preserve">6x2x1.5+1.5 mm2, yangın alarm kablosu </v>
          </cell>
          <cell r="D13545">
            <v>5250000</v>
          </cell>
        </row>
        <row r="13546">
          <cell r="A13546" t="str">
            <v>880.245</v>
          </cell>
          <cell r="B13546" t="str">
            <v xml:space="preserve">m </v>
          </cell>
          <cell r="C13546" t="str">
            <v xml:space="preserve">8x2x1.5+1.5 mm2, yangın alarm kablosu </v>
          </cell>
          <cell r="D13546">
            <v>6570000</v>
          </cell>
        </row>
        <row r="13547">
          <cell r="A13547" t="str">
            <v>880.246</v>
          </cell>
          <cell r="B13547" t="str">
            <v xml:space="preserve">m </v>
          </cell>
          <cell r="C13547" t="str">
            <v xml:space="preserve">10x2x1.5+1.5 mm2, yangın alarm kablosu </v>
          </cell>
          <cell r="D13547">
            <v>8140000</v>
          </cell>
        </row>
        <row r="13548">
          <cell r="A13548" t="str">
            <v>880.247</v>
          </cell>
          <cell r="B13548" t="str">
            <v xml:space="preserve">m </v>
          </cell>
          <cell r="C13548" t="str">
            <v xml:space="preserve">12x2x1.5+1.5 mm2, yangın alarm kablosu </v>
          </cell>
          <cell r="D13548">
            <v>9520000</v>
          </cell>
        </row>
        <row r="13549">
          <cell r="A13549" t="str">
            <v>880.248</v>
          </cell>
          <cell r="B13549" t="str">
            <v xml:space="preserve">m </v>
          </cell>
          <cell r="C13549" t="str">
            <v xml:space="preserve">14x2x1.5+1.5 mm2, yangın alarm kablosu </v>
          </cell>
          <cell r="D13549">
            <v>11030000</v>
          </cell>
        </row>
        <row r="13550">
          <cell r="A13550" t="str">
            <v>880.249</v>
          </cell>
          <cell r="B13550" t="str">
            <v xml:space="preserve">m </v>
          </cell>
          <cell r="C13550" t="str">
            <v xml:space="preserve">16x2x1.5+1.5 mm2, yangın alarm kablosu </v>
          </cell>
          <cell r="D13550">
            <v>12740000</v>
          </cell>
        </row>
        <row r="13551">
          <cell r="A13551" t="str">
            <v>880.250</v>
          </cell>
          <cell r="B13551" t="str">
            <v xml:space="preserve">m </v>
          </cell>
          <cell r="C13551" t="str">
            <v xml:space="preserve">20x2x1.5+1.5 mm2, yangın alarm kablosu </v>
          </cell>
          <cell r="D13551">
            <v>15230000</v>
          </cell>
        </row>
        <row r="13552">
          <cell r="A13552" t="str">
            <v>880.251</v>
          </cell>
          <cell r="B13552" t="str">
            <v xml:space="preserve">m </v>
          </cell>
          <cell r="C13552" t="str">
            <v xml:space="preserve">24x2x1.5+1.5 mm2, yangın alarm kablosu </v>
          </cell>
          <cell r="D13552">
            <v>17850000</v>
          </cell>
        </row>
        <row r="13553">
          <cell r="A13553" t="str">
            <v>880.252</v>
          </cell>
          <cell r="B13553" t="str">
            <v xml:space="preserve">m </v>
          </cell>
          <cell r="C13553" t="str">
            <v xml:space="preserve">30x2x1.5+1.5 mm2, yangın alarm kablosu </v>
          </cell>
          <cell r="D13553">
            <v>21980000</v>
          </cell>
        </row>
        <row r="13554">
          <cell r="A13554" t="str">
            <v>880.253</v>
          </cell>
          <cell r="B13554" t="str">
            <v xml:space="preserve">m </v>
          </cell>
          <cell r="C13554" t="str">
            <v xml:space="preserve">40x2x1.5+1.5 mm2, yangın alarm kablosu </v>
          </cell>
          <cell r="D13554">
            <v>28880000</v>
          </cell>
        </row>
        <row r="13555">
          <cell r="A13555" t="str">
            <v>880.254</v>
          </cell>
          <cell r="B13555" t="str">
            <v xml:space="preserve">m </v>
          </cell>
          <cell r="C13555" t="str">
            <v xml:space="preserve">50x2x1.5+1.5 mm2, yangın alarm kablosu </v>
          </cell>
          <cell r="D13555">
            <v>35570000</v>
          </cell>
        </row>
        <row r="13556">
          <cell r="A13556" t="str">
            <v>880.255</v>
          </cell>
          <cell r="B13556" t="str">
            <v xml:space="preserve">m </v>
          </cell>
          <cell r="C13556" t="str">
            <v xml:space="preserve">60x2x1.5+1.5 mm2, yangın alarm kablosu </v>
          </cell>
          <cell r="D13556">
            <v>42000000</v>
          </cell>
        </row>
        <row r="13557">
          <cell r="A13557" t="str">
            <v>880.256</v>
          </cell>
          <cell r="B13557" t="str">
            <v xml:space="preserve">m </v>
          </cell>
          <cell r="C13557" t="str">
            <v xml:space="preserve">80x2x1.5+1.5 mm2, yangın alarm kablosu </v>
          </cell>
          <cell r="D13557">
            <v>54740000</v>
          </cell>
        </row>
        <row r="13558">
          <cell r="A13558" t="str">
            <v>880.257</v>
          </cell>
          <cell r="B13558" t="str">
            <v xml:space="preserve">m </v>
          </cell>
          <cell r="C13558" t="str">
            <v xml:space="preserve">100x2x1.5+1.5 mm2, yangın alarm kablosu </v>
          </cell>
          <cell r="D13558">
            <v>70220000</v>
          </cell>
        </row>
        <row r="13559">
          <cell r="A13559" t="str">
            <v>880.258</v>
          </cell>
          <cell r="B13559" t="str">
            <v xml:space="preserve">m </v>
          </cell>
          <cell r="C13559" t="str">
            <v xml:space="preserve">1x2x2.5+2.5 mm2, yangın alarm kablosu </v>
          </cell>
          <cell r="D13559">
            <v>2100000</v>
          </cell>
        </row>
        <row r="13560">
          <cell r="A13560" t="str">
            <v>880.259</v>
          </cell>
          <cell r="B13560" t="str">
            <v xml:space="preserve">m </v>
          </cell>
          <cell r="C13560" t="str">
            <v xml:space="preserve">2x2x2.5+2.5 mm2, yangın alarm kablosu </v>
          </cell>
          <cell r="D13560">
            <v>3320000</v>
          </cell>
        </row>
        <row r="13561">
          <cell r="A13561" t="str">
            <v>880.260</v>
          </cell>
          <cell r="B13561" t="str">
            <v xml:space="preserve">m </v>
          </cell>
          <cell r="C13561" t="str">
            <v xml:space="preserve">3x2x2.5+2.5 mm2, yangın alarm kablosu </v>
          </cell>
          <cell r="D13561">
            <v>4700000</v>
          </cell>
        </row>
        <row r="13562">
          <cell r="A13562" t="str">
            <v>880.261</v>
          </cell>
          <cell r="B13562" t="str">
            <v xml:space="preserve">m </v>
          </cell>
          <cell r="C13562" t="str">
            <v xml:space="preserve">4x2x2.5+2.5 mm2, yangın alarm kablosu </v>
          </cell>
          <cell r="D13562">
            <v>6090000</v>
          </cell>
        </row>
        <row r="13563">
          <cell r="A13563" t="str">
            <v>880.262</v>
          </cell>
          <cell r="B13563" t="str">
            <v xml:space="preserve">m </v>
          </cell>
          <cell r="C13563" t="str">
            <v xml:space="preserve">5x2x2.5+2.5 mm2, yangın alarm kablosu </v>
          </cell>
          <cell r="D13563">
            <v>7330000</v>
          </cell>
        </row>
        <row r="13564">
          <cell r="A13564" t="str">
            <v>880.263</v>
          </cell>
          <cell r="B13564" t="str">
            <v xml:space="preserve">m </v>
          </cell>
          <cell r="C13564" t="str">
            <v xml:space="preserve">6x2x2.5+2.5 mm2, yangın alarm kablosu </v>
          </cell>
          <cell r="D13564">
            <v>8860000</v>
          </cell>
        </row>
        <row r="13565">
          <cell r="A13565" t="str">
            <v>880.264</v>
          </cell>
          <cell r="B13565" t="str">
            <v xml:space="preserve">m </v>
          </cell>
          <cell r="C13565" t="str">
            <v xml:space="preserve">8x2x2.5+2.5 mm2, yangın alarm kablosu </v>
          </cell>
          <cell r="D13565">
            <v>11620000</v>
          </cell>
        </row>
        <row r="13566">
          <cell r="A13566" t="str">
            <v>880.265</v>
          </cell>
          <cell r="B13566" t="str">
            <v xml:space="preserve">m </v>
          </cell>
          <cell r="C13566" t="str">
            <v xml:space="preserve">10x2x2.5+2.5 mm2, yangın alarm kablosu </v>
          </cell>
          <cell r="D13566">
            <v>14310000</v>
          </cell>
        </row>
        <row r="13567">
          <cell r="A13567" t="str">
            <v>880.266</v>
          </cell>
          <cell r="B13567" t="str">
            <v xml:space="preserve">m </v>
          </cell>
          <cell r="C13567" t="str">
            <v xml:space="preserve">12x2x2.5+2.5 mm2, yangın alarm kablosu </v>
          </cell>
          <cell r="D13567">
            <v>17190000</v>
          </cell>
        </row>
        <row r="13568">
          <cell r="A13568" t="str">
            <v>880.266</v>
          </cell>
          <cell r="B13568" t="str">
            <v xml:space="preserve">m </v>
          </cell>
          <cell r="C13568" t="str">
            <v xml:space="preserve">12x2x2.5+2.5 mm2, yangın alarm kablosu </v>
          </cell>
          <cell r="D13568">
            <v>17190000</v>
          </cell>
        </row>
        <row r="13569">
          <cell r="A13569" t="str">
            <v>880.267</v>
          </cell>
          <cell r="B13569" t="str">
            <v xml:space="preserve">m </v>
          </cell>
          <cell r="C13569" t="str">
            <v xml:space="preserve">14x2x2.5+2.5 mm2, yangın alarm kablosu </v>
          </cell>
          <cell r="D13569">
            <v>19820000</v>
          </cell>
        </row>
        <row r="13570">
          <cell r="A13570" t="str">
            <v>880.268</v>
          </cell>
          <cell r="B13570" t="str">
            <v xml:space="preserve">m </v>
          </cell>
          <cell r="C13570" t="str">
            <v xml:space="preserve">16x2x2.5+2.5 mm2, yangın alarm kablosu </v>
          </cell>
          <cell r="D13570">
            <v>22910000</v>
          </cell>
        </row>
        <row r="13571">
          <cell r="A13571" t="str">
            <v>880.269</v>
          </cell>
          <cell r="B13571" t="str">
            <v xml:space="preserve">m </v>
          </cell>
          <cell r="C13571" t="str">
            <v xml:space="preserve">20x2x2.5+2.5 mm2, yangın alarm kablosu </v>
          </cell>
          <cell r="D13571">
            <v>28440000</v>
          </cell>
        </row>
        <row r="13572">
          <cell r="A13572" t="str">
            <v>880.270</v>
          </cell>
          <cell r="B13572" t="str">
            <v xml:space="preserve">m </v>
          </cell>
          <cell r="C13572" t="str">
            <v xml:space="preserve">24x2x2.5+2.5 mm2, yangın alarm kablosu </v>
          </cell>
          <cell r="D13572">
            <v>34000000</v>
          </cell>
        </row>
        <row r="13573">
          <cell r="A13573" t="str">
            <v>880.271</v>
          </cell>
          <cell r="B13573" t="str">
            <v xml:space="preserve">m </v>
          </cell>
          <cell r="C13573" t="str">
            <v xml:space="preserve">30x2x2.5+2.5 mm2, yangın alarm kablosu </v>
          </cell>
          <cell r="D13573">
            <v>42270000</v>
          </cell>
        </row>
        <row r="13574">
          <cell r="A13574" t="str">
            <v>880.272</v>
          </cell>
          <cell r="B13574" t="str">
            <v xml:space="preserve">m </v>
          </cell>
          <cell r="C13574" t="str">
            <v xml:space="preserve">40x2x2.5+2.5 mm2, yangın alarm kablosu </v>
          </cell>
          <cell r="D13574">
            <v>56090000</v>
          </cell>
        </row>
        <row r="13575">
          <cell r="A13575" t="str">
            <v>880.273</v>
          </cell>
          <cell r="B13575" t="str">
            <v xml:space="preserve">m </v>
          </cell>
          <cell r="C13575" t="str">
            <v xml:space="preserve">50x2x2.5+2.5 mm2, yangın alarm kablosu </v>
          </cell>
          <cell r="D13575">
            <v>70170000</v>
          </cell>
        </row>
        <row r="13576">
          <cell r="A13576" t="str">
            <v>880.274</v>
          </cell>
          <cell r="B13576" t="str">
            <v xml:space="preserve">m </v>
          </cell>
          <cell r="C13576" t="str">
            <v xml:space="preserve">60x2x2.5+2.5 mm2, yangın alarm kablosu </v>
          </cell>
          <cell r="D13576">
            <v>83850000</v>
          </cell>
        </row>
        <row r="13577">
          <cell r="A13577" t="str">
            <v>880.275</v>
          </cell>
          <cell r="B13577" t="str">
            <v xml:space="preserve">m </v>
          </cell>
          <cell r="C13577" t="str">
            <v xml:space="preserve">80x2x2.5+2.5 mm2, yangın alarm kablosu </v>
          </cell>
          <cell r="D13577">
            <v>111440000</v>
          </cell>
        </row>
        <row r="13578">
          <cell r="A13578" t="str">
            <v>880.276</v>
          </cell>
          <cell r="B13578" t="str">
            <v xml:space="preserve">m </v>
          </cell>
          <cell r="C13578" t="str">
            <v xml:space="preserve">100x2x2.5+2.5 mm2, yangın alarm kablosu </v>
          </cell>
          <cell r="D13578">
            <v>137820000</v>
          </cell>
        </row>
        <row r="13579">
          <cell r="A13579" t="str">
            <v>880.300</v>
          </cell>
          <cell r="B13579" t="str">
            <v xml:space="preserve">m </v>
          </cell>
          <cell r="C13579" t="str">
            <v xml:space="preserve">LIYCY veye LIY (St) CY TİPİ ENSTRUMANTASYON, SİNYAL ve KUMANDA KAB. </v>
          </cell>
          <cell r="D13579">
            <v>0</v>
          </cell>
        </row>
        <row r="13580">
          <cell r="A13580" t="str">
            <v>880.301</v>
          </cell>
          <cell r="B13580" t="str">
            <v xml:space="preserve">m </v>
          </cell>
          <cell r="C13580" t="str">
            <v xml:space="preserve">2x2x0,22 m m2, sinyal ve kumanda kablosu </v>
          </cell>
          <cell r="D13580">
            <v>1096000</v>
          </cell>
        </row>
        <row r="13581">
          <cell r="A13581" t="str">
            <v>880.302</v>
          </cell>
          <cell r="B13581" t="str">
            <v xml:space="preserve">m </v>
          </cell>
          <cell r="C13581" t="str">
            <v xml:space="preserve">2x3x0,22 m m2, sinyal ve kumanda kablosu </v>
          </cell>
          <cell r="D13581">
            <v>1196000</v>
          </cell>
        </row>
        <row r="13582">
          <cell r="A13582" t="str">
            <v>880.303</v>
          </cell>
          <cell r="B13582" t="str">
            <v xml:space="preserve">m </v>
          </cell>
          <cell r="C13582" t="str">
            <v xml:space="preserve">2x4x0,22 m m2, sinyal ve kumanda kablosu </v>
          </cell>
          <cell r="D13582">
            <v>1295000</v>
          </cell>
        </row>
        <row r="13583">
          <cell r="A13583" t="str">
            <v>880.304</v>
          </cell>
          <cell r="B13583" t="str">
            <v xml:space="preserve">m </v>
          </cell>
          <cell r="C13583" t="str">
            <v xml:space="preserve">2x5x0,22 m m2, sinyal ve kumanda kablosu </v>
          </cell>
          <cell r="D13583">
            <v>1595000</v>
          </cell>
        </row>
        <row r="13584">
          <cell r="A13584" t="str">
            <v>880.305</v>
          </cell>
          <cell r="B13584" t="str">
            <v xml:space="preserve">m </v>
          </cell>
          <cell r="C13584" t="str">
            <v xml:space="preserve">2x6x0,22 m m2, sinyal ve kumanda kablosu </v>
          </cell>
          <cell r="D13584">
            <v>1750000</v>
          </cell>
        </row>
        <row r="13585">
          <cell r="A13585" t="str">
            <v>880.306</v>
          </cell>
          <cell r="B13585" t="str">
            <v xml:space="preserve">m </v>
          </cell>
          <cell r="C13585" t="str">
            <v xml:space="preserve">2x7x0,22 m m2, sinyal ve kumanda kablosu </v>
          </cell>
          <cell r="D13585">
            <v>1894000</v>
          </cell>
        </row>
        <row r="13586">
          <cell r="A13586" t="str">
            <v>880.307</v>
          </cell>
          <cell r="B13586" t="str">
            <v xml:space="preserve">m </v>
          </cell>
          <cell r="C13586" t="str">
            <v xml:space="preserve">2x8x0,22 m m2, sinyal ve kumanda kablosu </v>
          </cell>
          <cell r="D13586">
            <v>1990000</v>
          </cell>
        </row>
        <row r="13587">
          <cell r="A13587" t="str">
            <v>880.308</v>
          </cell>
          <cell r="B13587" t="str">
            <v xml:space="preserve">m </v>
          </cell>
          <cell r="C13587" t="str">
            <v xml:space="preserve">2x10x0,22 m m2, sinyal ve kumanda kablosu </v>
          </cell>
          <cell r="D13587">
            <v>2190000</v>
          </cell>
        </row>
        <row r="13588">
          <cell r="A13588" t="str">
            <v>880.309</v>
          </cell>
          <cell r="B13588" t="str">
            <v xml:space="preserve">m </v>
          </cell>
          <cell r="C13588" t="str">
            <v xml:space="preserve">2x12x0,22 m m2, sinyal ve kumanda kablosu </v>
          </cell>
          <cell r="D13588">
            <v>2490000</v>
          </cell>
        </row>
        <row r="13589">
          <cell r="A13589" t="str">
            <v>880.310</v>
          </cell>
          <cell r="B13589" t="str">
            <v xml:space="preserve">m </v>
          </cell>
          <cell r="C13589" t="str">
            <v xml:space="preserve">2x15x0,22 m m2, sinyal ve kumanda kablosu </v>
          </cell>
          <cell r="D13589">
            <v>2890000</v>
          </cell>
        </row>
        <row r="13590">
          <cell r="A13590" t="str">
            <v>880.311</v>
          </cell>
          <cell r="B13590" t="str">
            <v xml:space="preserve">m </v>
          </cell>
          <cell r="C13590" t="str">
            <v xml:space="preserve">2x18x0,22 m m2, sinyal ve kumanda kablosu </v>
          </cell>
          <cell r="D13590">
            <v>3090000</v>
          </cell>
        </row>
        <row r="13591">
          <cell r="A13591" t="str">
            <v>880.312</v>
          </cell>
          <cell r="B13591" t="str">
            <v xml:space="preserve">m </v>
          </cell>
          <cell r="C13591" t="str">
            <v xml:space="preserve">2x20x0,22 m m2, sinyal ve kumanda kablosu </v>
          </cell>
          <cell r="D13591">
            <v>3289000</v>
          </cell>
        </row>
        <row r="13592">
          <cell r="A13592" t="str">
            <v>880.313</v>
          </cell>
          <cell r="B13592" t="str">
            <v xml:space="preserve">m </v>
          </cell>
          <cell r="C13592" t="str">
            <v xml:space="preserve">2x25x0,22 m m2, sinyal ve kumanda kablosu </v>
          </cell>
          <cell r="D13592">
            <v>3987100</v>
          </cell>
        </row>
        <row r="13593">
          <cell r="A13593" t="str">
            <v>880.313</v>
          </cell>
          <cell r="B13593" t="str">
            <v xml:space="preserve">m </v>
          </cell>
          <cell r="C13593" t="str">
            <v xml:space="preserve">2x25x0,22 m m2, sinyal ve kumanda kablosu </v>
          </cell>
          <cell r="D13593">
            <v>3987100</v>
          </cell>
        </row>
        <row r="13594">
          <cell r="A13594" t="str">
            <v>880.314</v>
          </cell>
          <cell r="B13594" t="str">
            <v xml:space="preserve">m </v>
          </cell>
          <cell r="C13594" t="str">
            <v xml:space="preserve">2x2x0,34 m m2, sinyal ve kumanda kablosu </v>
          </cell>
          <cell r="D13594">
            <v>1295000</v>
          </cell>
        </row>
        <row r="13595">
          <cell r="A13595" t="str">
            <v>880.315</v>
          </cell>
          <cell r="B13595" t="str">
            <v xml:space="preserve">m </v>
          </cell>
          <cell r="C13595" t="str">
            <v xml:space="preserve">2x3x0,34 m m2, sinyal ve kumanda kablosu </v>
          </cell>
          <cell r="D13595">
            <v>1430000</v>
          </cell>
        </row>
        <row r="13596">
          <cell r="A13596" t="str">
            <v>880.316</v>
          </cell>
          <cell r="B13596" t="str">
            <v xml:space="preserve">m </v>
          </cell>
          <cell r="C13596" t="str">
            <v xml:space="preserve">2x4x0,34 m m2, sinyal ve kumanda kablosu </v>
          </cell>
          <cell r="D13596">
            <v>1595000</v>
          </cell>
        </row>
        <row r="13597">
          <cell r="A13597" t="str">
            <v>880.317</v>
          </cell>
          <cell r="B13597" t="str">
            <v xml:space="preserve">m </v>
          </cell>
          <cell r="C13597" t="str">
            <v xml:space="preserve">2x5x0,34 m m2, sinyal ve kumanda kablosu </v>
          </cell>
          <cell r="D13597">
            <v>1990000</v>
          </cell>
        </row>
        <row r="13598">
          <cell r="A13598" t="str">
            <v>880.318</v>
          </cell>
          <cell r="B13598" t="str">
            <v xml:space="preserve">m </v>
          </cell>
          <cell r="C13598" t="str">
            <v xml:space="preserve">2x6x0,34 m m2, sinyal ve kumanda kablosu </v>
          </cell>
          <cell r="D13598">
            <v>2190000</v>
          </cell>
        </row>
        <row r="13599">
          <cell r="A13599" t="str">
            <v>880.319</v>
          </cell>
          <cell r="B13599" t="str">
            <v xml:space="preserve">m </v>
          </cell>
          <cell r="C13599" t="str">
            <v xml:space="preserve">2x7x0,34 m m2, sinyal ve kumanda kablosu </v>
          </cell>
          <cell r="D13599">
            <v>2190000</v>
          </cell>
        </row>
        <row r="13600">
          <cell r="A13600" t="str">
            <v>880.320</v>
          </cell>
          <cell r="B13600" t="str">
            <v xml:space="preserve">m </v>
          </cell>
          <cell r="C13600" t="str">
            <v xml:space="preserve">2x8x0,34 m m2, sinyal ve kumanda kablosu </v>
          </cell>
          <cell r="D13600">
            <v>2390000</v>
          </cell>
        </row>
        <row r="13601">
          <cell r="A13601" t="str">
            <v>880.321</v>
          </cell>
          <cell r="B13601" t="str">
            <v xml:space="preserve">m </v>
          </cell>
          <cell r="C13601" t="str">
            <v xml:space="preserve">2x10x0,34 m m2, sinyal ve kumanda kablosu </v>
          </cell>
          <cell r="D13601">
            <v>2790000</v>
          </cell>
        </row>
        <row r="13602">
          <cell r="A13602" t="str">
            <v>880.322</v>
          </cell>
          <cell r="B13602" t="str">
            <v xml:space="preserve">m </v>
          </cell>
          <cell r="C13602" t="str">
            <v xml:space="preserve">2x12x0,34 m m2, sinyal ve kumanda kablosu </v>
          </cell>
          <cell r="D13602">
            <v>3190000</v>
          </cell>
        </row>
        <row r="13603">
          <cell r="A13603" t="str">
            <v>880.323</v>
          </cell>
          <cell r="B13603" t="str">
            <v xml:space="preserve">m </v>
          </cell>
          <cell r="C13603" t="str">
            <v xml:space="preserve">2x15x0,34 m m2, sinyal ve kumanda kablosu </v>
          </cell>
          <cell r="D13603">
            <v>3588000</v>
          </cell>
        </row>
        <row r="13604">
          <cell r="A13604" t="str">
            <v>880.324</v>
          </cell>
          <cell r="B13604" t="str">
            <v xml:space="preserve">m </v>
          </cell>
          <cell r="C13604" t="str">
            <v xml:space="preserve">2x2x0,50 m m2, sinyal ve kumanda kablosu </v>
          </cell>
          <cell r="D13604">
            <v>1595000</v>
          </cell>
        </row>
        <row r="13605">
          <cell r="A13605" t="str">
            <v>880.325</v>
          </cell>
          <cell r="B13605" t="str">
            <v xml:space="preserve">m </v>
          </cell>
          <cell r="C13605" t="str">
            <v xml:space="preserve">2x3x0,50 m m2, sinyal ve kumanda kablosu </v>
          </cell>
          <cell r="D13605">
            <v>1694000</v>
          </cell>
        </row>
        <row r="13606">
          <cell r="A13606" t="str">
            <v>880.326</v>
          </cell>
          <cell r="B13606" t="str">
            <v xml:space="preserve">m </v>
          </cell>
          <cell r="C13606" t="str">
            <v xml:space="preserve">2x4x0,50 m m2, sinyal ve kumanda kablosu </v>
          </cell>
          <cell r="D13606">
            <v>1894000</v>
          </cell>
        </row>
        <row r="13607">
          <cell r="A13607" t="str">
            <v>880.327</v>
          </cell>
          <cell r="B13607" t="str">
            <v xml:space="preserve">m </v>
          </cell>
          <cell r="C13607" t="str">
            <v xml:space="preserve">2x5x0,50 m m2, sinyal ve kumanda kablosu </v>
          </cell>
          <cell r="D13607">
            <v>1990000</v>
          </cell>
        </row>
        <row r="13608">
          <cell r="A13608" t="str">
            <v>880.328</v>
          </cell>
          <cell r="B13608" t="str">
            <v xml:space="preserve">m </v>
          </cell>
          <cell r="C13608" t="str">
            <v xml:space="preserve">2x6x0,50 m m2, sinyal ve kumanda kablosu </v>
          </cell>
          <cell r="D13608">
            <v>2190000</v>
          </cell>
        </row>
        <row r="13609">
          <cell r="A13609" t="str">
            <v>880.329</v>
          </cell>
          <cell r="B13609" t="str">
            <v xml:space="preserve">m </v>
          </cell>
          <cell r="C13609" t="str">
            <v xml:space="preserve">2x7x0,50 m m2, sinyal ve kumanda kablosu </v>
          </cell>
          <cell r="D13609">
            <v>2490000</v>
          </cell>
        </row>
        <row r="13610">
          <cell r="A13610" t="str">
            <v>880.330</v>
          </cell>
          <cell r="B13610" t="str">
            <v xml:space="preserve">m </v>
          </cell>
          <cell r="C13610" t="str">
            <v xml:space="preserve">2x8x0,50 m m2, sinyal ve kumanda kablosu </v>
          </cell>
          <cell r="D13610">
            <v>2790000</v>
          </cell>
        </row>
        <row r="13611">
          <cell r="A13611" t="str">
            <v>880.331</v>
          </cell>
          <cell r="B13611" t="str">
            <v xml:space="preserve">m </v>
          </cell>
          <cell r="C13611" t="str">
            <v xml:space="preserve">2x9x0,50 m m2, sinyal ve kumanda kablosu </v>
          </cell>
          <cell r="D13611">
            <v>2990000</v>
          </cell>
        </row>
        <row r="13612">
          <cell r="A13612" t="str">
            <v>880.332</v>
          </cell>
          <cell r="B13612" t="str">
            <v xml:space="preserve">m </v>
          </cell>
          <cell r="C13612" t="str">
            <v xml:space="preserve">2x10x0,50 m m2, sinyal ve kumanda kablosu </v>
          </cell>
          <cell r="D13612">
            <v>3289000</v>
          </cell>
        </row>
        <row r="13613">
          <cell r="A13613" t="str">
            <v>880.333</v>
          </cell>
          <cell r="B13613" t="str">
            <v xml:space="preserve">m </v>
          </cell>
          <cell r="C13613" t="str">
            <v xml:space="preserve">2x12x0,50 m m2, sinyal ve kumanda kablosu </v>
          </cell>
          <cell r="D13613">
            <v>3588000</v>
          </cell>
        </row>
        <row r="13614">
          <cell r="A13614" t="str">
            <v>880.334</v>
          </cell>
          <cell r="B13614" t="str">
            <v xml:space="preserve">m </v>
          </cell>
          <cell r="C13614" t="str">
            <v xml:space="preserve">2x2x0,75 m m2, sinyal ve kumanda kablosu </v>
          </cell>
          <cell r="D13614">
            <v>1810000</v>
          </cell>
        </row>
        <row r="13615">
          <cell r="A13615" t="str">
            <v>880.335</v>
          </cell>
          <cell r="B13615" t="str">
            <v xml:space="preserve">m </v>
          </cell>
          <cell r="C13615" t="str">
            <v xml:space="preserve">2x3x0,75 m m2, sinyal ve kumanda kablosu </v>
          </cell>
          <cell r="D13615">
            <v>1990000</v>
          </cell>
        </row>
        <row r="13616">
          <cell r="A13616" t="str">
            <v>880.336</v>
          </cell>
          <cell r="B13616" t="str">
            <v xml:space="preserve">m </v>
          </cell>
          <cell r="C13616" t="str">
            <v xml:space="preserve">2x4x0,75 m m2, sinyal ve kumanda kablosu </v>
          </cell>
          <cell r="D13616">
            <v>2190000</v>
          </cell>
        </row>
        <row r="13617">
          <cell r="A13617" t="str">
            <v>880.337</v>
          </cell>
          <cell r="B13617" t="str">
            <v xml:space="preserve">m </v>
          </cell>
          <cell r="C13617" t="str">
            <v xml:space="preserve">2x5x0,75 m m2, sinyal ve kumanda kablosu </v>
          </cell>
          <cell r="D13617">
            <v>2410000</v>
          </cell>
        </row>
        <row r="13618">
          <cell r="A13618" t="str">
            <v>880.337</v>
          </cell>
          <cell r="B13618" t="str">
            <v xml:space="preserve">m </v>
          </cell>
          <cell r="C13618" t="str">
            <v xml:space="preserve">2x5x0,75 m m2, sinyal ve kumanda kablosu </v>
          </cell>
          <cell r="D13618">
            <v>2410000</v>
          </cell>
        </row>
        <row r="13619">
          <cell r="A13619" t="str">
            <v>880.338</v>
          </cell>
          <cell r="B13619" t="str">
            <v xml:space="preserve">m </v>
          </cell>
          <cell r="C13619" t="str">
            <v xml:space="preserve">2x6x0,75 m m2, sinyal ve kumanda kablosu </v>
          </cell>
          <cell r="D13619">
            <v>2655000</v>
          </cell>
        </row>
        <row r="13620">
          <cell r="A13620" t="str">
            <v>880.339</v>
          </cell>
          <cell r="B13620" t="str">
            <v xml:space="preserve">m </v>
          </cell>
          <cell r="C13620" t="str">
            <v xml:space="preserve">2x7x0,75 m m2, sinyal ve kumanda kablosu </v>
          </cell>
          <cell r="D13620">
            <v>2910000</v>
          </cell>
        </row>
        <row r="13621">
          <cell r="A13621" t="str">
            <v>880.340</v>
          </cell>
          <cell r="B13621" t="str">
            <v xml:space="preserve">m </v>
          </cell>
          <cell r="C13621" t="str">
            <v xml:space="preserve">2x8x0,75 m m2, sinyal ve kumanda kablosu </v>
          </cell>
          <cell r="D13621">
            <v>3200000</v>
          </cell>
        </row>
        <row r="13622">
          <cell r="A13622" t="str">
            <v>880.341</v>
          </cell>
          <cell r="B13622" t="str">
            <v xml:space="preserve">m </v>
          </cell>
          <cell r="C13622" t="str">
            <v xml:space="preserve">2x10x0,75 m m2, sinyal ve kumanda kablosu </v>
          </cell>
          <cell r="D13622">
            <v>3530000</v>
          </cell>
        </row>
        <row r="13623">
          <cell r="A13623" t="str">
            <v>880.342</v>
          </cell>
          <cell r="B13623" t="str">
            <v xml:space="preserve">m </v>
          </cell>
          <cell r="C13623" t="str">
            <v xml:space="preserve">2x12x0,75 m m2, sinyal ve kumanda kablosu </v>
          </cell>
          <cell r="D13623">
            <v>3880000</v>
          </cell>
        </row>
        <row r="13624">
          <cell r="A13624" t="str">
            <v>880.343</v>
          </cell>
          <cell r="B13624" t="str">
            <v xml:space="preserve">m </v>
          </cell>
          <cell r="C13624" t="str">
            <v xml:space="preserve">2x14x0,75 m m2, sinyal ve kumanda kablosu </v>
          </cell>
          <cell r="D13624">
            <v>4270000</v>
          </cell>
        </row>
        <row r="13625">
          <cell r="A13625" t="str">
            <v>880.344</v>
          </cell>
          <cell r="B13625" t="str">
            <v xml:space="preserve">m </v>
          </cell>
          <cell r="C13625" t="str">
            <v xml:space="preserve">2x16x0,75 m m2, sinyal ve kumanda kablosu </v>
          </cell>
          <cell r="D13625">
            <v>4700000</v>
          </cell>
        </row>
        <row r="13626">
          <cell r="A13626" t="str">
            <v>880.345</v>
          </cell>
          <cell r="B13626" t="str">
            <v xml:space="preserve">m </v>
          </cell>
          <cell r="C13626" t="str">
            <v xml:space="preserve">2x18x0,75 m m2, sinyal ve kumanda kablosu </v>
          </cell>
          <cell r="D13626">
            <v>5174000</v>
          </cell>
        </row>
        <row r="13627">
          <cell r="A13627" t="str">
            <v>880.346</v>
          </cell>
          <cell r="B13627" t="str">
            <v xml:space="preserve">m </v>
          </cell>
          <cell r="C13627" t="str">
            <v xml:space="preserve">2x20x0,75 m m2, sinyal ve kumanda kablosu </v>
          </cell>
          <cell r="D13627">
            <v>5690000</v>
          </cell>
        </row>
        <row r="13628">
          <cell r="A13628" t="str">
            <v>880.347</v>
          </cell>
          <cell r="B13628" t="str">
            <v xml:space="preserve">m </v>
          </cell>
          <cell r="C13628" t="str">
            <v xml:space="preserve">2x25x0,75 m m2, sinyal ve kumanda kablosu </v>
          </cell>
          <cell r="D13628">
            <v>6250000</v>
          </cell>
        </row>
        <row r="13629">
          <cell r="A13629" t="str">
            <v>880.348</v>
          </cell>
          <cell r="B13629" t="str">
            <v xml:space="preserve">m </v>
          </cell>
          <cell r="C13629" t="str">
            <v xml:space="preserve">2x2x1,00 m m2, sinyal ve kumanda kablosu </v>
          </cell>
          <cell r="D13629">
            <v>1990000</v>
          </cell>
        </row>
        <row r="13630">
          <cell r="A13630" t="str">
            <v>880.349</v>
          </cell>
          <cell r="B13630" t="str">
            <v xml:space="preserve">m </v>
          </cell>
          <cell r="C13630" t="str">
            <v xml:space="preserve">2x3x1,00 m m2, sinyal ve kumanda kablosu </v>
          </cell>
          <cell r="D13630">
            <v>2193000</v>
          </cell>
        </row>
        <row r="13631">
          <cell r="A13631" t="str">
            <v>880.350</v>
          </cell>
          <cell r="B13631" t="str">
            <v xml:space="preserve">m </v>
          </cell>
          <cell r="C13631" t="str">
            <v xml:space="preserve">2x4x1,00 m m2, sinyal ve kumanda kablosu </v>
          </cell>
          <cell r="D13631">
            <v>2410000</v>
          </cell>
        </row>
        <row r="13632">
          <cell r="A13632" t="str">
            <v>880.351</v>
          </cell>
          <cell r="B13632" t="str">
            <v xml:space="preserve">m </v>
          </cell>
          <cell r="C13632" t="str">
            <v xml:space="preserve">2x5x1,00 m m2, sinyal ve kumanda kablosu </v>
          </cell>
          <cell r="D13632">
            <v>2640000</v>
          </cell>
        </row>
        <row r="13633">
          <cell r="A13633" t="str">
            <v>880.352</v>
          </cell>
          <cell r="B13633" t="str">
            <v xml:space="preserve">m </v>
          </cell>
          <cell r="C13633" t="str">
            <v xml:space="preserve">2x6x1,00 m m2, sinyal ve kumanda kablosu </v>
          </cell>
          <cell r="D13633">
            <v>2910000</v>
          </cell>
        </row>
        <row r="13634">
          <cell r="A13634" t="str">
            <v>880.353</v>
          </cell>
          <cell r="B13634" t="str">
            <v xml:space="preserve">m </v>
          </cell>
          <cell r="C13634" t="str">
            <v xml:space="preserve">2x7x1,00 m m2, sinyal ve kumanda kablosu </v>
          </cell>
          <cell r="D13634">
            <v>3200000</v>
          </cell>
        </row>
        <row r="13635">
          <cell r="A13635" t="str">
            <v>880.354</v>
          </cell>
          <cell r="B13635" t="str">
            <v xml:space="preserve">m </v>
          </cell>
          <cell r="C13635" t="str">
            <v xml:space="preserve">2x8x1,00 m m2, sinyal ve kumanda kablosu </v>
          </cell>
          <cell r="D13635">
            <v>3530000</v>
          </cell>
        </row>
        <row r="13636">
          <cell r="A13636" t="str">
            <v>880.355</v>
          </cell>
          <cell r="B13636" t="str">
            <v xml:space="preserve">m </v>
          </cell>
          <cell r="C13636" t="str">
            <v xml:space="preserve">2x10x1,00 m m2, sinyal ve kumanda kablosu </v>
          </cell>
          <cell r="D13636">
            <v>3880000</v>
          </cell>
        </row>
        <row r="13637">
          <cell r="A13637" t="str">
            <v>880.356</v>
          </cell>
          <cell r="B13637" t="str">
            <v xml:space="preserve">m </v>
          </cell>
          <cell r="C13637" t="str">
            <v xml:space="preserve">2x12x1,00 m m2, sinyal ve kumanda kablosu </v>
          </cell>
          <cell r="D13637">
            <v>4268000</v>
          </cell>
        </row>
        <row r="13638">
          <cell r="A13638" t="str">
            <v>880.357</v>
          </cell>
          <cell r="B13638" t="str">
            <v xml:space="preserve">m </v>
          </cell>
          <cell r="C13638" t="str">
            <v xml:space="preserve">2x14x1,00 m m2, sinyal ve kumanda kablosu </v>
          </cell>
          <cell r="D13638">
            <v>4703000</v>
          </cell>
        </row>
        <row r="13639">
          <cell r="A13639" t="str">
            <v>880.358</v>
          </cell>
          <cell r="B13639" t="str">
            <v xml:space="preserve">m </v>
          </cell>
          <cell r="C13639" t="str">
            <v xml:space="preserve">2x16x1,00 m m2, sinyal ve kumanda kablosu </v>
          </cell>
          <cell r="D13639">
            <v>5174000</v>
          </cell>
        </row>
        <row r="13640">
          <cell r="A13640" t="str">
            <v>880.359</v>
          </cell>
          <cell r="B13640" t="str">
            <v xml:space="preserve">m </v>
          </cell>
          <cell r="C13640" t="str">
            <v xml:space="preserve">2x18x1,00 m m2, sinyal ve kumanda kablosu </v>
          </cell>
          <cell r="D13640">
            <v>5690000</v>
          </cell>
        </row>
        <row r="13641">
          <cell r="A13641" t="str">
            <v>880.360</v>
          </cell>
          <cell r="B13641" t="str">
            <v xml:space="preserve">m </v>
          </cell>
          <cell r="C13641" t="str">
            <v xml:space="preserve">2x20x1,00 m m2, sinyal ve kumanda kablosu </v>
          </cell>
          <cell r="D13641">
            <v>6253000</v>
          </cell>
        </row>
        <row r="13642">
          <cell r="A13642" t="str">
            <v>880.361</v>
          </cell>
          <cell r="B13642" t="str">
            <v xml:space="preserve">m </v>
          </cell>
          <cell r="C13642" t="str">
            <v xml:space="preserve">2x25x1,00 m m2, sinyal ve kumanda kablosu </v>
          </cell>
          <cell r="D13642">
            <v>3878000</v>
          </cell>
        </row>
        <row r="13643">
          <cell r="A13643" t="str">
            <v>880.361</v>
          </cell>
          <cell r="B13643" t="str">
            <v xml:space="preserve">m </v>
          </cell>
          <cell r="C13643" t="str">
            <v xml:space="preserve">2x25x1,00 m m2, sinyal ve kumanda kablosu </v>
          </cell>
          <cell r="D13643">
            <v>3878000</v>
          </cell>
        </row>
        <row r="13644">
          <cell r="A13644" t="str">
            <v>880.362</v>
          </cell>
          <cell r="B13644" t="str">
            <v xml:space="preserve">m </v>
          </cell>
          <cell r="C13644" t="str">
            <v xml:space="preserve">2x2x1,50 m m2, sinyal ve kumanda kablosu </v>
          </cell>
          <cell r="D13644">
            <v>2265000</v>
          </cell>
        </row>
        <row r="13645">
          <cell r="A13645" t="str">
            <v>880.363</v>
          </cell>
          <cell r="B13645" t="str">
            <v xml:space="preserve">m </v>
          </cell>
          <cell r="C13645" t="str">
            <v xml:space="preserve">2x3x1,50 m m2, sinyal ve kumanda kablosu </v>
          </cell>
          <cell r="D13645">
            <v>2492000</v>
          </cell>
        </row>
        <row r="13646">
          <cell r="A13646" t="str">
            <v>880.364</v>
          </cell>
          <cell r="B13646" t="str">
            <v xml:space="preserve">m </v>
          </cell>
          <cell r="C13646" t="str">
            <v xml:space="preserve">2x4x1,50 m m2, sinyal ve kumanda kablosu </v>
          </cell>
          <cell r="D13646">
            <v>2730000</v>
          </cell>
        </row>
        <row r="13647">
          <cell r="A13647" t="str">
            <v>880.365</v>
          </cell>
          <cell r="B13647" t="str">
            <v xml:space="preserve">m </v>
          </cell>
          <cell r="C13647" t="str">
            <v xml:space="preserve">2x5x1,50 m m2, sinyal ve kumanda kablosu </v>
          </cell>
          <cell r="D13647">
            <v>3017000</v>
          </cell>
        </row>
        <row r="13648">
          <cell r="A13648" t="str">
            <v>880.366</v>
          </cell>
          <cell r="B13648" t="str">
            <v xml:space="preserve">m </v>
          </cell>
          <cell r="C13648" t="str">
            <v xml:space="preserve">2x6x1,50 m m2, sinyal ve kumanda kablosu </v>
          </cell>
          <cell r="D13648">
            <v>3310000</v>
          </cell>
        </row>
        <row r="13649">
          <cell r="A13649" t="str">
            <v>880.367</v>
          </cell>
          <cell r="B13649" t="str">
            <v xml:space="preserve">m </v>
          </cell>
          <cell r="C13649" t="str">
            <v xml:space="preserve">2x7x1,50 m m2, sinyal ve kumanda kablosu </v>
          </cell>
          <cell r="D13649">
            <v>3650000</v>
          </cell>
        </row>
        <row r="13650">
          <cell r="A13650" t="str">
            <v>880.368</v>
          </cell>
          <cell r="B13650" t="str">
            <v xml:space="preserve">m </v>
          </cell>
          <cell r="C13650" t="str">
            <v xml:space="preserve">2x8x1,50 m m2, sinyal ve kumanda kablosu </v>
          </cell>
          <cell r="D13650">
            <v>4000000</v>
          </cell>
        </row>
        <row r="13651">
          <cell r="A13651" t="str">
            <v>880.369</v>
          </cell>
          <cell r="B13651" t="str">
            <v xml:space="preserve">m </v>
          </cell>
          <cell r="C13651" t="str">
            <v xml:space="preserve">2x10x1,50 m m2, sinyal ve kumanda kablosu </v>
          </cell>
          <cell r="D13651">
            <v>4410000</v>
          </cell>
        </row>
        <row r="13652">
          <cell r="A13652" t="str">
            <v>880.370</v>
          </cell>
          <cell r="B13652" t="str">
            <v xml:space="preserve">m </v>
          </cell>
          <cell r="C13652" t="str">
            <v xml:space="preserve">2x12x1,50 m m2, sinyal ve kumanda kablosu </v>
          </cell>
          <cell r="D13652">
            <v>4850000</v>
          </cell>
        </row>
        <row r="13653">
          <cell r="A13653" t="str">
            <v>880.371</v>
          </cell>
          <cell r="B13653" t="str">
            <v xml:space="preserve">m </v>
          </cell>
          <cell r="C13653" t="str">
            <v xml:space="preserve">2x14x1,50 m m2, sinyal ve kumanda kablosu </v>
          </cell>
          <cell r="D13653">
            <v>5337000</v>
          </cell>
        </row>
        <row r="13654">
          <cell r="A13654" t="str">
            <v>880.372</v>
          </cell>
          <cell r="B13654" t="str">
            <v xml:space="preserve">m </v>
          </cell>
          <cell r="C13654" t="str">
            <v xml:space="preserve">2x16x1,50 m m2, sinyal ve kumanda kablosu </v>
          </cell>
          <cell r="D13654">
            <v>5870000</v>
          </cell>
        </row>
        <row r="13655">
          <cell r="A13655" t="str">
            <v>880.373</v>
          </cell>
          <cell r="B13655" t="str">
            <v xml:space="preserve">m </v>
          </cell>
          <cell r="C13655" t="str">
            <v xml:space="preserve">2x18x1,50 m m2, sinyal ve kumanda kablosu </v>
          </cell>
          <cell r="D13655">
            <v>6461000</v>
          </cell>
        </row>
        <row r="13656">
          <cell r="A13656" t="str">
            <v>880.374</v>
          </cell>
          <cell r="B13656" t="str">
            <v xml:space="preserve">m </v>
          </cell>
          <cell r="C13656" t="str">
            <v xml:space="preserve">2x20x1,50 m m2, sinyal ve kumanda kablosu </v>
          </cell>
          <cell r="D13656">
            <v>7114000</v>
          </cell>
        </row>
        <row r="13657">
          <cell r="A13657" t="str">
            <v>880.375</v>
          </cell>
          <cell r="B13657" t="str">
            <v xml:space="preserve">m </v>
          </cell>
          <cell r="C13657" t="str">
            <v xml:space="preserve">2x25x1,50 m m2, sinyal ve kumanda kablosu </v>
          </cell>
          <cell r="D13657">
            <v>7820000</v>
          </cell>
        </row>
        <row r="13658">
          <cell r="A13658" t="str">
            <v>880.376</v>
          </cell>
          <cell r="B13658" t="str">
            <v xml:space="preserve">m </v>
          </cell>
          <cell r="C13658" t="str">
            <v xml:space="preserve">2x2x2,50 m m2, sinyal ve kumanda kablosu </v>
          </cell>
          <cell r="D13658">
            <v>2718000</v>
          </cell>
        </row>
        <row r="13659">
          <cell r="A13659" t="str">
            <v>880.377</v>
          </cell>
          <cell r="B13659" t="str">
            <v xml:space="preserve">m </v>
          </cell>
          <cell r="C13659" t="str">
            <v xml:space="preserve">2x3x2,50 m m2, sinyal ve kumanda kablosu </v>
          </cell>
          <cell r="D13659">
            <v>2990000</v>
          </cell>
        </row>
        <row r="13660">
          <cell r="A13660" t="str">
            <v>880.378</v>
          </cell>
          <cell r="B13660" t="str">
            <v xml:space="preserve">m </v>
          </cell>
          <cell r="C13660" t="str">
            <v xml:space="preserve">2x4x2,50 m m2, sinyal ve kumanda kablosu </v>
          </cell>
          <cell r="D13660">
            <v>3289000</v>
          </cell>
        </row>
        <row r="13661">
          <cell r="A13661" t="str">
            <v>880.379</v>
          </cell>
          <cell r="B13661" t="str">
            <v xml:space="preserve">m </v>
          </cell>
          <cell r="C13661" t="str">
            <v xml:space="preserve">2x5x2,50 m m2, sinyal ve kumanda kablosu </v>
          </cell>
          <cell r="D13661">
            <v>3610000</v>
          </cell>
        </row>
        <row r="13662">
          <cell r="A13662" t="str">
            <v>880.380</v>
          </cell>
          <cell r="B13662" t="str">
            <v xml:space="preserve">m </v>
          </cell>
          <cell r="C13662" t="str">
            <v xml:space="preserve">2x6x2,50 m m2, sinyal ve kumanda kablosu </v>
          </cell>
          <cell r="D13662">
            <v>3970000</v>
          </cell>
        </row>
        <row r="13663">
          <cell r="A13663" t="str">
            <v>880.381</v>
          </cell>
          <cell r="B13663" t="str">
            <v xml:space="preserve">m </v>
          </cell>
          <cell r="C13663" t="str">
            <v xml:space="preserve">2x7x2,50 m m2, sinyal ve kumanda kablosu </v>
          </cell>
          <cell r="D13663">
            <v>4370000</v>
          </cell>
        </row>
        <row r="13664">
          <cell r="A13664" t="str">
            <v>880.382</v>
          </cell>
          <cell r="B13664" t="str">
            <v xml:space="preserve">m </v>
          </cell>
          <cell r="C13664" t="str">
            <v xml:space="preserve">2x8x2,50 m m2, sinyal ve kumanda kablosu </v>
          </cell>
          <cell r="D13664">
            <v>4810000</v>
          </cell>
        </row>
        <row r="13665">
          <cell r="A13665" t="str">
            <v>880.383</v>
          </cell>
          <cell r="B13665" t="str">
            <v xml:space="preserve">m </v>
          </cell>
          <cell r="C13665" t="str">
            <v xml:space="preserve">2x10x2,50 m m2, sinyal ve kumanda kablosu </v>
          </cell>
          <cell r="D13665">
            <v>5300000</v>
          </cell>
        </row>
        <row r="13666">
          <cell r="A13666" t="str">
            <v>880.384</v>
          </cell>
          <cell r="B13666" t="str">
            <v xml:space="preserve">m </v>
          </cell>
          <cell r="C13666" t="str">
            <v xml:space="preserve">2x12x2,50 m m2, sinyal ve kumanda kablosu </v>
          </cell>
          <cell r="D13666">
            <v>5820000</v>
          </cell>
        </row>
        <row r="13667">
          <cell r="A13667" t="str">
            <v>880.385</v>
          </cell>
          <cell r="B13667" t="str">
            <v xml:space="preserve">m </v>
          </cell>
          <cell r="C13667" t="str">
            <v xml:space="preserve">2x14x2,50 m m2, sinyal ve kumanda kablosu </v>
          </cell>
          <cell r="D13667">
            <v>6400000</v>
          </cell>
        </row>
        <row r="13668">
          <cell r="A13668" t="str">
            <v>880.381</v>
          </cell>
          <cell r="B13668" t="str">
            <v xml:space="preserve">m </v>
          </cell>
          <cell r="C13668" t="str">
            <v xml:space="preserve">2x7x2,50 m m2, sinyal ve kumanda kablosu </v>
          </cell>
          <cell r="D13668">
            <v>4370000</v>
          </cell>
        </row>
        <row r="13669">
          <cell r="A13669" t="str">
            <v>880.382</v>
          </cell>
          <cell r="B13669" t="str">
            <v xml:space="preserve">m </v>
          </cell>
          <cell r="C13669" t="str">
            <v xml:space="preserve">2x8x2,50 m m2, sinyal ve kumanda kablosu </v>
          </cell>
          <cell r="D13669">
            <v>4810000</v>
          </cell>
        </row>
        <row r="13670">
          <cell r="A13670" t="str">
            <v>880.383</v>
          </cell>
          <cell r="B13670" t="str">
            <v xml:space="preserve">m </v>
          </cell>
          <cell r="C13670" t="str">
            <v xml:space="preserve">2x10x2,50 m m2, sinyal ve kumanda kablosu </v>
          </cell>
          <cell r="D13670">
            <v>5300000</v>
          </cell>
        </row>
        <row r="13671">
          <cell r="A13671" t="str">
            <v>880.384</v>
          </cell>
          <cell r="B13671" t="str">
            <v xml:space="preserve">m </v>
          </cell>
          <cell r="C13671" t="str">
            <v xml:space="preserve">2x12x2,50 m m2, sinyal ve kumanda kablosu </v>
          </cell>
          <cell r="D13671">
            <v>5820000</v>
          </cell>
        </row>
        <row r="13672">
          <cell r="A13672" t="str">
            <v>880.385</v>
          </cell>
          <cell r="B13672" t="str">
            <v xml:space="preserve">m </v>
          </cell>
          <cell r="C13672" t="str">
            <v xml:space="preserve">2x14x2,50 m m2, sinyal ve kumanda kablosu </v>
          </cell>
          <cell r="D13672">
            <v>6400000</v>
          </cell>
        </row>
        <row r="13673">
          <cell r="A13673" t="str">
            <v>880.386</v>
          </cell>
          <cell r="B13673" t="str">
            <v xml:space="preserve">m </v>
          </cell>
          <cell r="C13673" t="str">
            <v xml:space="preserve">2x16x2,50 m m2, sinyal ve kumanda kablosu </v>
          </cell>
          <cell r="D13673">
            <v>7050000</v>
          </cell>
        </row>
        <row r="13674">
          <cell r="A13674" t="str">
            <v>880.387</v>
          </cell>
          <cell r="B13674" t="str">
            <v xml:space="preserve">m </v>
          </cell>
          <cell r="C13674" t="str">
            <v xml:space="preserve">2x18x2,50 m m2, sinyal ve kumanda kablosu </v>
          </cell>
          <cell r="D13674">
            <v>7750000</v>
          </cell>
        </row>
        <row r="13675">
          <cell r="A13675" t="str">
            <v>880.388</v>
          </cell>
          <cell r="B13675" t="str">
            <v xml:space="preserve">m </v>
          </cell>
          <cell r="C13675" t="str">
            <v xml:space="preserve">2x20x2,50 m m2, sinyal ve kumanda kablosu </v>
          </cell>
          <cell r="D13675">
            <v>8530000</v>
          </cell>
        </row>
        <row r="13676">
          <cell r="A13676" t="str">
            <v>880.389</v>
          </cell>
          <cell r="B13676" t="str">
            <v xml:space="preserve">m </v>
          </cell>
          <cell r="C13676" t="str">
            <v xml:space="preserve">2x25x2,50 m m2, sinyal ve kumanda kablosu </v>
          </cell>
          <cell r="D13676">
            <v>9380000</v>
          </cell>
        </row>
        <row r="13677">
          <cell r="A13677" t="str">
            <v>880.400</v>
          </cell>
          <cell r="B13677" t="str">
            <v xml:space="preserve">m </v>
          </cell>
          <cell r="C13677" t="str">
            <v xml:space="preserve">KOAKSİYEL KABLOLAR (Ölçü: m TSEK Belgeli) İhz.: % 60 </v>
          </cell>
          <cell r="D13677">
            <v>0</v>
          </cell>
        </row>
        <row r="13678">
          <cell r="A13678" t="str">
            <v>880.401</v>
          </cell>
          <cell r="B13678" t="str">
            <v xml:space="preserve">m </v>
          </cell>
          <cell r="C13678" t="str">
            <v xml:space="preserve">RG 6 AU 75 ohm Koaksiyel Kablo </v>
          </cell>
          <cell r="D13678">
            <v>1880000</v>
          </cell>
        </row>
        <row r="13679">
          <cell r="A13679" t="str">
            <v>880.402</v>
          </cell>
          <cell r="B13679" t="str">
            <v xml:space="preserve">m </v>
          </cell>
          <cell r="C13679" t="str">
            <v xml:space="preserve">RG 6 A/U-2 75 ohm Koaksiyel Kablo </v>
          </cell>
          <cell r="D13679">
            <v>1990000</v>
          </cell>
        </row>
        <row r="13680">
          <cell r="A13680" t="str">
            <v>880.403</v>
          </cell>
          <cell r="B13680" t="str">
            <v xml:space="preserve">m </v>
          </cell>
          <cell r="C13680" t="str">
            <v xml:space="preserve">RG 11 A/U 75 ohm Koaksiyel Kablo </v>
          </cell>
          <cell r="D13680">
            <v>1570000</v>
          </cell>
        </row>
        <row r="13681">
          <cell r="A13681" t="str">
            <v>880.404</v>
          </cell>
          <cell r="B13681" t="str">
            <v xml:space="preserve">m </v>
          </cell>
          <cell r="C13681" t="str">
            <v xml:space="preserve">RG 34 B/U 75 ohm Koaksiyel Kablo </v>
          </cell>
          <cell r="D13681">
            <v>2620000</v>
          </cell>
        </row>
        <row r="13682">
          <cell r="A13682" t="str">
            <v>880.405</v>
          </cell>
          <cell r="B13682" t="str">
            <v xml:space="preserve">m </v>
          </cell>
          <cell r="C13682" t="str">
            <v xml:space="preserve">RG 59 B/U 75 ohm Koaksiyel Kablo </v>
          </cell>
          <cell r="D13682">
            <v>950000</v>
          </cell>
        </row>
        <row r="13683">
          <cell r="A13683" t="str">
            <v>880.406</v>
          </cell>
          <cell r="B13683" t="str">
            <v xml:space="preserve">m </v>
          </cell>
          <cell r="C13683" t="str">
            <v xml:space="preserve">RG 59 B/U-2 75 ohm Koaksiyel Kablo </v>
          </cell>
          <cell r="D13683">
            <v>840000</v>
          </cell>
        </row>
        <row r="13684">
          <cell r="A13684" t="str">
            <v>880.407</v>
          </cell>
          <cell r="B13684" t="str">
            <v xml:space="preserve">m </v>
          </cell>
          <cell r="C13684" t="str">
            <v xml:space="preserve">RG 216 U 75 ohm Koaksiyel Kablo </v>
          </cell>
          <cell r="D13684">
            <v>2100000</v>
          </cell>
        </row>
        <row r="13685">
          <cell r="A13685" t="str">
            <v>880.408</v>
          </cell>
          <cell r="B13685" t="str">
            <v xml:space="preserve">m </v>
          </cell>
          <cell r="C13685" t="str">
            <v xml:space="preserve">RF 75-4-1 75 ohm Koaksiyel Kablo </v>
          </cell>
          <cell r="D13685">
            <v>740000</v>
          </cell>
        </row>
        <row r="13686">
          <cell r="A13686" t="str">
            <v>880.409</v>
          </cell>
          <cell r="B13686" t="str">
            <v xml:space="preserve">m </v>
          </cell>
          <cell r="C13686" t="str">
            <v xml:space="preserve">RF 75-4-2 75 ohm Koaksiyel Kablo </v>
          </cell>
          <cell r="D13686">
            <v>1160000</v>
          </cell>
        </row>
        <row r="13687">
          <cell r="A13687" t="str">
            <v>880.410</v>
          </cell>
          <cell r="B13687" t="str">
            <v xml:space="preserve">m </v>
          </cell>
          <cell r="C13687" t="str">
            <v xml:space="preserve">RF 75-4-3 75 ohm Koaksiyel Kablo </v>
          </cell>
          <cell r="D13687">
            <v>840000</v>
          </cell>
        </row>
        <row r="13688">
          <cell r="A13688" t="str">
            <v>880.411</v>
          </cell>
          <cell r="B13688" t="str">
            <v xml:space="preserve">m </v>
          </cell>
          <cell r="C13688" t="str">
            <v xml:space="preserve">RF 75-7-1 75 ohm Koaksiyel Kablo </v>
          </cell>
          <cell r="D13688">
            <v>1470000</v>
          </cell>
        </row>
        <row r="13689">
          <cell r="A13689" t="str">
            <v>880.412</v>
          </cell>
          <cell r="B13689" t="str">
            <v xml:space="preserve">m </v>
          </cell>
          <cell r="C13689" t="str">
            <v xml:space="preserve">RF 75-7-3 75 ohm Koaksiyel Kablo </v>
          </cell>
          <cell r="D13689">
            <v>2100000</v>
          </cell>
        </row>
        <row r="13690">
          <cell r="A13690" t="str">
            <v>880.413</v>
          </cell>
          <cell r="B13690" t="str">
            <v xml:space="preserve">m </v>
          </cell>
          <cell r="C13690" t="str">
            <v xml:space="preserve">RF 75-7-8 75 ohm Koaksiyel Kablo </v>
          </cell>
          <cell r="D13690">
            <v>1580000</v>
          </cell>
        </row>
        <row r="13691">
          <cell r="A13691" t="str">
            <v>880.414</v>
          </cell>
          <cell r="B13691" t="str">
            <v xml:space="preserve">m </v>
          </cell>
          <cell r="C13691" t="str">
            <v xml:space="preserve">RG 8 A/U 50 ohm Koaksiyel Kablo </v>
          </cell>
          <cell r="D13691">
            <v>1790000</v>
          </cell>
        </row>
        <row r="13692">
          <cell r="A13692" t="str">
            <v>880.415</v>
          </cell>
          <cell r="B13692" t="str">
            <v xml:space="preserve">m </v>
          </cell>
          <cell r="C13692" t="str">
            <v xml:space="preserve">RG 58 A/U 50 ohm Koaksiyel Kablo </v>
          </cell>
          <cell r="D13692">
            <v>890000</v>
          </cell>
        </row>
        <row r="13693">
          <cell r="A13693" t="str">
            <v>880.415</v>
          </cell>
          <cell r="B13693" t="str">
            <v xml:space="preserve">m </v>
          </cell>
          <cell r="C13693" t="str">
            <v xml:space="preserve">RG 58 A/U 50 ohm Koaksiyel Kablo </v>
          </cell>
          <cell r="D13693">
            <v>890000</v>
          </cell>
        </row>
        <row r="13694">
          <cell r="A13694" t="str">
            <v>880.416</v>
          </cell>
          <cell r="B13694" t="str">
            <v xml:space="preserve">m </v>
          </cell>
          <cell r="C13694" t="str">
            <v xml:space="preserve">RG 58 C/U 50 ohm Koaksiyel Kablo </v>
          </cell>
          <cell r="D13694">
            <v>840000</v>
          </cell>
        </row>
        <row r="13695">
          <cell r="A13695" t="str">
            <v>880.417</v>
          </cell>
          <cell r="B13695" t="str">
            <v xml:space="preserve">m </v>
          </cell>
          <cell r="C13695" t="str">
            <v xml:space="preserve">RG 58-U 50 ohm Koaksiyel Kablo </v>
          </cell>
          <cell r="D13695">
            <v>840000</v>
          </cell>
        </row>
        <row r="13696">
          <cell r="A13696" t="str">
            <v>880.418</v>
          </cell>
          <cell r="B13696" t="str">
            <v xml:space="preserve">m </v>
          </cell>
          <cell r="C13696" t="str">
            <v xml:space="preserve">RG 174-U 50 ohm Koaksiyel Kablo </v>
          </cell>
          <cell r="D13696">
            <v>740000</v>
          </cell>
        </row>
        <row r="13697">
          <cell r="A13697" t="str">
            <v>880.419</v>
          </cell>
          <cell r="B13697" t="str">
            <v xml:space="preserve">m </v>
          </cell>
          <cell r="C13697" t="str">
            <v xml:space="preserve">RG 212-U 50 ohm Koaksiyel Kablo </v>
          </cell>
          <cell r="D13697">
            <v>2630000</v>
          </cell>
        </row>
        <row r="13698">
          <cell r="A13698" t="str">
            <v>880.420</v>
          </cell>
          <cell r="B13698" t="str">
            <v xml:space="preserve">m </v>
          </cell>
          <cell r="C13698" t="str">
            <v xml:space="preserve">RG 213-U 50 ohm Koaksiyel Kablo </v>
          </cell>
          <cell r="D13698">
            <v>1790000</v>
          </cell>
        </row>
        <row r="13699">
          <cell r="A13699" t="str">
            <v>880.421</v>
          </cell>
          <cell r="B13699" t="str">
            <v xml:space="preserve">m </v>
          </cell>
          <cell r="C13699" t="str">
            <v xml:space="preserve">RG 214-U 50 ohm Koaksiyel Kablo </v>
          </cell>
          <cell r="D13699">
            <v>3990000</v>
          </cell>
        </row>
        <row r="13700">
          <cell r="A13700" t="str">
            <v>880.422</v>
          </cell>
          <cell r="B13700" t="str">
            <v xml:space="preserve">m </v>
          </cell>
          <cell r="C13700" t="str">
            <v xml:space="preserve">CAIC 75-5 75 ohm Koaksiyel Kablo </v>
          </cell>
          <cell r="D13700">
            <v>1050000</v>
          </cell>
        </row>
        <row r="13701">
          <cell r="A13701" t="str">
            <v>880.423</v>
          </cell>
          <cell r="B13701" t="str">
            <v xml:space="preserve">m </v>
          </cell>
          <cell r="C13701" t="str">
            <v xml:space="preserve">CAIC 75-7 75 ohm Koaksiyel Kablo </v>
          </cell>
          <cell r="D13701">
            <v>1580000</v>
          </cell>
        </row>
        <row r="13702">
          <cell r="A13702" t="str">
            <v>880.424</v>
          </cell>
          <cell r="B13702" t="str">
            <v xml:space="preserve">m </v>
          </cell>
          <cell r="C13702" t="str">
            <v xml:space="preserve">CAAC 75-7 75 ohm Koaksiyel Kablo </v>
          </cell>
          <cell r="D13702">
            <v>1890000</v>
          </cell>
        </row>
        <row r="13703">
          <cell r="A13703" t="str">
            <v>880.425</v>
          </cell>
          <cell r="B13703" t="str">
            <v xml:space="preserve">m </v>
          </cell>
          <cell r="C13703" t="str">
            <v xml:space="preserve">CAUC 75-12 75 ohm Koaksiyel Kablo </v>
          </cell>
          <cell r="D13703">
            <v>2630000</v>
          </cell>
        </row>
        <row r="13704">
          <cell r="A13704" t="str">
            <v>880.426</v>
          </cell>
          <cell r="B13704" t="str">
            <v xml:space="preserve">m </v>
          </cell>
          <cell r="C13704" t="str">
            <v xml:space="preserve">RG 59-U-4 75 ohm Koaksiyel Kablo </v>
          </cell>
          <cell r="D13704">
            <v>840000</v>
          </cell>
        </row>
        <row r="13705">
          <cell r="A13705" t="str">
            <v>880.427</v>
          </cell>
          <cell r="B13705" t="str">
            <v xml:space="preserve">m </v>
          </cell>
          <cell r="C13705" t="str">
            <v xml:space="preserve">RG 59-U-6 75 ohm Koaksiyel Kablo </v>
          </cell>
          <cell r="D13705">
            <v>840000</v>
          </cell>
        </row>
        <row r="13706">
          <cell r="A13706" t="str">
            <v>880.428</v>
          </cell>
          <cell r="B13706" t="str">
            <v xml:space="preserve">m </v>
          </cell>
          <cell r="C13706" t="str">
            <v xml:space="preserve">RG 6/U-4 75 ohm Koaksiyel Kablo </v>
          </cell>
          <cell r="D13706">
            <v>950000</v>
          </cell>
        </row>
        <row r="13707">
          <cell r="A13707" t="str">
            <v>880.429</v>
          </cell>
          <cell r="B13707" t="str">
            <v xml:space="preserve">m </v>
          </cell>
          <cell r="C13707" t="str">
            <v xml:space="preserve">RG 6/U-4P 75 ohm Koaksiyel Kablo </v>
          </cell>
          <cell r="D13707">
            <v>1050000</v>
          </cell>
        </row>
        <row r="13708">
          <cell r="A13708" t="str">
            <v>880.430</v>
          </cell>
          <cell r="B13708" t="str">
            <v xml:space="preserve">m </v>
          </cell>
          <cell r="C13708" t="str">
            <v xml:space="preserve">RG 6/U-4A 75 ohm Koaksiyel Kablo </v>
          </cell>
          <cell r="D13708">
            <v>1470000</v>
          </cell>
        </row>
        <row r="13709">
          <cell r="A13709" t="str">
            <v>880.431</v>
          </cell>
          <cell r="B13709" t="str">
            <v xml:space="preserve">m </v>
          </cell>
          <cell r="C13709" t="str">
            <v xml:space="preserve">RG 6/U-6 75 ohm Koaksiyel Kablo </v>
          </cell>
          <cell r="D13709">
            <v>1110000</v>
          </cell>
        </row>
        <row r="13710">
          <cell r="A13710" t="str">
            <v>880.432</v>
          </cell>
          <cell r="B13710" t="str">
            <v xml:space="preserve">m </v>
          </cell>
          <cell r="C13710" t="str">
            <v xml:space="preserve">RG 6/U-6P 75 ohm Koaksiyel Kablo </v>
          </cell>
          <cell r="D13710">
            <v>1160000</v>
          </cell>
        </row>
        <row r="13711">
          <cell r="A13711" t="str">
            <v>880.433</v>
          </cell>
          <cell r="B13711" t="str">
            <v xml:space="preserve">m </v>
          </cell>
          <cell r="C13711" t="str">
            <v xml:space="preserve">RG 6/U-6A 75 ohm Koaksiyel Kablo </v>
          </cell>
          <cell r="D13711">
            <v>1580000</v>
          </cell>
        </row>
        <row r="13712">
          <cell r="A13712" t="str">
            <v>880.434</v>
          </cell>
          <cell r="B13712" t="str">
            <v xml:space="preserve">m </v>
          </cell>
          <cell r="C13712" t="str">
            <v xml:space="preserve">RG 11/U-4 75 ohm Koaksiyel Kablo </v>
          </cell>
          <cell r="D13712">
            <v>1430000</v>
          </cell>
        </row>
        <row r="13713">
          <cell r="A13713" t="str">
            <v>880.435</v>
          </cell>
          <cell r="B13713" t="str">
            <v xml:space="preserve">m </v>
          </cell>
          <cell r="C13713" t="str">
            <v xml:space="preserve">RG 11/U-4P 75 ohm Koaksiyel Kablo </v>
          </cell>
          <cell r="D13713">
            <v>1470000</v>
          </cell>
        </row>
        <row r="13714">
          <cell r="A13714" t="str">
            <v>880.436</v>
          </cell>
          <cell r="B13714" t="str">
            <v xml:space="preserve">m </v>
          </cell>
          <cell r="C13714" t="str">
            <v xml:space="preserve">RG 11/U-4A 75 ohm Koaksiyel Kablo </v>
          </cell>
          <cell r="D13714">
            <v>1890000</v>
          </cell>
        </row>
        <row r="13715">
          <cell r="A13715" t="str">
            <v>880.437</v>
          </cell>
          <cell r="B13715" t="str">
            <v xml:space="preserve">m </v>
          </cell>
          <cell r="C13715" t="str">
            <v xml:space="preserve">RG 11/U-6 75 ohm Koaksiyel Kablo </v>
          </cell>
          <cell r="D13715">
            <v>1580000</v>
          </cell>
        </row>
        <row r="13716">
          <cell r="A13716" t="str">
            <v>880.438</v>
          </cell>
          <cell r="B13716" t="str">
            <v xml:space="preserve">m </v>
          </cell>
          <cell r="C13716" t="str">
            <v xml:space="preserve">RG 11/U-6A 75 ohm Koaksiyel Kablo </v>
          </cell>
          <cell r="D13716">
            <v>2100000</v>
          </cell>
        </row>
        <row r="13717">
          <cell r="A13717" t="str">
            <v>880.439</v>
          </cell>
          <cell r="B13717" t="str">
            <v xml:space="preserve">m </v>
          </cell>
          <cell r="C13717" t="str">
            <v xml:space="preserve">RG 11/U-6P 75 ohm Koaksiyel Kablo </v>
          </cell>
          <cell r="D13717">
            <v>1580000</v>
          </cell>
        </row>
        <row r="13718">
          <cell r="A13718" t="str">
            <v>880.439</v>
          </cell>
          <cell r="B13718" t="str">
            <v xml:space="preserve">m </v>
          </cell>
          <cell r="C13718" t="str">
            <v xml:space="preserve">RG 11/U-6P 75 ohm Koaksiyel Kablo </v>
          </cell>
          <cell r="D13718">
            <v>1580000</v>
          </cell>
        </row>
        <row r="13719">
          <cell r="A13719" t="str">
            <v>880.440</v>
          </cell>
          <cell r="B13719" t="str">
            <v xml:space="preserve">m </v>
          </cell>
          <cell r="C13719" t="str">
            <v xml:space="preserve">HF 7537 75 ohm Koaksiyel Kablo </v>
          </cell>
          <cell r="D13719">
            <v>740000</v>
          </cell>
        </row>
        <row r="13720">
          <cell r="A13720" t="str">
            <v>880.441</v>
          </cell>
          <cell r="B13720" t="str">
            <v xml:space="preserve">m </v>
          </cell>
          <cell r="C13720" t="str">
            <v xml:space="preserve">HF 7544 75 ohm Koaksiyel Kablo </v>
          </cell>
          <cell r="D13720">
            <v>840000</v>
          </cell>
        </row>
        <row r="13721">
          <cell r="A13721" t="str">
            <v>880.442</v>
          </cell>
          <cell r="B13721" t="str">
            <v xml:space="preserve">m </v>
          </cell>
          <cell r="C13721" t="str">
            <v xml:space="preserve">HF 7546 75 ohm Koaksiyel Kablo </v>
          </cell>
          <cell r="D13721">
            <v>840000</v>
          </cell>
        </row>
        <row r="13722">
          <cell r="A13722" t="str">
            <v>880.443</v>
          </cell>
          <cell r="B13722" t="str">
            <v xml:space="preserve">m </v>
          </cell>
          <cell r="C13722" t="str">
            <v xml:space="preserve">HF 7548 75 ohm Koaksiyel Kablo </v>
          </cell>
          <cell r="D13722">
            <v>840000</v>
          </cell>
        </row>
        <row r="13723">
          <cell r="A13723" t="str">
            <v>880.444</v>
          </cell>
          <cell r="B13723" t="str">
            <v xml:space="preserve">m </v>
          </cell>
          <cell r="C13723" t="str">
            <v xml:space="preserve">0,6/3,7 ALG 75 ohm Koaksiyel Kablo </v>
          </cell>
          <cell r="D13723">
            <v>740000</v>
          </cell>
        </row>
        <row r="13724">
          <cell r="A13724" t="str">
            <v>880.445</v>
          </cell>
          <cell r="B13724" t="str">
            <v xml:space="preserve">m </v>
          </cell>
          <cell r="C13724" t="str">
            <v xml:space="preserve">0,7/4,4 ALG 75 ohm Koaksiyel Kablo </v>
          </cell>
          <cell r="D13724">
            <v>840000</v>
          </cell>
        </row>
        <row r="13725">
          <cell r="A13725" t="str">
            <v>880.446</v>
          </cell>
          <cell r="B13725" t="str">
            <v xml:space="preserve">m </v>
          </cell>
          <cell r="C13725" t="str">
            <v xml:space="preserve">1,1/5,0 ALG-SAT 75 ohm Koaksiyel Kablo </v>
          </cell>
          <cell r="D13725">
            <v>1050000</v>
          </cell>
        </row>
        <row r="13726">
          <cell r="A13726" t="str">
            <v>880.447</v>
          </cell>
          <cell r="B13726" t="str">
            <v xml:space="preserve">m </v>
          </cell>
          <cell r="C13726" t="str">
            <v xml:space="preserve">HF 7550 75 ohm Koaksiyel Kablo </v>
          </cell>
          <cell r="D13726">
            <v>1050000</v>
          </cell>
        </row>
        <row r="13727">
          <cell r="A13727" t="str">
            <v>880.448</v>
          </cell>
          <cell r="B13727" t="str">
            <v xml:space="preserve">m </v>
          </cell>
          <cell r="C13727" t="str">
            <v xml:space="preserve">HF 7556 75 ohm Koaksiyel Kablo </v>
          </cell>
          <cell r="D13727">
            <v>1160000</v>
          </cell>
        </row>
        <row r="13728">
          <cell r="A13728" t="str">
            <v>880.449</v>
          </cell>
          <cell r="B13728" t="str">
            <v xml:space="preserve">m </v>
          </cell>
          <cell r="C13728" t="str">
            <v xml:space="preserve">RG 62 A/U 93/105 ohm Koaksiyel Kablo </v>
          </cell>
          <cell r="D13728">
            <v>970000</v>
          </cell>
        </row>
        <row r="13729">
          <cell r="A13729" t="str">
            <v>880.450</v>
          </cell>
          <cell r="B13729" t="str">
            <v xml:space="preserve">m </v>
          </cell>
          <cell r="C13729" t="str">
            <v xml:space="preserve">RG 62 A/U-1 93/105 ohm Koaksiyel Kablo </v>
          </cell>
          <cell r="D13729">
            <v>1050000</v>
          </cell>
        </row>
        <row r="13730">
          <cell r="A13730" t="str">
            <v>880.451</v>
          </cell>
          <cell r="B13730" t="str">
            <v xml:space="preserve">m </v>
          </cell>
          <cell r="C13730" t="str">
            <v xml:space="preserve">RG 62 A/U-2 93/105 ohm Koaksiyel Kablo </v>
          </cell>
          <cell r="D13730">
            <v>840000</v>
          </cell>
        </row>
        <row r="13731">
          <cell r="A13731" t="str">
            <v>880.452</v>
          </cell>
          <cell r="B13731" t="str">
            <v xml:space="preserve">m </v>
          </cell>
          <cell r="C13731" t="str">
            <v xml:space="preserve">RG 71 B/U 93/105 ohm Koaksiyel Kablo </v>
          </cell>
          <cell r="D13731">
            <v>1300000</v>
          </cell>
        </row>
        <row r="13732">
          <cell r="A13732" t="str">
            <v>880.500</v>
          </cell>
          <cell r="B13732" t="str">
            <v xml:space="preserve">Adet </v>
          </cell>
          <cell r="C13732" t="str">
            <v xml:space="preserve">Splitters (bölücü) İhz. % 60 </v>
          </cell>
          <cell r="D13732">
            <v>0</v>
          </cell>
        </row>
        <row r="13733">
          <cell r="A13733" t="str">
            <v>880.501</v>
          </cell>
          <cell r="B13733" t="str">
            <v xml:space="preserve">Adet </v>
          </cell>
          <cell r="C13733" t="str">
            <v xml:space="preserve">1/2 Dağıtıcı, Max. kaybı 4,0 dB, Splitters (bölücü) </v>
          </cell>
          <cell r="D13733">
            <v>4690000</v>
          </cell>
        </row>
        <row r="13734">
          <cell r="A13734" t="str">
            <v>880.502</v>
          </cell>
          <cell r="B13734" t="str">
            <v xml:space="preserve">Adet </v>
          </cell>
          <cell r="C13734" t="str">
            <v xml:space="preserve">1/3 Dağıtıcı, Max. kaybı 6,5 dB, Splitters (bölücü) </v>
          </cell>
          <cell r="D13734">
            <v>6240000</v>
          </cell>
        </row>
        <row r="13735">
          <cell r="A13735" t="str">
            <v>880.503</v>
          </cell>
          <cell r="B13735" t="str">
            <v xml:space="preserve">Adet </v>
          </cell>
          <cell r="C13735" t="str">
            <v xml:space="preserve">1/4 Dağıtıcı, Max. kaybı 8,0 dB, Splitters (bölücü) </v>
          </cell>
          <cell r="D13735">
            <v>6490000</v>
          </cell>
        </row>
        <row r="13736">
          <cell r="A13736" t="str">
            <v>880.504</v>
          </cell>
          <cell r="B13736" t="str">
            <v xml:space="preserve">Adet </v>
          </cell>
          <cell r="C13736" t="str">
            <v xml:space="preserve">1/6 Dağıtıcı, Max. kaybı 11,0 dB, Splitters (bölücü) </v>
          </cell>
          <cell r="D13736">
            <v>16380000</v>
          </cell>
        </row>
        <row r="13737">
          <cell r="A13737" t="str">
            <v>880.505</v>
          </cell>
          <cell r="B13737" t="str">
            <v xml:space="preserve">Adet </v>
          </cell>
          <cell r="C13737" t="str">
            <v xml:space="preserve">1/8 Dağıtıcı, Max. kaybı 12,0 dB, Splitters (bölücü) </v>
          </cell>
          <cell r="D13737">
            <v>18900000</v>
          </cell>
        </row>
        <row r="13738">
          <cell r="A13738" t="str">
            <v>880.550</v>
          </cell>
          <cell r="B13738" t="str">
            <v xml:space="preserve">Adet </v>
          </cell>
          <cell r="C13738" t="str">
            <v xml:space="preserve">Tars (geçişli dağıtıcı) İhz. % 60 </v>
          </cell>
          <cell r="D13738">
            <v>0</v>
          </cell>
        </row>
        <row r="13739">
          <cell r="A13739" t="str">
            <v>880.551</v>
          </cell>
          <cell r="B13739" t="str">
            <v xml:space="preserve">Adet </v>
          </cell>
          <cell r="C13739" t="str">
            <v xml:space="preserve">2/1 Dağıtıcı, Ana çıkış max. Kaybı 2,2 dB, Tali çıkış max. Kaybı 20 dB </v>
          </cell>
          <cell r="D13739">
            <v>8820000</v>
          </cell>
        </row>
        <row r="13740">
          <cell r="A13740" t="str">
            <v>880.552</v>
          </cell>
          <cell r="B13740" t="str">
            <v xml:space="preserve">Adet </v>
          </cell>
          <cell r="C13740" t="str">
            <v xml:space="preserve">2/2 Dağıtıcı, Ana çıkış max. Kaybı 4,5 dB, Tali çıkış max. Kaybı 20 dB </v>
          </cell>
          <cell r="D13740">
            <v>10400000</v>
          </cell>
        </row>
        <row r="13741">
          <cell r="A13741" t="str">
            <v>880.553</v>
          </cell>
          <cell r="B13741" t="str">
            <v xml:space="preserve">Adet </v>
          </cell>
          <cell r="C13741" t="str">
            <v xml:space="preserve">2/4 Dağıtıcı, Ana çıkış max. Kaybı 4,5 dB, Tali çıkış max. Kaybı 15,5 dB </v>
          </cell>
          <cell r="D13741">
            <v>14490000</v>
          </cell>
        </row>
        <row r="13742">
          <cell r="A13742" t="str">
            <v>880.554</v>
          </cell>
          <cell r="B13742" t="str">
            <v xml:space="preserve">Adet </v>
          </cell>
          <cell r="C13742" t="str">
            <v xml:space="preserve">2/6 Dağıtıcı, Ana çıkış max. Kaybı 8,0 dB, Tali çıkış max. Kaybı 17,5 dB </v>
          </cell>
          <cell r="D13742">
            <v>17090000</v>
          </cell>
        </row>
        <row r="13743">
          <cell r="A13743" t="str">
            <v>880.554</v>
          </cell>
          <cell r="B13743" t="str">
            <v xml:space="preserve">Adet </v>
          </cell>
          <cell r="C13743" t="str">
            <v xml:space="preserve">2/6 Dağıtıcı, Ana çıkış max. Kaybı 8,0 dB, Tali çıkış max. Kaybı 17,5 dB </v>
          </cell>
          <cell r="D13743">
            <v>17090000</v>
          </cell>
        </row>
        <row r="13744">
          <cell r="A13744" t="str">
            <v>880.555</v>
          </cell>
          <cell r="B13744" t="str">
            <v xml:space="preserve">Adet </v>
          </cell>
          <cell r="C13744" t="str">
            <v xml:space="preserve">2/8 Dağıtıcı, Ana çıkış max. Kaybı 9,5 dB, Tali çıkış max. Kaybı 19,5 dB </v>
          </cell>
          <cell r="D13744">
            <v>19280000</v>
          </cell>
        </row>
        <row r="13745">
          <cell r="A13745" t="str">
            <v>880.560</v>
          </cell>
          <cell r="B13745" t="str">
            <v xml:space="preserve">m </v>
          </cell>
          <cell r="C13745" t="str">
            <v xml:space="preserve">BAKIR DATA KABLOLARI (Ölçü: m TSEK Belgeli) İhz.: % 60 </v>
          </cell>
          <cell r="D13745">
            <v>0</v>
          </cell>
        </row>
        <row r="13746">
          <cell r="A13746" t="str">
            <v>880.561</v>
          </cell>
          <cell r="B13746" t="str">
            <v xml:space="preserve">Adet </v>
          </cell>
          <cell r="C13746" t="str">
            <v xml:space="preserve">Bakır data kablosu, Utp Cat5e </v>
          </cell>
          <cell r="D13746">
            <v>770000</v>
          </cell>
        </row>
        <row r="13747">
          <cell r="A13747" t="str">
            <v>880.562</v>
          </cell>
          <cell r="B13747" t="str">
            <v xml:space="preserve">Adet </v>
          </cell>
          <cell r="C13747" t="str">
            <v xml:space="preserve">Bakır data kablosu, Ftp Cat5e </v>
          </cell>
          <cell r="D13747">
            <v>940000</v>
          </cell>
        </row>
        <row r="13748">
          <cell r="A13748" t="str">
            <v>880.563</v>
          </cell>
          <cell r="B13748" t="str">
            <v xml:space="preserve">Adet </v>
          </cell>
          <cell r="C13748" t="str">
            <v xml:space="preserve">Bakır data kablosu, Utp Cat6 </v>
          </cell>
          <cell r="D13748">
            <v>1210000</v>
          </cell>
        </row>
        <row r="13749">
          <cell r="A13749" t="str">
            <v>880.564</v>
          </cell>
          <cell r="B13749" t="str">
            <v xml:space="preserve">Adet </v>
          </cell>
          <cell r="C13749" t="str">
            <v xml:space="preserve">Bakır data kablosu, Ftp Cat6 </v>
          </cell>
          <cell r="D13749">
            <v>1430000</v>
          </cell>
        </row>
        <row r="13750">
          <cell r="A13750" t="str">
            <v>880.565</v>
          </cell>
          <cell r="B13750" t="str">
            <v xml:space="preserve">Adet </v>
          </cell>
          <cell r="C13750" t="str">
            <v xml:space="preserve">Utp Cat5e sıva altı tekli priz </v>
          </cell>
          <cell r="D13750">
            <v>8250000</v>
          </cell>
        </row>
        <row r="13751">
          <cell r="A13751" t="str">
            <v>880.566</v>
          </cell>
          <cell r="B13751" t="str">
            <v xml:space="preserve">Adet </v>
          </cell>
          <cell r="C13751" t="str">
            <v xml:space="preserve">Utp Cat5e sıva altı ikili priz </v>
          </cell>
          <cell r="D13751">
            <v>13750000</v>
          </cell>
        </row>
        <row r="13752">
          <cell r="A13752" t="str">
            <v>880.567</v>
          </cell>
          <cell r="B13752" t="str">
            <v xml:space="preserve">Adet </v>
          </cell>
          <cell r="C13752" t="str">
            <v xml:space="preserve">Utp Cat5e sıva üstü tekli priz </v>
          </cell>
          <cell r="D13752">
            <v>7150000</v>
          </cell>
        </row>
        <row r="13753">
          <cell r="A13753" t="str">
            <v>880.568</v>
          </cell>
          <cell r="B13753" t="str">
            <v xml:space="preserve">Adet </v>
          </cell>
          <cell r="C13753" t="str">
            <v xml:space="preserve">Utp Cat5e sıva üstü ikili priz </v>
          </cell>
          <cell r="D13753">
            <v>12650000</v>
          </cell>
        </row>
        <row r="13754">
          <cell r="A13754" t="str">
            <v>880.569</v>
          </cell>
          <cell r="B13754" t="str">
            <v xml:space="preserve">Adet </v>
          </cell>
          <cell r="C13754" t="str">
            <v xml:space="preserve">Ftp Cat5e sıva altı tekli priz </v>
          </cell>
          <cell r="D13754">
            <v>9350000</v>
          </cell>
        </row>
        <row r="13755">
          <cell r="A13755" t="str">
            <v>880.570</v>
          </cell>
          <cell r="B13755" t="str">
            <v xml:space="preserve">Adet </v>
          </cell>
          <cell r="C13755" t="str">
            <v xml:space="preserve">Ftp Cat5e sıva altı ikili priz </v>
          </cell>
          <cell r="D13755">
            <v>14850000</v>
          </cell>
        </row>
        <row r="13756">
          <cell r="A13756" t="str">
            <v>880.571</v>
          </cell>
          <cell r="B13756" t="str">
            <v xml:space="preserve">Adet </v>
          </cell>
          <cell r="C13756" t="str">
            <v xml:space="preserve">Ftp Cat5e sıva üstü tekli priz </v>
          </cell>
          <cell r="D13756">
            <v>9350000</v>
          </cell>
        </row>
        <row r="13757">
          <cell r="A13757" t="str">
            <v>880.572</v>
          </cell>
          <cell r="B13757" t="str">
            <v xml:space="preserve">Adet </v>
          </cell>
          <cell r="C13757" t="str">
            <v xml:space="preserve">Ftp Cat5e sıva üstü ikili priz </v>
          </cell>
          <cell r="D13757">
            <v>0</v>
          </cell>
        </row>
        <row r="13758">
          <cell r="A13758" t="str">
            <v>880.573</v>
          </cell>
          <cell r="B13758" t="str">
            <v xml:space="preserve">Adet </v>
          </cell>
          <cell r="C13758" t="str">
            <v xml:space="preserve">Ftp Cat6 sıva üstü tekli priz </v>
          </cell>
          <cell r="D13758">
            <v>14850000</v>
          </cell>
        </row>
        <row r="13759">
          <cell r="A13759" t="str">
            <v>880.574</v>
          </cell>
          <cell r="B13759" t="str">
            <v xml:space="preserve">Adet </v>
          </cell>
          <cell r="C13759" t="str">
            <v xml:space="preserve">Ftp Cat6 sıva üstü ikili priz </v>
          </cell>
          <cell r="D13759">
            <v>11000000</v>
          </cell>
        </row>
        <row r="13760">
          <cell r="A13760" t="str">
            <v>880.575</v>
          </cell>
          <cell r="B13760" t="str">
            <v xml:space="preserve">Adet </v>
          </cell>
          <cell r="C13760" t="str">
            <v xml:space="preserve">Ftp Cat6 sıva altı tekli priz </v>
          </cell>
          <cell r="D13760">
            <v>18700000</v>
          </cell>
        </row>
        <row r="13761">
          <cell r="A13761" t="str">
            <v>880.576</v>
          </cell>
          <cell r="B13761" t="str">
            <v xml:space="preserve">Adet </v>
          </cell>
          <cell r="C13761" t="str">
            <v xml:space="preserve">Ftp Cat6 sıva altı ikili priz </v>
          </cell>
          <cell r="D13761">
            <v>12100000</v>
          </cell>
        </row>
        <row r="13762">
          <cell r="A13762" t="str">
            <v>880.577</v>
          </cell>
          <cell r="B13762" t="str">
            <v xml:space="preserve">Adet </v>
          </cell>
          <cell r="C13762" t="str">
            <v xml:space="preserve">Utp Cat5e patch panel </v>
          </cell>
          <cell r="D13762">
            <v>0</v>
          </cell>
        </row>
        <row r="13763">
          <cell r="A13763" t="str">
            <v>880.578</v>
          </cell>
          <cell r="B13763" t="str">
            <v xml:space="preserve">Adet </v>
          </cell>
          <cell r="C13763" t="str">
            <v xml:space="preserve">Utp Cat5e patch panel, 24 portlu </v>
          </cell>
          <cell r="D13763">
            <v>128750000</v>
          </cell>
        </row>
        <row r="13764">
          <cell r="A13764" t="str">
            <v>880.579</v>
          </cell>
          <cell r="B13764" t="str">
            <v xml:space="preserve">Adet </v>
          </cell>
          <cell r="C13764" t="str">
            <v xml:space="preserve">Utp Cat5e patch panel, 48 portlu </v>
          </cell>
          <cell r="D13764">
            <v>256250000</v>
          </cell>
        </row>
        <row r="13765">
          <cell r="A13765" t="str">
            <v>880.580</v>
          </cell>
          <cell r="B13765" t="str">
            <v xml:space="preserve">Adet </v>
          </cell>
          <cell r="C13765" t="str">
            <v xml:space="preserve">Ftp Cat5e patch panel </v>
          </cell>
          <cell r="D13765">
            <v>0</v>
          </cell>
        </row>
        <row r="13766">
          <cell r="A13766" t="str">
            <v>880.581</v>
          </cell>
          <cell r="B13766" t="str">
            <v xml:space="preserve">Adet </v>
          </cell>
          <cell r="C13766" t="str">
            <v xml:space="preserve">Ftp Cat5e patch panel, 24 portlu </v>
          </cell>
          <cell r="D13766">
            <v>218750000</v>
          </cell>
        </row>
        <row r="13767">
          <cell r="A13767" t="str">
            <v>880.582</v>
          </cell>
          <cell r="B13767" t="str">
            <v xml:space="preserve">Adet </v>
          </cell>
          <cell r="C13767" t="str">
            <v xml:space="preserve">Ftp Cat5e patch panel, 48 portlu </v>
          </cell>
          <cell r="D13767">
            <v>275000000</v>
          </cell>
        </row>
        <row r="13768">
          <cell r="A13768" t="str">
            <v>880.582</v>
          </cell>
          <cell r="B13768" t="str">
            <v xml:space="preserve">Adet </v>
          </cell>
          <cell r="C13768" t="str">
            <v xml:space="preserve">Ftp Cat5e patch panel, 48 portlu </v>
          </cell>
          <cell r="D13768">
            <v>275000000</v>
          </cell>
        </row>
        <row r="13769">
          <cell r="A13769" t="str">
            <v>880.583</v>
          </cell>
          <cell r="B13769" t="str">
            <v xml:space="preserve">Adet </v>
          </cell>
          <cell r="C13769" t="str">
            <v xml:space="preserve">Utp Cat6 patch panel </v>
          </cell>
          <cell r="D13769">
            <v>0</v>
          </cell>
        </row>
        <row r="13770">
          <cell r="A13770" t="str">
            <v>880.584</v>
          </cell>
          <cell r="B13770" t="str">
            <v xml:space="preserve">Adet </v>
          </cell>
          <cell r="C13770" t="str">
            <v xml:space="preserve">Utp Cat6 patch panel, 24 portlu </v>
          </cell>
          <cell r="D13770">
            <v>312500000</v>
          </cell>
        </row>
        <row r="13771">
          <cell r="A13771" t="str">
            <v>880.585</v>
          </cell>
          <cell r="B13771" t="str">
            <v xml:space="preserve">Adet </v>
          </cell>
          <cell r="C13771" t="str">
            <v xml:space="preserve">Utp Cat6 patch panel, 48 portlu </v>
          </cell>
          <cell r="D13771">
            <v>625000000</v>
          </cell>
        </row>
        <row r="13772">
          <cell r="A13772" t="str">
            <v>890.000</v>
          </cell>
          <cell r="B13772" t="str">
            <v xml:space="preserve">Ad. </v>
          </cell>
          <cell r="C13772" t="str">
            <v xml:space="preserve">TELEFON SANTRALI ve MONTAJI : (İhzarat: % 80) </v>
          </cell>
          <cell r="D13772">
            <v>0</v>
          </cell>
        </row>
        <row r="13773">
          <cell r="A13773" t="str">
            <v>890.100</v>
          </cell>
          <cell r="B13773" t="str">
            <v xml:space="preserve">Ad. </v>
          </cell>
          <cell r="C13773" t="str">
            <v xml:space="preserve">Selektörlü tip otomatik telefon santralı ; (Ölçü :Ad.) </v>
          </cell>
          <cell r="D13773">
            <v>0</v>
          </cell>
        </row>
        <row r="13774">
          <cell r="A13774" t="str">
            <v>890.101</v>
          </cell>
          <cell r="B13774" t="str">
            <v xml:space="preserve">Ad. </v>
          </cell>
          <cell r="C13774" t="str">
            <v xml:space="preserve">Analog santral, 4-28-4 </v>
          </cell>
          <cell r="D13774">
            <v>4015000000</v>
          </cell>
        </row>
        <row r="13775">
          <cell r="A13775" t="str">
            <v>890.102</v>
          </cell>
          <cell r="B13775" t="str">
            <v xml:space="preserve">Ad. </v>
          </cell>
          <cell r="C13775" t="str">
            <v xml:space="preserve">Analog santral, 8-40-4 </v>
          </cell>
          <cell r="D13775">
            <v>5060000000</v>
          </cell>
        </row>
        <row r="13776">
          <cell r="A13776" t="str">
            <v>890.103</v>
          </cell>
          <cell r="B13776" t="str">
            <v xml:space="preserve">Ad. </v>
          </cell>
          <cell r="C13776" t="str">
            <v xml:space="preserve">Analog santral, 8-56-5 </v>
          </cell>
          <cell r="D13776">
            <v>6490000000</v>
          </cell>
        </row>
        <row r="13777">
          <cell r="A13777" t="str">
            <v>890.104</v>
          </cell>
          <cell r="B13777" t="str">
            <v xml:space="preserve">Ad. </v>
          </cell>
          <cell r="C13777" t="str">
            <v xml:space="preserve">Analog santral, 12-52-6 </v>
          </cell>
          <cell r="D13777">
            <v>7150000000</v>
          </cell>
        </row>
        <row r="13778">
          <cell r="A13778" t="str">
            <v>890.105</v>
          </cell>
          <cell r="B13778" t="str">
            <v xml:space="preserve">Ad. </v>
          </cell>
          <cell r="C13778" t="str">
            <v xml:space="preserve">Analog santral, 16-96-6 </v>
          </cell>
          <cell r="D13778">
            <v>9900000000</v>
          </cell>
        </row>
        <row r="13779">
          <cell r="A13779" t="str">
            <v>890.106</v>
          </cell>
          <cell r="B13779" t="str">
            <v xml:space="preserve">Ad. </v>
          </cell>
          <cell r="C13779" t="str">
            <v xml:space="preserve">Analog santral, 4-12-7 </v>
          </cell>
          <cell r="D13779">
            <v>5500000000</v>
          </cell>
        </row>
        <row r="13780">
          <cell r="A13780" t="str">
            <v>890.107</v>
          </cell>
          <cell r="B13780" t="str">
            <v xml:space="preserve">Ad. </v>
          </cell>
          <cell r="C13780" t="str">
            <v xml:space="preserve">Analog santral, 4-28-7 </v>
          </cell>
          <cell r="D13780">
            <v>6820000000</v>
          </cell>
        </row>
        <row r="13781">
          <cell r="A13781" t="str">
            <v>890.108</v>
          </cell>
          <cell r="B13781" t="str">
            <v xml:space="preserve">Ad. </v>
          </cell>
          <cell r="C13781" t="str">
            <v xml:space="preserve">Analog santral, 4-44-8 </v>
          </cell>
          <cell r="D13781">
            <v>7700000000</v>
          </cell>
        </row>
        <row r="13782">
          <cell r="A13782" t="str">
            <v>890.109</v>
          </cell>
          <cell r="B13782" t="str">
            <v xml:space="preserve">Ad. </v>
          </cell>
          <cell r="C13782" t="str">
            <v xml:space="preserve">Analog santral, 8-56-8 </v>
          </cell>
          <cell r="D13782">
            <v>10340000000</v>
          </cell>
        </row>
        <row r="13783">
          <cell r="A13783" t="str">
            <v>890.110</v>
          </cell>
          <cell r="B13783" t="str">
            <v xml:space="preserve">Ad. </v>
          </cell>
          <cell r="C13783" t="str">
            <v xml:space="preserve">Analog santral, 8-72-8 </v>
          </cell>
          <cell r="D13783">
            <v>11275000000</v>
          </cell>
        </row>
        <row r="13784">
          <cell r="A13784" t="str">
            <v>890.111</v>
          </cell>
          <cell r="B13784" t="str">
            <v xml:space="preserve">Ad. </v>
          </cell>
          <cell r="C13784" t="str">
            <v xml:space="preserve">Analog santral, 8-88-9 </v>
          </cell>
          <cell r="D13784">
            <v>13090000000</v>
          </cell>
        </row>
        <row r="13785">
          <cell r="A13785" t="str">
            <v>890.112</v>
          </cell>
          <cell r="B13785" t="str">
            <v xml:space="preserve">Ad. </v>
          </cell>
          <cell r="C13785" t="str">
            <v xml:space="preserve">Analog santral, 12-84-9 </v>
          </cell>
          <cell r="D13785">
            <v>13200000000</v>
          </cell>
        </row>
        <row r="13786">
          <cell r="A13786" t="str">
            <v>890.113</v>
          </cell>
          <cell r="B13786" t="str">
            <v xml:space="preserve">Ad. </v>
          </cell>
          <cell r="C13786" t="str">
            <v xml:space="preserve">Analog santral, 12-100-9 </v>
          </cell>
          <cell r="D13786">
            <v>14410000000</v>
          </cell>
        </row>
        <row r="13787">
          <cell r="A13787" t="str">
            <v>890.114</v>
          </cell>
          <cell r="B13787" t="str">
            <v xml:space="preserve">Ad. </v>
          </cell>
          <cell r="C13787" t="str">
            <v xml:space="preserve">Analog santral, 12-116-10 </v>
          </cell>
          <cell r="D13787">
            <v>16170000000</v>
          </cell>
        </row>
        <row r="13788">
          <cell r="A13788" t="str">
            <v>890.200</v>
          </cell>
          <cell r="B13788" t="str">
            <v xml:space="preserve">Ad. </v>
          </cell>
          <cell r="C13788" t="str">
            <v xml:space="preserve">Crossbar tip otomatik telefon santralı : (Ölçü:% Ad.) </v>
          </cell>
          <cell r="D13788">
            <v>0</v>
          </cell>
        </row>
        <row r="13789">
          <cell r="A13789" t="str">
            <v>890.300</v>
          </cell>
          <cell r="B13789" t="str">
            <v xml:space="preserve">Ad. </v>
          </cell>
          <cell r="C13789" t="str">
            <v xml:space="preserve">Yarı otomatik telefon santralı : (Ölçü:Ad.) </v>
          </cell>
          <cell r="D13789">
            <v>0</v>
          </cell>
        </row>
        <row r="13790">
          <cell r="A13790" t="str">
            <v>890.400</v>
          </cell>
          <cell r="B13790" t="str">
            <v xml:space="preserve">Ad. </v>
          </cell>
          <cell r="C13790" t="str">
            <v xml:space="preserve">Şef sekreter (seri) telefonları : Döner kadranlı sistem : (Ölçü: Ad.) </v>
          </cell>
          <cell r="D13790">
            <v>0</v>
          </cell>
        </row>
        <row r="13791">
          <cell r="A13791" t="str">
            <v>890.401</v>
          </cell>
          <cell r="B13791" t="str">
            <v xml:space="preserve">Ad. </v>
          </cell>
          <cell r="C13791" t="str">
            <v xml:space="preserve">Şef sekreter (seri) telefonları, 1/1, döner kadranlı sistem </v>
          </cell>
          <cell r="D13791">
            <v>86200000</v>
          </cell>
        </row>
        <row r="13792">
          <cell r="A13792" t="str">
            <v>890.402</v>
          </cell>
          <cell r="B13792" t="str">
            <v xml:space="preserve">Ad. </v>
          </cell>
          <cell r="C13792" t="str">
            <v xml:space="preserve">Şef sekreter (seri) telefonları, 1/2, döner kadranlı sistem </v>
          </cell>
          <cell r="D13792">
            <v>134000000</v>
          </cell>
        </row>
        <row r="13793">
          <cell r="A13793" t="str">
            <v>890.402</v>
          </cell>
          <cell r="B13793" t="str">
            <v xml:space="preserve">Ad. </v>
          </cell>
          <cell r="C13793" t="str">
            <v xml:space="preserve">Şef sekreter (seri) telefonları, 1/2, döner kadranlı sistem </v>
          </cell>
          <cell r="D13793">
            <v>134000000</v>
          </cell>
        </row>
        <row r="13794">
          <cell r="A13794" t="str">
            <v>890.403</v>
          </cell>
          <cell r="B13794" t="str">
            <v xml:space="preserve">Ad. </v>
          </cell>
          <cell r="C13794" t="str">
            <v xml:space="preserve">Şef sekreter (seri) telefonları, 1/3, döner kadranlı sistem </v>
          </cell>
          <cell r="D13794">
            <v>189500000</v>
          </cell>
        </row>
        <row r="13795">
          <cell r="A13795" t="str">
            <v>890.404</v>
          </cell>
          <cell r="B13795" t="str">
            <v xml:space="preserve">Ad. </v>
          </cell>
          <cell r="C13795" t="str">
            <v xml:space="preserve">Şef sekreter (seri) telefonları, 1/5, döner kadranlı sistem </v>
          </cell>
          <cell r="D13795">
            <v>273700000</v>
          </cell>
        </row>
        <row r="13796">
          <cell r="A13796" t="str">
            <v>890.405</v>
          </cell>
          <cell r="B13796" t="str">
            <v xml:space="preserve">Ad. </v>
          </cell>
          <cell r="C13796" t="str">
            <v xml:space="preserve">Şef sekreter (seri) telefonları, 2/1, döner kadranlı sistem </v>
          </cell>
          <cell r="D13796">
            <v>137800000</v>
          </cell>
        </row>
        <row r="13797">
          <cell r="A13797" t="str">
            <v>890.406</v>
          </cell>
          <cell r="B13797" t="str">
            <v xml:space="preserve">Ad. </v>
          </cell>
          <cell r="C13797" t="str">
            <v xml:space="preserve">Şef sekreter (seri) telefonları, 2/2, döner kadranlı sistem </v>
          </cell>
          <cell r="D13797">
            <v>183700000</v>
          </cell>
        </row>
        <row r="13798">
          <cell r="A13798" t="str">
            <v>890.407</v>
          </cell>
          <cell r="B13798" t="str">
            <v xml:space="preserve">Ad. </v>
          </cell>
          <cell r="C13798" t="str">
            <v xml:space="preserve">Şef sekreter (seri) telefonları, 2/3, döner kadranlı sistem </v>
          </cell>
          <cell r="D13798">
            <v>206700000</v>
          </cell>
        </row>
        <row r="13799">
          <cell r="A13799" t="str">
            <v>890.408</v>
          </cell>
          <cell r="B13799" t="str">
            <v xml:space="preserve">Ad. </v>
          </cell>
          <cell r="C13799" t="str">
            <v xml:space="preserve">Şef sekreter (seri) telefonları, 2/4, döner kadranlı sistem </v>
          </cell>
          <cell r="D13799">
            <v>248900000</v>
          </cell>
        </row>
        <row r="13800">
          <cell r="A13800" t="str">
            <v>890.409</v>
          </cell>
          <cell r="B13800" t="str">
            <v xml:space="preserve">Ad. </v>
          </cell>
          <cell r="C13800" t="str">
            <v xml:space="preserve">Şef sekreter (seri) telefonları, 2/5, döner kadranlı sistem </v>
          </cell>
          <cell r="D13800">
            <v>314000000</v>
          </cell>
        </row>
        <row r="13801">
          <cell r="A13801" t="str">
            <v>890.410</v>
          </cell>
          <cell r="B13801" t="str">
            <v xml:space="preserve">Ad. </v>
          </cell>
          <cell r="C13801" t="str">
            <v xml:space="preserve">Şef sekreter (seri) telefonları, 2/6, döner kadranlı sistem </v>
          </cell>
          <cell r="D13801">
            <v>338800000</v>
          </cell>
        </row>
        <row r="13802">
          <cell r="A13802" t="str">
            <v>890.411</v>
          </cell>
          <cell r="B13802" t="str">
            <v xml:space="preserve">Ad. </v>
          </cell>
          <cell r="C13802" t="str">
            <v xml:space="preserve">Şef sekreter (seri) telefonları, 2/7, döner kadranlı sistem </v>
          </cell>
          <cell r="D13802">
            <v>375200000</v>
          </cell>
        </row>
        <row r="13803">
          <cell r="A13803" t="str">
            <v>890.412</v>
          </cell>
          <cell r="B13803" t="str">
            <v xml:space="preserve">Ad. </v>
          </cell>
          <cell r="C13803" t="str">
            <v xml:space="preserve">Şef sekreter (seri) telefonları, 2/8, döner kadranlı sistem </v>
          </cell>
          <cell r="D13803">
            <v>428800000</v>
          </cell>
        </row>
        <row r="13804">
          <cell r="A13804" t="str">
            <v>890.413</v>
          </cell>
          <cell r="B13804" t="str">
            <v xml:space="preserve">Ad. </v>
          </cell>
          <cell r="C13804" t="str">
            <v xml:space="preserve">Şef sekreter (seri) telefonları, 2/9, döner kadranlı sistem </v>
          </cell>
          <cell r="D13804">
            <v>463300000</v>
          </cell>
        </row>
        <row r="13805">
          <cell r="A13805" t="str">
            <v>890.414</v>
          </cell>
          <cell r="B13805" t="str">
            <v xml:space="preserve">Ad. </v>
          </cell>
          <cell r="C13805" t="str">
            <v xml:space="preserve">Şef sekreter (seri) telefonları, 2/10, döner kadranlı sistem </v>
          </cell>
          <cell r="D13805">
            <v>509200000</v>
          </cell>
        </row>
        <row r="13806">
          <cell r="A13806" t="str">
            <v>890.500</v>
          </cell>
          <cell r="B13806" t="str">
            <v xml:space="preserve">Ad. </v>
          </cell>
          <cell r="C13806" t="str">
            <v xml:space="preserve">ELEKTRONİK TİP TAM OTOMATİK TELEFON SANTRALI : (Ölçü: Ad., İhzarat: % 80). </v>
          </cell>
          <cell r="D13806">
            <v>0</v>
          </cell>
        </row>
        <row r="13807">
          <cell r="A13807" t="str">
            <v>890.502</v>
          </cell>
          <cell r="B13807" t="str">
            <v xml:space="preserve">Ad. </v>
          </cell>
          <cell r="C13807" t="str">
            <v xml:space="preserve">Elektronik tip tam otomatik telefon santralı-- 4/20 </v>
          </cell>
          <cell r="D13807">
            <v>2108700000</v>
          </cell>
        </row>
        <row r="13808">
          <cell r="A13808" t="str">
            <v>890.503</v>
          </cell>
          <cell r="B13808" t="str">
            <v xml:space="preserve">Ad. </v>
          </cell>
          <cell r="C13808" t="str">
            <v xml:space="preserve">Elektronik tip tam otomatik telefon santralı- 4/24 </v>
          </cell>
          <cell r="D13808">
            <v>2407900000</v>
          </cell>
        </row>
        <row r="13809">
          <cell r="A13809" t="str">
            <v>890.504</v>
          </cell>
          <cell r="B13809" t="str">
            <v xml:space="preserve">Ad. </v>
          </cell>
          <cell r="C13809" t="str">
            <v xml:space="preserve">Elektronik tip tam otomatik telefon santralı- 4/28 </v>
          </cell>
          <cell r="D13809">
            <v>2537700000</v>
          </cell>
        </row>
        <row r="13810">
          <cell r="A13810" t="str">
            <v>890.505</v>
          </cell>
          <cell r="B13810" t="str">
            <v xml:space="preserve">Ad. </v>
          </cell>
          <cell r="C13810" t="str">
            <v xml:space="preserve">Elektronik tip tam otomatik telefon santralı- 6/28 </v>
          </cell>
          <cell r="D13810">
            <v>2667500000</v>
          </cell>
        </row>
        <row r="13811">
          <cell r="A13811" t="str">
            <v>890.506</v>
          </cell>
          <cell r="B13811" t="str">
            <v xml:space="preserve">Ad. </v>
          </cell>
          <cell r="C13811" t="str">
            <v xml:space="preserve">Elektronik tip tam otomatik telefon santralı- 4/32 </v>
          </cell>
          <cell r="D13811">
            <v>2733500000</v>
          </cell>
        </row>
        <row r="13812">
          <cell r="A13812" t="str">
            <v>890.508</v>
          </cell>
          <cell r="B13812" t="str">
            <v xml:space="preserve">Ad. </v>
          </cell>
          <cell r="C13812" t="str">
            <v xml:space="preserve">Elektronik tip tam otomatik telefon santralı- 4/56 </v>
          </cell>
          <cell r="D13812">
            <v>4295500000</v>
          </cell>
        </row>
        <row r="13813">
          <cell r="A13813" t="str">
            <v>890.509</v>
          </cell>
          <cell r="B13813" t="str">
            <v xml:space="preserve">Ad. </v>
          </cell>
          <cell r="C13813" t="str">
            <v xml:space="preserve">Elektronik tip tam otomatik telefon santralı- 8/56 </v>
          </cell>
          <cell r="D13813">
            <v>4650800000</v>
          </cell>
        </row>
        <row r="13814">
          <cell r="A13814" t="str">
            <v>890.510</v>
          </cell>
          <cell r="B13814" t="str">
            <v xml:space="preserve">Ad. </v>
          </cell>
          <cell r="C13814" t="str">
            <v xml:space="preserve">Elektronik tip tam otomatik telefon santralı- 8/96 </v>
          </cell>
          <cell r="D13814">
            <v>6928900000</v>
          </cell>
        </row>
        <row r="13815">
          <cell r="A13815" t="str">
            <v>890.511</v>
          </cell>
          <cell r="B13815" t="str">
            <v xml:space="preserve">Ad. </v>
          </cell>
          <cell r="C13815" t="str">
            <v xml:space="preserve">Elektronik tip tam otomatik telefon santralı- 12/96 </v>
          </cell>
          <cell r="D13815">
            <v>7353500000</v>
          </cell>
        </row>
        <row r="13816">
          <cell r="A13816" t="str">
            <v>890.513</v>
          </cell>
          <cell r="B13816" t="str">
            <v xml:space="preserve">Ad. </v>
          </cell>
          <cell r="C13816" t="str">
            <v xml:space="preserve">Elektronik tip tam otomatik telefon santralı- 8/104 </v>
          </cell>
          <cell r="D13816">
            <v>7353500000</v>
          </cell>
        </row>
        <row r="13817">
          <cell r="A13817" t="str">
            <v>890.514</v>
          </cell>
          <cell r="B13817" t="str">
            <v xml:space="preserve">Ad. </v>
          </cell>
          <cell r="C13817" t="str">
            <v xml:space="preserve">Elektronik tip tam otomatik telefon santralı- 12/104 </v>
          </cell>
          <cell r="D13817">
            <v>7744000000</v>
          </cell>
        </row>
        <row r="13818">
          <cell r="A13818" t="str">
            <v>890.514</v>
          </cell>
          <cell r="B13818" t="str">
            <v xml:space="preserve">Ad. </v>
          </cell>
          <cell r="C13818" t="str">
            <v xml:space="preserve">Elektronik tip tam otomatik telefon santralı- 12/104 </v>
          </cell>
          <cell r="D13818">
            <v>7744000000</v>
          </cell>
        </row>
        <row r="13819">
          <cell r="A13819" t="str">
            <v>890.515</v>
          </cell>
          <cell r="B13819" t="str">
            <v xml:space="preserve">Ad. </v>
          </cell>
          <cell r="C13819" t="str">
            <v xml:space="preserve">Elektronik tip tam otomatik telefon santralı- 12/144 </v>
          </cell>
          <cell r="D13819">
            <v>9307100000</v>
          </cell>
        </row>
        <row r="13820">
          <cell r="A13820" t="str">
            <v>890.516</v>
          </cell>
          <cell r="B13820" t="str">
            <v xml:space="preserve">Ad. </v>
          </cell>
          <cell r="C13820" t="str">
            <v xml:space="preserve">Elektronik tip tam otomatik telefon santralı- 12/152 </v>
          </cell>
          <cell r="D13820">
            <v>9762500000</v>
          </cell>
        </row>
        <row r="13821">
          <cell r="A13821" t="str">
            <v>890.517</v>
          </cell>
          <cell r="B13821" t="str">
            <v xml:space="preserve">Ad. </v>
          </cell>
          <cell r="C13821" t="str">
            <v xml:space="preserve">Elektronik tip tam otomatik telefon santralı- 16/152 </v>
          </cell>
          <cell r="D13821">
            <v>10088100000</v>
          </cell>
        </row>
        <row r="13822">
          <cell r="A13822" t="str">
            <v>890.518</v>
          </cell>
          <cell r="B13822" t="str">
            <v xml:space="preserve">Ad. </v>
          </cell>
          <cell r="C13822" t="str">
            <v xml:space="preserve">Elektronik tip tam otomatik telefon santralı- 20/200 </v>
          </cell>
          <cell r="D13822">
            <v>12365100000</v>
          </cell>
        </row>
        <row r="13823">
          <cell r="A13823" t="str">
            <v>890.519</v>
          </cell>
          <cell r="B13823" t="str">
            <v xml:space="preserve">Ad. </v>
          </cell>
          <cell r="C13823" t="str">
            <v xml:space="preserve">Elektronik tip tam otomatik telefon santralı- 20/216 </v>
          </cell>
          <cell r="D13823">
            <v>15504500000</v>
          </cell>
        </row>
        <row r="13824">
          <cell r="A13824" t="str">
            <v>890.520</v>
          </cell>
          <cell r="B13824" t="str">
            <v xml:space="preserve">Ad. </v>
          </cell>
          <cell r="C13824" t="str">
            <v xml:space="preserve">Elektronik tip tam otomatik telefon santralı- 24/200 </v>
          </cell>
          <cell r="D13824">
            <v>17117100000</v>
          </cell>
        </row>
        <row r="13825">
          <cell r="A13825" t="str">
            <v>890.521</v>
          </cell>
          <cell r="B13825" t="str">
            <v xml:space="preserve">Ad. </v>
          </cell>
          <cell r="C13825" t="str">
            <v xml:space="preserve">Elektronik tip tam otomatik telefon santralı- 28/248 </v>
          </cell>
          <cell r="D13825">
            <v>20290600000</v>
          </cell>
        </row>
        <row r="13826">
          <cell r="A13826" t="str">
            <v>890.522</v>
          </cell>
          <cell r="B13826" t="str">
            <v xml:space="preserve">Ad. </v>
          </cell>
          <cell r="C13826" t="str">
            <v xml:space="preserve">Elektronik tip tam otomatik telefon santralı- 28/304 </v>
          </cell>
          <cell r="D13826">
            <v>25056900000</v>
          </cell>
        </row>
        <row r="13827">
          <cell r="A13827" t="str">
            <v>890.523</v>
          </cell>
          <cell r="B13827" t="str">
            <v xml:space="preserve">Ad. </v>
          </cell>
          <cell r="C13827" t="str">
            <v xml:space="preserve">Elektronik tip tam otomatik telefon santralı- 32/304 </v>
          </cell>
          <cell r="D13827">
            <v>25286800000</v>
          </cell>
        </row>
        <row r="13828">
          <cell r="A13828" t="str">
            <v>890.524</v>
          </cell>
          <cell r="B13828" t="str">
            <v xml:space="preserve">Ad. </v>
          </cell>
          <cell r="C13828" t="str">
            <v xml:space="preserve">Elektronik tip tam otomatik telefon santralı- 36/360 </v>
          </cell>
          <cell r="D13828">
            <v>28961900000</v>
          </cell>
        </row>
        <row r="13829">
          <cell r="A13829" t="str">
            <v>890.525</v>
          </cell>
          <cell r="B13829" t="str">
            <v xml:space="preserve">Ad. </v>
          </cell>
          <cell r="C13829" t="str">
            <v xml:space="preserve">Elektronik tip tam otomatik telefon santralı- 40/400 </v>
          </cell>
          <cell r="D13829">
            <v>33192500000</v>
          </cell>
        </row>
        <row r="13830">
          <cell r="A13830" t="str">
            <v>890.526</v>
          </cell>
          <cell r="B13830" t="str">
            <v xml:space="preserve">Ad. </v>
          </cell>
          <cell r="C13830" t="str">
            <v xml:space="preserve">Elektronik tip tam otomatik telefon santralı- 44/456 </v>
          </cell>
          <cell r="D13830">
            <v>38447200000</v>
          </cell>
        </row>
        <row r="13831">
          <cell r="A13831" t="str">
            <v>890.528</v>
          </cell>
          <cell r="B13831" t="str">
            <v xml:space="preserve">Ad. </v>
          </cell>
          <cell r="C13831" t="str">
            <v xml:space="preserve">Elektronik tip tam otomatik telefon santralı- 52/504 </v>
          </cell>
          <cell r="D13831">
            <v>45787500000</v>
          </cell>
        </row>
        <row r="13832">
          <cell r="A13832" t="str">
            <v>890.529</v>
          </cell>
          <cell r="B13832" t="str">
            <v xml:space="preserve">Ad. </v>
          </cell>
          <cell r="C13832" t="str">
            <v xml:space="preserve">Elektronik tip tam otomatik telefon santralı- 60/600 </v>
          </cell>
          <cell r="D13832">
            <v>54176100000</v>
          </cell>
        </row>
        <row r="13833">
          <cell r="A13833" t="str">
            <v>890.531</v>
          </cell>
          <cell r="B13833" t="str">
            <v xml:space="preserve">Ad. </v>
          </cell>
          <cell r="C13833" t="str">
            <v xml:space="preserve">Elektronik tip tam otomatik telefon santralı- 72/704 </v>
          </cell>
          <cell r="D13833">
            <v>67458600000</v>
          </cell>
        </row>
        <row r="13834">
          <cell r="A13834" t="str">
            <v>890.532</v>
          </cell>
          <cell r="B13834" t="str">
            <v xml:space="preserve">Ad. </v>
          </cell>
          <cell r="C13834" t="str">
            <v xml:space="preserve">Elektronik tip tam otomatik telefon santralı- 80/800 </v>
          </cell>
          <cell r="D13834">
            <v>76895500000</v>
          </cell>
        </row>
        <row r="13835">
          <cell r="A13835" t="str">
            <v>890.533</v>
          </cell>
          <cell r="B13835" t="str">
            <v xml:space="preserve">Ad. </v>
          </cell>
          <cell r="C13835" t="str">
            <v xml:space="preserve">Elektronik tip tam otomatik telefon santralı- 92/904 </v>
          </cell>
          <cell r="D13835">
            <v>81785000000</v>
          </cell>
        </row>
        <row r="13836">
          <cell r="A13836" t="str">
            <v>890.534</v>
          </cell>
          <cell r="B13836" t="str">
            <v xml:space="preserve">Ad. </v>
          </cell>
          <cell r="C13836" t="str">
            <v xml:space="preserve">Elektronik tip tam otomatik telefon santralı- 100/1000 </v>
          </cell>
          <cell r="D13836">
            <v>92974200000</v>
          </cell>
        </row>
        <row r="13837">
          <cell r="A13837" t="str">
            <v>890.535</v>
          </cell>
          <cell r="B13837" t="str">
            <v xml:space="preserve">Ad. </v>
          </cell>
          <cell r="C13837" t="str">
            <v xml:space="preserve">Elektronik tip tam otomatik telefon santralı- 104/1008 </v>
          </cell>
          <cell r="D13837">
            <v>93960900000</v>
          </cell>
        </row>
        <row r="13838">
          <cell r="A13838" t="str">
            <v>890.536</v>
          </cell>
          <cell r="B13838" t="str">
            <v xml:space="preserve">Ad. </v>
          </cell>
          <cell r="C13838" t="str">
            <v xml:space="preserve">Elektronik tip tam otomatik telefon santralı- 4/16 </v>
          </cell>
          <cell r="D13838">
            <v>2082300000</v>
          </cell>
        </row>
        <row r="13839">
          <cell r="A13839" t="str">
            <v>890.537</v>
          </cell>
          <cell r="B13839" t="str">
            <v xml:space="preserve">Ad. </v>
          </cell>
          <cell r="C13839" t="str">
            <v xml:space="preserve">Elektronik tip tam otomatik telefon santralı- 4/48 </v>
          </cell>
          <cell r="D13839">
            <v>3905000000</v>
          </cell>
        </row>
        <row r="13840">
          <cell r="A13840" t="str">
            <v>890.538</v>
          </cell>
          <cell r="B13840" t="str">
            <v xml:space="preserve">Ad. </v>
          </cell>
          <cell r="C13840" t="str">
            <v xml:space="preserve">Elektronik tip tam otomatik telefon santralı- 6/16 </v>
          </cell>
          <cell r="D13840">
            <v>2213200000</v>
          </cell>
        </row>
        <row r="13841">
          <cell r="A13841" t="str">
            <v>890.539</v>
          </cell>
          <cell r="B13841" t="str">
            <v xml:space="preserve">Ad. </v>
          </cell>
          <cell r="C13841" t="str">
            <v xml:space="preserve">Elektronik tip tam otomatik telefon santralı- 6/24 </v>
          </cell>
          <cell r="D13841">
            <v>2602600000</v>
          </cell>
        </row>
        <row r="13842">
          <cell r="A13842" t="str">
            <v>890.540</v>
          </cell>
          <cell r="B13842" t="str">
            <v xml:space="preserve">Ad. </v>
          </cell>
          <cell r="C13842" t="str">
            <v xml:space="preserve">Elektronik tip tam otomatik telefon santralı- 6/32 </v>
          </cell>
          <cell r="D13842">
            <v>2926000000</v>
          </cell>
        </row>
        <row r="13843">
          <cell r="A13843" t="str">
            <v>890.540</v>
          </cell>
          <cell r="B13843" t="str">
            <v xml:space="preserve">Ad. </v>
          </cell>
          <cell r="C13843" t="str">
            <v xml:space="preserve">Elektronik tip tam otomatik telefon santralı- 6/32 </v>
          </cell>
          <cell r="D13843">
            <v>2926000000</v>
          </cell>
        </row>
        <row r="13844">
          <cell r="A13844" t="str">
            <v>890.541</v>
          </cell>
          <cell r="B13844" t="str">
            <v xml:space="preserve">Ad. </v>
          </cell>
          <cell r="C13844" t="str">
            <v xml:space="preserve">Elektronik tip tam otomatik telefon santralı- 6/40 </v>
          </cell>
          <cell r="D13844">
            <v>3124000000</v>
          </cell>
        </row>
        <row r="13845">
          <cell r="A13845" t="str">
            <v>890.542</v>
          </cell>
          <cell r="B13845" t="str">
            <v xml:space="preserve">Ad. </v>
          </cell>
          <cell r="C13845" t="str">
            <v xml:space="preserve">Elektronik tip tam otomatik telefon santralı- 6/56 </v>
          </cell>
          <cell r="D13845">
            <v>3905000000</v>
          </cell>
        </row>
        <row r="13846">
          <cell r="A13846" t="str">
            <v>890.543</v>
          </cell>
          <cell r="B13846" t="str">
            <v xml:space="preserve">Ad. </v>
          </cell>
          <cell r="C13846" t="str">
            <v xml:space="preserve">Elektronik tip tam otomatik telefon santralı- 8/16 </v>
          </cell>
          <cell r="D13846">
            <v>2472800000</v>
          </cell>
        </row>
        <row r="13847">
          <cell r="A13847" t="str">
            <v>890.544</v>
          </cell>
          <cell r="B13847" t="str">
            <v xml:space="preserve">Ad. </v>
          </cell>
          <cell r="C13847" t="str">
            <v xml:space="preserve">Elektronik tip tam otomatik telefon santralı- 8/24 </v>
          </cell>
          <cell r="D13847">
            <v>2798400000</v>
          </cell>
        </row>
        <row r="13848">
          <cell r="A13848" t="str">
            <v>890.545</v>
          </cell>
          <cell r="B13848" t="str">
            <v xml:space="preserve">Ad. </v>
          </cell>
          <cell r="C13848" t="str">
            <v xml:space="preserve">Elektronik tip tam otomatik telefon santralı- 8/32 </v>
          </cell>
          <cell r="D13848">
            <v>3188900000</v>
          </cell>
        </row>
        <row r="13849">
          <cell r="A13849" t="str">
            <v>890.546</v>
          </cell>
          <cell r="B13849" t="str">
            <v xml:space="preserve">Ad. </v>
          </cell>
          <cell r="C13849" t="str">
            <v xml:space="preserve">Elektronik tip tam otomatik telefon santralı- 8/48 </v>
          </cell>
          <cell r="D13849">
            <v>4229500000</v>
          </cell>
        </row>
        <row r="13850">
          <cell r="A13850" t="str">
            <v>890.547</v>
          </cell>
          <cell r="B13850" t="str">
            <v xml:space="preserve">Ad. </v>
          </cell>
          <cell r="C13850" t="str">
            <v xml:space="preserve">Elektronik tip tam otomatik telefon santralı- 8/64 </v>
          </cell>
          <cell r="D13850">
            <v>4815800000</v>
          </cell>
        </row>
        <row r="13851">
          <cell r="A13851" t="str">
            <v>890.548</v>
          </cell>
          <cell r="B13851" t="str">
            <v xml:space="preserve">Ad. </v>
          </cell>
          <cell r="C13851" t="str">
            <v xml:space="preserve">Elektronik tip tam otomatik telefon santralı- 8/72 </v>
          </cell>
          <cell r="D13851">
            <v>6021400000</v>
          </cell>
        </row>
        <row r="13852">
          <cell r="A13852" t="str">
            <v>890.549</v>
          </cell>
          <cell r="B13852" t="str">
            <v xml:space="preserve">Ad. </v>
          </cell>
          <cell r="C13852" t="str">
            <v xml:space="preserve">Elektronik tip tam otomatik telefon santralı- 8/80 </v>
          </cell>
          <cell r="D13852">
            <v>6039000000</v>
          </cell>
        </row>
        <row r="13853">
          <cell r="A13853" t="str">
            <v>890.550</v>
          </cell>
          <cell r="B13853" t="str">
            <v xml:space="preserve">Ad. </v>
          </cell>
          <cell r="C13853" t="str">
            <v xml:space="preserve">Elektronik tip tam otomatik telefon santralı- 12/80 </v>
          </cell>
          <cell r="D13853">
            <v>6638500000</v>
          </cell>
        </row>
        <row r="13854">
          <cell r="A13854" t="str">
            <v>890.551</v>
          </cell>
          <cell r="B13854" t="str">
            <v xml:space="preserve">Ad. </v>
          </cell>
          <cell r="C13854" t="str">
            <v xml:space="preserve">Elektronik tip tam otomatik telefon santralı- 12/88 </v>
          </cell>
          <cell r="D13854">
            <v>6998600000</v>
          </cell>
        </row>
        <row r="13855">
          <cell r="A13855" t="str">
            <v>890.552</v>
          </cell>
          <cell r="B13855" t="str">
            <v xml:space="preserve">Ad. </v>
          </cell>
          <cell r="C13855" t="str">
            <v xml:space="preserve">Elektronik tip tam otomatik telefon santralı- 12/112 </v>
          </cell>
          <cell r="D13855">
            <v>8001400000</v>
          </cell>
        </row>
        <row r="13856">
          <cell r="A13856" t="str">
            <v>890.553</v>
          </cell>
          <cell r="B13856" t="str">
            <v xml:space="preserve">Ad. </v>
          </cell>
          <cell r="C13856" t="str">
            <v xml:space="preserve">Elektronik tip tam otomatik telefon santralı- 12/152 </v>
          </cell>
          <cell r="D13856">
            <v>9631600000</v>
          </cell>
        </row>
        <row r="13857">
          <cell r="A13857" t="str">
            <v>890.554</v>
          </cell>
          <cell r="B13857" t="str">
            <v xml:space="preserve">Ad. </v>
          </cell>
          <cell r="C13857" t="str">
            <v xml:space="preserve">Elektronik tip tam otomatik telefon santralı- 12/136 </v>
          </cell>
          <cell r="D13857">
            <v>9111300000</v>
          </cell>
        </row>
        <row r="13858">
          <cell r="A13858" t="str">
            <v>890.555</v>
          </cell>
          <cell r="B13858" t="str">
            <v xml:space="preserve">Ad. </v>
          </cell>
          <cell r="C13858" t="str">
            <v xml:space="preserve">Elektronik tip tam otomatik telefon santralı- 12/120 </v>
          </cell>
          <cell r="D13858">
            <v>8330300000</v>
          </cell>
        </row>
        <row r="13859">
          <cell r="A13859" t="str">
            <v>890.556</v>
          </cell>
          <cell r="B13859" t="str">
            <v xml:space="preserve">Ad. </v>
          </cell>
          <cell r="C13859" t="str">
            <v xml:space="preserve">Elektronik tip tam otomatik telefon santralı- 16/128 </v>
          </cell>
          <cell r="D13859">
            <v>9111300000</v>
          </cell>
        </row>
        <row r="13860">
          <cell r="A13860" t="str">
            <v>890.557</v>
          </cell>
          <cell r="B13860" t="str">
            <v xml:space="preserve">Ad. </v>
          </cell>
          <cell r="C13860" t="str">
            <v xml:space="preserve">Elektronik tip tam otomatik telefon santralı- 16/144 </v>
          </cell>
          <cell r="D13860">
            <v>9631600000</v>
          </cell>
        </row>
        <row r="13861">
          <cell r="A13861" t="str">
            <v>890.558</v>
          </cell>
          <cell r="B13861" t="str">
            <v xml:space="preserve">Ad. </v>
          </cell>
          <cell r="C13861" t="str">
            <v xml:space="preserve">Elektronik tip tam otomatik telefon santralı- 16/160 </v>
          </cell>
          <cell r="D13861">
            <v>10283400000</v>
          </cell>
        </row>
        <row r="13862">
          <cell r="A13862" t="str">
            <v>890.559</v>
          </cell>
          <cell r="B13862" t="str">
            <v xml:space="preserve">Ad. </v>
          </cell>
          <cell r="C13862" t="str">
            <v xml:space="preserve">Elektronik tip tam otomatik telefon santralı- 16/176 </v>
          </cell>
          <cell r="D13862">
            <v>11063800000</v>
          </cell>
        </row>
        <row r="13863">
          <cell r="A13863" t="str">
            <v>890.560</v>
          </cell>
          <cell r="B13863" t="str">
            <v xml:space="preserve">Ad. </v>
          </cell>
          <cell r="C13863" t="str">
            <v xml:space="preserve">Elektronik tip tam otomatik telefon santralı- 16/192 </v>
          </cell>
          <cell r="D13863">
            <v>11715000000</v>
          </cell>
        </row>
        <row r="13864">
          <cell r="A13864" t="str">
            <v>890.561</v>
          </cell>
          <cell r="B13864" t="str">
            <v xml:space="preserve">Ad. </v>
          </cell>
          <cell r="C13864" t="str">
            <v xml:space="preserve">Elektronik tip tam otomatik telefon santralı- 16/208 </v>
          </cell>
          <cell r="D13864">
            <v>14643200000</v>
          </cell>
        </row>
        <row r="13865">
          <cell r="A13865" t="str">
            <v>890.562</v>
          </cell>
          <cell r="B13865" t="str">
            <v xml:space="preserve">Ad. </v>
          </cell>
          <cell r="C13865" t="str">
            <v xml:space="preserve">Elektronik tip tam otomatik telefon santralı- 20/184 </v>
          </cell>
          <cell r="D13865">
            <v>13471700000</v>
          </cell>
        </row>
        <row r="13866">
          <cell r="A13866" t="str">
            <v>890.563</v>
          </cell>
          <cell r="B13866" t="str">
            <v xml:space="preserve">Ad. </v>
          </cell>
          <cell r="C13866" t="str">
            <v xml:space="preserve">Elektronik tip tam otomatik telefon santralı- 20/120 </v>
          </cell>
          <cell r="D13866">
            <v>10869100000</v>
          </cell>
        </row>
        <row r="13867">
          <cell r="A13867" t="str">
            <v>890.564</v>
          </cell>
          <cell r="B13867" t="str">
            <v xml:space="preserve">Ad. </v>
          </cell>
          <cell r="C13867" t="str">
            <v xml:space="preserve">Elektronik tip tam otomatik telefon santralı- 20/208 </v>
          </cell>
          <cell r="D13867">
            <v>15620000000</v>
          </cell>
        </row>
        <row r="13868">
          <cell r="A13868" t="str">
            <v>890.564</v>
          </cell>
          <cell r="B13868" t="str">
            <v xml:space="preserve">Ad. </v>
          </cell>
          <cell r="C13868" t="str">
            <v xml:space="preserve">Elektronik tip tam otomatik telefon santralı- 20/208 </v>
          </cell>
          <cell r="D13868">
            <v>15620000000</v>
          </cell>
        </row>
        <row r="13869">
          <cell r="A13869" t="str">
            <v>890.565</v>
          </cell>
          <cell r="B13869" t="str">
            <v xml:space="preserve">Ad. </v>
          </cell>
          <cell r="C13869" t="str">
            <v xml:space="preserve">Elektronik tip tam otomatik telefon santralı- 20/216 </v>
          </cell>
          <cell r="D13869">
            <v>16270100000</v>
          </cell>
        </row>
        <row r="13870">
          <cell r="A13870" t="str">
            <v>890.566</v>
          </cell>
          <cell r="B13870" t="str">
            <v xml:space="preserve">Ad. </v>
          </cell>
          <cell r="C13870" t="str">
            <v xml:space="preserve">Elektronik tip tam otomatik telefon santralı- 20/232 </v>
          </cell>
          <cell r="D13870">
            <v>17246900000</v>
          </cell>
        </row>
        <row r="13871">
          <cell r="A13871" t="str">
            <v>890.567</v>
          </cell>
          <cell r="B13871" t="str">
            <v xml:space="preserve">Ad. </v>
          </cell>
          <cell r="C13871" t="str">
            <v xml:space="preserve">Elektronik tip tam otomatik telefon santralı- 24/208 </v>
          </cell>
          <cell r="D13871">
            <v>16270100000</v>
          </cell>
        </row>
        <row r="13872">
          <cell r="A13872" t="str">
            <v>890.570</v>
          </cell>
          <cell r="B13872" t="str">
            <v xml:space="preserve">Ad. </v>
          </cell>
          <cell r="C13872" t="str">
            <v xml:space="preserve">ISDN PRA Bağlantısı </v>
          </cell>
          <cell r="D13872">
            <v>550000000</v>
          </cell>
        </row>
        <row r="13873">
          <cell r="A13873" t="str">
            <v>890.571</v>
          </cell>
          <cell r="B13873" t="str">
            <v xml:space="preserve">Ad. </v>
          </cell>
          <cell r="C13873" t="str">
            <v xml:space="preserve">ISDN BRA Bağlantısı </v>
          </cell>
          <cell r="D13873">
            <v>440000000</v>
          </cell>
        </row>
        <row r="13874">
          <cell r="A13874" t="str">
            <v>890.580</v>
          </cell>
          <cell r="B13874" t="str">
            <v xml:space="preserve">Ad. </v>
          </cell>
          <cell r="C13874" t="str">
            <v xml:space="preserve">ROBOT OPERATÖR VE SESLİ MESAJ SİSTEMİ : (İhzarat: % 80) </v>
          </cell>
          <cell r="D13874">
            <v>0</v>
          </cell>
        </row>
        <row r="13875">
          <cell r="A13875" t="str">
            <v>890.581</v>
          </cell>
          <cell r="B13875" t="str">
            <v xml:space="preserve">Ad. </v>
          </cell>
          <cell r="C13875" t="str">
            <v xml:space="preserve">Robot operatör ve sesli mesaj sistemi, 2 port </v>
          </cell>
          <cell r="D13875">
            <v>4730000000</v>
          </cell>
        </row>
        <row r="13876">
          <cell r="A13876" t="str">
            <v>890.582</v>
          </cell>
          <cell r="B13876" t="str">
            <v xml:space="preserve">Ad. </v>
          </cell>
          <cell r="C13876" t="str">
            <v xml:space="preserve">Robot operatör ve sesli mesaj sistemi, 4 port </v>
          </cell>
          <cell r="D13876">
            <v>5610000000</v>
          </cell>
        </row>
        <row r="13877">
          <cell r="A13877" t="str">
            <v>890.583</v>
          </cell>
          <cell r="B13877" t="str">
            <v xml:space="preserve">Ad. </v>
          </cell>
          <cell r="C13877" t="str">
            <v xml:space="preserve">Robot operatör ve sesli mesaj sistemi, 6 port </v>
          </cell>
          <cell r="D13877">
            <v>7370000000</v>
          </cell>
        </row>
        <row r="13878">
          <cell r="A13878" t="str">
            <v>890.584</v>
          </cell>
          <cell r="B13878" t="str">
            <v xml:space="preserve">Ad. </v>
          </cell>
          <cell r="C13878" t="str">
            <v xml:space="preserve">Robot operatör ve sesli mesaj sistemi, 8 port </v>
          </cell>
          <cell r="D13878">
            <v>8030000000</v>
          </cell>
        </row>
        <row r="13879">
          <cell r="A13879" t="str">
            <v>890.585</v>
          </cell>
          <cell r="B13879" t="str">
            <v xml:space="preserve">Ad. </v>
          </cell>
          <cell r="C13879" t="str">
            <v xml:space="preserve">Robot operatör ve sesli mesaj sistemi, 10 port </v>
          </cell>
          <cell r="D13879">
            <v>9790000000</v>
          </cell>
        </row>
        <row r="13880">
          <cell r="A13880" t="str">
            <v>890.586</v>
          </cell>
          <cell r="B13880" t="str">
            <v xml:space="preserve">Ad. </v>
          </cell>
          <cell r="C13880" t="str">
            <v xml:space="preserve">Robot operatör ve sesli mesaj sistemi, 12 port </v>
          </cell>
          <cell r="D13880">
            <v>10560000000</v>
          </cell>
        </row>
        <row r="13881">
          <cell r="A13881" t="str">
            <v>890.587</v>
          </cell>
          <cell r="B13881" t="str">
            <v xml:space="preserve">Ad. </v>
          </cell>
          <cell r="C13881" t="str">
            <v xml:space="preserve">Robot operatör ve sesli mesaj sistemi, 16 port </v>
          </cell>
          <cell r="D13881">
            <v>15400000000</v>
          </cell>
        </row>
        <row r="13882">
          <cell r="A13882" t="str">
            <v>890.600</v>
          </cell>
          <cell r="B13882" t="str">
            <v xml:space="preserve">Ad. </v>
          </cell>
          <cell r="C13882" t="str">
            <v xml:space="preserve">Şef Sekreter (Seri) telefonları tuşlu kadranlı sistem: (Ölçü : Ad.) </v>
          </cell>
          <cell r="D13882">
            <v>0</v>
          </cell>
        </row>
        <row r="13883">
          <cell r="A13883" t="str">
            <v>890.601</v>
          </cell>
          <cell r="B13883" t="str">
            <v xml:space="preserve">Ad. </v>
          </cell>
          <cell r="C13883" t="str">
            <v xml:space="preserve">Şef sekreter (seri) telefonları, 1/1, tuşlu kadranlı sistem </v>
          </cell>
          <cell r="D13883">
            <v>107800000</v>
          </cell>
        </row>
        <row r="13884">
          <cell r="A13884" t="str">
            <v>890.602</v>
          </cell>
          <cell r="B13884" t="str">
            <v xml:space="preserve">Ad. </v>
          </cell>
          <cell r="C13884" t="str">
            <v xml:space="preserve">Şef sekreter (seri) telefonları, 2/1/1, tuşlu kadranlı sistem </v>
          </cell>
          <cell r="D13884">
            <v>171600000</v>
          </cell>
        </row>
        <row r="13885">
          <cell r="A13885" t="str">
            <v>890.603</v>
          </cell>
          <cell r="B13885" t="str">
            <v xml:space="preserve">Ad. </v>
          </cell>
          <cell r="C13885" t="str">
            <v xml:space="preserve">Şef sekreter (seri) telefonları, 2/2/1, tuşlu kadranlı sistem </v>
          </cell>
          <cell r="D13885">
            <v>227700000</v>
          </cell>
        </row>
        <row r="13886">
          <cell r="A13886" t="str">
            <v>890.604</v>
          </cell>
          <cell r="B13886" t="str">
            <v xml:space="preserve">Ad. </v>
          </cell>
          <cell r="C13886" t="str">
            <v xml:space="preserve">Şef sekreter (seri) telefonları, 2/3/1, tuşlu kadranlı sistem </v>
          </cell>
          <cell r="D13886">
            <v>319000000</v>
          </cell>
        </row>
        <row r="13887">
          <cell r="A13887" t="str">
            <v>890.605</v>
          </cell>
          <cell r="B13887" t="str">
            <v xml:space="preserve">Ad. </v>
          </cell>
          <cell r="C13887" t="str">
            <v xml:space="preserve">Şef sekreter (seri) telefonları, 2/4/1, tuşlu kadranlı sistem </v>
          </cell>
          <cell r="D13887">
            <v>363000000</v>
          </cell>
        </row>
        <row r="13888">
          <cell r="A13888" t="str">
            <v>890.606</v>
          </cell>
          <cell r="B13888" t="str">
            <v xml:space="preserve">Ad. </v>
          </cell>
          <cell r="C13888" t="str">
            <v xml:space="preserve">Şef sekreter (seri) telefonları, 2/5/1, tuşlu kadranlı sistem </v>
          </cell>
          <cell r="D13888">
            <v>416900000</v>
          </cell>
        </row>
        <row r="13889">
          <cell r="A13889" t="str">
            <v>890.607</v>
          </cell>
          <cell r="B13889" t="str">
            <v xml:space="preserve">Ad. </v>
          </cell>
          <cell r="C13889" t="str">
            <v xml:space="preserve">Şef sekreter (seri) telefonları, 2/6/1, tuşlu kadranlı sistem </v>
          </cell>
          <cell r="D13889">
            <v>455400000</v>
          </cell>
        </row>
        <row r="13890">
          <cell r="A13890" t="str">
            <v>890.608</v>
          </cell>
          <cell r="B13890" t="str">
            <v xml:space="preserve">Ad. </v>
          </cell>
          <cell r="C13890" t="str">
            <v xml:space="preserve">Şef sekreter (seri) telefonları, 2/7/1, tuşlu kadranlı sistem </v>
          </cell>
          <cell r="D13890">
            <v>533500000</v>
          </cell>
        </row>
        <row r="13891">
          <cell r="A13891" t="str">
            <v>890.609</v>
          </cell>
          <cell r="B13891" t="str">
            <v xml:space="preserve">Ad. </v>
          </cell>
          <cell r="C13891" t="str">
            <v xml:space="preserve">Şef sekreter (seri) telefonları, 2/8/1, tuşlu kadranlı sistem </v>
          </cell>
          <cell r="D13891">
            <v>592900000</v>
          </cell>
        </row>
        <row r="13892">
          <cell r="A13892" t="str">
            <v>890.700</v>
          </cell>
          <cell r="B13892" t="str">
            <v xml:space="preserve">Ad. </v>
          </cell>
          <cell r="C13892" t="str">
            <v xml:space="preserve">Çok Maksatli Elektronik Haberlesme Sistemi (Ölçü : Ad., İhzarat: % 80). </v>
          </cell>
          <cell r="D13892">
            <v>0</v>
          </cell>
        </row>
        <row r="13893">
          <cell r="A13893" t="str">
            <v>890.700</v>
          </cell>
          <cell r="B13893" t="str">
            <v xml:space="preserve">Ad. </v>
          </cell>
          <cell r="C13893" t="str">
            <v xml:space="preserve">Çok Maksatli Elektronik Haberlesme Sistemi (Ölçü : Ad., İhzarat: % 80). </v>
          </cell>
          <cell r="D13893">
            <v>0</v>
          </cell>
        </row>
        <row r="13894">
          <cell r="A13894" t="str">
            <v>890.800</v>
          </cell>
          <cell r="B13894" t="str">
            <v xml:space="preserve">Ad. </v>
          </cell>
          <cell r="C13894" t="str">
            <v xml:space="preserve">Elektronik telefon apareyi : (Ölçü : Ad., İhzarat :% 70) </v>
          </cell>
          <cell r="D13894">
            <v>0</v>
          </cell>
        </row>
        <row r="13895">
          <cell r="A13895" t="str">
            <v>890.801</v>
          </cell>
          <cell r="B13895" t="str">
            <v xml:space="preserve">Ad. </v>
          </cell>
          <cell r="C13895" t="str">
            <v xml:space="preserve">ISDN SAYISAL TELEFON SANTRALİ (İhzarat: % 80) </v>
          </cell>
          <cell r="D13895">
            <v>0</v>
          </cell>
        </row>
        <row r="13896">
          <cell r="A13896" t="str">
            <v>890.802</v>
          </cell>
          <cell r="B13896" t="str">
            <v xml:space="preserve">Ad. </v>
          </cell>
          <cell r="C13896" t="str">
            <v xml:space="preserve">Tip 1 Sayısal telefon seti </v>
          </cell>
          <cell r="D13896">
            <v>0</v>
          </cell>
        </row>
        <row r="13897">
          <cell r="A13897" t="str">
            <v>890.803</v>
          </cell>
          <cell r="B13897" t="str">
            <v xml:space="preserve">Ad. </v>
          </cell>
          <cell r="C13897" t="str">
            <v xml:space="preserve">Tip 1 Sayısal telefon seti </v>
          </cell>
          <cell r="D13897">
            <v>0</v>
          </cell>
        </row>
        <row r="13898">
          <cell r="A13898" t="str">
            <v>900.000</v>
          </cell>
          <cell r="B13898" t="str">
            <v xml:space="preserve">Ad. </v>
          </cell>
          <cell r="C13898" t="str">
            <v xml:space="preserve">NORMAL ASANSÖR TESİSATI : (İhzarat: % 80) </v>
          </cell>
          <cell r="D13898">
            <v>0</v>
          </cell>
        </row>
        <row r="13899">
          <cell r="A13899" t="str">
            <v>901.100</v>
          </cell>
          <cell r="B13899" t="str">
            <v xml:space="preserve">Ad. </v>
          </cell>
          <cell r="C13899" t="str">
            <v xml:space="preserve">KÜÇÜK BOY İNSAN ASANSÖRÜ (320 kg.): (Ölçü:Ad.)(TS 863) </v>
          </cell>
          <cell r="D13899">
            <v>0</v>
          </cell>
        </row>
        <row r="13900">
          <cell r="A13900" t="str">
            <v>901.101</v>
          </cell>
          <cell r="B13900" t="str">
            <v xml:space="preserve">Ad. </v>
          </cell>
          <cell r="C13900" t="str">
            <v xml:space="preserve">Küçük boy insan asan. 2 dur. 320 kg. 0,6 m/sn </v>
          </cell>
          <cell r="D13900">
            <v>12135300000</v>
          </cell>
        </row>
        <row r="13901">
          <cell r="A13901" t="str">
            <v>901.102</v>
          </cell>
          <cell r="B13901" t="str">
            <v xml:space="preserve">Ad. </v>
          </cell>
          <cell r="C13901" t="str">
            <v xml:space="preserve">Küçük boy insan asan. 3 dur. 320 kg. 0,6 m/sn </v>
          </cell>
          <cell r="D13901">
            <v>13013500000</v>
          </cell>
        </row>
        <row r="13902">
          <cell r="A13902" t="str">
            <v>901.103</v>
          </cell>
          <cell r="B13902" t="str">
            <v xml:space="preserve">Ad. </v>
          </cell>
          <cell r="C13902" t="str">
            <v xml:space="preserve">Küçük boy insan asan. 4 dur. 320 kg. 0,6 m/sn </v>
          </cell>
          <cell r="D13902">
            <v>13891700000</v>
          </cell>
        </row>
        <row r="13903">
          <cell r="A13903" t="str">
            <v>901.104</v>
          </cell>
          <cell r="B13903" t="str">
            <v xml:space="preserve">Ad. </v>
          </cell>
          <cell r="C13903" t="str">
            <v xml:space="preserve">Küçük boy insan asan. 5 dur. 320 kg. 0,6 m/sn </v>
          </cell>
          <cell r="D13903">
            <v>14969500000</v>
          </cell>
        </row>
        <row r="13904">
          <cell r="A13904" t="str">
            <v>901.105</v>
          </cell>
          <cell r="B13904" t="str">
            <v xml:space="preserve">Ad. </v>
          </cell>
          <cell r="C13904" t="str">
            <v xml:space="preserve">Küçük boy insan asan. 6 dur .320 kg. 0,6 m/sn </v>
          </cell>
          <cell r="D13904">
            <v>15966600000</v>
          </cell>
        </row>
        <row r="13905">
          <cell r="A13905" t="str">
            <v>901.106</v>
          </cell>
          <cell r="B13905" t="str">
            <v xml:space="preserve">Ad. </v>
          </cell>
          <cell r="C13905" t="str">
            <v xml:space="preserve">Küçük boy insan asan. 7 dur. 320 kg. 0,6 m/sn </v>
          </cell>
          <cell r="D13905">
            <v>16965400000</v>
          </cell>
        </row>
        <row r="13906">
          <cell r="A13906" t="str">
            <v>901.107</v>
          </cell>
          <cell r="B13906" t="str">
            <v xml:space="preserve">Ad. </v>
          </cell>
          <cell r="C13906" t="str">
            <v xml:space="preserve">Küçük boy insan asan. 8 dur. 320 kg. 0,6 m/sn </v>
          </cell>
          <cell r="D13906">
            <v>17963400000</v>
          </cell>
        </row>
        <row r="13907">
          <cell r="A13907" t="str">
            <v>901.108</v>
          </cell>
          <cell r="B13907" t="str">
            <v xml:space="preserve">Ad. </v>
          </cell>
          <cell r="C13907" t="str">
            <v xml:space="preserve">Küçük boy insan asan. 9 dur. 320 kg. 0,6 m/sn </v>
          </cell>
          <cell r="D13907">
            <v>19161000000</v>
          </cell>
        </row>
        <row r="13908">
          <cell r="A13908" t="str">
            <v>901.109</v>
          </cell>
          <cell r="B13908" t="str">
            <v xml:space="preserve">Ad. </v>
          </cell>
          <cell r="C13908" t="str">
            <v xml:space="preserve">Küçük boy insan asan. 10 dur. 320 kg. 0,6 m/sn </v>
          </cell>
          <cell r="D13908">
            <v>20358500000</v>
          </cell>
        </row>
        <row r="13909">
          <cell r="A13909" t="str">
            <v>901.110</v>
          </cell>
          <cell r="B13909" t="str">
            <v xml:space="preserve">Ad. </v>
          </cell>
          <cell r="C13909" t="str">
            <v xml:space="preserve">Küçük boy insan asan. 11 dur. 320 kg. 0,6 m/sn </v>
          </cell>
          <cell r="D13909">
            <v>21556100000</v>
          </cell>
        </row>
        <row r="13910">
          <cell r="A13910" t="str">
            <v>901.111</v>
          </cell>
          <cell r="B13910" t="str">
            <v xml:space="preserve">Ad. </v>
          </cell>
          <cell r="C13910" t="str">
            <v xml:space="preserve">Küçük boy insan asan. 12 dur. 320 kg. 0,6 m/sn </v>
          </cell>
          <cell r="D13910">
            <v>22753600000</v>
          </cell>
        </row>
        <row r="13911">
          <cell r="A13911" t="str">
            <v>901.112</v>
          </cell>
          <cell r="B13911" t="str">
            <v xml:space="preserve">Ad. </v>
          </cell>
          <cell r="C13911" t="str">
            <v xml:space="preserve">Küçük boy insan asan. 13 dur. 320 kg. 0,6 m/sn </v>
          </cell>
          <cell r="D13911">
            <v>23951100000</v>
          </cell>
        </row>
        <row r="13912">
          <cell r="A13912" t="str">
            <v>901.113</v>
          </cell>
          <cell r="B13912" t="str">
            <v xml:space="preserve">Ad. </v>
          </cell>
          <cell r="C13912" t="str">
            <v xml:space="preserve">Küçük boy insan asan. 14 dur. 320 kg. 0,6 m/sn </v>
          </cell>
          <cell r="D13912">
            <v>25149400000</v>
          </cell>
        </row>
        <row r="13913">
          <cell r="A13913" t="str">
            <v>901.114</v>
          </cell>
          <cell r="B13913" t="str">
            <v xml:space="preserve">Ad. </v>
          </cell>
          <cell r="C13913" t="str">
            <v xml:space="preserve">Küçük boy insan asan. 15 dur. 320 kg. 0,6 m/sn </v>
          </cell>
          <cell r="D13913">
            <v>26345400000</v>
          </cell>
        </row>
        <row r="13914">
          <cell r="A13914" t="str">
            <v>901.200</v>
          </cell>
          <cell r="B13914" t="str">
            <v xml:space="preserve">Ad. </v>
          </cell>
          <cell r="C13914" t="str">
            <v xml:space="preserve">SINIF I İNSAN ASANSÖRÜ (320 kg.): (Ölçü:Ad.)(TS 863) </v>
          </cell>
          <cell r="D13914">
            <v>0</v>
          </cell>
        </row>
        <row r="13915">
          <cell r="A13915" t="str">
            <v>901.201</v>
          </cell>
          <cell r="B13915" t="str">
            <v xml:space="preserve">Ad. </v>
          </cell>
          <cell r="C13915" t="str">
            <v xml:space="preserve">Sınıf I insan asan. 2 dur. 320 kg. 0,63 m/sn </v>
          </cell>
          <cell r="D13915">
            <v>12135300000</v>
          </cell>
        </row>
        <row r="13916">
          <cell r="A13916" t="str">
            <v>901.202</v>
          </cell>
          <cell r="B13916" t="str">
            <v xml:space="preserve">Ad. </v>
          </cell>
          <cell r="C13916" t="str">
            <v xml:space="preserve">Sınıf I insan asan. 3 dur. 320 kg. 0,63 m/sn </v>
          </cell>
          <cell r="D13916">
            <v>13013500000</v>
          </cell>
        </row>
        <row r="13917">
          <cell r="A13917" t="str">
            <v>901.203</v>
          </cell>
          <cell r="B13917" t="str">
            <v xml:space="preserve">Ad. </v>
          </cell>
          <cell r="C13917" t="str">
            <v xml:space="preserve">Sınıf I insan asan. 4 dur. 320 kg. 0,63 m/sn </v>
          </cell>
          <cell r="D13917">
            <v>13891700000</v>
          </cell>
        </row>
        <row r="13918">
          <cell r="A13918" t="str">
            <v>901.203</v>
          </cell>
          <cell r="B13918" t="str">
            <v xml:space="preserve">Ad. </v>
          </cell>
          <cell r="C13918" t="str">
            <v xml:space="preserve">Sınıf I insan asan. 4 dur. 320 kg. 0,63 m/sn </v>
          </cell>
          <cell r="D13918">
            <v>13891700000</v>
          </cell>
        </row>
        <row r="13919">
          <cell r="A13919" t="str">
            <v>901.204</v>
          </cell>
          <cell r="B13919" t="str">
            <v xml:space="preserve">Ad. </v>
          </cell>
          <cell r="C13919" t="str">
            <v xml:space="preserve">Sınıf I insan asan. 5 dur. 320 kg. 0,63 m/sn </v>
          </cell>
          <cell r="D13919">
            <v>14968400000</v>
          </cell>
        </row>
        <row r="13920">
          <cell r="A13920" t="str">
            <v>901.205</v>
          </cell>
          <cell r="B13920" t="str">
            <v xml:space="preserve">Ad. </v>
          </cell>
          <cell r="C13920" t="str">
            <v xml:space="preserve">Sınıf I insan asan. 6 dur .320 kg. 0,63 m/sn </v>
          </cell>
          <cell r="D13920">
            <v>15967500000</v>
          </cell>
        </row>
        <row r="13921">
          <cell r="A13921" t="str">
            <v>901.206</v>
          </cell>
          <cell r="B13921" t="str">
            <v xml:space="preserve">Ad. </v>
          </cell>
          <cell r="C13921" t="str">
            <v xml:space="preserve">Sınıf I insan asan. 7 dur. 320 kg. 0,63 m/sn </v>
          </cell>
          <cell r="D13921">
            <v>16964800000</v>
          </cell>
        </row>
        <row r="13922">
          <cell r="A13922" t="str">
            <v>901.207</v>
          </cell>
          <cell r="B13922" t="str">
            <v xml:space="preserve">Ad. </v>
          </cell>
          <cell r="C13922" t="str">
            <v xml:space="preserve">Sınıf I insan asan. 8 dur. 320 kg. 0,63 m/sn </v>
          </cell>
          <cell r="D13922">
            <v>17963000000</v>
          </cell>
        </row>
        <row r="13923">
          <cell r="A13923" t="str">
            <v>902.100</v>
          </cell>
          <cell r="B13923" t="str">
            <v xml:space="preserve">Ad. </v>
          </cell>
          <cell r="C13923" t="str">
            <v xml:space="preserve">KÜÇÜK BOY İNSAN ASANSÖRÜ (320 kg.): (Ölçü: Ad.)(TS 863) </v>
          </cell>
          <cell r="D13923">
            <v>0</v>
          </cell>
        </row>
        <row r="13924">
          <cell r="A13924" t="str">
            <v>902.101</v>
          </cell>
          <cell r="B13924" t="str">
            <v xml:space="preserve">Ad. </v>
          </cell>
          <cell r="C13924" t="str">
            <v xml:space="preserve">Küçük boy insan asan. 2 dur. 320 kg. 0,63/0,1 m/sn </v>
          </cell>
          <cell r="D13924">
            <v>19719100000</v>
          </cell>
        </row>
        <row r="13925">
          <cell r="A13925" t="str">
            <v>902.102</v>
          </cell>
          <cell r="B13925" t="str">
            <v xml:space="preserve">Ad. </v>
          </cell>
          <cell r="C13925" t="str">
            <v xml:space="preserve">Küçük boy insan asan. 3 dur. 320 kg. 0,63/0,1 m/sn </v>
          </cell>
          <cell r="D13925">
            <v>20655200000</v>
          </cell>
        </row>
        <row r="13926">
          <cell r="A13926" t="str">
            <v>902.103</v>
          </cell>
          <cell r="B13926" t="str">
            <v xml:space="preserve">Ad. </v>
          </cell>
          <cell r="C13926" t="str">
            <v xml:space="preserve">Küçük boy insan asan. 4 dur. 320 kg. 0,63/0,1 m/sn </v>
          </cell>
          <cell r="D13926">
            <v>21555600000</v>
          </cell>
        </row>
        <row r="13927">
          <cell r="A13927" t="str">
            <v>902.104</v>
          </cell>
          <cell r="B13927" t="str">
            <v xml:space="preserve">Ad. </v>
          </cell>
          <cell r="C13927" t="str">
            <v xml:space="preserve">Küçük boy insan asan. 5 dur. 320 kg. 0,63/0,15 m/sn </v>
          </cell>
          <cell r="D13927">
            <v>22509000000</v>
          </cell>
        </row>
        <row r="13928">
          <cell r="A13928" t="str">
            <v>902.105</v>
          </cell>
          <cell r="B13928" t="str">
            <v xml:space="preserve">Ad. </v>
          </cell>
          <cell r="C13928" t="str">
            <v xml:space="preserve">Küçük boy insan asan. 6 dur. 320 kg. 0,63/0,15 m/sn </v>
          </cell>
          <cell r="D13928">
            <v>23552000000</v>
          </cell>
        </row>
        <row r="13929">
          <cell r="A13929" t="str">
            <v>902.106</v>
          </cell>
          <cell r="B13929" t="str">
            <v xml:space="preserve">Ad. </v>
          </cell>
          <cell r="C13929" t="str">
            <v xml:space="preserve">Küçük boy insan asan. 7 dur. 320 kg. 0,63/0,15 m/sn </v>
          </cell>
          <cell r="D13929">
            <v>24749200000</v>
          </cell>
        </row>
        <row r="13930">
          <cell r="A13930" t="str">
            <v>902.107</v>
          </cell>
          <cell r="B13930" t="str">
            <v xml:space="preserve">Ad. </v>
          </cell>
          <cell r="C13930" t="str">
            <v xml:space="preserve">Küçük boy insan asan. 8 dur. 320 kg. 0,8/0,2 m/sn </v>
          </cell>
          <cell r="D13930">
            <v>25857800000</v>
          </cell>
        </row>
        <row r="13931">
          <cell r="A13931" t="str">
            <v>902.108</v>
          </cell>
          <cell r="B13931" t="str">
            <v xml:space="preserve">Ad. </v>
          </cell>
          <cell r="C13931" t="str">
            <v xml:space="preserve">Küçük boy insan asan. 9 dur. 320 kg. 0,8/0,2 m/sn </v>
          </cell>
          <cell r="D13931">
            <v>26944500000</v>
          </cell>
        </row>
        <row r="13932">
          <cell r="A13932" t="str">
            <v>902.109</v>
          </cell>
          <cell r="B13932" t="str">
            <v xml:space="preserve">Ad. </v>
          </cell>
          <cell r="C13932" t="str">
            <v xml:space="preserve">Küçük boy insan asan. 10 dur. 320 kg. 0,8/0,2 m/sn </v>
          </cell>
          <cell r="D13932">
            <v>28341800000</v>
          </cell>
        </row>
        <row r="13933">
          <cell r="A13933" t="str">
            <v>902.110</v>
          </cell>
          <cell r="B13933" t="str">
            <v xml:space="preserve">Ad. </v>
          </cell>
          <cell r="C13933" t="str">
            <v xml:space="preserve">Küçük boy insan asan. 11 dur. 320 kg. 1/0,25 m/sn </v>
          </cell>
          <cell r="D13933">
            <v>30338200000</v>
          </cell>
        </row>
        <row r="13934">
          <cell r="A13934" t="str">
            <v>902.111</v>
          </cell>
          <cell r="B13934" t="str">
            <v xml:space="preserve">Ad. </v>
          </cell>
          <cell r="C13934" t="str">
            <v xml:space="preserve">Küçük boy insan asan. 12 dur. 320 kg. 1/0,25 m/sn </v>
          </cell>
          <cell r="D13934">
            <v>31535300000</v>
          </cell>
        </row>
        <row r="13935">
          <cell r="A13935" t="str">
            <v>902.112</v>
          </cell>
          <cell r="B13935" t="str">
            <v xml:space="preserve">Ad. </v>
          </cell>
          <cell r="C13935" t="str">
            <v xml:space="preserve">Küçük boy insan asan. 13 dur. 320 kg. 1/0,25 m/sn </v>
          </cell>
          <cell r="D13935">
            <v>32732500000</v>
          </cell>
        </row>
        <row r="13936">
          <cell r="A13936" t="str">
            <v>902.113</v>
          </cell>
          <cell r="B13936" t="str">
            <v xml:space="preserve">Ad. </v>
          </cell>
          <cell r="C13936" t="str">
            <v xml:space="preserve">Küçük boy insan asan. 14 dur. 320 kg. 1/0,25 m/sn </v>
          </cell>
          <cell r="D13936">
            <v>33930800000</v>
          </cell>
        </row>
        <row r="13937">
          <cell r="A13937" t="str">
            <v>902.114</v>
          </cell>
          <cell r="B13937" t="str">
            <v xml:space="preserve">Ad. </v>
          </cell>
          <cell r="C13937" t="str">
            <v xml:space="preserve">Küçük boy insan asan. 15 dur. 320 kg. 1/0,25 m/sn </v>
          </cell>
          <cell r="D13937">
            <v>35121000000</v>
          </cell>
        </row>
        <row r="13938">
          <cell r="A13938" t="str">
            <v>902.115</v>
          </cell>
          <cell r="B13938" t="str">
            <v xml:space="preserve">Ad. </v>
          </cell>
          <cell r="C13938" t="str">
            <v xml:space="preserve">Küçük boy insan asan. 8 dur. 320 kg. 1/0,25 m/sn </v>
          </cell>
          <cell r="D13938">
            <v>26744400000</v>
          </cell>
        </row>
        <row r="13939">
          <cell r="A13939" t="str">
            <v>902.116</v>
          </cell>
          <cell r="B13939" t="str">
            <v xml:space="preserve">Ad. </v>
          </cell>
          <cell r="C13939" t="str">
            <v xml:space="preserve">Küçük boy insan asan. 9 dur. 320 kg. 1/0,25 m/sn </v>
          </cell>
          <cell r="D13939">
            <v>27942700000</v>
          </cell>
        </row>
        <row r="13940">
          <cell r="A13940" t="str">
            <v>902.117</v>
          </cell>
          <cell r="B13940" t="str">
            <v xml:space="preserve">Ad. </v>
          </cell>
          <cell r="C13940" t="str">
            <v xml:space="preserve">Küçük boy insan asan. 10 dur. 320 kg. 1/0,25 m/sn </v>
          </cell>
          <cell r="D13940">
            <v>29139900000</v>
          </cell>
        </row>
        <row r="13941">
          <cell r="A13941" t="str">
            <v>902.200</v>
          </cell>
          <cell r="B13941" t="str">
            <v xml:space="preserve">Ad. </v>
          </cell>
          <cell r="C13941" t="str">
            <v xml:space="preserve">SINIF I İNSAN ASANSÖRÜ (320 kg.): (Ölçü: Ad.)(TS 863) </v>
          </cell>
          <cell r="D13941">
            <v>0</v>
          </cell>
        </row>
        <row r="13942">
          <cell r="A13942" t="str">
            <v>902.201</v>
          </cell>
          <cell r="B13942" t="str">
            <v xml:space="preserve">Ad. </v>
          </cell>
          <cell r="C13942" t="str">
            <v xml:space="preserve">Sınıf I insan asan. 2 dur. 320 kg. 0,63/0,15 m/sn </v>
          </cell>
          <cell r="D13942">
            <v>19719100000</v>
          </cell>
        </row>
        <row r="13943">
          <cell r="A13943" t="str">
            <v>902.201</v>
          </cell>
          <cell r="B13943" t="str">
            <v xml:space="preserve">Ad. </v>
          </cell>
          <cell r="C13943" t="str">
            <v xml:space="preserve">Sınıf I insan asan. 2 dur. 320 kg. 0,63/0,15 m/sn </v>
          </cell>
          <cell r="D13943">
            <v>19719100000</v>
          </cell>
        </row>
        <row r="13944">
          <cell r="A13944" t="str">
            <v>902.202</v>
          </cell>
          <cell r="B13944" t="str">
            <v xml:space="preserve">Ad. </v>
          </cell>
          <cell r="C13944" t="str">
            <v xml:space="preserve">Sınıf I insan asan. 3 dur. 320 kg. 0,63/0,15 m/sn </v>
          </cell>
          <cell r="D13944">
            <v>20655200000</v>
          </cell>
        </row>
        <row r="13945">
          <cell r="A13945" t="str">
            <v>902.203</v>
          </cell>
          <cell r="B13945" t="str">
            <v xml:space="preserve">Ad. </v>
          </cell>
          <cell r="C13945" t="str">
            <v xml:space="preserve">Sınıf I insan asan. 4 dur. 320 kg. 0,63/0,15 m/sn </v>
          </cell>
          <cell r="D13945">
            <v>21555600000</v>
          </cell>
        </row>
        <row r="13946">
          <cell r="A13946" t="str">
            <v>902.204</v>
          </cell>
          <cell r="B13946" t="str">
            <v xml:space="preserve">Ad. </v>
          </cell>
          <cell r="C13946" t="str">
            <v xml:space="preserve">Sınıf I insan asan. 5 dur. 320 kg. 1/0,25 m/sn </v>
          </cell>
          <cell r="D13946">
            <v>22505500000</v>
          </cell>
        </row>
        <row r="13947">
          <cell r="A13947" t="str">
            <v>902.205</v>
          </cell>
          <cell r="B13947" t="str">
            <v xml:space="preserve">Ad. </v>
          </cell>
          <cell r="C13947" t="str">
            <v xml:space="preserve">Sınıf I insan asan. 6 dur. 320 kg. 1/0,25 m/sn </v>
          </cell>
          <cell r="D13947">
            <v>23552000000</v>
          </cell>
        </row>
        <row r="13948">
          <cell r="A13948" t="str">
            <v>902.206</v>
          </cell>
          <cell r="B13948" t="str">
            <v xml:space="preserve">Ad. </v>
          </cell>
          <cell r="C13948" t="str">
            <v xml:space="preserve">Sınıf I insan asan. 7 dur. 320 kg. 1/0,25 m/sn </v>
          </cell>
          <cell r="D13948">
            <v>24748000000</v>
          </cell>
        </row>
        <row r="13949">
          <cell r="A13949" t="str">
            <v>902.207</v>
          </cell>
          <cell r="B13949" t="str">
            <v xml:space="preserve">Ad. </v>
          </cell>
          <cell r="C13949" t="str">
            <v xml:space="preserve">Sınıf I insan asan. 8 dur. 320 kg. 1/0,25 m/sn </v>
          </cell>
          <cell r="D13949">
            <v>25857800000</v>
          </cell>
        </row>
        <row r="13950">
          <cell r="A13950" t="str">
            <v>902.208</v>
          </cell>
          <cell r="B13950" t="str">
            <v xml:space="preserve">Ad. </v>
          </cell>
          <cell r="C13950" t="str">
            <v xml:space="preserve">Sınıf I insan asan. 9 dur. 320 kg. 1/0,25 m/sn </v>
          </cell>
          <cell r="D13950">
            <v>26944500000</v>
          </cell>
        </row>
        <row r="13951">
          <cell r="A13951" t="str">
            <v>902.209</v>
          </cell>
          <cell r="B13951" t="str">
            <v xml:space="preserve">Ad. </v>
          </cell>
          <cell r="C13951" t="str">
            <v xml:space="preserve">Sınıf I insan asan. 10 dur. 320 kg. 1/0,25 m/sn </v>
          </cell>
          <cell r="D13951">
            <v>28341800000</v>
          </cell>
        </row>
        <row r="13952">
          <cell r="A13952" t="str">
            <v>903.100</v>
          </cell>
          <cell r="B13952" t="str">
            <v xml:space="preserve">Ad. </v>
          </cell>
          <cell r="C13952" t="str">
            <v xml:space="preserve">KÜÇÜK BOY İNSAN ASANSÖRÜ (450-480 kg.):(Ölçü: Ad.)(TS 863) </v>
          </cell>
          <cell r="D13952">
            <v>0</v>
          </cell>
        </row>
        <row r="13953">
          <cell r="A13953" t="str">
            <v>903.101</v>
          </cell>
          <cell r="B13953" t="str">
            <v xml:space="preserve">Ad. </v>
          </cell>
          <cell r="C13953" t="str">
            <v xml:space="preserve">Küçük boy insan asan. 2 dur. 450 kg. 0,63/0,1 m/s </v>
          </cell>
          <cell r="D13953">
            <v>22747000000</v>
          </cell>
        </row>
        <row r="13954">
          <cell r="A13954" t="str">
            <v>903.102</v>
          </cell>
          <cell r="B13954" t="str">
            <v xml:space="preserve">Ad. </v>
          </cell>
          <cell r="C13954" t="str">
            <v xml:space="preserve">Küçük boy insan asan. 3 dur. 450 kg. 0,63/0,1 m/s </v>
          </cell>
          <cell r="D13954">
            <v>23690000000</v>
          </cell>
        </row>
        <row r="13955">
          <cell r="A13955" t="str">
            <v>903.103</v>
          </cell>
          <cell r="B13955" t="str">
            <v xml:space="preserve">Ad. </v>
          </cell>
          <cell r="C13955" t="str">
            <v xml:space="preserve">Küçük boy insan asan. 4 dur. 450 kg. 0,63/0,1 m/s </v>
          </cell>
          <cell r="D13955">
            <v>24748000000</v>
          </cell>
        </row>
        <row r="13956">
          <cell r="A13956" t="str">
            <v>903.104</v>
          </cell>
          <cell r="B13956" t="str">
            <v xml:space="preserve">Ad. </v>
          </cell>
          <cell r="C13956" t="str">
            <v xml:space="preserve">Küçük boy insan asan. 5 dur. 450 kg. 0,63/0,15 m/s </v>
          </cell>
          <cell r="D13956">
            <v>25725500000</v>
          </cell>
        </row>
        <row r="13957">
          <cell r="A13957" t="str">
            <v>903.105</v>
          </cell>
          <cell r="B13957" t="str">
            <v xml:space="preserve">Ad. </v>
          </cell>
          <cell r="C13957" t="str">
            <v xml:space="preserve">Küçük boy insan asan. 6 dur. 450 kg. 0,63/0,15 m/s </v>
          </cell>
          <cell r="D13957">
            <v>26745600000</v>
          </cell>
        </row>
        <row r="13958">
          <cell r="A13958" t="str">
            <v>903.106</v>
          </cell>
          <cell r="B13958" t="str">
            <v xml:space="preserve">Ad. </v>
          </cell>
          <cell r="C13958" t="str">
            <v xml:space="preserve">Küçük boy insan asan. 7 dur. 450 kg. 0,63/0,15 m/s </v>
          </cell>
          <cell r="D13958">
            <v>27738000000</v>
          </cell>
        </row>
        <row r="13959">
          <cell r="A13959" t="str">
            <v>903.107</v>
          </cell>
          <cell r="B13959" t="str">
            <v xml:space="preserve">Ad. </v>
          </cell>
          <cell r="C13959" t="str">
            <v xml:space="preserve">Küçük boy insan asan. 8 dur. 450 kg. 0,8/0,2 m/s </v>
          </cell>
          <cell r="D13959">
            <v>29141000000</v>
          </cell>
        </row>
        <row r="13960">
          <cell r="A13960" t="str">
            <v>903.108</v>
          </cell>
          <cell r="B13960" t="str">
            <v xml:space="preserve">Ad. </v>
          </cell>
          <cell r="C13960" t="str">
            <v xml:space="preserve">Küçük boy insan asan. 9 dur. 450 kg. 0,8/0,2 m/s </v>
          </cell>
          <cell r="D13960">
            <v>30538300000</v>
          </cell>
        </row>
        <row r="13961">
          <cell r="A13961" t="str">
            <v>903.109</v>
          </cell>
          <cell r="B13961" t="str">
            <v xml:space="preserve">Ad. </v>
          </cell>
          <cell r="C13961" t="str">
            <v xml:space="preserve">Küçük boy insan asan. 10 dur. 450 kg. 0,8/0,2 m/s </v>
          </cell>
          <cell r="D13961">
            <v>31705500000</v>
          </cell>
        </row>
        <row r="13962">
          <cell r="A13962" t="str">
            <v>903.110</v>
          </cell>
          <cell r="B13962" t="str">
            <v xml:space="preserve">Ad. </v>
          </cell>
          <cell r="C13962" t="str">
            <v xml:space="preserve">Küçük boy insan asan. 11 dur. 450 kg. 1/0,25 m/s </v>
          </cell>
          <cell r="D13962">
            <v>33925000000</v>
          </cell>
        </row>
        <row r="13963">
          <cell r="A13963" t="str">
            <v>903.111</v>
          </cell>
          <cell r="B13963" t="str">
            <v xml:space="preserve">Ad. </v>
          </cell>
          <cell r="C13963" t="str">
            <v xml:space="preserve">Küçük boy insan asan. 12 dur. 450 kg. 1/0,25 m/s </v>
          </cell>
          <cell r="D13963">
            <v>35483300000</v>
          </cell>
        </row>
        <row r="13964">
          <cell r="A13964" t="str">
            <v>903.112</v>
          </cell>
          <cell r="B13964" t="str">
            <v xml:space="preserve">Ad. </v>
          </cell>
          <cell r="C13964" t="str">
            <v xml:space="preserve">Küçük boy insan asan. 13 dur. 450 kg. 1/0,25 m/s </v>
          </cell>
          <cell r="D13964">
            <v>36719500000</v>
          </cell>
        </row>
        <row r="13965">
          <cell r="A13965" t="str">
            <v>903.113</v>
          </cell>
          <cell r="B13965" t="str">
            <v xml:space="preserve">Ad. </v>
          </cell>
          <cell r="C13965" t="str">
            <v xml:space="preserve">Küçük boy insan asan. 14 dur. 450 kg. 1/0,25 m/s </v>
          </cell>
          <cell r="D13965">
            <v>37915500000</v>
          </cell>
        </row>
        <row r="13966">
          <cell r="A13966" t="str">
            <v>903.114</v>
          </cell>
          <cell r="B13966" t="str">
            <v xml:space="preserve">Ad. </v>
          </cell>
          <cell r="C13966" t="str">
            <v xml:space="preserve">Küçük boy insan asan. 15 dur. 450 kg. 1/0,25 m/s </v>
          </cell>
          <cell r="D13966">
            <v>39111500000</v>
          </cell>
        </row>
        <row r="13967">
          <cell r="A13967" t="str">
            <v>903.115</v>
          </cell>
          <cell r="B13967" t="str">
            <v xml:space="preserve">Ad. </v>
          </cell>
          <cell r="C13967" t="str">
            <v xml:space="preserve">Küçük boy insan asan. 8 dur. 450 kg. 1/0,25 m/s </v>
          </cell>
          <cell r="D13967">
            <v>30337000000</v>
          </cell>
        </row>
        <row r="13968">
          <cell r="A13968" t="str">
            <v>903.115</v>
          </cell>
          <cell r="B13968" t="str">
            <v xml:space="preserve">Ad. </v>
          </cell>
          <cell r="C13968" t="str">
            <v xml:space="preserve">Küçük boy insan asan. 8 dur. 450 kg. 1/0,25 m/s </v>
          </cell>
          <cell r="D13968">
            <v>30337000000</v>
          </cell>
        </row>
        <row r="13969">
          <cell r="A13969" t="str">
            <v>903.116</v>
          </cell>
          <cell r="B13969" t="str">
            <v xml:space="preserve">Ad. </v>
          </cell>
          <cell r="C13969" t="str">
            <v xml:space="preserve">Küçük boy insan asan. 9 dur. 450 kg. 1/0,25 m/s </v>
          </cell>
          <cell r="D13969">
            <v>31487000000</v>
          </cell>
        </row>
        <row r="13970">
          <cell r="A13970" t="str">
            <v>903.117</v>
          </cell>
          <cell r="B13970" t="str">
            <v xml:space="preserve">Ad. </v>
          </cell>
          <cell r="C13970" t="str">
            <v xml:space="preserve">Küçük boy insan asan. 10 dur. 450 kg. 1/0,25 m/s </v>
          </cell>
          <cell r="D13970">
            <v>32729000000</v>
          </cell>
        </row>
        <row r="13971">
          <cell r="A13971" t="str">
            <v>903.200</v>
          </cell>
          <cell r="B13971" t="str">
            <v xml:space="preserve">Ad. </v>
          </cell>
          <cell r="C13971" t="str">
            <v xml:space="preserve">KÜÇÜK BOY İNSAN ASANSÖRÜ (400 kg.): (Ölçü:Ad.:)(TS 863) </v>
          </cell>
          <cell r="D13971">
            <v>0</v>
          </cell>
        </row>
        <row r="13972">
          <cell r="A13972" t="str">
            <v>903.201</v>
          </cell>
          <cell r="B13972" t="str">
            <v xml:space="preserve">Ad. </v>
          </cell>
          <cell r="C13972" t="str">
            <v xml:space="preserve">Küçük boy insan asan. 2 dur. 400 kg. 0,63/0,1 m/sn </v>
          </cell>
          <cell r="D13972">
            <v>21148500000</v>
          </cell>
        </row>
        <row r="13973">
          <cell r="A13973" t="str">
            <v>903.202</v>
          </cell>
          <cell r="B13973" t="str">
            <v xml:space="preserve">Ad. </v>
          </cell>
          <cell r="C13973" t="str">
            <v xml:space="preserve">Küçük boy insan asan. 3 dur. 400 kg. 0,63/0,1 m/sn </v>
          </cell>
          <cell r="D13973">
            <v>22172000000</v>
          </cell>
        </row>
        <row r="13974">
          <cell r="A13974" t="str">
            <v>903.203</v>
          </cell>
          <cell r="B13974" t="str">
            <v xml:space="preserve">Ad. </v>
          </cell>
          <cell r="C13974" t="str">
            <v xml:space="preserve">Küçük boy insan asan. 4 dur. 400 kg. 0,63/0,1 m/sn </v>
          </cell>
          <cell r="D13974">
            <v>23149500000</v>
          </cell>
        </row>
        <row r="13975">
          <cell r="A13975" t="str">
            <v>903.204</v>
          </cell>
          <cell r="B13975" t="str">
            <v xml:space="preserve">Ad. </v>
          </cell>
          <cell r="C13975" t="str">
            <v xml:space="preserve">Küçük boy insan asan. 5 dur. 400 kg. 0,63/0,15 m/sn </v>
          </cell>
          <cell r="D13975">
            <v>24350100000</v>
          </cell>
        </row>
        <row r="13976">
          <cell r="A13976" t="str">
            <v>903.205</v>
          </cell>
          <cell r="B13976" t="str">
            <v xml:space="preserve">Ad. </v>
          </cell>
          <cell r="C13976" t="str">
            <v xml:space="preserve">Küçük boy insan asan. 6 dur. 400 kg. 0,63/0,15 m/sn </v>
          </cell>
          <cell r="D13976">
            <v>25185000000</v>
          </cell>
        </row>
        <row r="13977">
          <cell r="A13977" t="str">
            <v>903.206</v>
          </cell>
          <cell r="B13977" t="str">
            <v xml:space="preserve">Ad. </v>
          </cell>
          <cell r="C13977" t="str">
            <v xml:space="preserve">Küçük boy insan asan. 7 dur. 400 kg. 0,63/0,15 m/sn </v>
          </cell>
          <cell r="D13977">
            <v>26335000000</v>
          </cell>
        </row>
        <row r="13978">
          <cell r="A13978" t="str">
            <v>903.207</v>
          </cell>
          <cell r="B13978" t="str">
            <v xml:space="preserve">Ad. </v>
          </cell>
          <cell r="C13978" t="str">
            <v xml:space="preserve">Küçük boy insan asan. 8 dur. 400 kg. 1/0,25 m/sn </v>
          </cell>
          <cell r="D13978">
            <v>27945000000</v>
          </cell>
        </row>
        <row r="13979">
          <cell r="A13979" t="str">
            <v>903.208</v>
          </cell>
          <cell r="B13979" t="str">
            <v xml:space="preserve">Ad. </v>
          </cell>
          <cell r="C13979" t="str">
            <v xml:space="preserve">Küçük boy insan asan. 9 dur. 400 kg. 1/0,25 m/sn </v>
          </cell>
          <cell r="D13979">
            <v>28865000000</v>
          </cell>
        </row>
        <row r="13980">
          <cell r="A13980" t="str">
            <v>903.209</v>
          </cell>
          <cell r="B13980" t="str">
            <v xml:space="preserve">Ad. </v>
          </cell>
          <cell r="C13980" t="str">
            <v xml:space="preserve">Küçük boy insan asan. 10 dur. 400 kg. 1/0,25 m/sn </v>
          </cell>
          <cell r="D13980">
            <v>30015000000</v>
          </cell>
        </row>
        <row r="13981">
          <cell r="A13981" t="str">
            <v>903.210</v>
          </cell>
          <cell r="B13981" t="str">
            <v xml:space="preserve">Ad. </v>
          </cell>
          <cell r="C13981" t="str">
            <v xml:space="preserve">Küçük boy insan asan. 11 dur. 400 kg. 1/0,25 m/sn </v>
          </cell>
          <cell r="D13981">
            <v>32326500000</v>
          </cell>
        </row>
        <row r="13982">
          <cell r="A13982" t="str">
            <v>903.211</v>
          </cell>
          <cell r="B13982" t="str">
            <v xml:space="preserve">Ad. </v>
          </cell>
          <cell r="C13982" t="str">
            <v xml:space="preserve">Küçük boy insan asan. 12 dur. 400 kg. 1/0,25 m/sn </v>
          </cell>
          <cell r="D13982">
            <v>33373000000</v>
          </cell>
        </row>
        <row r="13983">
          <cell r="A13983" t="str">
            <v>903.212</v>
          </cell>
          <cell r="B13983" t="str">
            <v xml:space="preserve">Ad. </v>
          </cell>
          <cell r="C13983" t="str">
            <v xml:space="preserve">Küçük boy insan asan. 13 dur. 400 kg. 1/0,25 m/sn </v>
          </cell>
          <cell r="D13983">
            <v>34327500000</v>
          </cell>
        </row>
        <row r="13984">
          <cell r="A13984" t="str">
            <v>903.213</v>
          </cell>
          <cell r="B13984" t="str">
            <v xml:space="preserve">Ad. </v>
          </cell>
          <cell r="C13984" t="str">
            <v xml:space="preserve">Küçük boy insan asan. 14 dur. 400 kg. 1/0,25 m/sn </v>
          </cell>
          <cell r="D13984">
            <v>35834000000</v>
          </cell>
        </row>
        <row r="13985">
          <cell r="A13985" t="str">
            <v>903.214</v>
          </cell>
          <cell r="B13985" t="str">
            <v xml:space="preserve">Ad. </v>
          </cell>
          <cell r="C13985" t="str">
            <v xml:space="preserve">Küçük boy insan asan. 15 dur. 400 kg. 1/0,25 m/sn </v>
          </cell>
          <cell r="D13985">
            <v>37133500000</v>
          </cell>
        </row>
        <row r="13986">
          <cell r="A13986" t="str">
            <v>903.300</v>
          </cell>
          <cell r="B13986" t="str">
            <v xml:space="preserve">Ad. </v>
          </cell>
          <cell r="C13986" t="str">
            <v xml:space="preserve">SINIF I İNSAN ASANSÖRÜ (400 kg.): (Ölçü:Ad.:)(TS 863) </v>
          </cell>
          <cell r="D13986">
            <v>0</v>
          </cell>
        </row>
        <row r="13987">
          <cell r="A13987" t="str">
            <v>903.301</v>
          </cell>
          <cell r="B13987" t="str">
            <v xml:space="preserve">Ad. </v>
          </cell>
          <cell r="C13987" t="str">
            <v xml:space="preserve">Sınıf I insan asan. 2 dur. 400 kg. 0,63/0,15 m/sn </v>
          </cell>
          <cell r="D13987">
            <v>22747000000</v>
          </cell>
        </row>
        <row r="13988">
          <cell r="A13988" t="str">
            <v>903.302</v>
          </cell>
          <cell r="B13988" t="str">
            <v xml:space="preserve">Ad. </v>
          </cell>
          <cell r="C13988" t="str">
            <v xml:space="preserve">Sınıf I insan asan. 3 dur. 400 kg. 0,63/0,15 m/sn </v>
          </cell>
          <cell r="D13988">
            <v>23690000000</v>
          </cell>
        </row>
        <row r="13989">
          <cell r="A13989" t="str">
            <v>903.303</v>
          </cell>
          <cell r="B13989" t="str">
            <v xml:space="preserve">Ad. </v>
          </cell>
          <cell r="C13989" t="str">
            <v xml:space="preserve">Sınıf I insan asan. 4 dur. 400 kg. 0,63/0,15 m/sn </v>
          </cell>
          <cell r="D13989">
            <v>24748000000</v>
          </cell>
        </row>
        <row r="13990">
          <cell r="A13990" t="str">
            <v>903.304</v>
          </cell>
          <cell r="B13990" t="str">
            <v xml:space="preserve">Ad. </v>
          </cell>
          <cell r="C13990" t="str">
            <v xml:space="preserve">Sınıf I insan asan. 5 dur. 400 kg. 1/0,25 m/sn </v>
          </cell>
          <cell r="D13990">
            <v>25725500000</v>
          </cell>
        </row>
        <row r="13991">
          <cell r="A13991" t="str">
            <v>903.305</v>
          </cell>
          <cell r="B13991" t="str">
            <v xml:space="preserve">Ad. </v>
          </cell>
          <cell r="C13991" t="str">
            <v xml:space="preserve">Sınıf I insan asan. 6 dur. 400 kg. 1/0,25 m/sn </v>
          </cell>
          <cell r="D13991">
            <v>26760500000</v>
          </cell>
        </row>
        <row r="13992">
          <cell r="A13992" t="str">
            <v>903.306</v>
          </cell>
          <cell r="B13992" t="str">
            <v xml:space="preserve">Ad. </v>
          </cell>
          <cell r="C13992" t="str">
            <v xml:space="preserve">Sınıf I insan asan. 7 dur. 400 kg. 1/0,25 m/sn </v>
          </cell>
          <cell r="D13992">
            <v>27738000000</v>
          </cell>
        </row>
        <row r="13993">
          <cell r="A13993" t="str">
            <v>903.306</v>
          </cell>
          <cell r="B13993" t="str">
            <v xml:space="preserve">Ad. </v>
          </cell>
          <cell r="C13993" t="str">
            <v xml:space="preserve">Sınıf I insan asan. 7 dur. 400 kg. 1/0,25 m/sn </v>
          </cell>
          <cell r="D13993">
            <v>27738000000</v>
          </cell>
        </row>
        <row r="13994">
          <cell r="A13994" t="str">
            <v>903.307</v>
          </cell>
          <cell r="B13994" t="str">
            <v xml:space="preserve">Ad. </v>
          </cell>
          <cell r="C13994" t="str">
            <v xml:space="preserve">Sınıf I insan asan. 8 dur. 400 kg. 1/0,25 m/sn </v>
          </cell>
          <cell r="D13994">
            <v>29141000000</v>
          </cell>
        </row>
        <row r="13995">
          <cell r="A13995" t="str">
            <v>903.308</v>
          </cell>
          <cell r="B13995" t="str">
            <v xml:space="preserve">Ad. </v>
          </cell>
          <cell r="C13995" t="str">
            <v xml:space="preserve">Sınıf I insan asan. 9 dur. 400 kg. 1/0,25 m/sn </v>
          </cell>
          <cell r="D13995">
            <v>30532500000</v>
          </cell>
        </row>
        <row r="13996">
          <cell r="A13996" t="str">
            <v>903.309</v>
          </cell>
          <cell r="B13996" t="str">
            <v xml:space="preserve">Ad. </v>
          </cell>
          <cell r="C13996" t="str">
            <v xml:space="preserve">Sınıf I insan asan. 10 dur. 400 kg. 1/0,25 m/sn </v>
          </cell>
          <cell r="D13996">
            <v>31625000000</v>
          </cell>
        </row>
        <row r="13997">
          <cell r="A13997" t="str">
            <v>903.310</v>
          </cell>
          <cell r="B13997" t="str">
            <v xml:space="preserve">Ad. </v>
          </cell>
          <cell r="C13997" t="str">
            <v xml:space="preserve">Sınıf I insan asan. 11 dur. 400 kg. 1/0,25 m/sn </v>
          </cell>
          <cell r="D13997">
            <v>33925000000</v>
          </cell>
        </row>
        <row r="13998">
          <cell r="A13998" t="str">
            <v>903.311</v>
          </cell>
          <cell r="B13998" t="str">
            <v xml:space="preserve">Ad. </v>
          </cell>
          <cell r="C13998" t="str">
            <v xml:space="preserve">Sınıf I insan asan. 12 dur. 400 kg. 1/0,25 m/sn </v>
          </cell>
          <cell r="D13998">
            <v>35477500000</v>
          </cell>
        </row>
        <row r="13999">
          <cell r="A13999" t="str">
            <v>903.312</v>
          </cell>
          <cell r="B13999" t="str">
            <v xml:space="preserve">Ad. </v>
          </cell>
          <cell r="C13999" t="str">
            <v xml:space="preserve">Sınıf I insan asan. 13 dur. 400 kg. 1/0,25 m/sn </v>
          </cell>
          <cell r="D13999">
            <v>36719500000</v>
          </cell>
        </row>
        <row r="14000">
          <cell r="A14000" t="str">
            <v>903.313</v>
          </cell>
          <cell r="B14000" t="str">
            <v xml:space="preserve">Ad. </v>
          </cell>
          <cell r="C14000" t="str">
            <v xml:space="preserve">Sınıf I insan asan. 14 dur. 400 kg. 1/0,25 m/sn </v>
          </cell>
          <cell r="D14000">
            <v>37915500000</v>
          </cell>
        </row>
        <row r="14001">
          <cell r="A14001" t="str">
            <v>903.314</v>
          </cell>
          <cell r="B14001" t="str">
            <v xml:space="preserve">Ad. </v>
          </cell>
          <cell r="C14001" t="str">
            <v xml:space="preserve">Sınıf I insan asan. 15 dur. 400 kg. 1/0,25 m/sn </v>
          </cell>
          <cell r="D14001">
            <v>39100000000</v>
          </cell>
        </row>
        <row r="14002">
          <cell r="A14002" t="str">
            <v>904.100</v>
          </cell>
          <cell r="B14002" t="str">
            <v xml:space="preserve">Ad. </v>
          </cell>
          <cell r="C14002" t="str">
            <v xml:space="preserve">KÜÇÜK BOY İNSAN ASANSÖRÜ : (630 kg.): (Ölçü: Ad.)(TS 863) </v>
          </cell>
          <cell r="D14002">
            <v>0</v>
          </cell>
        </row>
        <row r="14003">
          <cell r="A14003" t="str">
            <v>904.101</v>
          </cell>
          <cell r="B14003" t="str">
            <v xml:space="preserve">Ad. </v>
          </cell>
          <cell r="C14003" t="str">
            <v xml:space="preserve">Küçük boy insan asan. 2 dur. 630 kg. 0,63/0,1 m/sn </v>
          </cell>
          <cell r="D14003">
            <v>26335000000</v>
          </cell>
        </row>
        <row r="14004">
          <cell r="A14004" t="str">
            <v>904.102</v>
          </cell>
          <cell r="B14004" t="str">
            <v xml:space="preserve">Ad. </v>
          </cell>
          <cell r="C14004" t="str">
            <v xml:space="preserve">Küçük boy insan asan. 3 dur. 630 kg. 0,63/0,1 m/sn </v>
          </cell>
          <cell r="D14004">
            <v>27623000000</v>
          </cell>
        </row>
        <row r="14005">
          <cell r="A14005" t="str">
            <v>904.103</v>
          </cell>
          <cell r="B14005" t="str">
            <v xml:space="preserve">Ad. </v>
          </cell>
          <cell r="C14005" t="str">
            <v xml:space="preserve">Küçük boy insan asan. 4 dur. 630 kg. 0,63/0,1 m/sn </v>
          </cell>
          <cell r="D14005">
            <v>28646500000</v>
          </cell>
        </row>
        <row r="14006">
          <cell r="A14006" t="str">
            <v>904.104</v>
          </cell>
          <cell r="B14006" t="str">
            <v xml:space="preserve">Ad. </v>
          </cell>
          <cell r="C14006" t="str">
            <v xml:space="preserve">Küçük boy insan asan. 5 dur. 630 kg. 0,63/0,15 m/sn </v>
          </cell>
          <cell r="D14006">
            <v>29934500000</v>
          </cell>
        </row>
        <row r="14007">
          <cell r="A14007" t="str">
            <v>904.105</v>
          </cell>
          <cell r="B14007" t="str">
            <v xml:space="preserve">Ad. </v>
          </cell>
          <cell r="C14007" t="str">
            <v xml:space="preserve">Küçük boy insan asan. 6 dur. 630 kg. 0,63/0,15 m/sn </v>
          </cell>
          <cell r="D14007">
            <v>30728000000</v>
          </cell>
        </row>
        <row r="14008">
          <cell r="A14008" t="str">
            <v>904.106</v>
          </cell>
          <cell r="B14008" t="str">
            <v xml:space="preserve">Ad. </v>
          </cell>
          <cell r="C14008" t="str">
            <v xml:space="preserve">Küçük boy insan asan. 7 dur. 630 kg. 0,63/0,15 m/sn </v>
          </cell>
          <cell r="D14008">
            <v>31924000000</v>
          </cell>
        </row>
        <row r="14009">
          <cell r="A14009" t="str">
            <v>904.107</v>
          </cell>
          <cell r="B14009" t="str">
            <v xml:space="preserve">Ad. </v>
          </cell>
          <cell r="C14009" t="str">
            <v xml:space="preserve">Küçük boy insan asan. 8 dur. 630 kg. 0,8/0,2 m/sn </v>
          </cell>
          <cell r="D14009">
            <v>33522500000</v>
          </cell>
        </row>
        <row r="14010">
          <cell r="A14010" t="str">
            <v>904.108</v>
          </cell>
          <cell r="B14010" t="str">
            <v xml:space="preserve">Ad. </v>
          </cell>
          <cell r="C14010" t="str">
            <v xml:space="preserve">Küçük boy insan asan. 9 dur. 630 kg. 0,8/0,2 m/sn </v>
          </cell>
          <cell r="D14010">
            <v>34730000000</v>
          </cell>
        </row>
        <row r="14011">
          <cell r="A14011" t="str">
            <v>904.109</v>
          </cell>
          <cell r="B14011" t="str">
            <v xml:space="preserve">Ad. </v>
          </cell>
          <cell r="C14011" t="str">
            <v xml:space="preserve">Küçük boy insan asan. 10 dur. 630 kg. 0,8/0,2 m/sn </v>
          </cell>
          <cell r="D14011">
            <v>35880000000</v>
          </cell>
        </row>
        <row r="14012">
          <cell r="A14012" t="str">
            <v>904.110</v>
          </cell>
          <cell r="B14012" t="str">
            <v xml:space="preserve">Ad. </v>
          </cell>
          <cell r="C14012" t="str">
            <v xml:space="preserve">Küçük boy insan asan. 11 dur. 630 kg. 1/0,25 m/sn </v>
          </cell>
          <cell r="D14012">
            <v>37950000000</v>
          </cell>
        </row>
        <row r="14013">
          <cell r="A14013" t="str">
            <v>904.111</v>
          </cell>
          <cell r="B14013" t="str">
            <v xml:space="preserve">Ad. </v>
          </cell>
          <cell r="C14013" t="str">
            <v xml:space="preserve">Küçük boy insan asan. 12 dur. 630 kg. 1/0,25 m/sn </v>
          </cell>
          <cell r="D14013">
            <v>39330000000</v>
          </cell>
        </row>
        <row r="14014">
          <cell r="A14014" t="str">
            <v>904.112</v>
          </cell>
          <cell r="B14014" t="str">
            <v xml:space="preserve">Ad. </v>
          </cell>
          <cell r="C14014" t="str">
            <v xml:space="preserve">Küçük boy insan asan. 13 dur. 630 kg. 1/0,25 m/sn </v>
          </cell>
          <cell r="D14014">
            <v>40480000000</v>
          </cell>
        </row>
        <row r="14015">
          <cell r="A14015" t="str">
            <v>904.113</v>
          </cell>
          <cell r="B14015" t="str">
            <v xml:space="preserve">Ad. </v>
          </cell>
          <cell r="C14015" t="str">
            <v xml:space="preserve">Küçük boy insan asan. 14 dur. 630 kg. 1/0,25 m/sn </v>
          </cell>
          <cell r="D14015">
            <v>41745000000</v>
          </cell>
        </row>
        <row r="14016">
          <cell r="A14016" t="str">
            <v>904.114</v>
          </cell>
          <cell r="B14016" t="str">
            <v xml:space="preserve">Ad. </v>
          </cell>
          <cell r="C14016" t="str">
            <v xml:space="preserve">Küçük boy insan asan. 15 dur. 630 kg. 1/0,25 m/sn </v>
          </cell>
          <cell r="D14016">
            <v>42895000000</v>
          </cell>
        </row>
        <row r="14017">
          <cell r="A14017" t="str">
            <v>904.115</v>
          </cell>
          <cell r="B14017" t="str">
            <v xml:space="preserve">Ad. </v>
          </cell>
          <cell r="C14017" t="str">
            <v xml:space="preserve">Küçük boy insan asan. 8 dur. 630 kg. 1/0,25 m/s </v>
          </cell>
          <cell r="D14017">
            <v>34615000000</v>
          </cell>
        </row>
        <row r="14018">
          <cell r="A14018" t="str">
            <v>904.115</v>
          </cell>
          <cell r="B14018" t="str">
            <v xml:space="preserve">Ad. </v>
          </cell>
          <cell r="C14018" t="str">
            <v xml:space="preserve">Küçük boy insan asan. 8 dur. 630 kg. 1/0,25 m/s </v>
          </cell>
          <cell r="D14018">
            <v>34615000000</v>
          </cell>
        </row>
        <row r="14019">
          <cell r="A14019" t="str">
            <v>904.116</v>
          </cell>
          <cell r="B14019" t="str">
            <v xml:space="preserve">Ad. </v>
          </cell>
          <cell r="C14019" t="str">
            <v xml:space="preserve">Küçük boy insan asan. 9 dur. 630 kg. 1/0,25 m/s </v>
          </cell>
          <cell r="D14019">
            <v>35765000000</v>
          </cell>
        </row>
        <row r="14020">
          <cell r="A14020" t="str">
            <v>904.117</v>
          </cell>
          <cell r="B14020" t="str">
            <v xml:space="preserve">Ad. </v>
          </cell>
          <cell r="C14020" t="str">
            <v xml:space="preserve">Küçük boy insan asan. 10 dur. 630 kg. 1/0,25 m/s </v>
          </cell>
          <cell r="D14020">
            <v>37030000000</v>
          </cell>
        </row>
        <row r="14021">
          <cell r="A14021" t="str">
            <v>904.200</v>
          </cell>
          <cell r="B14021" t="str">
            <v xml:space="preserve">Ad. </v>
          </cell>
          <cell r="C14021" t="str">
            <v xml:space="preserve">SINIF I-II İNSAN ASANSÖRÜ : (630 kg.): (Ölçü: Ad.)(TS 863) </v>
          </cell>
          <cell r="D14021">
            <v>0</v>
          </cell>
        </row>
        <row r="14022">
          <cell r="A14022" t="str">
            <v>904.201</v>
          </cell>
          <cell r="B14022" t="str">
            <v xml:space="preserve">Ad. </v>
          </cell>
          <cell r="C14022" t="str">
            <v xml:space="preserve">Sınıf I-II insan asan. 2 dur. 630 kg. 0,63/0,15 m/sn </v>
          </cell>
          <cell r="D14022">
            <v>26335000000</v>
          </cell>
        </row>
        <row r="14023">
          <cell r="A14023" t="str">
            <v>904.202</v>
          </cell>
          <cell r="B14023" t="str">
            <v xml:space="preserve">Ad. </v>
          </cell>
          <cell r="C14023" t="str">
            <v xml:space="preserve">Sınıf I-II insan asan. 3 dur. 630 kg. 0,63/0,15 m/sn </v>
          </cell>
          <cell r="D14023">
            <v>27634500000</v>
          </cell>
        </row>
        <row r="14024">
          <cell r="A14024" t="str">
            <v>904.203</v>
          </cell>
          <cell r="B14024" t="str">
            <v xml:space="preserve">Ad. </v>
          </cell>
          <cell r="C14024" t="str">
            <v xml:space="preserve">Sınıf I-II insan asan. 4 dur. 630 kg. 0,63/0,15 m/sn </v>
          </cell>
          <cell r="D14024">
            <v>28658000000</v>
          </cell>
        </row>
        <row r="14025">
          <cell r="A14025" t="str">
            <v>904.204</v>
          </cell>
          <cell r="B14025" t="str">
            <v xml:space="preserve">Ad. </v>
          </cell>
          <cell r="C14025" t="str">
            <v xml:space="preserve">Sınıf I-II insan asan. 5 dur. 630 kg. 1/0,25 m/sn </v>
          </cell>
          <cell r="D14025">
            <v>29900000000</v>
          </cell>
        </row>
        <row r="14026">
          <cell r="A14026" t="str">
            <v>904.205</v>
          </cell>
          <cell r="B14026" t="str">
            <v xml:space="preserve">Ad. </v>
          </cell>
          <cell r="C14026" t="str">
            <v xml:space="preserve">Sınıf I-II insan asan. 6 dur. 630 kg. 1/0,25 m/sn </v>
          </cell>
          <cell r="D14026">
            <v>30705000000</v>
          </cell>
        </row>
        <row r="14027">
          <cell r="A14027" t="str">
            <v>904.206</v>
          </cell>
          <cell r="B14027" t="str">
            <v xml:space="preserve">Ad. </v>
          </cell>
          <cell r="C14027" t="str">
            <v xml:space="preserve">Sınıf I-II insan asan. 7 dur. 630 kg. 1/0,25 m/sn </v>
          </cell>
          <cell r="D14027">
            <v>31935000000</v>
          </cell>
        </row>
        <row r="14028">
          <cell r="A14028" t="str">
            <v>904.207</v>
          </cell>
          <cell r="B14028" t="str">
            <v xml:space="preserve">Ad. </v>
          </cell>
          <cell r="C14028" t="str">
            <v xml:space="preserve">Sınıf I-II insan asan. 8 dur. 630 kg. 1/0,25 m/sn </v>
          </cell>
          <cell r="D14028">
            <v>34640600000</v>
          </cell>
        </row>
        <row r="14029">
          <cell r="A14029" t="str">
            <v>904.208</v>
          </cell>
          <cell r="B14029" t="str">
            <v xml:space="preserve">Ad. </v>
          </cell>
          <cell r="C14029" t="str">
            <v xml:space="preserve">Sınıf I-II insan asan. 9 dur. 630 kg. 1/0,25 m/sn </v>
          </cell>
          <cell r="D14029">
            <v>35838100000</v>
          </cell>
        </row>
        <row r="14030">
          <cell r="A14030" t="str">
            <v>904.209</v>
          </cell>
          <cell r="B14030" t="str">
            <v xml:space="preserve">Ad. </v>
          </cell>
          <cell r="C14030" t="str">
            <v xml:space="preserve">Sınıf I-II insan asan. 10 dur. 630 kg. 1/0,25 m/sn </v>
          </cell>
          <cell r="D14030">
            <v>37030000000</v>
          </cell>
        </row>
        <row r="14031">
          <cell r="A14031" t="str">
            <v>904.210</v>
          </cell>
          <cell r="B14031" t="str">
            <v xml:space="preserve">Ad. </v>
          </cell>
          <cell r="C14031" t="str">
            <v xml:space="preserve">Sınıf I-II insan asan. 11 dur. 630 kg. 1/0,25 m/sn </v>
          </cell>
          <cell r="D14031">
            <v>37915500000</v>
          </cell>
        </row>
        <row r="14032">
          <cell r="A14032" t="str">
            <v>904.211</v>
          </cell>
          <cell r="B14032" t="str">
            <v xml:space="preserve">Ad. </v>
          </cell>
          <cell r="C14032" t="str">
            <v xml:space="preserve">Sınıf I-II insan asan. 12 dur. 630 kg. 1/0,25 m/sn </v>
          </cell>
          <cell r="D14032">
            <v>39295500000</v>
          </cell>
        </row>
        <row r="14033">
          <cell r="A14033" t="str">
            <v>904.212</v>
          </cell>
          <cell r="B14033" t="str">
            <v xml:space="preserve">Ad. </v>
          </cell>
          <cell r="C14033" t="str">
            <v xml:space="preserve">Sınıf I-II insan asan. 13 dur. 630 kg. 1/0,25 m/sn </v>
          </cell>
          <cell r="D14033">
            <v>40491500000</v>
          </cell>
        </row>
        <row r="14034">
          <cell r="A14034" t="str">
            <v>904.213</v>
          </cell>
          <cell r="B14034" t="str">
            <v xml:space="preserve">Ad. </v>
          </cell>
          <cell r="C14034" t="str">
            <v xml:space="preserve">Sınıf I-II insan asan. 14 dur. 630 kg. 1/0,25 m/sn </v>
          </cell>
          <cell r="D14034">
            <v>41687500000</v>
          </cell>
        </row>
        <row r="14035">
          <cell r="A14035" t="str">
            <v>904.214</v>
          </cell>
          <cell r="B14035" t="str">
            <v xml:space="preserve">Ad. </v>
          </cell>
          <cell r="C14035" t="str">
            <v xml:space="preserve">Sınıf I-II insan asan. 15 dur. 630 kg. 1/0,25 m/sn </v>
          </cell>
          <cell r="D14035">
            <v>42895000000</v>
          </cell>
        </row>
        <row r="14036">
          <cell r="A14036" t="str">
            <v>905.100</v>
          </cell>
          <cell r="B14036" t="str">
            <v xml:space="preserve">Ad. </v>
          </cell>
          <cell r="C14036" t="str">
            <v xml:space="preserve">ORTA BOY İNSAN ASANSÖRÜ (800 kg.): (Ölçü:Ad.)(TS 863) </v>
          </cell>
          <cell r="D14036">
            <v>0</v>
          </cell>
        </row>
        <row r="14037">
          <cell r="A14037" t="str">
            <v>905.101</v>
          </cell>
          <cell r="B14037" t="str">
            <v xml:space="preserve">Ad. </v>
          </cell>
          <cell r="C14037" t="str">
            <v xml:space="preserve">Orta boy insan asan. 2 dur. 800 kg. 0,63/0,1 m/sn </v>
          </cell>
          <cell r="D14037">
            <v>31510000000</v>
          </cell>
        </row>
        <row r="14038">
          <cell r="A14038" t="str">
            <v>905.102</v>
          </cell>
          <cell r="B14038" t="str">
            <v xml:space="preserve">Ad. </v>
          </cell>
          <cell r="C14038" t="str">
            <v xml:space="preserve">Orta boy insan asan. 3 dur. 800 kg. 0,63/0,1 m/sn </v>
          </cell>
          <cell r="D14038">
            <v>32660000000</v>
          </cell>
        </row>
        <row r="14039">
          <cell r="A14039" t="str">
            <v>905.103</v>
          </cell>
          <cell r="B14039" t="str">
            <v xml:space="preserve">Ad. </v>
          </cell>
          <cell r="C14039" t="str">
            <v xml:space="preserve">Orta boy insan asan. 4 dur. 800 kg. 0,63/0,1 m/sn </v>
          </cell>
          <cell r="D14039">
            <v>33695000000</v>
          </cell>
        </row>
        <row r="14040">
          <cell r="A14040" t="str">
            <v>905.104</v>
          </cell>
          <cell r="B14040" t="str">
            <v xml:space="preserve">Ad. </v>
          </cell>
          <cell r="C14040" t="str">
            <v xml:space="preserve">Orta boy insan asan. 5 dur. 800 kg. 0,63/0,15 m/sn </v>
          </cell>
          <cell r="D14040">
            <v>34810500000</v>
          </cell>
        </row>
        <row r="14041">
          <cell r="A14041" t="str">
            <v>905.105</v>
          </cell>
          <cell r="B14041" t="str">
            <v xml:space="preserve">Ad. </v>
          </cell>
          <cell r="C14041" t="str">
            <v xml:space="preserve">Orta boy insan asan. 6 dur. 800 kg. 0,63/0,15 m/sn </v>
          </cell>
          <cell r="D14041">
            <v>35845500000</v>
          </cell>
        </row>
        <row r="14042">
          <cell r="A14042" t="str">
            <v>905.106</v>
          </cell>
          <cell r="B14042" t="str">
            <v xml:space="preserve">Ad. </v>
          </cell>
          <cell r="C14042" t="str">
            <v xml:space="preserve">Orta boy insan asan. 7 dur. 800 kg. 0,63/0,15 m/sn </v>
          </cell>
          <cell r="D14042">
            <v>36685000000</v>
          </cell>
        </row>
        <row r="14043">
          <cell r="A14043" t="str">
            <v>905.106</v>
          </cell>
          <cell r="B14043" t="str">
            <v xml:space="preserve">Ad. </v>
          </cell>
          <cell r="C14043" t="str">
            <v xml:space="preserve">Orta boy insan asan. 7 dur. 800 kg. 0,63/0,15 m/sn </v>
          </cell>
          <cell r="D14043">
            <v>36685000000</v>
          </cell>
        </row>
        <row r="14044">
          <cell r="A14044" t="str">
            <v>905.107</v>
          </cell>
          <cell r="B14044" t="str">
            <v xml:space="preserve">Ad. </v>
          </cell>
          <cell r="C14044" t="str">
            <v xml:space="preserve">Orta boy insan asan. 8 dur. 800 kg. 0,8/0,2 m/sn </v>
          </cell>
          <cell r="D14044">
            <v>38410000000</v>
          </cell>
        </row>
        <row r="14045">
          <cell r="A14045" t="str">
            <v>905.108</v>
          </cell>
          <cell r="B14045" t="str">
            <v xml:space="preserve">Ad. </v>
          </cell>
          <cell r="C14045" t="str">
            <v xml:space="preserve">Orta boy insan asan. 9 dur. 800 kg. 0,8/0,2 m/sn </v>
          </cell>
          <cell r="D14045">
            <v>39445000000</v>
          </cell>
        </row>
        <row r="14046">
          <cell r="A14046" t="str">
            <v>905.109</v>
          </cell>
          <cell r="B14046" t="str">
            <v xml:space="preserve">Ad. </v>
          </cell>
          <cell r="C14046" t="str">
            <v xml:space="preserve">Orta boy insan asan. 10 dur. 800 kg. 0,8/0,2 m/sn </v>
          </cell>
          <cell r="D14046">
            <v>40710000000</v>
          </cell>
        </row>
        <row r="14047">
          <cell r="A14047" t="str">
            <v>905.110</v>
          </cell>
          <cell r="B14047" t="str">
            <v xml:space="preserve">Ad. </v>
          </cell>
          <cell r="C14047" t="str">
            <v xml:space="preserve">Orta boy insan asan. 11 dur. 800 kg. 1/0,25 m/sn </v>
          </cell>
          <cell r="D14047">
            <v>42803000000</v>
          </cell>
        </row>
        <row r="14048">
          <cell r="A14048" t="str">
            <v>905.111</v>
          </cell>
          <cell r="B14048" t="str">
            <v xml:space="preserve">Ad. </v>
          </cell>
          <cell r="C14048" t="str">
            <v xml:space="preserve">Orta boy insan asan. 12 dur. 800 kg. 1/0,25 m/sn </v>
          </cell>
          <cell r="D14048">
            <v>44221000000</v>
          </cell>
        </row>
        <row r="14049">
          <cell r="A14049" t="str">
            <v>905.112</v>
          </cell>
          <cell r="B14049" t="str">
            <v xml:space="preserve">Ad. </v>
          </cell>
          <cell r="C14049" t="str">
            <v xml:space="preserve">Orta boy insan asan. 13 dur. 800 kg. 1/0,25 m/sn </v>
          </cell>
          <cell r="D14049">
            <v>45505500000</v>
          </cell>
        </row>
        <row r="14050">
          <cell r="A14050" t="str">
            <v>905.113</v>
          </cell>
          <cell r="B14050" t="str">
            <v xml:space="preserve">Ad. </v>
          </cell>
          <cell r="C14050" t="str">
            <v xml:space="preserve">Orta boy insan asan. 14 dur. 800 kg. 1/0,25 m/sn </v>
          </cell>
          <cell r="D14050">
            <v>46690000000</v>
          </cell>
        </row>
        <row r="14051">
          <cell r="A14051" t="str">
            <v>905.114</v>
          </cell>
          <cell r="B14051" t="str">
            <v xml:space="preserve">Ad. </v>
          </cell>
          <cell r="C14051" t="str">
            <v xml:space="preserve">Orta boy insan asan. 15 dur. 800 kg. 1/0,25 m/sn </v>
          </cell>
          <cell r="D14051">
            <v>47897500000</v>
          </cell>
        </row>
        <row r="14052">
          <cell r="A14052" t="str">
            <v>905.115</v>
          </cell>
          <cell r="B14052" t="str">
            <v xml:space="preserve">Ad. </v>
          </cell>
          <cell r="C14052" t="str">
            <v xml:space="preserve">Orta boy insan asan. 8 dur. 800 kg. 1/0,25 m/sn </v>
          </cell>
          <cell r="D14052">
            <v>40319000000</v>
          </cell>
        </row>
        <row r="14053">
          <cell r="A14053" t="str">
            <v>905.116</v>
          </cell>
          <cell r="B14053" t="str">
            <v xml:space="preserve">Ad. </v>
          </cell>
          <cell r="C14053" t="str">
            <v xml:space="preserve">Orta boy insan asan. 9 dur. 800 kg. 1/0,25 m/sn </v>
          </cell>
          <cell r="D14053">
            <v>40710000000</v>
          </cell>
        </row>
        <row r="14054">
          <cell r="A14054" t="str">
            <v>905.117</v>
          </cell>
          <cell r="B14054" t="str">
            <v xml:space="preserve">Ad. </v>
          </cell>
          <cell r="C14054" t="str">
            <v xml:space="preserve">Orta boy insan asan. 10 dur. 800 kg. 1/0,25 m/sn </v>
          </cell>
          <cell r="D14054">
            <v>41825500000</v>
          </cell>
        </row>
        <row r="14055">
          <cell r="A14055" t="str">
            <v>905.200</v>
          </cell>
          <cell r="B14055" t="str">
            <v xml:space="preserve">Ad. </v>
          </cell>
          <cell r="C14055" t="str">
            <v xml:space="preserve">SINIF I-II İNSAN ASANSÖRÜ (800 kg.): (Ölçü:Ad.)(TS 863) </v>
          </cell>
          <cell r="D14055">
            <v>0</v>
          </cell>
        </row>
        <row r="14056">
          <cell r="A14056" t="str">
            <v>905.201</v>
          </cell>
          <cell r="B14056" t="str">
            <v xml:space="preserve">Ad. </v>
          </cell>
          <cell r="C14056" t="str">
            <v xml:space="preserve">Sınıf I-II insan asan. 2 dur. 800 kg. 0,63/0,15 m/sn </v>
          </cell>
          <cell r="D14056">
            <v>31533000000</v>
          </cell>
        </row>
        <row r="14057">
          <cell r="A14057" t="str">
            <v>905.202</v>
          </cell>
          <cell r="B14057" t="str">
            <v xml:space="preserve">Ad. </v>
          </cell>
          <cell r="C14057" t="str">
            <v xml:space="preserve">Sınıf I-II insan asan. 3 dur. 800 kg. 0,63/0,15 m/sn </v>
          </cell>
          <cell r="D14057">
            <v>32729000000</v>
          </cell>
        </row>
        <row r="14058">
          <cell r="A14058" t="str">
            <v>905.203</v>
          </cell>
          <cell r="B14058" t="str">
            <v xml:space="preserve">Ad. </v>
          </cell>
          <cell r="C14058" t="str">
            <v xml:space="preserve">Sınıf I-II insan asan. 4 dur. 800 kg. 0,63/0,15 m/sn </v>
          </cell>
          <cell r="D14058">
            <v>33775500000</v>
          </cell>
        </row>
        <row r="14059">
          <cell r="A14059" t="str">
            <v>905.204</v>
          </cell>
          <cell r="B14059" t="str">
            <v xml:space="preserve">Ad. </v>
          </cell>
          <cell r="C14059" t="str">
            <v xml:space="preserve">Sınıf I-II insan asan. 5 dur. 800 kg. 1/0,25 m/sn </v>
          </cell>
          <cell r="D14059">
            <v>34810500000</v>
          </cell>
        </row>
        <row r="14060">
          <cell r="A14060" t="str">
            <v>905.205</v>
          </cell>
          <cell r="B14060" t="str">
            <v xml:space="preserve">Ad. </v>
          </cell>
          <cell r="C14060" t="str">
            <v xml:space="preserve">Sınıf I-II insan asan. 6 dur. 800 kg. 1/0,25 m/sn </v>
          </cell>
          <cell r="D14060">
            <v>35834000000</v>
          </cell>
        </row>
        <row r="14061">
          <cell r="A14061" t="str">
            <v>905.206</v>
          </cell>
          <cell r="B14061" t="str">
            <v xml:space="preserve">Ad. </v>
          </cell>
          <cell r="C14061" t="str">
            <v xml:space="preserve">Sınıf I-II insan asan. 7 dur. 800 kg. 1/0,25 m/sn </v>
          </cell>
          <cell r="D14061">
            <v>36742500000</v>
          </cell>
        </row>
        <row r="14062">
          <cell r="A14062" t="str">
            <v>905.207</v>
          </cell>
          <cell r="B14062" t="str">
            <v xml:space="preserve">Ad. </v>
          </cell>
          <cell r="C14062" t="str">
            <v xml:space="preserve">Sınıf I-II insan asan. 8 dur. 800 kg. 1/0,25 m/sn </v>
          </cell>
          <cell r="D14062">
            <v>40319000000</v>
          </cell>
        </row>
        <row r="14063">
          <cell r="A14063" t="str">
            <v>905.208</v>
          </cell>
          <cell r="B14063" t="str">
            <v xml:space="preserve">Ad. </v>
          </cell>
          <cell r="C14063" t="str">
            <v xml:space="preserve">Sınıf I-II insan asan. 9 dur. 800 kg. 1/0,25 m/sn </v>
          </cell>
          <cell r="D14063">
            <v>40710000000</v>
          </cell>
        </row>
        <row r="14064">
          <cell r="A14064" t="str">
            <v>905.209</v>
          </cell>
          <cell r="B14064" t="str">
            <v xml:space="preserve">Ad. </v>
          </cell>
          <cell r="C14064" t="str">
            <v xml:space="preserve">Sınıf I-II insan asan. 10 dur. 800 kg. 1/0,25 m/sn </v>
          </cell>
          <cell r="D14064">
            <v>41825500000</v>
          </cell>
        </row>
        <row r="14065">
          <cell r="A14065" t="str">
            <v>905.210</v>
          </cell>
          <cell r="B14065" t="str">
            <v xml:space="preserve">Ad. </v>
          </cell>
          <cell r="C14065" t="str">
            <v xml:space="preserve">Sınıf I-II insan asan. 11 dur. 800 kg. 1/0,25 m/sn </v>
          </cell>
          <cell r="D14065">
            <v>42803000000</v>
          </cell>
        </row>
        <row r="14066">
          <cell r="A14066" t="str">
            <v>905.211</v>
          </cell>
          <cell r="B14066" t="str">
            <v xml:space="preserve">Ad. </v>
          </cell>
          <cell r="C14066" t="str">
            <v xml:space="preserve">Sınıf I-II insan asan. 12 dur. 800 kg. 1/0,25 m/sn </v>
          </cell>
          <cell r="D14066">
            <v>44221000000</v>
          </cell>
        </row>
        <row r="14067">
          <cell r="A14067" t="str">
            <v>905.212</v>
          </cell>
          <cell r="B14067" t="str">
            <v xml:space="preserve">Ad. </v>
          </cell>
          <cell r="C14067" t="str">
            <v xml:space="preserve">Sınıf I-II insan asan. 13 dur. 800 kg. 1/0,25 m/sn </v>
          </cell>
          <cell r="D14067">
            <v>45505500000</v>
          </cell>
        </row>
        <row r="14068">
          <cell r="A14068" t="str">
            <v>905.212</v>
          </cell>
          <cell r="B14068" t="str">
            <v xml:space="preserve">Ad. </v>
          </cell>
          <cell r="C14068" t="str">
            <v xml:space="preserve">Sınıf I-II insan asan. 13 dur. 800 kg. 1/0,25 m/sn </v>
          </cell>
          <cell r="D14068">
            <v>45505500000</v>
          </cell>
        </row>
        <row r="14069">
          <cell r="A14069" t="str">
            <v>905.213</v>
          </cell>
          <cell r="B14069" t="str">
            <v xml:space="preserve">Ad. </v>
          </cell>
          <cell r="C14069" t="str">
            <v xml:space="preserve">Sınıf I-II insan asan. 14 dur. 800 kg. 1/0,25 m/sn </v>
          </cell>
          <cell r="D14069">
            <v>46701500000</v>
          </cell>
        </row>
        <row r="14070">
          <cell r="A14070" t="str">
            <v>905.214</v>
          </cell>
          <cell r="B14070" t="str">
            <v xml:space="preserve">Ad. </v>
          </cell>
          <cell r="C14070" t="str">
            <v xml:space="preserve">Sınıf I-II insan asan. 15 dur. 800 kg. 1/0,25 m/sn </v>
          </cell>
          <cell r="D14070">
            <v>47897500000</v>
          </cell>
        </row>
        <row r="14071">
          <cell r="A14071" t="str">
            <v>906.100</v>
          </cell>
          <cell r="B14071" t="str">
            <v xml:space="preserve">Ad. </v>
          </cell>
          <cell r="C14071" t="str">
            <v xml:space="preserve">ORTA BOY İNSAN ASANSÖRÜ (1000 kg.): (Ölçü:Ad.)(TS 863) </v>
          </cell>
          <cell r="D14071">
            <v>0</v>
          </cell>
        </row>
        <row r="14072">
          <cell r="A14072" t="str">
            <v>906.101</v>
          </cell>
          <cell r="B14072" t="str">
            <v xml:space="preserve">Ad. </v>
          </cell>
          <cell r="C14072" t="str">
            <v xml:space="preserve">Orta boy insan asan. 2 dur. 1000 kg. 0,63/0,1m/sn </v>
          </cell>
          <cell r="D14072">
            <v>34638000000</v>
          </cell>
        </row>
        <row r="14073">
          <cell r="A14073" t="str">
            <v>906.102</v>
          </cell>
          <cell r="B14073" t="str">
            <v xml:space="preserve">Ad. </v>
          </cell>
          <cell r="C14073" t="str">
            <v xml:space="preserve">Orta boy insan asan. 3 dur. 1000 kg. 0,63/0,1m/sn </v>
          </cell>
          <cell r="D14073">
            <v>35673000000</v>
          </cell>
        </row>
        <row r="14074">
          <cell r="A14074" t="str">
            <v>906.103</v>
          </cell>
          <cell r="B14074" t="str">
            <v xml:space="preserve">Ad. </v>
          </cell>
          <cell r="C14074" t="str">
            <v xml:space="preserve">Orta boy insan asan. 4 dur. 1000 kg. 0,63/0,1m/sn </v>
          </cell>
          <cell r="D14074">
            <v>36731000000</v>
          </cell>
        </row>
        <row r="14075">
          <cell r="A14075" t="str">
            <v>906.104</v>
          </cell>
          <cell r="B14075" t="str">
            <v xml:space="preserve">Ad. </v>
          </cell>
          <cell r="C14075" t="str">
            <v xml:space="preserve">Orta boy insan asan. 5 dur. 1000 kg. 0,63/0,15m/sn </v>
          </cell>
          <cell r="D14075">
            <v>37745300000</v>
          </cell>
        </row>
        <row r="14076">
          <cell r="A14076" t="str">
            <v>906.105</v>
          </cell>
          <cell r="B14076" t="str">
            <v xml:space="preserve">Ad. </v>
          </cell>
          <cell r="C14076" t="str">
            <v xml:space="preserve">Orta boy insan asan. 6 dur. 1000 kg. 0,63/0,15m/sn </v>
          </cell>
          <cell r="D14076">
            <v>38755000000</v>
          </cell>
        </row>
        <row r="14077">
          <cell r="A14077" t="str">
            <v>906.106</v>
          </cell>
          <cell r="B14077" t="str">
            <v xml:space="preserve">Ad. </v>
          </cell>
          <cell r="C14077" t="str">
            <v xml:space="preserve">Orta boy insan asan. 7 dur. 1000 kg. 0,63/0,15m/sn </v>
          </cell>
          <cell r="D14077">
            <v>39824500000</v>
          </cell>
        </row>
        <row r="14078">
          <cell r="A14078" t="str">
            <v>906.107</v>
          </cell>
          <cell r="B14078" t="str">
            <v xml:space="preserve">Ad. </v>
          </cell>
          <cell r="C14078" t="str">
            <v xml:space="preserve">Orta boy insan asan. 8 dur. 1000 kg. 0,8/0,2 m/sn </v>
          </cell>
          <cell r="D14078">
            <v>41423000000</v>
          </cell>
        </row>
        <row r="14079">
          <cell r="A14079" t="str">
            <v>906.108</v>
          </cell>
          <cell r="B14079" t="str">
            <v xml:space="preserve">Ad. </v>
          </cell>
          <cell r="C14079" t="str">
            <v xml:space="preserve">Orta boy insan asan. 9 dur. 1000 kg. 0,8/0,2 m/sn </v>
          </cell>
          <cell r="D14079">
            <v>42550000000</v>
          </cell>
        </row>
        <row r="14080">
          <cell r="A14080" t="str">
            <v>906.109</v>
          </cell>
          <cell r="B14080" t="str">
            <v xml:space="preserve">Ad. </v>
          </cell>
          <cell r="C14080" t="str">
            <v xml:space="preserve">Orta boy insan asan. 10 dur. 1000 kg. 0,8/0,2 m/sn </v>
          </cell>
          <cell r="D14080">
            <v>43746000000</v>
          </cell>
        </row>
        <row r="14081">
          <cell r="A14081" t="str">
            <v>906.110</v>
          </cell>
          <cell r="B14081" t="str">
            <v xml:space="preserve">Ad. </v>
          </cell>
          <cell r="C14081" t="str">
            <v xml:space="preserve">Orta boy insan asan. 11 dur. 1000 kg. 1/0,25 m/sn </v>
          </cell>
          <cell r="D14081">
            <v>46000000000</v>
          </cell>
        </row>
        <row r="14082">
          <cell r="A14082" t="str">
            <v>906.111</v>
          </cell>
          <cell r="B14082" t="str">
            <v xml:space="preserve">Ad. </v>
          </cell>
          <cell r="C14082" t="str">
            <v xml:space="preserve">Orta boy insan asan. 12 dur. 1000 kg. 1/0,25 m/sn </v>
          </cell>
          <cell r="D14082">
            <v>47380000000</v>
          </cell>
        </row>
        <row r="14083">
          <cell r="A14083" t="str">
            <v>906.112</v>
          </cell>
          <cell r="B14083" t="str">
            <v xml:space="preserve">Ad. </v>
          </cell>
          <cell r="C14083" t="str">
            <v xml:space="preserve">Orta boy insan asan. 13 dur. 1000 kg. 1/0,25 m/sn </v>
          </cell>
          <cell r="D14083">
            <v>48530000000</v>
          </cell>
        </row>
        <row r="14084">
          <cell r="A14084" t="str">
            <v>906.113</v>
          </cell>
          <cell r="B14084" t="str">
            <v xml:space="preserve">Ad. </v>
          </cell>
          <cell r="C14084" t="str">
            <v xml:space="preserve">Orta boy insan asan. 14 dur. 1000 kg. 1/0,25 m/sn </v>
          </cell>
          <cell r="D14084">
            <v>49910000000</v>
          </cell>
        </row>
        <row r="14085">
          <cell r="A14085" t="str">
            <v>906.114</v>
          </cell>
          <cell r="B14085" t="str">
            <v xml:space="preserve">Ad. </v>
          </cell>
          <cell r="C14085" t="str">
            <v xml:space="preserve">Orta boy insan asan. 15 dur. 1000 kg. 1/0,25 m/sn </v>
          </cell>
          <cell r="D14085">
            <v>51290000000</v>
          </cell>
        </row>
        <row r="14086">
          <cell r="A14086" t="str">
            <v>906.115</v>
          </cell>
          <cell r="B14086" t="str">
            <v xml:space="preserve">Ad. </v>
          </cell>
          <cell r="C14086" t="str">
            <v xml:space="preserve">Orta boy insan asan. 8 dur. 1000 kg. 1/0,25 m/sn </v>
          </cell>
          <cell r="D14086">
            <v>42550000000</v>
          </cell>
        </row>
        <row r="14087">
          <cell r="A14087" t="str">
            <v>906.116</v>
          </cell>
          <cell r="B14087" t="str">
            <v xml:space="preserve">Ad. </v>
          </cell>
          <cell r="C14087" t="str">
            <v xml:space="preserve">Orta boy insan asan. 9 dur. 1000 kg. 1/0,25 m/sn </v>
          </cell>
          <cell r="D14087">
            <v>43907000000</v>
          </cell>
        </row>
        <row r="14088">
          <cell r="A14088" t="str">
            <v>906.117</v>
          </cell>
          <cell r="B14088" t="str">
            <v xml:space="preserve">Ad. </v>
          </cell>
          <cell r="C14088" t="str">
            <v xml:space="preserve">Orta boy insan asan. 10 dur. 1000 kg. 1/0,25 m/sn </v>
          </cell>
          <cell r="D14088">
            <v>45103000000</v>
          </cell>
        </row>
        <row r="14089">
          <cell r="A14089" t="str">
            <v>906.200</v>
          </cell>
          <cell r="B14089" t="str">
            <v xml:space="preserve">Ad. </v>
          </cell>
          <cell r="C14089" t="str">
            <v xml:space="preserve">SINIF I-II İNSAN ASANSÖRÜ (1000 kg.): (Ölçü:Ad.)(TS 863) </v>
          </cell>
          <cell r="D14089">
            <v>0</v>
          </cell>
        </row>
        <row r="14090">
          <cell r="A14090" t="str">
            <v>906.201</v>
          </cell>
          <cell r="B14090" t="str">
            <v xml:space="preserve">Ad. </v>
          </cell>
          <cell r="C14090" t="str">
            <v xml:space="preserve">Sınıf I-II insan asan. 2 dur. 1000 kg. 0,63/0,15 m/sn </v>
          </cell>
          <cell r="D14090">
            <v>34615000000</v>
          </cell>
        </row>
        <row r="14091">
          <cell r="A14091" t="str">
            <v>906.202</v>
          </cell>
          <cell r="B14091" t="str">
            <v xml:space="preserve">Ad. </v>
          </cell>
          <cell r="C14091" t="str">
            <v xml:space="preserve">Sınıf I-II insan asan. 3 dur. 1000 kg. 0,63/0,15 m/sn </v>
          </cell>
          <cell r="D14091">
            <v>35650000000</v>
          </cell>
        </row>
        <row r="14092">
          <cell r="A14092" t="str">
            <v>906.203</v>
          </cell>
          <cell r="B14092" t="str">
            <v xml:space="preserve">Ad. </v>
          </cell>
          <cell r="C14092" t="str">
            <v xml:space="preserve">Sınıf I-II insan asan. 4 dur. 1000 kg. 0,63/0,15 m/sn </v>
          </cell>
          <cell r="D14092">
            <v>36719500000</v>
          </cell>
        </row>
        <row r="14093">
          <cell r="A14093" t="str">
            <v>906.203</v>
          </cell>
          <cell r="B14093" t="str">
            <v xml:space="preserve">Ad. </v>
          </cell>
          <cell r="C14093" t="str">
            <v xml:space="preserve">Sınıf I-II insan asan. 4 dur. 1000 kg. 0,63/0,15 m/sn </v>
          </cell>
          <cell r="D14093">
            <v>36719500000</v>
          </cell>
        </row>
        <row r="14094">
          <cell r="A14094" t="str">
            <v>906.204</v>
          </cell>
          <cell r="B14094" t="str">
            <v xml:space="preserve">Ad. </v>
          </cell>
          <cell r="C14094" t="str">
            <v xml:space="preserve">Sınıf I-II insan asan. 5 dur. 1000 kg. 0,63/0,15 m/sn </v>
          </cell>
          <cell r="D14094">
            <v>37743000000</v>
          </cell>
        </row>
        <row r="14095">
          <cell r="A14095" t="str">
            <v>906.205</v>
          </cell>
          <cell r="B14095" t="str">
            <v xml:space="preserve">Ad. </v>
          </cell>
          <cell r="C14095" t="str">
            <v xml:space="preserve">Sınıf I-II insan asan. 6 dur. 1000 kg. 0,63/0,15 m/sn </v>
          </cell>
          <cell r="D14095">
            <v>38755000000</v>
          </cell>
        </row>
        <row r="14096">
          <cell r="A14096" t="str">
            <v>906.206</v>
          </cell>
          <cell r="B14096" t="str">
            <v xml:space="preserve">Ad. </v>
          </cell>
          <cell r="C14096" t="str">
            <v xml:space="preserve">Sınıf I-II insan asan. 7 dur. 1000 kg. 0,63/0,15 m/sn </v>
          </cell>
          <cell r="D14096">
            <v>39824500000</v>
          </cell>
        </row>
        <row r="14097">
          <cell r="A14097" t="str">
            <v>906.207</v>
          </cell>
          <cell r="B14097" t="str">
            <v xml:space="preserve">Ad. </v>
          </cell>
          <cell r="C14097" t="str">
            <v xml:space="preserve">Sınıf I-II insan asan. 8 dur. 1000 kg. 1/0,25 m/sn </v>
          </cell>
          <cell r="D14097">
            <v>42619000000</v>
          </cell>
        </row>
        <row r="14098">
          <cell r="A14098" t="str">
            <v>906.208</v>
          </cell>
          <cell r="B14098" t="str">
            <v xml:space="preserve">Ad. </v>
          </cell>
          <cell r="C14098" t="str">
            <v xml:space="preserve">Sınıf I-II insan asan. 9 dur. 1000 kg. 1/0,25 m/sn </v>
          </cell>
          <cell r="D14098">
            <v>43907000000</v>
          </cell>
        </row>
        <row r="14099">
          <cell r="A14099" t="str">
            <v>906.209</v>
          </cell>
          <cell r="B14099" t="str">
            <v xml:space="preserve">Ad. </v>
          </cell>
          <cell r="C14099" t="str">
            <v xml:space="preserve">Sınıf I-II insan asan. 10 dur. 1000 kg. 1/0,25 m/sn </v>
          </cell>
          <cell r="D14099">
            <v>45103000000</v>
          </cell>
        </row>
        <row r="14100">
          <cell r="A14100" t="str">
            <v>906.210</v>
          </cell>
          <cell r="B14100" t="str">
            <v xml:space="preserve">Ad. </v>
          </cell>
          <cell r="C14100" t="str">
            <v xml:space="preserve">Sınıf I-II insan asan. 11 dur. 1000 kg. 1/0,25 m/sn </v>
          </cell>
          <cell r="D14100">
            <v>46057500000</v>
          </cell>
        </row>
        <row r="14101">
          <cell r="A14101" t="str">
            <v>906.211</v>
          </cell>
          <cell r="B14101" t="str">
            <v xml:space="preserve">Ad. </v>
          </cell>
          <cell r="C14101" t="str">
            <v xml:space="preserve">Sınıf I-II insan asan. 12 dur. 1000 kg. 1/0,25 m/sn </v>
          </cell>
          <cell r="D14101">
            <v>47345500000</v>
          </cell>
        </row>
        <row r="14102">
          <cell r="A14102" t="str">
            <v>906.212</v>
          </cell>
          <cell r="B14102" t="str">
            <v xml:space="preserve">Ad. </v>
          </cell>
          <cell r="C14102" t="str">
            <v xml:space="preserve">Sınıf I-II insan asan. 13 dur. 1000 kg. 1/0,25 m/sn </v>
          </cell>
          <cell r="D14102">
            <v>48495500000</v>
          </cell>
        </row>
        <row r="14103">
          <cell r="A14103" t="str">
            <v>906.213</v>
          </cell>
          <cell r="B14103" t="str">
            <v xml:space="preserve">Ad. </v>
          </cell>
          <cell r="C14103" t="str">
            <v xml:space="preserve">Sınıf I-II insan asan. 14 dur. 1000 kg. 1/0,25 m/sn </v>
          </cell>
          <cell r="D14103">
            <v>49910000000</v>
          </cell>
        </row>
        <row r="14104">
          <cell r="A14104" t="str">
            <v>906.214</v>
          </cell>
          <cell r="B14104" t="str">
            <v xml:space="preserve">Ad. </v>
          </cell>
          <cell r="C14104" t="str">
            <v xml:space="preserve">Sınıf I-II insan asan. 15 dur. 1000 kg. 1/0,25 m/sn </v>
          </cell>
          <cell r="D14104">
            <v>51290000000</v>
          </cell>
        </row>
        <row r="14105">
          <cell r="A14105" t="str">
            <v>907.100</v>
          </cell>
          <cell r="B14105" t="str">
            <v xml:space="preserve">Ad. </v>
          </cell>
          <cell r="C14105" t="str">
            <v xml:space="preserve">ORTA BOY İNSAN ASANSÖRÜ (1200 kg): (Ölçü: Ad.)(TS 863) </v>
          </cell>
          <cell r="D14105">
            <v>0</v>
          </cell>
        </row>
        <row r="14106">
          <cell r="A14106" t="str">
            <v>907.110</v>
          </cell>
          <cell r="B14106" t="str">
            <v xml:space="preserve">Ad. </v>
          </cell>
          <cell r="C14106" t="str">
            <v xml:space="preserve">Orta boy insan asan. 11 dur. 1200 kg. 1/0,25 m/sn </v>
          </cell>
          <cell r="D14106">
            <v>53003500000</v>
          </cell>
        </row>
        <row r="14107">
          <cell r="A14107" t="str">
            <v>907.111</v>
          </cell>
          <cell r="B14107" t="str">
            <v xml:space="preserve">Ad. </v>
          </cell>
          <cell r="C14107" t="str">
            <v xml:space="preserve">Orta boy insan asan. 12 dur. 1200 kg. 1/0,25 m/sn </v>
          </cell>
          <cell r="D14107">
            <v>54280000000</v>
          </cell>
        </row>
        <row r="14108">
          <cell r="A14108" t="str">
            <v>907.112</v>
          </cell>
          <cell r="B14108" t="str">
            <v xml:space="preserve">Ad. </v>
          </cell>
          <cell r="C14108" t="str">
            <v xml:space="preserve">Orta boy insan asan. 13 dur. 1200 kg. 1/0,25 m/sn </v>
          </cell>
          <cell r="D14108">
            <v>55441500000</v>
          </cell>
        </row>
        <row r="14109">
          <cell r="A14109" t="str">
            <v>907.113</v>
          </cell>
          <cell r="B14109" t="str">
            <v xml:space="preserve">Ad. </v>
          </cell>
          <cell r="C14109" t="str">
            <v xml:space="preserve">Orta boy insan asan. 14 dur. 1200 kg. 1/0,25 m/sn </v>
          </cell>
          <cell r="D14109">
            <v>56683500000</v>
          </cell>
        </row>
        <row r="14110">
          <cell r="A14110" t="str">
            <v>907.114</v>
          </cell>
          <cell r="B14110" t="str">
            <v xml:space="preserve">Ad. </v>
          </cell>
          <cell r="C14110" t="str">
            <v xml:space="preserve">Orta boy insan asan. 15 dur. 1200 kg. 1/0,25 m/sn </v>
          </cell>
          <cell r="D14110">
            <v>57879500000</v>
          </cell>
        </row>
        <row r="14111">
          <cell r="A14111" t="str">
            <v>907.115</v>
          </cell>
          <cell r="B14111" t="str">
            <v xml:space="preserve">Ad. </v>
          </cell>
          <cell r="C14111" t="str">
            <v xml:space="preserve">Orta boy insan asan. 2 dur. 1200 kg. 1/0,25 m/sn </v>
          </cell>
          <cell r="D14111">
            <v>42711000000</v>
          </cell>
        </row>
        <row r="14112">
          <cell r="A14112" t="str">
            <v>907.116</v>
          </cell>
          <cell r="B14112" t="str">
            <v xml:space="preserve">Ad. </v>
          </cell>
          <cell r="C14112" t="str">
            <v xml:space="preserve">Orta boy insan asan. 3 dur. 1200 kg. 1/0,25 m/sn </v>
          </cell>
          <cell r="D14112">
            <v>43907000000</v>
          </cell>
        </row>
        <row r="14113">
          <cell r="A14113" t="str">
            <v>907.117</v>
          </cell>
          <cell r="B14113" t="str">
            <v xml:space="preserve">Ad. </v>
          </cell>
          <cell r="C14113" t="str">
            <v xml:space="preserve">Orta boy insan asan. 4 dur. 1200 kg. 1/0,25 m/sn </v>
          </cell>
          <cell r="D14113">
            <v>45080000000</v>
          </cell>
        </row>
        <row r="14114">
          <cell r="A14114" t="str">
            <v>907.118</v>
          </cell>
          <cell r="B14114" t="str">
            <v xml:space="preserve">Ad. </v>
          </cell>
          <cell r="C14114" t="str">
            <v xml:space="preserve">Orta boy insan asan. 5 dur. 1200 kg. 1/0,25 m/sn </v>
          </cell>
          <cell r="D14114">
            <v>46299000000</v>
          </cell>
        </row>
        <row r="14115">
          <cell r="A14115" t="str">
            <v>907.119</v>
          </cell>
          <cell r="B14115" t="str">
            <v xml:space="preserve">Ad. </v>
          </cell>
          <cell r="C14115" t="str">
            <v xml:space="preserve">Orta boy insan asan. 6 dur. 1200 kg. 1/0,25 m/sn </v>
          </cell>
          <cell r="D14115">
            <v>47458200000</v>
          </cell>
        </row>
        <row r="14116">
          <cell r="A14116" t="str">
            <v>907.120</v>
          </cell>
          <cell r="B14116" t="str">
            <v xml:space="preserve">Ad. </v>
          </cell>
          <cell r="C14116" t="str">
            <v xml:space="preserve">Orta boy insan asan. 7 dur. 1200 kg. 1/0,25 m/sn </v>
          </cell>
          <cell r="D14116">
            <v>48700200000</v>
          </cell>
        </row>
        <row r="14117">
          <cell r="A14117" t="str">
            <v>907.121</v>
          </cell>
          <cell r="B14117" t="str">
            <v xml:space="preserve">Ad. </v>
          </cell>
          <cell r="C14117" t="str">
            <v xml:space="preserve">Orta boy insan asan. 8 dur. 1200 kg. 1/0,25 m/sn </v>
          </cell>
          <cell r="D14117">
            <v>49496000000</v>
          </cell>
        </row>
        <row r="14118">
          <cell r="A14118" t="str">
            <v>907.121</v>
          </cell>
          <cell r="B14118" t="str">
            <v xml:space="preserve">Ad. </v>
          </cell>
          <cell r="C14118" t="str">
            <v xml:space="preserve">Orta boy insan asan. 8 dur. 1200 kg. 1/0,25 m/sn </v>
          </cell>
          <cell r="D14118">
            <v>49496000000</v>
          </cell>
        </row>
        <row r="14119">
          <cell r="A14119" t="str">
            <v>907.122</v>
          </cell>
          <cell r="B14119" t="str">
            <v xml:space="preserve">Ad. </v>
          </cell>
          <cell r="C14119" t="str">
            <v xml:space="preserve">Orta boy insan asan. 9 dur. 1200 kg. 1/0,25 m/sn </v>
          </cell>
          <cell r="D14119">
            <v>50600000000</v>
          </cell>
        </row>
        <row r="14120">
          <cell r="A14120" t="str">
            <v>907.123</v>
          </cell>
          <cell r="B14120" t="str">
            <v xml:space="preserve">Ad. </v>
          </cell>
          <cell r="C14120" t="str">
            <v xml:space="preserve">Orta boy insan asan. 10 dur. 1200 kg. 1/0,25 m/sn </v>
          </cell>
          <cell r="D14120">
            <v>51888000000</v>
          </cell>
        </row>
        <row r="14121">
          <cell r="A14121" t="str">
            <v>907.200</v>
          </cell>
          <cell r="B14121" t="str">
            <v xml:space="preserve">Ad. </v>
          </cell>
          <cell r="C14121" t="str">
            <v xml:space="preserve">SINIF I-II İNSAN ASANSÖRÜ (1200 kg): (Ölçü: Ad.)(TS 863) </v>
          </cell>
          <cell r="D14121">
            <v>0</v>
          </cell>
        </row>
        <row r="14122">
          <cell r="A14122" t="str">
            <v>907.201</v>
          </cell>
          <cell r="B14122" t="str">
            <v xml:space="preserve">Ad. </v>
          </cell>
          <cell r="C14122" t="str">
            <v xml:space="preserve">Sınıf I-II insan asan. 2 dur. 1200 kg. 0,63/0,15 m/sn </v>
          </cell>
          <cell r="D14122">
            <v>41515000000</v>
          </cell>
        </row>
        <row r="14123">
          <cell r="A14123" t="str">
            <v>907.202</v>
          </cell>
          <cell r="B14123" t="str">
            <v xml:space="preserve">Ad. </v>
          </cell>
          <cell r="C14123" t="str">
            <v xml:space="preserve">Sınıf I-II insan asan. 3 dur. 1200 kg. 0,63/0,15 m/sn </v>
          </cell>
          <cell r="D14123">
            <v>42535100000</v>
          </cell>
        </row>
        <row r="14124">
          <cell r="A14124" t="str">
            <v>907.203</v>
          </cell>
          <cell r="B14124" t="str">
            <v xml:space="preserve">Ad. </v>
          </cell>
          <cell r="C14124" t="str">
            <v xml:space="preserve">Sınıf I-II insan asan. 4 dur. 1200 kg. 0,63/0,15 m/sn </v>
          </cell>
          <cell r="D14124">
            <v>43573500000</v>
          </cell>
        </row>
        <row r="14125">
          <cell r="A14125" t="str">
            <v>907.204</v>
          </cell>
          <cell r="B14125" t="str">
            <v xml:space="preserve">Ad. </v>
          </cell>
          <cell r="C14125" t="str">
            <v xml:space="preserve">Sınıf I-II insan asan. 2 dur. 1200 kg. 0,63/0,15 m/sn </v>
          </cell>
          <cell r="D14125">
            <v>42713000000</v>
          </cell>
        </row>
        <row r="14126">
          <cell r="A14126" t="str">
            <v>907.205</v>
          </cell>
          <cell r="B14126" t="str">
            <v xml:space="preserve">Ad. </v>
          </cell>
          <cell r="C14126" t="str">
            <v xml:space="preserve">Sınıf I-II insan asan. 3 dur. 1200 kg. 0,63/0,15 m/sn </v>
          </cell>
          <cell r="D14126">
            <v>43910500000</v>
          </cell>
        </row>
        <row r="14127">
          <cell r="A14127" t="str">
            <v>907.206</v>
          </cell>
          <cell r="B14127" t="str">
            <v xml:space="preserve">Ad. </v>
          </cell>
          <cell r="C14127" t="str">
            <v xml:space="preserve">Sınıf I-II insan asan. 4 dur. 1200 kg. 0,63/0,15 m/sn </v>
          </cell>
          <cell r="D14127">
            <v>45103000000</v>
          </cell>
        </row>
        <row r="14128">
          <cell r="A14128" t="str">
            <v>907.207</v>
          </cell>
          <cell r="B14128" t="str">
            <v xml:space="preserve">Ad. </v>
          </cell>
          <cell r="C14128" t="str">
            <v xml:space="preserve">Sınıf I-II insan asan. 5 dur. 1200 kg. 1/0,25 m/sn </v>
          </cell>
          <cell r="D14128">
            <v>46304800000</v>
          </cell>
        </row>
        <row r="14129">
          <cell r="A14129" t="str">
            <v>907.208</v>
          </cell>
          <cell r="B14129" t="str">
            <v xml:space="preserve">Ad. </v>
          </cell>
          <cell r="C14129" t="str">
            <v xml:space="preserve">Sınıf I-II insan asan. 6 dur. 1200 kg. 1/0,25 m/sn </v>
          </cell>
          <cell r="D14129">
            <v>47458200000</v>
          </cell>
        </row>
        <row r="14130">
          <cell r="A14130" t="str">
            <v>907.209</v>
          </cell>
          <cell r="B14130" t="str">
            <v xml:space="preserve">Ad. </v>
          </cell>
          <cell r="C14130" t="str">
            <v xml:space="preserve">Sınıf I-II insan asan. 7 dur. 1200 kg. 1/0,25 m/sn </v>
          </cell>
          <cell r="D14130">
            <v>48700200000</v>
          </cell>
        </row>
        <row r="14131">
          <cell r="A14131" t="str">
            <v>907.210</v>
          </cell>
          <cell r="B14131" t="str">
            <v xml:space="preserve">Ad. </v>
          </cell>
          <cell r="C14131" t="str">
            <v xml:space="preserve">Sınıf I-II insan asan. 8 dur. 1200 kg. 1/0,25 m/sn </v>
          </cell>
          <cell r="D14131">
            <v>49498300000</v>
          </cell>
        </row>
        <row r="14132">
          <cell r="A14132" t="str">
            <v>907.211</v>
          </cell>
          <cell r="B14132" t="str">
            <v xml:space="preserve">Ad. </v>
          </cell>
          <cell r="C14132" t="str">
            <v xml:space="preserve">Sınıf I-II insan asan. 9 dur. 1200 kg. 1/0,25 m/sn </v>
          </cell>
          <cell r="D14132">
            <v>50606900000</v>
          </cell>
        </row>
        <row r="14133">
          <cell r="A14133" t="str">
            <v>907.212</v>
          </cell>
          <cell r="B14133" t="str">
            <v xml:space="preserve">Ad. </v>
          </cell>
          <cell r="C14133" t="str">
            <v xml:space="preserve">Sınıf I-II insan asan. 10 dur. 1200 kg. 1/0,25 m/sn </v>
          </cell>
          <cell r="D14133">
            <v>51893800000</v>
          </cell>
        </row>
        <row r="14134">
          <cell r="A14134" t="str">
            <v>907.213</v>
          </cell>
          <cell r="B14134" t="str">
            <v xml:space="preserve">Ad. </v>
          </cell>
          <cell r="C14134" t="str">
            <v xml:space="preserve">Sınıf I-II insan asan. 11 dur. 1200 kg. 1/0,25 m/sn </v>
          </cell>
          <cell r="D14134">
            <v>52992000000</v>
          </cell>
        </row>
        <row r="14135">
          <cell r="A14135" t="str">
            <v>907.214</v>
          </cell>
          <cell r="B14135" t="str">
            <v xml:space="preserve">Ad. </v>
          </cell>
          <cell r="C14135" t="str">
            <v xml:space="preserve">Sınıf I-II insan asan. 12 dur. 1200 kg. 1/0,25 m/sn </v>
          </cell>
          <cell r="D14135">
            <v>54289200000</v>
          </cell>
        </row>
        <row r="14136">
          <cell r="A14136" t="str">
            <v>908.100</v>
          </cell>
          <cell r="B14136" t="str">
            <v xml:space="preserve">Ad. </v>
          </cell>
          <cell r="C14136" t="str">
            <v xml:space="preserve">ORTA BOY İNSAN ASANSÖRÜ (1600 kg.): (Ölçü:Ad.)(TS 863) </v>
          </cell>
          <cell r="D14136">
            <v>0</v>
          </cell>
        </row>
        <row r="14137">
          <cell r="A14137" t="str">
            <v>908.110</v>
          </cell>
          <cell r="B14137" t="str">
            <v xml:space="preserve">Ad. </v>
          </cell>
          <cell r="C14137" t="str">
            <v xml:space="preserve">Orta boy insan asan. 11 dur. 1600 kg. 1/0,25 m/sn </v>
          </cell>
          <cell r="D14137">
            <v>60676300000</v>
          </cell>
        </row>
        <row r="14138">
          <cell r="A14138" t="str">
            <v>908.111</v>
          </cell>
          <cell r="B14138" t="str">
            <v xml:space="preserve">Ad. </v>
          </cell>
          <cell r="C14138" t="str">
            <v xml:space="preserve">Orta boy insan asan. 12 dur. 1600 kg. 1/0,25 m/sn </v>
          </cell>
          <cell r="D14138">
            <v>62272500000</v>
          </cell>
        </row>
        <row r="14139">
          <cell r="A14139" t="str">
            <v>908.112</v>
          </cell>
          <cell r="B14139" t="str">
            <v xml:space="preserve">Ad. </v>
          </cell>
          <cell r="C14139" t="str">
            <v xml:space="preserve">Orta boy insan asan. 13 dur. 1600 kg. 1/0,25 m/sn </v>
          </cell>
          <cell r="D14139">
            <v>63664000000</v>
          </cell>
        </row>
        <row r="14140">
          <cell r="A14140" t="str">
            <v>908.113</v>
          </cell>
          <cell r="B14140" t="str">
            <v xml:space="preserve">Ad. </v>
          </cell>
          <cell r="C14140" t="str">
            <v xml:space="preserve">Orta boy insan asan. 14 dur. 1600 kg. 1/0,25 m/sn </v>
          </cell>
          <cell r="D14140">
            <v>65067000000</v>
          </cell>
        </row>
        <row r="14141">
          <cell r="A14141" t="str">
            <v>908.114</v>
          </cell>
          <cell r="B14141" t="str">
            <v xml:space="preserve">Ad. </v>
          </cell>
          <cell r="C14141" t="str">
            <v xml:space="preserve">Orta boy insan asan. 15 dur. 1600 kg. 1/0,25 m/sn </v>
          </cell>
          <cell r="D14141">
            <v>66464300000</v>
          </cell>
        </row>
        <row r="14142">
          <cell r="A14142" t="str">
            <v>908.115</v>
          </cell>
          <cell r="B14142" t="str">
            <v xml:space="preserve">Ad. </v>
          </cell>
          <cell r="C14142" t="str">
            <v xml:space="preserve">Orta boy insan asan. 2 dur. 1600 kg. 1/0,25 m/sn </v>
          </cell>
          <cell r="D14142">
            <v>50289500000</v>
          </cell>
        </row>
        <row r="14143">
          <cell r="A14143" t="str">
            <v>908.115</v>
          </cell>
          <cell r="B14143" t="str">
            <v xml:space="preserve">Ad. </v>
          </cell>
          <cell r="C14143" t="str">
            <v xml:space="preserve">Orta boy insan asan. 2 dur. 1600 kg. 1/0,25 m/sn </v>
          </cell>
          <cell r="D14143">
            <v>50289500000</v>
          </cell>
        </row>
        <row r="14144">
          <cell r="A14144" t="str">
            <v>908.116</v>
          </cell>
          <cell r="B14144" t="str">
            <v xml:space="preserve">Ad. </v>
          </cell>
          <cell r="C14144" t="str">
            <v xml:space="preserve">Orta boy insan asan. 3 dur. 1600 kg. 1/0,25 m/sn </v>
          </cell>
          <cell r="D14144">
            <v>51290000000</v>
          </cell>
        </row>
        <row r="14145">
          <cell r="A14145" t="str">
            <v>908.117</v>
          </cell>
          <cell r="B14145" t="str">
            <v xml:space="preserve">Ad. </v>
          </cell>
          <cell r="C14145" t="str">
            <v xml:space="preserve">Orta boy insan asan. 4 dur. 1600 kg. 1/0,25 m/sn </v>
          </cell>
          <cell r="D14145">
            <v>52497500000</v>
          </cell>
        </row>
        <row r="14146">
          <cell r="A14146" t="str">
            <v>908.118</v>
          </cell>
          <cell r="B14146" t="str">
            <v xml:space="preserve">Ad. </v>
          </cell>
          <cell r="C14146" t="str">
            <v xml:space="preserve">Orta boy insan asan. 5 dur. 1600 kg. 1/0,25 m/sn </v>
          </cell>
          <cell r="D14146">
            <v>53889000000</v>
          </cell>
        </row>
        <row r="14147">
          <cell r="A14147" t="str">
            <v>908.119</v>
          </cell>
          <cell r="B14147" t="str">
            <v xml:space="preserve">Ad. </v>
          </cell>
          <cell r="C14147" t="str">
            <v xml:space="preserve">Orta boy insan asan. 6 dur. 1600 kg. 1/0,25 m/sn </v>
          </cell>
          <cell r="D14147">
            <v>54855000000</v>
          </cell>
        </row>
        <row r="14148">
          <cell r="A14148" t="str">
            <v>908.120</v>
          </cell>
          <cell r="B14148" t="str">
            <v xml:space="preserve">Ad. </v>
          </cell>
          <cell r="C14148" t="str">
            <v xml:space="preserve">Orta boy insan asan. 7 dur. 1600 kg. 1/0,25 m/sn </v>
          </cell>
          <cell r="D14148">
            <v>56085500000</v>
          </cell>
        </row>
        <row r="14149">
          <cell r="A14149" t="str">
            <v>908.121</v>
          </cell>
          <cell r="B14149" t="str">
            <v xml:space="preserve">Ad. </v>
          </cell>
          <cell r="C14149" t="str">
            <v xml:space="preserve">Orta boy insan asan. 8 dur. 1600 kg. 1/0,25 m/sn </v>
          </cell>
          <cell r="D14149">
            <v>56879000000</v>
          </cell>
        </row>
        <row r="14150">
          <cell r="A14150" t="str">
            <v>908.122</v>
          </cell>
          <cell r="B14150" t="str">
            <v xml:space="preserve">Ad. </v>
          </cell>
          <cell r="C14150" t="str">
            <v xml:space="preserve">Orta boy insan asan. 9 dur. 1600 kg. 1/0,25 m/sn </v>
          </cell>
          <cell r="D14150">
            <v>58477500000</v>
          </cell>
        </row>
        <row r="14151">
          <cell r="A14151" t="str">
            <v>908.123</v>
          </cell>
          <cell r="B14151" t="str">
            <v xml:space="preserve">Ad. </v>
          </cell>
          <cell r="C14151" t="str">
            <v xml:space="preserve">Orta boy insan asan. 10 dur. 1600 kg. 1/0,25 m/sn </v>
          </cell>
          <cell r="D14151">
            <v>59650500000</v>
          </cell>
        </row>
        <row r="14152">
          <cell r="A14152" t="str">
            <v>908.200</v>
          </cell>
          <cell r="B14152" t="str">
            <v xml:space="preserve">Ad. </v>
          </cell>
          <cell r="C14152" t="str">
            <v xml:space="preserve">SINIF I-II İNSAN ASANSÖRÜ (1600 kg.): (Ölçü:Ad.)(TS 863) </v>
          </cell>
          <cell r="D14152">
            <v>0</v>
          </cell>
        </row>
        <row r="14153">
          <cell r="A14153" t="str">
            <v>908.201</v>
          </cell>
          <cell r="B14153" t="str">
            <v xml:space="preserve">Ad. </v>
          </cell>
          <cell r="C14153" t="str">
            <v xml:space="preserve">Sınıf I-II insan asan. 2 dur. 1600 kg. 0,63/0,15 m/sn </v>
          </cell>
          <cell r="D14153">
            <v>48495500000</v>
          </cell>
        </row>
        <row r="14154">
          <cell r="A14154" t="str">
            <v>908.202</v>
          </cell>
          <cell r="B14154" t="str">
            <v xml:space="preserve">Ad. </v>
          </cell>
          <cell r="C14154" t="str">
            <v xml:space="preserve">Sınıf I-II insan asan. 3 dur. 1600 kg. 0,63/0,15 m/sn </v>
          </cell>
          <cell r="D14154">
            <v>49496000000</v>
          </cell>
        </row>
        <row r="14155">
          <cell r="A14155" t="str">
            <v>908.203</v>
          </cell>
          <cell r="B14155" t="str">
            <v xml:space="preserve">Ad. </v>
          </cell>
          <cell r="C14155" t="str">
            <v xml:space="preserve">Sınıf I-II insan asan. 4 dur. 1600 kg. 0,63/0,15 m/sn </v>
          </cell>
          <cell r="D14155">
            <v>50696600000</v>
          </cell>
        </row>
        <row r="14156">
          <cell r="A14156" t="str">
            <v>908.204</v>
          </cell>
          <cell r="B14156" t="str">
            <v xml:space="preserve">Ad. </v>
          </cell>
          <cell r="C14156" t="str">
            <v xml:space="preserve">Sınıf I-II insan asan. 2 dur. 1600 kg. 1/0,25 m/sn </v>
          </cell>
          <cell r="D14156">
            <v>50289500000</v>
          </cell>
        </row>
        <row r="14157">
          <cell r="A14157" t="str">
            <v>908.205</v>
          </cell>
          <cell r="B14157" t="str">
            <v xml:space="preserve">Ad. </v>
          </cell>
          <cell r="C14157" t="str">
            <v xml:space="preserve">Sınıf I-II insan asan. 3 dur. 1600 kg. 1/0,25 m/sn </v>
          </cell>
          <cell r="D14157">
            <v>51290000000</v>
          </cell>
        </row>
        <row r="14158">
          <cell r="A14158" t="str">
            <v>908.206</v>
          </cell>
          <cell r="B14158" t="str">
            <v xml:space="preserve">Ad. </v>
          </cell>
          <cell r="C14158" t="str">
            <v xml:space="preserve">Sınıf I-II insan asan. 4 dur. 1600 kg. 1/0,25 m/sn </v>
          </cell>
          <cell r="D14158">
            <v>52486000000</v>
          </cell>
        </row>
        <row r="14159">
          <cell r="A14159" t="str">
            <v>908.207</v>
          </cell>
          <cell r="B14159" t="str">
            <v xml:space="preserve">Ad. </v>
          </cell>
          <cell r="C14159" t="str">
            <v xml:space="preserve">Sınıf I-II insan asan. 5 dur. 1600 kg. 1/0,25 m/sn </v>
          </cell>
          <cell r="D14159">
            <v>53889000000</v>
          </cell>
        </row>
        <row r="14160">
          <cell r="A14160" t="str">
            <v>908.208</v>
          </cell>
          <cell r="B14160" t="str">
            <v xml:space="preserve">Ad. </v>
          </cell>
          <cell r="C14160" t="str">
            <v xml:space="preserve">Sınıf I-II insan asan. 6 dur. 1600 kg. 1/0,25 m/sn </v>
          </cell>
          <cell r="D14160">
            <v>54855000000</v>
          </cell>
        </row>
        <row r="14161">
          <cell r="A14161" t="str">
            <v>908.209</v>
          </cell>
          <cell r="B14161" t="str">
            <v xml:space="preserve">Ad. </v>
          </cell>
          <cell r="C14161" t="str">
            <v xml:space="preserve">Sınıf I-II insan asan. 7 dur. 1600 kg. 1/0,25 m/sn </v>
          </cell>
          <cell r="D14161">
            <v>56085500000</v>
          </cell>
        </row>
        <row r="14162">
          <cell r="A14162" t="str">
            <v>908.210</v>
          </cell>
          <cell r="B14162" t="str">
            <v xml:space="preserve">Ad. </v>
          </cell>
          <cell r="C14162" t="str">
            <v xml:space="preserve">Sınıf I-II insan asan. 8 dur. 1600 kg. 1/0,25 m/sn </v>
          </cell>
          <cell r="D14162">
            <v>56879000000</v>
          </cell>
        </row>
        <row r="14163">
          <cell r="A14163" t="str">
            <v>908.211</v>
          </cell>
          <cell r="B14163" t="str">
            <v xml:space="preserve">Ad. </v>
          </cell>
          <cell r="C14163" t="str">
            <v xml:space="preserve">Sınıf I-II insan asan. 9 dur. 1600 kg. 1/0,25 m/sn </v>
          </cell>
          <cell r="D14163">
            <v>58477500000</v>
          </cell>
        </row>
        <row r="14164">
          <cell r="A14164" t="str">
            <v>908.212</v>
          </cell>
          <cell r="B14164" t="str">
            <v xml:space="preserve">Ad. </v>
          </cell>
          <cell r="C14164" t="str">
            <v xml:space="preserve">Sınıf I-II insan asan. 10 dur. 1600 kg. 1/0,25 m/sn </v>
          </cell>
          <cell r="D14164">
            <v>59650500000</v>
          </cell>
        </row>
        <row r="14165">
          <cell r="A14165" t="str">
            <v>908.213</v>
          </cell>
          <cell r="B14165" t="str">
            <v xml:space="preserve">Ad. </v>
          </cell>
          <cell r="C14165" t="str">
            <v xml:space="preserve">Sınıf I-II insan asan. 11 dur. 1600 kg. 1/0,25 m/sn </v>
          </cell>
          <cell r="D14165">
            <v>60676300000</v>
          </cell>
        </row>
        <row r="14166">
          <cell r="A14166" t="str">
            <v>908.214</v>
          </cell>
          <cell r="B14166" t="str">
            <v xml:space="preserve">Ad. </v>
          </cell>
          <cell r="C14166" t="str">
            <v xml:space="preserve">Sınıf I-II insan asan. 12 dur. 1600 kg. 1/0,25 m/sn </v>
          </cell>
          <cell r="D14166">
            <v>62272500000</v>
          </cell>
        </row>
        <row r="14167">
          <cell r="A14167" t="str">
            <v>909.100</v>
          </cell>
          <cell r="B14167" t="str">
            <v xml:space="preserve">Ad. </v>
          </cell>
          <cell r="C14167" t="str">
            <v xml:space="preserve">KÜÇÜK BOY HASTA ASANSÖRÜ (500 kg.): (Ölçü:Ad.)(TS 863) </v>
          </cell>
          <cell r="D14167">
            <v>0</v>
          </cell>
        </row>
        <row r="14168">
          <cell r="A14168" t="str">
            <v>909.100</v>
          </cell>
          <cell r="B14168" t="str">
            <v xml:space="preserve">Ad. </v>
          </cell>
          <cell r="C14168" t="str">
            <v xml:space="preserve">KÜÇÜK BOY HASTA ASANSÖRÜ (500 kg.): (Ölçü:Ad.)(TS 863) </v>
          </cell>
          <cell r="D14168">
            <v>0</v>
          </cell>
        </row>
        <row r="14169">
          <cell r="A14169" t="str">
            <v>909.101</v>
          </cell>
          <cell r="B14169" t="str">
            <v xml:space="preserve">Ad. </v>
          </cell>
          <cell r="C14169" t="str">
            <v xml:space="preserve">Küçük boy hasta asan. 2 dur. 500 kg. 0,63/0,1 m/sn </v>
          </cell>
          <cell r="D14169">
            <v>24380000000</v>
          </cell>
        </row>
        <row r="14170">
          <cell r="A14170" t="str">
            <v>909.102</v>
          </cell>
          <cell r="B14170" t="str">
            <v xml:space="preserve">Ad. </v>
          </cell>
          <cell r="C14170" t="str">
            <v xml:space="preserve">Küçük boy hasta asan. 3 dur. 500 kg. 0,63/0,1 m/sn </v>
          </cell>
          <cell r="D14170">
            <v>25656500000</v>
          </cell>
        </row>
        <row r="14171">
          <cell r="A14171" t="str">
            <v>909.103</v>
          </cell>
          <cell r="B14171" t="str">
            <v xml:space="preserve">Ad. </v>
          </cell>
          <cell r="C14171" t="str">
            <v xml:space="preserve">Küçük boy hasta asan. 4 dur. 500 kg. 0,63/0,1 m/sn </v>
          </cell>
          <cell r="D14171">
            <v>26680000000</v>
          </cell>
        </row>
        <row r="14172">
          <cell r="A14172" t="str">
            <v>909.104</v>
          </cell>
          <cell r="B14172" t="str">
            <v xml:space="preserve">Ad. </v>
          </cell>
          <cell r="C14172" t="str">
            <v xml:space="preserve">Küçük boy hasta asan. 5 dur. 500 kg. 0,63/0,15 m/sn </v>
          </cell>
          <cell r="D14172">
            <v>27802400000</v>
          </cell>
        </row>
        <row r="14173">
          <cell r="A14173" t="str">
            <v>909.105</v>
          </cell>
          <cell r="B14173" t="str">
            <v xml:space="preserve">Ad. </v>
          </cell>
          <cell r="C14173" t="str">
            <v xml:space="preserve">Küçük boy hasta asan. 6 dur. 500 kg. 0,63/0,15 m/sn </v>
          </cell>
          <cell r="D14173">
            <v>28865000000</v>
          </cell>
        </row>
        <row r="14174">
          <cell r="A14174" t="str">
            <v>909.106</v>
          </cell>
          <cell r="B14174" t="str">
            <v xml:space="preserve">Ad. </v>
          </cell>
          <cell r="C14174" t="str">
            <v xml:space="preserve">Küçük boy hasta asan. 7 dur. 500 kg. 0,63/0,15 m/sn </v>
          </cell>
          <cell r="D14174">
            <v>30153000000</v>
          </cell>
        </row>
        <row r="14175">
          <cell r="A14175" t="str">
            <v>909.107</v>
          </cell>
          <cell r="B14175" t="str">
            <v xml:space="preserve">Ad. </v>
          </cell>
          <cell r="C14175" t="str">
            <v xml:space="preserve">Küçük boy hasta asan. 8 dur. 500 kg. 0,8/0,2 m/sn </v>
          </cell>
          <cell r="D14175">
            <v>32200000000</v>
          </cell>
        </row>
        <row r="14176">
          <cell r="A14176" t="str">
            <v>909.108</v>
          </cell>
          <cell r="B14176" t="str">
            <v xml:space="preserve">Ad. </v>
          </cell>
          <cell r="C14176" t="str">
            <v xml:space="preserve">Küçük boy hasta asan. 9 dur. 500 kg. 0,8/0,2 m/sn </v>
          </cell>
          <cell r="D14176">
            <v>33568500000</v>
          </cell>
        </row>
        <row r="14177">
          <cell r="A14177" t="str">
            <v>909.109</v>
          </cell>
          <cell r="B14177" t="str">
            <v xml:space="preserve">Ad. </v>
          </cell>
          <cell r="C14177" t="str">
            <v xml:space="preserve">Küçük boy hasta asan. 10 dur. 500 kg. 0,8/0,2 m/sn </v>
          </cell>
          <cell r="D14177">
            <v>34856500000</v>
          </cell>
        </row>
        <row r="14178">
          <cell r="A14178" t="str">
            <v>909.110</v>
          </cell>
          <cell r="B14178" t="str">
            <v xml:space="preserve">Ad. </v>
          </cell>
          <cell r="C14178" t="str">
            <v xml:space="preserve">Küçük boy hasta asan. 11 dur. 500 kg. 1/0,25 m/sn </v>
          </cell>
          <cell r="D14178">
            <v>37639500000</v>
          </cell>
        </row>
        <row r="14179">
          <cell r="A14179" t="str">
            <v>909.111</v>
          </cell>
          <cell r="B14179" t="str">
            <v xml:space="preserve">Ad. </v>
          </cell>
          <cell r="C14179" t="str">
            <v xml:space="preserve">Küçük boy hasta asan. 12 dur. 500 kg. 1/0,25 m/sn </v>
          </cell>
          <cell r="D14179">
            <v>39180500000</v>
          </cell>
        </row>
        <row r="14180">
          <cell r="A14180" t="str">
            <v>909.112</v>
          </cell>
          <cell r="B14180" t="str">
            <v xml:space="preserve">Ad. </v>
          </cell>
          <cell r="C14180" t="str">
            <v xml:space="preserve">Küçük boy hasta asan. 13 dur. 500 kg. 1/0,25 m/sn </v>
          </cell>
          <cell r="D14180">
            <v>40595000000</v>
          </cell>
        </row>
        <row r="14181">
          <cell r="A14181" t="str">
            <v>909.113</v>
          </cell>
          <cell r="B14181" t="str">
            <v xml:space="preserve">Ad. </v>
          </cell>
          <cell r="C14181" t="str">
            <v xml:space="preserve">Küçük boy hasta asan. 14 dur. 500 kg. 1/0,25 m/sn </v>
          </cell>
          <cell r="D14181">
            <v>42297000000</v>
          </cell>
        </row>
        <row r="14182">
          <cell r="A14182" t="str">
            <v>909.114</v>
          </cell>
          <cell r="B14182" t="str">
            <v xml:space="preserve">Ad. </v>
          </cell>
          <cell r="C14182" t="str">
            <v xml:space="preserve">Küçük boy hasta asan. 15 dur. 500 kg. 1/0,25 m/sn </v>
          </cell>
          <cell r="D14182">
            <v>43631000000</v>
          </cell>
        </row>
        <row r="14183">
          <cell r="A14183" t="str">
            <v>910.100</v>
          </cell>
          <cell r="B14183" t="str">
            <v xml:space="preserve">Ad. </v>
          </cell>
          <cell r="C14183" t="str">
            <v xml:space="preserve">KÜÇÜK BOY HASTA ASANSÖRÜ (750 kg.): (Ölçü:Ad.)(TS 863) </v>
          </cell>
          <cell r="D14183">
            <v>0</v>
          </cell>
        </row>
        <row r="14184">
          <cell r="A14184" t="str">
            <v>910.101</v>
          </cell>
          <cell r="B14184" t="str">
            <v xml:space="preserve">Ad. </v>
          </cell>
          <cell r="C14184" t="str">
            <v xml:space="preserve">Küçük boy hasta asan. 2 dur. 750 kg. 0,63/0,1 m/sn </v>
          </cell>
          <cell r="D14184">
            <v>34040000000</v>
          </cell>
        </row>
        <row r="14185">
          <cell r="A14185" t="str">
            <v>910.102</v>
          </cell>
          <cell r="B14185" t="str">
            <v xml:space="preserve">Ad. </v>
          </cell>
          <cell r="C14185" t="str">
            <v xml:space="preserve">Küçük boy hasta asan. 3 dur. 750 kg. 0,63/0,1 m/sn </v>
          </cell>
          <cell r="D14185">
            <v>35287800000</v>
          </cell>
        </row>
        <row r="14186">
          <cell r="A14186" t="str">
            <v>910.103</v>
          </cell>
          <cell r="B14186" t="str">
            <v xml:space="preserve">Ad. </v>
          </cell>
          <cell r="C14186" t="str">
            <v xml:space="preserve">Küçük boy hasta asan. 4 dur. 750 kg. 0,63/0,1 m/sn </v>
          </cell>
          <cell r="D14186">
            <v>36357300000</v>
          </cell>
        </row>
        <row r="14187">
          <cell r="A14187" t="str">
            <v>910.104</v>
          </cell>
          <cell r="B14187" t="str">
            <v xml:space="preserve">Ad. </v>
          </cell>
          <cell r="C14187" t="str">
            <v xml:space="preserve">Küçük boy hasta asan. 5 dur. 750 kg. 0,63/0,15 m/sn </v>
          </cell>
          <cell r="D14187">
            <v>37426800000</v>
          </cell>
        </row>
        <row r="14188">
          <cell r="A14188" t="str">
            <v>910.105</v>
          </cell>
          <cell r="B14188" t="str">
            <v xml:space="preserve">Ad. </v>
          </cell>
          <cell r="C14188" t="str">
            <v xml:space="preserve">Küçük boy hasta asan. 6 dur. 750 kg. 0,63/0,15 m/sn </v>
          </cell>
          <cell r="D14188">
            <v>38495100000</v>
          </cell>
        </row>
        <row r="14189">
          <cell r="A14189" t="str">
            <v>910.106</v>
          </cell>
          <cell r="B14189" t="str">
            <v xml:space="preserve">Ad. </v>
          </cell>
          <cell r="C14189" t="str">
            <v xml:space="preserve">Küçük boy hasta asan. 7 dur. 750 kg. 0,63/0,15 m/sn </v>
          </cell>
          <cell r="D14189">
            <v>39778500000</v>
          </cell>
        </row>
        <row r="14190">
          <cell r="A14190" t="str">
            <v>910.110</v>
          </cell>
          <cell r="B14190" t="str">
            <v xml:space="preserve">Ad. </v>
          </cell>
          <cell r="C14190" t="str">
            <v xml:space="preserve">Küçük boy hasta asan. 11 dur. 750 kg. 1/0,25 m/sn </v>
          </cell>
          <cell r="D14190">
            <v>47263900000</v>
          </cell>
        </row>
        <row r="14191">
          <cell r="A14191" t="str">
            <v>910.111</v>
          </cell>
          <cell r="B14191" t="str">
            <v xml:space="preserve">Ad. </v>
          </cell>
          <cell r="C14191" t="str">
            <v xml:space="preserve">Küçük boy hasta asan. 12 dur. 750 kg. 1/0,25 m/sn </v>
          </cell>
          <cell r="D14191">
            <v>48760000000</v>
          </cell>
        </row>
        <row r="14192">
          <cell r="A14192" t="str">
            <v>910.112</v>
          </cell>
          <cell r="B14192" t="str">
            <v xml:space="preserve">Ad. </v>
          </cell>
          <cell r="C14192" t="str">
            <v xml:space="preserve">Küçük boy hasta asan. 13 dur. 750 kg. 1/0,25 m/sn </v>
          </cell>
          <cell r="D14192">
            <v>50255000000</v>
          </cell>
        </row>
        <row r="14193">
          <cell r="A14193" t="str">
            <v>910.112</v>
          </cell>
          <cell r="B14193" t="str">
            <v xml:space="preserve">Ad. </v>
          </cell>
          <cell r="C14193" t="str">
            <v xml:space="preserve">Küçük boy hasta asan. 13 dur. 750 kg. 1/0,25 m/sn </v>
          </cell>
          <cell r="D14193">
            <v>50255000000</v>
          </cell>
        </row>
        <row r="14194">
          <cell r="A14194" t="str">
            <v>910.113</v>
          </cell>
          <cell r="B14194" t="str">
            <v xml:space="preserve">Ad. </v>
          </cell>
          <cell r="C14194" t="str">
            <v xml:space="preserve">Küçük boy hasta asan. 14 dur. 750 kg. 1/0,25 m/sn </v>
          </cell>
          <cell r="D14194">
            <v>51750000000</v>
          </cell>
        </row>
        <row r="14195">
          <cell r="A14195" t="str">
            <v>910.114</v>
          </cell>
          <cell r="B14195" t="str">
            <v xml:space="preserve">Ad. </v>
          </cell>
          <cell r="C14195" t="str">
            <v xml:space="preserve">Küçük boy hasta asan. 15 dur. 750 kg. 1/0,25 m/sn </v>
          </cell>
          <cell r="D14195">
            <v>53463500000</v>
          </cell>
        </row>
        <row r="14196">
          <cell r="A14196" t="str">
            <v>910.115</v>
          </cell>
          <cell r="B14196" t="str">
            <v xml:space="preserve">Ad. </v>
          </cell>
          <cell r="C14196" t="str">
            <v xml:space="preserve">Küçük boy hasta asan. 8 dur. 750 kg. 1/0,25 m/sn </v>
          </cell>
          <cell r="D14196">
            <v>43412500000</v>
          </cell>
        </row>
        <row r="14197">
          <cell r="A14197" t="str">
            <v>910.116</v>
          </cell>
          <cell r="B14197" t="str">
            <v xml:space="preserve">Ad. </v>
          </cell>
          <cell r="C14197" t="str">
            <v xml:space="preserve">Küçük boy hasta asan. 9 dur. 750 kg. 1/0,25 m/sn </v>
          </cell>
          <cell r="D14197">
            <v>44674100000</v>
          </cell>
        </row>
        <row r="14198">
          <cell r="A14198" t="str">
            <v>910.117</v>
          </cell>
          <cell r="B14198" t="str">
            <v xml:space="preserve">Ad. </v>
          </cell>
          <cell r="C14198" t="str">
            <v xml:space="preserve">Küçük boy hasta asan. 10 dur. 750 kg. 1/0,25 m/sn </v>
          </cell>
          <cell r="D14198">
            <v>45758500000</v>
          </cell>
        </row>
        <row r="14199">
          <cell r="A14199" t="str">
            <v>911.100</v>
          </cell>
          <cell r="B14199" t="str">
            <v xml:space="preserve">Ad. </v>
          </cell>
          <cell r="C14199" t="str">
            <v xml:space="preserve">KÜÇÜK BOY HASTA ASANSÖRÜ (950 kg.): (Ölçü:Ad.)(TS 863) </v>
          </cell>
          <cell r="D14199">
            <v>0</v>
          </cell>
        </row>
        <row r="14200">
          <cell r="A14200" t="str">
            <v>911.101</v>
          </cell>
          <cell r="B14200" t="str">
            <v xml:space="preserve">Ad. </v>
          </cell>
          <cell r="C14200" t="str">
            <v xml:space="preserve">Küçük boy hasta asan. 2 dur. 950 kg. 0,63/0,1 m/sn </v>
          </cell>
          <cell r="D14200">
            <v>37212900000</v>
          </cell>
        </row>
        <row r="14201">
          <cell r="A14201" t="str">
            <v>911.102</v>
          </cell>
          <cell r="B14201" t="str">
            <v xml:space="preserve">Ad. </v>
          </cell>
          <cell r="C14201" t="str">
            <v xml:space="preserve">Küçük boy hasta asan. 3 dur. 950 kg. 0,63/0,1 m/sn </v>
          </cell>
          <cell r="D14201">
            <v>38295000000</v>
          </cell>
        </row>
        <row r="14202">
          <cell r="A14202" t="str">
            <v>911.103</v>
          </cell>
          <cell r="B14202" t="str">
            <v xml:space="preserve">Ad. </v>
          </cell>
          <cell r="C14202" t="str">
            <v xml:space="preserve">Küçük boy hasta asan. 4 dur. 950 kg. 0,63/0,1 m/sn </v>
          </cell>
          <cell r="D14202">
            <v>39790000000</v>
          </cell>
        </row>
        <row r="14203">
          <cell r="A14203" t="str">
            <v>911.104</v>
          </cell>
          <cell r="B14203" t="str">
            <v xml:space="preserve">Ad. </v>
          </cell>
          <cell r="C14203" t="str">
            <v xml:space="preserve">Küçük boy hasta asan. 5 dur. 950 kg. 0,63/0,15 m/sn </v>
          </cell>
          <cell r="D14203">
            <v>40629500000</v>
          </cell>
        </row>
        <row r="14204">
          <cell r="A14204" t="str">
            <v>911.105</v>
          </cell>
          <cell r="B14204" t="str">
            <v xml:space="preserve">Ad. </v>
          </cell>
          <cell r="C14204" t="str">
            <v xml:space="preserve">Küçük boy hasta asan. 6 dur. 950 kg. 0,63/0,15 m/sn </v>
          </cell>
          <cell r="D14204">
            <v>41699000000</v>
          </cell>
        </row>
        <row r="14205">
          <cell r="A14205" t="str">
            <v>911.106</v>
          </cell>
          <cell r="B14205" t="str">
            <v xml:space="preserve">Ad. </v>
          </cell>
          <cell r="C14205" t="str">
            <v xml:space="preserve">Küçük boy hasta asan. 7 dur. 950 kg. 0,63/0,15 m/sn </v>
          </cell>
          <cell r="D14205">
            <v>42987000000</v>
          </cell>
        </row>
        <row r="14206">
          <cell r="A14206" t="str">
            <v>911.110</v>
          </cell>
          <cell r="B14206" t="str">
            <v xml:space="preserve">Ad. </v>
          </cell>
          <cell r="C14206" t="str">
            <v xml:space="preserve">Küçük boy hasta asan. 11 dur. 950 kg. 1/0,25 m/sn </v>
          </cell>
          <cell r="D14206">
            <v>50370000000</v>
          </cell>
        </row>
        <row r="14207">
          <cell r="A14207" t="str">
            <v>911.111</v>
          </cell>
          <cell r="B14207" t="str">
            <v xml:space="preserve">Ad. </v>
          </cell>
          <cell r="C14207" t="str">
            <v xml:space="preserve">Küçük boy hasta asan. 12 dur. 950 kg. 1/0,25 m/sn </v>
          </cell>
          <cell r="D14207">
            <v>51968500000</v>
          </cell>
        </row>
        <row r="14208">
          <cell r="A14208" t="str">
            <v>911.112</v>
          </cell>
          <cell r="B14208" t="str">
            <v xml:space="preserve">Ad. </v>
          </cell>
          <cell r="C14208" t="str">
            <v xml:space="preserve">Küçük boy hasta asan. 13 dur. 950 kg. 1/0,25 m/sn </v>
          </cell>
          <cell r="D14208">
            <v>53463500000</v>
          </cell>
        </row>
        <row r="14209">
          <cell r="A14209" t="str">
            <v>911.113</v>
          </cell>
          <cell r="B14209" t="str">
            <v xml:space="preserve">Ad. </v>
          </cell>
          <cell r="C14209" t="str">
            <v xml:space="preserve">Küçük boy hasta asan. 14 dur. 950 kg. 1/0,25 m/sn </v>
          </cell>
          <cell r="D14209">
            <v>54958500000</v>
          </cell>
        </row>
        <row r="14210">
          <cell r="A14210" t="str">
            <v>911.114</v>
          </cell>
          <cell r="B14210" t="str">
            <v xml:space="preserve">Ad. </v>
          </cell>
          <cell r="C14210" t="str">
            <v xml:space="preserve">Küçük boy hasta asan. 15 dur. 950 kg. 1/0,25 m/sn </v>
          </cell>
          <cell r="D14210">
            <v>56453500000</v>
          </cell>
        </row>
        <row r="14211">
          <cell r="A14211" t="str">
            <v>911.115</v>
          </cell>
          <cell r="B14211" t="str">
            <v xml:space="preserve">Ad. </v>
          </cell>
          <cell r="C14211" t="str">
            <v xml:space="preserve">Küçük boy hasta asan. 8 dur. 950 kg. 1/0,25 m/sn </v>
          </cell>
          <cell r="D14211">
            <v>46195500000</v>
          </cell>
        </row>
        <row r="14212">
          <cell r="A14212" t="str">
            <v>911.116</v>
          </cell>
          <cell r="B14212" t="str">
            <v xml:space="preserve">Ad. </v>
          </cell>
          <cell r="C14212" t="str">
            <v xml:space="preserve">Küçük boy hasta asan. 9 dur. 950 kg. 1/0,25 m/sn </v>
          </cell>
          <cell r="D14212">
            <v>47690500000</v>
          </cell>
        </row>
        <row r="14213">
          <cell r="A14213" t="str">
            <v>911.117</v>
          </cell>
          <cell r="B14213" t="str">
            <v xml:space="preserve">Ad. </v>
          </cell>
          <cell r="C14213" t="str">
            <v xml:space="preserve">Küçük boy hasta asan. 10 dur. 950 kg. 1/0,25 m/sn </v>
          </cell>
          <cell r="D14213">
            <v>48944000000</v>
          </cell>
        </row>
        <row r="14214">
          <cell r="A14214" t="str">
            <v>911.200</v>
          </cell>
          <cell r="B14214" t="str">
            <v xml:space="preserve">Ad. </v>
          </cell>
          <cell r="C14214" t="str">
            <v xml:space="preserve">HASTA ASANSÖRÜ (1600 kg.): (Ölçü:Ad.)(TS 863) </v>
          </cell>
          <cell r="D14214">
            <v>0</v>
          </cell>
        </row>
        <row r="14215">
          <cell r="A14215" t="str">
            <v>911.201</v>
          </cell>
          <cell r="B14215" t="str">
            <v xml:space="preserve">Ad. </v>
          </cell>
          <cell r="C14215" t="str">
            <v xml:space="preserve">Hasta asansörü 2 dur. 1600 kg. 0,63/0,15 m/sn </v>
          </cell>
          <cell r="D14215">
            <v>54510000000</v>
          </cell>
        </row>
        <row r="14216">
          <cell r="A14216" t="str">
            <v>911.202</v>
          </cell>
          <cell r="B14216" t="str">
            <v xml:space="preserve">Ad. </v>
          </cell>
          <cell r="C14216" t="str">
            <v xml:space="preserve">Hasta asansörü 3 dur. 1600 kg. 0,63/0,15 m/sn </v>
          </cell>
          <cell r="D14216">
            <v>55602500000</v>
          </cell>
        </row>
        <row r="14217">
          <cell r="A14217" t="str">
            <v>911.203</v>
          </cell>
          <cell r="B14217" t="str">
            <v xml:space="preserve">Ad. </v>
          </cell>
          <cell r="C14217" t="str">
            <v xml:space="preserve">Hasta asansörü 4 dur. 1600 kg. 0,63/0,15 m/sn </v>
          </cell>
          <cell r="D14217">
            <v>56879000000</v>
          </cell>
        </row>
        <row r="14218">
          <cell r="A14218" t="str">
            <v>911.203</v>
          </cell>
          <cell r="B14218" t="str">
            <v xml:space="preserve">Ad. </v>
          </cell>
          <cell r="C14218" t="str">
            <v xml:space="preserve">Hasta asansörü 4 dur. 1600 kg. 0,63/0,15 m/sn </v>
          </cell>
          <cell r="D14218">
            <v>56879000000</v>
          </cell>
        </row>
        <row r="14219">
          <cell r="A14219" t="str">
            <v>911.204</v>
          </cell>
          <cell r="B14219" t="str">
            <v xml:space="preserve">Ad. </v>
          </cell>
          <cell r="C14219" t="str">
            <v xml:space="preserve">Hasta asansörü 5 dur. 1600 kg. 0,63/0,15 m/sn </v>
          </cell>
          <cell r="D14219">
            <v>58075000000</v>
          </cell>
        </row>
        <row r="14220">
          <cell r="A14220" t="str">
            <v>911.205</v>
          </cell>
          <cell r="B14220" t="str">
            <v xml:space="preserve">Ad. </v>
          </cell>
          <cell r="C14220" t="str">
            <v xml:space="preserve">Hasta asansörü 6 dur. 1600 kg. 0,63/0,15 m/sn </v>
          </cell>
          <cell r="D14220">
            <v>59282500000</v>
          </cell>
        </row>
        <row r="14221">
          <cell r="A14221" t="str">
            <v>911.206</v>
          </cell>
          <cell r="B14221" t="str">
            <v xml:space="preserve">Ad. </v>
          </cell>
          <cell r="C14221" t="str">
            <v xml:space="preserve">Hasta asansörü 7 dur. 1600 kg. 0,63/0,15 m/sn </v>
          </cell>
          <cell r="D14221">
            <v>60476200000</v>
          </cell>
        </row>
        <row r="14222">
          <cell r="A14222" t="str">
            <v>911.207</v>
          </cell>
          <cell r="B14222" t="str">
            <v xml:space="preserve">Ad. </v>
          </cell>
          <cell r="C14222" t="str">
            <v xml:space="preserve">Hasta asansörü 8 dur. 1600 kg. 1/0,25 m/sn </v>
          </cell>
          <cell r="D14222">
            <v>64411500000</v>
          </cell>
        </row>
        <row r="14223">
          <cell r="A14223" t="str">
            <v>911.208</v>
          </cell>
          <cell r="B14223" t="str">
            <v xml:space="preserve">Ad. </v>
          </cell>
          <cell r="C14223" t="str">
            <v xml:space="preserve">Hasta asansörü 9 dur. 1600 kg. 1/0,25 m/sn </v>
          </cell>
          <cell r="D14223">
            <v>65768500000</v>
          </cell>
        </row>
        <row r="14224">
          <cell r="A14224" t="str">
            <v>911.209</v>
          </cell>
          <cell r="B14224" t="str">
            <v xml:space="preserve">Ad. </v>
          </cell>
          <cell r="C14224" t="str">
            <v xml:space="preserve">Hasta asansörü 10 dur. 1600 kg. 1/0,25 m/sn </v>
          </cell>
          <cell r="D14224">
            <v>67056500000</v>
          </cell>
        </row>
        <row r="14225">
          <cell r="A14225" t="str">
            <v>911.210</v>
          </cell>
          <cell r="B14225" t="str">
            <v xml:space="preserve">Ad. </v>
          </cell>
          <cell r="C14225" t="str">
            <v xml:space="preserve">Hasta asansörü 11 dur. 1600 kg. 1/0,25 m/sn </v>
          </cell>
          <cell r="D14225">
            <v>68643500000</v>
          </cell>
        </row>
        <row r="14226">
          <cell r="A14226" t="str">
            <v>911.211</v>
          </cell>
          <cell r="B14226" t="str">
            <v xml:space="preserve">Ad. </v>
          </cell>
          <cell r="C14226" t="str">
            <v xml:space="preserve">Hasta asansörü 12 dur. 1600 kg. 1/0,25 m/sn </v>
          </cell>
          <cell r="D14226">
            <v>70147700000</v>
          </cell>
        </row>
        <row r="14227">
          <cell r="A14227" t="str">
            <v>911.212</v>
          </cell>
          <cell r="B14227" t="str">
            <v xml:space="preserve">Ad. </v>
          </cell>
          <cell r="C14227" t="str">
            <v xml:space="preserve">Hasta asansörü 13 dur. 1600 kg. 1/0,25 m/sn </v>
          </cell>
          <cell r="D14227">
            <v>71587500000</v>
          </cell>
        </row>
        <row r="14228">
          <cell r="A14228" t="str">
            <v>911.213</v>
          </cell>
          <cell r="B14228" t="str">
            <v xml:space="preserve">Ad. </v>
          </cell>
          <cell r="C14228" t="str">
            <v xml:space="preserve">Hasta asansörü 14 dur. 1600 kg. 1/0,25 m/sn </v>
          </cell>
          <cell r="D14228">
            <v>73140000000</v>
          </cell>
        </row>
        <row r="14229">
          <cell r="A14229" t="str">
            <v>911.214</v>
          </cell>
          <cell r="B14229" t="str">
            <v xml:space="preserve">Ad. </v>
          </cell>
          <cell r="C14229" t="str">
            <v xml:space="preserve">Hasta asansörü 15 dur. 1600 kg. 1/0,25 m/sn </v>
          </cell>
          <cell r="D14229">
            <v>74750000000</v>
          </cell>
        </row>
        <row r="14230">
          <cell r="A14230" t="str">
            <v>911.250</v>
          </cell>
          <cell r="B14230" t="str">
            <v xml:space="preserve">Ad. </v>
          </cell>
          <cell r="C14230" t="str">
            <v xml:space="preserve">SINIF III ASANSÖRÜ (1600 kg.): (Ölçü:Ad.)(TS 863) </v>
          </cell>
          <cell r="D14230">
            <v>0</v>
          </cell>
        </row>
        <row r="14231">
          <cell r="A14231" t="str">
            <v>911.251</v>
          </cell>
          <cell r="B14231" t="str">
            <v xml:space="preserve">Ad. </v>
          </cell>
          <cell r="C14231" t="str">
            <v xml:space="preserve">Sınıf III asansörü 2 dur. 1600 kg. 0,63/0,15 m/sn </v>
          </cell>
          <cell r="D14231">
            <v>54510000000</v>
          </cell>
        </row>
        <row r="14232">
          <cell r="A14232" t="str">
            <v>911.252</v>
          </cell>
          <cell r="B14232" t="str">
            <v xml:space="preserve">Ad. </v>
          </cell>
          <cell r="C14232" t="str">
            <v xml:space="preserve">Sınıf III asansörü 3 dur. 1600 kg. 0,63/0,15 m/sn </v>
          </cell>
          <cell r="D14232">
            <v>55602500000</v>
          </cell>
        </row>
        <row r="14233">
          <cell r="A14233" t="str">
            <v>911.253</v>
          </cell>
          <cell r="B14233" t="str">
            <v xml:space="preserve">Ad. </v>
          </cell>
          <cell r="C14233" t="str">
            <v xml:space="preserve">Sınıf III asansörü 4 dur. 1600 kg. 0,63/0,15 m/sn </v>
          </cell>
          <cell r="D14233">
            <v>56879000000</v>
          </cell>
        </row>
        <row r="14234">
          <cell r="A14234" t="str">
            <v>911.254</v>
          </cell>
          <cell r="B14234" t="str">
            <v xml:space="preserve">Ad. </v>
          </cell>
          <cell r="C14234" t="str">
            <v xml:space="preserve">Sınıf III asansörü 5 dur. 1600 kg. 0,63/0,15 m/sn </v>
          </cell>
          <cell r="D14234">
            <v>58075000000</v>
          </cell>
        </row>
        <row r="14235">
          <cell r="A14235" t="str">
            <v>911.255</v>
          </cell>
          <cell r="B14235" t="str">
            <v xml:space="preserve">Ad. </v>
          </cell>
          <cell r="C14235" t="str">
            <v xml:space="preserve">Sınıf III asansörü 6 dur. 1600 kg. 0,63/0,15 m/sn </v>
          </cell>
          <cell r="D14235">
            <v>59282500000</v>
          </cell>
        </row>
        <row r="14236">
          <cell r="A14236" t="str">
            <v>911.256</v>
          </cell>
          <cell r="B14236" t="str">
            <v xml:space="preserve">Ad. </v>
          </cell>
          <cell r="C14236" t="str">
            <v xml:space="preserve">Sınıf III asansörü 7 dur. 1600 kg. 0,63/0,15 m/sn </v>
          </cell>
          <cell r="D14236">
            <v>60476200000</v>
          </cell>
        </row>
        <row r="14237">
          <cell r="A14237" t="str">
            <v>911.257</v>
          </cell>
          <cell r="B14237" t="str">
            <v xml:space="preserve">Ad. </v>
          </cell>
          <cell r="C14237" t="str">
            <v xml:space="preserve">Sınıf III asansörü 8 dur. 1600 kg. 1/0,25 m/sn </v>
          </cell>
          <cell r="D14237">
            <v>64411500000</v>
          </cell>
        </row>
        <row r="14238">
          <cell r="A14238" t="str">
            <v>911.258</v>
          </cell>
          <cell r="B14238" t="str">
            <v xml:space="preserve">Ad. </v>
          </cell>
          <cell r="C14238" t="str">
            <v xml:space="preserve">Sınıf III asansörü 9 dur. 1600 kg. 1/0,25 m/sn </v>
          </cell>
          <cell r="D14238">
            <v>65768500000</v>
          </cell>
        </row>
        <row r="14239">
          <cell r="A14239" t="str">
            <v>911.259</v>
          </cell>
          <cell r="B14239" t="str">
            <v xml:space="preserve">Ad. </v>
          </cell>
          <cell r="C14239" t="str">
            <v xml:space="preserve">Sınıf III asansörü 10 dur. 1600 kg. 1/0,25 m/sn </v>
          </cell>
          <cell r="D14239">
            <v>67056500000</v>
          </cell>
        </row>
        <row r="14240">
          <cell r="A14240" t="str">
            <v>911.260</v>
          </cell>
          <cell r="B14240" t="str">
            <v xml:space="preserve">Ad. </v>
          </cell>
          <cell r="C14240" t="str">
            <v xml:space="preserve">Sınıf III asansörü 11 dur. 1600 kg. 1/0,25 m/sn </v>
          </cell>
          <cell r="D14240">
            <v>68643500000</v>
          </cell>
        </row>
        <row r="14241">
          <cell r="A14241" t="str">
            <v>911.261</v>
          </cell>
          <cell r="B14241" t="str">
            <v xml:space="preserve">Ad. </v>
          </cell>
          <cell r="C14241" t="str">
            <v xml:space="preserve">Sınıf III asansörü 12 dur. 1600 kg. 1/0,25 m/sn </v>
          </cell>
          <cell r="D14241">
            <v>70147700000</v>
          </cell>
        </row>
        <row r="14242">
          <cell r="A14242" t="str">
            <v>911.262</v>
          </cell>
          <cell r="B14242" t="str">
            <v xml:space="preserve">Ad. </v>
          </cell>
          <cell r="C14242" t="str">
            <v xml:space="preserve">Sınıf III asansörü 13 dur. 1600 kg. 1/0,25 m/sn </v>
          </cell>
          <cell r="D14242">
            <v>71587500000</v>
          </cell>
        </row>
        <row r="14243">
          <cell r="A14243" t="str">
            <v>911.262</v>
          </cell>
          <cell r="B14243" t="str">
            <v xml:space="preserve">Ad. </v>
          </cell>
          <cell r="C14243" t="str">
            <v xml:space="preserve">Sınıf III asansörü 13 dur. 1600 kg. 1/0,25 m/sn </v>
          </cell>
          <cell r="D14243">
            <v>71587500000</v>
          </cell>
        </row>
        <row r="14244">
          <cell r="A14244" t="str">
            <v>911.263</v>
          </cell>
          <cell r="B14244" t="str">
            <v xml:space="preserve">Ad. </v>
          </cell>
          <cell r="C14244" t="str">
            <v xml:space="preserve">Sınıf III asansörü 14 dur. 1600 kg. 1/0,25 m/sn </v>
          </cell>
          <cell r="D14244">
            <v>73140000000</v>
          </cell>
        </row>
        <row r="14245">
          <cell r="A14245" t="str">
            <v>911.264</v>
          </cell>
          <cell r="B14245" t="str">
            <v xml:space="preserve">Ad. </v>
          </cell>
          <cell r="C14245" t="str">
            <v xml:space="preserve">Sınıf III asansörü 15 dur. 1600 kg. 1/0,25 m/sn </v>
          </cell>
          <cell r="D14245">
            <v>74750000000</v>
          </cell>
        </row>
        <row r="14246">
          <cell r="A14246" t="str">
            <v>911.300</v>
          </cell>
          <cell r="B14246" t="str">
            <v xml:space="preserve">Ad. </v>
          </cell>
          <cell r="C14246" t="str">
            <v xml:space="preserve">HASTA ASANSÖRÜ (2000 kg.): (Ölçü:Ad.)(TS 863) </v>
          </cell>
          <cell r="D14246">
            <v>0</v>
          </cell>
        </row>
        <row r="14247">
          <cell r="A14247" t="str">
            <v>911.301</v>
          </cell>
          <cell r="B14247" t="str">
            <v xml:space="preserve">Ad. </v>
          </cell>
          <cell r="C14247" t="str">
            <v xml:space="preserve">Hasta asansörü 2 dur. 2000 kg. 0,63/0,15 m/sn </v>
          </cell>
          <cell r="D14247">
            <v>63480000000</v>
          </cell>
        </row>
        <row r="14248">
          <cell r="A14248" t="str">
            <v>911.302</v>
          </cell>
          <cell r="B14248" t="str">
            <v xml:space="preserve">Ad. </v>
          </cell>
          <cell r="C14248" t="str">
            <v xml:space="preserve">Hasta asansörü 3 dur. 2000 kg. 0,63/0,15 m/sn </v>
          </cell>
          <cell r="D14248">
            <v>66700000000</v>
          </cell>
        </row>
        <row r="14249">
          <cell r="A14249" t="str">
            <v>911.303</v>
          </cell>
          <cell r="B14249" t="str">
            <v xml:space="preserve">Ad. </v>
          </cell>
          <cell r="C14249" t="str">
            <v xml:space="preserve">Hasta asansörü 4 dur. 2000 kg. 0,63/0,15 m/sn </v>
          </cell>
          <cell r="D14249">
            <v>68310000000</v>
          </cell>
        </row>
        <row r="14250">
          <cell r="A14250" t="str">
            <v>911.304</v>
          </cell>
          <cell r="B14250" t="str">
            <v xml:space="preserve">Ad. </v>
          </cell>
          <cell r="C14250" t="str">
            <v xml:space="preserve">Hasta asansörü 5 dur. 2000 kg. 0,63/0,15 m/sn </v>
          </cell>
          <cell r="D14250">
            <v>69690000000</v>
          </cell>
        </row>
        <row r="14251">
          <cell r="A14251" t="str">
            <v>911.305</v>
          </cell>
          <cell r="B14251" t="str">
            <v xml:space="preserve">Ad. </v>
          </cell>
          <cell r="C14251" t="str">
            <v xml:space="preserve">Hasta asansörü 6 dur. 2000 kg. 0,63/0,15 m/sn </v>
          </cell>
          <cell r="D14251">
            <v>71162000000</v>
          </cell>
        </row>
        <row r="14252">
          <cell r="A14252" t="str">
            <v>911.306</v>
          </cell>
          <cell r="B14252" t="str">
            <v xml:space="preserve">Ad. </v>
          </cell>
          <cell r="C14252" t="str">
            <v xml:space="preserve">Hasta asansörü 7 dur. 2000 kg. 0,63/0,15 m/sn </v>
          </cell>
          <cell r="D14252">
            <v>72680000000</v>
          </cell>
        </row>
        <row r="14253">
          <cell r="A14253" t="str">
            <v>911.307</v>
          </cell>
          <cell r="B14253" t="str">
            <v xml:space="preserve">Ad. </v>
          </cell>
          <cell r="C14253" t="str">
            <v xml:space="preserve">Hasta asansörü 8 dur. 2000 kg. 1/0,25 m/sn </v>
          </cell>
          <cell r="D14253">
            <v>77395000000</v>
          </cell>
        </row>
        <row r="14254">
          <cell r="A14254" t="str">
            <v>911.308</v>
          </cell>
          <cell r="B14254" t="str">
            <v xml:space="preserve">Ad. </v>
          </cell>
          <cell r="C14254" t="str">
            <v xml:space="preserve">Hasta asansörü 9 dur. 2000 kg. 1/0,25 m/sn </v>
          </cell>
          <cell r="D14254">
            <v>78890000000</v>
          </cell>
        </row>
        <row r="14255">
          <cell r="A14255" t="str">
            <v>911.309</v>
          </cell>
          <cell r="B14255" t="str">
            <v xml:space="preserve">Ad. </v>
          </cell>
          <cell r="C14255" t="str">
            <v xml:space="preserve">Hasta asansörü 10 dur. 2000 kg. 1/0,25 m/sn </v>
          </cell>
          <cell r="D14255">
            <v>80385000000</v>
          </cell>
        </row>
        <row r="14256">
          <cell r="A14256" t="str">
            <v>911.310</v>
          </cell>
          <cell r="B14256" t="str">
            <v xml:space="preserve">Ad. </v>
          </cell>
          <cell r="C14256" t="str">
            <v xml:space="preserve">Hasta asansörü 11 dur. 2000 kg. 1/0,25 m/sn </v>
          </cell>
          <cell r="D14256">
            <v>82328500000</v>
          </cell>
        </row>
        <row r="14257">
          <cell r="A14257" t="str">
            <v>911.311</v>
          </cell>
          <cell r="B14257" t="str">
            <v xml:space="preserve">Ad. </v>
          </cell>
          <cell r="C14257" t="str">
            <v xml:space="preserve">Hasta asansörü 12 dur. 2000 kg. 1/0,25 m/sn </v>
          </cell>
          <cell r="D14257">
            <v>84042000000</v>
          </cell>
        </row>
        <row r="14258">
          <cell r="A14258" t="str">
            <v>911.312</v>
          </cell>
          <cell r="B14258" t="str">
            <v xml:space="preserve">Ad. </v>
          </cell>
          <cell r="C14258" t="str">
            <v xml:space="preserve">Hasta asansörü 13 dur. 2000 kg. 1/0,25 m/sn </v>
          </cell>
          <cell r="D14258">
            <v>85974000000</v>
          </cell>
        </row>
        <row r="14259">
          <cell r="A14259" t="str">
            <v>911.313</v>
          </cell>
          <cell r="B14259" t="str">
            <v xml:space="preserve">Ad. </v>
          </cell>
          <cell r="C14259" t="str">
            <v xml:space="preserve">Hasta asansörü 14 dur. 2000 kg. 1/0,25 m/sn </v>
          </cell>
          <cell r="D14259">
            <v>87630000000</v>
          </cell>
        </row>
        <row r="14260">
          <cell r="A14260" t="str">
            <v>911.314</v>
          </cell>
          <cell r="B14260" t="str">
            <v xml:space="preserve">Ad. </v>
          </cell>
          <cell r="C14260" t="str">
            <v xml:space="preserve">Hasta asansörü 15 dur. 2000 kg. 1/0,25 m/sn </v>
          </cell>
          <cell r="D14260">
            <v>89585000000</v>
          </cell>
        </row>
        <row r="14261">
          <cell r="A14261" t="str">
            <v>911.350</v>
          </cell>
          <cell r="B14261" t="str">
            <v xml:space="preserve">Ad. </v>
          </cell>
          <cell r="C14261" t="str">
            <v xml:space="preserve">SINIF III ASANSÖRÜ (2000 kg.): (Ölçü:Ad.)(TS 863) </v>
          </cell>
          <cell r="D14261">
            <v>0</v>
          </cell>
        </row>
        <row r="14262">
          <cell r="A14262" t="str">
            <v>911.351</v>
          </cell>
          <cell r="B14262" t="str">
            <v xml:space="preserve">Ad. </v>
          </cell>
          <cell r="C14262" t="str">
            <v xml:space="preserve">Sınıf III asansörü 2 dur. 2000 kg. 0,63/0,15 m/sn </v>
          </cell>
          <cell r="D14262">
            <v>63480000000</v>
          </cell>
        </row>
        <row r="14263">
          <cell r="A14263" t="str">
            <v>911.352</v>
          </cell>
          <cell r="B14263" t="str">
            <v xml:space="preserve">Ad. </v>
          </cell>
          <cell r="C14263" t="str">
            <v xml:space="preserve">Sınıf III asansörü 3 dur. 2000 kg. 0,63/0,15 m/sn </v>
          </cell>
          <cell r="D14263">
            <v>66700000000</v>
          </cell>
        </row>
        <row r="14264">
          <cell r="A14264" t="str">
            <v>911.353</v>
          </cell>
          <cell r="B14264" t="str">
            <v xml:space="preserve">Ad. </v>
          </cell>
          <cell r="C14264" t="str">
            <v xml:space="preserve">Sınıf III asansörü 4 dur. 2000 kg. 0,63/0,15 m/sn </v>
          </cell>
          <cell r="D14264">
            <v>68310000000</v>
          </cell>
        </row>
        <row r="14265">
          <cell r="A14265" t="str">
            <v>911.354</v>
          </cell>
          <cell r="B14265" t="str">
            <v xml:space="preserve">Ad. </v>
          </cell>
          <cell r="C14265" t="str">
            <v xml:space="preserve">Sınıf III asansörü 5 dur. 2000 kg. 0,63/0,15 m/sn </v>
          </cell>
          <cell r="D14265">
            <v>69690000000</v>
          </cell>
        </row>
        <row r="14266">
          <cell r="A14266" t="str">
            <v>911.355</v>
          </cell>
          <cell r="B14266" t="str">
            <v xml:space="preserve">Ad. </v>
          </cell>
          <cell r="C14266" t="str">
            <v xml:space="preserve">Sınıf III asansörü 6 dur. 2000 kg. 0,63/0,15 m/sn </v>
          </cell>
          <cell r="D14266">
            <v>71162000000</v>
          </cell>
        </row>
        <row r="14267">
          <cell r="A14267" t="str">
            <v>911.356</v>
          </cell>
          <cell r="B14267" t="str">
            <v xml:space="preserve">Ad. </v>
          </cell>
          <cell r="C14267" t="str">
            <v xml:space="preserve">Sınıf III asansörü 7 dur. 2000 kg. 0,63/0,15 m/sn </v>
          </cell>
          <cell r="D14267">
            <v>72680000000</v>
          </cell>
        </row>
        <row r="14268">
          <cell r="A14268" t="str">
            <v>911.400</v>
          </cell>
          <cell r="B14268" t="str">
            <v xml:space="preserve">Ad. </v>
          </cell>
          <cell r="C14268" t="str">
            <v xml:space="preserve">HASTA ASANSÖRÜ (2500 kg.): (Ölçü:Ad.)(TS 863) </v>
          </cell>
          <cell r="D14268">
            <v>0</v>
          </cell>
        </row>
        <row r="14269">
          <cell r="A14269" t="str">
            <v>911.401</v>
          </cell>
          <cell r="B14269" t="str">
            <v xml:space="preserve">Ad. </v>
          </cell>
          <cell r="C14269" t="str">
            <v xml:space="preserve">Hasta asansörü 2 dur. 2500 kg. 0,63/0,15 m/sn </v>
          </cell>
          <cell r="D14269">
            <v>76394500000</v>
          </cell>
        </row>
        <row r="14270">
          <cell r="A14270" t="str">
            <v>911.402</v>
          </cell>
          <cell r="B14270" t="str">
            <v xml:space="preserve">Ad. </v>
          </cell>
          <cell r="C14270" t="str">
            <v xml:space="preserve">Hasta asansörü 3 dur. 2500 kg. 0,63/0,15 m/sn </v>
          </cell>
          <cell r="D14270">
            <v>78060900000</v>
          </cell>
        </row>
        <row r="14271">
          <cell r="A14271" t="str">
            <v>911.403</v>
          </cell>
          <cell r="B14271" t="str">
            <v xml:space="preserve">Ad. </v>
          </cell>
          <cell r="C14271" t="str">
            <v xml:space="preserve">Hasta asansörü 4 dur. 2500 kg. 0,63/0,15 m/sn </v>
          </cell>
          <cell r="D14271">
            <v>79843400000</v>
          </cell>
        </row>
        <row r="14272">
          <cell r="A14272" t="str">
            <v>911.404</v>
          </cell>
          <cell r="B14272" t="str">
            <v xml:space="preserve">Ad. </v>
          </cell>
          <cell r="C14272" t="str">
            <v xml:space="preserve">Hasta asansörü 5 dur. 2500 kg. 0,63/0,15 m/sn </v>
          </cell>
          <cell r="D14272">
            <v>81523500000</v>
          </cell>
        </row>
        <row r="14273">
          <cell r="A14273" t="str">
            <v>911.405</v>
          </cell>
          <cell r="B14273" t="str">
            <v xml:space="preserve">Ad. </v>
          </cell>
          <cell r="C14273" t="str">
            <v xml:space="preserve">Hasta asansörü 6 dur. 2500 kg. 0,63/0,15 m/sn </v>
          </cell>
          <cell r="D14273">
            <v>83375000000</v>
          </cell>
        </row>
        <row r="14274">
          <cell r="A14274" t="str">
            <v>911.406</v>
          </cell>
          <cell r="B14274" t="str">
            <v xml:space="preserve">Ad. </v>
          </cell>
          <cell r="C14274" t="str">
            <v xml:space="preserve">Hasta asansörü 7 dur. 2500 kg. 0,63/0,15 m/sn </v>
          </cell>
          <cell r="D14274">
            <v>84985000000</v>
          </cell>
        </row>
        <row r="14275">
          <cell r="A14275" t="str">
            <v>911.407</v>
          </cell>
          <cell r="B14275" t="str">
            <v xml:space="preserve">Ad. </v>
          </cell>
          <cell r="C14275" t="str">
            <v xml:space="preserve">Hasta asansörü 8 dur. 2500 kg. 1/0,25 m/sn </v>
          </cell>
          <cell r="D14275">
            <v>90390000000</v>
          </cell>
        </row>
        <row r="14276">
          <cell r="A14276" t="str">
            <v>911.408</v>
          </cell>
          <cell r="B14276" t="str">
            <v xml:space="preserve">Ad. </v>
          </cell>
          <cell r="C14276" t="str">
            <v xml:space="preserve">Hasta asansörü 9 dur. 2500 kg. 1/0,25 m/sn </v>
          </cell>
          <cell r="D14276">
            <v>92230000000</v>
          </cell>
        </row>
        <row r="14277">
          <cell r="A14277" t="str">
            <v>911.409</v>
          </cell>
          <cell r="B14277" t="str">
            <v xml:space="preserve">Ad. </v>
          </cell>
          <cell r="C14277" t="str">
            <v xml:space="preserve">Hasta asansörü 10 dur. 2500 kg. 1/0,25 m/sn </v>
          </cell>
          <cell r="D14277">
            <v>93150000000</v>
          </cell>
        </row>
        <row r="14278">
          <cell r="A14278" t="str">
            <v>911.410</v>
          </cell>
          <cell r="B14278" t="str">
            <v xml:space="preserve">Ad. </v>
          </cell>
          <cell r="C14278" t="str">
            <v xml:space="preserve">Hasta asansörü 11 dur. 2500 kg. 1/0,25 m/sn </v>
          </cell>
          <cell r="D14278">
            <v>96140000000</v>
          </cell>
        </row>
        <row r="14279">
          <cell r="A14279" t="str">
            <v>911.411</v>
          </cell>
          <cell r="B14279" t="str">
            <v xml:space="preserve">Ad. </v>
          </cell>
          <cell r="C14279" t="str">
            <v xml:space="preserve">Hasta asansörü 12 dur. 2500 kg. 1/0,25 m/sn </v>
          </cell>
          <cell r="D14279">
            <v>98210000000</v>
          </cell>
        </row>
        <row r="14280">
          <cell r="A14280" t="str">
            <v>911.412</v>
          </cell>
          <cell r="B14280" t="str">
            <v xml:space="preserve">Ad. </v>
          </cell>
          <cell r="C14280" t="str">
            <v xml:space="preserve">Hasta asansörü 13 dur. 2500 kg. 1/0,25 m/sn </v>
          </cell>
          <cell r="D14280">
            <v>100395000000</v>
          </cell>
        </row>
        <row r="14281">
          <cell r="A14281" t="str">
            <v>911.413</v>
          </cell>
          <cell r="B14281" t="str">
            <v xml:space="preserve">Ad. </v>
          </cell>
          <cell r="C14281" t="str">
            <v xml:space="preserve">Hasta asansörü 14 dur. 2500 kg. 1/0,25 m/sn </v>
          </cell>
          <cell r="D14281">
            <v>102580000000</v>
          </cell>
        </row>
        <row r="14282">
          <cell r="A14282" t="str">
            <v>911.414</v>
          </cell>
          <cell r="B14282" t="str">
            <v xml:space="preserve">Ad. </v>
          </cell>
          <cell r="C14282" t="str">
            <v xml:space="preserve">Hasta asansörü 15 dur. 2500 kg. 1/0,25 m/sn </v>
          </cell>
          <cell r="D14282">
            <v>104765000000</v>
          </cell>
        </row>
        <row r="14283">
          <cell r="A14283" t="str">
            <v>911.450</v>
          </cell>
          <cell r="B14283" t="str">
            <v xml:space="preserve">Ad. </v>
          </cell>
          <cell r="C14283" t="str">
            <v xml:space="preserve">SINIF III ASANSÖRÜ (2500 kg.): (Ölçü:Ad.)(TS 863) </v>
          </cell>
          <cell r="D14283">
            <v>0</v>
          </cell>
        </row>
        <row r="14284">
          <cell r="A14284" t="str">
            <v>911.451</v>
          </cell>
          <cell r="B14284" t="str">
            <v xml:space="preserve">Ad. </v>
          </cell>
          <cell r="C14284" t="str">
            <v xml:space="preserve">Sınıf III asansörü 2 dur. 2500 kg. 0,63/0,15 m/sn </v>
          </cell>
          <cell r="D14284">
            <v>76394500000</v>
          </cell>
        </row>
        <row r="14285">
          <cell r="A14285" t="str">
            <v>911.452</v>
          </cell>
          <cell r="B14285" t="str">
            <v xml:space="preserve">Ad. </v>
          </cell>
          <cell r="C14285" t="str">
            <v xml:space="preserve">Sınıf III asansörü 3 dur. 2500 kg. 0,63/0,15 m/sn </v>
          </cell>
          <cell r="D14285">
            <v>78060900000</v>
          </cell>
        </row>
        <row r="14286">
          <cell r="A14286" t="str">
            <v>911.453</v>
          </cell>
          <cell r="B14286" t="str">
            <v xml:space="preserve">Ad. </v>
          </cell>
          <cell r="C14286" t="str">
            <v xml:space="preserve">Sınıf III asansörü 4 dur. 2500 kg. 0,63/0,15 m/sn </v>
          </cell>
          <cell r="D14286">
            <v>79843400000</v>
          </cell>
        </row>
        <row r="14287">
          <cell r="A14287" t="str">
            <v>911.454</v>
          </cell>
          <cell r="B14287" t="str">
            <v xml:space="preserve">Ad. </v>
          </cell>
          <cell r="C14287" t="str">
            <v xml:space="preserve">Sınıf III asansörü 5 dur. 2500 kg. 0,63/0,15 m/sn </v>
          </cell>
          <cell r="D14287">
            <v>81523500000</v>
          </cell>
        </row>
        <row r="14288">
          <cell r="A14288" t="str">
            <v>911.455</v>
          </cell>
          <cell r="B14288" t="str">
            <v xml:space="preserve">Ad. </v>
          </cell>
          <cell r="C14288" t="str">
            <v xml:space="preserve">Sınıf III asansörü 6 dur. 2500 kg. 0,63/0,15 m/sn </v>
          </cell>
          <cell r="D14288">
            <v>83375000000</v>
          </cell>
        </row>
        <row r="14289">
          <cell r="A14289" t="str">
            <v>911.456</v>
          </cell>
          <cell r="B14289" t="str">
            <v xml:space="preserve">Ad. </v>
          </cell>
          <cell r="C14289" t="str">
            <v xml:space="preserve">Sınıf III asansörü 7 dur. 2500 kg. 0,63/0,15 m/sn </v>
          </cell>
          <cell r="D14289">
            <v>84985000000</v>
          </cell>
        </row>
        <row r="14290">
          <cell r="A14290" t="str">
            <v>911.457</v>
          </cell>
          <cell r="B14290" t="str">
            <v xml:space="preserve">Ad. </v>
          </cell>
          <cell r="C14290" t="str">
            <v xml:space="preserve">Sınıf III asansörü 8 dur. 2500 kg. 1/0,25 m/sn </v>
          </cell>
          <cell r="D14290">
            <v>90390000000</v>
          </cell>
        </row>
        <row r="14291">
          <cell r="A14291" t="str">
            <v>911.458</v>
          </cell>
          <cell r="B14291" t="str">
            <v xml:space="preserve">Ad. </v>
          </cell>
          <cell r="C14291" t="str">
            <v xml:space="preserve">Sınıf III asansörü 9 dur. 2500 kg. 1/0,25 m/sn </v>
          </cell>
          <cell r="D14291">
            <v>92230000000</v>
          </cell>
        </row>
        <row r="14292">
          <cell r="A14292" t="str">
            <v>911.459</v>
          </cell>
          <cell r="B14292" t="str">
            <v xml:space="preserve">Ad. </v>
          </cell>
          <cell r="C14292" t="str">
            <v xml:space="preserve">Sınıf III asansörü 10 dur. 2500 kg. 1/0,25 m/sn </v>
          </cell>
          <cell r="D14292">
            <v>93150000000</v>
          </cell>
        </row>
        <row r="14293">
          <cell r="A14293" t="str">
            <v>911.459</v>
          </cell>
          <cell r="B14293" t="str">
            <v xml:space="preserve">Ad. </v>
          </cell>
          <cell r="C14293" t="str">
            <v xml:space="preserve">Sınıf III asansörü 10 dur. 2500 kg. 1/0,25 m/sn </v>
          </cell>
          <cell r="D14293">
            <v>93150000000</v>
          </cell>
        </row>
        <row r="14294">
          <cell r="A14294" t="str">
            <v>911.460</v>
          </cell>
          <cell r="B14294" t="str">
            <v xml:space="preserve">Ad. </v>
          </cell>
          <cell r="C14294" t="str">
            <v xml:space="preserve">Sınıf III asansörü 11 dur. 2500 kg. 1/0,25 m/sn </v>
          </cell>
          <cell r="D14294">
            <v>96140000000</v>
          </cell>
        </row>
        <row r="14295">
          <cell r="A14295" t="str">
            <v>911.461</v>
          </cell>
          <cell r="B14295" t="str">
            <v xml:space="preserve">Ad. </v>
          </cell>
          <cell r="C14295" t="str">
            <v xml:space="preserve">Sınıf III asansörü 12 dur. 2500 kg. 1/0,25 m/sn </v>
          </cell>
          <cell r="D14295">
            <v>98210000000</v>
          </cell>
        </row>
        <row r="14296">
          <cell r="A14296" t="str">
            <v>911.462</v>
          </cell>
          <cell r="B14296" t="str">
            <v xml:space="preserve">Ad. </v>
          </cell>
          <cell r="C14296" t="str">
            <v xml:space="preserve">Sınıf III asansörü 13 dur. 2500 kg. 1/0,25 m/sn </v>
          </cell>
          <cell r="D14296">
            <v>100395000000</v>
          </cell>
        </row>
        <row r="14297">
          <cell r="A14297" t="str">
            <v>911.463</v>
          </cell>
          <cell r="B14297" t="str">
            <v xml:space="preserve">Ad. </v>
          </cell>
          <cell r="C14297" t="str">
            <v xml:space="preserve">Sınıf III asansörü 14 dur. 2500 kg. 1/0,25 m/sn </v>
          </cell>
          <cell r="D14297">
            <v>102580000000</v>
          </cell>
        </row>
        <row r="14298">
          <cell r="A14298" t="str">
            <v>911.464</v>
          </cell>
          <cell r="B14298" t="str">
            <v xml:space="preserve">Ad. </v>
          </cell>
          <cell r="C14298" t="str">
            <v xml:space="preserve">Sınıf III asansörü 15 dur. 2500 kg. 1/0,25 m/sn </v>
          </cell>
          <cell r="D14298">
            <v>104765000000</v>
          </cell>
        </row>
        <row r="14299">
          <cell r="A14299" t="str">
            <v>912.100</v>
          </cell>
          <cell r="B14299" t="str">
            <v xml:space="preserve">Ad. </v>
          </cell>
          <cell r="C14299" t="str">
            <v xml:space="preserve">KÜÇÜK YÜK ASANSÖRÜ (100 kg. 0,3-0,5 m/sn): (Ölçü:Ad.)(TS 863) </v>
          </cell>
          <cell r="D14299">
            <v>0</v>
          </cell>
        </row>
        <row r="14300">
          <cell r="A14300" t="str">
            <v>912.101</v>
          </cell>
          <cell r="B14300" t="str">
            <v xml:space="preserve">Ad. </v>
          </cell>
          <cell r="C14300" t="str">
            <v xml:space="preserve">Küçük yük asansörü 2 dur. 100 kg. 0,3-0,5 m/sn </v>
          </cell>
          <cell r="D14300">
            <v>9390900000</v>
          </cell>
        </row>
        <row r="14301">
          <cell r="A14301" t="str">
            <v>912.102</v>
          </cell>
          <cell r="B14301" t="str">
            <v xml:space="preserve">Ad. </v>
          </cell>
          <cell r="C14301" t="str">
            <v xml:space="preserve">Küçük yük asansörü 3 dur. 100 kg. 0,3-0,5 m/sn </v>
          </cell>
          <cell r="D14301">
            <v>9829100000</v>
          </cell>
        </row>
        <row r="14302">
          <cell r="A14302" t="str">
            <v>912.103</v>
          </cell>
          <cell r="B14302" t="str">
            <v xml:space="preserve">Ad. </v>
          </cell>
          <cell r="C14302" t="str">
            <v xml:space="preserve">Küçük yük asansörü 4 dur. 100 kg. 0,3-0,5 m/sn </v>
          </cell>
          <cell r="D14302">
            <v>10398300000</v>
          </cell>
        </row>
        <row r="14303">
          <cell r="A14303" t="str">
            <v>912.104</v>
          </cell>
          <cell r="B14303" t="str">
            <v xml:space="preserve">Ad. </v>
          </cell>
          <cell r="C14303" t="str">
            <v xml:space="preserve">Küçük yük asansörü 5 dur. 100 kg. 0,3-0,5 m/sn </v>
          </cell>
          <cell r="D14303">
            <v>10967600000</v>
          </cell>
        </row>
        <row r="14304">
          <cell r="A14304" t="str">
            <v>912.105</v>
          </cell>
          <cell r="B14304" t="str">
            <v xml:space="preserve">Ad. </v>
          </cell>
          <cell r="C14304" t="str">
            <v xml:space="preserve">Küçük yük asansörü 6 dur. 100 kg. 0,3-0,5 m/sn </v>
          </cell>
          <cell r="D14304">
            <v>11534500000</v>
          </cell>
        </row>
        <row r="14305">
          <cell r="A14305" t="str">
            <v>912.106</v>
          </cell>
          <cell r="B14305" t="str">
            <v xml:space="preserve">Ad. </v>
          </cell>
          <cell r="C14305" t="str">
            <v xml:space="preserve">Küçük yük asansörü 7 dur. 100 kg. 0,3-0,5 m/sn </v>
          </cell>
          <cell r="D14305">
            <v>11995700000</v>
          </cell>
        </row>
        <row r="14306">
          <cell r="A14306" t="str">
            <v>912.107</v>
          </cell>
          <cell r="B14306" t="str">
            <v xml:space="preserve">Ad. </v>
          </cell>
          <cell r="C14306" t="str">
            <v xml:space="preserve">Küçük yük asansörü 8 dur. 100 kg. 0,3-0,5 m/sn </v>
          </cell>
          <cell r="D14306">
            <v>12535000000</v>
          </cell>
        </row>
        <row r="14307">
          <cell r="A14307" t="str">
            <v>912.108</v>
          </cell>
          <cell r="B14307" t="str">
            <v xml:space="preserve">Ad. </v>
          </cell>
          <cell r="C14307" t="str">
            <v xml:space="preserve">Küçük yük asansörü 9 dur. 100 kg. 0,3-0,5 m/sn </v>
          </cell>
          <cell r="D14307">
            <v>13248000000</v>
          </cell>
        </row>
        <row r="14308">
          <cell r="A14308" t="str">
            <v>912.109</v>
          </cell>
          <cell r="B14308" t="str">
            <v xml:space="preserve">Ad. </v>
          </cell>
          <cell r="C14308" t="str">
            <v xml:space="preserve">Küçük yük asansörü 10 dur. 100 kg. 0,3-0,5 m/sn </v>
          </cell>
          <cell r="D14308">
            <v>14179500000</v>
          </cell>
        </row>
        <row r="14309">
          <cell r="A14309" t="str">
            <v>912.110</v>
          </cell>
          <cell r="B14309" t="str">
            <v xml:space="preserve">Ad. </v>
          </cell>
          <cell r="C14309" t="str">
            <v xml:space="preserve">Küçük yük asansörü 11 dur. 100 kg. 0,3-0,5 m/sn </v>
          </cell>
          <cell r="D14309">
            <v>14950000000</v>
          </cell>
        </row>
        <row r="14310">
          <cell r="A14310" t="str">
            <v>912.111</v>
          </cell>
          <cell r="B14310" t="str">
            <v xml:space="preserve">Ad. </v>
          </cell>
          <cell r="C14310" t="str">
            <v xml:space="preserve">Küçük yük asansörü 12 dur. 100 kg. 0,3-0,5 m/sn </v>
          </cell>
          <cell r="D14310">
            <v>15973500000</v>
          </cell>
        </row>
        <row r="14311">
          <cell r="A14311" t="str">
            <v>912.112</v>
          </cell>
          <cell r="B14311" t="str">
            <v xml:space="preserve">Ad. </v>
          </cell>
          <cell r="C14311" t="str">
            <v xml:space="preserve">Küçük yük asansörü 13 dur. 100 kg. 0,3-0,5 m/sn </v>
          </cell>
          <cell r="D14311">
            <v>17135000000</v>
          </cell>
        </row>
        <row r="14312">
          <cell r="A14312" t="str">
            <v>912.113</v>
          </cell>
          <cell r="B14312" t="str">
            <v xml:space="preserve">Ad. </v>
          </cell>
          <cell r="C14312" t="str">
            <v xml:space="preserve">Küçük yük asansörü 14 dur. 100 kg. 0,3-0,5 m/sn </v>
          </cell>
          <cell r="D14312">
            <v>18158500000</v>
          </cell>
        </row>
        <row r="14313">
          <cell r="A14313" t="str">
            <v>912.114</v>
          </cell>
          <cell r="B14313" t="str">
            <v xml:space="preserve">Ad. </v>
          </cell>
          <cell r="C14313" t="str">
            <v xml:space="preserve">Küçük yük asansörü 15 dur. 100 kg. 0,3-0,5 m/sn </v>
          </cell>
          <cell r="D14313">
            <v>19262500000</v>
          </cell>
        </row>
        <row r="14314">
          <cell r="A14314" t="str">
            <v>912.200</v>
          </cell>
          <cell r="B14314" t="str">
            <v xml:space="preserve">Ad. </v>
          </cell>
          <cell r="C14314" t="str">
            <v xml:space="preserve">SINIF V ASANSÖRÜ (100 kg. 0,3-0,5 m/sn): (Ölçü:Ad.)(TS 863) </v>
          </cell>
          <cell r="D14314">
            <v>0</v>
          </cell>
        </row>
        <row r="14315">
          <cell r="A14315" t="str">
            <v>912.201</v>
          </cell>
          <cell r="B14315" t="str">
            <v xml:space="preserve">Ad. </v>
          </cell>
          <cell r="C14315" t="str">
            <v xml:space="preserve">Sınıf V asansörü 2 dur. 100 kg. 0,3-0,5 m/sn </v>
          </cell>
          <cell r="D14315">
            <v>9390900000</v>
          </cell>
        </row>
        <row r="14316">
          <cell r="A14316" t="str">
            <v>912.202</v>
          </cell>
          <cell r="B14316" t="str">
            <v xml:space="preserve">Ad. </v>
          </cell>
          <cell r="C14316" t="str">
            <v xml:space="preserve">Sınıf V asansörü 3 dur. 100 kg. 0,3-0,5 m/sn </v>
          </cell>
          <cell r="D14316">
            <v>9829100000</v>
          </cell>
        </row>
        <row r="14317">
          <cell r="A14317" t="str">
            <v>912.203</v>
          </cell>
          <cell r="B14317" t="str">
            <v xml:space="preserve">Ad. </v>
          </cell>
          <cell r="C14317" t="str">
            <v xml:space="preserve">Sınıf V asansörü 4 dur. 100 kg. 0,3-0,5 m/sn </v>
          </cell>
          <cell r="D14317">
            <v>10398300000</v>
          </cell>
        </row>
        <row r="14318">
          <cell r="A14318" t="str">
            <v>912.203</v>
          </cell>
          <cell r="B14318" t="str">
            <v xml:space="preserve">Ad. </v>
          </cell>
          <cell r="C14318" t="str">
            <v xml:space="preserve">Sınıf V asansörü 4 dur. 100 kg. 0,3-0,5 m/sn </v>
          </cell>
          <cell r="D14318">
            <v>10398300000</v>
          </cell>
        </row>
        <row r="14319">
          <cell r="A14319" t="str">
            <v>912.204</v>
          </cell>
          <cell r="B14319" t="str">
            <v xml:space="preserve">Ad. </v>
          </cell>
          <cell r="C14319" t="str">
            <v xml:space="preserve">Sınıf V asansörü 5 dur. 100 kg. 0,3-0,5 m/sn </v>
          </cell>
          <cell r="D14319">
            <v>10967600000</v>
          </cell>
        </row>
        <row r="14320">
          <cell r="A14320" t="str">
            <v>912.205</v>
          </cell>
          <cell r="B14320" t="str">
            <v xml:space="preserve">Ad. </v>
          </cell>
          <cell r="C14320" t="str">
            <v xml:space="preserve">Sınıf V asansörü 6 dur. 100 kg. 0,3-0,5 m/sn </v>
          </cell>
          <cell r="D14320">
            <v>11534500000</v>
          </cell>
        </row>
        <row r="14321">
          <cell r="A14321" t="str">
            <v>912.206</v>
          </cell>
          <cell r="B14321" t="str">
            <v xml:space="preserve">Ad. </v>
          </cell>
          <cell r="C14321" t="str">
            <v xml:space="preserve">Sınıf V asansörü 7 dur. 100 kg. 0,3-0,5 m/sn </v>
          </cell>
          <cell r="D14321">
            <v>11995700000</v>
          </cell>
        </row>
        <row r="14322">
          <cell r="A14322" t="str">
            <v>912.207</v>
          </cell>
          <cell r="B14322" t="str">
            <v xml:space="preserve">Ad. </v>
          </cell>
          <cell r="C14322" t="str">
            <v xml:space="preserve">Sınıf V asansörü 8 dur. 100 kg. 0,3-0,5 m/sn </v>
          </cell>
          <cell r="D14322">
            <v>12535000000</v>
          </cell>
        </row>
        <row r="14323">
          <cell r="A14323" t="str">
            <v>912.208</v>
          </cell>
          <cell r="B14323" t="str">
            <v xml:space="preserve">Ad. </v>
          </cell>
          <cell r="C14323" t="str">
            <v xml:space="preserve">Sınıf V asansörü 9 dur. 100 kg. 0,3-0,5 m/sn </v>
          </cell>
          <cell r="D14323">
            <v>13248000000</v>
          </cell>
        </row>
        <row r="14324">
          <cell r="A14324" t="str">
            <v>912.209</v>
          </cell>
          <cell r="B14324" t="str">
            <v xml:space="preserve">Ad. </v>
          </cell>
          <cell r="C14324" t="str">
            <v xml:space="preserve">Sınıf V asansörü 10 dur. 100 kg. 0,3-0,5 m/sn </v>
          </cell>
          <cell r="D14324">
            <v>14179500000</v>
          </cell>
        </row>
        <row r="14325">
          <cell r="A14325" t="str">
            <v>912.210</v>
          </cell>
          <cell r="B14325" t="str">
            <v xml:space="preserve">Ad. </v>
          </cell>
          <cell r="C14325" t="str">
            <v xml:space="preserve">Sınıf V asansörü 11 dur. 100 kg. 0,3-0,5 m/sn </v>
          </cell>
          <cell r="D14325">
            <v>14950000000</v>
          </cell>
        </row>
        <row r="14326">
          <cell r="A14326" t="str">
            <v>912.211</v>
          </cell>
          <cell r="B14326" t="str">
            <v xml:space="preserve">Ad. </v>
          </cell>
          <cell r="C14326" t="str">
            <v xml:space="preserve">Sınıf V asansörü 12 dur. 100 kg. 0,3-0,5 m/sn </v>
          </cell>
          <cell r="D14326">
            <v>15973500000</v>
          </cell>
        </row>
        <row r="14327">
          <cell r="A14327" t="str">
            <v>912.212</v>
          </cell>
          <cell r="B14327" t="str">
            <v xml:space="preserve">Ad. </v>
          </cell>
          <cell r="C14327" t="str">
            <v xml:space="preserve">Sınıf V asansörü 13 dur. 100 kg. 0,3-0,5 m/sn </v>
          </cell>
          <cell r="D14327">
            <v>17135000000</v>
          </cell>
        </row>
        <row r="14328">
          <cell r="A14328" t="str">
            <v>912.213</v>
          </cell>
          <cell r="B14328" t="str">
            <v xml:space="preserve">Ad. </v>
          </cell>
          <cell r="C14328" t="str">
            <v xml:space="preserve">Sınıf V asansörü 14 dur. 100 kg. 0,3-0,5 m/sn </v>
          </cell>
          <cell r="D14328">
            <v>18158500000</v>
          </cell>
        </row>
        <row r="14329">
          <cell r="A14329" t="str">
            <v>912.214</v>
          </cell>
          <cell r="B14329" t="str">
            <v xml:space="preserve">Ad. </v>
          </cell>
          <cell r="C14329" t="str">
            <v xml:space="preserve">Sınıf V asansörü 15 dur. 100 kg. 0,3-0,5 m/sn </v>
          </cell>
          <cell r="D14329">
            <v>19262500000</v>
          </cell>
        </row>
        <row r="14330">
          <cell r="A14330" t="str">
            <v>913.100</v>
          </cell>
          <cell r="B14330" t="str">
            <v xml:space="preserve">Ad. </v>
          </cell>
          <cell r="C14330" t="str">
            <v xml:space="preserve">YÜK ASANSÖRÜ (250 kg. 0,4/0,1 m/sn): (Ölçü:Ad.)(TS 1108) </v>
          </cell>
          <cell r="D14330">
            <v>0</v>
          </cell>
        </row>
        <row r="14331">
          <cell r="A14331" t="str">
            <v>913.200</v>
          </cell>
          <cell r="B14331" t="str">
            <v xml:space="preserve">Ad. </v>
          </cell>
          <cell r="C14331" t="str">
            <v xml:space="preserve">YÜK ASANSÖRÜ (ÇİFT HIZLI) </v>
          </cell>
          <cell r="D14331">
            <v>0</v>
          </cell>
        </row>
        <row r="14332">
          <cell r="A14332" t="str">
            <v>913.201</v>
          </cell>
          <cell r="B14332" t="str">
            <v xml:space="preserve">Ad. </v>
          </cell>
          <cell r="C14332" t="str">
            <v xml:space="preserve">Yük asansörü 2 dur. 250 kg. 0,4/0,1 m/sn </v>
          </cell>
          <cell r="D14332">
            <v>16121900000</v>
          </cell>
        </row>
        <row r="14333">
          <cell r="A14333" t="str">
            <v>913.202</v>
          </cell>
          <cell r="B14333" t="str">
            <v xml:space="preserve">Ad. </v>
          </cell>
          <cell r="C14333" t="str">
            <v xml:space="preserve">Yük asansörü 3 dur. 250 kg. 0,4/0,1 m/sn </v>
          </cell>
          <cell r="D14333">
            <v>16854400000</v>
          </cell>
        </row>
        <row r="14334">
          <cell r="A14334" t="str">
            <v>913.203</v>
          </cell>
          <cell r="B14334" t="str">
            <v xml:space="preserve">Ad. </v>
          </cell>
          <cell r="C14334" t="str">
            <v xml:space="preserve">Yük asansörü 4 dur. 250 kg. 0,4/0,1 m/sn </v>
          </cell>
          <cell r="D14334">
            <v>17595000000</v>
          </cell>
        </row>
        <row r="14335">
          <cell r="A14335" t="str">
            <v>913.204</v>
          </cell>
          <cell r="B14335" t="str">
            <v xml:space="preserve">Ad. </v>
          </cell>
          <cell r="C14335" t="str">
            <v xml:space="preserve">Yük asansörü 5 dur. 250 kg. 0,4/0,1 m/sn </v>
          </cell>
          <cell r="D14335">
            <v>18181500000</v>
          </cell>
        </row>
        <row r="14336">
          <cell r="A14336" t="str">
            <v>913.205</v>
          </cell>
          <cell r="B14336" t="str">
            <v xml:space="preserve">Ad. </v>
          </cell>
          <cell r="C14336" t="str">
            <v xml:space="preserve">Yük asansörü 6 dur. 250 kg. 0,4/0,1 m/sn </v>
          </cell>
          <cell r="D14336">
            <v>19026800000</v>
          </cell>
        </row>
        <row r="14337">
          <cell r="A14337" t="str">
            <v>913.206</v>
          </cell>
          <cell r="B14337" t="str">
            <v xml:space="preserve">Ad. </v>
          </cell>
          <cell r="C14337" t="str">
            <v xml:space="preserve">Yük asansörü 7 dur. 250 kg. 0,4/0,1 m/sn </v>
          </cell>
          <cell r="D14337">
            <v>19870700000</v>
          </cell>
        </row>
        <row r="14338">
          <cell r="A14338" t="str">
            <v>913.207</v>
          </cell>
          <cell r="B14338" t="str">
            <v xml:space="preserve">Ad. </v>
          </cell>
          <cell r="C14338" t="str">
            <v xml:space="preserve">Yük asansörü 8 dur. 250 kg. 0,4/0,1 m/sn </v>
          </cell>
          <cell r="D14338">
            <v>21493500000</v>
          </cell>
        </row>
        <row r="14339">
          <cell r="A14339" t="str">
            <v>913.208</v>
          </cell>
          <cell r="B14339" t="str">
            <v xml:space="preserve">Ad. </v>
          </cell>
          <cell r="C14339" t="str">
            <v xml:space="preserve">Yük asansörü 9 dur. 250 kg. 0,4/0,1 m/sn </v>
          </cell>
          <cell r="D14339">
            <v>21781000000</v>
          </cell>
        </row>
        <row r="14340">
          <cell r="A14340" t="str">
            <v>913.209</v>
          </cell>
          <cell r="B14340" t="str">
            <v xml:space="preserve">Ad. </v>
          </cell>
          <cell r="C14340" t="str">
            <v xml:space="preserve">Yük asansörü 10 dur. 250 kg. 0,4/0,1 m/sn </v>
          </cell>
          <cell r="D14340">
            <v>22770000000</v>
          </cell>
        </row>
        <row r="14341">
          <cell r="A14341" t="str">
            <v>913.210</v>
          </cell>
          <cell r="B14341" t="str">
            <v xml:space="preserve">Ad. </v>
          </cell>
          <cell r="C14341" t="str">
            <v xml:space="preserve">Yük asansörü 11 dur. 250 kg. 0,4/0,1 m/sn </v>
          </cell>
          <cell r="D14341">
            <v>24173000000</v>
          </cell>
        </row>
        <row r="14342">
          <cell r="A14342" t="str">
            <v>913.211</v>
          </cell>
          <cell r="B14342" t="str">
            <v xml:space="preserve">Ad. </v>
          </cell>
          <cell r="C14342" t="str">
            <v xml:space="preserve">Yük asansörü 12 dur. 250 kg. 0,4/0,1 m/sn </v>
          </cell>
          <cell r="D14342">
            <v>25277000000</v>
          </cell>
        </row>
        <row r="14343">
          <cell r="A14343" t="str">
            <v>913.211</v>
          </cell>
          <cell r="B14343" t="str">
            <v xml:space="preserve">Ad. </v>
          </cell>
          <cell r="C14343" t="str">
            <v xml:space="preserve">Yük asansörü 12 dur. 250 kg. 0,4/0,1 m/sn </v>
          </cell>
          <cell r="D14343">
            <v>25277000000</v>
          </cell>
        </row>
        <row r="14344">
          <cell r="A14344" t="str">
            <v>913.212</v>
          </cell>
          <cell r="B14344" t="str">
            <v xml:space="preserve">Ad. </v>
          </cell>
          <cell r="C14344" t="str">
            <v xml:space="preserve">Yük asansörü 13 dur. 250 kg. 0,4/0,1 m/sn </v>
          </cell>
          <cell r="D14344">
            <v>26208500000</v>
          </cell>
        </row>
        <row r="14345">
          <cell r="A14345" t="str">
            <v>913.213</v>
          </cell>
          <cell r="B14345" t="str">
            <v xml:space="preserve">Ad. </v>
          </cell>
          <cell r="C14345" t="str">
            <v xml:space="preserve">Yük asansörü 14 dur. 250 kg. 0,4/0,1 m/sn </v>
          </cell>
          <cell r="D14345">
            <v>27312500000</v>
          </cell>
        </row>
        <row r="14346">
          <cell r="A14346" t="str">
            <v>913.214</v>
          </cell>
          <cell r="B14346" t="str">
            <v xml:space="preserve">Ad. </v>
          </cell>
          <cell r="C14346" t="str">
            <v xml:space="preserve">Yük asansörü 15 dur. 250 kg. 0,4/0,1 m/sn </v>
          </cell>
          <cell r="D14346">
            <v>28386600000</v>
          </cell>
        </row>
        <row r="14347">
          <cell r="A14347" t="str">
            <v>913.250</v>
          </cell>
          <cell r="B14347" t="str">
            <v xml:space="preserve">Ad. </v>
          </cell>
          <cell r="C14347" t="str">
            <v xml:space="preserve">SINIF V YÜK ASANSÖRÜ (ÇİFT HIZLI) </v>
          </cell>
          <cell r="D14347">
            <v>0</v>
          </cell>
        </row>
        <row r="14348">
          <cell r="A14348" t="str">
            <v>913.251</v>
          </cell>
          <cell r="B14348" t="str">
            <v xml:space="preserve">Ad. </v>
          </cell>
          <cell r="C14348" t="str">
            <v xml:space="preserve">Sınıf V yük asansörü 2 dur. 250 kg. 0,4/0,1 m/sn </v>
          </cell>
          <cell r="D14348">
            <v>16121900000</v>
          </cell>
        </row>
        <row r="14349">
          <cell r="A14349" t="str">
            <v>913.252</v>
          </cell>
          <cell r="B14349" t="str">
            <v xml:space="preserve">Ad. </v>
          </cell>
          <cell r="C14349" t="str">
            <v xml:space="preserve">Sınıf V yük asansörü 3 dur. 250 kg. 0,4/0,1 m/sn </v>
          </cell>
          <cell r="D14349">
            <v>16854400000</v>
          </cell>
        </row>
        <row r="14350">
          <cell r="A14350" t="str">
            <v>913.253</v>
          </cell>
          <cell r="B14350" t="str">
            <v xml:space="preserve">Ad. </v>
          </cell>
          <cell r="C14350" t="str">
            <v xml:space="preserve">Sınıf V yük asansörü 4 dur. 250 kg. 0,4/0,1 m/sn </v>
          </cell>
          <cell r="D14350">
            <v>17595000000</v>
          </cell>
        </row>
        <row r="14351">
          <cell r="A14351" t="str">
            <v>913.254</v>
          </cell>
          <cell r="B14351" t="str">
            <v xml:space="preserve">Ad. </v>
          </cell>
          <cell r="C14351" t="str">
            <v xml:space="preserve">Sınıf V yük asansörü 5 dur. 250 kg. 0,4/0,1 m/sn </v>
          </cell>
          <cell r="D14351">
            <v>18181500000</v>
          </cell>
        </row>
        <row r="14352">
          <cell r="A14352" t="str">
            <v>913.255</v>
          </cell>
          <cell r="B14352" t="str">
            <v xml:space="preserve">Ad. </v>
          </cell>
          <cell r="C14352" t="str">
            <v xml:space="preserve">Sınıf V yük asansörü 6 dur. 250 kg. 0,4/0,1 m/sn </v>
          </cell>
          <cell r="D14352">
            <v>19026800000</v>
          </cell>
        </row>
        <row r="14353">
          <cell r="A14353" t="str">
            <v>913.256</v>
          </cell>
          <cell r="B14353" t="str">
            <v xml:space="preserve">Ad. </v>
          </cell>
          <cell r="C14353" t="str">
            <v xml:space="preserve">Sınıf V yük asansörü 7 dur. 250 kg. 0,4/0,1 m/sn </v>
          </cell>
          <cell r="D14353">
            <v>19870700000</v>
          </cell>
        </row>
        <row r="14354">
          <cell r="A14354" t="str">
            <v>913.257</v>
          </cell>
          <cell r="B14354" t="str">
            <v xml:space="preserve">Ad. </v>
          </cell>
          <cell r="C14354" t="str">
            <v xml:space="preserve">Sınıf V yük asansörü 8 dur. 250 kg. 0,4/0,1 m/sn </v>
          </cell>
          <cell r="D14354">
            <v>21493500000</v>
          </cell>
        </row>
        <row r="14355">
          <cell r="A14355" t="str">
            <v>913.258</v>
          </cell>
          <cell r="B14355" t="str">
            <v xml:space="preserve">Ad. </v>
          </cell>
          <cell r="C14355" t="str">
            <v xml:space="preserve">Sınıf V yük asansörü 9 dur. 250 kg. 0,4/0,1 m/sn </v>
          </cell>
          <cell r="D14355">
            <v>21781000000</v>
          </cell>
        </row>
        <row r="14356">
          <cell r="A14356" t="str">
            <v>913.259</v>
          </cell>
          <cell r="B14356" t="str">
            <v xml:space="preserve">Ad. </v>
          </cell>
          <cell r="C14356" t="str">
            <v xml:space="preserve">Sınıf V yük asansörü 10 dur. 250 kg. 0,4/0,1 m/sn </v>
          </cell>
          <cell r="D14356">
            <v>22770000000</v>
          </cell>
        </row>
        <row r="14357">
          <cell r="A14357" t="str">
            <v>913.260</v>
          </cell>
          <cell r="B14357" t="str">
            <v xml:space="preserve">Ad. </v>
          </cell>
          <cell r="C14357" t="str">
            <v xml:space="preserve">Sınıf V yük asansörü 11 dur. 250 kg. 0,4/0,1 m/sn </v>
          </cell>
          <cell r="D14357">
            <v>24173000000</v>
          </cell>
        </row>
        <row r="14358">
          <cell r="A14358" t="str">
            <v>913.261</v>
          </cell>
          <cell r="B14358" t="str">
            <v xml:space="preserve">Ad. </v>
          </cell>
          <cell r="C14358" t="str">
            <v xml:space="preserve">Sınıf V yük asansörü 12 dur. 250 kg. 0,4/0,1 m/sn </v>
          </cell>
          <cell r="D14358">
            <v>25277000000</v>
          </cell>
        </row>
        <row r="14359">
          <cell r="A14359" t="str">
            <v>913.262</v>
          </cell>
          <cell r="B14359" t="str">
            <v xml:space="preserve">Ad. </v>
          </cell>
          <cell r="C14359" t="str">
            <v xml:space="preserve">Sınıf V yük asansörü 13 dur. 250 kg. 0,4/0,1 m/sn </v>
          </cell>
          <cell r="D14359">
            <v>26208500000</v>
          </cell>
        </row>
        <row r="14360">
          <cell r="A14360" t="str">
            <v>913.263</v>
          </cell>
          <cell r="B14360" t="str">
            <v xml:space="preserve">Ad. </v>
          </cell>
          <cell r="C14360" t="str">
            <v xml:space="preserve">Sınıf V yük asansörü 14 dur. 250 kg. 0,4/0,1 m/sn </v>
          </cell>
          <cell r="D14360">
            <v>27312500000</v>
          </cell>
        </row>
        <row r="14361">
          <cell r="A14361" t="str">
            <v>913.264</v>
          </cell>
          <cell r="B14361" t="str">
            <v xml:space="preserve">Ad. </v>
          </cell>
          <cell r="C14361" t="str">
            <v xml:space="preserve">Sınıf V yük asansörü 15 dur. 250 kg. 0,4/0,1 m/sn </v>
          </cell>
          <cell r="D14361">
            <v>28386600000</v>
          </cell>
        </row>
        <row r="14362">
          <cell r="A14362" t="str">
            <v>914.100</v>
          </cell>
          <cell r="B14362" t="str">
            <v xml:space="preserve">Ad. </v>
          </cell>
          <cell r="C14362" t="str">
            <v xml:space="preserve">Yük asansörü (çift hızlı): (Ölçü:Ad.)(TS 1108) </v>
          </cell>
          <cell r="D14362">
            <v>0</v>
          </cell>
        </row>
        <row r="14363">
          <cell r="A14363" t="str">
            <v>914.200</v>
          </cell>
          <cell r="B14363" t="str">
            <v xml:space="preserve">Ad. </v>
          </cell>
          <cell r="C14363" t="str">
            <v xml:space="preserve">YÜK ASANSÖRÜ (630 kg.): (Ölçü:Ad.)(TS 1108) </v>
          </cell>
          <cell r="D14363">
            <v>0</v>
          </cell>
        </row>
        <row r="14364">
          <cell r="A14364" t="str">
            <v>914.201</v>
          </cell>
          <cell r="B14364" t="str">
            <v xml:space="preserve">Ad. </v>
          </cell>
          <cell r="C14364" t="str">
            <v xml:space="preserve">Yük asansörü 2 dur. 630 kg. 0,4/0,1 m/sn </v>
          </cell>
          <cell r="D14364">
            <v>23253000000</v>
          </cell>
        </row>
        <row r="14365">
          <cell r="A14365" t="str">
            <v>914.202</v>
          </cell>
          <cell r="B14365" t="str">
            <v xml:space="preserve">Ad. </v>
          </cell>
          <cell r="C14365" t="str">
            <v xml:space="preserve">Yük asansörü 3 dur. 630 kg. 0,4/0,1 m/sn </v>
          </cell>
          <cell r="D14365">
            <v>24173000000</v>
          </cell>
        </row>
        <row r="14366">
          <cell r="A14366" t="str">
            <v>914.203</v>
          </cell>
          <cell r="B14366" t="str">
            <v xml:space="preserve">Ad. </v>
          </cell>
          <cell r="C14366" t="str">
            <v xml:space="preserve">Yük asansörü 4 dur. 630 kg. 0,4/0,1 m/sn </v>
          </cell>
          <cell r="D14366">
            <v>24989500000</v>
          </cell>
        </row>
        <row r="14367">
          <cell r="A14367" t="str">
            <v>914.204</v>
          </cell>
          <cell r="B14367" t="str">
            <v xml:space="preserve">Ad. </v>
          </cell>
          <cell r="C14367" t="str">
            <v xml:space="preserve">Yük asansörü 5 dur. 630 kg. 0,4/0,1 m/sn </v>
          </cell>
          <cell r="D14367">
            <v>25835900000</v>
          </cell>
        </row>
        <row r="14368">
          <cell r="A14368" t="str">
            <v>914.204</v>
          </cell>
          <cell r="B14368" t="str">
            <v xml:space="preserve">Ad. </v>
          </cell>
          <cell r="C14368" t="str">
            <v xml:space="preserve">Yük asansörü 5 dur. 630 kg. 0,4/0,1 m/sn </v>
          </cell>
          <cell r="D14368">
            <v>25835900000</v>
          </cell>
        </row>
        <row r="14369">
          <cell r="A14369" t="str">
            <v>914.205</v>
          </cell>
          <cell r="B14369" t="str">
            <v xml:space="preserve">Ad. </v>
          </cell>
          <cell r="C14369" t="str">
            <v xml:space="preserve">Yük asansörü 6 dur. 630 kg. 0,4/0,1 m/sn </v>
          </cell>
          <cell r="D14369">
            <v>28386600000</v>
          </cell>
        </row>
        <row r="14370">
          <cell r="A14370" t="str">
            <v>914.206</v>
          </cell>
          <cell r="B14370" t="str">
            <v xml:space="preserve">Ad. </v>
          </cell>
          <cell r="C14370" t="str">
            <v xml:space="preserve">Yük asansörü 7 dur. 630 kg. 0,4/0,1 m/sn </v>
          </cell>
          <cell r="D14370">
            <v>27897900000</v>
          </cell>
        </row>
        <row r="14371">
          <cell r="A14371" t="str">
            <v>914.207</v>
          </cell>
          <cell r="B14371" t="str">
            <v xml:space="preserve">Ad. </v>
          </cell>
          <cell r="C14371" t="str">
            <v xml:space="preserve">Yük asansörü 8 dur. 630 kg. 0,4/0,1 m/sn </v>
          </cell>
          <cell r="D14371">
            <v>28980000000</v>
          </cell>
        </row>
        <row r="14372">
          <cell r="A14372" t="str">
            <v>914.208</v>
          </cell>
          <cell r="B14372" t="str">
            <v xml:space="preserve">Ad. </v>
          </cell>
          <cell r="C14372" t="str">
            <v xml:space="preserve">Yük asansörü 9 dur. 630 kg. 0,4/0,1 m/sn </v>
          </cell>
          <cell r="D14372">
            <v>30360000000</v>
          </cell>
        </row>
        <row r="14373">
          <cell r="A14373" t="str">
            <v>914.209</v>
          </cell>
          <cell r="B14373" t="str">
            <v xml:space="preserve">Ad. </v>
          </cell>
          <cell r="C14373" t="str">
            <v xml:space="preserve">Yük asansörü 10 dur. 630 kg. 0,4/0,1 m/sn </v>
          </cell>
          <cell r="D14373">
            <v>31510000000</v>
          </cell>
        </row>
        <row r="14374">
          <cell r="A14374" t="str">
            <v>914.210</v>
          </cell>
          <cell r="B14374" t="str">
            <v xml:space="preserve">Ad. </v>
          </cell>
          <cell r="C14374" t="str">
            <v xml:space="preserve">Yük asansörü 11 dur. 630 kg. 0,4/0,1 m/sn </v>
          </cell>
          <cell r="D14374">
            <v>33580000000</v>
          </cell>
        </row>
        <row r="14375">
          <cell r="A14375" t="str">
            <v>914.211</v>
          </cell>
          <cell r="B14375" t="str">
            <v xml:space="preserve">Ad. </v>
          </cell>
          <cell r="C14375" t="str">
            <v xml:space="preserve">Yük asansörü 12 dur. 630 kg. 0,4/0,1 m/sn </v>
          </cell>
          <cell r="D14375">
            <v>34960000000</v>
          </cell>
        </row>
        <row r="14376">
          <cell r="A14376" t="str">
            <v>914.212</v>
          </cell>
          <cell r="B14376" t="str">
            <v xml:space="preserve">Ad. </v>
          </cell>
          <cell r="C14376" t="str">
            <v xml:space="preserve">Yük asansörü 13 dur. 630 kg. 0,4/0,1 m/sn </v>
          </cell>
          <cell r="D14376">
            <v>36259500000</v>
          </cell>
        </row>
        <row r="14377">
          <cell r="A14377" t="str">
            <v>914.213</v>
          </cell>
          <cell r="B14377" t="str">
            <v xml:space="preserve">Ad. </v>
          </cell>
          <cell r="C14377" t="str">
            <v xml:space="preserve">Yük asansörü 14 dur. 630 kg. 0,4/0,1 m/sn </v>
          </cell>
          <cell r="D14377">
            <v>37490000000</v>
          </cell>
        </row>
        <row r="14378">
          <cell r="A14378" t="str">
            <v>914.214</v>
          </cell>
          <cell r="B14378" t="str">
            <v xml:space="preserve">Ad. </v>
          </cell>
          <cell r="C14378" t="str">
            <v xml:space="preserve">Yük asansörü 15 dur. 630 kg. 0,4/0,1 m/sn </v>
          </cell>
          <cell r="D14378">
            <v>38939000000</v>
          </cell>
        </row>
        <row r="14379">
          <cell r="A14379" t="str">
            <v>914.250</v>
          </cell>
          <cell r="B14379" t="str">
            <v xml:space="preserve">Ad. </v>
          </cell>
          <cell r="C14379" t="str">
            <v xml:space="preserve">SINIF IV YÜK ASANSÖRÜ (630 kg.): (Ölçü:Ad.)(TS 1108) </v>
          </cell>
          <cell r="D14379">
            <v>0</v>
          </cell>
        </row>
        <row r="14380">
          <cell r="A14380" t="str">
            <v>914.251</v>
          </cell>
          <cell r="B14380" t="str">
            <v xml:space="preserve">Ad. </v>
          </cell>
          <cell r="C14380" t="str">
            <v xml:space="preserve">Sınıf IV yük asansörü 2 dur. 630 kg. 0,4/0,1 m/sn </v>
          </cell>
          <cell r="D14380">
            <v>26989400000</v>
          </cell>
        </row>
        <row r="14381">
          <cell r="A14381" t="str">
            <v>914.252</v>
          </cell>
          <cell r="B14381" t="str">
            <v xml:space="preserve">Ad. </v>
          </cell>
          <cell r="C14381" t="str">
            <v xml:space="preserve">Sınıf IV yük asansörü 3 dur. 630 kg. 0,4/0,1 m/sn </v>
          </cell>
          <cell r="D14381">
            <v>28060000000</v>
          </cell>
        </row>
        <row r="14382">
          <cell r="A14382" t="str">
            <v>914.253</v>
          </cell>
          <cell r="B14382" t="str">
            <v xml:space="preserve">Ad. </v>
          </cell>
          <cell r="C14382" t="str">
            <v xml:space="preserve">Sınıf IV yük asansörü 4 dur. 630 kg. 0,4/0,1 m/sn </v>
          </cell>
          <cell r="D14382">
            <v>29095000000</v>
          </cell>
        </row>
        <row r="14383">
          <cell r="A14383" t="str">
            <v>914.254</v>
          </cell>
          <cell r="B14383" t="str">
            <v xml:space="preserve">Ad. </v>
          </cell>
          <cell r="C14383" t="str">
            <v xml:space="preserve">Sınıf IV yük asansörü 5 dur. 630 kg. 0,4/0,1 m/sn </v>
          </cell>
          <cell r="D14383">
            <v>30130000000</v>
          </cell>
        </row>
        <row r="14384">
          <cell r="A14384" t="str">
            <v>914.255</v>
          </cell>
          <cell r="B14384" t="str">
            <v xml:space="preserve">Ad. </v>
          </cell>
          <cell r="C14384" t="str">
            <v xml:space="preserve">Sınıf IV yük asansörü 6 dur. 630 kg. 0,4/0,1 m/sn </v>
          </cell>
          <cell r="D14384">
            <v>31280000000</v>
          </cell>
        </row>
        <row r="14385">
          <cell r="A14385" t="str">
            <v>914.256</v>
          </cell>
          <cell r="B14385" t="str">
            <v xml:space="preserve">Ad. </v>
          </cell>
          <cell r="C14385" t="str">
            <v xml:space="preserve">Sınıf IV yük asansörü 7 dur. 630 kg. 0,4/0,1 m/sn </v>
          </cell>
          <cell r="D14385">
            <v>32292000000</v>
          </cell>
        </row>
        <row r="14386">
          <cell r="A14386" t="str">
            <v>914.257</v>
          </cell>
          <cell r="B14386" t="str">
            <v xml:space="preserve">Ad. </v>
          </cell>
          <cell r="C14386" t="str">
            <v xml:space="preserve">Sınıf IV yük asansörü 8 dur. 630 kg. 0,4/0,1 m/sn </v>
          </cell>
          <cell r="D14386">
            <v>34040000000</v>
          </cell>
        </row>
        <row r="14387">
          <cell r="A14387" t="str">
            <v>914.258</v>
          </cell>
          <cell r="B14387" t="str">
            <v xml:space="preserve">Ad. </v>
          </cell>
          <cell r="C14387" t="str">
            <v xml:space="preserve">Sınıf IV yük asansörü 9 dur. 630 kg. 0,4/0,1 m/sn </v>
          </cell>
          <cell r="D14387">
            <v>35282000000</v>
          </cell>
        </row>
        <row r="14388">
          <cell r="A14388" t="str">
            <v>914.259</v>
          </cell>
          <cell r="B14388" t="str">
            <v xml:space="preserve">Ad. </v>
          </cell>
          <cell r="C14388" t="str">
            <v xml:space="preserve">Sınıf IV yük asansörü 10 dur. 630 kg. 0,4/0,1 m/sn </v>
          </cell>
          <cell r="D14388">
            <v>36432000000</v>
          </cell>
        </row>
        <row r="14389">
          <cell r="A14389" t="str">
            <v>914.260</v>
          </cell>
          <cell r="B14389" t="str">
            <v xml:space="preserve">Ad. </v>
          </cell>
          <cell r="C14389" t="str">
            <v xml:space="preserve">Sınıf IV yük asansörü 11 dur. 630 kg. 0,4/0,1 m/sn </v>
          </cell>
          <cell r="D14389">
            <v>38755000000</v>
          </cell>
        </row>
        <row r="14390">
          <cell r="A14390" t="str">
            <v>914.261</v>
          </cell>
          <cell r="B14390" t="str">
            <v xml:space="preserve">Ad. </v>
          </cell>
          <cell r="C14390" t="str">
            <v xml:space="preserve">Sınıf IV yük asansörü 12 dur. 630 kg. 0,4/0,1 m/sn </v>
          </cell>
          <cell r="D14390">
            <v>40020000000</v>
          </cell>
        </row>
        <row r="14391">
          <cell r="A14391" t="str">
            <v>914.262</v>
          </cell>
          <cell r="B14391" t="str">
            <v xml:space="preserve">Ad. </v>
          </cell>
          <cell r="C14391" t="str">
            <v xml:space="preserve">Sınıf IV yük asansörü 13 dur. 630 kg. 0,4/0,1 m/sn </v>
          </cell>
          <cell r="D14391">
            <v>41285000000</v>
          </cell>
        </row>
        <row r="14392">
          <cell r="A14392" t="str">
            <v>914.263</v>
          </cell>
          <cell r="B14392" t="str">
            <v xml:space="preserve">Ad. </v>
          </cell>
          <cell r="C14392" t="str">
            <v xml:space="preserve">Sınıf IV yük asansörü 14 dur. 630 kg. 0,4/0,1 m/sn </v>
          </cell>
          <cell r="D14392">
            <v>42435000000</v>
          </cell>
        </row>
        <row r="14393">
          <cell r="A14393" t="str">
            <v>914.263</v>
          </cell>
          <cell r="B14393" t="str">
            <v xml:space="preserve">Ad. </v>
          </cell>
          <cell r="C14393" t="str">
            <v xml:space="preserve">Sınıf IV yük asansörü 14 dur. 630 kg. 0,4/0,1 m/sn </v>
          </cell>
          <cell r="D14393">
            <v>42435000000</v>
          </cell>
        </row>
        <row r="14394">
          <cell r="A14394" t="str">
            <v>914.264</v>
          </cell>
          <cell r="B14394" t="str">
            <v xml:space="preserve">Ad. </v>
          </cell>
          <cell r="C14394" t="str">
            <v xml:space="preserve">Sınıf IV yük asansörü 15 dur. 630 kg. 0,4/0,1 m/sn </v>
          </cell>
          <cell r="D14394">
            <v>43821900000</v>
          </cell>
        </row>
        <row r="14395">
          <cell r="A14395" t="str">
            <v>916.100</v>
          </cell>
          <cell r="B14395" t="str">
            <v xml:space="preserve">Ad. </v>
          </cell>
          <cell r="C14395" t="str">
            <v xml:space="preserve">YÜK ASANSÖRÜ (1000 kg.) : (Ölçü:Ad.)(TS 1108) </v>
          </cell>
          <cell r="D14395">
            <v>0</v>
          </cell>
        </row>
        <row r="14396">
          <cell r="A14396" t="str">
            <v>916.101</v>
          </cell>
          <cell r="B14396" t="str">
            <v xml:space="preserve">Ad. </v>
          </cell>
          <cell r="C14396" t="str">
            <v xml:space="preserve">Yük asansörü 2 dur. 1000 kg. 0,4/0,1 m/sn </v>
          </cell>
          <cell r="D14396">
            <v>35075000000</v>
          </cell>
        </row>
        <row r="14397">
          <cell r="A14397" t="str">
            <v>916.102</v>
          </cell>
          <cell r="B14397" t="str">
            <v xml:space="preserve">Ad. </v>
          </cell>
          <cell r="C14397" t="str">
            <v xml:space="preserve">Yük asansörü 3 dur. 1000 kg. 0,4/0,1 m/sn </v>
          </cell>
          <cell r="D14397">
            <v>35983500000</v>
          </cell>
        </row>
        <row r="14398">
          <cell r="A14398" t="str">
            <v>916.103</v>
          </cell>
          <cell r="B14398" t="str">
            <v xml:space="preserve">Ad. </v>
          </cell>
          <cell r="C14398" t="str">
            <v xml:space="preserve">Yük asansörü 4 dur. 1000 kg. 0,4/0,1 m/sn </v>
          </cell>
          <cell r="D14398">
            <v>36869000000</v>
          </cell>
        </row>
        <row r="14399">
          <cell r="A14399" t="str">
            <v>916.104</v>
          </cell>
          <cell r="B14399" t="str">
            <v xml:space="preserve">Ad. </v>
          </cell>
          <cell r="C14399" t="str">
            <v xml:space="preserve">Yük asansörü 5 dur. 1000 kg. 0,4/0,1 m/sn </v>
          </cell>
          <cell r="D14399">
            <v>37789000000</v>
          </cell>
        </row>
        <row r="14400">
          <cell r="A14400" t="str">
            <v>916.105</v>
          </cell>
          <cell r="B14400" t="str">
            <v xml:space="preserve">Ad. </v>
          </cell>
          <cell r="C14400" t="str">
            <v xml:space="preserve">Yük asansörü 6 dur. 1000 kg. 0,4/0,1 m/sn </v>
          </cell>
          <cell r="D14400">
            <v>38755000000</v>
          </cell>
        </row>
        <row r="14401">
          <cell r="A14401" t="str">
            <v>916.106</v>
          </cell>
          <cell r="B14401" t="str">
            <v xml:space="preserve">Ad. </v>
          </cell>
          <cell r="C14401" t="str">
            <v xml:space="preserve">Yük asansörü 7 dur. 1000 kg. 0,4/0,1 m/sn </v>
          </cell>
          <cell r="D14401">
            <v>40112000000</v>
          </cell>
        </row>
        <row r="14402">
          <cell r="A14402" t="str">
            <v>916.107</v>
          </cell>
          <cell r="B14402" t="str">
            <v xml:space="preserve">Ad. </v>
          </cell>
          <cell r="C14402" t="str">
            <v xml:space="preserve">Yük asansörü 8 dur. 1000 kg. 0,4/0,1 m/sn </v>
          </cell>
          <cell r="D14402">
            <v>41273500000</v>
          </cell>
        </row>
        <row r="14403">
          <cell r="A14403" t="str">
            <v>916.108</v>
          </cell>
          <cell r="B14403" t="str">
            <v xml:space="preserve">Ad. </v>
          </cell>
          <cell r="C14403" t="str">
            <v xml:space="preserve">Yük asansörü 9 dur. 1000 kg. 0,4/0,1 m/sn </v>
          </cell>
          <cell r="D14403">
            <v>42550000000</v>
          </cell>
        </row>
        <row r="14404">
          <cell r="A14404" t="str">
            <v>916.109</v>
          </cell>
          <cell r="B14404" t="str">
            <v xml:space="preserve">Ad. </v>
          </cell>
          <cell r="C14404" t="str">
            <v xml:space="preserve">Yük asansörü 10 dur. 1000 kg. 0,4/0,1 m/sn </v>
          </cell>
          <cell r="D14404">
            <v>43815000000</v>
          </cell>
        </row>
        <row r="14405">
          <cell r="A14405" t="str">
            <v>916.110</v>
          </cell>
          <cell r="B14405" t="str">
            <v xml:space="preserve">Ad. </v>
          </cell>
          <cell r="C14405" t="str">
            <v xml:space="preserve">Yük asansörü 11 dur. 1000 kg. 0,4/0,1 m/sn </v>
          </cell>
          <cell r="D14405">
            <v>46115000000</v>
          </cell>
        </row>
        <row r="14406">
          <cell r="A14406" t="str">
            <v>916.111</v>
          </cell>
          <cell r="B14406" t="str">
            <v xml:space="preserve">Ad. </v>
          </cell>
          <cell r="C14406" t="str">
            <v xml:space="preserve">Yük asansörü 12 dur. 1000 kg. 0,4/0,1 m/sn </v>
          </cell>
          <cell r="D14406">
            <v>47495000000</v>
          </cell>
        </row>
        <row r="14407">
          <cell r="A14407" t="str">
            <v>916.112</v>
          </cell>
          <cell r="B14407" t="str">
            <v xml:space="preserve">Ad. </v>
          </cell>
          <cell r="C14407" t="str">
            <v xml:space="preserve">Yük asansörü 13 dur. 1000 kg. 0,4/0,1 m/sn </v>
          </cell>
          <cell r="D14407">
            <v>48875000000</v>
          </cell>
        </row>
        <row r="14408">
          <cell r="A14408" t="str">
            <v>916.113</v>
          </cell>
          <cell r="B14408" t="str">
            <v xml:space="preserve">Ad. </v>
          </cell>
          <cell r="C14408" t="str">
            <v xml:space="preserve">Yük asansörü 14 dur. 1000 kg. 0,4/0,1 m/sn </v>
          </cell>
          <cell r="D14408">
            <v>50255000000</v>
          </cell>
        </row>
        <row r="14409">
          <cell r="A14409" t="str">
            <v>916.114</v>
          </cell>
          <cell r="B14409" t="str">
            <v xml:space="preserve">Ad. </v>
          </cell>
          <cell r="C14409" t="str">
            <v xml:space="preserve">Yük asansörü 15 dur. 1000 kg. 0,4/0,1 m/sn </v>
          </cell>
          <cell r="D14409">
            <v>51692500000</v>
          </cell>
        </row>
        <row r="14410">
          <cell r="A14410" t="str">
            <v>916.150</v>
          </cell>
          <cell r="B14410" t="str">
            <v xml:space="preserve">Ad. </v>
          </cell>
          <cell r="C14410" t="str">
            <v xml:space="preserve">SINIF IV ASANSÖRÜ (1000 kg.) : (Ölçü:Ad.)(TS 1108) </v>
          </cell>
          <cell r="D14410">
            <v>0</v>
          </cell>
        </row>
        <row r="14411">
          <cell r="A14411" t="str">
            <v>916.151</v>
          </cell>
          <cell r="B14411" t="str">
            <v xml:space="preserve">Ad. </v>
          </cell>
          <cell r="C14411" t="str">
            <v xml:space="preserve">Sınıf IV asansörü 2 dur. 1000 kg. 0,4/0,1 m/sn </v>
          </cell>
          <cell r="D14411">
            <v>35075000000</v>
          </cell>
        </row>
        <row r="14412">
          <cell r="A14412" t="str">
            <v>916.152</v>
          </cell>
          <cell r="B14412" t="str">
            <v xml:space="preserve">Ad. </v>
          </cell>
          <cell r="C14412" t="str">
            <v xml:space="preserve">Sınıf IV asansörü 3 dur. 1000 kg. 0,4/0,1 m/sn </v>
          </cell>
          <cell r="D14412">
            <v>35983500000</v>
          </cell>
        </row>
        <row r="14413">
          <cell r="A14413" t="str">
            <v>916.153</v>
          </cell>
          <cell r="B14413" t="str">
            <v xml:space="preserve">Ad. </v>
          </cell>
          <cell r="C14413" t="str">
            <v xml:space="preserve">Sınıf IV asansörü 4 dur. 1000 kg. 0,4/0,1 m/sn </v>
          </cell>
          <cell r="D14413">
            <v>36869000000</v>
          </cell>
        </row>
        <row r="14414">
          <cell r="A14414" t="str">
            <v>916.154</v>
          </cell>
          <cell r="B14414" t="str">
            <v xml:space="preserve">Ad. </v>
          </cell>
          <cell r="C14414" t="str">
            <v xml:space="preserve">Sınıf IV asansörü 5 dur. 1000 kg. 0,4/0,1 m/sn </v>
          </cell>
          <cell r="D14414">
            <v>37789000000</v>
          </cell>
        </row>
        <row r="14415">
          <cell r="A14415" t="str">
            <v>916.155</v>
          </cell>
          <cell r="B14415" t="str">
            <v xml:space="preserve">Ad. </v>
          </cell>
          <cell r="C14415" t="str">
            <v xml:space="preserve">Sınıf IV asansörü 6 dur. 1000 kg. 0,4/0,1 m/sn </v>
          </cell>
          <cell r="D14415">
            <v>38755000000</v>
          </cell>
        </row>
        <row r="14416">
          <cell r="A14416" t="str">
            <v>916.156</v>
          </cell>
          <cell r="B14416" t="str">
            <v xml:space="preserve">Ad. </v>
          </cell>
          <cell r="C14416" t="str">
            <v xml:space="preserve">Sınıf IV asansörü 7 dur. 1000 kg. 0,4/0,1 m/sn </v>
          </cell>
          <cell r="D14416">
            <v>40112000000</v>
          </cell>
        </row>
        <row r="14417">
          <cell r="A14417" t="str">
            <v>916.157</v>
          </cell>
          <cell r="B14417" t="str">
            <v xml:space="preserve">Ad. </v>
          </cell>
          <cell r="C14417" t="str">
            <v xml:space="preserve">Sınıf IV asansörü 8 dur. 1000 kg. 0,4/0,1 m/sn </v>
          </cell>
          <cell r="D14417">
            <v>41273500000</v>
          </cell>
        </row>
        <row r="14418">
          <cell r="A14418" t="str">
            <v>916.157</v>
          </cell>
          <cell r="B14418" t="str">
            <v xml:space="preserve">Ad. </v>
          </cell>
          <cell r="C14418" t="str">
            <v xml:space="preserve">Sınıf IV asansörü 8 dur. 1000 kg. 0,4/0,1 m/sn </v>
          </cell>
          <cell r="D14418">
            <v>41273500000</v>
          </cell>
        </row>
        <row r="14419">
          <cell r="A14419" t="str">
            <v>916.158</v>
          </cell>
          <cell r="B14419" t="str">
            <v xml:space="preserve">Ad. </v>
          </cell>
          <cell r="C14419" t="str">
            <v xml:space="preserve">Sınıf IV asansörü 9 dur. 1000 kg. 0,4/0,1 m/sn </v>
          </cell>
          <cell r="D14419">
            <v>42550000000</v>
          </cell>
        </row>
        <row r="14420">
          <cell r="A14420" t="str">
            <v>916.159</v>
          </cell>
          <cell r="B14420" t="str">
            <v xml:space="preserve">Ad. </v>
          </cell>
          <cell r="C14420" t="str">
            <v xml:space="preserve">Sınıf IV asansörü 10 dur. 1000 kg. 0,4/0,1 m/sn </v>
          </cell>
          <cell r="D14420">
            <v>43815000000</v>
          </cell>
        </row>
        <row r="14421">
          <cell r="A14421" t="str">
            <v>916.160</v>
          </cell>
          <cell r="B14421" t="str">
            <v xml:space="preserve">Ad. </v>
          </cell>
          <cell r="C14421" t="str">
            <v xml:space="preserve">Sınıf IV asansörü 11 dur. 1000 kg. 0,4/0,1 m/sn </v>
          </cell>
          <cell r="D14421">
            <v>46115000000</v>
          </cell>
        </row>
        <row r="14422">
          <cell r="A14422" t="str">
            <v>916.161</v>
          </cell>
          <cell r="B14422" t="str">
            <v xml:space="preserve">Ad. </v>
          </cell>
          <cell r="C14422" t="str">
            <v xml:space="preserve">Sınıf IV asansörü 12 dur. 1000 kg. 0,4/0,1 m/sn </v>
          </cell>
          <cell r="D14422">
            <v>47495000000</v>
          </cell>
        </row>
        <row r="14423">
          <cell r="A14423" t="str">
            <v>916.162</v>
          </cell>
          <cell r="B14423" t="str">
            <v xml:space="preserve">Ad. </v>
          </cell>
          <cell r="C14423" t="str">
            <v xml:space="preserve">Sınıf IV asansörü 13 dur. 1000 kg. 0,4/0,1 m/sn </v>
          </cell>
          <cell r="D14423">
            <v>48875000000</v>
          </cell>
        </row>
        <row r="14424">
          <cell r="A14424" t="str">
            <v>916.163</v>
          </cell>
          <cell r="B14424" t="str">
            <v xml:space="preserve">Ad. </v>
          </cell>
          <cell r="C14424" t="str">
            <v xml:space="preserve">Sınıf IV asansörü 14 dur. 1000 kg. 0,4/0,1 m/sn </v>
          </cell>
          <cell r="D14424">
            <v>50255000000</v>
          </cell>
        </row>
        <row r="14425">
          <cell r="A14425" t="str">
            <v>916.164</v>
          </cell>
          <cell r="B14425" t="str">
            <v xml:space="preserve">Ad. </v>
          </cell>
          <cell r="C14425" t="str">
            <v xml:space="preserve">Sınıf IV asansörü 15 dur. 1000 kg. 0,4/0,1 m/sn </v>
          </cell>
          <cell r="D14425">
            <v>51692500000</v>
          </cell>
        </row>
        <row r="14426">
          <cell r="A14426" t="str">
            <v>916.200</v>
          </cell>
          <cell r="B14426" t="str">
            <v xml:space="preserve">Ad. </v>
          </cell>
          <cell r="C14426" t="str">
            <v xml:space="preserve">YÜK ASANSÖRÜ (1600 kg.): (Ölçü:Ad.)(TS 1108) </v>
          </cell>
          <cell r="D14426">
            <v>0</v>
          </cell>
        </row>
        <row r="14427">
          <cell r="A14427" t="str">
            <v>916.201</v>
          </cell>
          <cell r="B14427" t="str">
            <v xml:space="preserve">Ad. </v>
          </cell>
          <cell r="C14427" t="str">
            <v xml:space="preserve">Yük asansörü 2 dur. 1600 kg. 0,4/0,1 m/sn </v>
          </cell>
          <cell r="D14427">
            <v>48990000000</v>
          </cell>
        </row>
        <row r="14428">
          <cell r="A14428" t="str">
            <v>916.202</v>
          </cell>
          <cell r="B14428" t="str">
            <v xml:space="preserve">Ad. </v>
          </cell>
          <cell r="C14428" t="str">
            <v xml:space="preserve">Yük asansörü 3 dur. 1600 kg. 0,4/0,1 m/sn </v>
          </cell>
          <cell r="D14428">
            <v>50025000000</v>
          </cell>
        </row>
        <row r="14429">
          <cell r="A14429" t="str">
            <v>916.203</v>
          </cell>
          <cell r="B14429" t="str">
            <v xml:space="preserve">Ad. </v>
          </cell>
          <cell r="C14429" t="str">
            <v xml:space="preserve">Yük asansörü 4 dur. 1600 kg. 0,4/0,1 m/sn </v>
          </cell>
          <cell r="D14429">
            <v>51175000000</v>
          </cell>
        </row>
        <row r="14430">
          <cell r="A14430" t="str">
            <v>916.204</v>
          </cell>
          <cell r="B14430" t="str">
            <v xml:space="preserve">Ad. </v>
          </cell>
          <cell r="C14430" t="str">
            <v xml:space="preserve">Yük asansörü 5 dur. 1600 kg. 0,63/0,15 m/sn </v>
          </cell>
          <cell r="D14430">
            <v>52221500000</v>
          </cell>
        </row>
        <row r="14431">
          <cell r="A14431" t="str">
            <v>916.205</v>
          </cell>
          <cell r="B14431" t="str">
            <v xml:space="preserve">Ad. </v>
          </cell>
          <cell r="C14431" t="str">
            <v xml:space="preserve">Yük asansörü 6 dur. 1600 kg. 0,63/0,15 m/sn </v>
          </cell>
          <cell r="D14431">
            <v>53325500000</v>
          </cell>
        </row>
        <row r="14432">
          <cell r="A14432" t="str">
            <v>916.206</v>
          </cell>
          <cell r="B14432" t="str">
            <v xml:space="preserve">Ad. </v>
          </cell>
          <cell r="C14432" t="str">
            <v xml:space="preserve">Yük asansörü 7 dur. 1600 kg. 0,63/0,15 m/sn </v>
          </cell>
          <cell r="D14432">
            <v>54510000000</v>
          </cell>
        </row>
        <row r="14433">
          <cell r="A14433" t="str">
            <v>916.207</v>
          </cell>
          <cell r="B14433" t="str">
            <v xml:space="preserve">Ad. </v>
          </cell>
          <cell r="C14433" t="str">
            <v xml:space="preserve">Yük asansörü 8 dur. 1600 kg. 1/0,25 m/sn </v>
          </cell>
          <cell r="D14433">
            <v>57960000000</v>
          </cell>
        </row>
        <row r="14434">
          <cell r="A14434" t="str">
            <v>916.208</v>
          </cell>
          <cell r="B14434" t="str">
            <v xml:space="preserve">Ad. </v>
          </cell>
          <cell r="C14434" t="str">
            <v xml:space="preserve">Yük asansörü 9 dur. 1600 kg. 1/0,25 m/sn </v>
          </cell>
          <cell r="D14434">
            <v>59167500000</v>
          </cell>
        </row>
        <row r="14435">
          <cell r="A14435" t="str">
            <v>916.209</v>
          </cell>
          <cell r="B14435" t="str">
            <v xml:space="preserve">Ad. </v>
          </cell>
          <cell r="C14435" t="str">
            <v xml:space="preserve">Yük asansörü 10 dur. 1600 kg. 1/0,25 m/sn </v>
          </cell>
          <cell r="D14435">
            <v>60340500000</v>
          </cell>
        </row>
        <row r="14436">
          <cell r="A14436" t="str">
            <v>916.210</v>
          </cell>
          <cell r="B14436" t="str">
            <v xml:space="preserve">Ad. </v>
          </cell>
          <cell r="C14436" t="str">
            <v xml:space="preserve">Yük asansörü 11 dur. 1600 kg. 1/0,25 m/sn </v>
          </cell>
          <cell r="D14436">
            <v>61720500000</v>
          </cell>
        </row>
        <row r="14437">
          <cell r="A14437" t="str">
            <v>916.211</v>
          </cell>
          <cell r="B14437" t="str">
            <v xml:space="preserve">Ad. </v>
          </cell>
          <cell r="C14437" t="str">
            <v xml:space="preserve">Yük asansörü 12 dur. 1600 kg. 1/0,25 m/sn </v>
          </cell>
          <cell r="D14437">
            <v>63020000000</v>
          </cell>
        </row>
        <row r="14438">
          <cell r="A14438" t="str">
            <v>916.212</v>
          </cell>
          <cell r="B14438" t="str">
            <v xml:space="preserve">Ad. </v>
          </cell>
          <cell r="C14438" t="str">
            <v xml:space="preserve">Yük asansörü 13 dur. 1600 kg. 1/0,25 m/sn </v>
          </cell>
          <cell r="D14438">
            <v>64400000000</v>
          </cell>
        </row>
        <row r="14439">
          <cell r="A14439" t="str">
            <v>916.213</v>
          </cell>
          <cell r="B14439" t="str">
            <v xml:space="preserve">Ad. </v>
          </cell>
          <cell r="C14439" t="str">
            <v xml:space="preserve">Yük asansörü 14 dur. 1600 kg. 1/0,25 m/sn </v>
          </cell>
          <cell r="D14439">
            <v>65780000000</v>
          </cell>
        </row>
        <row r="14440">
          <cell r="A14440" t="str">
            <v>916.214</v>
          </cell>
          <cell r="B14440" t="str">
            <v xml:space="preserve">Ad. </v>
          </cell>
          <cell r="C14440" t="str">
            <v xml:space="preserve">Yük asansörü 15 dur. 1600 kg. 1/0,25 m/sn </v>
          </cell>
          <cell r="D14440">
            <v>67275000000</v>
          </cell>
        </row>
        <row r="14441">
          <cell r="A14441" t="str">
            <v>916.250</v>
          </cell>
          <cell r="B14441" t="str">
            <v xml:space="preserve">Ad. </v>
          </cell>
          <cell r="C14441" t="str">
            <v xml:space="preserve">SINIF IV ASANSÖRÜ (1600 kg.): (Ölçü:Ad.)(TS 1108) </v>
          </cell>
          <cell r="D14441">
            <v>0</v>
          </cell>
        </row>
        <row r="14442">
          <cell r="A14442" t="str">
            <v>916.251</v>
          </cell>
          <cell r="B14442" t="str">
            <v xml:space="preserve">Ad. </v>
          </cell>
          <cell r="C14442" t="str">
            <v xml:space="preserve">Sınıf IV asansörü 2 dur. 1600 kg. 0,4/0,1 m/sn </v>
          </cell>
          <cell r="D14442">
            <v>48990000000</v>
          </cell>
        </row>
        <row r="14443">
          <cell r="A14443" t="str">
            <v>916.251</v>
          </cell>
          <cell r="B14443" t="str">
            <v xml:space="preserve">Ad. </v>
          </cell>
          <cell r="C14443" t="str">
            <v xml:space="preserve">Sınıf IV asansörü 2 dur. 1600 kg. 0,4/0,1 m/sn </v>
          </cell>
          <cell r="D14443">
            <v>48990000000</v>
          </cell>
        </row>
        <row r="14444">
          <cell r="A14444" t="str">
            <v>916.252</v>
          </cell>
          <cell r="B14444" t="str">
            <v xml:space="preserve">Ad. </v>
          </cell>
          <cell r="C14444" t="str">
            <v xml:space="preserve">Sınıf IV asansörü 3 dur. 1600 kg. 0,4/0,1 m/sn </v>
          </cell>
          <cell r="D14444">
            <v>50025000000</v>
          </cell>
        </row>
        <row r="14445">
          <cell r="A14445" t="str">
            <v>916.253</v>
          </cell>
          <cell r="B14445" t="str">
            <v xml:space="preserve">Ad. </v>
          </cell>
          <cell r="C14445" t="str">
            <v xml:space="preserve">Sınıf IV asansörü 4 dur. 1600 kg. 0,4/0,1 m/sn </v>
          </cell>
          <cell r="D14445">
            <v>51175000000</v>
          </cell>
        </row>
        <row r="14446">
          <cell r="A14446" t="str">
            <v>916.254</v>
          </cell>
          <cell r="B14446" t="str">
            <v xml:space="preserve">Ad. </v>
          </cell>
          <cell r="C14446" t="str">
            <v xml:space="preserve">Sınıf IV asansörü 5 dur. 1600 kg. 0,63/0,15 m/sn </v>
          </cell>
          <cell r="D14446">
            <v>52221500000</v>
          </cell>
        </row>
        <row r="14447">
          <cell r="A14447" t="str">
            <v>916.255</v>
          </cell>
          <cell r="B14447" t="str">
            <v xml:space="preserve">Ad. </v>
          </cell>
          <cell r="C14447" t="str">
            <v xml:space="preserve">Sınıf IV asansörü 6 dur. 1600 kg. 0,63/0,15 m/sn </v>
          </cell>
          <cell r="D14447">
            <v>53325500000</v>
          </cell>
        </row>
        <row r="14448">
          <cell r="A14448" t="str">
            <v>916.256</v>
          </cell>
          <cell r="B14448" t="str">
            <v xml:space="preserve">Ad. </v>
          </cell>
          <cell r="C14448" t="str">
            <v xml:space="preserve">Sınıf IV asansörü 7 dur. 1600 kg. 0,63/0,15 m/sn </v>
          </cell>
          <cell r="D14448">
            <v>54510000000</v>
          </cell>
        </row>
        <row r="14449">
          <cell r="A14449" t="str">
            <v>916.257</v>
          </cell>
          <cell r="B14449" t="str">
            <v xml:space="preserve">Ad. </v>
          </cell>
          <cell r="C14449" t="str">
            <v xml:space="preserve">Sınıf IV asansörü 8 dur. 1600 kg. 1/0,25 m/sn </v>
          </cell>
          <cell r="D14449">
            <v>57960000000</v>
          </cell>
        </row>
        <row r="14450">
          <cell r="A14450" t="str">
            <v>916.258</v>
          </cell>
          <cell r="B14450" t="str">
            <v xml:space="preserve">Ad. </v>
          </cell>
          <cell r="C14450" t="str">
            <v xml:space="preserve">Sınıf IV asansörü 9 dur. 1600 kg. 1/0,25 m/sn </v>
          </cell>
          <cell r="D14450">
            <v>59167500000</v>
          </cell>
        </row>
        <row r="14451">
          <cell r="A14451" t="str">
            <v>916.259</v>
          </cell>
          <cell r="B14451" t="str">
            <v xml:space="preserve">Ad. </v>
          </cell>
          <cell r="C14451" t="str">
            <v xml:space="preserve">Sınıf IV asansörü 10 dur. 1600 kg. 1/0,25 m/sn </v>
          </cell>
          <cell r="D14451">
            <v>60340500000</v>
          </cell>
        </row>
        <row r="14452">
          <cell r="A14452" t="str">
            <v>916.260</v>
          </cell>
          <cell r="B14452" t="str">
            <v xml:space="preserve">Ad. </v>
          </cell>
          <cell r="C14452" t="str">
            <v xml:space="preserve">Sınıf IV asansörü 11 dur. 1600 kg. 1/0,25 m/sn </v>
          </cell>
          <cell r="D14452">
            <v>61720500000</v>
          </cell>
        </row>
        <row r="14453">
          <cell r="A14453" t="str">
            <v>916.261</v>
          </cell>
          <cell r="B14453" t="str">
            <v xml:space="preserve">Ad. </v>
          </cell>
          <cell r="C14453" t="str">
            <v xml:space="preserve">Sınıf IV asansörü 12 dur. 1600 kg. 1/0,25 m/sn </v>
          </cell>
          <cell r="D14453">
            <v>63020000000</v>
          </cell>
        </row>
        <row r="14454">
          <cell r="A14454" t="str">
            <v>916.262</v>
          </cell>
          <cell r="B14454" t="str">
            <v xml:space="preserve">Ad. </v>
          </cell>
          <cell r="C14454" t="str">
            <v xml:space="preserve">Sınıf IV asansörü 13 dur. 1600 kg. 1/0,25 m/sn </v>
          </cell>
          <cell r="D14454">
            <v>64400000000</v>
          </cell>
        </row>
        <row r="14455">
          <cell r="A14455" t="str">
            <v>916.263</v>
          </cell>
          <cell r="B14455" t="str">
            <v xml:space="preserve">Ad. </v>
          </cell>
          <cell r="C14455" t="str">
            <v xml:space="preserve">Sınıf IV asansörü 14 dur. 1600 kg. 1/0,25 m/sn </v>
          </cell>
          <cell r="D14455">
            <v>65780000000</v>
          </cell>
        </row>
        <row r="14456">
          <cell r="A14456" t="str">
            <v>916.264</v>
          </cell>
          <cell r="B14456" t="str">
            <v xml:space="preserve">Ad. </v>
          </cell>
          <cell r="C14456" t="str">
            <v xml:space="preserve">Sınıf IV asansörü 15 dur. 1600 kg. 1/0,25 m/sn </v>
          </cell>
          <cell r="D14456">
            <v>67275000000</v>
          </cell>
        </row>
        <row r="14457">
          <cell r="A14457" t="str">
            <v>916.300</v>
          </cell>
          <cell r="B14457" t="str">
            <v xml:space="preserve">Ad. </v>
          </cell>
          <cell r="C14457" t="str">
            <v xml:space="preserve">YÜK ASANSÖRÜ (2000 kg.): (Ölçü:Ad.)(TS 1108) </v>
          </cell>
          <cell r="D14457">
            <v>0</v>
          </cell>
        </row>
        <row r="14458">
          <cell r="A14458" t="str">
            <v>916.301</v>
          </cell>
          <cell r="B14458" t="str">
            <v xml:space="preserve">Ad. </v>
          </cell>
          <cell r="C14458" t="str">
            <v xml:space="preserve">Yük asansörü 2 dur. 2000 kg. 0,4/0,1 m/sn </v>
          </cell>
          <cell r="D14458">
            <v>58788000000</v>
          </cell>
        </row>
        <row r="14459">
          <cell r="A14459" t="str">
            <v>916.302</v>
          </cell>
          <cell r="B14459" t="str">
            <v xml:space="preserve">Ad. </v>
          </cell>
          <cell r="C14459" t="str">
            <v xml:space="preserve">Yük asansörü 3 dur. 2000 kg. 0,4/0,1 m/sn </v>
          </cell>
          <cell r="D14459">
            <v>60099000000</v>
          </cell>
        </row>
        <row r="14460">
          <cell r="A14460" t="str">
            <v>916.303</v>
          </cell>
          <cell r="B14460" t="str">
            <v xml:space="preserve">Ad. </v>
          </cell>
          <cell r="C14460" t="str">
            <v xml:space="preserve">Yük asansörü 4 dur. 2000 kg. 0,4/0,1 m/sn </v>
          </cell>
          <cell r="D14460">
            <v>61525000000</v>
          </cell>
        </row>
        <row r="14461">
          <cell r="A14461" t="str">
            <v>916.304</v>
          </cell>
          <cell r="B14461" t="str">
            <v xml:space="preserve">Ad. </v>
          </cell>
          <cell r="C14461" t="str">
            <v xml:space="preserve">Yük asansörü 5 dur. 2000 kg. 0,63/0,15 m/sn </v>
          </cell>
          <cell r="D14461">
            <v>62652000000</v>
          </cell>
        </row>
        <row r="14462">
          <cell r="A14462" t="str">
            <v>916.305</v>
          </cell>
          <cell r="B14462" t="str">
            <v xml:space="preserve">Ad. </v>
          </cell>
          <cell r="C14462" t="str">
            <v xml:space="preserve">Yük asansörü 6 dur. 2000 kg. 0,63/0,15 m/sn </v>
          </cell>
          <cell r="D14462">
            <v>64158500000</v>
          </cell>
        </row>
        <row r="14463">
          <cell r="A14463" t="str">
            <v>916.306</v>
          </cell>
          <cell r="B14463" t="str">
            <v xml:space="preserve">Ad. </v>
          </cell>
          <cell r="C14463" t="str">
            <v xml:space="preserve">Yük asansörü 7 dur. 2000 kg. 0,63/0,15 m/sn </v>
          </cell>
          <cell r="D14463">
            <v>65481000000</v>
          </cell>
        </row>
        <row r="14464">
          <cell r="A14464" t="str">
            <v>916.307</v>
          </cell>
          <cell r="B14464" t="str">
            <v xml:space="preserve">Ad. </v>
          </cell>
          <cell r="C14464" t="str">
            <v xml:space="preserve">Yük asansörü 8 dur. 2000 kg. 1/0,25 m/sn </v>
          </cell>
          <cell r="D14464">
            <v>69586500000</v>
          </cell>
        </row>
        <row r="14465">
          <cell r="A14465" t="str">
            <v>916.308</v>
          </cell>
          <cell r="B14465" t="str">
            <v xml:space="preserve">Ad. </v>
          </cell>
          <cell r="C14465" t="str">
            <v xml:space="preserve">Yük asansörü 9 dur. 2000 kg. 1/0,25 m/sn </v>
          </cell>
          <cell r="D14465">
            <v>70966500000</v>
          </cell>
        </row>
        <row r="14466">
          <cell r="A14466" t="str">
            <v>916.309</v>
          </cell>
          <cell r="B14466" t="str">
            <v xml:space="preserve">Ad. </v>
          </cell>
          <cell r="C14466" t="str">
            <v xml:space="preserve">Yük asansörü 10 dur. 2000 kg. 1/0,25 m/sn </v>
          </cell>
          <cell r="D14466">
            <v>72358000000</v>
          </cell>
        </row>
        <row r="14467">
          <cell r="A14467" t="str">
            <v>916.310</v>
          </cell>
          <cell r="B14467" t="str">
            <v xml:space="preserve">Ad. </v>
          </cell>
          <cell r="C14467" t="str">
            <v xml:space="preserve">Yük asansörü 11 dur. 2000 kg. 1/0,25 m/sn </v>
          </cell>
          <cell r="D14467">
            <v>74060000000</v>
          </cell>
        </row>
        <row r="14468">
          <cell r="A14468" t="str">
            <v>916.310</v>
          </cell>
          <cell r="B14468" t="str">
            <v xml:space="preserve">Ad. </v>
          </cell>
          <cell r="C14468" t="str">
            <v xml:space="preserve">Yük asansörü 11 dur. 2000 kg. 1/0,25 m/sn </v>
          </cell>
          <cell r="D14468">
            <v>74060000000</v>
          </cell>
        </row>
        <row r="14469">
          <cell r="A14469" t="str">
            <v>916.311</v>
          </cell>
          <cell r="B14469" t="str">
            <v xml:space="preserve">Ad. </v>
          </cell>
          <cell r="C14469" t="str">
            <v xml:space="preserve">Yük asansörü 12 dur. 2000 kg. 1/0,25 m/sn </v>
          </cell>
          <cell r="D14469">
            <v>75670000000</v>
          </cell>
        </row>
        <row r="14470">
          <cell r="A14470" t="str">
            <v>916.312</v>
          </cell>
          <cell r="B14470" t="str">
            <v xml:space="preserve">Ad. </v>
          </cell>
          <cell r="C14470" t="str">
            <v xml:space="preserve">Yük asansörü 13 dur. 2000 kg. 1/0,25 m/sn </v>
          </cell>
          <cell r="D14470">
            <v>77418000000</v>
          </cell>
        </row>
        <row r="14471">
          <cell r="A14471" t="str">
            <v>916.313</v>
          </cell>
          <cell r="B14471" t="str">
            <v xml:space="preserve">Ad. </v>
          </cell>
          <cell r="C14471" t="str">
            <v xml:space="preserve">Yük asansörü 14 dur. 2000 kg. 1/0,25 m/sn </v>
          </cell>
          <cell r="D14471">
            <v>79016500000</v>
          </cell>
        </row>
        <row r="14472">
          <cell r="A14472" t="str">
            <v>916.314</v>
          </cell>
          <cell r="B14472" t="str">
            <v xml:space="preserve">Ad. </v>
          </cell>
          <cell r="C14472" t="str">
            <v xml:space="preserve">Yük asansörü 15 dur. 2000 kg. 1/0,25 m/sn </v>
          </cell>
          <cell r="D14472">
            <v>80657600000</v>
          </cell>
        </row>
        <row r="14473">
          <cell r="A14473" t="str">
            <v>916.350</v>
          </cell>
          <cell r="B14473" t="str">
            <v xml:space="preserve">Ad. </v>
          </cell>
          <cell r="C14473" t="str">
            <v xml:space="preserve">SINIF IV ASANSÖRÜ (2000 kg.): (Ölçü:Ad.)(TS 1108) </v>
          </cell>
          <cell r="D14473">
            <v>0</v>
          </cell>
        </row>
        <row r="14474">
          <cell r="A14474" t="str">
            <v>916.351</v>
          </cell>
          <cell r="B14474" t="str">
            <v xml:space="preserve">Ad. </v>
          </cell>
          <cell r="C14474" t="str">
            <v xml:space="preserve">Sınıf IV asansörü 2 dur. 2000 kg. 0,4/0,1 m/sn </v>
          </cell>
          <cell r="D14474">
            <v>58788000000</v>
          </cell>
        </row>
        <row r="14475">
          <cell r="A14475" t="str">
            <v>916.352</v>
          </cell>
          <cell r="B14475" t="str">
            <v xml:space="preserve">Ad. </v>
          </cell>
          <cell r="C14475" t="str">
            <v xml:space="preserve">Sınıf IV asansörü 3 dur. 2000 kg. 0,4/0,1 m/sn </v>
          </cell>
          <cell r="D14475">
            <v>60099000000</v>
          </cell>
        </row>
        <row r="14476">
          <cell r="A14476" t="str">
            <v>916.353</v>
          </cell>
          <cell r="B14476" t="str">
            <v xml:space="preserve">Ad. </v>
          </cell>
          <cell r="C14476" t="str">
            <v xml:space="preserve">Sınıf IV asansörü 4 dur. 2000 kg. 0,4/0,1 m/sn </v>
          </cell>
          <cell r="D14476">
            <v>61525000000</v>
          </cell>
        </row>
        <row r="14477">
          <cell r="A14477" t="str">
            <v>916.354</v>
          </cell>
          <cell r="B14477" t="str">
            <v xml:space="preserve">Ad. </v>
          </cell>
          <cell r="C14477" t="str">
            <v xml:space="preserve">Sınıf IV asansörü 5 dur. 2000 kg. 0,63/0,15 m/sn </v>
          </cell>
          <cell r="D14477">
            <v>62652000000</v>
          </cell>
        </row>
        <row r="14478">
          <cell r="A14478" t="str">
            <v>916.355</v>
          </cell>
          <cell r="B14478" t="str">
            <v xml:space="preserve">Ad. </v>
          </cell>
          <cell r="C14478" t="str">
            <v xml:space="preserve">Sınıf IV asansörü 6 dur. 2000 kg. 0,63/0,15 m/sn </v>
          </cell>
          <cell r="D14478">
            <v>64158500000</v>
          </cell>
        </row>
        <row r="14479">
          <cell r="A14479" t="str">
            <v>916.356</v>
          </cell>
          <cell r="B14479" t="str">
            <v xml:space="preserve">Ad. </v>
          </cell>
          <cell r="C14479" t="str">
            <v xml:space="preserve">Sınıf IV asansörü 7 dur. 2000 kg. 0,63/0,15 m/sn </v>
          </cell>
          <cell r="D14479">
            <v>65481000000</v>
          </cell>
        </row>
        <row r="14480">
          <cell r="A14480" t="str">
            <v>916.357</v>
          </cell>
          <cell r="B14480" t="str">
            <v xml:space="preserve">Ad. </v>
          </cell>
          <cell r="C14480" t="str">
            <v xml:space="preserve">Sınıf IV asansörü 8 dur. 2000 kg. 1/0,25 m/sn </v>
          </cell>
          <cell r="D14480">
            <v>69586500000</v>
          </cell>
        </row>
        <row r="14481">
          <cell r="A14481" t="str">
            <v>916.358</v>
          </cell>
          <cell r="B14481" t="str">
            <v xml:space="preserve">Ad. </v>
          </cell>
          <cell r="C14481" t="str">
            <v xml:space="preserve">Sınıf IV asansörü 9 dur. 2000 kg. 1/0,25 m/sn </v>
          </cell>
          <cell r="D14481">
            <v>70966500000</v>
          </cell>
        </row>
        <row r="14482">
          <cell r="A14482" t="str">
            <v>916.359</v>
          </cell>
          <cell r="B14482" t="str">
            <v xml:space="preserve">Ad. </v>
          </cell>
          <cell r="C14482" t="str">
            <v xml:space="preserve">Sınıf IV asansörü 10 dur. 2000 kg. 1/0,25 m/sn </v>
          </cell>
          <cell r="D14482">
            <v>72358000000</v>
          </cell>
        </row>
        <row r="14483">
          <cell r="A14483" t="str">
            <v>916.360</v>
          </cell>
          <cell r="B14483" t="str">
            <v xml:space="preserve">Ad. </v>
          </cell>
          <cell r="C14483" t="str">
            <v xml:space="preserve">Sınıf IV asansörü 11 dur. 2000 kg. 1/0,25 m/sn </v>
          </cell>
          <cell r="D14483">
            <v>74060000000</v>
          </cell>
        </row>
        <row r="14484">
          <cell r="A14484" t="str">
            <v>916.361</v>
          </cell>
          <cell r="B14484" t="str">
            <v xml:space="preserve">Ad. </v>
          </cell>
          <cell r="C14484" t="str">
            <v xml:space="preserve">Sınıf IV asansörü 12 dur. 2000 kg. 1/0,25 m/sn </v>
          </cell>
          <cell r="D14484">
            <v>75670000000</v>
          </cell>
        </row>
        <row r="14485">
          <cell r="A14485" t="str">
            <v>916.362</v>
          </cell>
          <cell r="B14485" t="str">
            <v xml:space="preserve">Ad. </v>
          </cell>
          <cell r="C14485" t="str">
            <v xml:space="preserve">Sınıf IV asansörü 13 dur. 2000 kg. 1/0,25 m/sn </v>
          </cell>
          <cell r="D14485">
            <v>77418000000</v>
          </cell>
        </row>
        <row r="14486">
          <cell r="A14486" t="str">
            <v>916.363</v>
          </cell>
          <cell r="B14486" t="str">
            <v xml:space="preserve">Ad. </v>
          </cell>
          <cell r="C14486" t="str">
            <v xml:space="preserve">Sınıf IV asansörü 14 dur. 2000 kg. 1/0,25 m/sn </v>
          </cell>
          <cell r="D14486">
            <v>79016500000</v>
          </cell>
        </row>
        <row r="14487">
          <cell r="A14487" t="str">
            <v>916.364</v>
          </cell>
          <cell r="B14487" t="str">
            <v xml:space="preserve">Ad. </v>
          </cell>
          <cell r="C14487" t="str">
            <v xml:space="preserve">Sınıf IV asansörü 15 dur. 2000 kg. 1/0,25 m/sn </v>
          </cell>
          <cell r="D14487">
            <v>80657600000</v>
          </cell>
        </row>
        <row r="14488">
          <cell r="A14488" t="str">
            <v>917.100</v>
          </cell>
          <cell r="B14488" t="str">
            <v xml:space="preserve">Ad. </v>
          </cell>
          <cell r="C14488" t="str">
            <v xml:space="preserve">TOPLAMALI KUMANDA donanımı (Selektif tertibatlı) : (Ölçü : Ad.) </v>
          </cell>
          <cell r="D14488">
            <v>0</v>
          </cell>
        </row>
        <row r="14489">
          <cell r="A14489" t="str">
            <v>917.101</v>
          </cell>
          <cell r="B14489" t="str">
            <v xml:space="preserve">Ad. </v>
          </cell>
          <cell r="C14489" t="str">
            <v xml:space="preserve">Toplamalı kumanda donanımı 4 dur. </v>
          </cell>
          <cell r="D14489">
            <v>2283900000</v>
          </cell>
        </row>
        <row r="14490">
          <cell r="A14490" t="str">
            <v>917.102</v>
          </cell>
          <cell r="B14490" t="str">
            <v xml:space="preserve">Ad. </v>
          </cell>
          <cell r="C14490" t="str">
            <v xml:space="preserve">Toplamalı kumanda donanımı 5 dur. </v>
          </cell>
          <cell r="D14490">
            <v>2346000000</v>
          </cell>
        </row>
        <row r="14491">
          <cell r="A14491" t="str">
            <v>917.103</v>
          </cell>
          <cell r="B14491" t="str">
            <v xml:space="preserve">Ad. </v>
          </cell>
          <cell r="C14491" t="str">
            <v xml:space="preserve">Toplamalı kumanda donanımı 6 dur. </v>
          </cell>
          <cell r="D14491">
            <v>2439200000</v>
          </cell>
        </row>
        <row r="14492">
          <cell r="A14492" t="str">
            <v>917.104</v>
          </cell>
          <cell r="B14492" t="str">
            <v xml:space="preserve">Ad. </v>
          </cell>
          <cell r="C14492" t="str">
            <v xml:space="preserve">Toplamalı kumanda donanımı 7 dur. </v>
          </cell>
          <cell r="D14492">
            <v>2594400000</v>
          </cell>
        </row>
        <row r="14493">
          <cell r="A14493" t="str">
            <v>917.104</v>
          </cell>
          <cell r="B14493" t="str">
            <v xml:space="preserve">Ad. </v>
          </cell>
          <cell r="C14493" t="str">
            <v xml:space="preserve">Toplamalı kumanda donanımı 7 dur. </v>
          </cell>
          <cell r="D14493">
            <v>2594400000</v>
          </cell>
        </row>
        <row r="14494">
          <cell r="A14494" t="str">
            <v>917.105</v>
          </cell>
          <cell r="B14494" t="str">
            <v xml:space="preserve">Ad. </v>
          </cell>
          <cell r="C14494" t="str">
            <v xml:space="preserve">Toplamalı kumanda donanımı 8 dur. </v>
          </cell>
          <cell r="D14494">
            <v>2748500000</v>
          </cell>
        </row>
        <row r="14495">
          <cell r="A14495" t="str">
            <v>917.106</v>
          </cell>
          <cell r="B14495" t="str">
            <v xml:space="preserve">Ad. </v>
          </cell>
          <cell r="C14495" t="str">
            <v xml:space="preserve">Toplamalı kumanda donanımı 9 dur. </v>
          </cell>
          <cell r="D14495">
            <v>3473000000</v>
          </cell>
        </row>
        <row r="14496">
          <cell r="A14496" t="str">
            <v>917.107</v>
          </cell>
          <cell r="B14496" t="str">
            <v xml:space="preserve">Ad. </v>
          </cell>
          <cell r="C14496" t="str">
            <v xml:space="preserve">Toplamalı kumanda donanımı 10 dur. </v>
          </cell>
          <cell r="D14496">
            <v>3588000000</v>
          </cell>
        </row>
        <row r="14497">
          <cell r="A14497" t="str">
            <v>917.108</v>
          </cell>
          <cell r="B14497" t="str">
            <v xml:space="preserve">Ad. </v>
          </cell>
          <cell r="C14497" t="str">
            <v xml:space="preserve">Toplamalı kumanda donanımı 11 dur. </v>
          </cell>
          <cell r="D14497">
            <v>3703000000</v>
          </cell>
        </row>
        <row r="14498">
          <cell r="A14498" t="str">
            <v>917.109</v>
          </cell>
          <cell r="B14498" t="str">
            <v xml:space="preserve">Ad. </v>
          </cell>
          <cell r="C14498" t="str">
            <v xml:space="preserve">Toplamalı kumanda donanımı 12 dur. </v>
          </cell>
          <cell r="D14498">
            <v>3783500000</v>
          </cell>
        </row>
        <row r="14499">
          <cell r="A14499" t="str">
            <v>917.110</v>
          </cell>
          <cell r="B14499" t="str">
            <v xml:space="preserve">Ad. </v>
          </cell>
          <cell r="C14499" t="str">
            <v xml:space="preserve">Toplamalı kumanda donanımı 13 dur. </v>
          </cell>
          <cell r="D14499">
            <v>3875500000</v>
          </cell>
        </row>
        <row r="14500">
          <cell r="A14500" t="str">
            <v>917.111</v>
          </cell>
          <cell r="B14500" t="str">
            <v xml:space="preserve">Ad. </v>
          </cell>
          <cell r="C14500" t="str">
            <v xml:space="preserve">Toplamalı kumanda donanımı 14 dur. </v>
          </cell>
          <cell r="D14500">
            <v>3944500000</v>
          </cell>
        </row>
        <row r="14501">
          <cell r="A14501" t="str">
            <v>917.112</v>
          </cell>
          <cell r="B14501" t="str">
            <v xml:space="preserve">Ad. </v>
          </cell>
          <cell r="C14501" t="str">
            <v xml:space="preserve">Toplamalı kumanda donanımı 15 dur. </v>
          </cell>
          <cell r="D14501">
            <v>4035400000</v>
          </cell>
        </row>
        <row r="14502">
          <cell r="A14502" t="str">
            <v>918.100</v>
          </cell>
          <cell r="B14502" t="str">
            <v xml:space="preserve">Ad. </v>
          </cell>
          <cell r="C14502" t="str">
            <v xml:space="preserve">GRUP KUMANDA donanımı (Kollektif tertibatlı) :(Ölçü:Ad.) </v>
          </cell>
          <cell r="D14502">
            <v>0</v>
          </cell>
        </row>
        <row r="14503">
          <cell r="A14503" t="str">
            <v>918.101</v>
          </cell>
          <cell r="B14503" t="str">
            <v xml:space="preserve">Ad. </v>
          </cell>
          <cell r="C14503" t="str">
            <v xml:space="preserve">Grup kumanda donanımı 4 dur. </v>
          </cell>
          <cell r="D14503">
            <v>2040100000</v>
          </cell>
        </row>
        <row r="14504">
          <cell r="A14504" t="str">
            <v>918.102</v>
          </cell>
          <cell r="B14504" t="str">
            <v xml:space="preserve">Ad. </v>
          </cell>
          <cell r="C14504" t="str">
            <v xml:space="preserve">Grup kumanda donanımı 5 dur. </v>
          </cell>
          <cell r="D14504">
            <v>2150500000</v>
          </cell>
        </row>
        <row r="14505">
          <cell r="A14505" t="str">
            <v>918.103</v>
          </cell>
          <cell r="B14505" t="str">
            <v xml:space="preserve">Ad. </v>
          </cell>
          <cell r="C14505" t="str">
            <v xml:space="preserve">Grup kumanda donanımı 6 dur. </v>
          </cell>
          <cell r="D14505">
            <v>2283900000</v>
          </cell>
        </row>
        <row r="14506">
          <cell r="A14506" t="str">
            <v>918.104</v>
          </cell>
          <cell r="B14506" t="str">
            <v xml:space="preserve">Ad. </v>
          </cell>
          <cell r="C14506" t="str">
            <v xml:space="preserve">Grup kumanda donanımı 7 dur. </v>
          </cell>
          <cell r="D14506">
            <v>2438000000</v>
          </cell>
        </row>
        <row r="14507">
          <cell r="A14507" t="str">
            <v>918.105</v>
          </cell>
          <cell r="B14507" t="str">
            <v xml:space="preserve">Ad. </v>
          </cell>
          <cell r="C14507" t="str">
            <v xml:space="preserve">Grup kumanda donanımı 8 dur. </v>
          </cell>
          <cell r="D14507">
            <v>2530000000</v>
          </cell>
        </row>
        <row r="14508">
          <cell r="A14508" t="str">
            <v>918.106</v>
          </cell>
          <cell r="B14508" t="str">
            <v xml:space="preserve">Ad. </v>
          </cell>
          <cell r="C14508" t="str">
            <v xml:space="preserve">Grup kumanda donanımı 9 dur. </v>
          </cell>
          <cell r="D14508">
            <v>2679500000</v>
          </cell>
        </row>
        <row r="14509">
          <cell r="A14509" t="str">
            <v>918.107</v>
          </cell>
          <cell r="B14509" t="str">
            <v xml:space="preserve">Ad. </v>
          </cell>
          <cell r="C14509" t="str">
            <v xml:space="preserve">Grup kumanda donanımı 10 dur. </v>
          </cell>
          <cell r="D14509">
            <v>2748500000</v>
          </cell>
        </row>
        <row r="14510">
          <cell r="A14510" t="str">
            <v>918.108</v>
          </cell>
          <cell r="B14510" t="str">
            <v xml:space="preserve">Ad. </v>
          </cell>
          <cell r="C14510" t="str">
            <v xml:space="preserve">Grup kumanda donanımı 11 dur. </v>
          </cell>
          <cell r="D14510">
            <v>2883100000</v>
          </cell>
        </row>
        <row r="14511">
          <cell r="A14511" t="str">
            <v>918.109</v>
          </cell>
          <cell r="B14511" t="str">
            <v xml:space="preserve">Ad. </v>
          </cell>
          <cell r="C14511" t="str">
            <v xml:space="preserve">Grup kumanda donanımı 12 dur. </v>
          </cell>
          <cell r="D14511">
            <v>2949800000</v>
          </cell>
        </row>
        <row r="14512">
          <cell r="A14512" t="str">
            <v>918.110</v>
          </cell>
          <cell r="B14512" t="str">
            <v xml:space="preserve">Ad. </v>
          </cell>
          <cell r="C14512" t="str">
            <v xml:space="preserve">Grup kumanda donanımı 13 dur. </v>
          </cell>
          <cell r="D14512">
            <v>3082000000</v>
          </cell>
        </row>
        <row r="14513">
          <cell r="A14513" t="str">
            <v>918.111</v>
          </cell>
          <cell r="B14513" t="str">
            <v xml:space="preserve">Ad. </v>
          </cell>
          <cell r="C14513" t="str">
            <v xml:space="preserve">Grup kumanda donanımı 14 dur. </v>
          </cell>
          <cell r="D14513">
            <v>3185500000</v>
          </cell>
        </row>
        <row r="14514">
          <cell r="A14514" t="str">
            <v>918.112</v>
          </cell>
          <cell r="B14514" t="str">
            <v xml:space="preserve">Ad. </v>
          </cell>
          <cell r="C14514" t="str">
            <v xml:space="preserve">Grup kumanda donanımı 15 dur. </v>
          </cell>
          <cell r="D14514">
            <v>3304000000</v>
          </cell>
        </row>
        <row r="14515">
          <cell r="A14515" t="str">
            <v>919.000</v>
          </cell>
          <cell r="B14515" t="str">
            <v xml:space="preserve">Ad. </v>
          </cell>
          <cell r="C14515" t="str">
            <v xml:space="preserve">HİDROLİK ASANSÖRLER : (İhzarat: % 80). </v>
          </cell>
          <cell r="D14515">
            <v>0</v>
          </cell>
        </row>
        <row r="14516">
          <cell r="A14516" t="str">
            <v>919.100</v>
          </cell>
          <cell r="B14516" t="str">
            <v xml:space="preserve">Ad. </v>
          </cell>
          <cell r="C14516" t="str">
            <v xml:space="preserve">HİDROLİK ASANSÖR (500 kg.) </v>
          </cell>
          <cell r="D14516">
            <v>0</v>
          </cell>
        </row>
        <row r="14517">
          <cell r="A14517" t="str">
            <v>919.1000</v>
          </cell>
          <cell r="B14517" t="str">
            <v xml:space="preserve">Ad. </v>
          </cell>
          <cell r="C14517" t="str">
            <v xml:space="preserve">HİDROLİK HASTA ASANSÖRÜ (2500 kg.) 0,60 m/s hızlı </v>
          </cell>
          <cell r="D14517">
            <v>0</v>
          </cell>
        </row>
        <row r="14518">
          <cell r="A14518" t="str">
            <v>919.1000</v>
          </cell>
          <cell r="B14518" t="str">
            <v xml:space="preserve">Ad. </v>
          </cell>
          <cell r="C14518" t="str">
            <v xml:space="preserve">HİDROLİK HASTA ASANSÖRÜ (2500 kg.) 0,60 m/s hızlı </v>
          </cell>
          <cell r="D14518">
            <v>0</v>
          </cell>
        </row>
        <row r="14519">
          <cell r="A14519" t="str">
            <v>919.1001</v>
          </cell>
          <cell r="B14519" t="str">
            <v xml:space="preserve">Ad. </v>
          </cell>
          <cell r="C14519" t="str">
            <v xml:space="preserve">Hidrolik hasta asansörü 2 dur. 2500 kg. 0,60 m/s hızlı </v>
          </cell>
          <cell r="D14519">
            <v>93840000000</v>
          </cell>
        </row>
        <row r="14520">
          <cell r="A14520" t="str">
            <v>919.1002</v>
          </cell>
          <cell r="B14520" t="str">
            <v xml:space="preserve">Ad. </v>
          </cell>
          <cell r="C14520" t="str">
            <v xml:space="preserve">Hidrolik hasta asansörü 3 dur. 2500 kg. 0,60 m/s hızlı </v>
          </cell>
          <cell r="D14520">
            <v>96420600000</v>
          </cell>
        </row>
        <row r="14521">
          <cell r="A14521" t="str">
            <v>919.1003</v>
          </cell>
          <cell r="B14521" t="str">
            <v xml:space="preserve">Ad. </v>
          </cell>
          <cell r="C14521" t="str">
            <v xml:space="preserve">Hidrolik hasta asansörü 4 dur. 2500 kg. 0,60 m/s hızlı </v>
          </cell>
          <cell r="D14521">
            <v>100878000000</v>
          </cell>
        </row>
        <row r="14522">
          <cell r="A14522" t="str">
            <v>919.1004</v>
          </cell>
          <cell r="B14522" t="str">
            <v xml:space="preserve">Ad. </v>
          </cell>
          <cell r="C14522" t="str">
            <v xml:space="preserve">Hidrolik hasta asansörü 5 dur. 2500 kg. 0,60 m/s hızlı </v>
          </cell>
          <cell r="D14522">
            <v>105570000000</v>
          </cell>
        </row>
        <row r="14523">
          <cell r="A14523" t="str">
            <v>919.1005</v>
          </cell>
          <cell r="B14523" t="str">
            <v xml:space="preserve">Ad. </v>
          </cell>
          <cell r="C14523" t="str">
            <v xml:space="preserve">Hidrolik hasta asansörü 6 dur. 2500 kg. 0,60 m/s hızlı </v>
          </cell>
          <cell r="D14523">
            <v>132314400000</v>
          </cell>
        </row>
        <row r="14524">
          <cell r="A14524" t="str">
            <v>919.1006</v>
          </cell>
          <cell r="B14524" t="str">
            <v xml:space="preserve">Ad. </v>
          </cell>
          <cell r="C14524" t="str">
            <v xml:space="preserve">Hidrolik hasta asansörü 7 dur. 2500 kg. 0,60 m/s hızlı </v>
          </cell>
          <cell r="D14524">
            <v>138414000000</v>
          </cell>
        </row>
        <row r="14525">
          <cell r="A14525" t="str">
            <v>919.101</v>
          </cell>
          <cell r="B14525" t="str">
            <v xml:space="preserve">Ad. </v>
          </cell>
          <cell r="C14525" t="str">
            <v xml:space="preserve">Hidrolik asansör 2 dur. 500 kg. </v>
          </cell>
          <cell r="D14525">
            <v>23504900000</v>
          </cell>
        </row>
        <row r="14526">
          <cell r="A14526" t="str">
            <v>919.102</v>
          </cell>
          <cell r="B14526" t="str">
            <v xml:space="preserve">Ad. </v>
          </cell>
          <cell r="C14526" t="str">
            <v xml:space="preserve">Hidrolik asansör 3 dur. 500 kg. </v>
          </cell>
          <cell r="D14526">
            <v>28255500000</v>
          </cell>
        </row>
        <row r="14527">
          <cell r="A14527" t="str">
            <v>919.1020</v>
          </cell>
          <cell r="B14527" t="str">
            <v xml:space="preserve">Ad. </v>
          </cell>
          <cell r="C14527" t="str">
            <v xml:space="preserve">HİDROLİK YÜK ASANSÖRÜ (2500 kg.) 0,40 m/s hızlı </v>
          </cell>
          <cell r="D14527">
            <v>0</v>
          </cell>
        </row>
        <row r="14528">
          <cell r="A14528" t="str">
            <v>919.1021</v>
          </cell>
          <cell r="B14528" t="str">
            <v xml:space="preserve">Ad. </v>
          </cell>
          <cell r="C14528" t="str">
            <v xml:space="preserve">Hidrolik yük asansörü 2 dur. 2500 kg. 0,40 m/s hızlı </v>
          </cell>
          <cell r="D14528">
            <v>94778400000</v>
          </cell>
        </row>
        <row r="14529">
          <cell r="A14529" t="str">
            <v>919.1022</v>
          </cell>
          <cell r="B14529" t="str">
            <v xml:space="preserve">Ad. </v>
          </cell>
          <cell r="C14529" t="str">
            <v xml:space="preserve">Hidrolik yük asansörü 3 dur. 2500 kg. 0,40 m/s hızlı </v>
          </cell>
          <cell r="D14529">
            <v>97593600000</v>
          </cell>
        </row>
        <row r="14530">
          <cell r="A14530" t="str">
            <v>919.1023</v>
          </cell>
          <cell r="B14530" t="str">
            <v xml:space="preserve">Ad. </v>
          </cell>
          <cell r="C14530" t="str">
            <v xml:space="preserve">Hidrolik yük asansörü 4 dur. 2500 kg. 0,40 m/s hızlı </v>
          </cell>
          <cell r="D14530">
            <v>102051000000</v>
          </cell>
        </row>
        <row r="14531">
          <cell r="A14531" t="str">
            <v>919.1024</v>
          </cell>
          <cell r="B14531" t="str">
            <v xml:space="preserve">Ad. </v>
          </cell>
          <cell r="C14531" t="str">
            <v xml:space="preserve">Hidrolik yük asansörü 5 dur. 2500 kg. 0,40 m/s hızlı </v>
          </cell>
          <cell r="D14531">
            <v>106743000000</v>
          </cell>
        </row>
        <row r="14532">
          <cell r="A14532" t="str">
            <v>919.1025</v>
          </cell>
          <cell r="B14532" t="str">
            <v xml:space="preserve">Ad. </v>
          </cell>
          <cell r="C14532" t="str">
            <v xml:space="preserve">Hidrolik yük asansörü 6 dur. 2500 kg. 0,40 m/s hızlı </v>
          </cell>
          <cell r="D14532">
            <v>133722000000</v>
          </cell>
        </row>
        <row r="14533">
          <cell r="A14533" t="str">
            <v>919.1026</v>
          </cell>
          <cell r="B14533" t="str">
            <v xml:space="preserve">Ad. </v>
          </cell>
          <cell r="C14533" t="str">
            <v xml:space="preserve">Hidrolik yük asansörü 7 dur. 2500 kg. 0,40 m/s hızlı </v>
          </cell>
          <cell r="D14533">
            <v>140760000000</v>
          </cell>
        </row>
        <row r="14534">
          <cell r="A14534" t="str">
            <v>919.103</v>
          </cell>
          <cell r="B14534" t="str">
            <v xml:space="preserve">Ad. </v>
          </cell>
          <cell r="C14534" t="str">
            <v xml:space="preserve">Hidrolik asansör 4 dur. 500 kg. </v>
          </cell>
          <cell r="D14534">
            <v>32924500000</v>
          </cell>
        </row>
        <row r="14535">
          <cell r="A14535" t="str">
            <v>919.104</v>
          </cell>
          <cell r="B14535" t="str">
            <v xml:space="preserve">Ad. </v>
          </cell>
          <cell r="C14535" t="str">
            <v xml:space="preserve">Hidrolik asansör 5 dur. 500 kg. </v>
          </cell>
          <cell r="D14535">
            <v>39928000000</v>
          </cell>
        </row>
        <row r="14536">
          <cell r="A14536" t="str">
            <v>919.1040</v>
          </cell>
          <cell r="B14536" t="str">
            <v xml:space="preserve">Ad. </v>
          </cell>
          <cell r="C14536" t="str">
            <v xml:space="preserve">HİDROLİK YÜK ASANSÖRÜ (2500 kg.) 0,60 m/s hızlı </v>
          </cell>
          <cell r="D14536">
            <v>0</v>
          </cell>
        </row>
        <row r="14537">
          <cell r="A14537" t="str">
            <v>919.1041</v>
          </cell>
          <cell r="B14537" t="str">
            <v xml:space="preserve">Ad. </v>
          </cell>
          <cell r="C14537" t="str">
            <v xml:space="preserve">Hidrolik yük asansörü 2 dur. 2500 kg. 0,60 m/s hızlı </v>
          </cell>
          <cell r="D14537">
            <v>96186000000</v>
          </cell>
        </row>
        <row r="14538">
          <cell r="A14538" t="str">
            <v>919.1042</v>
          </cell>
          <cell r="B14538" t="str">
            <v xml:space="preserve">Ad. </v>
          </cell>
          <cell r="C14538" t="str">
            <v xml:space="preserve">Hidrolik yük asansörü 3 dur. 2500 kg. 0,60 m/s hızlı </v>
          </cell>
          <cell r="D14538">
            <v>99235800000</v>
          </cell>
        </row>
        <row r="14539">
          <cell r="A14539" t="str">
            <v>919.1043</v>
          </cell>
          <cell r="B14539" t="str">
            <v xml:space="preserve">Ad. </v>
          </cell>
          <cell r="C14539" t="str">
            <v xml:space="preserve">Hidrolik yük asansörü 4 dur. 2500 kg. 0,60 m/s hızlı </v>
          </cell>
          <cell r="D14539">
            <v>107916000000</v>
          </cell>
        </row>
        <row r="14540">
          <cell r="A14540" t="str">
            <v>919.1044</v>
          </cell>
          <cell r="B14540" t="str">
            <v xml:space="preserve">Ad. </v>
          </cell>
          <cell r="C14540" t="str">
            <v xml:space="preserve">Hidrolik yük asansörü 5 dur. 2500 kg. 0,60 m/s hızlı </v>
          </cell>
          <cell r="D14540">
            <v>110262000000</v>
          </cell>
        </row>
        <row r="14541">
          <cell r="A14541" t="str">
            <v>919.1045</v>
          </cell>
          <cell r="B14541" t="str">
            <v xml:space="preserve">Ad. </v>
          </cell>
          <cell r="C14541" t="str">
            <v xml:space="preserve">Hidrolik yük asansörü 6 dur. 2500 kg. 0,60 m/s hızlı </v>
          </cell>
          <cell r="D14541">
            <v>136068000000</v>
          </cell>
        </row>
        <row r="14542">
          <cell r="A14542" t="str">
            <v>919.1046</v>
          </cell>
          <cell r="B14542" t="str">
            <v xml:space="preserve">Ad. </v>
          </cell>
          <cell r="C14542" t="str">
            <v xml:space="preserve">Hidrolik yük asansörü 7 dur. 2500 kg. 0,60 m/s hızlı </v>
          </cell>
          <cell r="D14542">
            <v>145452000000</v>
          </cell>
        </row>
        <row r="14543">
          <cell r="A14543" t="str">
            <v>919.1046</v>
          </cell>
          <cell r="B14543" t="str">
            <v xml:space="preserve">Ad. </v>
          </cell>
          <cell r="C14543" t="str">
            <v xml:space="preserve">Hidrolik yük asansörü 7 dur. 2500 kg. 0,60 m/s hızlı </v>
          </cell>
          <cell r="D14543">
            <v>145452000000</v>
          </cell>
        </row>
        <row r="14544">
          <cell r="A14544" t="str">
            <v>919.105</v>
          </cell>
          <cell r="B14544" t="str">
            <v xml:space="preserve">Ad. </v>
          </cell>
          <cell r="C14544" t="str">
            <v xml:space="preserve">Hidrolik asansör 6 dur. 500 kg. </v>
          </cell>
          <cell r="D14544">
            <v>42722500000</v>
          </cell>
        </row>
        <row r="14545">
          <cell r="A14545" t="str">
            <v>919.106</v>
          </cell>
          <cell r="B14545" t="str">
            <v xml:space="preserve">Ad. </v>
          </cell>
          <cell r="C14545" t="str">
            <v xml:space="preserve">Hidrolik asansör 7 dur. 500 kg. </v>
          </cell>
          <cell r="D14545">
            <v>46310500000</v>
          </cell>
        </row>
        <row r="14546">
          <cell r="A14546" t="str">
            <v>919.200</v>
          </cell>
          <cell r="B14546" t="str">
            <v xml:space="preserve">Ad. </v>
          </cell>
          <cell r="C14546" t="str">
            <v xml:space="preserve">HİDROLİK ASANSÖR (300 kg.) </v>
          </cell>
          <cell r="D14546">
            <v>0</v>
          </cell>
        </row>
        <row r="14547">
          <cell r="A14547" t="str">
            <v>919.201</v>
          </cell>
          <cell r="B14547" t="str">
            <v xml:space="preserve">Ad. </v>
          </cell>
          <cell r="C14547" t="str">
            <v xml:space="preserve">Hidrolik asansör 2 dur. 300 kg. </v>
          </cell>
          <cell r="D14547">
            <v>46920000000</v>
          </cell>
        </row>
        <row r="14548">
          <cell r="A14548" t="str">
            <v>919.202</v>
          </cell>
          <cell r="B14548" t="str">
            <v xml:space="preserve">Ad. </v>
          </cell>
          <cell r="C14548" t="str">
            <v xml:space="preserve">Hidrolik asansör 3 dur. 300 kg. </v>
          </cell>
          <cell r="D14548">
            <v>49266000000</v>
          </cell>
        </row>
        <row r="14549">
          <cell r="A14549" t="str">
            <v>919.203</v>
          </cell>
          <cell r="B14549" t="str">
            <v xml:space="preserve">Ad. </v>
          </cell>
          <cell r="C14549" t="str">
            <v xml:space="preserve">Hidrolik asansör 4 dur. 300 kg. </v>
          </cell>
          <cell r="D14549">
            <v>51729300000</v>
          </cell>
        </row>
        <row r="14550">
          <cell r="A14550" t="str">
            <v>919.204</v>
          </cell>
          <cell r="B14550" t="str">
            <v xml:space="preserve">Ad. </v>
          </cell>
          <cell r="C14550" t="str">
            <v xml:space="preserve">Hidrolik asansör 5 dur. 300 kg. </v>
          </cell>
          <cell r="D14550">
            <v>54309900000</v>
          </cell>
        </row>
        <row r="14551">
          <cell r="A14551" t="str">
            <v>919.205</v>
          </cell>
          <cell r="B14551" t="str">
            <v xml:space="preserve">Ad. </v>
          </cell>
          <cell r="C14551" t="str">
            <v xml:space="preserve">Hidrolik asansör 6 dur. 300 kg. </v>
          </cell>
          <cell r="D14551">
            <v>57007800000</v>
          </cell>
        </row>
        <row r="14552">
          <cell r="A14552" t="str">
            <v>919.206</v>
          </cell>
          <cell r="B14552" t="str">
            <v xml:space="preserve">Ad. </v>
          </cell>
          <cell r="C14552" t="str">
            <v xml:space="preserve">Hidrolik asansör 7 dur. 300 kg. </v>
          </cell>
          <cell r="D14552">
            <v>59823000000</v>
          </cell>
        </row>
        <row r="14553">
          <cell r="A14553" t="str">
            <v>919.300</v>
          </cell>
          <cell r="B14553" t="str">
            <v xml:space="preserve">Ad. </v>
          </cell>
          <cell r="C14553" t="str">
            <v xml:space="preserve">HİDROLİK ASANSÖR (400 kg.) </v>
          </cell>
          <cell r="D14553">
            <v>0</v>
          </cell>
        </row>
        <row r="14554">
          <cell r="A14554" t="str">
            <v>919.301</v>
          </cell>
          <cell r="B14554" t="str">
            <v xml:space="preserve">Ad. </v>
          </cell>
          <cell r="C14554" t="str">
            <v xml:space="preserve">Hidrolik asansör 2 dur. 400 kg. </v>
          </cell>
          <cell r="D14554">
            <v>49266000000</v>
          </cell>
        </row>
        <row r="14555">
          <cell r="A14555" t="str">
            <v>919.302</v>
          </cell>
          <cell r="B14555" t="str">
            <v xml:space="preserve">Ad. </v>
          </cell>
          <cell r="C14555" t="str">
            <v xml:space="preserve">Hidrolik asansör 3 dur. 400 kg. </v>
          </cell>
          <cell r="D14555">
            <v>53488800000</v>
          </cell>
        </row>
        <row r="14556">
          <cell r="A14556" t="str">
            <v>919.303</v>
          </cell>
          <cell r="B14556" t="str">
            <v xml:space="preserve">Ad. </v>
          </cell>
          <cell r="C14556" t="str">
            <v xml:space="preserve">Hidrolik asansör 4 dur. 400 kg. </v>
          </cell>
          <cell r="D14556">
            <v>54427200000</v>
          </cell>
        </row>
        <row r="14557">
          <cell r="A14557" t="str">
            <v>919.304</v>
          </cell>
          <cell r="B14557" t="str">
            <v xml:space="preserve">Ad. </v>
          </cell>
          <cell r="C14557" t="str">
            <v xml:space="preserve">Hidrolik asansör 5 dur. 400 kg. </v>
          </cell>
          <cell r="D14557">
            <v>57007800000</v>
          </cell>
        </row>
        <row r="14558">
          <cell r="A14558" t="str">
            <v>919.305</v>
          </cell>
          <cell r="B14558" t="str">
            <v xml:space="preserve">Ad. </v>
          </cell>
          <cell r="C14558" t="str">
            <v xml:space="preserve">Hidrolik asansör 6 dur. 400 kg. </v>
          </cell>
          <cell r="D14558">
            <v>59823000000</v>
          </cell>
        </row>
        <row r="14559">
          <cell r="A14559" t="str">
            <v>919.306</v>
          </cell>
          <cell r="B14559" t="str">
            <v xml:space="preserve">Ad. </v>
          </cell>
          <cell r="C14559" t="str">
            <v xml:space="preserve">Hidrolik asansör 7 dur. 400 kg. </v>
          </cell>
          <cell r="D14559">
            <v>65922600000</v>
          </cell>
        </row>
        <row r="14560">
          <cell r="A14560" t="str">
            <v>919.400</v>
          </cell>
          <cell r="B14560" t="str">
            <v xml:space="preserve">Ad. </v>
          </cell>
          <cell r="C14560" t="str">
            <v xml:space="preserve">HİDROLİK ASANSÖR (630 kg.) </v>
          </cell>
          <cell r="D14560">
            <v>0</v>
          </cell>
        </row>
        <row r="14561">
          <cell r="A14561" t="str">
            <v>919.401</v>
          </cell>
          <cell r="B14561" t="str">
            <v xml:space="preserve">Ad. </v>
          </cell>
          <cell r="C14561" t="str">
            <v xml:space="preserve">Hidrolik asansör 2 dur. 630 kg. </v>
          </cell>
          <cell r="D14561">
            <v>60996000000</v>
          </cell>
        </row>
        <row r="14562">
          <cell r="A14562" t="str">
            <v>919.402</v>
          </cell>
          <cell r="B14562" t="str">
            <v xml:space="preserve">Ad. </v>
          </cell>
          <cell r="C14562" t="str">
            <v xml:space="preserve">Hidrolik asansör 3 dur. 630 kg. </v>
          </cell>
          <cell r="D14562">
            <v>62872800000</v>
          </cell>
        </row>
        <row r="14563">
          <cell r="A14563" t="str">
            <v>919.403</v>
          </cell>
          <cell r="B14563" t="str">
            <v xml:space="preserve">Ad. </v>
          </cell>
          <cell r="C14563" t="str">
            <v xml:space="preserve">Hidrolik asansör 4 dur. 630 kg. </v>
          </cell>
          <cell r="D14563">
            <v>64163100000</v>
          </cell>
        </row>
        <row r="14564">
          <cell r="A14564" t="str">
            <v>919.404</v>
          </cell>
          <cell r="B14564" t="str">
            <v xml:space="preserve">Ad. </v>
          </cell>
          <cell r="C14564" t="str">
            <v xml:space="preserve">Hidrolik asansör 5 dur. 630 kg. </v>
          </cell>
          <cell r="D14564">
            <v>66861000000</v>
          </cell>
        </row>
        <row r="14565">
          <cell r="A14565" t="str">
            <v>919.405</v>
          </cell>
          <cell r="B14565" t="str">
            <v xml:space="preserve">Ad. </v>
          </cell>
          <cell r="C14565" t="str">
            <v xml:space="preserve">Hidrolik asansör 6 dur. 630 kg. </v>
          </cell>
          <cell r="D14565">
            <v>69207000000</v>
          </cell>
        </row>
        <row r="14566">
          <cell r="A14566" t="str">
            <v>919.406</v>
          </cell>
          <cell r="B14566" t="str">
            <v xml:space="preserve">Ad. </v>
          </cell>
          <cell r="C14566" t="str">
            <v xml:space="preserve">Hidrolik asansör 7 dur. 630 kg. </v>
          </cell>
          <cell r="D14566">
            <v>71553000000</v>
          </cell>
        </row>
        <row r="14567">
          <cell r="A14567" t="str">
            <v>919.420</v>
          </cell>
          <cell r="B14567" t="str">
            <v xml:space="preserve">Ad. </v>
          </cell>
          <cell r="C14567" t="str">
            <v xml:space="preserve">HİDROLİK ASANSÖR (630 kg.) KALDIRMA KAPASİTELİ YÜK ASANSÖRÜ (0.40 m/s HIZINDA) </v>
          </cell>
          <cell r="D14567">
            <v>0</v>
          </cell>
        </row>
        <row r="14568">
          <cell r="A14568" t="str">
            <v>919.420</v>
          </cell>
          <cell r="B14568" t="str">
            <v xml:space="preserve">Ad. </v>
          </cell>
          <cell r="C14568" t="str">
            <v xml:space="preserve">HİDROLİK ASANSÖR (630 kg.) KALDIRMA KAPASİTELİ YÜK ASANSÖRÜ (0.40 m/s HIZINDA) </v>
          </cell>
          <cell r="D14568">
            <v>0</v>
          </cell>
        </row>
        <row r="14569">
          <cell r="A14569" t="str">
            <v>919.421</v>
          </cell>
          <cell r="B14569" t="str">
            <v xml:space="preserve">Ad. </v>
          </cell>
          <cell r="C14569" t="str">
            <v xml:space="preserve">Hidrolik yük asansörü 2 dur. 630 kg. 0.40 m/s </v>
          </cell>
          <cell r="D14569">
            <v>61699800000</v>
          </cell>
        </row>
        <row r="14570">
          <cell r="A14570" t="str">
            <v>919.422</v>
          </cell>
          <cell r="B14570" t="str">
            <v xml:space="preserve">Ad. </v>
          </cell>
          <cell r="C14570" t="str">
            <v xml:space="preserve">Hidrolik yük asansörü 3 dur. 630 kg. 0.40 m/s </v>
          </cell>
          <cell r="D14570">
            <v>63693900000</v>
          </cell>
        </row>
        <row r="14571">
          <cell r="A14571" t="str">
            <v>919.423</v>
          </cell>
          <cell r="B14571" t="str">
            <v xml:space="preserve">Ad. </v>
          </cell>
          <cell r="C14571" t="str">
            <v xml:space="preserve">Hidrolik yük asansörü 4 dur. 630 kg. 0.40 m/s </v>
          </cell>
          <cell r="D14571">
            <v>65101500000</v>
          </cell>
        </row>
        <row r="14572">
          <cell r="A14572" t="str">
            <v>919.424</v>
          </cell>
          <cell r="B14572" t="str">
            <v xml:space="preserve">Ad. </v>
          </cell>
          <cell r="C14572" t="str">
            <v xml:space="preserve">Hidrolik yük asansörü 5 dur. 630 kg. 0.40 m/s </v>
          </cell>
          <cell r="D14572">
            <v>67916700000</v>
          </cell>
        </row>
        <row r="14573">
          <cell r="A14573" t="str">
            <v>919.425</v>
          </cell>
          <cell r="B14573" t="str">
            <v xml:space="preserve">Ad. </v>
          </cell>
          <cell r="C14573" t="str">
            <v xml:space="preserve">Hidrolik yük asansörü 6 dur. 630 kg. 0.40 m/s </v>
          </cell>
          <cell r="D14573">
            <v>70380000000</v>
          </cell>
        </row>
        <row r="14574">
          <cell r="A14574" t="str">
            <v>919.426</v>
          </cell>
          <cell r="B14574" t="str">
            <v xml:space="preserve">Ad. </v>
          </cell>
          <cell r="C14574" t="str">
            <v xml:space="preserve">Hidrolik yük asansörü 7 dur. 630 kg. 0.40 m/s </v>
          </cell>
          <cell r="D14574">
            <v>72960600000</v>
          </cell>
        </row>
        <row r="14575">
          <cell r="A14575" t="str">
            <v>919.500</v>
          </cell>
          <cell r="B14575" t="str">
            <v xml:space="preserve">Ad. </v>
          </cell>
          <cell r="C14575" t="str">
            <v xml:space="preserve">HİDROLİK ASANSÖR (800 kg.) </v>
          </cell>
          <cell r="D14575">
            <v>0</v>
          </cell>
        </row>
        <row r="14576">
          <cell r="A14576" t="str">
            <v>919.501</v>
          </cell>
          <cell r="B14576" t="str">
            <v xml:space="preserve">Ad. </v>
          </cell>
          <cell r="C14576" t="str">
            <v xml:space="preserve">Hidrolik asansör 2 dur. 800 kg. </v>
          </cell>
          <cell r="D14576">
            <v>65688000000</v>
          </cell>
        </row>
        <row r="14577">
          <cell r="A14577" t="str">
            <v>919.502</v>
          </cell>
          <cell r="B14577" t="str">
            <v xml:space="preserve">Ad. </v>
          </cell>
          <cell r="C14577" t="str">
            <v xml:space="preserve">Hidrolik asansör 3 dur. 800 kg. </v>
          </cell>
          <cell r="D14577">
            <v>68034000000</v>
          </cell>
        </row>
        <row r="14578">
          <cell r="A14578" t="str">
            <v>919.503</v>
          </cell>
          <cell r="B14578" t="str">
            <v xml:space="preserve">Ad. </v>
          </cell>
          <cell r="C14578" t="str">
            <v xml:space="preserve">Hidrolik asansör 4 dur. 800 kg. </v>
          </cell>
          <cell r="D14578">
            <v>70380000000</v>
          </cell>
        </row>
        <row r="14579">
          <cell r="A14579" t="str">
            <v>919.504</v>
          </cell>
          <cell r="B14579" t="str">
            <v xml:space="preserve">Ad. </v>
          </cell>
          <cell r="C14579" t="str">
            <v xml:space="preserve">Hidrolik asansör 5 dur. 800 kg. </v>
          </cell>
          <cell r="D14579">
            <v>72726000000</v>
          </cell>
        </row>
        <row r="14580">
          <cell r="A14580" t="str">
            <v>919.505</v>
          </cell>
          <cell r="B14580" t="str">
            <v xml:space="preserve">Ad. </v>
          </cell>
          <cell r="C14580" t="str">
            <v xml:space="preserve">Hidrolik asansör 6 dur. 800 kg. </v>
          </cell>
          <cell r="D14580">
            <v>75072000000</v>
          </cell>
        </row>
        <row r="14581">
          <cell r="A14581" t="str">
            <v>919.506</v>
          </cell>
          <cell r="B14581" t="str">
            <v xml:space="preserve">Ad. </v>
          </cell>
          <cell r="C14581" t="str">
            <v xml:space="preserve">Hidrolik asansör 7 dur. 800 kg. </v>
          </cell>
          <cell r="D14581">
            <v>77418000000</v>
          </cell>
        </row>
        <row r="14582">
          <cell r="A14582" t="str">
            <v>919.600</v>
          </cell>
          <cell r="B14582" t="str">
            <v xml:space="preserve">Ad. </v>
          </cell>
          <cell r="C14582" t="str">
            <v xml:space="preserve">HİDROLİK İNSAN ASANSÖRÜ (1000 kg.) 0,60 m/s hızlı </v>
          </cell>
          <cell r="D14582">
            <v>0</v>
          </cell>
        </row>
        <row r="14583">
          <cell r="A14583" t="str">
            <v>919.601</v>
          </cell>
          <cell r="B14583" t="str">
            <v xml:space="preserve">Ad. </v>
          </cell>
          <cell r="C14583" t="str">
            <v xml:space="preserve">Hidrolik insan asansörü 2 dur. 1000 kg. 0,60 m/s hızlı </v>
          </cell>
          <cell r="D14583">
            <v>72726000000</v>
          </cell>
        </row>
        <row r="14584">
          <cell r="A14584" t="str">
            <v>919.602</v>
          </cell>
          <cell r="B14584" t="str">
            <v xml:space="preserve">Ad. </v>
          </cell>
          <cell r="C14584" t="str">
            <v xml:space="preserve">Hidrolik insan asansörü 3 dur. 1000 kg. 0,60 m/s hızlı </v>
          </cell>
          <cell r="D14584">
            <v>74250900000</v>
          </cell>
        </row>
        <row r="14585">
          <cell r="A14585" t="str">
            <v>919.603</v>
          </cell>
          <cell r="B14585" t="str">
            <v xml:space="preserve">Ad. </v>
          </cell>
          <cell r="C14585" t="str">
            <v xml:space="preserve">Hidrolik insan asansörü 4 dur. 1000 kg. 0,60 m/s hızlı </v>
          </cell>
          <cell r="D14585">
            <v>76245000000</v>
          </cell>
        </row>
        <row r="14586">
          <cell r="A14586" t="str">
            <v>919.604</v>
          </cell>
          <cell r="B14586" t="str">
            <v xml:space="preserve">Ad. </v>
          </cell>
          <cell r="C14586" t="str">
            <v xml:space="preserve">Hidrolik insan asansörü 5 dur. 1000 kg. 0,60 m/s hızlı </v>
          </cell>
          <cell r="D14586">
            <v>80233200000</v>
          </cell>
        </row>
        <row r="14587">
          <cell r="A14587" t="str">
            <v>919.605</v>
          </cell>
          <cell r="B14587" t="str">
            <v xml:space="preserve">Ad. </v>
          </cell>
          <cell r="C14587" t="str">
            <v xml:space="preserve">Hidrolik insan asansörü 6 dur. 1000 kg. 0,60 m/s hızlı </v>
          </cell>
          <cell r="D14587">
            <v>91494000000</v>
          </cell>
        </row>
        <row r="14588">
          <cell r="A14588" t="str">
            <v>919.606</v>
          </cell>
          <cell r="B14588" t="str">
            <v xml:space="preserve">Ad. </v>
          </cell>
          <cell r="C14588" t="str">
            <v xml:space="preserve">Hidrolik insan asansörü 7 dur. 1000 kg. 0,60 m/s hızlı </v>
          </cell>
          <cell r="D14588">
            <v>97359000000</v>
          </cell>
        </row>
        <row r="14589">
          <cell r="A14589" t="str">
            <v>919.620</v>
          </cell>
          <cell r="B14589" t="str">
            <v xml:space="preserve">Ad. </v>
          </cell>
          <cell r="C14589" t="str">
            <v xml:space="preserve">HİDROLİK YÜK ASANSÖRÜ (1000 kg.) 0,40 m/s </v>
          </cell>
          <cell r="D14589">
            <v>0</v>
          </cell>
        </row>
        <row r="14590">
          <cell r="A14590" t="str">
            <v>919.621</v>
          </cell>
          <cell r="B14590" t="str">
            <v xml:space="preserve">Ad. </v>
          </cell>
          <cell r="C14590" t="str">
            <v xml:space="preserve">Hidrolik yük asansörü 2 dur. 1000 kg. 0,40 m/s </v>
          </cell>
          <cell r="D14590">
            <v>73195200000</v>
          </cell>
        </row>
        <row r="14591">
          <cell r="A14591" t="str">
            <v>919.622</v>
          </cell>
          <cell r="B14591" t="str">
            <v xml:space="preserve">Ad. </v>
          </cell>
          <cell r="C14591" t="str">
            <v xml:space="preserve">Hidrolik yük asansörü 3 dur. 1000 kg. 0,40 m/s </v>
          </cell>
          <cell r="D14591">
            <v>75072000000</v>
          </cell>
        </row>
        <row r="14592">
          <cell r="A14592" t="str">
            <v>919.623</v>
          </cell>
          <cell r="B14592" t="str">
            <v xml:space="preserve">Ad. </v>
          </cell>
          <cell r="C14592" t="str">
            <v xml:space="preserve">Hidrolik yük asansörü 4 dur. 1000 kg. 0,40 m/s </v>
          </cell>
          <cell r="D14592">
            <v>76714200000</v>
          </cell>
        </row>
        <row r="14593">
          <cell r="A14593" t="str">
            <v>919.623</v>
          </cell>
          <cell r="B14593" t="str">
            <v xml:space="preserve">Ad. </v>
          </cell>
          <cell r="C14593" t="str">
            <v xml:space="preserve">Hidrolik yük asansörü 4 dur. 1000 kg. 0,40 m/s </v>
          </cell>
          <cell r="D14593">
            <v>76714200000</v>
          </cell>
        </row>
        <row r="14594">
          <cell r="A14594" t="str">
            <v>919.624</v>
          </cell>
          <cell r="B14594" t="str">
            <v xml:space="preserve">Ad. </v>
          </cell>
          <cell r="C14594" t="str">
            <v xml:space="preserve">Hidrolik yük asansörü 5 dur. 1000 kg. 0,40 m/s </v>
          </cell>
          <cell r="D14594">
            <v>80937000000</v>
          </cell>
        </row>
        <row r="14595">
          <cell r="A14595" t="str">
            <v>919.625</v>
          </cell>
          <cell r="B14595" t="str">
            <v xml:space="preserve">Ad. </v>
          </cell>
          <cell r="C14595" t="str">
            <v xml:space="preserve">Hidrolik yük asansörü 6 dur. 1000 kg. 0,40 m/s </v>
          </cell>
          <cell r="D14595">
            <v>92901600000</v>
          </cell>
        </row>
        <row r="14596">
          <cell r="A14596" t="str">
            <v>919.626</v>
          </cell>
          <cell r="B14596" t="str">
            <v xml:space="preserve">Ad. </v>
          </cell>
          <cell r="C14596" t="str">
            <v xml:space="preserve">Hidrolik yük asansörü 7 dur. 1000 kg. 0,40 m/s </v>
          </cell>
          <cell r="D14596">
            <v>98532000000</v>
          </cell>
        </row>
        <row r="14597">
          <cell r="A14597" t="str">
            <v>919.640</v>
          </cell>
          <cell r="B14597" t="str">
            <v xml:space="preserve">Ad. </v>
          </cell>
          <cell r="C14597" t="str">
            <v xml:space="preserve">HİDROLİK YÜK ASANSÖRÜ (1000 kg.) 0,60 m/s </v>
          </cell>
          <cell r="D14597">
            <v>0</v>
          </cell>
        </row>
        <row r="14598">
          <cell r="A14598" t="str">
            <v>919.641</v>
          </cell>
          <cell r="B14598" t="str">
            <v xml:space="preserve">Ad. </v>
          </cell>
          <cell r="C14598" t="str">
            <v xml:space="preserve">Hidrolik yük asansörü 2 dur. 1000 kg. 0,60 m/s </v>
          </cell>
          <cell r="D14598">
            <v>73429800000</v>
          </cell>
        </row>
        <row r="14599">
          <cell r="A14599" t="str">
            <v>919.642</v>
          </cell>
          <cell r="B14599" t="str">
            <v xml:space="preserve">Ad. </v>
          </cell>
          <cell r="C14599" t="str">
            <v xml:space="preserve">Hidrolik yük asansörü 3 dur. 1000 kg. 0,60 m/s </v>
          </cell>
          <cell r="D14599">
            <v>75423900000</v>
          </cell>
        </row>
        <row r="14600">
          <cell r="A14600" t="str">
            <v>919.643</v>
          </cell>
          <cell r="B14600" t="str">
            <v xml:space="preserve">Ad. </v>
          </cell>
          <cell r="C14600" t="str">
            <v xml:space="preserve">Hidrolik yük asansörü 4 dur. 1000 kg. 0,60 m/s </v>
          </cell>
          <cell r="D14600">
            <v>77183400000</v>
          </cell>
        </row>
        <row r="14601">
          <cell r="A14601" t="str">
            <v>919.644</v>
          </cell>
          <cell r="B14601" t="str">
            <v xml:space="preserve">Ad. </v>
          </cell>
          <cell r="C14601" t="str">
            <v xml:space="preserve">Hidrolik yük asansörü 5 dur. 1000 kg. 0,60 m/s </v>
          </cell>
          <cell r="D14601">
            <v>81523500000</v>
          </cell>
        </row>
        <row r="14602">
          <cell r="A14602" t="str">
            <v>919.645</v>
          </cell>
          <cell r="B14602" t="str">
            <v xml:space="preserve">Ad. </v>
          </cell>
          <cell r="C14602" t="str">
            <v xml:space="preserve">Hidrolik yük asansörü 6 dur. 1000 kg. 0,60 m/s </v>
          </cell>
          <cell r="D14602">
            <v>93840000000</v>
          </cell>
        </row>
        <row r="14603">
          <cell r="A14603" t="str">
            <v>919.646</v>
          </cell>
          <cell r="B14603" t="str">
            <v xml:space="preserve">Ad. </v>
          </cell>
          <cell r="C14603" t="str">
            <v xml:space="preserve">Hidrolik yük asansörü 7 dur. 1000 kg. 0,60 m/s </v>
          </cell>
          <cell r="D14603">
            <v>99705000000</v>
          </cell>
        </row>
        <row r="14604">
          <cell r="A14604" t="str">
            <v>919.700</v>
          </cell>
          <cell r="B14604" t="str">
            <v xml:space="preserve">Ad. </v>
          </cell>
          <cell r="C14604" t="str">
            <v xml:space="preserve">HİDROLİK İNSAN ASANSÖRÜ (1250 kg.) 0,60 m/s hızlı </v>
          </cell>
          <cell r="D14604">
            <v>0</v>
          </cell>
        </row>
        <row r="14605">
          <cell r="A14605" t="str">
            <v>919.701</v>
          </cell>
          <cell r="B14605" t="str">
            <v xml:space="preserve">Ad. </v>
          </cell>
          <cell r="C14605" t="str">
            <v xml:space="preserve">Hidrolik insan asansörü 2 dur. 1250 kg. 0,60 m/s hızlı </v>
          </cell>
          <cell r="D14605">
            <v>76479600000</v>
          </cell>
        </row>
        <row r="14606">
          <cell r="A14606" t="str">
            <v>919.702</v>
          </cell>
          <cell r="B14606" t="str">
            <v xml:space="preserve">Ad. </v>
          </cell>
          <cell r="C14606" t="str">
            <v xml:space="preserve">Hidrolik insan asansörü 3 dur. 1250 kg. 0,60 m/s hızlı </v>
          </cell>
          <cell r="D14606">
            <v>78591000000</v>
          </cell>
        </row>
        <row r="14607">
          <cell r="A14607" t="str">
            <v>919.703</v>
          </cell>
          <cell r="B14607" t="str">
            <v xml:space="preserve">Ad. </v>
          </cell>
          <cell r="C14607" t="str">
            <v xml:space="preserve">Hidrolik insan asansörü 4 dur. 1250 kg. 0,60 m/s hızlı </v>
          </cell>
          <cell r="D14607">
            <v>80350500000</v>
          </cell>
        </row>
        <row r="14608">
          <cell r="A14608" t="str">
            <v>919.704</v>
          </cell>
          <cell r="B14608" t="str">
            <v xml:space="preserve">Ad. </v>
          </cell>
          <cell r="C14608" t="str">
            <v xml:space="preserve">Hidrolik insan asansörü 5 dur. 1250 kg. 0,60 m/s hızlı </v>
          </cell>
          <cell r="D14608">
            <v>85042500000</v>
          </cell>
        </row>
        <row r="14609">
          <cell r="A14609" t="str">
            <v>919.705</v>
          </cell>
          <cell r="B14609" t="str">
            <v xml:space="preserve">Ad. </v>
          </cell>
          <cell r="C14609" t="str">
            <v xml:space="preserve">Hidrolik insan asansörü 6 dur. 1250 kg. 0,60 m/s hızlı </v>
          </cell>
          <cell r="D14609">
            <v>99705000000</v>
          </cell>
        </row>
        <row r="14610">
          <cell r="A14610" t="str">
            <v>919.706</v>
          </cell>
          <cell r="B14610" t="str">
            <v xml:space="preserve">Ad. </v>
          </cell>
          <cell r="C14610" t="str">
            <v xml:space="preserve">Hidrolik insan asansörü 7 dur. 1250 kg. 0,60 m/s hızlı </v>
          </cell>
          <cell r="D14610">
            <v>105570000000</v>
          </cell>
        </row>
        <row r="14611">
          <cell r="A14611" t="str">
            <v>919.800</v>
          </cell>
          <cell r="B14611" t="str">
            <v xml:space="preserve">Ad. </v>
          </cell>
          <cell r="C14611" t="str">
            <v xml:space="preserve">HİDROLİK İNSAN ASANSÖRÜ (1600 kg.) 0,60 m/s hızlı </v>
          </cell>
          <cell r="D14611">
            <v>0</v>
          </cell>
        </row>
        <row r="14612">
          <cell r="A14612" t="str">
            <v>919.801</v>
          </cell>
          <cell r="B14612" t="str">
            <v xml:space="preserve">Ad. </v>
          </cell>
          <cell r="C14612" t="str">
            <v xml:space="preserve">Hidrolik insan asansörü 2 dur. 1600 kg. 0,60 m/s hızlı </v>
          </cell>
          <cell r="D14612">
            <v>78591000000</v>
          </cell>
        </row>
        <row r="14613">
          <cell r="A14613" t="str">
            <v>919.802</v>
          </cell>
          <cell r="B14613" t="str">
            <v xml:space="preserve">Ad. </v>
          </cell>
          <cell r="C14613" t="str">
            <v xml:space="preserve">Hidrolik insan asansörü 3 dur. 1600 kg. 0,60 m/s hızlı </v>
          </cell>
          <cell r="D14613">
            <v>82579200000</v>
          </cell>
        </row>
        <row r="14614">
          <cell r="A14614" t="str">
            <v>919.803</v>
          </cell>
          <cell r="B14614" t="str">
            <v xml:space="preserve">Ad. </v>
          </cell>
          <cell r="C14614" t="str">
            <v xml:space="preserve">Hidrolik insan asansörü 4 dur. 1600 kg. 0,60 m/s hızlı </v>
          </cell>
          <cell r="D14614">
            <v>86802000000</v>
          </cell>
        </row>
        <row r="14615">
          <cell r="A14615" t="str">
            <v>919.804</v>
          </cell>
          <cell r="B14615" t="str">
            <v xml:space="preserve">Ad. </v>
          </cell>
          <cell r="C14615" t="str">
            <v xml:space="preserve">Hidrolik insan asansörü 5 dur. 1600 kg. 0,60 m/s hızlı </v>
          </cell>
          <cell r="D14615">
            <v>91494000000</v>
          </cell>
        </row>
        <row r="14616">
          <cell r="A14616" t="str">
            <v>919.805</v>
          </cell>
          <cell r="B14616" t="str">
            <v xml:space="preserve">Ad. </v>
          </cell>
          <cell r="C14616" t="str">
            <v xml:space="preserve">Hidrolik insan asansörü 6 dur. 1600 kg. 0,60 m/s hızlı </v>
          </cell>
          <cell r="D14616">
            <v>110262000000</v>
          </cell>
        </row>
        <row r="14617">
          <cell r="A14617" t="str">
            <v>919.806</v>
          </cell>
          <cell r="B14617" t="str">
            <v xml:space="preserve">Ad. </v>
          </cell>
          <cell r="C14617" t="str">
            <v xml:space="preserve">Hidrolik insan asansörü 7 dur. 1600 kg. 0,60 m/s hızlı </v>
          </cell>
          <cell r="D14617">
            <v>117300000000</v>
          </cell>
        </row>
        <row r="14618">
          <cell r="A14618" t="str">
            <v>919.806</v>
          </cell>
          <cell r="B14618" t="str">
            <v xml:space="preserve">Ad. </v>
          </cell>
          <cell r="C14618" t="str">
            <v xml:space="preserve">Hidrolik insan asansörü 7 dur. 1600 kg. 0,60 m/s hızlı </v>
          </cell>
          <cell r="D14618">
            <v>117300000000</v>
          </cell>
        </row>
        <row r="14619">
          <cell r="A14619" t="str">
            <v>919.820</v>
          </cell>
          <cell r="B14619" t="str">
            <v xml:space="preserve">Ad. </v>
          </cell>
          <cell r="C14619" t="str">
            <v xml:space="preserve">HİDROLİK HASTA ASANSÖRÜ (1600 kg.) 0,60 m/s hızlı </v>
          </cell>
          <cell r="D14619">
            <v>0</v>
          </cell>
        </row>
        <row r="14620">
          <cell r="A14620" t="str">
            <v>919.821</v>
          </cell>
          <cell r="B14620" t="str">
            <v xml:space="preserve">Ad. </v>
          </cell>
          <cell r="C14620" t="str">
            <v xml:space="preserve">Hidrolik hasta asansörü 2 dur. 1600 kg. 0,60 m/s hızlı </v>
          </cell>
          <cell r="D14620">
            <v>77887200000</v>
          </cell>
        </row>
        <row r="14621">
          <cell r="A14621" t="str">
            <v>919.822</v>
          </cell>
          <cell r="B14621" t="str">
            <v xml:space="preserve">Ad. </v>
          </cell>
          <cell r="C14621" t="str">
            <v xml:space="preserve">Hidrolik hasta asansörü 3 dur. 1600 kg. 0,60 m/s hızlı </v>
          </cell>
          <cell r="D14621">
            <v>81875400000</v>
          </cell>
        </row>
        <row r="14622">
          <cell r="A14622" t="str">
            <v>919.823</v>
          </cell>
          <cell r="B14622" t="str">
            <v xml:space="preserve">Ad. </v>
          </cell>
          <cell r="C14622" t="str">
            <v xml:space="preserve">Hidrolik hasta asansörü 4 dur. 1600 kg. 0,60 m/s hızlı </v>
          </cell>
          <cell r="D14622">
            <v>85980900000</v>
          </cell>
        </row>
        <row r="14623">
          <cell r="A14623" t="str">
            <v>919.824</v>
          </cell>
          <cell r="B14623" t="str">
            <v xml:space="preserve">Ad. </v>
          </cell>
          <cell r="C14623" t="str">
            <v xml:space="preserve">Hidrolik hasta asansörü 5 dur. 1600 kg. 0,60 m/s hızlı </v>
          </cell>
          <cell r="D14623">
            <v>90555600000</v>
          </cell>
        </row>
        <row r="14624">
          <cell r="A14624" t="str">
            <v>919.825</v>
          </cell>
          <cell r="B14624" t="str">
            <v xml:space="preserve">Ad. </v>
          </cell>
          <cell r="C14624" t="str">
            <v xml:space="preserve">Hidrolik hasta asansörü 6 dur. 1600 kg. 0,60 m/s hızlı </v>
          </cell>
          <cell r="D14624">
            <v>109323600000</v>
          </cell>
        </row>
        <row r="14625">
          <cell r="A14625" t="str">
            <v>919.826</v>
          </cell>
          <cell r="B14625" t="str">
            <v xml:space="preserve">Ad. </v>
          </cell>
          <cell r="C14625" t="str">
            <v xml:space="preserve">Hidrolik hasta asansörü 7 dur. 1600 kg. 0,60 m/s hızlı </v>
          </cell>
          <cell r="D14625">
            <v>116127000000</v>
          </cell>
        </row>
        <row r="14626">
          <cell r="A14626" t="str">
            <v>919.840</v>
          </cell>
          <cell r="B14626" t="str">
            <v xml:space="preserve">Ad. </v>
          </cell>
          <cell r="C14626" t="str">
            <v xml:space="preserve">HİDROLİK YÜK ASANSÖRÜ (1600 kg.) 0,40 m/s hızlı </v>
          </cell>
          <cell r="D14626">
            <v>0</v>
          </cell>
        </row>
        <row r="14627">
          <cell r="A14627" t="str">
            <v>919.841</v>
          </cell>
          <cell r="B14627" t="str">
            <v xml:space="preserve">Ad. </v>
          </cell>
          <cell r="C14627" t="str">
            <v xml:space="preserve">Hidrolik yük asansörü 2 dur. 1600 kg. 0,40 m/s hızlı </v>
          </cell>
          <cell r="D14627">
            <v>79060200000</v>
          </cell>
        </row>
        <row r="14628">
          <cell r="A14628" t="str">
            <v>919.842</v>
          </cell>
          <cell r="B14628" t="str">
            <v xml:space="preserve">Ad. </v>
          </cell>
          <cell r="C14628" t="str">
            <v xml:space="preserve">Hidrolik yük asansörü 3 dur. 1600 kg. 0,40 m/s hızlı </v>
          </cell>
          <cell r="D14628">
            <v>83048400000</v>
          </cell>
        </row>
        <row r="14629">
          <cell r="A14629" t="str">
            <v>919.843</v>
          </cell>
          <cell r="B14629" t="str">
            <v xml:space="preserve">Ad. </v>
          </cell>
          <cell r="C14629" t="str">
            <v xml:space="preserve">Hidrolik yük asansörü 4 dur. 1600 kg. 0,40 m/s hızlı </v>
          </cell>
          <cell r="D14629">
            <v>87505800000</v>
          </cell>
        </row>
        <row r="14630">
          <cell r="A14630" t="str">
            <v>919.844</v>
          </cell>
          <cell r="B14630" t="str">
            <v xml:space="preserve">Ad. </v>
          </cell>
          <cell r="C14630" t="str">
            <v xml:space="preserve">Hidrolik yük asansörü 5 dur. 1600 kg. 0,40 m/s hızlı </v>
          </cell>
          <cell r="D14630">
            <v>92432400000</v>
          </cell>
        </row>
        <row r="14631">
          <cell r="A14631" t="str">
            <v>919.845</v>
          </cell>
          <cell r="B14631" t="str">
            <v xml:space="preserve">Ad. </v>
          </cell>
          <cell r="C14631" t="str">
            <v xml:space="preserve">Hidrolik yük asansörü 6 dur. 1600 kg. 0,40 m/s hızlı </v>
          </cell>
          <cell r="D14631">
            <v>111200400000</v>
          </cell>
        </row>
        <row r="14632">
          <cell r="A14632" t="str">
            <v>919.846</v>
          </cell>
          <cell r="B14632" t="str">
            <v xml:space="preserve">Ad. </v>
          </cell>
          <cell r="C14632" t="str">
            <v xml:space="preserve">Hidrolik yük asansörü 7 dur. 1600 kg. 0,40 m/s hızlı </v>
          </cell>
          <cell r="D14632">
            <v>118473000000</v>
          </cell>
        </row>
        <row r="14633">
          <cell r="A14633" t="str">
            <v>919.860</v>
          </cell>
          <cell r="B14633" t="str">
            <v xml:space="preserve">Ad. </v>
          </cell>
          <cell r="C14633" t="str">
            <v xml:space="preserve">HİDROLİK YÜK ASANSÖRÜ (1600 kg.) 0,60 m/s hızlı </v>
          </cell>
          <cell r="D14633">
            <v>0</v>
          </cell>
        </row>
        <row r="14634">
          <cell r="A14634" t="str">
            <v>919.861</v>
          </cell>
          <cell r="B14634" t="str">
            <v xml:space="preserve">Ad. </v>
          </cell>
          <cell r="C14634" t="str">
            <v xml:space="preserve">Hidrolik yük asansörü 2 dur. 1600 kg. 0,60 m/s hızlı </v>
          </cell>
          <cell r="D14634">
            <v>81406200000</v>
          </cell>
        </row>
        <row r="14635">
          <cell r="A14635" t="str">
            <v>919.862</v>
          </cell>
          <cell r="B14635" t="str">
            <v xml:space="preserve">Ad. </v>
          </cell>
          <cell r="C14635" t="str">
            <v xml:space="preserve">Hidrolik yük asansörü 3 dur. 1600 kg. 0,60 m/s hızlı </v>
          </cell>
          <cell r="D14635">
            <v>85394400000</v>
          </cell>
        </row>
        <row r="14636">
          <cell r="A14636" t="str">
            <v>919.863</v>
          </cell>
          <cell r="B14636" t="str">
            <v xml:space="preserve">Ad. </v>
          </cell>
          <cell r="C14636" t="str">
            <v xml:space="preserve">Hidrolik yük asansörü 4 dur. 1600 kg. 0,60 m/s hızlı </v>
          </cell>
          <cell r="D14636">
            <v>90321000000</v>
          </cell>
        </row>
        <row r="14637">
          <cell r="A14637" t="str">
            <v>919.864</v>
          </cell>
          <cell r="B14637" t="str">
            <v xml:space="preserve">Ad. </v>
          </cell>
          <cell r="C14637" t="str">
            <v xml:space="preserve">Hidrolik yük asansörü 5 dur. 1600 kg. 0,60 m/s hızlı </v>
          </cell>
          <cell r="D14637">
            <v>92432400000</v>
          </cell>
        </row>
        <row r="14638">
          <cell r="A14638" t="str">
            <v>919.865</v>
          </cell>
          <cell r="B14638" t="str">
            <v xml:space="preserve">Ad. </v>
          </cell>
          <cell r="C14638" t="str">
            <v xml:space="preserve">Hidrolik yük asansörü 6 dur. 1600 kg. 0,60 m/s hızlı </v>
          </cell>
          <cell r="D14638">
            <v>114484800000</v>
          </cell>
        </row>
        <row r="14639">
          <cell r="A14639" t="str">
            <v>919.866</v>
          </cell>
          <cell r="B14639" t="str">
            <v xml:space="preserve">Ad. </v>
          </cell>
          <cell r="C14639" t="str">
            <v xml:space="preserve">Hidrolik yük asansörü 7 dur. 1600 kg. 0,60 m/s hızlı </v>
          </cell>
          <cell r="D14639">
            <v>123165000000</v>
          </cell>
        </row>
        <row r="14640">
          <cell r="A14640" t="str">
            <v>919.900</v>
          </cell>
          <cell r="B14640" t="str">
            <v xml:space="preserve">Ad. </v>
          </cell>
          <cell r="C14640" t="str">
            <v xml:space="preserve">HİDROLİK HASTA ASANSÖRÜ (2000 kg.) 0,60 m/s hızlı </v>
          </cell>
          <cell r="D14640">
            <v>0</v>
          </cell>
        </row>
        <row r="14641">
          <cell r="A14641" t="str">
            <v>919.901</v>
          </cell>
          <cell r="B14641" t="str">
            <v xml:space="preserve">Ad. </v>
          </cell>
          <cell r="C14641" t="str">
            <v xml:space="preserve">Hidrolik hasta asansörü 2 dur. 2000 kg. 0,60 m/s hızlı </v>
          </cell>
          <cell r="D14641">
            <v>87975000000</v>
          </cell>
        </row>
        <row r="14642">
          <cell r="A14642" t="str">
            <v>919.902</v>
          </cell>
          <cell r="B14642" t="str">
            <v xml:space="preserve">Ad. </v>
          </cell>
          <cell r="C14642" t="str">
            <v xml:space="preserve">Hidrolik hasta asansörü 3 dur. 2000 kg. 0,60 m/s hızlı </v>
          </cell>
          <cell r="D14642">
            <v>92432400000</v>
          </cell>
        </row>
        <row r="14643">
          <cell r="A14643" t="str">
            <v>919.902</v>
          </cell>
          <cell r="B14643" t="str">
            <v xml:space="preserve">Ad. </v>
          </cell>
          <cell r="C14643" t="str">
            <v xml:space="preserve">Hidrolik hasta asansörü 3 dur. 2000 kg. 0,60 m/s hızlı </v>
          </cell>
          <cell r="D14643">
            <v>92432400000</v>
          </cell>
        </row>
        <row r="14644">
          <cell r="A14644" t="str">
            <v>919.903</v>
          </cell>
          <cell r="B14644" t="str">
            <v xml:space="preserve">Ad. </v>
          </cell>
          <cell r="C14644" t="str">
            <v xml:space="preserve">Hidrolik hasta asansörü 4 dur. 2000 kg. 0,60 m/s hızlı </v>
          </cell>
          <cell r="D14644">
            <v>97359000000</v>
          </cell>
        </row>
        <row r="14645">
          <cell r="A14645" t="str">
            <v>919.904</v>
          </cell>
          <cell r="B14645" t="str">
            <v xml:space="preserve">Ad. </v>
          </cell>
          <cell r="C14645" t="str">
            <v xml:space="preserve">Hidrolik hasta asansörü 5 dur. 2000 kg. 0,60 m/s hızlı </v>
          </cell>
          <cell r="D14645">
            <v>99470400000</v>
          </cell>
        </row>
        <row r="14646">
          <cell r="A14646" t="str">
            <v>919.905</v>
          </cell>
          <cell r="B14646" t="str">
            <v xml:space="preserve">Ad. </v>
          </cell>
          <cell r="C14646" t="str">
            <v xml:space="preserve">Hidrolik hasta asansörü 6 dur. 2000 kg. 0,60 m/s hızlı </v>
          </cell>
          <cell r="D14646">
            <v>123868800000</v>
          </cell>
        </row>
        <row r="14647">
          <cell r="A14647" t="str">
            <v>919.906</v>
          </cell>
          <cell r="B14647" t="str">
            <v xml:space="preserve">Ad. </v>
          </cell>
          <cell r="C14647" t="str">
            <v xml:space="preserve">Hidrolik hasta asansörü 7 dur. 2000 kg. 0,60 m/s hızlı </v>
          </cell>
          <cell r="D14647">
            <v>133018200000</v>
          </cell>
        </row>
        <row r="14648">
          <cell r="A14648" t="str">
            <v>919.920</v>
          </cell>
          <cell r="B14648" t="str">
            <v xml:space="preserve">Ad. </v>
          </cell>
          <cell r="C14648" t="str">
            <v xml:space="preserve">HİDROLİK YÜK ASANSÖRÜ (2000 kg.) 0,40 m/s hızlı </v>
          </cell>
          <cell r="D14648">
            <v>0</v>
          </cell>
        </row>
        <row r="14649">
          <cell r="A14649" t="str">
            <v>919.921</v>
          </cell>
          <cell r="B14649" t="str">
            <v xml:space="preserve">Ad. </v>
          </cell>
          <cell r="C14649" t="str">
            <v xml:space="preserve">Hidrolik yük asansörü 2 dur. 2000 kg. 0,40 m/s hızlı </v>
          </cell>
          <cell r="D14649">
            <v>88913400000</v>
          </cell>
        </row>
        <row r="14650">
          <cell r="A14650" t="str">
            <v>919.922</v>
          </cell>
          <cell r="B14650" t="str">
            <v xml:space="preserve">Ad. </v>
          </cell>
          <cell r="C14650" t="str">
            <v xml:space="preserve">Hidrolik yük asansörü 3 dur. 2000 kg. 0,40 m/s hızlı </v>
          </cell>
          <cell r="D14650">
            <v>93370800000</v>
          </cell>
        </row>
        <row r="14651">
          <cell r="A14651" t="str">
            <v>919.923</v>
          </cell>
          <cell r="B14651" t="str">
            <v xml:space="preserve">Ad. </v>
          </cell>
          <cell r="C14651" t="str">
            <v xml:space="preserve">Hidrolik yük asansörü 4 dur. 2000 kg. 0,40 m/s hızlı </v>
          </cell>
          <cell r="D14651">
            <v>98297400000</v>
          </cell>
        </row>
        <row r="14652">
          <cell r="A14652" t="str">
            <v>919.924</v>
          </cell>
          <cell r="B14652" t="str">
            <v xml:space="preserve">Ad. </v>
          </cell>
          <cell r="C14652" t="str">
            <v xml:space="preserve">Hidrolik yük asansörü 5 dur. 2000 kg. 0,40 m/s hızlı </v>
          </cell>
          <cell r="D14652">
            <v>100408800000</v>
          </cell>
        </row>
        <row r="14653">
          <cell r="A14653" t="str">
            <v>919.925</v>
          </cell>
          <cell r="B14653" t="str">
            <v xml:space="preserve">Ad. </v>
          </cell>
          <cell r="C14653" t="str">
            <v xml:space="preserve">Hidrolik yük asansörü 6 dur. 2000 kg. 0,40 m/s hızlı </v>
          </cell>
          <cell r="D14653">
            <v>124572600000</v>
          </cell>
        </row>
        <row r="14654">
          <cell r="A14654" t="str">
            <v>919.926</v>
          </cell>
          <cell r="B14654" t="str">
            <v xml:space="preserve">Ad. </v>
          </cell>
          <cell r="C14654" t="str">
            <v xml:space="preserve">Hidrolik yük asansörü 7 dur. 2000 kg. 0,40 m/s hızlı </v>
          </cell>
          <cell r="D14654">
            <v>133722000000</v>
          </cell>
        </row>
        <row r="14655">
          <cell r="A14655" t="str">
            <v>919.940</v>
          </cell>
          <cell r="B14655" t="str">
            <v xml:space="preserve">Ad. </v>
          </cell>
          <cell r="C14655" t="str">
            <v xml:space="preserve">HİDROLİK YÜK ASANSÖRÜ (2000 kg.) 0,60 m/s hızlı </v>
          </cell>
          <cell r="D14655">
            <v>0</v>
          </cell>
        </row>
        <row r="14656">
          <cell r="A14656" t="str">
            <v>919.941</v>
          </cell>
          <cell r="B14656" t="str">
            <v xml:space="preserve">Ad. </v>
          </cell>
          <cell r="C14656" t="str">
            <v xml:space="preserve">Hidrolik yük asansörü 2 dur. 2000 kg. 0,60 m/s hızlı </v>
          </cell>
          <cell r="D14656">
            <v>89382600000</v>
          </cell>
        </row>
        <row r="14657">
          <cell r="A14657" t="str">
            <v>919.942</v>
          </cell>
          <cell r="B14657" t="str">
            <v xml:space="preserve">Ad. </v>
          </cell>
          <cell r="C14657" t="str">
            <v xml:space="preserve">Hidrolik yük asansörü 3 dur. 2000 kg. 0,60 m/s hızlı </v>
          </cell>
          <cell r="D14657">
            <v>91728600000</v>
          </cell>
        </row>
        <row r="14658">
          <cell r="A14658" t="str">
            <v>919.943</v>
          </cell>
          <cell r="B14658" t="str">
            <v xml:space="preserve">Ad. </v>
          </cell>
          <cell r="C14658" t="str">
            <v xml:space="preserve">Hidrolik yük asansörü 4 dur. 2000 kg. 0,60 m/s hızlı </v>
          </cell>
          <cell r="D14658">
            <v>98766600000</v>
          </cell>
        </row>
        <row r="14659">
          <cell r="A14659" t="str">
            <v>919.944</v>
          </cell>
          <cell r="B14659" t="str">
            <v xml:space="preserve">Ad. </v>
          </cell>
          <cell r="C14659" t="str">
            <v xml:space="preserve">Hidrolik yük asansörü 5 dur. 2000 kg. 0,60 m/s hızlı </v>
          </cell>
          <cell r="D14659">
            <v>100878000000</v>
          </cell>
        </row>
        <row r="14660">
          <cell r="A14660" t="str">
            <v>919.945</v>
          </cell>
          <cell r="B14660" t="str">
            <v xml:space="preserve">Ad. </v>
          </cell>
          <cell r="C14660" t="str">
            <v xml:space="preserve">Hidrolik yük asansörü 6 dur. 2000 kg. 0,60 m/s hızlı </v>
          </cell>
          <cell r="D14660">
            <v>125511000000</v>
          </cell>
        </row>
        <row r="14661">
          <cell r="A14661" t="str">
            <v>919.946</v>
          </cell>
          <cell r="B14661" t="str">
            <v xml:space="preserve">Ad. </v>
          </cell>
          <cell r="C14661" t="str">
            <v xml:space="preserve">Hidrolik yük asansörü 7 dur. 2000 kg. 0,60 m/s hızlı </v>
          </cell>
          <cell r="D14661">
            <v>134895000000</v>
          </cell>
        </row>
        <row r="14662">
          <cell r="A14662" t="str">
            <v>920.000</v>
          </cell>
          <cell r="B14662" t="str">
            <v xml:space="preserve">Ad. </v>
          </cell>
          <cell r="C14662" t="str">
            <v xml:space="preserve">Çift girişli kabin için ödenecek fark </v>
          </cell>
          <cell r="D14662">
            <v>997100000</v>
          </cell>
        </row>
        <row r="14663">
          <cell r="A14663" t="str">
            <v>921.000</v>
          </cell>
          <cell r="B14663" t="str">
            <v xml:space="preserve">Ad. </v>
          </cell>
          <cell r="C14663" t="str">
            <v xml:space="preserve">İLAVE DURAK KAPILARI : (Ölçü:Ad.:) </v>
          </cell>
          <cell r="D14663">
            <v>0</v>
          </cell>
        </row>
        <row r="14664">
          <cell r="A14664" t="str">
            <v>921.100</v>
          </cell>
          <cell r="B14664" t="str">
            <v xml:space="preserve">Ad. </v>
          </cell>
          <cell r="C14664" t="str">
            <v xml:space="preserve">İnsan asansörlerinde ilave durak kapısı </v>
          </cell>
          <cell r="D14664">
            <v>718800000</v>
          </cell>
        </row>
        <row r="14665">
          <cell r="A14665" t="str">
            <v>921.200</v>
          </cell>
          <cell r="B14665" t="str">
            <v xml:space="preserve">Ad. </v>
          </cell>
          <cell r="C14665" t="str">
            <v xml:space="preserve">Hasta ve yük asansörlerinde ilave durak kapısı </v>
          </cell>
          <cell r="D14665">
            <v>931400000</v>
          </cell>
        </row>
        <row r="14666">
          <cell r="A14666" t="str">
            <v>921.300</v>
          </cell>
          <cell r="B14666" t="str">
            <v xml:space="preserve">Ad. </v>
          </cell>
          <cell r="C14666" t="str">
            <v xml:space="preserve">Servis asansörlerinde ilave durak kapısı </v>
          </cell>
          <cell r="D14666">
            <v>115000000</v>
          </cell>
        </row>
        <row r="14667">
          <cell r="A14667" t="str">
            <v>921.400</v>
          </cell>
          <cell r="B14667" t="str">
            <v xml:space="preserve">Ad. </v>
          </cell>
          <cell r="C14667" t="str">
            <v xml:space="preserve">TAM OTOMATİK KABİN KAPILARI </v>
          </cell>
          <cell r="D14667">
            <v>0</v>
          </cell>
        </row>
        <row r="14668">
          <cell r="A14668" t="str">
            <v>921.400</v>
          </cell>
          <cell r="B14668" t="str">
            <v xml:space="preserve">Ad. </v>
          </cell>
          <cell r="C14668" t="str">
            <v xml:space="preserve">TAM OTOMATİK KABİN KAPILARI </v>
          </cell>
          <cell r="D14668">
            <v>0</v>
          </cell>
        </row>
        <row r="14669">
          <cell r="A14669" t="str">
            <v>921.401</v>
          </cell>
          <cell r="B14669" t="str">
            <v xml:space="preserve">Ad </v>
          </cell>
          <cell r="C14669" t="str">
            <v xml:space="preserve">Tam Oto. Kabin Kap. (2 Kanatlı Tlskpk/Mrk.açı.) 700x2000 mm </v>
          </cell>
          <cell r="D14669">
            <v>6652800000</v>
          </cell>
        </row>
        <row r="14670">
          <cell r="A14670" t="str">
            <v>921.402</v>
          </cell>
          <cell r="B14670" t="str">
            <v xml:space="preserve">Ad </v>
          </cell>
          <cell r="C14670" t="str">
            <v xml:space="preserve">Tam Oto. Kabin Kap. (2 Kanatlı Tlskpk/Mrk.açı.) 800x2000 mm </v>
          </cell>
          <cell r="D14670">
            <v>7894800000</v>
          </cell>
        </row>
        <row r="14671">
          <cell r="A14671" t="str">
            <v>921.403</v>
          </cell>
          <cell r="B14671" t="str">
            <v xml:space="preserve">Ad </v>
          </cell>
          <cell r="C14671" t="str">
            <v xml:space="preserve">Tam Oto. Kabin Kap. (2 Kanatlı Tlskpk/Mrk.açı.) 900x2000 mm </v>
          </cell>
          <cell r="D14671">
            <v>8160400000</v>
          </cell>
        </row>
        <row r="14672">
          <cell r="A14672" t="str">
            <v>921.404</v>
          </cell>
          <cell r="B14672" t="str">
            <v xml:space="preserve">Ad </v>
          </cell>
          <cell r="C14672" t="str">
            <v xml:space="preserve">Tam Oto. Kabin Kap. (2 Kanatlı Tlskpk/Mrk.açı.) 1100x2100 mm </v>
          </cell>
          <cell r="D14672">
            <v>9757800000</v>
          </cell>
        </row>
        <row r="14673">
          <cell r="A14673" t="str">
            <v>921.405</v>
          </cell>
          <cell r="B14673" t="str">
            <v xml:space="preserve">Ad </v>
          </cell>
          <cell r="C14673" t="str">
            <v xml:space="preserve">Tam Oto. Kabin Kap. (2 Kanatlı Tlskpk/Mrk.açı.) 1300x2100 mm </v>
          </cell>
          <cell r="D14673">
            <v>11975000000</v>
          </cell>
        </row>
        <row r="14674">
          <cell r="A14674" t="str">
            <v>921.406</v>
          </cell>
          <cell r="B14674" t="str">
            <v xml:space="preserve">Ad </v>
          </cell>
          <cell r="C14674" t="str">
            <v xml:space="preserve">Tam Oto. Kabin Kap. (2 Kanatlı Tlskpk/Mrk.açı.) 1500x2100 mm </v>
          </cell>
          <cell r="D14674">
            <v>13305500000</v>
          </cell>
        </row>
        <row r="14675">
          <cell r="A14675" t="str">
            <v>921.411</v>
          </cell>
          <cell r="B14675" t="str">
            <v xml:space="preserve">Ad </v>
          </cell>
          <cell r="C14675" t="str">
            <v xml:space="preserve">Tam Oto. Kabin Kap. (3 Kanatlı Teleskopik) 700x2000 mm </v>
          </cell>
          <cell r="D14675">
            <v>7096700000</v>
          </cell>
        </row>
        <row r="14676">
          <cell r="A14676" t="str">
            <v>921.412</v>
          </cell>
          <cell r="B14676" t="str">
            <v xml:space="preserve">Ad </v>
          </cell>
          <cell r="C14676" t="str">
            <v xml:space="preserve">Tam Oto. Kabin Kap. (3 Kanatlı Teleskopik) 800x2000 mm </v>
          </cell>
          <cell r="D14676">
            <v>8249000000</v>
          </cell>
        </row>
        <row r="14677">
          <cell r="A14677" t="str">
            <v>921.413</v>
          </cell>
          <cell r="B14677" t="str">
            <v xml:space="preserve">Ad </v>
          </cell>
          <cell r="C14677" t="str">
            <v xml:space="preserve">Tam Oto. Kabin Kap. (3 Kanatlı Teleskopik) 900x2000 mm </v>
          </cell>
          <cell r="D14677">
            <v>9402400000</v>
          </cell>
        </row>
        <row r="14678">
          <cell r="A14678" t="str">
            <v>921.414</v>
          </cell>
          <cell r="B14678" t="str">
            <v xml:space="preserve">Ad </v>
          </cell>
          <cell r="C14678" t="str">
            <v xml:space="preserve">Tam Oto. Kabin Kap. (3 Kanatlı Teleskopik) 1100x2100 mm </v>
          </cell>
          <cell r="D14678">
            <v>10281000000</v>
          </cell>
        </row>
        <row r="14679">
          <cell r="A14679" t="str">
            <v>921.415</v>
          </cell>
          <cell r="B14679" t="str">
            <v xml:space="preserve">Ad </v>
          </cell>
          <cell r="C14679" t="str">
            <v xml:space="preserve">Tam Oto. Kabin Kap. (3 Kanatlı Teleskopik) 1300x2100 mm </v>
          </cell>
          <cell r="D14679">
            <v>12418900000</v>
          </cell>
        </row>
        <row r="14680">
          <cell r="A14680" t="str">
            <v>921.416</v>
          </cell>
          <cell r="B14680" t="str">
            <v xml:space="preserve">Ad </v>
          </cell>
          <cell r="C14680" t="str">
            <v xml:space="preserve">Tam Oto. Kabin Kap. (3 Kanatlı Teleskopik) 1500x2100 mm </v>
          </cell>
          <cell r="D14680">
            <v>13926500000</v>
          </cell>
        </row>
        <row r="14681">
          <cell r="A14681" t="str">
            <v>921.421</v>
          </cell>
          <cell r="B14681" t="str">
            <v xml:space="preserve">Ad </v>
          </cell>
          <cell r="C14681" t="str">
            <v xml:space="preserve">Tam Oto. Kabin Kap. (4 Kanatlı Mrk.açı.) 700x2000 mm </v>
          </cell>
          <cell r="D14681">
            <v>7539400000</v>
          </cell>
        </row>
        <row r="14682">
          <cell r="A14682" t="str">
            <v>921.422</v>
          </cell>
          <cell r="B14682" t="str">
            <v xml:space="preserve">Ad </v>
          </cell>
          <cell r="C14682" t="str">
            <v xml:space="preserve">Tam Oto. Kabin Kap. (4 Kanatlı Mrk.açı.) 800x2000 mm </v>
          </cell>
          <cell r="D14682">
            <v>8604300000</v>
          </cell>
        </row>
        <row r="14683">
          <cell r="A14683" t="str">
            <v>921.423</v>
          </cell>
          <cell r="B14683" t="str">
            <v xml:space="preserve">Ad </v>
          </cell>
          <cell r="C14683" t="str">
            <v xml:space="preserve">Tam Oto. Kabin Kap. (4 Kanatlı Mrk.açı.) 900x2000 mm </v>
          </cell>
          <cell r="D14683">
            <v>9757800000</v>
          </cell>
        </row>
        <row r="14684">
          <cell r="A14684" t="str">
            <v>921.424</v>
          </cell>
          <cell r="B14684" t="str">
            <v xml:space="preserve">Ad </v>
          </cell>
          <cell r="C14684" t="str">
            <v xml:space="preserve">Tam Oto. Kabin Kap. (4 Kanatlı Mrk.açı.) 1100x2100 mm </v>
          </cell>
          <cell r="D14684">
            <v>10645000000</v>
          </cell>
        </row>
        <row r="14685">
          <cell r="A14685" t="str">
            <v>921.425</v>
          </cell>
          <cell r="B14685" t="str">
            <v xml:space="preserve">Ad </v>
          </cell>
          <cell r="C14685" t="str">
            <v xml:space="preserve">Tam Oto. Kabin Kap. (4 Kanatlı Mrk.açı.) 1300x2100 mm </v>
          </cell>
          <cell r="D14685">
            <v>12861600000</v>
          </cell>
        </row>
        <row r="14686">
          <cell r="A14686" t="str">
            <v>921.426</v>
          </cell>
          <cell r="B14686" t="str">
            <v xml:space="preserve">Ad </v>
          </cell>
          <cell r="C14686" t="str">
            <v xml:space="preserve">Tam Oto. Kabin Kap. (4 Kanatlı Mrk.açı.) 1500x2100 mm </v>
          </cell>
          <cell r="D14686">
            <v>14370400000</v>
          </cell>
        </row>
        <row r="14687">
          <cell r="A14687" t="str">
            <v>921.500</v>
          </cell>
          <cell r="B14687" t="str">
            <v xml:space="preserve">Ad. </v>
          </cell>
          <cell r="C14687" t="str">
            <v xml:space="preserve">TAM OTOMATİK KAT KAPILARI (Ölçü: Adet) (TS 8237), (TS 8238), (TS 109222) </v>
          </cell>
          <cell r="D14687">
            <v>0</v>
          </cell>
        </row>
        <row r="14688">
          <cell r="A14688" t="str">
            <v>921.501</v>
          </cell>
          <cell r="B14688" t="str">
            <v xml:space="preserve">Ad </v>
          </cell>
          <cell r="C14688" t="str">
            <v xml:space="preserve">Tam Oto. Kat Kap. (2 Kanatlı Tlskpk/Mrk.açı.) 700x2000 mm </v>
          </cell>
          <cell r="D14688">
            <v>3991800000</v>
          </cell>
        </row>
        <row r="14689">
          <cell r="A14689" t="str">
            <v>921.502</v>
          </cell>
          <cell r="B14689" t="str">
            <v xml:space="preserve">Ad </v>
          </cell>
          <cell r="C14689" t="str">
            <v xml:space="preserve">Tam Oto. Kat Kap. (2 Kanatlı Tlskpk/Mrk.açı.) 800x2000 mm </v>
          </cell>
          <cell r="D14689">
            <v>4345900000</v>
          </cell>
        </row>
        <row r="14690">
          <cell r="A14690" t="str">
            <v>921.503</v>
          </cell>
          <cell r="B14690" t="str">
            <v xml:space="preserve">Ad </v>
          </cell>
          <cell r="C14690" t="str">
            <v xml:space="preserve">Tam Oto. Kat Kap. (2 Kanatlı Tlskpk/Mrk.açı.) 900x2000 mm </v>
          </cell>
          <cell r="D14690">
            <v>4611500000</v>
          </cell>
        </row>
        <row r="14691">
          <cell r="A14691" t="str">
            <v>921.504</v>
          </cell>
          <cell r="B14691" t="str">
            <v xml:space="preserve">Ad </v>
          </cell>
          <cell r="C14691" t="str">
            <v xml:space="preserve">Tam Oto. Kat Kap. (2 Kanatlı Tlskpk/Mrk.açı.) 1100x2100 mm </v>
          </cell>
          <cell r="D14691">
            <v>5313000000</v>
          </cell>
        </row>
        <row r="14692">
          <cell r="A14692" t="str">
            <v>921.505</v>
          </cell>
          <cell r="B14692" t="str">
            <v xml:space="preserve">Ad </v>
          </cell>
          <cell r="C14692" t="str">
            <v xml:space="preserve">Tam Oto. Kat Kap. (2 Kanatlı Tlskpk/Mrk.açı.) 1300x2100 mm </v>
          </cell>
          <cell r="D14692">
            <v>6647000000</v>
          </cell>
        </row>
        <row r="14693">
          <cell r="A14693" t="str">
            <v>921.505</v>
          </cell>
          <cell r="B14693" t="str">
            <v xml:space="preserve">Ad </v>
          </cell>
          <cell r="C14693" t="str">
            <v xml:space="preserve">Tam Oto. Kat Kap. (2 Kanatlı Tlskpk/Mrk.açı.) 1300x2100 mm </v>
          </cell>
          <cell r="D14693">
            <v>6647000000</v>
          </cell>
        </row>
        <row r="14694">
          <cell r="A14694" t="str">
            <v>921.506</v>
          </cell>
          <cell r="B14694" t="str">
            <v xml:space="preserve">Ad </v>
          </cell>
          <cell r="C14694" t="str">
            <v xml:space="preserve">Tam Oto. Kat Kap. (2 Kanatlı Tlskpk/Mrk.açı.) 1500x2100 mm </v>
          </cell>
          <cell r="D14694">
            <v>7761400000</v>
          </cell>
        </row>
        <row r="14695">
          <cell r="A14695" t="str">
            <v>921.511</v>
          </cell>
          <cell r="B14695" t="str">
            <v xml:space="preserve">Ad </v>
          </cell>
          <cell r="C14695" t="str">
            <v xml:space="preserve">Tam Oto. Kat Kap. (3 Kanatlı Teleskopik) 700x2000 mm </v>
          </cell>
          <cell r="D14695">
            <v>4611500000</v>
          </cell>
        </row>
        <row r="14696">
          <cell r="A14696" t="str">
            <v>921.512</v>
          </cell>
          <cell r="B14696" t="str">
            <v xml:space="preserve">Ad </v>
          </cell>
          <cell r="C14696" t="str">
            <v xml:space="preserve">Tam Oto. Kat Kap. (3 Kanatlı Teleskopik) 800x2000 mm </v>
          </cell>
          <cell r="D14696">
            <v>5144000000</v>
          </cell>
        </row>
        <row r="14697">
          <cell r="A14697" t="str">
            <v>921.513</v>
          </cell>
          <cell r="B14697" t="str">
            <v xml:space="preserve">Ad </v>
          </cell>
          <cell r="C14697" t="str">
            <v xml:space="preserve">Tam Oto. Kat Kap. (3 Kanatlı Teleskopik) 900x2000 mm </v>
          </cell>
          <cell r="D14697">
            <v>5677400000</v>
          </cell>
        </row>
        <row r="14698">
          <cell r="A14698" t="str">
            <v>921.514</v>
          </cell>
          <cell r="B14698" t="str">
            <v xml:space="preserve">Ad </v>
          </cell>
          <cell r="C14698" t="str">
            <v xml:space="preserve">Tam Oto. Kat Kap. (3 Kanatlı Teleskopik) 1100x2100 mm </v>
          </cell>
          <cell r="D14698">
            <v>6290500000</v>
          </cell>
        </row>
        <row r="14699">
          <cell r="A14699" t="str">
            <v>921.515</v>
          </cell>
          <cell r="B14699" t="str">
            <v xml:space="preserve">Ad </v>
          </cell>
          <cell r="C14699" t="str">
            <v xml:space="preserve">Tam Oto. Kat Kap. (3 Kanatlı Teleskopik) 1300x2100 mm </v>
          </cell>
          <cell r="D14699">
            <v>7532500000</v>
          </cell>
        </row>
        <row r="14700">
          <cell r="A14700" t="str">
            <v>921.516</v>
          </cell>
          <cell r="B14700" t="str">
            <v xml:space="preserve">Ad </v>
          </cell>
          <cell r="C14700" t="str">
            <v xml:space="preserve">Tam Oto. Kat Kap. (3 Kanatlı Teleskopik) 1500x2100 mm </v>
          </cell>
          <cell r="D14700">
            <v>8602000000</v>
          </cell>
        </row>
        <row r="14701">
          <cell r="A14701" t="str">
            <v>921.521</v>
          </cell>
          <cell r="B14701" t="str">
            <v xml:space="preserve">Ad </v>
          </cell>
          <cell r="C14701" t="str">
            <v xml:space="preserve">Tam Oto. Kat Kap. (4 Kanatlı Mrk.açı.) 700x2000 mm </v>
          </cell>
          <cell r="D14701">
            <v>4878300000</v>
          </cell>
        </row>
        <row r="14702">
          <cell r="A14702" t="str">
            <v>921.522</v>
          </cell>
          <cell r="B14702" t="str">
            <v xml:space="preserve">Ad </v>
          </cell>
          <cell r="C14702" t="str">
            <v xml:space="preserve">Tam Oto. Kat Kap. (4 Kanatlı Mrk.açı.) 800x2000 mm </v>
          </cell>
          <cell r="D14702">
            <v>5410800000</v>
          </cell>
        </row>
        <row r="14703">
          <cell r="A14703" t="str">
            <v>921.523</v>
          </cell>
          <cell r="B14703" t="str">
            <v xml:space="preserve">Ad </v>
          </cell>
          <cell r="C14703" t="str">
            <v xml:space="preserve">Tam Oto. Kat Kap. (4 Kanatlı Mrk.açı.) 900x2000 mm </v>
          </cell>
          <cell r="D14703">
            <v>5943200000</v>
          </cell>
        </row>
        <row r="14704">
          <cell r="A14704" t="str">
            <v>921.524</v>
          </cell>
          <cell r="B14704" t="str">
            <v xml:space="preserve">Ad </v>
          </cell>
          <cell r="C14704" t="str">
            <v xml:space="preserve">Tam Oto. Kat Kap. (4 Kanatlı Mrk.açı.) 1100x2100 mm </v>
          </cell>
          <cell r="D14704">
            <v>6831000000</v>
          </cell>
        </row>
        <row r="14705">
          <cell r="A14705" t="str">
            <v>921.525</v>
          </cell>
          <cell r="B14705" t="str">
            <v xml:space="preserve">Ad </v>
          </cell>
          <cell r="C14705" t="str">
            <v xml:space="preserve">Tam Oto. Kat Kap. (4 Kanatlı Mrk.açı.) 1300x2100 mm </v>
          </cell>
          <cell r="D14705">
            <v>7939400000</v>
          </cell>
        </row>
        <row r="14706">
          <cell r="A14706" t="str">
            <v>921.526</v>
          </cell>
          <cell r="B14706" t="str">
            <v xml:space="preserve">Ad </v>
          </cell>
          <cell r="C14706" t="str">
            <v xml:space="preserve">Tam Oto. Kat Kap. (4 Kanatlı Mrk.açı.) 1500x2100 mm </v>
          </cell>
          <cell r="D14706">
            <v>8604300000</v>
          </cell>
        </row>
        <row r="14707">
          <cell r="A14707" t="str">
            <v>922.000</v>
          </cell>
          <cell r="B14707" t="str">
            <v xml:space="preserve">Ad. </v>
          </cell>
          <cell r="C14707" t="str">
            <v xml:space="preserve">KAT YÜKSEKLİK FARKI : (Ölçü : m.) </v>
          </cell>
          <cell r="D14707">
            <v>0</v>
          </cell>
        </row>
        <row r="14708">
          <cell r="A14708" t="str">
            <v>922.100</v>
          </cell>
          <cell r="B14708" t="str">
            <v xml:space="preserve">Ad. </v>
          </cell>
          <cell r="C14708" t="str">
            <v xml:space="preserve">Tek hızlı insan asan. kat yükseklik farkı </v>
          </cell>
          <cell r="D14708">
            <v>75400000</v>
          </cell>
        </row>
        <row r="14709">
          <cell r="A14709" t="str">
            <v>922.200</v>
          </cell>
          <cell r="B14709" t="str">
            <v xml:space="preserve">Ad. </v>
          </cell>
          <cell r="C14709" t="str">
            <v xml:space="preserve">Çift hızlı insan asan. kat yükseklik farkı </v>
          </cell>
          <cell r="D14709">
            <v>115000000</v>
          </cell>
        </row>
        <row r="14710">
          <cell r="A14710" t="str">
            <v>922.300</v>
          </cell>
          <cell r="B14710" t="str">
            <v xml:space="preserve">Ad. </v>
          </cell>
          <cell r="C14710" t="str">
            <v xml:space="preserve">Hasta ve yük asan. kat yükseklik farkı </v>
          </cell>
          <cell r="D14710">
            <v>186300000</v>
          </cell>
        </row>
        <row r="14711">
          <cell r="A14711" t="str">
            <v>922.400</v>
          </cell>
          <cell r="B14711" t="str">
            <v xml:space="preserve">Ad. </v>
          </cell>
          <cell r="C14711" t="str">
            <v xml:space="preserve">Servis asansörlerinde kat yükseklik farkı </v>
          </cell>
          <cell r="D14711">
            <v>64300000</v>
          </cell>
        </row>
        <row r="14712">
          <cell r="A14712" t="str">
            <v>923.000</v>
          </cell>
          <cell r="B14712" t="str">
            <v xml:space="preserve">Ad. </v>
          </cell>
          <cell r="C14712" t="str">
            <v xml:space="preserve">ÖZEL ASANSÖR TESİSATI : </v>
          </cell>
          <cell r="D14712">
            <v>0</v>
          </cell>
        </row>
        <row r="14713">
          <cell r="A14713" t="str">
            <v>923.100</v>
          </cell>
          <cell r="B14713" t="str">
            <v xml:space="preserve">Ad. </v>
          </cell>
          <cell r="C14713" t="str">
            <v xml:space="preserve">KADEMESİZ HIZ AYARLI (FREKANS KONTROLLÜ-VF) TAHRİK FARKI </v>
          </cell>
          <cell r="D14713">
            <v>0</v>
          </cell>
        </row>
        <row r="14714">
          <cell r="A14714" t="str">
            <v>923.101</v>
          </cell>
          <cell r="B14714" t="str">
            <v xml:space="preserve">Ad. </v>
          </cell>
          <cell r="C14714" t="str">
            <v xml:space="preserve">Tahrik farkı, beyan yükü 320 kg ve 400 kg, seyir mesafesi en çok 35 m'ye kadar, hızı 1 m/s </v>
          </cell>
          <cell r="D14714">
            <v>7827200000</v>
          </cell>
        </row>
        <row r="14715">
          <cell r="A14715" t="str">
            <v>923.102</v>
          </cell>
          <cell r="B14715" t="str">
            <v xml:space="preserve">Ad. </v>
          </cell>
          <cell r="C14715" t="str">
            <v xml:space="preserve">Tahrik farkı, beyan yükü 630 kg ve 800 kg, seyir mesafesi en çok 35 m'ye kadar, hızı 1 m/s </v>
          </cell>
          <cell r="D14715">
            <v>9288300000</v>
          </cell>
        </row>
        <row r="14716">
          <cell r="A14716" t="str">
            <v>923.103</v>
          </cell>
          <cell r="B14716" t="str">
            <v xml:space="preserve">Ad. </v>
          </cell>
          <cell r="C14716" t="str">
            <v xml:space="preserve">Tahrik farkı, beyan yükü 1000 kg ve 1200 kg, seyir mesafesi en çok 35 m'ye kadar, hızı 1 m/s </v>
          </cell>
          <cell r="D14716">
            <v>13567200000</v>
          </cell>
        </row>
        <row r="14717">
          <cell r="A14717" t="str">
            <v>923.104</v>
          </cell>
          <cell r="B14717" t="str">
            <v xml:space="preserve">Ad. </v>
          </cell>
          <cell r="C14717" t="str">
            <v xml:space="preserve">Tahrik farkı, beyan yükü 1600 kg ve 2000 kg, seyir mesafesi en çok 35 m'ye kadar, hızı 1 m/s </v>
          </cell>
          <cell r="D14717">
            <v>19828900000</v>
          </cell>
        </row>
        <row r="14718">
          <cell r="A14718" t="str">
            <v>923.104</v>
          </cell>
          <cell r="B14718" t="str">
            <v xml:space="preserve">Ad. </v>
          </cell>
          <cell r="C14718" t="str">
            <v xml:space="preserve">Tahrik farkı, beyan yükü 1600 kg ve 2000 kg, seyir mesafesi en çok 35 m'ye kadar, hızı 1 m/s </v>
          </cell>
          <cell r="D14718">
            <v>19828900000</v>
          </cell>
        </row>
        <row r="14719">
          <cell r="A14719" t="str">
            <v>923.105</v>
          </cell>
          <cell r="B14719" t="str">
            <v xml:space="preserve">Ad. </v>
          </cell>
          <cell r="C14719" t="str">
            <v xml:space="preserve">Tahrik farkı, beyan yükü 2500 kg, seyir mesafesi en çok 35 m'ye kadar, hızı 1 m/s </v>
          </cell>
          <cell r="D14719">
            <v>25047000000</v>
          </cell>
        </row>
        <row r="14720">
          <cell r="A14720" t="str">
            <v>923.111</v>
          </cell>
          <cell r="B14720" t="str">
            <v xml:space="preserve">Ad. </v>
          </cell>
          <cell r="C14720" t="str">
            <v xml:space="preserve">Tahrik farkı, beyan yükü 320 kg ve 400 kg, seyir mesafesi en çok 35 m'ye kadar, hızı 1,60 m/s </v>
          </cell>
          <cell r="D14720">
            <v>9288300000</v>
          </cell>
        </row>
        <row r="14721">
          <cell r="A14721" t="str">
            <v>923.112</v>
          </cell>
          <cell r="B14721" t="str">
            <v xml:space="preserve">Ad. </v>
          </cell>
          <cell r="C14721" t="str">
            <v xml:space="preserve">Tahrik farkı, beyan yükü 630 kg ve 800 kg, seyir mesafesi en çok 35 m'ye kadar, hızı 1,60 m/s </v>
          </cell>
          <cell r="D14721">
            <v>13567200000</v>
          </cell>
        </row>
        <row r="14722">
          <cell r="A14722" t="str">
            <v>923.113</v>
          </cell>
          <cell r="B14722" t="str">
            <v xml:space="preserve">Ad. </v>
          </cell>
          <cell r="C14722" t="str">
            <v xml:space="preserve">Tahrik farkı, beyan yükü 1000 kg ve 1200 kg, seyir mesafesi en çok 35 m'ye kadar, hızı 1,60 m/s </v>
          </cell>
          <cell r="D14722">
            <v>16698000000</v>
          </cell>
        </row>
        <row r="14723">
          <cell r="A14723" t="str">
            <v>923.114</v>
          </cell>
          <cell r="B14723" t="str">
            <v xml:space="preserve">Ad. </v>
          </cell>
          <cell r="C14723" t="str">
            <v xml:space="preserve">Tahrik farkı, beyan yükü 1600 kg ve 2000 kg, seyir mesafesi en çok 35 m'ye kadar, hızı 1,60 m/s </v>
          </cell>
          <cell r="D14723">
            <v>23481600000</v>
          </cell>
        </row>
        <row r="14724">
          <cell r="A14724" t="str">
            <v>923.115</v>
          </cell>
          <cell r="B14724" t="str">
            <v xml:space="preserve">Ad. </v>
          </cell>
          <cell r="C14724" t="str">
            <v xml:space="preserve">Tahrik farkı, beyan yükü 2500 kg, seyir mesafesi en çok 35 m'ye kadar, hızı 1,60 m/s </v>
          </cell>
          <cell r="D14724">
            <v>34230900000</v>
          </cell>
        </row>
        <row r="14725">
          <cell r="A14725" t="str">
            <v>923.121</v>
          </cell>
          <cell r="B14725" t="str">
            <v xml:space="preserve">Ad. </v>
          </cell>
          <cell r="C14725" t="str">
            <v xml:space="preserve">Tahrik farkı, beyan yükü 320 kg ve 400 kg, seyir mesafesi 35 m-50 m, hızı 1 m/s </v>
          </cell>
          <cell r="D14725">
            <v>18263500000</v>
          </cell>
        </row>
        <row r="14726">
          <cell r="A14726" t="str">
            <v>923.122</v>
          </cell>
          <cell r="B14726" t="str">
            <v xml:space="preserve">Ad. </v>
          </cell>
          <cell r="C14726" t="str">
            <v xml:space="preserve">Tahrik farkı, beyan yükü 630 kg ve 800 kg, seyir mesafesi 35 m-50 m, hızı 1 m/s </v>
          </cell>
          <cell r="D14726">
            <v>21394400000</v>
          </cell>
        </row>
        <row r="14727">
          <cell r="A14727" t="str">
            <v>923.123</v>
          </cell>
          <cell r="B14727" t="str">
            <v xml:space="preserve">Ad. </v>
          </cell>
          <cell r="C14727" t="str">
            <v xml:space="preserve">Tahrik farkı, beyan yükü 1000 kg ve 1200 kg, seyir mesafesi 35 m-50 m, hızı 1 m/s </v>
          </cell>
          <cell r="D14727">
            <v>23481600000</v>
          </cell>
        </row>
        <row r="14728">
          <cell r="A14728" t="str">
            <v>923.124</v>
          </cell>
          <cell r="B14728" t="str">
            <v xml:space="preserve">Ad. </v>
          </cell>
          <cell r="C14728" t="str">
            <v xml:space="preserve">Tahrik farkı, beyan yükü 1600 kg ve 2000 kg, seyir mesafesi 35 m-50 m, hızı 1 m/s </v>
          </cell>
          <cell r="D14728">
            <v>26090700000</v>
          </cell>
        </row>
        <row r="14729">
          <cell r="A14729" t="str">
            <v>923.125</v>
          </cell>
          <cell r="B14729" t="str">
            <v xml:space="preserve">Ad. </v>
          </cell>
          <cell r="C14729" t="str">
            <v xml:space="preserve">Tahrik farkı, beyan yükü 2500 kg, seyir mesafesi 35 m-50 m, hızı 1 m/s </v>
          </cell>
          <cell r="D14729">
            <v>31308800000</v>
          </cell>
        </row>
        <row r="14730">
          <cell r="A14730" t="str">
            <v>923.131</v>
          </cell>
          <cell r="B14730" t="str">
            <v xml:space="preserve">Ad. </v>
          </cell>
          <cell r="C14730" t="str">
            <v xml:space="preserve">Tahrik farkı, beyan yükü 320 kg ve 400 kg, seyir mesafesi 35 m-50 m, hızı 1 m/s </v>
          </cell>
          <cell r="D14730">
            <v>18263500000</v>
          </cell>
        </row>
        <row r="14731">
          <cell r="A14731" t="str">
            <v>923.132</v>
          </cell>
          <cell r="B14731" t="str">
            <v xml:space="preserve">Ad. </v>
          </cell>
          <cell r="C14731" t="str">
            <v xml:space="preserve">Tahrik farkı, beyan yükü 630 kg ve 800 kg, seyir mesafesi 35 m-50 m, hızı 1 m/s </v>
          </cell>
          <cell r="D14731">
            <v>22438000000</v>
          </cell>
        </row>
        <row r="14732">
          <cell r="A14732" t="str">
            <v>923.133</v>
          </cell>
          <cell r="B14732" t="str">
            <v xml:space="preserve">Ad. </v>
          </cell>
          <cell r="C14732" t="str">
            <v xml:space="preserve">Tahrik farkı, beyan yükü 1000 kg ve 1200 kg, seyir mesafesi 35 m-50 m, hızı 1 m/s </v>
          </cell>
          <cell r="D14732">
            <v>44875900000</v>
          </cell>
        </row>
        <row r="14733">
          <cell r="A14733" t="str">
            <v>923.134</v>
          </cell>
          <cell r="B14733" t="str">
            <v xml:space="preserve">Ad. </v>
          </cell>
          <cell r="C14733" t="str">
            <v xml:space="preserve">Tahrik farkı, beyan yükü 1600 kg ve 2000 kg, seyir mesafesi 35 m-50 m, hızı 1 m/s </v>
          </cell>
          <cell r="D14733">
            <v>51232500000</v>
          </cell>
        </row>
        <row r="14734">
          <cell r="A14734" t="str">
            <v>923.135</v>
          </cell>
          <cell r="B14734" t="str">
            <v xml:space="preserve">Ad. </v>
          </cell>
          <cell r="C14734" t="str">
            <v xml:space="preserve">Tahrik farkı, beyan yükü 2500 kg, seyir mesafesi 35 m-50 m, hızı 1 m/s </v>
          </cell>
          <cell r="D14734">
            <v>62617500000</v>
          </cell>
        </row>
        <row r="14735">
          <cell r="A14735" t="str">
            <v>923.141</v>
          </cell>
          <cell r="B14735" t="str">
            <v xml:space="preserve">Ad. </v>
          </cell>
          <cell r="C14735" t="str">
            <v xml:space="preserve">Tahrik farkı, beyan yükü 320 kg ve 400 kg, seyir mesafesi 35 m-50 m, hızı 1 m/s </v>
          </cell>
          <cell r="D14735">
            <v>62617500000</v>
          </cell>
        </row>
        <row r="14736">
          <cell r="A14736" t="str">
            <v>923.142</v>
          </cell>
          <cell r="B14736" t="str">
            <v xml:space="preserve">Ad. </v>
          </cell>
          <cell r="C14736" t="str">
            <v xml:space="preserve">Tahrik farkı, beyan yükü 630 kg ve 800 kg, seyir mesafesi 35 m-50 m, hızı 1 m/s </v>
          </cell>
          <cell r="D14736">
            <v>67835700000</v>
          </cell>
        </row>
        <row r="14737">
          <cell r="A14737" t="str">
            <v>923.143</v>
          </cell>
          <cell r="B14737" t="str">
            <v xml:space="preserve">Ad. </v>
          </cell>
          <cell r="C14737" t="str">
            <v xml:space="preserve">Tahrik farkı, beyan yükü 1000 kg ve 1200 kg, seyir mesafesi 35 m-50 m, hızı 1 m/s </v>
          </cell>
          <cell r="D14737">
            <v>73053800000</v>
          </cell>
        </row>
        <row r="14738">
          <cell r="A14738" t="str">
            <v>923.144</v>
          </cell>
          <cell r="B14738" t="str">
            <v xml:space="preserve">Ad. </v>
          </cell>
          <cell r="C14738" t="str">
            <v xml:space="preserve">Tahrik farkı, beyan yükü 2500 kg, seyir mesafesi 35 m-50 m, hızı 2,5 m/s </v>
          </cell>
          <cell r="D14738">
            <v>83490000000</v>
          </cell>
        </row>
        <row r="14739">
          <cell r="A14739" t="str">
            <v>923.151</v>
          </cell>
          <cell r="B14739" t="str">
            <v xml:space="preserve">Ad. </v>
          </cell>
          <cell r="C14739" t="str">
            <v xml:space="preserve">Tahrik farkı, beyan yükü 630 kg ve 800 kg, seyir mesafesi 50 m-90 m, hızı 1,60 m/s </v>
          </cell>
          <cell r="D14739">
            <v>41745000000</v>
          </cell>
        </row>
        <row r="14740">
          <cell r="A14740" t="str">
            <v>923.152</v>
          </cell>
          <cell r="B14740" t="str">
            <v xml:space="preserve">Ad. </v>
          </cell>
          <cell r="C14740" t="str">
            <v xml:space="preserve">Tahrik farkı, beyan yükü 1000 kg ve 1200 kg, seyir mesafesi 50 m-90 m, hızı 1,60 m/s </v>
          </cell>
          <cell r="D14740">
            <v>46963200000</v>
          </cell>
        </row>
        <row r="14741">
          <cell r="A14741" t="str">
            <v>923.153</v>
          </cell>
          <cell r="B14741" t="str">
            <v xml:space="preserve">Ad. </v>
          </cell>
          <cell r="C14741" t="str">
            <v xml:space="preserve">Tahrik farkı, beyan yükü 1600 kg ve 2000 kg, seyir mesafesi 50 m-90 m, hızı 1,60 m/s </v>
          </cell>
          <cell r="D14741">
            <v>57921200000</v>
          </cell>
        </row>
        <row r="14742">
          <cell r="A14742" t="str">
            <v>923.154</v>
          </cell>
          <cell r="B14742" t="str">
            <v xml:space="preserve">Ad. </v>
          </cell>
          <cell r="C14742" t="str">
            <v xml:space="preserve">Tahrik farkı, beyan yükü 2500 kg, seyir mesafesi 50 m-90 m, hızı 1,60 m/s </v>
          </cell>
          <cell r="D14742">
            <v>67313900000</v>
          </cell>
        </row>
        <row r="14743">
          <cell r="A14743" t="str">
            <v>923.154</v>
          </cell>
          <cell r="B14743" t="str">
            <v xml:space="preserve">Ad. </v>
          </cell>
          <cell r="C14743" t="str">
            <v xml:space="preserve">Tahrik farkı, beyan yükü 2500 kg, seyir mesafesi 50 m-90 m, hızı 1,60 m/s </v>
          </cell>
          <cell r="D14743">
            <v>67313900000</v>
          </cell>
        </row>
        <row r="14744">
          <cell r="A14744" t="str">
            <v>923.161</v>
          </cell>
          <cell r="B14744" t="str">
            <v xml:space="preserve">Ad. </v>
          </cell>
          <cell r="C14744" t="str">
            <v xml:space="preserve">Tahrik farkı, beyan yükü 320 kg ve 400 kg, seyir mesafesi 50 m-90 m, hızı 1 m/s </v>
          </cell>
          <cell r="D14744">
            <v>67835700000</v>
          </cell>
        </row>
        <row r="14745">
          <cell r="A14745" t="str">
            <v>923.162</v>
          </cell>
          <cell r="B14745" t="str">
            <v xml:space="preserve">Ad. </v>
          </cell>
          <cell r="C14745" t="str">
            <v xml:space="preserve">Tahrik farkı, beyan yükü 630 kg ve 800 kg, seyir mesafesi 50 m-90 m, hızı 1 m/s </v>
          </cell>
          <cell r="D14745">
            <v>73053800000</v>
          </cell>
        </row>
        <row r="14746">
          <cell r="A14746" t="str">
            <v>923.163</v>
          </cell>
          <cell r="B14746" t="str">
            <v xml:space="preserve">Ad. </v>
          </cell>
          <cell r="C14746" t="str">
            <v xml:space="preserve">Tahrik farkı, beyan yükü 1000 kg ve 1200 kg, seyir mesafesi 50 m-90 m, hızı 1 m/s </v>
          </cell>
          <cell r="D14746">
            <v>78793700000</v>
          </cell>
        </row>
        <row r="14747">
          <cell r="A14747" t="str">
            <v>923.164</v>
          </cell>
          <cell r="B14747" t="str">
            <v xml:space="preserve">Ad. </v>
          </cell>
          <cell r="C14747" t="str">
            <v xml:space="preserve">Tahrik farkı, beyan yükü 2500 kg, seyir mesafesi 50 m-90 m, hızı 2,5 m/s </v>
          </cell>
          <cell r="D14747">
            <v>88708200000</v>
          </cell>
        </row>
        <row r="14748">
          <cell r="A14748" t="str">
            <v>923.200</v>
          </cell>
          <cell r="B14748" t="str">
            <v xml:space="preserve">Ad. </v>
          </cell>
          <cell r="C14748" t="str">
            <v xml:space="preserve">ACİL KURTARMA GÜÇ TERTİBATI FİYAT FARKI </v>
          </cell>
          <cell r="D14748">
            <v>0</v>
          </cell>
        </row>
        <row r="14749">
          <cell r="A14749" t="str">
            <v>923.201</v>
          </cell>
          <cell r="B14749" t="str">
            <v xml:space="preserve">Ad. </v>
          </cell>
          <cell r="C14749" t="str">
            <v xml:space="preserve">Acil kurtarma fiyat farkı, motor gücü 7,5 kW'a kadar olan asansörler için </v>
          </cell>
          <cell r="D14749">
            <v>3130900000</v>
          </cell>
        </row>
        <row r="14750">
          <cell r="A14750" t="str">
            <v>923.202</v>
          </cell>
          <cell r="B14750" t="str">
            <v xml:space="preserve">Ad. </v>
          </cell>
          <cell r="C14750" t="str">
            <v xml:space="preserve">Acil kurtarma fiyat farkı, motor gücü 15 kW'a kadar olan asansörler için </v>
          </cell>
          <cell r="D14750">
            <v>4174500000</v>
          </cell>
        </row>
        <row r="14751">
          <cell r="A14751" t="str">
            <v>923.203</v>
          </cell>
          <cell r="B14751" t="str">
            <v xml:space="preserve">Ad. </v>
          </cell>
          <cell r="C14751" t="str">
            <v xml:space="preserve">Acil kurtarma fiyat farkı, motor gücü 22 kW'a kadar olan asansörler için </v>
          </cell>
          <cell r="D14751">
            <v>6261800000</v>
          </cell>
        </row>
        <row r="14752">
          <cell r="A14752" t="str">
            <v>923.204</v>
          </cell>
          <cell r="B14752" t="str">
            <v xml:space="preserve">Ad. </v>
          </cell>
          <cell r="C14752" t="str">
            <v xml:space="preserve">Acil kurtarma fiyat farkı, motor gücü 30 kW'a kadar olan asansörler için </v>
          </cell>
          <cell r="D14752">
            <v>8349000000</v>
          </cell>
        </row>
        <row r="14753">
          <cell r="A14753" t="str">
            <v>923.300</v>
          </cell>
          <cell r="B14753" t="str">
            <v xml:space="preserve">m2 </v>
          </cell>
          <cell r="C14753" t="str">
            <v xml:space="preserve">Kabin iç yüzeyinin satine paslanmaz kaplama farkı </v>
          </cell>
          <cell r="D14753">
            <v>365300000</v>
          </cell>
        </row>
        <row r="14754">
          <cell r="A14754" t="str">
            <v>923.400</v>
          </cell>
          <cell r="B14754" t="str">
            <v xml:space="preserve">Ad. </v>
          </cell>
          <cell r="C14754" t="str">
            <v xml:space="preserve">Işın perdesi fiyat farkı </v>
          </cell>
          <cell r="D14754">
            <v>1565500000</v>
          </cell>
        </row>
        <row r="14755">
          <cell r="A14755" t="str">
            <v>950.000</v>
          </cell>
          <cell r="B14755" t="str">
            <v xml:space="preserve">Ad. </v>
          </cell>
          <cell r="C14755" t="str">
            <v xml:space="preserve">DİESEL ELEKTROJEN GRUBU TESİSATI : (İhzarat:% 80) </v>
          </cell>
          <cell r="D14755">
            <v>0</v>
          </cell>
        </row>
        <row r="14756">
          <cell r="A14756" t="str">
            <v>950.100</v>
          </cell>
          <cell r="B14756" t="str">
            <v xml:space="preserve">Ad. </v>
          </cell>
          <cell r="C14756" t="str">
            <v xml:space="preserve">DİESEL JENERATÖR , 1500 d/min.: (Ölçü : Ad.) </v>
          </cell>
          <cell r="D14756">
            <v>0</v>
          </cell>
        </row>
        <row r="14757">
          <cell r="A14757" t="str">
            <v>950.101</v>
          </cell>
          <cell r="B14757" t="str">
            <v xml:space="preserve">Ad. </v>
          </cell>
          <cell r="C14757" t="str">
            <v xml:space="preserve">Diesel Jeneratör- 10 kVA </v>
          </cell>
          <cell r="D14757">
            <v>6213600000</v>
          </cell>
        </row>
        <row r="14758">
          <cell r="A14758" t="str">
            <v>950.102</v>
          </cell>
          <cell r="B14758" t="str">
            <v xml:space="preserve">Ad. </v>
          </cell>
          <cell r="C14758" t="str">
            <v xml:space="preserve">Diesel Jeneratör- 20 kVA </v>
          </cell>
          <cell r="D14758">
            <v>11314300000</v>
          </cell>
        </row>
        <row r="14759">
          <cell r="A14759" t="str">
            <v>950.103</v>
          </cell>
          <cell r="B14759" t="str">
            <v xml:space="preserve">Ad. </v>
          </cell>
          <cell r="C14759" t="str">
            <v xml:space="preserve">Diesel Jeneratör- 30 kVA </v>
          </cell>
          <cell r="D14759">
            <v>13354700000</v>
          </cell>
        </row>
        <row r="14760">
          <cell r="A14760" t="str">
            <v>950.104</v>
          </cell>
          <cell r="B14760" t="str">
            <v xml:space="preserve">Ad. </v>
          </cell>
          <cell r="C14760" t="str">
            <v xml:space="preserve">Diesel Jeneratör- 36 kVA </v>
          </cell>
          <cell r="D14760">
            <v>14096600000</v>
          </cell>
        </row>
        <row r="14761">
          <cell r="A14761" t="str">
            <v>950.105</v>
          </cell>
          <cell r="B14761" t="str">
            <v xml:space="preserve">Ad. </v>
          </cell>
          <cell r="C14761" t="str">
            <v xml:space="preserve">Diesel Jeneratör- 50 kVA </v>
          </cell>
          <cell r="D14761">
            <v>17806200000</v>
          </cell>
        </row>
        <row r="14762">
          <cell r="A14762" t="str">
            <v>950.106</v>
          </cell>
          <cell r="B14762" t="str">
            <v xml:space="preserve">Ad. </v>
          </cell>
          <cell r="C14762" t="str">
            <v xml:space="preserve">Diesel Jeneratör- 63 kVA </v>
          </cell>
          <cell r="D14762">
            <v>22257700000</v>
          </cell>
        </row>
        <row r="14763">
          <cell r="A14763" t="str">
            <v>950.107</v>
          </cell>
          <cell r="B14763" t="str">
            <v xml:space="preserve">Ad. </v>
          </cell>
          <cell r="C14763" t="str">
            <v xml:space="preserve">Diesel Jeneratör- 75 kVA </v>
          </cell>
          <cell r="D14763">
            <v>25503600000</v>
          </cell>
        </row>
        <row r="14764">
          <cell r="A14764" t="str">
            <v>950.108</v>
          </cell>
          <cell r="B14764" t="str">
            <v xml:space="preserve">Ad. </v>
          </cell>
          <cell r="C14764" t="str">
            <v xml:space="preserve">Diesel Jeneratör- 100 kVA </v>
          </cell>
          <cell r="D14764">
            <v>27079100000</v>
          </cell>
        </row>
        <row r="14765">
          <cell r="A14765" t="str">
            <v>950.109</v>
          </cell>
          <cell r="B14765" t="str">
            <v xml:space="preserve">Ad. </v>
          </cell>
          <cell r="C14765" t="str">
            <v xml:space="preserve">Diesel Jeneratör- 150 kVA </v>
          </cell>
          <cell r="D14765">
            <v>38022500000</v>
          </cell>
        </row>
        <row r="14766">
          <cell r="A14766" t="str">
            <v>950.110</v>
          </cell>
          <cell r="B14766" t="str">
            <v xml:space="preserve">Ad. </v>
          </cell>
          <cell r="C14766" t="str">
            <v xml:space="preserve">Diesel Jeneratör- 200 kVA </v>
          </cell>
          <cell r="D14766">
            <v>44884500000</v>
          </cell>
        </row>
        <row r="14767">
          <cell r="A14767" t="str">
            <v>950.111</v>
          </cell>
          <cell r="B14767" t="str">
            <v xml:space="preserve">Ad. </v>
          </cell>
          <cell r="C14767" t="str">
            <v xml:space="preserve">Diesel Jeneratör- 235 kVA </v>
          </cell>
          <cell r="D14767">
            <v>47483100000</v>
          </cell>
        </row>
        <row r="14768">
          <cell r="A14768" t="str">
            <v>950.111</v>
          </cell>
          <cell r="B14768" t="str">
            <v xml:space="preserve">Ad. </v>
          </cell>
          <cell r="C14768" t="str">
            <v xml:space="preserve">Diesel Jeneratör- 235 kVA </v>
          </cell>
          <cell r="D14768">
            <v>47483100000</v>
          </cell>
        </row>
        <row r="14769">
          <cell r="A14769" t="str">
            <v>950.112</v>
          </cell>
          <cell r="B14769" t="str">
            <v xml:space="preserve">Ad. </v>
          </cell>
          <cell r="C14769" t="str">
            <v xml:space="preserve">Diesel Jeneratör- 250 kVA </v>
          </cell>
          <cell r="D14769">
            <v>52675800000</v>
          </cell>
        </row>
        <row r="14770">
          <cell r="A14770" t="str">
            <v>950.113</v>
          </cell>
          <cell r="B14770" t="str">
            <v xml:space="preserve">Ad. </v>
          </cell>
          <cell r="C14770" t="str">
            <v xml:space="preserve">Diesel Jeneratör- 300 kVA </v>
          </cell>
          <cell r="D14770">
            <v>64221800000</v>
          </cell>
        </row>
        <row r="14771">
          <cell r="A14771" t="str">
            <v>950.114</v>
          </cell>
          <cell r="B14771" t="str">
            <v xml:space="preserve">Ad. </v>
          </cell>
          <cell r="C14771" t="str">
            <v xml:space="preserve">Diesel Jeneratör- 350 kVA </v>
          </cell>
          <cell r="D14771">
            <v>70482400000</v>
          </cell>
        </row>
        <row r="14772">
          <cell r="A14772" t="str">
            <v>950.115</v>
          </cell>
          <cell r="B14772" t="str">
            <v xml:space="preserve">Ad. </v>
          </cell>
          <cell r="C14772" t="str">
            <v xml:space="preserve">Diesel Jeneratör- 375 kVA </v>
          </cell>
          <cell r="D14772">
            <v>80868000000</v>
          </cell>
        </row>
        <row r="14773">
          <cell r="A14773" t="str">
            <v>950.116</v>
          </cell>
          <cell r="B14773" t="str">
            <v xml:space="preserve">Ad. </v>
          </cell>
          <cell r="C14773" t="str">
            <v xml:space="preserve">Diesel Jeneratör- 400 kVA </v>
          </cell>
          <cell r="D14773">
            <v>99038000000</v>
          </cell>
        </row>
        <row r="14774">
          <cell r="A14774" t="str">
            <v>950.117</v>
          </cell>
          <cell r="B14774" t="str">
            <v xml:space="preserve">Ad. </v>
          </cell>
          <cell r="C14774" t="str">
            <v xml:space="preserve">Diesel Jeneratör- 500 kVA </v>
          </cell>
          <cell r="D14774">
            <v>118707600000</v>
          </cell>
        </row>
        <row r="14775">
          <cell r="A14775" t="str">
            <v>950.118</v>
          </cell>
          <cell r="B14775" t="str">
            <v xml:space="preserve">Ad. </v>
          </cell>
          <cell r="C14775" t="str">
            <v xml:space="preserve">Diesel Jeneratör- 625 kVA </v>
          </cell>
          <cell r="D14775">
            <v>144674600000</v>
          </cell>
        </row>
        <row r="14776">
          <cell r="A14776" t="str">
            <v>950.119</v>
          </cell>
          <cell r="B14776" t="str">
            <v xml:space="preserve">Ad. </v>
          </cell>
          <cell r="C14776" t="str">
            <v xml:space="preserve">Diesel Jeneratör- 750 kVA </v>
          </cell>
          <cell r="D14776">
            <v>166931700000</v>
          </cell>
        </row>
        <row r="14777">
          <cell r="A14777" t="str">
            <v>950.120</v>
          </cell>
          <cell r="B14777" t="str">
            <v xml:space="preserve">Ad. </v>
          </cell>
          <cell r="C14777" t="str">
            <v xml:space="preserve">Diesel Jeneratör- 875 kVA </v>
          </cell>
          <cell r="D14777">
            <v>200318500000</v>
          </cell>
        </row>
        <row r="14778">
          <cell r="A14778" t="str">
            <v>950.121</v>
          </cell>
          <cell r="B14778" t="str">
            <v xml:space="preserve">Ad. </v>
          </cell>
          <cell r="C14778" t="str">
            <v xml:space="preserve">Diesel Jeneratör- 1000 kVA </v>
          </cell>
          <cell r="D14778">
            <v>237187500000</v>
          </cell>
        </row>
        <row r="14779">
          <cell r="A14779" t="str">
            <v>950.122</v>
          </cell>
          <cell r="B14779" t="str">
            <v xml:space="preserve">Ad. </v>
          </cell>
          <cell r="C14779" t="str">
            <v xml:space="preserve">Diesel Jeneratör, 1250 kVA </v>
          </cell>
          <cell r="D14779">
            <v>425799000000</v>
          </cell>
        </row>
        <row r="14780">
          <cell r="A14780" t="str">
            <v>950.123</v>
          </cell>
          <cell r="B14780" t="str">
            <v xml:space="preserve">Ad. </v>
          </cell>
          <cell r="C14780" t="str">
            <v xml:space="preserve">Diesel Jeneratör, 1500 kVA </v>
          </cell>
          <cell r="D14780">
            <v>500940000000</v>
          </cell>
        </row>
        <row r="14781">
          <cell r="A14781" t="str">
            <v>950.124</v>
          </cell>
          <cell r="B14781" t="str">
            <v xml:space="preserve">Ad. </v>
          </cell>
          <cell r="C14781" t="str">
            <v xml:space="preserve">Diesel Jeneratör, 1750 kVA </v>
          </cell>
          <cell r="D14781">
            <v>626175000000</v>
          </cell>
        </row>
        <row r="14782">
          <cell r="A14782" t="str">
            <v>950.125</v>
          </cell>
          <cell r="B14782" t="str">
            <v xml:space="preserve">Ad. </v>
          </cell>
          <cell r="C14782" t="str">
            <v xml:space="preserve">Diesel Jeneratör, 2000 kVA </v>
          </cell>
          <cell r="D14782">
            <v>688792500000</v>
          </cell>
        </row>
        <row r="14783">
          <cell r="A14783" t="str">
            <v>950.200</v>
          </cell>
          <cell r="B14783" t="str">
            <v xml:space="preserve">Ad. </v>
          </cell>
          <cell r="C14783" t="str">
            <v xml:space="preserve">Diesel motoru su ile soğuyan cinsten, 1000 d/min.: (Ölçü:Ad.) </v>
          </cell>
          <cell r="D14783">
            <v>0</v>
          </cell>
        </row>
        <row r="14784">
          <cell r="A14784" t="str">
            <v>950.300</v>
          </cell>
          <cell r="B14784" t="str">
            <v xml:space="preserve">Ad. </v>
          </cell>
          <cell r="C14784" t="str">
            <v xml:space="preserve">Diesel motoru su ile soğuyan cinsten, 750 d/min.:(Ölçü : Ad.) </v>
          </cell>
          <cell r="D14784">
            <v>0</v>
          </cell>
        </row>
        <row r="14785">
          <cell r="A14785" t="str">
            <v>951.100</v>
          </cell>
          <cell r="B14785" t="str">
            <v xml:space="preserve">Ad. </v>
          </cell>
          <cell r="C14785" t="str">
            <v xml:space="preserve">OTOMATİK DEVREYE GİRME TERTİBATI (Beyin) : (Ölçü:Ad:İhzarat: % 80) </v>
          </cell>
          <cell r="D14785">
            <v>0</v>
          </cell>
        </row>
        <row r="14786">
          <cell r="A14786" t="str">
            <v>951.101</v>
          </cell>
          <cell r="B14786" t="str">
            <v xml:space="preserve">Ad. </v>
          </cell>
          <cell r="C14786" t="str">
            <v xml:space="preserve">Otomatik Devreye Girme tert. 0-45 kVA (45 kVA dahil) </v>
          </cell>
          <cell r="D14786">
            <v>2022900000</v>
          </cell>
        </row>
        <row r="14787">
          <cell r="A14787" t="str">
            <v>951.102</v>
          </cell>
          <cell r="B14787" t="str">
            <v xml:space="preserve">Ad. </v>
          </cell>
          <cell r="C14787" t="str">
            <v xml:space="preserve">Otomatik Devreye Girme tert. 45-100 kVA (100 kVA dahil) </v>
          </cell>
          <cell r="D14787">
            <v>2304400000</v>
          </cell>
        </row>
        <row r="14788">
          <cell r="A14788" t="str">
            <v>951.103</v>
          </cell>
          <cell r="B14788" t="str">
            <v xml:space="preserve">Ad. </v>
          </cell>
          <cell r="C14788" t="str">
            <v xml:space="preserve">Otomatik Devreye Girme tert.100-300 kVA (300 kVA dahil) </v>
          </cell>
          <cell r="D14788">
            <v>2415000000</v>
          </cell>
        </row>
        <row r="14789">
          <cell r="A14789" t="str">
            <v>951.104</v>
          </cell>
          <cell r="B14789" t="str">
            <v xml:space="preserve">Ad. </v>
          </cell>
          <cell r="C14789" t="str">
            <v xml:space="preserve">Otomatik Devreye Girme tert.300-1000 kVA (1000 kVA dahil) </v>
          </cell>
          <cell r="D14789">
            <v>3348800000</v>
          </cell>
        </row>
        <row r="14790">
          <cell r="A14790" t="str">
            <v>951.105</v>
          </cell>
          <cell r="B14790" t="str">
            <v xml:space="preserve">Ad. </v>
          </cell>
          <cell r="C14790" t="str">
            <v xml:space="preserve">Otomatik Devreye Girme tert.1000-1500 kVA </v>
          </cell>
          <cell r="D14790">
            <v>3335000000</v>
          </cell>
        </row>
        <row r="14791">
          <cell r="A14791" t="str">
            <v>951.106</v>
          </cell>
          <cell r="B14791" t="str">
            <v xml:space="preserve">Ad. </v>
          </cell>
          <cell r="C14791" t="str">
            <v xml:space="preserve">Otomatik Devreye Girme tert.1500-2000 kVA </v>
          </cell>
          <cell r="D14791">
            <v>3343100000</v>
          </cell>
        </row>
        <row r="14792">
          <cell r="A14792" t="str">
            <v>952.000</v>
          </cell>
          <cell r="B14792" t="str">
            <v xml:space="preserve">Ad. </v>
          </cell>
          <cell r="C14792" t="str">
            <v xml:space="preserve">SENKRONIZASYON TERTIBATI : (Ölçü : Ad., İhzarat: % 80) </v>
          </cell>
          <cell r="D14792">
            <v>0</v>
          </cell>
        </row>
        <row r="14793">
          <cell r="A14793" t="str">
            <v>952.000</v>
          </cell>
          <cell r="B14793" t="str">
            <v xml:space="preserve">Ad. </v>
          </cell>
          <cell r="C14793" t="str">
            <v xml:space="preserve">SENKRONIZASYON TERTIBATI : (Ölçü : Ad., İhzarat: % 80) </v>
          </cell>
          <cell r="D14793">
            <v>0</v>
          </cell>
        </row>
        <row r="14794">
          <cell r="A14794" t="str">
            <v>952.100</v>
          </cell>
          <cell r="B14794" t="str">
            <v xml:space="preserve">Ad. </v>
          </cell>
          <cell r="C14794" t="str">
            <v xml:space="preserve">Elle kumandali (Manuel) senkronizasyon tertibatı </v>
          </cell>
          <cell r="D14794">
            <v>1252400000</v>
          </cell>
        </row>
        <row r="14795">
          <cell r="A14795" t="str">
            <v>952.200</v>
          </cell>
          <cell r="B14795" t="str">
            <v xml:space="preserve">Ad. </v>
          </cell>
          <cell r="C14795" t="str">
            <v xml:space="preserve">Otomatik senkronizasyon tertibatı 10-1000 kVA </v>
          </cell>
          <cell r="D14795">
            <v>1983800000</v>
          </cell>
        </row>
        <row r="14796">
          <cell r="A14796" t="str">
            <v>952.300</v>
          </cell>
          <cell r="B14796" t="str">
            <v xml:space="preserve">Ad. </v>
          </cell>
          <cell r="C14796" t="str">
            <v xml:space="preserve">Otomatik senkronizasyon tertibatı 1250-2000 kVA </v>
          </cell>
          <cell r="D14796">
            <v>2645000000</v>
          </cell>
        </row>
        <row r="14797">
          <cell r="A14797" t="str">
            <v>980.000</v>
          </cell>
          <cell r="B14797" t="str">
            <v xml:space="preserve">Ad. </v>
          </cell>
          <cell r="C14797" t="str">
            <v xml:space="preserve">YILDIRIMDAN KORUNMA TESİSATI :(İhzarat: % 60) (TS 622) </v>
          </cell>
          <cell r="D14797">
            <v>0</v>
          </cell>
        </row>
        <row r="14798">
          <cell r="A14798" t="str">
            <v>980.100</v>
          </cell>
          <cell r="B14798" t="str">
            <v xml:space="preserve">Ad. </v>
          </cell>
          <cell r="C14798" t="str">
            <v xml:space="preserve">Madeni yakalama ucu (Yıldırımdan korunma tesisatı) </v>
          </cell>
          <cell r="D14798">
            <v>16900000</v>
          </cell>
        </row>
        <row r="14799">
          <cell r="A14799" t="str">
            <v>980.200</v>
          </cell>
          <cell r="B14799" t="str">
            <v xml:space="preserve">Ad. </v>
          </cell>
          <cell r="C14799" t="str">
            <v xml:space="preserve">RADYOAKTİF YAKALAMA UCU : (Ölçü : Ad., ) </v>
          </cell>
          <cell r="D14799">
            <v>0</v>
          </cell>
        </row>
        <row r="14800">
          <cell r="A14800" t="str">
            <v>980.201</v>
          </cell>
          <cell r="B14800" t="str">
            <v xml:space="preserve">Ad. </v>
          </cell>
          <cell r="C14800" t="str">
            <v xml:space="preserve">Koruma sahası çapı 25 m'ye kadar radyoaktif yakalama ucu </v>
          </cell>
          <cell r="D14800">
            <v>660500000</v>
          </cell>
        </row>
        <row r="14801">
          <cell r="A14801" t="str">
            <v>980.202</v>
          </cell>
          <cell r="B14801" t="str">
            <v xml:space="preserve">Ad. </v>
          </cell>
          <cell r="C14801" t="str">
            <v xml:space="preserve">Koruma sahası çapı 40 m'ye kadar radyoaktif yakalama ucu </v>
          </cell>
          <cell r="D14801">
            <v>716500000</v>
          </cell>
        </row>
        <row r="14802">
          <cell r="A14802" t="str">
            <v>980.203</v>
          </cell>
          <cell r="B14802" t="str">
            <v xml:space="preserve">Ad. </v>
          </cell>
          <cell r="C14802" t="str">
            <v xml:space="preserve">Koruma sahası çapı 50 m'ye kadar radyoaktif yakalama ucu </v>
          </cell>
          <cell r="D14802">
            <v>759700000</v>
          </cell>
        </row>
        <row r="14803">
          <cell r="A14803" t="str">
            <v>980.204</v>
          </cell>
          <cell r="B14803" t="str">
            <v xml:space="preserve">Ad. </v>
          </cell>
          <cell r="C14803" t="str">
            <v xml:space="preserve">Koruma sahası çapı 70 m'ye kadar radyoaktif yakalama ucu </v>
          </cell>
          <cell r="D14803">
            <v>807200000</v>
          </cell>
        </row>
        <row r="14804">
          <cell r="A14804" t="str">
            <v>980.205</v>
          </cell>
          <cell r="B14804" t="str">
            <v xml:space="preserve">Ad. </v>
          </cell>
          <cell r="C14804" t="str">
            <v xml:space="preserve">Koruma sahası çapı 100 m'ye kadar radyoaktif yakalama ucu </v>
          </cell>
          <cell r="D14804">
            <v>893600000</v>
          </cell>
        </row>
        <row r="14805">
          <cell r="A14805" t="str">
            <v>980.206</v>
          </cell>
          <cell r="B14805" t="str">
            <v xml:space="preserve">Ad. </v>
          </cell>
          <cell r="C14805" t="str">
            <v xml:space="preserve">Koruma sahası çapı 150 m'ye kadar radyoaktif yakalama ucu </v>
          </cell>
          <cell r="D14805">
            <v>1009700000</v>
          </cell>
        </row>
        <row r="14806">
          <cell r="A14806" t="str">
            <v>980.207</v>
          </cell>
          <cell r="B14806" t="str">
            <v xml:space="preserve">Ad. </v>
          </cell>
          <cell r="C14806" t="str">
            <v xml:space="preserve">Koruma sahası çapı 160 m'ye kadar radyoaktif yakalama ucu </v>
          </cell>
          <cell r="D14806">
            <v>1027000000</v>
          </cell>
        </row>
        <row r="14807">
          <cell r="A14807" t="str">
            <v>980.208</v>
          </cell>
          <cell r="B14807" t="str">
            <v xml:space="preserve">Ad. </v>
          </cell>
          <cell r="C14807" t="str">
            <v xml:space="preserve">Koruma sahası çapı 200 m'ye kadar radyoaktif yakalama ucu </v>
          </cell>
          <cell r="D14807">
            <v>1122400000</v>
          </cell>
        </row>
        <row r="14808">
          <cell r="A14808" t="str">
            <v>980.210</v>
          </cell>
          <cell r="B14808" t="str">
            <v xml:space="preserve">Ad. </v>
          </cell>
          <cell r="C14808" t="str">
            <v xml:space="preserve">AKTİF YAKALAMA UCU : (Ölçü : Ad., ) </v>
          </cell>
          <cell r="D14808">
            <v>0</v>
          </cell>
        </row>
        <row r="14809">
          <cell r="A14809" t="str">
            <v>980.211</v>
          </cell>
          <cell r="B14809" t="str">
            <v xml:space="preserve">Ad. </v>
          </cell>
          <cell r="C14809" t="str">
            <v xml:space="preserve">Ortalama uyarım yolu dl=20 m, aktif yakalama ucu </v>
          </cell>
          <cell r="D14809">
            <v>2870400000</v>
          </cell>
        </row>
        <row r="14810">
          <cell r="A14810" t="str">
            <v>980.212</v>
          </cell>
          <cell r="B14810" t="str">
            <v xml:space="preserve">Ad. </v>
          </cell>
          <cell r="C14810" t="str">
            <v xml:space="preserve">Ortalama uyarım yolu dl=30 m, aktif yakalama ucu </v>
          </cell>
          <cell r="D14810">
            <v>2980800000</v>
          </cell>
        </row>
        <row r="14811">
          <cell r="A14811" t="str">
            <v>980.213</v>
          </cell>
          <cell r="B14811" t="str">
            <v xml:space="preserve">Ad. </v>
          </cell>
          <cell r="C14811" t="str">
            <v xml:space="preserve">Ortalama uyarım yolu dl=45 m, aktif yakalama ucu </v>
          </cell>
          <cell r="D14811">
            <v>3091200000</v>
          </cell>
        </row>
        <row r="14812">
          <cell r="A14812" t="str">
            <v>980.214</v>
          </cell>
          <cell r="B14812" t="str">
            <v xml:space="preserve">Ad. </v>
          </cell>
          <cell r="C14812" t="str">
            <v xml:space="preserve">Ortalama uyarım yolu dl=60 m, aktif yakalama ucu </v>
          </cell>
          <cell r="D14812">
            <v>3312000000</v>
          </cell>
        </row>
        <row r="14813">
          <cell r="A14813" t="str">
            <v>980.300</v>
          </cell>
          <cell r="B14813" t="str">
            <v xml:space="preserve">Ad. </v>
          </cell>
          <cell r="C14813" t="str">
            <v xml:space="preserve">Çatı direği (radyoaktif yakalama ucu) </v>
          </cell>
          <cell r="D14813">
            <v>171100000</v>
          </cell>
        </row>
        <row r="14814">
          <cell r="A14814" t="str">
            <v>981.100</v>
          </cell>
          <cell r="B14814" t="str">
            <v xml:space="preserve">m </v>
          </cell>
          <cell r="C14814" t="str">
            <v xml:space="preserve">Çatı ihata ve indirme iletkenleri tesisatı : (Ölçü : m.:İhzarat: % 60) </v>
          </cell>
          <cell r="D14814">
            <v>0</v>
          </cell>
        </row>
        <row r="14815">
          <cell r="A14815" t="str">
            <v>981.101</v>
          </cell>
          <cell r="B14815" t="str">
            <v xml:space="preserve">m </v>
          </cell>
          <cell r="C14815" t="str">
            <v xml:space="preserve">50 m m2 elektrolitik bakır tel ile çatı ihata ve ind.ilet.tes. </v>
          </cell>
          <cell r="D14815">
            <v>9600000</v>
          </cell>
        </row>
        <row r="14816">
          <cell r="A14816" t="str">
            <v>981.102</v>
          </cell>
          <cell r="B14816" t="str">
            <v xml:space="preserve">m </v>
          </cell>
          <cell r="C14816" t="str">
            <v xml:space="preserve">25 m m2 elektrolitik bakır tel ile çatı ihata ve ind.ilet.tes. </v>
          </cell>
          <cell r="D14816">
            <v>5100000</v>
          </cell>
        </row>
        <row r="14817">
          <cell r="A14817" t="str">
            <v>981.103</v>
          </cell>
          <cell r="B14817" t="str">
            <v xml:space="preserve">m </v>
          </cell>
          <cell r="C14817" t="str">
            <v xml:space="preserve">3x25 veya 4x20 mm elek.bak.ser.ile çatı iha.ve ind.tes.yapılması </v>
          </cell>
          <cell r="D14817">
            <v>11300000</v>
          </cell>
        </row>
        <row r="14818">
          <cell r="A14818" t="str">
            <v>981.103</v>
          </cell>
          <cell r="B14818" t="str">
            <v xml:space="preserve">m </v>
          </cell>
          <cell r="C14818" t="str">
            <v xml:space="preserve">3x25 veya 4x20 mm elek.bak.ser.ile çatı iha.ve ind.tes.yapılması </v>
          </cell>
          <cell r="D14818">
            <v>11300000</v>
          </cell>
        </row>
        <row r="14819">
          <cell r="A14819" t="str">
            <v>982.100</v>
          </cell>
          <cell r="B14819" t="str">
            <v xml:space="preserve">m </v>
          </cell>
          <cell r="C14819" t="str">
            <v xml:space="preserve">Bina ihata iletkeni tesisatı (Ölçü : m., İhzarat: % 60). </v>
          </cell>
          <cell r="D14819">
            <v>0</v>
          </cell>
        </row>
        <row r="14820">
          <cell r="A14820" t="str">
            <v>982.101</v>
          </cell>
          <cell r="B14820" t="str">
            <v xml:space="preserve">m </v>
          </cell>
          <cell r="C14820" t="str">
            <v xml:space="preserve">50 m m2 som bakır ilet.bina ihata ilet.tes.yap.en az 60-80cm </v>
          </cell>
          <cell r="D14820">
            <v>11300000</v>
          </cell>
        </row>
        <row r="14821">
          <cell r="A14821" t="str">
            <v>982.102</v>
          </cell>
          <cell r="B14821" t="str">
            <v xml:space="preserve">m </v>
          </cell>
          <cell r="C14821" t="str">
            <v xml:space="preserve">30x3,5 mm ebadında şartnamesine uygun galvanizli çelik lama </v>
          </cell>
          <cell r="D14821">
            <v>3500000</v>
          </cell>
        </row>
        <row r="14822">
          <cell r="A14822" t="str">
            <v>983.100</v>
          </cell>
          <cell r="B14822" t="str">
            <v xml:space="preserve">Ad. </v>
          </cell>
          <cell r="C14822" t="str">
            <v xml:space="preserve">TOPRAK ELEKTRODU : (İhzarat: % 60) </v>
          </cell>
          <cell r="D14822">
            <v>0</v>
          </cell>
        </row>
        <row r="14823">
          <cell r="A14823" t="str">
            <v>983.101</v>
          </cell>
          <cell r="B14823" t="str">
            <v xml:space="preserve">Ad. </v>
          </cell>
          <cell r="C14823" t="str">
            <v xml:space="preserve">Toprak elektrodu (Levha) </v>
          </cell>
          <cell r="D14823">
            <v>123800000</v>
          </cell>
        </row>
        <row r="14824">
          <cell r="A14824" t="str">
            <v>983.102</v>
          </cell>
          <cell r="B14824" t="str">
            <v xml:space="preserve">Ad. </v>
          </cell>
          <cell r="C14824" t="str">
            <v xml:space="preserve">Toprak elektrodu (Çubuk)elektrolitik bakır </v>
          </cell>
          <cell r="D14824">
            <v>132200000</v>
          </cell>
        </row>
        <row r="14825">
          <cell r="A14825" t="str">
            <v>983.103</v>
          </cell>
          <cell r="B14825" t="str">
            <v xml:space="preserve">Ad. </v>
          </cell>
          <cell r="C14825" t="str">
            <v xml:space="preserve">İletken koruyucu borusu (3 m'lik) </v>
          </cell>
          <cell r="D14825">
            <v>28100000</v>
          </cell>
        </row>
        <row r="14826">
          <cell r="A14826" t="str">
            <v>983.104</v>
          </cell>
          <cell r="B14826" t="str">
            <v xml:space="preserve">Ad. </v>
          </cell>
          <cell r="C14826" t="str">
            <v xml:space="preserve">Som bakır çubuk </v>
          </cell>
          <cell r="D14826">
            <v>177700000</v>
          </cell>
        </row>
        <row r="14827">
          <cell r="A14827" t="str">
            <v>983.105</v>
          </cell>
          <cell r="B14827" t="str">
            <v xml:space="preserve">Ad. </v>
          </cell>
          <cell r="C14827" t="str">
            <v xml:space="preserve">100 mikrona kadar kaplı çubuk </v>
          </cell>
          <cell r="D14827">
            <v>47900000</v>
          </cell>
        </row>
        <row r="14828">
          <cell r="A14828" t="str">
            <v>983.106</v>
          </cell>
          <cell r="B14828" t="str">
            <v xml:space="preserve">Ad. </v>
          </cell>
          <cell r="C14828" t="str">
            <v xml:space="preserve">1000 mikrona kadar kaplı çubuk </v>
          </cell>
          <cell r="D14828">
            <v>145800000</v>
          </cell>
        </row>
        <row r="14829">
          <cell r="A14829" t="str">
            <v>984.101</v>
          </cell>
          <cell r="B14829" t="str">
            <v xml:space="preserve">Ad. </v>
          </cell>
          <cell r="C14829" t="str">
            <v xml:space="preserve">Gümüş Kaynağı (Bakır kaynak eki) </v>
          </cell>
          <cell r="D14829">
            <v>27400000</v>
          </cell>
        </row>
        <row r="14830">
          <cell r="A14830" t="str">
            <v>985.100</v>
          </cell>
          <cell r="B14830" t="str">
            <v xml:space="preserve">Ad. </v>
          </cell>
          <cell r="C14830" t="str">
            <v xml:space="preserve">Termokaynak eki (Ölçü: Ad.) </v>
          </cell>
          <cell r="D14830">
            <v>0</v>
          </cell>
        </row>
        <row r="14831">
          <cell r="A14831" t="str">
            <v>985.101</v>
          </cell>
          <cell r="B14831" t="str">
            <v xml:space="preserve">Ad. </v>
          </cell>
          <cell r="C14831" t="str">
            <v xml:space="preserve">32 gr kaynak tozuna kadar termokaynak eki </v>
          </cell>
          <cell r="D14831">
            <v>45600000</v>
          </cell>
        </row>
        <row r="14832">
          <cell r="A14832" t="str">
            <v>985.102</v>
          </cell>
          <cell r="B14832" t="str">
            <v xml:space="preserve">Ad. </v>
          </cell>
          <cell r="C14832" t="str">
            <v xml:space="preserve">65 gr kaynak tozuna kadar termokaynak eki </v>
          </cell>
          <cell r="D14832">
            <v>50100000</v>
          </cell>
        </row>
        <row r="14833">
          <cell r="A14833" t="str">
            <v>985.103</v>
          </cell>
          <cell r="B14833" t="str">
            <v xml:space="preserve">Ad. </v>
          </cell>
          <cell r="C14833" t="str">
            <v xml:space="preserve">90 gr kaynak tozuna kadar termokaynak eki </v>
          </cell>
          <cell r="D14833">
            <v>54700000</v>
          </cell>
        </row>
        <row r="14834">
          <cell r="A14834" t="str">
            <v>985.104</v>
          </cell>
          <cell r="B14834" t="str">
            <v xml:space="preserve">Ad. </v>
          </cell>
          <cell r="C14834" t="str">
            <v xml:space="preserve">115 gr kaynak tozuna kadar termokaynak eki </v>
          </cell>
          <cell r="D14834">
            <v>59300000</v>
          </cell>
        </row>
        <row r="14835">
          <cell r="A14835" t="str">
            <v>985.105</v>
          </cell>
          <cell r="B14835" t="str">
            <v xml:space="preserve">Ad. </v>
          </cell>
          <cell r="C14835" t="str">
            <v xml:space="preserve">150 gr kaynak tozuna kadar termokaynak eki </v>
          </cell>
          <cell r="D14835">
            <v>66100000</v>
          </cell>
        </row>
        <row r="14836">
          <cell r="A14836" t="str">
            <v>985.106</v>
          </cell>
          <cell r="B14836" t="str">
            <v xml:space="preserve">Ad. </v>
          </cell>
          <cell r="C14836" t="str">
            <v xml:space="preserve">200 gr kaynak tozuna kadar termokaynak eki </v>
          </cell>
          <cell r="D14836">
            <v>72900000</v>
          </cell>
        </row>
        <row r="14837">
          <cell r="A14837" t="str">
            <v>985.107</v>
          </cell>
          <cell r="B14837" t="str">
            <v xml:space="preserve">Ad. </v>
          </cell>
          <cell r="C14837" t="str">
            <v xml:space="preserve">325 gr kaynak tozuna kadar termokaynak eki </v>
          </cell>
          <cell r="D14837">
            <v>79700000</v>
          </cell>
        </row>
        <row r="14838">
          <cell r="A14838" t="str">
            <v>988.100</v>
          </cell>
          <cell r="B14838" t="str">
            <v xml:space="preserve">kg </v>
          </cell>
          <cell r="C14838" t="str">
            <v xml:space="preserve">Toprak direnci düşürücü kimyasal madde </v>
          </cell>
          <cell r="D14838">
            <v>22800000</v>
          </cell>
        </row>
        <row r="14845">
          <cell r="A14845" t="str">
            <v>ÇİMENTO</v>
          </cell>
          <cell r="B14845" t="str">
            <v>TN</v>
          </cell>
          <cell r="D14845"/>
        </row>
        <row r="14846">
          <cell r="A14846" t="str">
            <v>KUM ÇAKIL</v>
          </cell>
          <cell r="B14846" t="str">
            <v>M3</v>
          </cell>
          <cell r="D14846"/>
        </row>
        <row r="14847">
          <cell r="A14847" t="str">
            <v>MİL KUM</v>
          </cell>
          <cell r="B14847" t="str">
            <v>M3</v>
          </cell>
          <cell r="D14847"/>
        </row>
        <row r="14848">
          <cell r="A14848" t="str">
            <v xml:space="preserve">STABİLİZE </v>
          </cell>
          <cell r="B14848" t="str">
            <v>M3</v>
          </cell>
          <cell r="D14848"/>
        </row>
        <row r="14849">
          <cell r="A14849" t="str">
            <v>DEMİR</v>
          </cell>
          <cell r="B14849" t="str">
            <v>TN</v>
          </cell>
          <cell r="D14849"/>
        </row>
        <row r="14850">
          <cell r="A14850" t="str">
            <v>M.PİRİNCİ</v>
          </cell>
          <cell r="B14850" t="str">
            <v>TN</v>
          </cell>
          <cell r="D14850"/>
        </row>
        <row r="14851">
          <cell r="A14851" t="str">
            <v>MOLOZ</v>
          </cell>
          <cell r="B14851" t="str">
            <v>M3</v>
          </cell>
          <cell r="D14851"/>
        </row>
        <row r="14852">
          <cell r="A14852" t="str">
            <v>KİREÇ</v>
          </cell>
          <cell r="B14852" t="str">
            <v>TN</v>
          </cell>
          <cell r="D14852"/>
        </row>
        <row r="14853">
          <cell r="A14853" t="str">
            <v>TAŞ</v>
          </cell>
          <cell r="B14853" t="str">
            <v>M3</v>
          </cell>
          <cell r="D14853"/>
        </row>
        <row r="14854">
          <cell r="A14854" t="str">
            <v>TUĞLA 13,5</v>
          </cell>
          <cell r="B14854" t="str">
            <v>B.AD.</v>
          </cell>
          <cell r="D14854"/>
        </row>
        <row r="14855">
          <cell r="A14855" t="str">
            <v>TUĞLA 8,5</v>
          </cell>
          <cell r="B14855" t="str">
            <v>B.AD.</v>
          </cell>
          <cell r="D14855"/>
        </row>
        <row r="14856">
          <cell r="A14856" t="str">
            <v>KİREMİT</v>
          </cell>
          <cell r="B14856" t="str">
            <v>B.AD.</v>
          </cell>
          <cell r="D14856"/>
        </row>
        <row r="14857">
          <cell r="A14857" t="str">
            <v>YUMUŞAK TOPRAK</v>
          </cell>
          <cell r="B14857" t="str">
            <v>M3</v>
          </cell>
          <cell r="D14857"/>
        </row>
        <row r="14858">
          <cell r="A14858" t="str">
            <v>SERT TOPRAK</v>
          </cell>
          <cell r="B14858" t="str">
            <v>M3</v>
          </cell>
          <cell r="D14858"/>
        </row>
        <row r="14859">
          <cell r="A14859" t="str">
            <v>YUMUŞAK KÜSKÜ</v>
          </cell>
          <cell r="B14859" t="str">
            <v>M3</v>
          </cell>
          <cell r="D14859"/>
        </row>
        <row r="14860">
          <cell r="A14860" t="str">
            <v>SERT KÜSKÜ</v>
          </cell>
          <cell r="B14860" t="str">
            <v>M3</v>
          </cell>
          <cell r="D14860"/>
        </row>
        <row r="14861">
          <cell r="A14861" t="str">
            <v>YUMUŞAK KAYA</v>
          </cell>
          <cell r="B14861" t="str">
            <v>M3</v>
          </cell>
          <cell r="D14861"/>
        </row>
        <row r="14862">
          <cell r="A14862" t="str">
            <v>SERT KAYA</v>
          </cell>
          <cell r="B14862" t="str">
            <v>M3</v>
          </cell>
          <cell r="D14862"/>
        </row>
        <row r="14863">
          <cell r="A14863" t="str">
            <v>ÇOK SERT KAYA</v>
          </cell>
          <cell r="B14863" t="str">
            <v>M3</v>
          </cell>
          <cell r="D14863"/>
        </row>
        <row r="14864">
          <cell r="A14864" t="str">
            <v>BALÇIK</v>
          </cell>
          <cell r="B14864" t="str">
            <v>M3</v>
          </cell>
          <cell r="D14864"/>
        </row>
        <row r="14865">
          <cell r="A14865" t="str">
            <v>HAZIR BETON</v>
          </cell>
          <cell r="B14865" t="str">
            <v>M3</v>
          </cell>
          <cell r="D14865"/>
        </row>
        <row r="14871">
          <cell r="A14871" t="str">
            <v>MSB.414/A</v>
          </cell>
          <cell r="B14871" t="str">
            <v>M2</v>
          </cell>
          <cell r="C14871" t="str">
            <v>TAŞYÜNÜ KARO İLE ASMA TAVAN YAPILMASI 60/60/1,5</v>
          </cell>
          <cell r="D14871">
            <v>30875350</v>
          </cell>
        </row>
        <row r="14872">
          <cell r="A14872" t="str">
            <v>MSB.465</v>
          </cell>
          <cell r="B14872" t="str">
            <v>M3</v>
          </cell>
          <cell r="C14872" t="str">
            <v>PRES TUĞLA İLE DERZLİ DUVAR YAPILMASI</v>
          </cell>
          <cell r="D14872">
            <v>179578700</v>
          </cell>
        </row>
        <row r="14873">
          <cell r="A14873" t="str">
            <v>MSB.577</v>
          </cell>
          <cell r="B14873" t="str">
            <v>M2</v>
          </cell>
          <cell r="C14873" t="str">
            <v>TAŞ YÜNÜ İLE SES YALITIMI</v>
          </cell>
          <cell r="D14873">
            <v>16428800</v>
          </cell>
        </row>
        <row r="14874">
          <cell r="A14874" t="str">
            <v>MSB.620</v>
          </cell>
          <cell r="B14874" t="str">
            <v>M2</v>
          </cell>
          <cell r="C14874" t="str">
            <v>PRES TUĞLA İLE DERZLİ DUVAR YÜZÜNE CİLA YAPILMASI</v>
          </cell>
          <cell r="D14874">
            <v>704200</v>
          </cell>
        </row>
        <row r="14875">
          <cell r="A14875" t="str">
            <v>MSB.708</v>
          </cell>
          <cell r="B14875" t="str">
            <v>M2</v>
          </cell>
          <cell r="C14875" t="str">
            <v>MEŞE KAPLAMA DANIŞMA BANKOSU YAPILMASI</v>
          </cell>
          <cell r="D14875">
            <v>263800000</v>
          </cell>
        </row>
        <row r="14876">
          <cell r="A14876" t="str">
            <v>MSB.805/A</v>
          </cell>
          <cell r="B14876" t="str">
            <v>Kg</v>
          </cell>
          <cell r="C14876" t="str">
            <v>PASLANMAZ ÇELİK MERDİVEN KORKULUĞU</v>
          </cell>
          <cell r="D14876">
            <v>25242000</v>
          </cell>
        </row>
        <row r="14877">
          <cell r="A14877" t="str">
            <v>ÖZEL.2</v>
          </cell>
          <cell r="B14877" t="str">
            <v>M2</v>
          </cell>
          <cell r="C14877" t="str">
            <v>POLİVİNİL KARBONAT İLE ÇATIDA KORUYUCU KAPLAMA</v>
          </cell>
          <cell r="D14877">
            <v>3471000</v>
          </cell>
        </row>
        <row r="14878">
          <cell r="A14878" t="str">
            <v>ÖZEL08</v>
          </cell>
          <cell r="B14878" t="str">
            <v>M2</v>
          </cell>
          <cell r="C14878" t="str">
            <v>4CM EKSTÜRÜDE POLİSTREN KÖPÜĞÜ İLE ISI YAL.YAP.</v>
          </cell>
          <cell r="D14878">
            <v>12597812</v>
          </cell>
        </row>
        <row r="14879">
          <cell r="A14879" t="str">
            <v>ÖZEL09</v>
          </cell>
          <cell r="B14879" t="str">
            <v>M2</v>
          </cell>
          <cell r="C14879" t="str">
            <v>ÇİNKO ÇATI DERESİ SÖKÜLMESİ</v>
          </cell>
          <cell r="D14879">
            <v>1555000</v>
          </cell>
        </row>
        <row r="14880">
          <cell r="A14880" t="str">
            <v>ÖZEL10</v>
          </cell>
          <cell r="B14880" t="str">
            <v>M2</v>
          </cell>
          <cell r="C14880" t="str">
            <v>ÇİNKO ATİKA DUVAR ÜST VE YANLARI KAPL. SÖK.</v>
          </cell>
          <cell r="D14880">
            <v>1360625</v>
          </cell>
        </row>
        <row r="14881">
          <cell r="A14881" t="str">
            <v>ÖZEL11</v>
          </cell>
          <cell r="B14881" t="str">
            <v>M2</v>
          </cell>
          <cell r="C14881" t="str">
            <v>ALÜMİNYUM ÇATI ÖRTÜSÜ SÖKÜLMESİ</v>
          </cell>
          <cell r="D14881">
            <v>1495062</v>
          </cell>
        </row>
        <row r="14882">
          <cell r="A14882" t="str">
            <v>ÖZEL12</v>
          </cell>
          <cell r="B14882" t="str">
            <v>M2</v>
          </cell>
        </row>
        <row r="14883">
          <cell r="A14883" t="str">
            <v>ÖZEL13</v>
          </cell>
          <cell r="B14883" t="str">
            <v>M2</v>
          </cell>
        </row>
        <row r="14884">
          <cell r="A14884" t="str">
            <v>ÖZEL14</v>
          </cell>
          <cell r="B14884" t="str">
            <v>M2</v>
          </cell>
        </row>
        <row r="14885">
          <cell r="A14885" t="str">
            <v>ÖZEL15</v>
          </cell>
          <cell r="B14885" t="str">
            <v>M2</v>
          </cell>
        </row>
        <row r="14886">
          <cell r="A14886" t="str">
            <v>ÖZEL16</v>
          </cell>
          <cell r="B14886" t="str">
            <v>M2</v>
          </cell>
        </row>
        <row r="14887">
          <cell r="A14887" t="str">
            <v>ÖZEL17</v>
          </cell>
          <cell r="B14887" t="str">
            <v>M2</v>
          </cell>
        </row>
      </sheetData>
      <sheetData sheetId="4" refreshError="1"/>
      <sheetData sheetId="5" refreshError="1"/>
      <sheetData sheetId="6" refreshError="1"/>
      <sheetData sheetId="7" refreshError="1"/>
      <sheetData sheetId="8" refreshError="1"/>
      <sheetData sheetId="9" refreshError="1">
        <row r="14">
          <cell r="C14">
            <v>28739260000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KAPAK"/>
      <sheetName val="KAPAK2"/>
      <sheetName val="BORDRO"/>
      <sheetName val="KURULUS"/>
      <sheetName val="GENGIDER"/>
      <sheetName val="MALZSARF"/>
      <sheetName val="IMALAT"/>
      <sheetName val="EKİPMAN"/>
      <sheetName val="TAŞARON AVANSLAR"/>
      <sheetName val="MALSAHIB"/>
      <sheetName val="KARSIZ"/>
      <sheetName val="OKUL"/>
      <sheetName val="HAKEDİŞ "/>
      <sheetName val="MOBİLİZASYON AVANSI"/>
      <sheetName val="İŞ AVANSI"/>
      <sheetName val="2.FAZ"/>
      <sheetName val="234-TAHL."/>
      <sheetName val="227-228"/>
      <sheetName val="228-231"/>
      <sheetName val="231-233"/>
      <sheetName val="233-234"/>
      <sheetName val="4895 ADA"/>
      <sheetName val="TABLO01"/>
      <sheetName val="HAKEDİŞ"/>
      <sheetName val="Keşif-I"/>
      <sheetName val="ANLZICMAL"/>
      <sheetName val="19- CASABA Kasım Hakedisi"/>
      <sheetName val="Sheet3"/>
      <sheetName val="SETTINGS"/>
      <sheetName val="TAŞARON_AVANSLAR"/>
      <sheetName val="HAKEDİŞ_"/>
      <sheetName val="MOBİLİZASYON_AVANSI"/>
      <sheetName val="İŞ_AVANSI"/>
      <sheetName val="ANLZ"/>
      <sheetName val="(G)"/>
      <sheetName val="YD"/>
      <sheetName val="eritme"/>
      <sheetName val="metin"/>
      <sheetName val="demir"/>
      <sheetName val="irsaliye tesbit4-5"/>
      <sheetName val="BOQ"/>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7">
          <cell r="B7">
            <v>1</v>
          </cell>
          <cell r="C7" t="str">
            <v>BORDRO TAHAKKUKLARI</v>
          </cell>
          <cell r="F7">
            <v>1604667605889</v>
          </cell>
        </row>
        <row r="8">
          <cell r="B8">
            <v>2</v>
          </cell>
          <cell r="C8" t="str">
            <v>ŞANTİYE KURULUŞ GİDERLERİ</v>
          </cell>
          <cell r="F8">
            <v>809336278928</v>
          </cell>
        </row>
        <row r="9">
          <cell r="B9">
            <v>3</v>
          </cell>
          <cell r="C9" t="str">
            <v>ŞANTİYE GENEL GİDERLERİ</v>
          </cell>
          <cell r="F9">
            <v>457953419220</v>
          </cell>
        </row>
        <row r="10">
          <cell r="B10">
            <v>4</v>
          </cell>
          <cell r="C10" t="str">
            <v>MALZEME, SARF, NAKLİYE GİDERLERİ</v>
          </cell>
          <cell r="F10">
            <v>5594830116618</v>
          </cell>
        </row>
        <row r="11">
          <cell r="B11">
            <v>5</v>
          </cell>
          <cell r="C11" t="str">
            <v>İMALATLAR (TAŞARON HAKEDİŞLERİNDEN)</v>
          </cell>
          <cell r="F11">
            <v>12481982526820</v>
          </cell>
        </row>
        <row r="12">
          <cell r="B12">
            <v>6</v>
          </cell>
          <cell r="C12" t="str">
            <v xml:space="preserve">EKİPMAN KİRASI  </v>
          </cell>
          <cell r="F12">
            <v>521145019645</v>
          </cell>
        </row>
        <row r="13">
          <cell r="B13">
            <v>7</v>
          </cell>
          <cell r="C13" t="str">
            <v xml:space="preserve">                       TOPLAM :     (1+2+3+4+5+6)</v>
          </cell>
          <cell r="F13">
            <v>21469914967120</v>
          </cell>
        </row>
        <row r="14">
          <cell r="B14">
            <v>8</v>
          </cell>
          <cell r="C14" t="str">
            <v>MÜTEAHHİT KÂRI</v>
          </cell>
          <cell r="D14" t="str">
            <v>( 7 x % 8 )</v>
          </cell>
          <cell r="E14">
            <v>0.08</v>
          </cell>
          <cell r="F14">
            <v>1717593197370</v>
          </cell>
        </row>
        <row r="15">
          <cell r="B15">
            <v>9</v>
          </cell>
          <cell r="C15" t="str">
            <v>İŞVEREN HARCAMALARININ KÂR PAYI ( % 8 )</v>
          </cell>
          <cell r="E15">
            <v>2623162495473</v>
          </cell>
          <cell r="F15">
            <v>209852999638</v>
          </cell>
        </row>
        <row r="16">
          <cell r="B16">
            <v>10</v>
          </cell>
          <cell r="C16" t="str">
            <v>KARSIZ MÜTEAHHİT HARCAMALARI</v>
          </cell>
          <cell r="F16">
            <v>186863081431</v>
          </cell>
        </row>
        <row r="17">
          <cell r="B17">
            <v>11</v>
          </cell>
          <cell r="C17" t="str">
            <v>ALEV VAKFI HARCAMALARI</v>
          </cell>
          <cell r="F17">
            <v>27589649040</v>
          </cell>
        </row>
        <row r="18">
          <cell r="B18">
            <v>12</v>
          </cell>
          <cell r="C18" t="str">
            <v>ARA TOPLAM</v>
          </cell>
          <cell r="D18" t="str">
            <v>(7 + 8 + 9 + 10 + 11)</v>
          </cell>
          <cell r="F18">
            <v>23611813894599</v>
          </cell>
        </row>
        <row r="19">
          <cell r="B19">
            <v>13</v>
          </cell>
          <cell r="C19" t="str">
            <v>STOPAJ ve FON İLÂVESİ</v>
          </cell>
          <cell r="D19" t="str">
            <v>(12 x % 5,82 )</v>
          </cell>
          <cell r="E19">
            <v>5.8200000000000002E-2</v>
          </cell>
          <cell r="F19">
            <v>1374207568666</v>
          </cell>
        </row>
        <row r="20">
          <cell r="B20">
            <v>14</v>
          </cell>
          <cell r="C20" t="str">
            <v>GENEL TOPLAM</v>
          </cell>
          <cell r="D20" t="str">
            <v>(12 + 13)</v>
          </cell>
          <cell r="F20">
            <v>24986021463265</v>
          </cell>
        </row>
        <row r="21">
          <cell r="B21">
            <v>15</v>
          </cell>
          <cell r="C21" t="str">
            <v>ÖNCEKİ HAKEDİŞ TUTARI     NO:</v>
          </cell>
          <cell r="D21">
            <v>18</v>
          </cell>
          <cell r="F21">
            <v>23479165533235</v>
          </cell>
        </row>
        <row r="22">
          <cell r="B22">
            <v>16</v>
          </cell>
          <cell r="C22" t="str">
            <v>BU HAKEDİŞ TUTARI        NO:</v>
          </cell>
          <cell r="D22">
            <v>19</v>
          </cell>
          <cell r="F22">
            <v>1506855930030</v>
          </cell>
        </row>
        <row r="23">
          <cell r="B23">
            <v>17</v>
          </cell>
          <cell r="C23" t="str">
            <v>KDV</v>
          </cell>
          <cell r="D23" t="str">
            <v>(16 x % 18)</v>
          </cell>
          <cell r="E23">
            <v>0.18</v>
          </cell>
          <cell r="F23">
            <v>271234067405</v>
          </cell>
        </row>
        <row r="24">
          <cell r="B24">
            <v>18</v>
          </cell>
          <cell r="C24" t="str">
            <v>GENEL TOPLAM</v>
          </cell>
          <cell r="D24" t="str">
            <v>( 16 + 17 )</v>
          </cell>
          <cell r="F24">
            <v>1778089997435</v>
          </cell>
        </row>
        <row r="25">
          <cell r="B25">
            <v>19</v>
          </cell>
          <cell r="C25" t="str">
            <v>AVANS KESİNTİSİ (MOBİLİZASYON)</v>
          </cell>
          <cell r="D25" t="str">
            <v>%5   x     (16)</v>
          </cell>
          <cell r="F25">
            <v>7175114392</v>
          </cell>
        </row>
        <row r="26">
          <cell r="B26">
            <v>20</v>
          </cell>
          <cell r="C26" t="str">
            <v>AVANS KESİNTİSİ (İŞ)</v>
          </cell>
          <cell r="D26" t="str">
            <v>%5   x     (16)</v>
          </cell>
          <cell r="F26">
            <v>75342796502</v>
          </cell>
        </row>
        <row r="27">
          <cell r="B27">
            <v>21</v>
          </cell>
          <cell r="C27" t="str">
            <v>AVANS KESİNTİSİ (TAŞERON)</v>
          </cell>
          <cell r="F27">
            <v>159383934324</v>
          </cell>
        </row>
        <row r="28">
          <cell r="B28">
            <v>22</v>
          </cell>
          <cell r="C28" t="str">
            <v>AVANS KESİNTİ TOPLAMI</v>
          </cell>
          <cell r="D28" t="str">
            <v>(19 + 20 + 21)</v>
          </cell>
          <cell r="F28">
            <v>241901845218</v>
          </cell>
        </row>
        <row r="29">
          <cell r="B29">
            <v>23</v>
          </cell>
          <cell r="C29" t="str">
            <v>STOPAJ</v>
          </cell>
          <cell r="D29" t="str">
            <v>((16-22) x % 5)</v>
          </cell>
          <cell r="E29">
            <v>0.05</v>
          </cell>
          <cell r="F29">
            <v>63247704241</v>
          </cell>
        </row>
        <row r="30">
          <cell r="B30">
            <v>24</v>
          </cell>
          <cell r="C30" t="str">
            <v>FON</v>
          </cell>
          <cell r="D30" t="str">
            <v>(23 x % 10)</v>
          </cell>
          <cell r="E30">
            <v>0.1</v>
          </cell>
          <cell r="F30">
            <v>6324770424</v>
          </cell>
        </row>
        <row r="31">
          <cell r="B31">
            <v>25</v>
          </cell>
          <cell r="C31" t="str">
            <v>KESİNTİLER TOPLAMI</v>
          </cell>
          <cell r="D31" t="str">
            <v>( 22 + 23 + 24 )</v>
          </cell>
          <cell r="F31">
            <v>311474319883</v>
          </cell>
        </row>
        <row r="32">
          <cell r="B32" t="str">
            <v>ÖDENECEK HAKEDİŞ TUTARI  :</v>
          </cell>
          <cell r="D32" t="str">
            <v>( 18 - 25 )</v>
          </cell>
          <cell r="F32">
            <v>1466615677552</v>
          </cell>
        </row>
        <row r="33">
          <cell r="B33" t="str">
            <v xml:space="preserve">                                                             DÜZENLEME TARİHİ :</v>
          </cell>
          <cell r="D33">
            <v>37226</v>
          </cell>
          <cell r="E33" t="str">
            <v xml:space="preserve">      ONAY TARİHİ      ..… / ..… / 2001</v>
          </cell>
        </row>
        <row r="34">
          <cell r="B34" t="str">
            <v xml:space="preserve">                                        MÜTEAHHİT</v>
          </cell>
          <cell r="D34" t="str">
            <v>1$= 443201</v>
          </cell>
          <cell r="E34" t="str">
            <v xml:space="preserve">                     ONAY</v>
          </cell>
        </row>
        <row r="35">
          <cell r="B35" t="str">
            <v xml:space="preserve">            KORAY YAPI ENDÜSTRİSİ ve TİCARET A.Ş.</v>
          </cell>
          <cell r="D35" t="str">
            <v>İŞ-KORAY TURİZM ORMANCILIK MADENCİLİK İNŞAAT TAAHHÜT VE TİC A.Ş.</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ow r="7">
          <cell r="B7">
            <v>1</v>
          </cell>
        </row>
      </sheetData>
      <sheetData sheetId="29">
        <row r="7">
          <cell r="B7">
            <v>1</v>
          </cell>
        </row>
      </sheetData>
      <sheetData sheetId="30">
        <row r="7">
          <cell r="B7">
            <v>1</v>
          </cell>
        </row>
      </sheetData>
      <sheetData sheetId="31">
        <row r="7">
          <cell r="B7">
            <v>1</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Alternative pump"/>
      <sheetName val="XL4Poppy"/>
      <sheetName val="MZN"/>
      <sheetName val="MİZAN"/>
    </sheetNames>
    <sheetDataSet>
      <sheetData sheetId="0"/>
      <sheetData sheetId="1"/>
      <sheetData sheetId="2"/>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RİZM A"/>
      <sheetName val="(DB-426)"/>
      <sheetName val="412a-412"/>
      <sheetName val="DB-411a"/>
      <sheetName val="411a-411"/>
      <sheetName val="DB-409"/>
      <sheetName val="409-410"/>
      <sheetName val="DB-408a"/>
      <sheetName val="408a-408"/>
      <sheetName val="408b-408a"/>
      <sheetName val="DB-405"/>
      <sheetName val="405-406"/>
      <sheetName val="426-427"/>
      <sheetName val="DB-423"/>
      <sheetName val="423-424"/>
      <sheetName val="DB-419"/>
      <sheetName val="419-422"/>
      <sheetName val="DB-414A"/>
      <sheetName val="414a-414"/>
      <sheetName val="DB-412"/>
      <sheetName val="ALSAT"/>
      <sheetName val="BILANCO (2)"/>
      <sheetName val="MALIYET"/>
      <sheetName val="Tablo 3-Bankalar"/>
      <sheetName val="BEYAN ARKAYÜZ"/>
      <sheetName val="Inputs"/>
      <sheetName val="KGS-ÖZKAYNAK AKTARIM PROGRAMI"/>
      <sheetName val="Tenants"/>
      <sheetName val="BFK2003"/>
      <sheetName val="İLK Y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YNEK"/>
      <sheetName val="OBMIAR"/>
      <sheetName val="PARKING"/>
      <sheetName val="PAR.OBM."/>
      <sheetName val="POW"/>
      <sheetName val="PART"/>
      <sheetName val="DYSC"/>
      <sheetName val="GTC"/>
      <sheetName val="ELEKT."/>
      <sheetName val="POW."/>
      <sheetName val="320-322"/>
      <sheetName val="322-324"/>
      <sheetName val="324-324a"/>
      <sheetName val="324a-328"/>
      <sheetName val="328-333"/>
      <sheetName val="333-335"/>
      <sheetName val="345-343"/>
      <sheetName val="(206-tahliye)"/>
      <sheetName val="Parameters"/>
      <sheetName val="BFK2003"/>
      <sheetName val="İLK YAP."/>
    </sheetNames>
    <sheetDataSet>
      <sheetData sheetId="0"/>
      <sheetData sheetId="1"/>
      <sheetData sheetId="2"/>
      <sheetData sheetId="3"/>
      <sheetData sheetId="4" refreshError="1">
        <row r="2">
          <cell r="A2" t="str">
            <v>Office</v>
          </cell>
          <cell r="B2">
            <v>123</v>
          </cell>
          <cell r="C2" t="str">
            <v>Office</v>
          </cell>
          <cell r="D2">
            <v>100</v>
          </cell>
        </row>
        <row r="3">
          <cell r="A3" t="str">
            <v>Parking</v>
          </cell>
          <cell r="B3">
            <v>234</v>
          </cell>
          <cell r="C3" t="str">
            <v>Parking</v>
          </cell>
          <cell r="D3">
            <v>100</v>
          </cell>
        </row>
        <row r="4">
          <cell r="A4" t="str">
            <v>Hotel</v>
          </cell>
          <cell r="B4">
            <v>456</v>
          </cell>
          <cell r="C4" t="str">
            <v>Hotel</v>
          </cell>
          <cell r="D4">
            <v>100</v>
          </cell>
        </row>
        <row r="5">
          <cell r="A5" t="str">
            <v>Retail</v>
          </cell>
          <cell r="B5">
            <v>456</v>
          </cell>
          <cell r="C5" t="str">
            <v>Retail</v>
          </cell>
          <cell r="D5">
            <v>100</v>
          </cell>
        </row>
        <row r="6">
          <cell r="A6" t="str">
            <v>Cinema</v>
          </cell>
          <cell r="B6">
            <v>432</v>
          </cell>
          <cell r="C6" t="str">
            <v>Cinema</v>
          </cell>
          <cell r="D6">
            <v>100</v>
          </cell>
        </row>
      </sheetData>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 val="İCMAL"/>
      <sheetName val="Sayfa1 (2)"/>
      <sheetName val="MİNİKAZIK2001"/>
      <sheetName val="KUM-ÇAKIL"/>
      <sheetName val="ÇİMENTO"/>
      <sheetName val="DEMİR"/>
      <sheetName val="SIVA KUMU"/>
      <sheetName val="STABİLİZE"/>
      <sheetName val="HAFİF AGREGA"/>
      <sheetName val="KİREÇ "/>
      <sheetName val="13.5 TUĞLA"/>
      <sheetName val="8.5 TUĞLA"/>
      <sheetName val="DÜŞEY DELİKLİ TUĞLA"/>
      <sheetName val="KİREMİT"/>
      <sheetName val="MER.PİRİNCİ"/>
      <sheetName val="BLOKAJ"/>
      <sheetName val="KAZI"/>
      <sheetName val="KAZI (2)"/>
      <sheetName val="moloz"/>
      <sheetName val="267-269"/>
      <sheetName val="(246-247)"/>
      <sheetName val="252-252a"/>
      <sheetName val="247-248"/>
      <sheetName val="259-260"/>
      <sheetName val="262-263"/>
      <sheetName val="265-260"/>
      <sheetName val="267a-268"/>
      <sheetName val="250-251"/>
      <sheetName val="272-273"/>
      <sheetName val="280a-273a"/>
      <sheetName val="252a-253"/>
      <sheetName val="251-252"/>
      <sheetName val="249-250"/>
      <sheetName val="248-249"/>
      <sheetName val="270-271"/>
      <sheetName val="Icm"/>
      <sheetName val="BFK2003"/>
      <sheetName val="İLK YAP."/>
    </sheetNames>
    <sheetDataSet>
      <sheetData sheetId="0"/>
      <sheetData sheetId="1" refreshError="1">
        <row r="5">
          <cell r="D5">
            <v>5000000000000</v>
          </cell>
        </row>
        <row r="7">
          <cell r="D7">
            <v>2002</v>
          </cell>
        </row>
        <row r="9">
          <cell r="D9">
            <v>8482906</v>
          </cell>
        </row>
        <row r="10">
          <cell r="D10" t="str">
            <v>31.12.2001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KAPAK"/>
      <sheetName val="1-GENELBİLGİLER"/>
      <sheetName val="2-3-IMALAT TAKİP"/>
      <sheetName val="4-AFOR"/>
      <sheetName val="5-9-ADAMSAAT"/>
      <sheetName val="10-PARASAL (T)"/>
      <sheetName val="10-PARASAL(1)"/>
      <sheetName val="11-PARASAL DET"/>
      <sheetName val="12-PARASAL (2)"/>
      <sheetName val="13-PARASAL (3)"/>
      <sheetName val="14-PARASAL (4)"/>
      <sheetName val="İmalatlar"/>
      <sheetName val="#REF"/>
      <sheetName val="209a-209"/>
      <sheetName val="222-223"/>
      <sheetName val="223-224"/>
      <sheetName val="224-227"/>
      <sheetName val="236-tahliye"/>
      <sheetName val="(209-210)"/>
      <sheetName val="(210-211)"/>
      <sheetName val="(211-214)"/>
      <sheetName val="(214-215)"/>
      <sheetName val="(215-216)"/>
      <sheetName val="(216-218)"/>
      <sheetName val="218-221"/>
      <sheetName val="221-222"/>
      <sheetName val="491-492"/>
      <sheetName val="489-492"/>
      <sheetName val="BFK2003"/>
      <sheetName val="İLK YAP."/>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um"/>
      <sheetName val="İmalatlar"/>
      <sheetName val="$ KURLARI"/>
      <sheetName val="#REF"/>
      <sheetName val="İcmal"/>
      <sheetName val="Kur"/>
      <sheetName val="Icm"/>
      <sheetName val="_REF"/>
      <sheetName val="eryamankeşif"/>
      <sheetName val="Teklif"/>
      <sheetName val="Air&amp;Water"/>
      <sheetName val="234-TAHL."/>
      <sheetName val="227-228"/>
      <sheetName val="228-231"/>
      <sheetName val="231-233"/>
      <sheetName val="233-234"/>
      <sheetName val="HAKEDİŞ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8GALRY"/>
      <sheetName val="#BAŞV"/>
      <sheetName val="genel bilgiler"/>
      <sheetName val="348e"/>
      <sheetName val="198"/>
      <sheetName val="335"/>
      <sheetName val="337"/>
      <sheetName val="339"/>
      <sheetName val="341"/>
      <sheetName val="343"/>
      <sheetName val="348a"/>
      <sheetName val="348b"/>
      <sheetName val="348c"/>
      <sheetName val="552"/>
      <sheetName val="555"/>
      <sheetName val="557"/>
      <sheetName val="348"/>
      <sheetName val="348d"/>
      <sheetName val="348f"/>
      <sheetName val="tablolar"/>
      <sheetName val="CoverP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lat(%)"/>
      <sheetName val="489"/>
      <sheetName val="491"/>
      <sheetName val="405"/>
      <sheetName val="409"/>
      <sheetName val="419"/>
      <sheetName val="423"/>
      <sheetName val="426"/>
      <sheetName val="408a"/>
      <sheetName val="408b"/>
      <sheetName val="411a"/>
      <sheetName val="412a"/>
      <sheetName val="414A"/>
      <sheetName val="198"/>
      <sheetName val="335"/>
      <sheetName val="337"/>
      <sheetName val="339"/>
      <sheetName val="341"/>
      <sheetName val="343"/>
      <sheetName val="552"/>
      <sheetName val="555"/>
      <sheetName val="557"/>
      <sheetName val="genel bilgiler"/>
      <sheetName val="#BAŞV"/>
      <sheetName val="(DB-426)"/>
      <sheetName val="412a-412"/>
      <sheetName val="DB-411a"/>
      <sheetName val="411a-411"/>
      <sheetName val="DB-409"/>
      <sheetName val="409-410"/>
      <sheetName val="DB-408a"/>
      <sheetName val="408a-408"/>
      <sheetName val="408b-408a"/>
      <sheetName val="DB-405"/>
      <sheetName val="405-406"/>
      <sheetName val="426-427"/>
      <sheetName val="DB-423"/>
      <sheetName val="423-424"/>
      <sheetName val="DB-419"/>
      <sheetName val="419-422"/>
      <sheetName val="DB-414A"/>
      <sheetName val="414a-414"/>
      <sheetName val="DB-41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LIS"/>
      <sheetName val="URETIM"/>
      <sheetName val="KREDILER"/>
      <sheetName val="MALIYET"/>
      <sheetName val="VARSAYIMLAR"/>
      <sheetName val="NAT_MEVCUT"/>
      <sheetName val="DOVIZ"/>
      <sheetName val="Chart"/>
      <sheetName val="NAT-4 çekiş "/>
      <sheetName val="ODEME TABLOSU-4 çekiş"/>
      <sheetName val="ODEME TABLOSU-3 çekiş"/>
      <sheetName val="NAT-3 çekiş"/>
      <sheetName val="firma-hakediş"/>
      <sheetName val=" Finansman-50 üye"/>
      <sheetName val=" Finansman-43 üye"/>
      <sheetName val="Proje-Talep_ile_ilgili_Bilg "/>
      <sheetName val="Kredi_Talebi_ve_Banka_İliskiler"/>
      <sheetName val="Genel_Bilgiler"/>
      <sheetName val="Proje-Talep_ile_ilgili_Bilgiler"/>
      <sheetName val="NAKİT AKIŞ TABLOSU"/>
      <sheetName val="KREDİ"/>
      <sheetName val="geri ödemeler"/>
      <sheetName val="Nakit_Akis_Calismasi"/>
      <sheetName val="Grafik Örneği"/>
      <sheetName val="finanssatışproj1"/>
      <sheetName val="satışvar1"/>
      <sheetName val="MZN"/>
      <sheetName val="MİZAN"/>
      <sheetName val="eryamankeşif"/>
      <sheetName val="genel bilgiler"/>
      <sheetName val="#BAŞV"/>
      <sheetName val="320-322"/>
      <sheetName val="322-324"/>
      <sheetName val="324-324a"/>
      <sheetName val="324a-328"/>
      <sheetName val="328-333"/>
      <sheetName val="333-335"/>
      <sheetName val="345-343"/>
      <sheetName val="(206-tahliye)"/>
      <sheetName val="POW"/>
    </sheetNames>
    <sheetDataSet>
      <sheetData sheetId="0" refreshError="1"/>
      <sheetData sheetId="1" refreshError="1">
        <row r="1">
          <cell r="B1" t="str">
            <v xml:space="preserve">İGSAŞ İSTANBUL GÜBRE SAN. A.Ş. MALİYET TABLOLARI   - (USD) </v>
          </cell>
        </row>
        <row r="2">
          <cell r="B2" t="str">
            <v>ALIŞLAR</v>
          </cell>
        </row>
        <row r="5">
          <cell r="B5" t="str">
            <v>Toplam Hammadde Alışları</v>
          </cell>
          <cell r="F5" t="e">
            <v>#REF!</v>
          </cell>
          <cell r="G5" t="e">
            <v>#REF!</v>
          </cell>
          <cell r="H5" t="e">
            <v>#REF!</v>
          </cell>
          <cell r="I5" t="e">
            <v>#REF!</v>
          </cell>
          <cell r="J5" t="e">
            <v>#REF!</v>
          </cell>
          <cell r="K5" t="e">
            <v>#REF!</v>
          </cell>
          <cell r="L5" t="e">
            <v>#REF!</v>
          </cell>
          <cell r="M5" t="e">
            <v>#REF!</v>
          </cell>
          <cell r="N5" t="e">
            <v>#REF!</v>
          </cell>
        </row>
        <row r="6">
          <cell r="B6" t="str">
            <v>Yurt İçi Alışlar (USD)</v>
          </cell>
          <cell r="F6" t="e">
            <v>#REF!</v>
          </cell>
          <cell r="G6" t="e">
            <v>#REF!</v>
          </cell>
          <cell r="H6" t="e">
            <v>#REF!</v>
          </cell>
          <cell r="I6" t="e">
            <v>#REF!</v>
          </cell>
          <cell r="J6" t="e">
            <v>#REF!</v>
          </cell>
          <cell r="K6" t="e">
            <v>#REF!</v>
          </cell>
          <cell r="L6" t="e">
            <v>#REF!</v>
          </cell>
          <cell r="M6" t="e">
            <v>#REF!</v>
          </cell>
          <cell r="N6" t="e">
            <v>#REF!</v>
          </cell>
        </row>
        <row r="7">
          <cell r="B7" t="str">
            <v>İthalat (USD)</v>
          </cell>
          <cell r="F7" t="e">
            <v>#REF!</v>
          </cell>
          <cell r="G7" t="e">
            <v>#REF!</v>
          </cell>
          <cell r="H7" t="e">
            <v>#REF!</v>
          </cell>
          <cell r="I7" t="e">
            <v>#REF!</v>
          </cell>
          <cell r="J7" t="e">
            <v>#REF!</v>
          </cell>
          <cell r="K7" t="e">
            <v>#REF!</v>
          </cell>
          <cell r="L7" t="e">
            <v>#REF!</v>
          </cell>
          <cell r="M7" t="e">
            <v>#REF!</v>
          </cell>
          <cell r="N7" t="e">
            <v>#REF!</v>
          </cell>
        </row>
        <row r="9">
          <cell r="B9" t="str">
            <v>USD Kuru (7 aylık peryoda göre)</v>
          </cell>
          <cell r="J9">
            <v>1429116.3043</v>
          </cell>
          <cell r="K9">
            <v>1581761.9475456346</v>
          </cell>
          <cell r="L9">
            <v>1729176.4123613988</v>
          </cell>
          <cell r="M9">
            <v>1890329.3695404655</v>
          </cell>
          <cell r="N9">
            <v>2066501.19664044</v>
          </cell>
        </row>
        <row r="11">
          <cell r="B11" t="str">
            <v>Ciro</v>
          </cell>
          <cell r="D11" t="e">
            <v>#REF!</v>
          </cell>
          <cell r="E11" t="e">
            <v>#REF!</v>
          </cell>
          <cell r="F11" t="e">
            <v>#REF!</v>
          </cell>
          <cell r="G11" t="e">
            <v>#REF!</v>
          </cell>
          <cell r="H11" t="e">
            <v>#REF!</v>
          </cell>
          <cell r="I11" t="e">
            <v>#REF!</v>
          </cell>
          <cell r="J11" t="e">
            <v>#REF!</v>
          </cell>
          <cell r="K11" t="e">
            <v>#REF!</v>
          </cell>
          <cell r="L11" t="e">
            <v>#REF!</v>
          </cell>
          <cell r="M11" t="e">
            <v>#REF!</v>
          </cell>
          <cell r="N11" t="e">
            <v>#REF!</v>
          </cell>
        </row>
        <row r="12">
          <cell r="B12" t="str">
            <v>Toplam Satış Miktarı</v>
          </cell>
          <cell r="C12" t="e">
            <v>#REF!</v>
          </cell>
          <cell r="D12" t="e">
            <v>#REF!</v>
          </cell>
          <cell r="E12" t="e">
            <v>#REF!</v>
          </cell>
        </row>
        <row r="13">
          <cell r="B13" t="str">
            <v>Fire</v>
          </cell>
          <cell r="C13" t="e">
            <v>#REF!</v>
          </cell>
        </row>
        <row r="14">
          <cell r="B14" t="str">
            <v>Toplam Alış Miktarı</v>
          </cell>
          <cell r="C14" t="e">
            <v>#REF!</v>
          </cell>
          <cell r="D14" t="e">
            <v>#REF!</v>
          </cell>
          <cell r="E14" t="e">
            <v>#REF!</v>
          </cell>
          <cell r="F14" t="e">
            <v>#REF!</v>
          </cell>
          <cell r="G14" t="e">
            <v>#REF!</v>
          </cell>
          <cell r="H14" t="e">
            <v>#REF!</v>
          </cell>
          <cell r="I14" t="e">
            <v>#REF!</v>
          </cell>
          <cell r="J14" t="e">
            <v>#REF!</v>
          </cell>
          <cell r="K14" t="e">
            <v>#REF!</v>
          </cell>
          <cell r="L14" t="e">
            <v>#REF!</v>
          </cell>
          <cell r="M14" t="e">
            <v>#REF!</v>
          </cell>
          <cell r="N14" t="e">
            <v>#REF!</v>
          </cell>
        </row>
        <row r="15">
          <cell r="B15" t="str">
            <v>Paçal Maliyet (kg/USD)</v>
          </cell>
          <cell r="F15" t="e">
            <v>#REF!</v>
          </cell>
          <cell r="G15" t="e">
            <v>#REF!</v>
          </cell>
          <cell r="H15" t="e">
            <v>#REF!</v>
          </cell>
          <cell r="I15" t="e">
            <v>#REF!</v>
          </cell>
          <cell r="J15" t="e">
            <v>#REF!</v>
          </cell>
          <cell r="K15" t="e">
            <v>#REF!</v>
          </cell>
          <cell r="L15" t="e">
            <v>#REF!</v>
          </cell>
          <cell r="M15" t="e">
            <v>#REF!</v>
          </cell>
          <cell r="N15" t="e">
            <v>#REF!</v>
          </cell>
        </row>
        <row r="16">
          <cell r="B16" t="str">
            <v>Toplam Alış Tutarı</v>
          </cell>
          <cell r="F16" t="e">
            <v>#REF!</v>
          </cell>
          <cell r="G16" t="e">
            <v>#REF!</v>
          </cell>
          <cell r="H16" t="e">
            <v>#REF!</v>
          </cell>
          <cell r="I16" t="e">
            <v>#REF!</v>
          </cell>
          <cell r="J16" t="e">
            <v>#REF!</v>
          </cell>
          <cell r="K16" t="e">
            <v>#REF!</v>
          </cell>
          <cell r="L16" t="e">
            <v>#REF!</v>
          </cell>
          <cell r="M16" t="e">
            <v>#REF!</v>
          </cell>
          <cell r="N16" t="e">
            <v>#REF!</v>
          </cell>
        </row>
        <row r="18">
          <cell r="B18" t="str">
            <v>ÜRETİM MALİYETİ</v>
          </cell>
        </row>
        <row r="19">
          <cell r="B19" t="str">
            <v>A-Direk İlk Madde ve Malzeme Giderleri</v>
          </cell>
          <cell r="F19" t="e">
            <v>#REF!</v>
          </cell>
          <cell r="G19" t="e">
            <v>#REF!</v>
          </cell>
          <cell r="H19" t="e">
            <v>#REF!</v>
          </cell>
          <cell r="I19" t="e">
            <v>#REF!</v>
          </cell>
          <cell r="J19" t="e">
            <v>#REF!</v>
          </cell>
          <cell r="K19" t="e">
            <v>#REF!</v>
          </cell>
          <cell r="L19" t="e">
            <v>#REF!</v>
          </cell>
          <cell r="M19" t="e">
            <v>#REF!</v>
          </cell>
          <cell r="N19" t="e">
            <v>#REF!</v>
          </cell>
        </row>
        <row r="20">
          <cell r="B20" t="str">
            <v>B-Direk İşçilik Giderleri</v>
          </cell>
        </row>
        <row r="21">
          <cell r="B21" t="str">
            <v>C-Genel Üretim Giderleri</v>
          </cell>
        </row>
        <row r="22">
          <cell r="B22" t="str">
            <v>D-Yarı Mamul Kullanımı</v>
          </cell>
          <cell r="C22">
            <v>0</v>
          </cell>
          <cell r="D22">
            <v>0</v>
          </cell>
          <cell r="E22">
            <v>0</v>
          </cell>
        </row>
        <row r="23">
          <cell r="B23" t="str">
            <v>ÜRETİLEN MAMUL MALİYETİ</v>
          </cell>
          <cell r="C23">
            <v>0</v>
          </cell>
          <cell r="D23">
            <v>0</v>
          </cell>
          <cell r="E23">
            <v>0</v>
          </cell>
          <cell r="F23" t="e">
            <v>#REF!</v>
          </cell>
          <cell r="G23" t="e">
            <v>#REF!</v>
          </cell>
          <cell r="H23" t="e">
            <v>#REF!</v>
          </cell>
          <cell r="I23" t="e">
            <v>#REF!</v>
          </cell>
          <cell r="J23" t="e">
            <v>#REF!</v>
          </cell>
          <cell r="K23" t="e">
            <v>#REF!</v>
          </cell>
          <cell r="L23" t="e">
            <v>#REF!</v>
          </cell>
          <cell r="M23" t="e">
            <v>#REF!</v>
          </cell>
          <cell r="N23" t="e">
            <v>#REF!</v>
          </cell>
        </row>
        <row r="24">
          <cell r="B24" t="str">
            <v>F-Mamul Stoklarındaki Değişim</v>
          </cell>
          <cell r="C24">
            <v>0</v>
          </cell>
          <cell r="D24">
            <v>0</v>
          </cell>
          <cell r="E24">
            <v>0</v>
          </cell>
        </row>
        <row r="25">
          <cell r="B25" t="str">
            <v>1-Dönem Başı Stok  (+)</v>
          </cell>
        </row>
        <row r="26">
          <cell r="B26" t="str">
            <v>2-Dönem Sonu Stok (- )</v>
          </cell>
        </row>
        <row r="27">
          <cell r="B27" t="str">
            <v>I-SATILAN MAMUL MALİYETİ</v>
          </cell>
          <cell r="C27">
            <v>0</v>
          </cell>
          <cell r="D27">
            <v>0</v>
          </cell>
          <cell r="E27">
            <v>0</v>
          </cell>
          <cell r="F27" t="e">
            <v>#REF!</v>
          </cell>
          <cell r="G27" t="e">
            <v>#REF!</v>
          </cell>
          <cell r="H27" t="e">
            <v>#REF!</v>
          </cell>
          <cell r="I27" t="e">
            <v>#REF!</v>
          </cell>
          <cell r="J27" t="e">
            <v>#REF!</v>
          </cell>
          <cell r="K27" t="e">
            <v>#REF!</v>
          </cell>
          <cell r="L27" t="e">
            <v>#REF!</v>
          </cell>
          <cell r="M27" t="e">
            <v>#REF!</v>
          </cell>
          <cell r="N27" t="e">
            <v>#REF!</v>
          </cell>
        </row>
        <row r="28">
          <cell r="B28" t="str">
            <v>TİCARİ MAL MALİYETİ</v>
          </cell>
        </row>
        <row r="29">
          <cell r="B29" t="str">
            <v>A-Dönem Başı Ticari Mal Stoku (+)</v>
          </cell>
        </row>
        <row r="30">
          <cell r="B30" t="str">
            <v>B-Dönem İçi Alışlar (+)</v>
          </cell>
          <cell r="F30" t="e">
            <v>#REF!</v>
          </cell>
          <cell r="G30" t="e">
            <v>#REF!</v>
          </cell>
          <cell r="H30" t="e">
            <v>#REF!</v>
          </cell>
          <cell r="I30" t="e">
            <v>#REF!</v>
          </cell>
          <cell r="J30" t="e">
            <v>#REF!</v>
          </cell>
          <cell r="K30" t="e">
            <v>#REF!</v>
          </cell>
          <cell r="L30" t="e">
            <v>#REF!</v>
          </cell>
          <cell r="M30" t="e">
            <v>#REF!</v>
          </cell>
          <cell r="N30" t="e">
            <v>#REF!</v>
          </cell>
        </row>
        <row r="31">
          <cell r="B31" t="str">
            <v>C-Dönem Sonu Ticari Mal Stoku (-)</v>
          </cell>
        </row>
        <row r="32">
          <cell r="B32" t="str">
            <v>II-SATILAN TİCARİ MALLAR MALİYETİ</v>
          </cell>
          <cell r="C32">
            <v>0</v>
          </cell>
          <cell r="D32">
            <v>0</v>
          </cell>
          <cell r="E32">
            <v>0</v>
          </cell>
          <cell r="F32" t="e">
            <v>#REF!</v>
          </cell>
          <cell r="G32" t="e">
            <v>#REF!</v>
          </cell>
          <cell r="H32" t="e">
            <v>#REF!</v>
          </cell>
          <cell r="I32" t="e">
            <v>#REF!</v>
          </cell>
          <cell r="J32" t="e">
            <v>#REF!</v>
          </cell>
          <cell r="K32" t="e">
            <v>#REF!</v>
          </cell>
          <cell r="L32" t="e">
            <v>#REF!</v>
          </cell>
          <cell r="M32" t="e">
            <v>#REF!</v>
          </cell>
          <cell r="N32" t="e">
            <v>#REF!</v>
          </cell>
        </row>
        <row r="33">
          <cell r="B33" t="str">
            <v>ııı-SATILAN HİZMET FAALİYETİ</v>
          </cell>
          <cell r="C33">
            <v>0</v>
          </cell>
          <cell r="D33">
            <v>0</v>
          </cell>
          <cell r="E33">
            <v>0</v>
          </cell>
        </row>
        <row r="34">
          <cell r="B34" t="str">
            <v>SATIŞLARIN TOPLAM MALİYETİ  I+II+III</v>
          </cell>
          <cell r="C34">
            <v>0</v>
          </cell>
          <cell r="D34">
            <v>0</v>
          </cell>
          <cell r="E34">
            <v>0</v>
          </cell>
          <cell r="F34" t="e">
            <v>#REF!</v>
          </cell>
          <cell r="G34" t="e">
            <v>#REF!</v>
          </cell>
          <cell r="H34" t="e">
            <v>#REF!</v>
          </cell>
          <cell r="I34" t="e">
            <v>#REF!</v>
          </cell>
          <cell r="J34" t="e">
            <v>#REF!</v>
          </cell>
          <cell r="K34" t="e">
            <v>#REF!</v>
          </cell>
          <cell r="L34" t="e">
            <v>#REF!</v>
          </cell>
          <cell r="M34" t="e">
            <v>#REF!</v>
          </cell>
          <cell r="N34" t="e">
            <v>#REF!</v>
          </cell>
        </row>
        <row r="36">
          <cell r="B36" t="str">
            <v>İthalat/Toplam Alışlar</v>
          </cell>
          <cell r="C36" t="e">
            <v>#DIV/0!</v>
          </cell>
          <cell r="D36" t="e">
            <v>#DIV/0!</v>
          </cell>
          <cell r="E36" t="e">
            <v>#DIV/0!</v>
          </cell>
          <cell r="F36" t="e">
            <v>#REF!</v>
          </cell>
          <cell r="G36" t="e">
            <v>#REF!</v>
          </cell>
          <cell r="H36" t="e">
            <v>#REF!</v>
          </cell>
          <cell r="I36" t="e">
            <v>#REF!</v>
          </cell>
          <cell r="J36" t="e">
            <v>#REF!</v>
          </cell>
          <cell r="K36" t="e">
            <v>#REF!</v>
          </cell>
          <cell r="L36" t="e">
            <v>#REF!</v>
          </cell>
          <cell r="M36" t="e">
            <v>#REF!</v>
          </cell>
          <cell r="N36" t="e">
            <v>#REF!</v>
          </cell>
        </row>
        <row r="37">
          <cell r="B37" t="str">
            <v>İthalat / Ciro</v>
          </cell>
          <cell r="C37" t="e">
            <v>#REF!</v>
          </cell>
          <cell r="D37" t="e">
            <v>#REF!</v>
          </cell>
          <cell r="E37" t="e">
            <v>#REF!</v>
          </cell>
          <cell r="F37" t="e">
            <v>#REF!</v>
          </cell>
          <cell r="G37" t="e">
            <v>#REF!</v>
          </cell>
          <cell r="H37" t="e">
            <v>#REF!</v>
          </cell>
          <cell r="I37" t="e">
            <v>#REF!</v>
          </cell>
          <cell r="J37" t="e">
            <v>#REF!</v>
          </cell>
          <cell r="K37" t="e">
            <v>#REF!</v>
          </cell>
          <cell r="L37" t="e">
            <v>#REF!</v>
          </cell>
          <cell r="M37" t="e">
            <v>#REF!</v>
          </cell>
          <cell r="N37" t="e">
            <v>#REF!</v>
          </cell>
        </row>
        <row r="38">
          <cell r="B38" t="str">
            <v>Ticari Alışlar / Toplam Alışlar</v>
          </cell>
          <cell r="C38" t="e">
            <v>#DIV/0!</v>
          </cell>
          <cell r="D38" t="e">
            <v>#DIV/0!</v>
          </cell>
          <cell r="E38" t="e">
            <v>#DIV/0!</v>
          </cell>
          <cell r="F38" t="e">
            <v>#REF!</v>
          </cell>
          <cell r="G38" t="e">
            <v>#REF!</v>
          </cell>
          <cell r="H38" t="e">
            <v>#REF!</v>
          </cell>
          <cell r="I38" t="e">
            <v>#REF!</v>
          </cell>
          <cell r="J38" t="e">
            <v>#REF!</v>
          </cell>
          <cell r="K38" t="e">
            <v>#REF!</v>
          </cell>
          <cell r="L38" t="e">
            <v>#REF!</v>
          </cell>
          <cell r="M38" t="e">
            <v>#REF!</v>
          </cell>
          <cell r="N38" t="e">
            <v>#REF!</v>
          </cell>
        </row>
        <row r="39">
          <cell r="B39" t="str">
            <v>Hammadde Gid/ Ciro</v>
          </cell>
          <cell r="C39" t="e">
            <v>#REF!</v>
          </cell>
          <cell r="D39" t="e">
            <v>#REF!</v>
          </cell>
          <cell r="E39" t="e">
            <v>#REF!</v>
          </cell>
          <cell r="F39" t="e">
            <v>#REF!</v>
          </cell>
          <cell r="G39" t="e">
            <v>#REF!</v>
          </cell>
          <cell r="H39" t="e">
            <v>#REF!</v>
          </cell>
          <cell r="I39" t="e">
            <v>#REF!</v>
          </cell>
          <cell r="J39" t="e">
            <v>#REF!</v>
          </cell>
          <cell r="K39" t="e">
            <v>#REF!</v>
          </cell>
          <cell r="L39" t="e">
            <v>#REF!</v>
          </cell>
          <cell r="M39" t="e">
            <v>#REF!</v>
          </cell>
          <cell r="N39" t="e">
            <v>#REF!</v>
          </cell>
        </row>
        <row r="40">
          <cell r="B40" t="str">
            <v>Ticari Alışlar/Sınai Alışlar</v>
          </cell>
          <cell r="C40" t="e">
            <v>#DIV/0!</v>
          </cell>
          <cell r="D40" t="e">
            <v>#DIV/0!</v>
          </cell>
          <cell r="E40" t="e">
            <v>#DIV/0!</v>
          </cell>
          <cell r="F40" t="e">
            <v>#REF!</v>
          </cell>
          <cell r="G40" t="e">
            <v>#REF!</v>
          </cell>
          <cell r="H40" t="e">
            <v>#REF!</v>
          </cell>
          <cell r="I40" t="e">
            <v>#REF!</v>
          </cell>
          <cell r="J40" t="e">
            <v>#REF!</v>
          </cell>
          <cell r="K40" t="e">
            <v>#REF!</v>
          </cell>
          <cell r="L40" t="e">
            <v>#REF!</v>
          </cell>
          <cell r="M40" t="e">
            <v>#REF!</v>
          </cell>
          <cell r="N40" t="e">
            <v>#REF!</v>
          </cell>
        </row>
      </sheetData>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lir"/>
      <sheetName val="firmagelir"/>
      <sheetName val="T finanskredi"/>
      <sheetName val="nakitakım"/>
      <sheetName val="insmalk"/>
      <sheetName val="0000-Genel Giderler"/>
      <sheetName val="1000 Alt Yapı"/>
      <sheetName val="2000 Kaba Yapı"/>
      <sheetName val="3000-İnce Yapı "/>
      <sheetName val="3040_.015.YPU"/>
      <sheetName val="3040_.017.YPU"/>
      <sheetName val="3040_.018.YPU"/>
      <sheetName val="3040_.019.YPU"/>
      <sheetName val="3040_.020.YPU"/>
      <sheetName val="3040_.021.YPU"/>
      <sheetName val="3040_.022.YPU"/>
      <sheetName val="3143_.530.1"/>
      <sheetName val="3143_.530.2"/>
      <sheetName val="3144_.528.3"/>
      <sheetName val="3151_.581"/>
      <sheetName val="3161_.585"/>
      <sheetName val="3390_.034.1"/>
      <sheetName val="3431_.004.YPU"/>
      <sheetName val="3431_.008.YPU"/>
      <sheetName val="3452.10_.001.YPU"/>
      <sheetName val="3510_.005.YPU"/>
      <sheetName val="3510_.006.YPU"/>
      <sheetName val="3540_.003"/>
      <sheetName val="3540_.004"/>
      <sheetName val="3580_.048.2"/>
      <sheetName val="3580_.048.3"/>
      <sheetName val="3612_.140.A1"/>
      <sheetName val="3612_.140.B1"/>
      <sheetName val="eresin tablolar"/>
      <sheetName val="272-273"/>
      <sheetName val="280a-273a"/>
      <sheetName val="İCMAL"/>
    </sheetNames>
    <definedNames>
      <definedName name="aamailalas" refersTo="#BAŞV!" sheetId="3"/>
      <definedName name="AASDASD" refersTo="#BAŞV!" sheetId="3"/>
      <definedName name="aauiea" refersTo="#BAŞV!" sheetId="3"/>
      <definedName name="Ali" refersTo="#BAŞV!" sheetId="3"/>
      <definedName name="Alper" refersTo="#BAŞV!" sheetId="3"/>
      <definedName name="ammmm" refersTo="#BAŞV!" sheetId="3"/>
      <definedName name="Arsel" refersTo="#BAŞV!" sheetId="3"/>
      <definedName name="asd" refersTo="#BAŞV!" sheetId="3"/>
      <definedName name="atkszs" refersTo="#BAŞV!" sheetId="3"/>
      <definedName name="b" refersTo="#BAŞV!" sheetId="3"/>
      <definedName name="can" refersTo="#BAŞV!" sheetId="3"/>
      <definedName name="Celal" refersTo="#BAŞV!" sheetId="3"/>
      <definedName name="cfr" refersTo="#BAŞV!" sheetId="3"/>
      <definedName name="ÇÇLÇLÇL" refersTo="#BAŞV!" sheetId="3"/>
      <definedName name="çsküt" refersTo="#BAŞV!" sheetId="3"/>
      <definedName name="eaa" refersTo="#BAŞV!" sheetId="3"/>
      <definedName name="eaü" refersTo="#BAŞV!" sheetId="3"/>
      <definedName name="eeew" refersTo="#BAŞV!" sheetId="3"/>
      <definedName name="ew" refersTo="#BAŞV!" sheetId="3"/>
      <definedName name="FFFFFF" refersTo="#BAŞV!" sheetId="3"/>
      <definedName name="FFGRTRTRT" refersTo="#BAŞV!" sheetId="3"/>
      <definedName name="fr" refersTo="#BAŞV!" sheetId="3"/>
      <definedName name="frt" refersTo="#BAŞV!" sheetId="3"/>
      <definedName name="frtg" refersTo="#BAŞV!" sheetId="3"/>
      <definedName name="GGGGGGGGGGGGGGGGGGGGGGGGGGGGGGGGGGGGGG" refersTo="#BAŞV!" sheetId="3"/>
      <definedName name="ğaa" refersTo="#BAŞV!" sheetId="3"/>
      <definedName name="HJ" refersTo="#BAŞV!" sheetId="3"/>
      <definedName name="hu" refersTo="#BAŞV!" sheetId="3"/>
      <definedName name="hy" refersTo="#BAŞV!" sheetId="3"/>
      <definedName name="ııu" refersTo="#BAŞV!" sheetId="3"/>
      <definedName name="ııuy" refersTo="#BAŞV!" sheetId="3"/>
      <definedName name="ıuııu" refersTo="#BAŞV!" sheetId="3"/>
      <definedName name="ıuuy" refersTo="#BAŞV!" sheetId="3"/>
      <definedName name="ıuuyıı" refersTo="#BAŞV!" sheetId="3"/>
      <definedName name="ıuy" refersTo="#BAŞV!" sheetId="3"/>
      <definedName name="ıuyıı" refersTo="#BAŞV!" sheetId="3"/>
      <definedName name="ıuyuu" refersTo="#BAŞV!" sheetId="3"/>
      <definedName name="ıuyyı" refersTo="#BAŞV!" sheetId="3"/>
      <definedName name="ıyı" refersTo="#BAŞV!" sheetId="3"/>
      <definedName name="ıyuı" refersTo="#BAŞV!" sheetId="3"/>
      <definedName name="ıyyu" refersTo="#BAŞV!" sheetId="3"/>
      <definedName name="İ" refersTo="#BAŞV!" sheetId="3"/>
      <definedName name="j" refersTo="#BAŞV!" sheetId="3"/>
      <definedName name="KK" refersTo="#BAŞV!" sheetId="3"/>
      <definedName name="KL" refersTo="#BAŞV!" sheetId="3"/>
      <definedName name="LL" refersTo="#BAŞV!" sheetId="3"/>
      <definedName name="Macro3" refersTo="#BAŞV!" sheetId="3"/>
      <definedName name="Macro4" refersTo="#BAŞV!" sheetId="3"/>
      <definedName name="Marsel" refersTo="#BAŞV!" sheetId="3"/>
      <definedName name="MCAN" refersTo="#BAŞV!" sheetId="3"/>
      <definedName name="Mustafa" refersTo="#BAŞV!" sheetId="3"/>
      <definedName name="o" refersTo="#BAŞV!" sheetId="3"/>
      <definedName name="OI" refersTo="#BAŞV!" sheetId="3"/>
      <definedName name="Orhan" refersTo="#BAŞV!" sheetId="3"/>
      <definedName name="Osman" refersTo="#BAŞV!" sheetId="3"/>
      <definedName name="oüo" refersTo="#BAŞV!" sheetId="3"/>
      <definedName name="ööö" refersTo="#BAŞV!" sheetId="3"/>
      <definedName name="ppp" refersTo="#BAŞV!" sheetId="3"/>
      <definedName name="qd" refersTo="#BAŞV!" sheetId="3"/>
      <definedName name="QDAD" refersTo="#BAŞV!" sheetId="3"/>
      <definedName name="qe" refersTo="#BAŞV!" sheetId="3"/>
      <definedName name="qs" refersTo="#BAŞV!" sheetId="3"/>
      <definedName name="qwqwqwqwq" refersTo="#BAŞV!" sheetId="3"/>
      <definedName name="re" refersTo="#BAŞV!" sheetId="3"/>
      <definedName name="rhk" refersTo="#BAŞV!" sheetId="3"/>
      <definedName name="SDFSDFSDFDSF" refersTo="#BAŞV!" sheetId="3"/>
      <definedName name="SER" refersTo="#BAŞV!" sheetId="3"/>
      <definedName name="swew" refersTo="#BAŞV!" sheetId="3"/>
      <definedName name="t" refersTo="#BAŞV!" sheetId="3"/>
      <definedName name="te" refersTo="#BAŞV!" sheetId="3"/>
      <definedName name="TUTANAK" refersTo="#BAŞV!" sheetId="3"/>
      <definedName name="U" refersTo="#BAŞV!" sheetId="3"/>
      <definedName name="uıyy" refersTo="#BAŞV!" sheetId="3"/>
      <definedName name="uıyyı" refersTo="#BAŞV!" sheetId="3"/>
      <definedName name="uia" refersTo="#BAŞV!" sheetId="3"/>
      <definedName name="UNHGCXHGV" refersTo="#BAŞV!" sheetId="3"/>
      <definedName name="uuuıı" refersTo="#BAŞV!" sheetId="3"/>
      <definedName name="uuuu" refersTo="#BAŞV!" sheetId="3"/>
      <definedName name="uuuuuuuu" refersTo="#BAŞV!" sheetId="3"/>
      <definedName name="uyıı" refersTo="#BAŞV!" sheetId="3"/>
      <definedName name="uyuıı" refersTo="#BAŞV!" sheetId="3"/>
      <definedName name="uyyı" refersTo="#BAŞV!" sheetId="3"/>
      <definedName name="üamüt" refersTo="#BAŞV!" sheetId="3"/>
      <definedName name="üğıü" refersTo="#BAŞV!" sheetId="3"/>
      <definedName name="üt" refersTo="#BAŞV!" sheetId="3"/>
      <definedName name="üü" refersTo="#BAŞV!" sheetId="3"/>
      <definedName name="vg" refersTo="#BAŞV!" sheetId="3"/>
      <definedName name="wa" refersTo="#BAŞV!" sheetId="3"/>
      <definedName name="WEKO" refersTo="#BAŞV!" sheetId="3"/>
      <definedName name="YAVUZ" refersTo="#BAŞV!" sheetId="3"/>
      <definedName name="yıoo" refersTo="#BAŞV!" sheetId="3"/>
      <definedName name="yıuu" refersTo="#BAŞV!" sheetId="3"/>
      <definedName name="yt" refersTo="#BAŞV!" sheetId="3"/>
      <definedName name="yuuuy" refersTo="#BAŞV!" sheetId="3"/>
      <definedName name="YYYYY" refersTo="#BAŞV!" sheetId="3"/>
      <definedName name="YYYYYYY" refersTo="#BAŞV!" sheetId="3"/>
      <definedName name="zeynep" refersTo="#BAŞV!" sheetId="3"/>
      <definedName name="zsklkml" refersTo="#BAŞV!" sheetId="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izasyon"/>
      <sheetName val="Keşif"/>
      <sheetName val="Aylara Dağılım (2)"/>
      <sheetName val="Değerlendirme"/>
      <sheetName val="Nakit gider"/>
      <sheetName val="Malzeme"/>
      <sheetName val="Nakliye"/>
      <sheetName val="Gelir-Miktar"/>
      <sheetName val="Gelir-Tutar"/>
      <sheetName val="direkt işçilik veri gir"/>
      <sheetName val="Taş. İşçilik yan gider"/>
      <sheetName val="şant. direk işçilik gid."/>
      <sheetName val="kur-parite"/>
      <sheetName val="genel"/>
      <sheetName val="projeci giderleri"/>
      <sheetName val="makkir"/>
      <sheetName val="makkir (2)"/>
      <sheetName val="işgücü dağılımı"/>
      <sheetName val="genelarkir"/>
      <sheetName val="genelarkir (2)"/>
      <sheetName val="akrykt"/>
      <sheetName val="Mob."/>
      <sheetName val="Demirbaşlar"/>
      <sheetName val="İşletme Gid."/>
      <sheetName val="Teknik İdari prog"/>
      <sheetName val="Teknik İdari ücret"/>
      <sheetName val="İşçilik Yan giderleri"/>
      <sheetName val="İşç. yan. gid. aylara. dag."/>
      <sheetName val="nakitakım"/>
      <sheetName val="209a-209"/>
      <sheetName val="222-223"/>
      <sheetName val="223-224"/>
      <sheetName val="224-227"/>
      <sheetName val="236-tahliye"/>
      <sheetName val="(209-210)"/>
      <sheetName val="(210-211)"/>
      <sheetName val="(211-214)"/>
      <sheetName val="(214-215)"/>
      <sheetName val="(215-216)"/>
      <sheetName val="(216-218)"/>
      <sheetName val="218-221"/>
      <sheetName val="221-222"/>
      <sheetName val="İNŞAAT ALANLARI"/>
      <sheetName val="Aging Analysis"/>
      <sheetName val="KUR"/>
      <sheetName val="Maliyet Kodu"/>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B2">
            <v>130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Inputs"/>
      <sheetName val="Calc"/>
      <sheetName val="CashFlow"/>
      <sheetName val="Income Statement"/>
      <sheetName val="BS"/>
      <sheetName val="FRM Table"/>
      <sheetName val="Tablo 3-Bankalar"/>
      <sheetName val="ALIS"/>
      <sheetName val="eryamankeşif"/>
      <sheetName val="İcmal"/>
    </sheetNames>
    <sheetDataSet>
      <sheetData sheetId="0" refreshError="1"/>
      <sheetData sheetId="1" refreshError="1"/>
      <sheetData sheetId="2" refreshError="1">
        <row r="186">
          <cell r="F186">
            <v>0.1</v>
          </cell>
        </row>
      </sheetData>
      <sheetData sheetId="3" refreshError="1">
        <row r="53">
          <cell r="G53">
            <v>0</v>
          </cell>
          <cell r="H53">
            <v>0</v>
          </cell>
          <cell r="I53">
            <v>0</v>
          </cell>
          <cell r="J53">
            <v>0</v>
          </cell>
          <cell r="K53">
            <v>0</v>
          </cell>
          <cell r="L53">
            <v>0</v>
          </cell>
          <cell r="M53">
            <v>2561616.2866692226</v>
          </cell>
          <cell r="N53">
            <v>2571862.7518158997</v>
          </cell>
          <cell r="O53">
            <v>2582150.202823163</v>
          </cell>
          <cell r="P53">
            <v>2592478.8036344554</v>
          </cell>
          <cell r="Q53">
            <v>2602848.718848994</v>
          </cell>
          <cell r="R53">
            <v>2613260.11372439</v>
          </cell>
          <cell r="S53">
            <v>2623713.1541792871</v>
          </cell>
          <cell r="T53">
            <v>2634208.0067960047</v>
          </cell>
          <cell r="U53">
            <v>2644744.838823189</v>
          </cell>
          <cell r="V53">
            <v>2655323.8181784814</v>
          </cell>
          <cell r="W53">
            <v>2665945.1134511959</v>
          </cell>
          <cell r="X53">
            <v>2676608.8939050003</v>
          </cell>
          <cell r="Y53">
            <v>2687315.3294806196</v>
          </cell>
          <cell r="Z53">
            <v>2698064.5907985433</v>
          </cell>
          <cell r="AA53">
            <v>2708856.8491617367</v>
          </cell>
          <cell r="AB53">
            <v>2719692.2765583848</v>
          </cell>
          <cell r="AC53">
            <v>2730571.0456646173</v>
          </cell>
          <cell r="AD53">
            <v>2741493.3298472762</v>
          </cell>
          <cell r="AE53">
            <v>2752459.3031666651</v>
          </cell>
          <cell r="AF53">
            <v>2763469.140379332</v>
          </cell>
          <cell r="AG53">
            <v>2774523.0169408494</v>
          </cell>
          <cell r="AH53">
            <v>2785621.1090086135</v>
          </cell>
          <cell r="AI53">
            <v>2796763.5934446473</v>
          </cell>
          <cell r="AJ53">
            <v>2807950.6478184261</v>
          </cell>
          <cell r="AK53">
            <v>2819182.4504097002</v>
          </cell>
          <cell r="AL53">
            <v>2830459.1802113391</v>
          </cell>
          <cell r="AM53">
            <v>2841781.0169321848</v>
          </cell>
          <cell r="AN53">
            <v>2853148.1409999137</v>
          </cell>
          <cell r="AO53">
            <v>2864560.7335639135</v>
          </cell>
          <cell r="AP53">
            <v>2876018.9764981689</v>
          </cell>
          <cell r="AQ53">
            <v>2887523.0524041615</v>
          </cell>
          <cell r="AR53">
            <v>2899073.1446137778</v>
          </cell>
          <cell r="AS53">
            <v>2910669.4371922323</v>
          </cell>
          <cell r="AT53">
            <v>2922312.1149410033</v>
          </cell>
          <cell r="AU53">
            <v>2934001.3634007666</v>
          </cell>
          <cell r="AV53">
            <v>2945737.3688543695</v>
          </cell>
          <cell r="AW53">
            <v>2957520.3183297869</v>
          </cell>
          <cell r="AX53">
            <v>2969350.3996031065</v>
          </cell>
          <cell r="AY53">
            <v>2981227.8012015191</v>
          </cell>
          <cell r="AZ53">
            <v>2993152.7124063256</v>
          </cell>
          <cell r="BA53">
            <v>3005125.3232559501</v>
          </cell>
          <cell r="BB53">
            <v>3017145.8245489742</v>
          </cell>
        </row>
        <row r="227">
          <cell r="G227">
            <v>0</v>
          </cell>
          <cell r="H227">
            <v>0</v>
          </cell>
          <cell r="I227">
            <v>0</v>
          </cell>
          <cell r="J227">
            <v>0</v>
          </cell>
          <cell r="K227">
            <v>0</v>
          </cell>
          <cell r="L227">
            <v>0</v>
          </cell>
          <cell r="M227">
            <v>258724.99509273403</v>
          </cell>
          <cell r="N227">
            <v>256993.95346696125</v>
          </cell>
          <cell r="O227">
            <v>255277.33718806991</v>
          </cell>
          <cell r="P227">
            <v>253575.02604483598</v>
          </cell>
          <cell r="Q227">
            <v>251886.90082779567</v>
          </cell>
          <cell r="R227">
            <v>250212.84332089737</v>
          </cell>
          <cell r="S227">
            <v>248552.73629322322</v>
          </cell>
          <cell r="T227">
            <v>246906.46349077969</v>
          </cell>
          <cell r="U227">
            <v>245273.90962835652</v>
          </cell>
          <cell r="V227">
            <v>243654.96038145354</v>
          </cell>
          <cell r="W227">
            <v>242049.50237827474</v>
          </cell>
          <cell r="X227">
            <v>240457.4231917891</v>
          </cell>
          <cell r="Y227">
            <v>238878.61133185754</v>
          </cell>
          <cell r="Z227">
            <v>237312.95623742536</v>
          </cell>
          <cell r="AA227">
            <v>235760.34826878016</v>
          </cell>
          <cell r="AB227">
            <v>234220.67869987365</v>
          </cell>
          <cell r="AC227">
            <v>232693.84355044135</v>
          </cell>
          <cell r="AD227">
            <v>231179.72818752102</v>
          </cell>
          <cell r="AE227">
            <v>229678.23045262502</v>
          </cell>
          <cell r="AF227">
            <v>228189.24519885314</v>
          </cell>
          <cell r="AG227">
            <v>226712.66815552936</v>
          </cell>
          <cell r="AH227">
            <v>225248.39592089996</v>
          </cell>
          <cell r="AI227">
            <v>223796.32595489247</v>
          </cell>
          <cell r="AJ227">
            <v>222356.35657193503</v>
          </cell>
          <cell r="AK227">
            <v>220929.16841174432</v>
          </cell>
          <cell r="AL227">
            <v>219513.09200831311</v>
          </cell>
          <cell r="AM227">
            <v>218108.81624157718</v>
          </cell>
          <cell r="AN227">
            <v>216716.24277289736</v>
          </cell>
          <cell r="AO227">
            <v>215335.31160778989</v>
          </cell>
          <cell r="AP227">
            <v>213965.85067772496</v>
          </cell>
          <cell r="AQ227">
            <v>212607.80192207725</v>
          </cell>
          <cell r="AR227">
            <v>211261.07023939327</v>
          </cell>
          <cell r="AS227">
            <v>209925.56516046499</v>
          </cell>
          <cell r="AT227">
            <v>208601.18545079444</v>
          </cell>
          <cell r="AU227">
            <v>207287.8422387045</v>
          </cell>
          <cell r="AV227">
            <v>205985.44355338195</v>
          </cell>
          <cell r="AW227">
            <v>204693.89819043712</v>
          </cell>
          <cell r="AX227">
            <v>203413.11570551677</v>
          </cell>
          <cell r="AY227">
            <v>202143.00640797082</v>
          </cell>
          <cell r="AZ227">
            <v>200883.48135457106</v>
          </cell>
          <cell r="BA227">
            <v>199634.45234328299</v>
          </cell>
          <cell r="BB227">
            <v>198395.83190708896</v>
          </cell>
        </row>
        <row r="248">
          <cell r="G248">
            <v>0</v>
          </cell>
          <cell r="H248">
            <v>0</v>
          </cell>
          <cell r="I248">
            <v>0</v>
          </cell>
          <cell r="J248">
            <v>0</v>
          </cell>
          <cell r="K248">
            <v>0</v>
          </cell>
          <cell r="L248">
            <v>0</v>
          </cell>
          <cell r="M248">
            <v>317379.67164665251</v>
          </cell>
          <cell r="N248">
            <v>632114.51269624953</v>
          </cell>
          <cell r="O248">
            <v>944226.5634037666</v>
          </cell>
          <cell r="P248">
            <v>1253737.6803553877</v>
          </cell>
          <cell r="Q248">
            <v>1560669.5379990786</v>
          </cell>
          <cell r="R248">
            <v>1865043.6301624053</v>
          </cell>
          <cell r="S248">
            <v>2166881.2715577045</v>
          </cell>
          <cell r="T248">
            <v>2466203.5992747094</v>
          </cell>
          <cell r="U248">
            <v>2763031.5742607391</v>
          </cell>
          <cell r="V248">
            <v>3057385.9827885521</v>
          </cell>
          <cell r="W248">
            <v>3349287.4379119663</v>
          </cell>
          <cell r="X248">
            <v>3638756.3809093526</v>
          </cell>
          <cell r="Y248">
            <v>3925813.0827150936</v>
          </cell>
          <cell r="Z248">
            <v>4210477.6453391202</v>
          </cell>
          <cell r="AA248">
            <v>4492770.0032746131</v>
          </cell>
          <cell r="AB248">
            <v>4772709.9248939771</v>
          </cell>
          <cell r="AC248">
            <v>5050317.0196998464</v>
          </cell>
          <cell r="AD248">
            <v>5325610.7220489997</v>
          </cell>
          <cell r="AE248">
            <v>5598610.3102119099</v>
          </cell>
          <cell r="AF248">
            <v>5869334.901806796</v>
          </cell>
          <cell r="AG248">
            <v>6137803.4551383918</v>
          </cell>
          <cell r="AH248">
            <v>6404034.7705255579</v>
          </cell>
          <cell r="AI248">
            <v>6668047.4916178305</v>
          </cell>
          <cell r="AJ248">
            <v>6929860.1067010006</v>
          </cell>
          <cell r="AK248">
            <v>7189492.1439993111</v>
          </cell>
          <cell r="AL248">
            <v>7446960.5809868025</v>
          </cell>
          <cell r="AM248">
            <v>7702283.4476660648</v>
          </cell>
          <cell r="AN248">
            <v>7955478.6237896662</v>
          </cell>
          <cell r="AO248">
            <v>8206563.8974455716</v>
          </cell>
          <cell r="AP248">
            <v>8455556.7938210107</v>
          </cell>
          <cell r="AQ248">
            <v>8702474.7493933216</v>
          </cell>
          <cell r="AR248">
            <v>8947335.0553358626</v>
          </cell>
          <cell r="AS248">
            <v>9190154.8645955492</v>
          </cell>
          <cell r="AT248">
            <v>9430951.1754447389</v>
          </cell>
          <cell r="AU248">
            <v>9669740.8503701854</v>
          </cell>
          <cell r="AV248">
            <v>9906540.6113379188</v>
          </cell>
          <cell r="AW248">
            <v>10141367.040964255</v>
          </cell>
          <cell r="AX248">
            <v>10374236.583677039</v>
          </cell>
          <cell r="AY248">
            <v>10605165.546867216</v>
          </cell>
          <cell r="AZ248">
            <v>10834170.102030808</v>
          </cell>
          <cell r="BA248">
            <v>11061266.28590137</v>
          </cell>
          <cell r="BB248">
            <v>11286470.001573011</v>
          </cell>
        </row>
        <row r="251">
          <cell r="G251">
            <v>3400000</v>
          </cell>
          <cell r="H251">
            <v>3400000</v>
          </cell>
          <cell r="I251">
            <v>3400000</v>
          </cell>
          <cell r="J251">
            <v>3400000</v>
          </cell>
          <cell r="K251">
            <v>3400000</v>
          </cell>
          <cell r="L251">
            <v>3400000</v>
          </cell>
          <cell r="M251">
            <v>3400000</v>
          </cell>
          <cell r="N251">
            <v>3400000</v>
          </cell>
          <cell r="O251">
            <v>3400000</v>
          </cell>
          <cell r="P251">
            <v>3400000</v>
          </cell>
          <cell r="Q251">
            <v>3400000</v>
          </cell>
          <cell r="R251">
            <v>3400000</v>
          </cell>
          <cell r="S251">
            <v>3400000</v>
          </cell>
          <cell r="T251">
            <v>3400000</v>
          </cell>
          <cell r="U251">
            <v>3400000</v>
          </cell>
          <cell r="V251">
            <v>3400000</v>
          </cell>
          <cell r="W251">
            <v>3400000</v>
          </cell>
          <cell r="X251">
            <v>3400000</v>
          </cell>
          <cell r="Y251">
            <v>3400000</v>
          </cell>
          <cell r="Z251">
            <v>3400000</v>
          </cell>
          <cell r="AA251">
            <v>3400000</v>
          </cell>
          <cell r="AB251">
            <v>3400000</v>
          </cell>
          <cell r="AC251">
            <v>3400000</v>
          </cell>
          <cell r="AD251">
            <v>3400000</v>
          </cell>
          <cell r="AE251">
            <v>3400000</v>
          </cell>
          <cell r="AF251">
            <v>3400000</v>
          </cell>
          <cell r="AG251">
            <v>3400000</v>
          </cell>
          <cell r="AH251">
            <v>3400000</v>
          </cell>
          <cell r="AI251">
            <v>3400000</v>
          </cell>
          <cell r="AJ251">
            <v>3400000</v>
          </cell>
          <cell r="AK251">
            <v>3400000</v>
          </cell>
          <cell r="AL251">
            <v>3400000</v>
          </cell>
          <cell r="AM251">
            <v>3400000</v>
          </cell>
          <cell r="AN251">
            <v>3400000</v>
          </cell>
          <cell r="AO251">
            <v>3400000</v>
          </cell>
          <cell r="AP251">
            <v>3400000</v>
          </cell>
          <cell r="AQ251">
            <v>3400000</v>
          </cell>
          <cell r="AR251">
            <v>3400000</v>
          </cell>
          <cell r="AS251">
            <v>3400000</v>
          </cell>
          <cell r="AT251">
            <v>3400000</v>
          </cell>
          <cell r="AU251">
            <v>3400000</v>
          </cell>
          <cell r="AV251">
            <v>3400000</v>
          </cell>
          <cell r="AW251">
            <v>3400000</v>
          </cell>
          <cell r="AX251">
            <v>3400000</v>
          </cell>
          <cell r="AY251">
            <v>3400000</v>
          </cell>
          <cell r="AZ251">
            <v>3400000</v>
          </cell>
          <cell r="BA251">
            <v>3400000</v>
          </cell>
          <cell r="BB251">
            <v>3400000</v>
          </cell>
        </row>
        <row r="252">
          <cell r="G252">
            <v>2966170.447261312</v>
          </cell>
          <cell r="H252">
            <v>10902862.726835974</v>
          </cell>
          <cell r="I252">
            <v>19111709.436830148</v>
          </cell>
          <cell r="J252">
            <v>27415214.323781636</v>
          </cell>
          <cell r="K252">
            <v>35500681.296498507</v>
          </cell>
          <cell r="L252">
            <v>38085560.597598299</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row>
        <row r="253">
          <cell r="G253">
            <v>2966170.447261312</v>
          </cell>
          <cell r="H253">
            <v>10902862.726835974</v>
          </cell>
          <cell r="I253">
            <v>19111709.436830148</v>
          </cell>
          <cell r="J253">
            <v>27415214.323781636</v>
          </cell>
          <cell r="K253">
            <v>35500681.296498507</v>
          </cell>
          <cell r="L253">
            <v>38085560.597598299</v>
          </cell>
          <cell r="M253">
            <v>38085560.597598299</v>
          </cell>
          <cell r="N253">
            <v>37768180.925951645</v>
          </cell>
          <cell r="O253">
            <v>37453446.084902048</v>
          </cell>
          <cell r="P253">
            <v>37141334.034194529</v>
          </cell>
          <cell r="Q253">
            <v>36831822.917242907</v>
          </cell>
          <cell r="R253">
            <v>36524891.059599213</v>
          </cell>
          <cell r="S253">
            <v>36220516.967435889</v>
          </cell>
          <cell r="T253">
            <v>35918679.326040588</v>
          </cell>
          <cell r="U253">
            <v>35619356.998323582</v>
          </cell>
          <cell r="V253">
            <v>35322529.02333755</v>
          </cell>
          <cell r="W253">
            <v>35028174.614809737</v>
          </cell>
          <cell r="X253">
            <v>34736273.15968632</v>
          </cell>
          <cell r="Y253">
            <v>34446804.216688931</v>
          </cell>
          <cell r="Z253">
            <v>34159747.51488319</v>
          </cell>
          <cell r="AA253">
            <v>33875082.952259161</v>
          </cell>
          <cell r="AB253">
            <v>33592790.594323665</v>
          </cell>
          <cell r="AC253">
            <v>33312851.376704302</v>
          </cell>
          <cell r="AD253">
            <v>33035244.281898431</v>
          </cell>
          <cell r="AE253">
            <v>32759950.579549279</v>
          </cell>
          <cell r="AF253">
            <v>32486950.991386369</v>
          </cell>
          <cell r="AG253">
            <v>32216226.399791483</v>
          </cell>
          <cell r="AH253">
            <v>31947757.846459888</v>
          </cell>
          <cell r="AI253">
            <v>31681526.531072721</v>
          </cell>
          <cell r="AJ253">
            <v>31417513.809980448</v>
          </cell>
          <cell r="AK253">
            <v>31155844.475797281</v>
          </cell>
          <cell r="AL253">
            <v>30896212.43849897</v>
          </cell>
          <cell r="AM253">
            <v>30638744.001511477</v>
          </cell>
          <cell r="AN253">
            <v>30383421.134832215</v>
          </cell>
          <cell r="AO253">
            <v>30130232.838708613</v>
          </cell>
          <cell r="AP253">
            <v>29879147.565052707</v>
          </cell>
          <cell r="AQ253">
            <v>29630154.668677267</v>
          </cell>
          <cell r="AR253">
            <v>29383236.713104956</v>
          </cell>
          <cell r="AS253">
            <v>29138377.111162413</v>
          </cell>
          <cell r="AT253">
            <v>28895557.301902726</v>
          </cell>
          <cell r="AU253">
            <v>28654760.991053537</v>
          </cell>
          <cell r="AV253">
            <v>28415971.31612809</v>
          </cell>
          <cell r="AW253">
            <v>28179171.555160355</v>
          </cell>
          <cell r="AX253">
            <v>27944345.12553402</v>
          </cell>
          <cell r="AY253">
            <v>27711475.582821235</v>
          </cell>
          <cell r="AZ253">
            <v>27480546.619631059</v>
          </cell>
          <cell r="BA253">
            <v>27251542.064467467</v>
          </cell>
          <cell r="BB253">
            <v>27024445.880596906</v>
          </cell>
        </row>
      </sheetData>
      <sheetData sheetId="4" refreshError="1">
        <row r="91">
          <cell r="G91">
            <v>0</v>
          </cell>
          <cell r="H91">
            <v>0</v>
          </cell>
          <cell r="I91">
            <v>0</v>
          </cell>
          <cell r="J91">
            <v>0</v>
          </cell>
          <cell r="K91">
            <v>-3.4924596548080444E-9</v>
          </cell>
          <cell r="L91">
            <v>2561616.2866692254</v>
          </cell>
          <cell r="M91">
            <v>2561616.286669218</v>
          </cell>
          <cell r="N91">
            <v>3296435.0360523509</v>
          </cell>
          <cell r="O91">
            <v>4788236.6117828041</v>
          </cell>
          <cell r="P91">
            <v>6294090.5841022693</v>
          </cell>
          <cell r="Q91">
            <v>7539930.0669111228</v>
          </cell>
          <cell r="R91">
            <v>8685412.8336020876</v>
          </cell>
          <cell r="S91">
            <v>9839878.2272588015</v>
          </cell>
          <cell r="T91">
            <v>11003307.71507965</v>
          </cell>
          <cell r="U91">
            <v>12175682.00284805</v>
          </cell>
          <cell r="V91">
            <v>13356981.013448322</v>
          </cell>
          <cell r="W91">
            <v>14547183.864935696</v>
          </cell>
          <cell r="X91">
            <v>15746268.84815098</v>
          </cell>
          <cell r="Y91">
            <v>16954213.403869677</v>
          </cell>
          <cell r="Z91">
            <v>18170994.099475801</v>
          </cell>
          <cell r="AA91">
            <v>19396586.605149765</v>
          </cell>
          <cell r="AB91">
            <v>20631920.651146721</v>
          </cell>
          <cell r="AC91">
            <v>21873144.32096561</v>
          </cell>
          <cell r="AD91">
            <v>23125016.935318995</v>
          </cell>
          <cell r="AE91">
            <v>24385594.574614957</v>
          </cell>
          <cell r="AF91">
            <v>25654848.048090428</v>
          </cell>
          <cell r="AG91">
            <v>26619861.958706096</v>
          </cell>
          <cell r="AH91">
            <v>27523433.903237853</v>
          </cell>
          <cell r="AI91">
            <v>28433582.046648014</v>
          </cell>
          <cell r="AJ91">
            <v>29554153.105736572</v>
          </cell>
          <cell r="AK91">
            <v>30275692.331107564</v>
          </cell>
          <cell r="AL91">
            <v>31205314.162349302</v>
          </cell>
          <cell r="AM91">
            <v>32141338.5632599</v>
          </cell>
          <cell r="AN91">
            <v>33093131.936537169</v>
          </cell>
          <cell r="AO91">
            <v>34032884.486026466</v>
          </cell>
          <cell r="AP91">
            <v>34987831.969675019</v>
          </cell>
          <cell r="AQ91">
            <v>35948987.80378598</v>
          </cell>
          <cell r="AR91">
            <v>36917317.971953779</v>
          </cell>
          <cell r="AS91">
            <v>37889081.976815611</v>
          </cell>
          <cell r="AT91">
            <v>38868545.327647798</v>
          </cell>
          <cell r="AU91">
            <v>39854000.732321456</v>
          </cell>
          <cell r="AV91">
            <v>40845390.881657712</v>
          </cell>
          <cell r="AW91">
            <v>41842657.646136791</v>
          </cell>
          <cell r="AX91">
            <v>42845742.855777159</v>
          </cell>
          <cell r="AY91">
            <v>43854589.939412937</v>
          </cell>
          <cell r="AZ91">
            <v>44869147.313675128</v>
          </cell>
          <cell r="BA91">
            <v>45889375.30755388</v>
          </cell>
          <cell r="BB91">
            <v>46915260.177218795</v>
          </cell>
        </row>
      </sheetData>
      <sheetData sheetId="5" refreshError="1">
        <row r="10">
          <cell r="G10">
            <v>0</v>
          </cell>
          <cell r="H10">
            <v>0</v>
          </cell>
          <cell r="I10">
            <v>0</v>
          </cell>
          <cell r="J10">
            <v>0</v>
          </cell>
          <cell r="K10">
            <v>0</v>
          </cell>
          <cell r="L10">
            <v>0</v>
          </cell>
          <cell r="M10">
            <v>649021.40251826134</v>
          </cell>
          <cell r="N10">
            <v>649183.65786889114</v>
          </cell>
          <cell r="O10">
            <v>649345.95378335833</v>
          </cell>
          <cell r="P10">
            <v>649508.29027180432</v>
          </cell>
          <cell r="Q10">
            <v>649670.66734437225</v>
          </cell>
          <cell r="R10">
            <v>649833.08501120843</v>
          </cell>
          <cell r="S10">
            <v>649995.54328246135</v>
          </cell>
          <cell r="T10">
            <v>650158.04216828197</v>
          </cell>
          <cell r="U10">
            <v>650320.58167882415</v>
          </cell>
          <cell r="V10">
            <v>650483.16182424396</v>
          </cell>
          <cell r="W10">
            <v>650645.78261469991</v>
          </cell>
          <cell r="X10">
            <v>650808.4440603538</v>
          </cell>
          <cell r="Y10">
            <v>650971.14617136877</v>
          </cell>
          <cell r="Z10">
            <v>651133.88895791187</v>
          </cell>
          <cell r="AA10">
            <v>651296.67243015126</v>
          </cell>
          <cell r="AB10">
            <v>651459.49659825873</v>
          </cell>
          <cell r="AC10">
            <v>651622.36147240852</v>
          </cell>
          <cell r="AD10">
            <v>651785.26706277684</v>
          </cell>
          <cell r="AE10">
            <v>651948.21337954258</v>
          </cell>
          <cell r="AF10">
            <v>652111.20043288753</v>
          </cell>
          <cell r="AG10">
            <v>652274.22823299572</v>
          </cell>
          <cell r="AH10">
            <v>652437.29679005407</v>
          </cell>
          <cell r="AI10">
            <v>652600.40611425159</v>
          </cell>
          <cell r="AJ10">
            <v>652763.55621578032</v>
          </cell>
          <cell r="AK10">
            <v>652926.7471048343</v>
          </cell>
          <cell r="AL10">
            <v>653089.97879161034</v>
          </cell>
          <cell r="AM10">
            <v>653253.25128630828</v>
          </cell>
          <cell r="AN10">
            <v>653416.56459913007</v>
          </cell>
          <cell r="AO10">
            <v>653579.91874027997</v>
          </cell>
          <cell r="AP10">
            <v>653743.31371996505</v>
          </cell>
          <cell r="AQ10">
            <v>653906.74954839516</v>
          </cell>
          <cell r="AR10">
            <v>654070.22623578226</v>
          </cell>
          <cell r="AS10">
            <v>654233.74379234121</v>
          </cell>
          <cell r="AT10">
            <v>654397.30222828931</v>
          </cell>
          <cell r="AU10">
            <v>654560.90155384666</v>
          </cell>
          <cell r="AV10">
            <v>654724.54177923524</v>
          </cell>
          <cell r="AW10">
            <v>654888.22291467991</v>
          </cell>
          <cell r="AX10">
            <v>655051.9449704088</v>
          </cell>
          <cell r="AY10">
            <v>655215.70795665146</v>
          </cell>
          <cell r="AZ10">
            <v>655379.51188364055</v>
          </cell>
          <cell r="BA10">
            <v>655543.35676161165</v>
          </cell>
          <cell r="BB10">
            <v>655707.2426008021</v>
          </cell>
        </row>
        <row r="36">
          <cell r="G36">
            <v>0</v>
          </cell>
          <cell r="H36">
            <v>0</v>
          </cell>
          <cell r="I36">
            <v>0</v>
          </cell>
          <cell r="J36">
            <v>0</v>
          </cell>
          <cell r="K36">
            <v>0</v>
          </cell>
          <cell r="L36">
            <v>0</v>
          </cell>
          <cell r="M36">
            <v>0</v>
          </cell>
          <cell r="N36">
            <v>0</v>
          </cell>
          <cell r="O36">
            <v>0</v>
          </cell>
          <cell r="P36">
            <v>0</v>
          </cell>
          <cell r="Q36">
            <v>274101.49175336323</v>
          </cell>
          <cell r="R36">
            <v>388580.12899797171</v>
          </cell>
          <cell r="S36">
            <v>393754.65506792191</v>
          </cell>
          <cell r="T36">
            <v>398983.25867979182</v>
          </cell>
          <cell r="U36">
            <v>404267.01389729884</v>
          </cell>
          <cell r="V36">
            <v>409607.01609702897</v>
          </cell>
          <cell r="W36">
            <v>415004.38242538663</v>
          </cell>
          <cell r="X36">
            <v>420460.25226518622</v>
          </cell>
          <cell r="Y36">
            <v>425975.78771209239</v>
          </cell>
          <cell r="Z36">
            <v>431552.17406111787</v>
          </cell>
          <cell r="AA36">
            <v>437190.6203033888</v>
          </cell>
          <cell r="AB36">
            <v>442892.35963340726</v>
          </cell>
          <cell r="AC36">
            <v>448169.70042817487</v>
          </cell>
          <cell r="AD36">
            <v>454490.77355647646</v>
          </cell>
          <cell r="AE36">
            <v>460390.04119355924</v>
          </cell>
          <cell r="AF36">
            <v>466357.78725503362</v>
          </cell>
          <cell r="AG36">
            <v>472395.37394420319</v>
          </cell>
          <cell r="AH36">
            <v>478504.1909444331</v>
          </cell>
          <cell r="AI36">
            <v>484685.65600636334</v>
          </cell>
          <cell r="AJ36">
            <v>490941.21554754226</v>
          </cell>
          <cell r="AK36">
            <v>433643.26540647337</v>
          </cell>
          <cell r="AL36">
            <v>503680.36476743245</v>
          </cell>
          <cell r="AM36">
            <v>510167.18373325531</v>
          </cell>
          <cell r="AN36">
            <v>516734.18194676039</v>
          </cell>
          <cell r="AO36">
            <v>520563.22897109616</v>
          </cell>
          <cell r="AP36">
            <v>530115.13652651093</v>
          </cell>
          <cell r="AQ36">
            <v>536932.39861410053</v>
          </cell>
          <cell r="AR36">
            <v>543836.43478406023</v>
          </cell>
          <cell r="AS36">
            <v>550307.77983780194</v>
          </cell>
          <cell r="AT36">
            <v>557911.79821245233</v>
          </cell>
          <cell r="AU36">
            <v>565086.70054252166</v>
          </cell>
          <cell r="AV36">
            <v>572355.52678107494</v>
          </cell>
          <cell r="AW36">
            <v>579720.15673721768</v>
          </cell>
          <cell r="AX36">
            <v>587182.50874410104</v>
          </cell>
          <cell r="AY36">
            <v>594744.54047985515</v>
          </cell>
          <cell r="AZ36">
            <v>602408.24980591331</v>
          </cell>
          <cell r="BA36">
            <v>610175.67562309082</v>
          </cell>
          <cell r="BB36">
            <v>618048.8987458013</v>
          </cell>
        </row>
        <row r="43">
          <cell r="G43">
            <v>0</v>
          </cell>
          <cell r="H43">
            <v>0</v>
          </cell>
          <cell r="I43">
            <v>0</v>
          </cell>
          <cell r="J43">
            <v>0</v>
          </cell>
          <cell r="K43">
            <v>0</v>
          </cell>
          <cell r="L43">
            <v>-5391632.8330664784</v>
          </cell>
          <cell r="M43">
            <v>-5235866.8560867617</v>
          </cell>
          <cell r="N43">
            <v>-4246623.7211674266</v>
          </cell>
          <cell r="O43">
            <v>-2985405.1575237992</v>
          </cell>
          <cell r="P43">
            <v>-1709392.4116813038</v>
          </cell>
          <cell r="Q43">
            <v>-692681.48078009463</v>
          </cell>
          <cell r="R43">
            <v>233448.16888348921</v>
          </cell>
          <cell r="S43">
            <v>1178500.2685366096</v>
          </cell>
          <cell r="T43">
            <v>2142624.926638945</v>
          </cell>
          <cell r="U43">
            <v>3125975.8289943617</v>
          </cell>
          <cell r="V43">
            <v>4128710.3047738075</v>
          </cell>
          <cell r="W43">
            <v>5150989.3939974513</v>
          </cell>
          <cell r="X43">
            <v>6192977.9165064879</v>
          </cell>
          <cell r="Y43">
            <v>7254844.5424557067</v>
          </cell>
          <cell r="Z43">
            <v>8336761.8643585537</v>
          </cell>
          <cell r="AA43">
            <v>9438906.4707171246</v>
          </cell>
          <cell r="AB43">
            <v>10561459.021270217</v>
          </cell>
          <cell r="AC43">
            <v>11703055.977820236</v>
          </cell>
          <cell r="AD43">
            <v>12866983.058399925</v>
          </cell>
          <cell r="AE43">
            <v>14051885.267349951</v>
          </cell>
          <cell r="AF43">
            <v>15257960.335396005</v>
          </cell>
          <cell r="AG43">
            <v>16485410.466221053</v>
          </cell>
          <cell r="AH43">
            <v>17734442.422157925</v>
          </cell>
          <cell r="AI43">
            <v>19005267.611752469</v>
          </cell>
          <cell r="AJ43">
            <v>20298102.179236516</v>
          </cell>
          <cell r="AK43">
            <v>21411673.815725371</v>
          </cell>
          <cell r="AL43">
            <v>22749193.200501416</v>
          </cell>
          <cell r="AM43">
            <v>24109399.74897746</v>
          </cell>
          <cell r="AN43">
            <v>25492529.482351933</v>
          </cell>
          <cell r="AO43">
            <v>26889894.433771167</v>
          </cell>
          <cell r="AP43">
            <v>28319599.469729681</v>
          </cell>
          <cell r="AQ43">
            <v>29772967.443102021</v>
          </cell>
          <cell r="AR43">
            <v>31250255.847309005</v>
          </cell>
          <cell r="AS43">
            <v>32750077.340869024</v>
          </cell>
          <cell r="AT43">
            <v>34276001.724359266</v>
          </cell>
          <cell r="AU43">
            <v>35826653.267818473</v>
          </cell>
          <cell r="AV43">
            <v>37402312.67499081</v>
          </cell>
          <cell r="AW43">
            <v>39003266.741698995</v>
          </cell>
          <cell r="AX43">
            <v>40629808.476675868</v>
          </cell>
          <cell r="AY43">
            <v>42282237.225005232</v>
          </cell>
          <cell r="AZ43">
            <v>43960858.794227034</v>
          </cell>
          <cell r="BA43">
            <v>45665985.583162926</v>
          </cell>
          <cell r="BB43">
            <v>47397936.713519655</v>
          </cell>
        </row>
      </sheetData>
      <sheetData sheetId="6"/>
      <sheetData sheetId="7"/>
      <sheetData sheetId="8" refreshError="1"/>
      <sheetData sheetId="9" refreshError="1"/>
      <sheetData sheetId="10" refreshError="1"/>
      <sheetData sheetId="1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ceklesecek kalemler"/>
      <sheetName val="is programı"/>
      <sheetName val="Tablo-4 Yatırım Tutarı - Cağlar"/>
      <sheetName val="YATIRIM TUTARI"/>
      <sheetName val="çekli işler"/>
      <sheetName val="harcanan tutarlar"/>
      <sheetName val="faturalara yansımayan tutar"/>
      <sheetName val="birim maliyet"/>
      <sheetName val="firmadan alınan çekli işler"/>
      <sheetName val="pdr tablolar"/>
      <sheetName val="Calc"/>
      <sheetName val="Income Statement"/>
      <sheetName val="CashFlow"/>
      <sheetName val="Inputs"/>
      <sheetName val="ALIS"/>
      <sheetName val="198"/>
      <sheetName val="335"/>
      <sheetName val="337"/>
      <sheetName val="339"/>
      <sheetName val="341"/>
      <sheetName val="343"/>
      <sheetName val="552"/>
      <sheetName val="555"/>
      <sheetName val="557"/>
      <sheetName val="genel bilgiler"/>
      <sheetName val="#BAŞV"/>
    </sheetNames>
    <sheetDataSet>
      <sheetData sheetId="0" refreshError="1"/>
      <sheetData sheetId="1" refreshError="1"/>
      <sheetData sheetId="2">
        <row r="3">
          <cell r="B3" t="str">
            <v>ÇAĞLAR TURİZM OTELCİLİK SAN.VE TİC.A.Ş - DEDEMAN OTEL YATIRIM TUTARI VE FİNANSMANI TABLOSU - EUR</v>
          </cell>
        </row>
        <row r="5">
          <cell r="C5" t="str">
            <v>GERÇEKLEŞEN</v>
          </cell>
          <cell r="F5" t="str">
            <v>GERÇEKLEŞECEK</v>
          </cell>
        </row>
        <row r="6">
          <cell r="B6" t="str">
            <v>YATIRIM TUTARI (EUR)</v>
          </cell>
          <cell r="C6">
            <v>2006</v>
          </cell>
          <cell r="D6">
            <v>2007</v>
          </cell>
          <cell r="E6" t="str">
            <v>2008 Ocak-Mart</v>
          </cell>
          <cell r="F6" t="str">
            <v>2008 Nisan-Aralık</v>
          </cell>
          <cell r="G6">
            <v>2009</v>
          </cell>
          <cell r="H6">
            <v>2010</v>
          </cell>
          <cell r="I6">
            <v>2010</v>
          </cell>
          <cell r="J6">
            <v>2011</v>
          </cell>
          <cell r="K6">
            <v>2012</v>
          </cell>
          <cell r="L6" t="str">
            <v>TOPLAM</v>
          </cell>
        </row>
        <row r="7">
          <cell r="B7" t="str">
            <v>Arsa</v>
          </cell>
          <cell r="L7">
            <v>0</v>
          </cell>
        </row>
        <row r="8">
          <cell r="B8" t="str">
            <v xml:space="preserve">Bina İnşaat İşleri </v>
          </cell>
          <cell r="C8">
            <v>0</v>
          </cell>
          <cell r="D8">
            <v>0</v>
          </cell>
          <cell r="E8">
            <v>0</v>
          </cell>
          <cell r="F8">
            <v>0</v>
          </cell>
          <cell r="G8">
            <v>0</v>
          </cell>
          <cell r="H8">
            <v>0</v>
          </cell>
          <cell r="L8">
            <v>0</v>
          </cell>
        </row>
        <row r="9">
          <cell r="B9" t="str">
            <v>Proje tasarım, mimari, statik gibi proje giderleri</v>
          </cell>
          <cell r="L9">
            <v>0</v>
          </cell>
        </row>
        <row r="10">
          <cell r="B10" t="str">
            <v>Yasal İzinler, Ruhsat , harçlar gibi giderler</v>
          </cell>
          <cell r="L10">
            <v>0</v>
          </cell>
        </row>
        <row r="11">
          <cell r="B11" t="str">
            <v>Şantiye mobilizasyon</v>
          </cell>
          <cell r="L11">
            <v>0</v>
          </cell>
        </row>
        <row r="12">
          <cell r="B12" t="str">
            <v>Hafriyat</v>
          </cell>
          <cell r="L12">
            <v>0</v>
          </cell>
        </row>
        <row r="13">
          <cell r="B13" t="str">
            <v>Kaba İnşaat İşleri</v>
          </cell>
          <cell r="L13">
            <v>0</v>
          </cell>
        </row>
        <row r="14">
          <cell r="B14" t="str">
            <v>İnce İnşaat İşleri</v>
          </cell>
          <cell r="L14">
            <v>0</v>
          </cell>
        </row>
        <row r="15">
          <cell r="B15" t="str">
            <v>Mekanik Tesisat İşleri</v>
          </cell>
          <cell r="L15">
            <v>0</v>
          </cell>
        </row>
        <row r="16">
          <cell r="B16" t="str">
            <v>Elektrik Tesisat İşleri</v>
          </cell>
          <cell r="L16">
            <v>0</v>
          </cell>
        </row>
        <row r="17">
          <cell r="B17" t="str">
            <v>Altyapı</v>
          </cell>
          <cell r="L17">
            <v>0</v>
          </cell>
        </row>
        <row r="18">
          <cell r="B18" t="str">
            <v>Açık yüzme havuzu ve teraslar</v>
          </cell>
          <cell r="L18">
            <v>0</v>
          </cell>
        </row>
        <row r="19">
          <cell r="B19" t="str">
            <v>Açık spor alanları</v>
          </cell>
          <cell r="L19">
            <v>0</v>
          </cell>
        </row>
        <row r="20">
          <cell r="B20" t="str">
            <v xml:space="preserve">Peyzaj ve Çevre Düzenleme </v>
          </cell>
          <cell r="L20">
            <v>0</v>
          </cell>
        </row>
        <row r="21">
          <cell r="B21" t="str">
            <v>Genel Giderler (Şantiye Personeli, sözleşme vb.)</v>
          </cell>
          <cell r="L21">
            <v>0</v>
          </cell>
        </row>
        <row r="22">
          <cell r="B22" t="str">
            <v>İnşaat işleri ile ilgili varsa diğer kalemleri ayrı ayrı belirtiniz</v>
          </cell>
          <cell r="L22">
            <v>0</v>
          </cell>
        </row>
        <row r="23">
          <cell r="B23" t="str">
            <v>Makine Teçhizat ekipman</v>
          </cell>
          <cell r="L23">
            <v>0</v>
          </cell>
        </row>
        <row r="24">
          <cell r="B24" t="str">
            <v>Demirbaş-mobilya tefrişat</v>
          </cell>
          <cell r="L24">
            <v>0</v>
          </cell>
        </row>
        <row r="25">
          <cell r="B25" t="str">
            <v>Diğer</v>
          </cell>
          <cell r="L25">
            <v>0</v>
          </cell>
        </row>
        <row r="26">
          <cell r="B26" t="str">
            <v>KDV</v>
          </cell>
          <cell r="L26">
            <v>0</v>
          </cell>
        </row>
        <row r="27">
          <cell r="B27" t="str">
            <v xml:space="preserve"> AVANSLAR</v>
          </cell>
          <cell r="L27">
            <v>0</v>
          </cell>
        </row>
        <row r="28">
          <cell r="B28" t="str">
            <v>Toplam Yatırım</v>
          </cell>
          <cell r="C28">
            <v>0</v>
          </cell>
          <cell r="D28">
            <v>0</v>
          </cell>
          <cell r="E28">
            <v>0</v>
          </cell>
          <cell r="F28">
            <v>0</v>
          </cell>
          <cell r="G28">
            <v>0</v>
          </cell>
          <cell r="H28">
            <v>0</v>
          </cell>
          <cell r="I28">
            <v>0</v>
          </cell>
          <cell r="J28">
            <v>0</v>
          </cell>
          <cell r="K28">
            <v>0</v>
          </cell>
          <cell r="L28">
            <v>0</v>
          </cell>
        </row>
        <row r="31">
          <cell r="B31" t="str">
            <v>YATIRIMIN FİNANSMANI YTL</v>
          </cell>
        </row>
        <row r="32">
          <cell r="B32" t="str">
            <v>Özkaynaklar</v>
          </cell>
          <cell r="C32">
            <v>0</v>
          </cell>
          <cell r="D32">
            <v>0</v>
          </cell>
          <cell r="E32">
            <v>0</v>
          </cell>
          <cell r="F32">
            <v>0</v>
          </cell>
          <cell r="G32">
            <v>0</v>
          </cell>
          <cell r="H32">
            <v>0</v>
          </cell>
          <cell r="L32">
            <v>0</v>
          </cell>
        </row>
        <row r="33">
          <cell r="L33">
            <v>0</v>
          </cell>
        </row>
        <row r="34">
          <cell r="L34">
            <v>0</v>
          </cell>
        </row>
        <row r="35">
          <cell r="B35" t="str">
            <v>Yabancı Kaynaklar</v>
          </cell>
          <cell r="C35">
            <v>0</v>
          </cell>
          <cell r="D35">
            <v>0</v>
          </cell>
          <cell r="E35">
            <v>0</v>
          </cell>
          <cell r="F35">
            <v>0</v>
          </cell>
          <cell r="G35">
            <v>0</v>
          </cell>
          <cell r="H35">
            <v>0</v>
          </cell>
          <cell r="L35">
            <v>0</v>
          </cell>
        </row>
        <row r="36">
          <cell r="B36" t="str">
            <v>Finansbank OVK</v>
          </cell>
          <cell r="L36">
            <v>0</v>
          </cell>
        </row>
        <row r="37">
          <cell r="B37" t="str">
            <v>Diğer Banka Kredileri</v>
          </cell>
          <cell r="L37">
            <v>0</v>
          </cell>
        </row>
        <row r="38">
          <cell r="B38" t="str">
            <v>Satıcı Kredileri</v>
          </cell>
          <cell r="L38">
            <v>0</v>
          </cell>
        </row>
        <row r="39">
          <cell r="B39" t="str">
            <v>Leasing</v>
          </cell>
          <cell r="L39">
            <v>0</v>
          </cell>
        </row>
        <row r="40">
          <cell r="L40">
            <v>0</v>
          </cell>
        </row>
        <row r="41">
          <cell r="B41" t="str">
            <v>Toplam Finansman</v>
          </cell>
          <cell r="C41">
            <v>0</v>
          </cell>
          <cell r="D41">
            <v>0</v>
          </cell>
          <cell r="E41">
            <v>0</v>
          </cell>
          <cell r="F41">
            <v>0</v>
          </cell>
          <cell r="G41">
            <v>0</v>
          </cell>
          <cell r="H41">
            <v>0</v>
          </cell>
          <cell r="L41">
            <v>0</v>
          </cell>
        </row>
      </sheetData>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BILANCO_Rapor"/>
      <sheetName val="BILANCO_Rapor (Bin YTL)"/>
      <sheetName val="BILANCO"/>
      <sheetName val="PROFORMA"/>
      <sheetName val="ORTAKLIK YAPISI"/>
      <sheetName val="Kapak"/>
      <sheetName val="TABLOLAR A3"/>
      <sheetName val="ALSAT"/>
      <sheetName val="DUYARLILIK"/>
      <sheetName val="NAT"/>
      <sheetName val="BANKALAR"/>
      <sheetName val="BANKALAR_YTL"/>
      <sheetName val="OZET_NAT"/>
      <sheetName val="YAT-TUT"/>
      <sheetName val="DOVIZ"/>
      <sheetName val="FB_Kredi_Hesaplamaları"/>
      <sheetName val="Diğer_Banka_Kredi_Hesaplamaları"/>
      <sheetName val="VERGI_HESAPLAMASI"/>
      <sheetName val="PROBIL"/>
      <sheetName val="MEMZUC"/>
      <sheetName val="KREDI"/>
      <sheetName val="HASTANE"/>
      <sheetName val="TURİZM"/>
      <sheetName val="MALIYET"/>
      <sheetName val="MADDE_BALANSI"/>
      <sheetName val="Tablo-4 Yatırım Tutarı - Cağlar"/>
      <sheetName val="489"/>
      <sheetName val="491"/>
    </sheetNames>
    <sheetDataSet>
      <sheetData sheetId="0" refreshError="1"/>
      <sheetData sheetId="1" refreshError="1"/>
      <sheetData sheetId="2" refreshError="1"/>
      <sheetData sheetId="3">
        <row r="2">
          <cell r="B2" t="str">
            <v>Daren HES Elektrik Üretim A.Ş. ÖZET BİLANÇOLARI (YTL)</v>
          </cell>
          <cell r="K2" t="str">
            <v>Daren HES Elektrik Üretim A.Ş. GELİR TABLOLARI (YTL)</v>
          </cell>
        </row>
        <row r="3">
          <cell r="C3">
            <v>38717</v>
          </cell>
          <cell r="D3">
            <v>39082</v>
          </cell>
          <cell r="E3">
            <v>39447</v>
          </cell>
          <cell r="F3">
            <v>39538</v>
          </cell>
          <cell r="G3">
            <v>39629</v>
          </cell>
          <cell r="H3" t="str">
            <v>2008 - 2007</v>
          </cell>
          <cell r="I3" t="str">
            <v>2007 - 2006</v>
          </cell>
          <cell r="L3">
            <v>38717</v>
          </cell>
          <cell r="M3">
            <v>39082</v>
          </cell>
          <cell r="N3">
            <v>39447</v>
          </cell>
          <cell r="O3">
            <v>39538</v>
          </cell>
        </row>
        <row r="4">
          <cell r="B4" t="str">
            <v>AKTİF</v>
          </cell>
          <cell r="K4" t="str">
            <v>Net Satışlar</v>
          </cell>
          <cell r="L4">
            <v>0</v>
          </cell>
          <cell r="M4">
            <v>317</v>
          </cell>
          <cell r="N4">
            <v>0</v>
          </cell>
          <cell r="O4">
            <v>0</v>
          </cell>
        </row>
        <row r="5">
          <cell r="B5" t="str">
            <v>Hazır Değerler</v>
          </cell>
          <cell r="C5">
            <v>534617</v>
          </cell>
          <cell r="D5">
            <v>441277</v>
          </cell>
          <cell r="E5">
            <v>58162</v>
          </cell>
          <cell r="F5">
            <v>319764</v>
          </cell>
          <cell r="G5">
            <v>586122</v>
          </cell>
          <cell r="H5">
            <v>527960</v>
          </cell>
          <cell r="I5">
            <v>-383115</v>
          </cell>
          <cell r="K5" t="str">
            <v>Yurt içi</v>
          </cell>
          <cell r="L5">
            <v>0</v>
          </cell>
          <cell r="M5">
            <v>317</v>
          </cell>
          <cell r="N5">
            <v>0</v>
          </cell>
          <cell r="O5">
            <v>0</v>
          </cell>
        </row>
        <row r="6">
          <cell r="B6" t="str">
            <v>Ticari Alacaklar</v>
          </cell>
          <cell r="C6">
            <v>72738</v>
          </cell>
          <cell r="D6">
            <v>0</v>
          </cell>
          <cell r="E6">
            <v>0</v>
          </cell>
          <cell r="F6">
            <v>25161</v>
          </cell>
          <cell r="G6">
            <v>170949</v>
          </cell>
          <cell r="H6">
            <v>170949</v>
          </cell>
          <cell r="I6">
            <v>0</v>
          </cell>
          <cell r="K6" t="str">
            <v>Yurt dışı</v>
          </cell>
          <cell r="L6">
            <v>0</v>
          </cell>
          <cell r="M6">
            <v>0</v>
          </cell>
          <cell r="N6">
            <v>0</v>
          </cell>
          <cell r="O6">
            <v>0</v>
          </cell>
        </row>
        <row r="7">
          <cell r="B7" t="str">
            <v>Diğer Alacaklar</v>
          </cell>
          <cell r="C7">
            <v>2882</v>
          </cell>
          <cell r="D7">
            <v>22302</v>
          </cell>
          <cell r="E7">
            <v>19556</v>
          </cell>
          <cell r="F7">
            <v>200</v>
          </cell>
          <cell r="G7">
            <v>200</v>
          </cell>
          <cell r="H7">
            <v>-19356</v>
          </cell>
          <cell r="I7">
            <v>-2746</v>
          </cell>
          <cell r="K7" t="str">
            <v>SMM</v>
          </cell>
          <cell r="L7">
            <v>0</v>
          </cell>
          <cell r="M7">
            <v>0</v>
          </cell>
          <cell r="N7">
            <v>0</v>
          </cell>
          <cell r="O7">
            <v>0</v>
          </cell>
        </row>
        <row r="8">
          <cell r="B8" t="str">
            <v>Stoklar</v>
          </cell>
          <cell r="C8">
            <v>122331</v>
          </cell>
          <cell r="D8">
            <v>21452</v>
          </cell>
          <cell r="E8">
            <v>20738</v>
          </cell>
          <cell r="F8">
            <v>21681</v>
          </cell>
          <cell r="G8">
            <v>21200</v>
          </cell>
          <cell r="H8">
            <v>462</v>
          </cell>
          <cell r="I8">
            <v>-714</v>
          </cell>
          <cell r="K8" t="str">
            <v>Faaliyet Giderleri</v>
          </cell>
          <cell r="L8">
            <v>390961</v>
          </cell>
          <cell r="M8">
            <v>1883</v>
          </cell>
          <cell r="N8">
            <v>5215</v>
          </cell>
          <cell r="O8">
            <v>394</v>
          </cell>
        </row>
        <row r="9">
          <cell r="B9" t="str">
            <v xml:space="preserve">  İlk Madde Malzeme</v>
          </cell>
          <cell r="C9">
            <v>0</v>
          </cell>
          <cell r="D9">
            <v>0</v>
          </cell>
          <cell r="E9">
            <v>0</v>
          </cell>
          <cell r="F9">
            <v>0</v>
          </cell>
          <cell r="G9">
            <v>0</v>
          </cell>
          <cell r="H9">
            <v>0</v>
          </cell>
          <cell r="I9">
            <v>0</v>
          </cell>
          <cell r="K9" t="str">
            <v>Amortismanlar</v>
          </cell>
          <cell r="L9">
            <v>0</v>
          </cell>
          <cell r="M9">
            <v>876271</v>
          </cell>
          <cell r="N9">
            <v>917206</v>
          </cell>
          <cell r="O9">
            <v>0</v>
          </cell>
        </row>
        <row r="10">
          <cell r="B10" t="str">
            <v xml:space="preserve">  Yarı Mamul</v>
          </cell>
          <cell r="C10">
            <v>0</v>
          </cell>
          <cell r="D10">
            <v>0</v>
          </cell>
          <cell r="E10">
            <v>0</v>
          </cell>
          <cell r="F10">
            <v>0</v>
          </cell>
          <cell r="G10">
            <v>0</v>
          </cell>
          <cell r="H10">
            <v>0</v>
          </cell>
          <cell r="I10">
            <v>0</v>
          </cell>
          <cell r="K10" t="str">
            <v>Faaliyet karı</v>
          </cell>
          <cell r="L10">
            <v>-390961</v>
          </cell>
          <cell r="M10">
            <v>-877837</v>
          </cell>
          <cell r="N10">
            <v>-922421</v>
          </cell>
          <cell r="O10">
            <v>-394</v>
          </cell>
        </row>
        <row r="11">
          <cell r="B11" t="str">
            <v xml:space="preserve">  Mamul</v>
          </cell>
          <cell r="C11">
            <v>0</v>
          </cell>
          <cell r="D11">
            <v>0</v>
          </cell>
          <cell r="E11">
            <v>0</v>
          </cell>
          <cell r="F11">
            <v>0</v>
          </cell>
          <cell r="G11">
            <v>0</v>
          </cell>
          <cell r="H11">
            <v>0</v>
          </cell>
          <cell r="I11">
            <v>0</v>
          </cell>
        </row>
        <row r="12">
          <cell r="B12" t="str">
            <v xml:space="preserve">  Diğer Stoklar</v>
          </cell>
          <cell r="C12">
            <v>23576</v>
          </cell>
          <cell r="D12">
            <v>21452</v>
          </cell>
          <cell r="E12">
            <v>20738</v>
          </cell>
          <cell r="F12">
            <v>20738</v>
          </cell>
          <cell r="G12">
            <v>19961</v>
          </cell>
          <cell r="H12">
            <v>-777</v>
          </cell>
          <cell r="I12">
            <v>-714</v>
          </cell>
          <cell r="K12" t="str">
            <v>Faaliyet Dışı Gelirler</v>
          </cell>
          <cell r="L12">
            <v>646724</v>
          </cell>
          <cell r="M12">
            <v>483391</v>
          </cell>
          <cell r="N12">
            <v>442603</v>
          </cell>
          <cell r="O12">
            <v>71697</v>
          </cell>
        </row>
        <row r="13">
          <cell r="B13" t="str">
            <v xml:space="preserve">  Verilen Avanslar</v>
          </cell>
          <cell r="C13">
            <v>98755</v>
          </cell>
          <cell r="D13">
            <v>0</v>
          </cell>
          <cell r="E13">
            <v>0</v>
          </cell>
          <cell r="F13">
            <v>943</v>
          </cell>
          <cell r="G13">
            <v>1239</v>
          </cell>
          <cell r="H13">
            <v>1239</v>
          </cell>
          <cell r="I13">
            <v>0</v>
          </cell>
          <cell r="K13" t="str">
            <v>Faaliyet Dışı Giderler</v>
          </cell>
          <cell r="L13">
            <v>190714</v>
          </cell>
          <cell r="M13">
            <v>354904</v>
          </cell>
          <cell r="N13">
            <v>33356</v>
          </cell>
          <cell r="O13">
            <v>18054</v>
          </cell>
        </row>
        <row r="14">
          <cell r="B14" t="str">
            <v>Yıllara Yaygın İnşaat Maliyetleri</v>
          </cell>
          <cell r="C14">
            <v>4352662</v>
          </cell>
          <cell r="D14">
            <v>0</v>
          </cell>
          <cell r="E14">
            <v>0</v>
          </cell>
          <cell r="F14">
            <v>0</v>
          </cell>
          <cell r="G14">
            <v>0</v>
          </cell>
          <cell r="H14">
            <v>0</v>
          </cell>
          <cell r="I14">
            <v>0</v>
          </cell>
        </row>
        <row r="15">
          <cell r="B15" t="str">
            <v>Devreden KDV</v>
          </cell>
          <cell r="C15">
            <v>4764773</v>
          </cell>
          <cell r="D15">
            <v>11011599</v>
          </cell>
          <cell r="E15">
            <v>16426653</v>
          </cell>
          <cell r="F15">
            <v>18032086</v>
          </cell>
          <cell r="G15">
            <v>19227444</v>
          </cell>
          <cell r="H15">
            <v>2800791</v>
          </cell>
          <cell r="I15">
            <v>5415054</v>
          </cell>
          <cell r="K15" t="str">
            <v>FÖK</v>
          </cell>
          <cell r="L15">
            <v>65049</v>
          </cell>
          <cell r="M15">
            <v>-749350</v>
          </cell>
          <cell r="N15">
            <v>-513174</v>
          </cell>
          <cell r="O15">
            <v>53249</v>
          </cell>
        </row>
        <row r="16">
          <cell r="B16" t="str">
            <v>Peşin Ödenen Vergiler</v>
          </cell>
          <cell r="C16">
            <v>66679</v>
          </cell>
          <cell r="D16">
            <v>0</v>
          </cell>
          <cell r="E16">
            <v>6752</v>
          </cell>
          <cell r="F16">
            <v>11574</v>
          </cell>
          <cell r="G16">
            <v>11723</v>
          </cell>
          <cell r="H16">
            <v>4971</v>
          </cell>
          <cell r="I16">
            <v>6752</v>
          </cell>
        </row>
        <row r="17">
          <cell r="B17" t="str">
            <v>İş Avansları</v>
          </cell>
          <cell r="C17">
            <v>4031</v>
          </cell>
          <cell r="D17">
            <v>446018</v>
          </cell>
          <cell r="E17">
            <v>251012</v>
          </cell>
          <cell r="F17">
            <v>430241</v>
          </cell>
          <cell r="G17">
            <v>638594</v>
          </cell>
          <cell r="H17">
            <v>387582</v>
          </cell>
          <cell r="I17">
            <v>-195006</v>
          </cell>
          <cell r="K17" t="str">
            <v>Finansman Giderleri</v>
          </cell>
          <cell r="L17">
            <v>0</v>
          </cell>
          <cell r="M17">
            <v>5815327</v>
          </cell>
          <cell r="N17">
            <v>7411927</v>
          </cell>
          <cell r="O17">
            <v>0</v>
          </cell>
        </row>
        <row r="18">
          <cell r="B18" t="str">
            <v>Gelecek Aylara Ait Giderler</v>
          </cell>
          <cell r="C18">
            <v>0</v>
          </cell>
          <cell r="D18">
            <v>0</v>
          </cell>
          <cell r="E18">
            <v>0</v>
          </cell>
          <cell r="F18">
            <v>64421</v>
          </cell>
          <cell r="G18">
            <v>15008</v>
          </cell>
          <cell r="H18">
            <v>15008</v>
          </cell>
          <cell r="I18">
            <v>0</v>
          </cell>
        </row>
        <row r="19">
          <cell r="B19" t="str">
            <v>Verilen Depozitolar</v>
          </cell>
          <cell r="C19">
            <v>0</v>
          </cell>
          <cell r="D19">
            <v>0</v>
          </cell>
          <cell r="E19">
            <v>0</v>
          </cell>
          <cell r="F19">
            <v>0</v>
          </cell>
          <cell r="G19">
            <v>9347</v>
          </cell>
          <cell r="H19">
            <v>9347</v>
          </cell>
          <cell r="I19">
            <v>0</v>
          </cell>
          <cell r="K19" t="str">
            <v>VÖK</v>
          </cell>
          <cell r="L19">
            <v>65049</v>
          </cell>
          <cell r="M19">
            <v>-6564677</v>
          </cell>
          <cell r="N19">
            <v>-7925101</v>
          </cell>
          <cell r="O19">
            <v>53249</v>
          </cell>
        </row>
        <row r="20">
          <cell r="B20" t="str">
            <v>Cari Aktifler</v>
          </cell>
          <cell r="C20">
            <v>9920713</v>
          </cell>
          <cell r="D20">
            <v>11942648</v>
          </cell>
          <cell r="E20">
            <v>16782873</v>
          </cell>
          <cell r="F20">
            <v>18905128</v>
          </cell>
          <cell r="G20">
            <v>20680587</v>
          </cell>
        </row>
        <row r="21">
          <cell r="B21" t="str">
            <v>Maddi Duran Varlıklar</v>
          </cell>
          <cell r="C21">
            <v>4240447</v>
          </cell>
          <cell r="D21">
            <v>6140614</v>
          </cell>
          <cell r="E21">
            <v>6391540</v>
          </cell>
          <cell r="F21">
            <v>6040147</v>
          </cell>
          <cell r="G21">
            <v>5111228</v>
          </cell>
          <cell r="H21">
            <v>-1280312</v>
          </cell>
          <cell r="I21">
            <v>250926</v>
          </cell>
          <cell r="K21" t="str">
            <v>Kurumlar Vergisi</v>
          </cell>
          <cell r="L21">
            <v>0</v>
          </cell>
          <cell r="M21">
            <v>0</v>
          </cell>
          <cell r="N21">
            <v>0</v>
          </cell>
          <cell r="O21">
            <v>0</v>
          </cell>
        </row>
        <row r="22">
          <cell r="B22" t="str">
            <v>Yapılmakta Olan Yatırımlar</v>
          </cell>
          <cell r="C22">
            <v>29005235</v>
          </cell>
          <cell r="D22">
            <v>67846223</v>
          </cell>
          <cell r="E22">
            <v>126383200</v>
          </cell>
          <cell r="F22">
            <v>167307583</v>
          </cell>
          <cell r="G22">
            <v>170376911</v>
          </cell>
          <cell r="H22">
            <v>43993711</v>
          </cell>
          <cell r="I22">
            <v>58536977</v>
          </cell>
        </row>
        <row r="23">
          <cell r="B23" t="str">
            <v>Verilen Avanslar</v>
          </cell>
          <cell r="C23">
            <v>3379475</v>
          </cell>
          <cell r="D23">
            <v>11880319</v>
          </cell>
          <cell r="E23">
            <v>3067177</v>
          </cell>
          <cell r="F23">
            <v>38151167</v>
          </cell>
          <cell r="G23">
            <v>36534620</v>
          </cell>
          <cell r="H23">
            <v>33467443</v>
          </cell>
          <cell r="I23">
            <v>-8813142</v>
          </cell>
          <cell r="K23" t="str">
            <v>Net Kar/Zarar</v>
          </cell>
          <cell r="L23">
            <v>65049</v>
          </cell>
          <cell r="M23">
            <v>-6564677</v>
          </cell>
          <cell r="N23">
            <v>-7925101</v>
          </cell>
          <cell r="O23">
            <v>53249</v>
          </cell>
        </row>
        <row r="24">
          <cell r="B24" t="str">
            <v>Maddi Olmayan Duran Varlıklar</v>
          </cell>
          <cell r="C24">
            <v>115414</v>
          </cell>
          <cell r="D24">
            <v>114994</v>
          </cell>
          <cell r="E24">
            <v>102839</v>
          </cell>
          <cell r="F24">
            <v>102839</v>
          </cell>
          <cell r="G24">
            <v>102839</v>
          </cell>
          <cell r="H24">
            <v>0</v>
          </cell>
          <cell r="I24">
            <v>-12155</v>
          </cell>
        </row>
        <row r="25">
          <cell r="B25" t="str">
            <v>Gelecek Yıllara Ait Giderler</v>
          </cell>
          <cell r="C25">
            <v>172158</v>
          </cell>
          <cell r="D25">
            <v>258748</v>
          </cell>
          <cell r="E25">
            <v>119159</v>
          </cell>
          <cell r="F25">
            <v>0</v>
          </cell>
          <cell r="G25">
            <v>3528</v>
          </cell>
          <cell r="H25">
            <v>-115631</v>
          </cell>
          <cell r="I25">
            <v>-139589</v>
          </cell>
          <cell r="K25" t="str">
            <v>Daren HES Elektrik Üretim A.Ş. RASYO ANALİZİ</v>
          </cell>
        </row>
        <row r="26">
          <cell r="B26" t="str">
            <v>Verilen Depozitolar</v>
          </cell>
          <cell r="C26">
            <v>13983</v>
          </cell>
          <cell r="D26">
            <v>25119</v>
          </cell>
          <cell r="E26">
            <v>25119</v>
          </cell>
          <cell r="F26">
            <v>25119</v>
          </cell>
          <cell r="G26">
            <v>25119</v>
          </cell>
          <cell r="H26">
            <v>0</v>
          </cell>
          <cell r="I26">
            <v>0</v>
          </cell>
        </row>
        <row r="27">
          <cell r="B27" t="str">
            <v>Birikmiş Amortismanlar</v>
          </cell>
          <cell r="C27">
            <v>-614278</v>
          </cell>
          <cell r="D27">
            <v>-1490549</v>
          </cell>
          <cell r="E27">
            <v>-2407755</v>
          </cell>
          <cell r="F27">
            <v>-2297818</v>
          </cell>
          <cell r="G27">
            <v>-2004450</v>
          </cell>
          <cell r="K27" t="str">
            <v>Net işletme sermayesi</v>
          </cell>
          <cell r="L27">
            <v>4879882</v>
          </cell>
          <cell r="M27">
            <v>-16250564</v>
          </cell>
          <cell r="N27">
            <v>-16032467</v>
          </cell>
          <cell r="O27">
            <v>-16148021</v>
          </cell>
        </row>
        <row r="28">
          <cell r="B28" t="str">
            <v>Maddi D.V. Toplamı</v>
          </cell>
          <cell r="C28">
            <v>36312434</v>
          </cell>
          <cell r="D28">
            <v>84775468</v>
          </cell>
          <cell r="E28">
            <v>133681279</v>
          </cell>
          <cell r="F28">
            <v>209329037</v>
          </cell>
          <cell r="G28">
            <v>210149795</v>
          </cell>
          <cell r="K28" t="str">
            <v>Net Kar + Amortisman</v>
          </cell>
          <cell r="L28">
            <v>65049</v>
          </cell>
          <cell r="M28">
            <v>-5688406</v>
          </cell>
          <cell r="N28">
            <v>-7007895</v>
          </cell>
          <cell r="O28">
            <v>53249</v>
          </cell>
        </row>
        <row r="29">
          <cell r="K29" t="str">
            <v>Özkaynaklar/Pasif</v>
          </cell>
          <cell r="L29">
            <v>0.38297676340310555</v>
          </cell>
          <cell r="M29">
            <v>0.12690865483773484</v>
          </cell>
          <cell r="N29">
            <v>8.0182308142074929E-2</v>
          </cell>
          <cell r="O29">
            <v>0.28275021839959852</v>
          </cell>
        </row>
        <row r="30">
          <cell r="B30" t="str">
            <v>Aktif Toplamı</v>
          </cell>
          <cell r="C30">
            <v>46233147</v>
          </cell>
          <cell r="D30">
            <v>96718116</v>
          </cell>
          <cell r="E30">
            <v>150464152</v>
          </cell>
          <cell r="F30">
            <v>228234165</v>
          </cell>
          <cell r="G30">
            <v>230830382</v>
          </cell>
          <cell r="K30" t="str">
            <v>Likidite Oranı</v>
          </cell>
          <cell r="L30">
            <v>1.9438029166222792</v>
          </cell>
          <cell r="M30">
            <v>0.42283922810923424</v>
          </cell>
          <cell r="N30">
            <v>0.51080180793494745</v>
          </cell>
          <cell r="O30">
            <v>0.53870900443209824</v>
          </cell>
        </row>
        <row r="31">
          <cell r="K31" t="str">
            <v>Cari Oran</v>
          </cell>
          <cell r="L31">
            <v>1.9680709390971449</v>
          </cell>
          <cell r="M31">
            <v>0.42360012048290208</v>
          </cell>
          <cell r="N31">
            <v>0.51143376847535327</v>
          </cell>
          <cell r="O31">
            <v>0.53932752232902104</v>
          </cell>
        </row>
        <row r="32">
          <cell r="B32" t="str">
            <v>PASİF</v>
          </cell>
          <cell r="K32" t="str">
            <v>Ciro/Aktif</v>
          </cell>
          <cell r="L32">
            <v>0</v>
          </cell>
          <cell r="M32">
            <v>3.2775659112301154E-6</v>
          </cell>
          <cell r="N32">
            <v>0</v>
          </cell>
          <cell r="O32">
            <v>0</v>
          </cell>
        </row>
        <row r="33">
          <cell r="B33" t="str">
            <v>Kısa Vadeli Mali Borçlar</v>
          </cell>
          <cell r="C33">
            <v>25862</v>
          </cell>
          <cell r="D33">
            <v>6765828</v>
          </cell>
          <cell r="E33">
            <v>1719330</v>
          </cell>
          <cell r="F33">
            <v>930505</v>
          </cell>
          <cell r="G33">
            <v>225787</v>
          </cell>
          <cell r="H33">
            <v>-1493543</v>
          </cell>
          <cell r="I33">
            <v>-5046498</v>
          </cell>
          <cell r="K33" t="str">
            <v>Alacak Tahsil Süresi</v>
          </cell>
          <cell r="L33" t="e">
            <v>#DIV/0!</v>
          </cell>
          <cell r="M33">
            <v>0</v>
          </cell>
          <cell r="N33" t="e">
            <v>#DIV/0!</v>
          </cell>
          <cell r="O33" t="e">
            <v>#DIV/0!</v>
          </cell>
        </row>
        <row r="34">
          <cell r="B34" t="str">
            <v>Ticari Borçlar</v>
          </cell>
          <cell r="C34">
            <v>4808475</v>
          </cell>
          <cell r="D34">
            <v>5373864</v>
          </cell>
          <cell r="E34">
            <v>12852403</v>
          </cell>
          <cell r="F34">
            <v>12050356</v>
          </cell>
          <cell r="G34">
            <v>13127053</v>
          </cell>
          <cell r="H34">
            <v>274650</v>
          </cell>
          <cell r="I34">
            <v>7478539</v>
          </cell>
          <cell r="K34" t="str">
            <v>Borç Ödeme Süresi</v>
          </cell>
          <cell r="L34" t="e">
            <v>#DIV/0!</v>
          </cell>
          <cell r="M34" t="e">
            <v>#DIV/0!</v>
          </cell>
          <cell r="N34" t="e">
            <v>#DIV/0!</v>
          </cell>
          <cell r="O34" t="e">
            <v>#DIV/0!</v>
          </cell>
        </row>
        <row r="35">
          <cell r="B35" t="str">
            <v>Ödenecek Vergiler</v>
          </cell>
          <cell r="C35">
            <v>153611</v>
          </cell>
          <cell r="D35">
            <v>196616</v>
          </cell>
          <cell r="E35">
            <v>134858</v>
          </cell>
          <cell r="F35">
            <v>128166</v>
          </cell>
          <cell r="G35">
            <v>209085</v>
          </cell>
          <cell r="H35">
            <v>74227</v>
          </cell>
          <cell r="I35">
            <v>-61758</v>
          </cell>
          <cell r="K35" t="str">
            <v>İhracat/Ciro</v>
          </cell>
          <cell r="L35" t="e">
            <v>#DIV/0!</v>
          </cell>
          <cell r="M35">
            <v>0</v>
          </cell>
          <cell r="N35" t="e">
            <v>#DIV/0!</v>
          </cell>
          <cell r="O35" t="e">
            <v>#DIV/0!</v>
          </cell>
        </row>
        <row r="36">
          <cell r="B36" t="str">
            <v>Alınan Avanslar</v>
          </cell>
          <cell r="C36">
            <v>0</v>
          </cell>
          <cell r="D36">
            <v>0</v>
          </cell>
          <cell r="E36">
            <v>0</v>
          </cell>
          <cell r="F36">
            <v>1294754</v>
          </cell>
          <cell r="G36">
            <v>1293278</v>
          </cell>
          <cell r="H36">
            <v>1293278</v>
          </cell>
          <cell r="I36">
            <v>0</v>
          </cell>
          <cell r="K36" t="str">
            <v>Banka Borçları / Aktif</v>
          </cell>
          <cell r="L36">
            <v>50.845256110296802</v>
          </cell>
          <cell r="M36">
            <v>65.127228077933196</v>
          </cell>
          <cell r="N36">
            <v>71.292033068448092</v>
          </cell>
          <cell r="O36">
            <v>56.759089946064819</v>
          </cell>
        </row>
        <row r="37">
          <cell r="B37" t="str">
            <v>Personele Borçlar</v>
          </cell>
          <cell r="C37">
            <v>111</v>
          </cell>
          <cell r="D37">
            <v>0</v>
          </cell>
          <cell r="E37">
            <v>23980</v>
          </cell>
          <cell r="F37">
            <v>23334</v>
          </cell>
          <cell r="G37">
            <v>182737</v>
          </cell>
          <cell r="H37">
            <v>158757</v>
          </cell>
          <cell r="I37">
            <v>23980</v>
          </cell>
          <cell r="K37" t="str">
            <v>Stok devir hızı (yılda kaç kez)</v>
          </cell>
          <cell r="L37">
            <v>0</v>
          </cell>
          <cell r="M37">
            <v>0</v>
          </cell>
          <cell r="N37">
            <v>0</v>
          </cell>
          <cell r="O37">
            <v>0</v>
          </cell>
        </row>
        <row r="38">
          <cell r="B38" t="str">
            <v>Grup Şirketlerine Borçlar</v>
          </cell>
          <cell r="C38">
            <v>0</v>
          </cell>
          <cell r="D38">
            <v>15511993</v>
          </cell>
          <cell r="E38">
            <v>17713397</v>
          </cell>
          <cell r="F38">
            <v>20132961</v>
          </cell>
          <cell r="G38">
            <v>28912007</v>
          </cell>
          <cell r="H38">
            <v>11198610</v>
          </cell>
          <cell r="I38">
            <v>2201404</v>
          </cell>
          <cell r="K38" t="str">
            <v>Faaliyet Karı / Ciro</v>
          </cell>
          <cell r="L38" t="e">
            <v>#DIV/0!</v>
          </cell>
          <cell r="M38">
            <v>-2769.2018927444797</v>
          </cell>
          <cell r="N38" t="e">
            <v>#DIV/0!</v>
          </cell>
          <cell r="O38" t="e">
            <v>#DIV/0!</v>
          </cell>
        </row>
        <row r="39">
          <cell r="B39" t="str">
            <v>Gider Tahakkukları</v>
          </cell>
          <cell r="C39">
            <v>1605</v>
          </cell>
          <cell r="D39">
            <v>2319</v>
          </cell>
          <cell r="E39">
            <v>1377</v>
          </cell>
          <cell r="F39">
            <v>0</v>
          </cell>
          <cell r="G39">
            <v>0</v>
          </cell>
          <cell r="H39">
            <v>-1377</v>
          </cell>
          <cell r="I39">
            <v>-942</v>
          </cell>
          <cell r="K39" t="str">
            <v>SMM / Ciro</v>
          </cell>
          <cell r="L39" t="e">
            <v>#DIV/0!</v>
          </cell>
          <cell r="M39">
            <v>0</v>
          </cell>
          <cell r="N39" t="e">
            <v>#DIV/0!</v>
          </cell>
          <cell r="O39" t="e">
            <v>#DIV/0!</v>
          </cell>
        </row>
        <row r="40">
          <cell r="B40" t="str">
            <v>Alınan Depozitolar</v>
          </cell>
          <cell r="C40">
            <v>51167</v>
          </cell>
          <cell r="D40">
            <v>342592</v>
          </cell>
          <cell r="E40">
            <v>369995</v>
          </cell>
          <cell r="F40">
            <v>493073</v>
          </cell>
          <cell r="G40">
            <v>430525</v>
          </cell>
          <cell r="H40">
            <v>60530</v>
          </cell>
          <cell r="I40">
            <v>27403</v>
          </cell>
        </row>
        <row r="41">
          <cell r="B41" t="str">
            <v>KVYK Toplamı</v>
          </cell>
          <cell r="C41">
            <v>5040831</v>
          </cell>
          <cell r="D41">
            <v>28193212</v>
          </cell>
          <cell r="E41">
            <v>32815340</v>
          </cell>
          <cell r="F41">
            <v>35053149</v>
          </cell>
          <cell r="G41">
            <v>44380472</v>
          </cell>
        </row>
        <row r="43">
          <cell r="B43" t="str">
            <v>Banka Kredileri</v>
          </cell>
          <cell r="C43">
            <v>23481500</v>
          </cell>
          <cell r="D43">
            <v>56224000</v>
          </cell>
          <cell r="E43">
            <v>105549623</v>
          </cell>
          <cell r="F43">
            <v>128613130</v>
          </cell>
          <cell r="G43">
            <v>123095965</v>
          </cell>
          <cell r="H43">
            <v>17546342</v>
          </cell>
          <cell r="I43">
            <v>49325623</v>
          </cell>
          <cell r="K43">
            <v>7562806.666666667</v>
          </cell>
          <cell r="L43">
            <v>9983535.3333333321</v>
          </cell>
          <cell r="M43">
            <v>77461154</v>
          </cell>
        </row>
        <row r="44">
          <cell r="B44" t="str">
            <v>Kıdem Tazminatı Karşılıkları</v>
          </cell>
          <cell r="C44">
            <v>4595</v>
          </cell>
          <cell r="D44">
            <v>26538</v>
          </cell>
          <cell r="E44">
            <v>34626</v>
          </cell>
          <cell r="F44">
            <v>34626</v>
          </cell>
          <cell r="G44">
            <v>34626</v>
          </cell>
          <cell r="H44">
            <v>0</v>
          </cell>
          <cell r="I44">
            <v>8088</v>
          </cell>
          <cell r="M44">
            <v>15170896</v>
          </cell>
        </row>
        <row r="45">
          <cell r="B45" t="str">
            <v>UVYK Toplamı</v>
          </cell>
          <cell r="C45">
            <v>23486095</v>
          </cell>
          <cell r="D45">
            <v>56250538</v>
          </cell>
          <cell r="E45">
            <v>105584249</v>
          </cell>
          <cell r="F45">
            <v>128647756</v>
          </cell>
          <cell r="G45">
            <v>123130591</v>
          </cell>
          <cell r="K45">
            <v>12000000</v>
          </cell>
        </row>
        <row r="46">
          <cell r="B46" t="str">
            <v>Ödenmiş sermaye</v>
          </cell>
          <cell r="C46">
            <v>17650000</v>
          </cell>
          <cell r="D46">
            <v>18782823</v>
          </cell>
          <cell r="E46">
            <v>19806522</v>
          </cell>
          <cell r="F46">
            <v>63892837</v>
          </cell>
          <cell r="G46">
            <v>65062079</v>
          </cell>
          <cell r="H46">
            <v>45255557</v>
          </cell>
          <cell r="I46">
            <v>1023699</v>
          </cell>
          <cell r="K46">
            <v>27251409</v>
          </cell>
        </row>
        <row r="47">
          <cell r="B47" t="str">
            <v>Sermaye Düzeltmesi Farkları</v>
          </cell>
          <cell r="C47">
            <v>10003</v>
          </cell>
          <cell r="D47">
            <v>10003</v>
          </cell>
          <cell r="E47">
            <v>10003</v>
          </cell>
          <cell r="F47">
            <v>10003</v>
          </cell>
          <cell r="G47">
            <v>10003</v>
          </cell>
        </row>
        <row r="48">
          <cell r="B48" t="str">
            <v>Kar Yedekleri</v>
          </cell>
          <cell r="C48">
            <v>0</v>
          </cell>
          <cell r="D48">
            <v>2311</v>
          </cell>
          <cell r="E48">
            <v>8657</v>
          </cell>
          <cell r="F48">
            <v>8657</v>
          </cell>
          <cell r="G48">
            <v>8657</v>
          </cell>
        </row>
        <row r="49">
          <cell r="B49" t="str">
            <v>Dağ.Kar / Birik.Zarar</v>
          </cell>
          <cell r="C49">
            <v>-18831</v>
          </cell>
          <cell r="D49">
            <v>43906</v>
          </cell>
          <cell r="E49">
            <v>164482</v>
          </cell>
          <cell r="F49">
            <v>568514</v>
          </cell>
          <cell r="G49">
            <v>568514</v>
          </cell>
        </row>
        <row r="50">
          <cell r="B50" t="str">
            <v>Dönem Karı</v>
          </cell>
          <cell r="C50">
            <v>65049</v>
          </cell>
          <cell r="D50">
            <v>-6564677</v>
          </cell>
          <cell r="E50">
            <v>-7925101</v>
          </cell>
          <cell r="F50">
            <v>53249</v>
          </cell>
          <cell r="G50">
            <v>-2329934</v>
          </cell>
        </row>
        <row r="51">
          <cell r="B51" t="str">
            <v>Özkaynaklar Toplamı</v>
          </cell>
          <cell r="C51">
            <v>17706221</v>
          </cell>
          <cell r="D51">
            <v>12274366</v>
          </cell>
          <cell r="E51">
            <v>12064563</v>
          </cell>
          <cell r="F51">
            <v>64533260</v>
          </cell>
          <cell r="G51">
            <v>63319319</v>
          </cell>
        </row>
        <row r="53">
          <cell r="B53" t="str">
            <v>Pasif Toplamı</v>
          </cell>
          <cell r="C53">
            <v>46233147</v>
          </cell>
          <cell r="D53">
            <v>96718116</v>
          </cell>
          <cell r="E53">
            <v>150464152</v>
          </cell>
          <cell r="F53">
            <v>228234165</v>
          </cell>
          <cell r="G53">
            <v>230830382</v>
          </cell>
        </row>
      </sheetData>
      <sheetData sheetId="4">
        <row r="3">
          <cell r="B3" t="str">
            <v>Daren HES Elektrik Üretim A.Ş. YILLAR İTİBARİYLE PROFORMA GELİR TABLOSU - YTL</v>
          </cell>
        </row>
        <row r="5">
          <cell r="C5">
            <v>2006</v>
          </cell>
          <cell r="D5">
            <v>2007</v>
          </cell>
          <cell r="E5" t="str">
            <v>2008Ocak-Haziran</v>
          </cell>
          <cell r="F5" t="str">
            <v>2008Temmuz-Aralık</v>
          </cell>
          <cell r="G5" t="str">
            <v>2008Toplam</v>
          </cell>
          <cell r="H5">
            <v>2009</v>
          </cell>
          <cell r="I5">
            <v>2010</v>
          </cell>
          <cell r="J5">
            <v>2011</v>
          </cell>
          <cell r="K5">
            <v>2012</v>
          </cell>
        </row>
        <row r="6">
          <cell r="B6" t="str">
            <v>SATIŞLAR</v>
          </cell>
          <cell r="C6">
            <v>0</v>
          </cell>
          <cell r="D6">
            <v>0</v>
          </cell>
          <cell r="E6">
            <v>58226</v>
          </cell>
          <cell r="F6">
            <v>5156025.0000000065</v>
          </cell>
          <cell r="G6">
            <v>5214251.0000000065</v>
          </cell>
          <cell r="H6">
            <v>20624100</v>
          </cell>
          <cell r="I6">
            <v>20624100</v>
          </cell>
          <cell r="J6">
            <v>20624100</v>
          </cell>
          <cell r="K6">
            <v>20624100</v>
          </cell>
        </row>
        <row r="7">
          <cell r="B7" t="str">
            <v>a.Yurt İçi Satışlar</v>
          </cell>
          <cell r="C7">
            <v>0</v>
          </cell>
          <cell r="D7">
            <v>0</v>
          </cell>
          <cell r="E7">
            <v>58226</v>
          </cell>
          <cell r="F7">
            <v>5156025.0000000065</v>
          </cell>
          <cell r="G7">
            <v>5214251.0000000065</v>
          </cell>
          <cell r="H7">
            <v>20624100</v>
          </cell>
          <cell r="I7">
            <v>20624100</v>
          </cell>
          <cell r="J7">
            <v>20624100</v>
          </cell>
          <cell r="K7">
            <v>20624100</v>
          </cell>
        </row>
        <row r="8">
          <cell r="B8" t="str">
            <v>b. İhracat</v>
          </cell>
          <cell r="C8">
            <v>0</v>
          </cell>
          <cell r="D8">
            <v>0</v>
          </cell>
          <cell r="E8">
            <v>0</v>
          </cell>
          <cell r="F8">
            <v>0</v>
          </cell>
          <cell r="G8">
            <v>0</v>
          </cell>
          <cell r="H8">
            <v>0</v>
          </cell>
          <cell r="I8">
            <v>0</v>
          </cell>
          <cell r="J8">
            <v>0</v>
          </cell>
          <cell r="K8">
            <v>0</v>
          </cell>
        </row>
        <row r="10">
          <cell r="B10" t="str">
            <v>Satışların Maliyeti</v>
          </cell>
          <cell r="C10">
            <v>901.4433474964743</v>
          </cell>
          <cell r="D10">
            <v>525.93690610118267</v>
          </cell>
          <cell r="E10">
            <v>0</v>
          </cell>
          <cell r="F10">
            <v>0</v>
          </cell>
          <cell r="G10">
            <v>0</v>
          </cell>
          <cell r="H10">
            <v>0</v>
          </cell>
          <cell r="I10">
            <v>0</v>
          </cell>
          <cell r="J10">
            <v>0</v>
          </cell>
          <cell r="K10">
            <v>0</v>
          </cell>
        </row>
        <row r="12">
          <cell r="B12" t="str">
            <v>I.Satılan Mamul Maliyeti</v>
          </cell>
          <cell r="C12">
            <v>0.74114150614776886</v>
          </cell>
          <cell r="D12">
            <v>0.6943624710971622</v>
          </cell>
          <cell r="E12">
            <v>0</v>
          </cell>
          <cell r="F12">
            <v>0</v>
          </cell>
          <cell r="G12">
            <v>0</v>
          </cell>
          <cell r="H12">
            <v>0</v>
          </cell>
          <cell r="I12">
            <v>0</v>
          </cell>
          <cell r="J12">
            <v>0</v>
          </cell>
          <cell r="K12">
            <v>0</v>
          </cell>
        </row>
        <row r="13">
          <cell r="B13" t="str">
            <v>a.Direkt İlk Madde ve Malz Gid.</v>
          </cell>
          <cell r="C13">
            <v>0</v>
          </cell>
          <cell r="D13">
            <v>0</v>
          </cell>
          <cell r="E13">
            <v>0</v>
          </cell>
          <cell r="F13">
            <v>0</v>
          </cell>
          <cell r="G13">
            <v>0</v>
          </cell>
          <cell r="H13">
            <v>0</v>
          </cell>
          <cell r="I13">
            <v>0</v>
          </cell>
          <cell r="J13">
            <v>0</v>
          </cell>
          <cell r="K13">
            <v>0</v>
          </cell>
        </row>
        <row r="14">
          <cell r="B14" t="str">
            <v>b.İşçilik Giderleri</v>
          </cell>
          <cell r="C14">
            <v>0</v>
          </cell>
          <cell r="D14">
            <v>0</v>
          </cell>
          <cell r="E14">
            <v>0</v>
          </cell>
          <cell r="F14">
            <v>0</v>
          </cell>
          <cell r="G14">
            <v>0</v>
          </cell>
          <cell r="H14">
            <v>0</v>
          </cell>
          <cell r="I14">
            <v>0</v>
          </cell>
          <cell r="J14">
            <v>0</v>
          </cell>
          <cell r="K14">
            <v>0</v>
          </cell>
        </row>
        <row r="15">
          <cell r="B15" t="str">
            <v>c.Genel Üretim</v>
          </cell>
          <cell r="C15">
            <v>0.74114150614776886</v>
          </cell>
          <cell r="D15">
            <v>0.6943624710971622</v>
          </cell>
          <cell r="E15">
            <v>0</v>
          </cell>
          <cell r="F15">
            <v>0</v>
          </cell>
          <cell r="G15">
            <v>0</v>
          </cell>
          <cell r="H15">
            <v>0</v>
          </cell>
          <cell r="I15">
            <v>0</v>
          </cell>
          <cell r="J15">
            <v>0</v>
          </cell>
          <cell r="K15">
            <v>0</v>
          </cell>
        </row>
        <row r="16">
          <cell r="B16" t="str">
            <v>d.Hizmet Üretim Maliyeti</v>
          </cell>
          <cell r="C16">
            <v>0</v>
          </cell>
          <cell r="D16">
            <v>0</v>
          </cell>
          <cell r="E16">
            <v>0</v>
          </cell>
          <cell r="F16">
            <v>0</v>
          </cell>
          <cell r="G16">
            <v>0</v>
          </cell>
          <cell r="H16">
            <v>0</v>
          </cell>
          <cell r="I16">
            <v>0</v>
          </cell>
          <cell r="J16">
            <v>0</v>
          </cell>
          <cell r="K16">
            <v>0</v>
          </cell>
        </row>
        <row r="18">
          <cell r="B18" t="str">
            <v>Yarı Mamul Kullanımı</v>
          </cell>
          <cell r="C18">
            <v>0</v>
          </cell>
          <cell r="D18">
            <v>0</v>
          </cell>
          <cell r="E18">
            <v>0</v>
          </cell>
          <cell r="F18">
            <v>0</v>
          </cell>
          <cell r="G18">
            <v>0</v>
          </cell>
          <cell r="H18">
            <v>0</v>
          </cell>
          <cell r="I18">
            <v>0</v>
          </cell>
          <cell r="J18">
            <v>0</v>
          </cell>
          <cell r="K18">
            <v>0</v>
          </cell>
        </row>
        <row r="19">
          <cell r="B19" t="str">
            <v xml:space="preserve">   Dönem Başı Yarı Mamul Stok(+)</v>
          </cell>
          <cell r="C19">
            <v>0</v>
          </cell>
          <cell r="D19">
            <v>0</v>
          </cell>
          <cell r="E19">
            <v>0</v>
          </cell>
          <cell r="F19">
            <v>0</v>
          </cell>
          <cell r="G19">
            <v>0</v>
          </cell>
          <cell r="H19">
            <v>0</v>
          </cell>
          <cell r="I19">
            <v>0</v>
          </cell>
          <cell r="J19">
            <v>0</v>
          </cell>
          <cell r="K19">
            <v>0</v>
          </cell>
        </row>
        <row r="20">
          <cell r="B20" t="str">
            <v xml:space="preserve">   Dönem Sonu Yarı Mamul Stok (-)</v>
          </cell>
          <cell r="C20">
            <v>0</v>
          </cell>
          <cell r="D20">
            <v>0</v>
          </cell>
          <cell r="E20">
            <v>0</v>
          </cell>
          <cell r="F20">
            <v>0</v>
          </cell>
          <cell r="G20">
            <v>0</v>
          </cell>
          <cell r="H20">
            <v>0</v>
          </cell>
          <cell r="I20">
            <v>0</v>
          </cell>
          <cell r="J20">
            <v>0</v>
          </cell>
          <cell r="K20">
            <v>0</v>
          </cell>
        </row>
        <row r="21">
          <cell r="B21" t="str">
            <v>Üretilen Mamul Maliyeti</v>
          </cell>
          <cell r="C21">
            <v>0.74114150614776886</v>
          </cell>
          <cell r="D21">
            <v>0.6943624710971622</v>
          </cell>
          <cell r="E21">
            <v>0</v>
          </cell>
          <cell r="F21">
            <v>0</v>
          </cell>
          <cell r="G21">
            <v>0</v>
          </cell>
          <cell r="H21">
            <v>0</v>
          </cell>
          <cell r="I21">
            <v>0</v>
          </cell>
          <cell r="J21">
            <v>0</v>
          </cell>
          <cell r="K21">
            <v>0</v>
          </cell>
        </row>
        <row r="22">
          <cell r="B22" t="str">
            <v>Mamul Stoklarda Değişim</v>
          </cell>
          <cell r="C22">
            <v>0</v>
          </cell>
          <cell r="D22">
            <v>0</v>
          </cell>
          <cell r="E22">
            <v>0</v>
          </cell>
          <cell r="F22">
            <v>0</v>
          </cell>
          <cell r="G22">
            <v>0</v>
          </cell>
          <cell r="H22">
            <v>0</v>
          </cell>
          <cell r="I22">
            <v>0</v>
          </cell>
          <cell r="J22">
            <v>0</v>
          </cell>
          <cell r="K22">
            <v>0</v>
          </cell>
        </row>
        <row r="23">
          <cell r="B23" t="str">
            <v xml:space="preserve"> Dönem Başı Stok (+)</v>
          </cell>
          <cell r="C23">
            <v>0</v>
          </cell>
          <cell r="D23">
            <v>0</v>
          </cell>
          <cell r="E23">
            <v>0</v>
          </cell>
          <cell r="F23">
            <v>0</v>
          </cell>
          <cell r="G23">
            <v>0</v>
          </cell>
          <cell r="H23">
            <v>0</v>
          </cell>
          <cell r="I23">
            <v>0</v>
          </cell>
          <cell r="J23">
            <v>0</v>
          </cell>
          <cell r="K23">
            <v>0</v>
          </cell>
        </row>
        <row r="24">
          <cell r="B24" t="str">
            <v xml:space="preserve"> Dönem Sonu Stok (-)</v>
          </cell>
          <cell r="C24">
            <v>0</v>
          </cell>
          <cell r="D24">
            <v>0</v>
          </cell>
          <cell r="E24">
            <v>0</v>
          </cell>
          <cell r="F24">
            <v>0</v>
          </cell>
          <cell r="G24">
            <v>0</v>
          </cell>
          <cell r="H24">
            <v>0</v>
          </cell>
          <cell r="I24">
            <v>0</v>
          </cell>
          <cell r="J24">
            <v>0</v>
          </cell>
          <cell r="K24">
            <v>0</v>
          </cell>
        </row>
        <row r="27">
          <cell r="B27" t="str">
            <v>II.Satılan Ticari Mal Maliyeti</v>
          </cell>
          <cell r="C27">
            <v>900.70220599032655</v>
          </cell>
          <cell r="D27">
            <v>525.24254363008549</v>
          </cell>
          <cell r="E27">
            <v>0</v>
          </cell>
          <cell r="F27">
            <v>0</v>
          </cell>
          <cell r="G27">
            <v>0</v>
          </cell>
          <cell r="H27">
            <v>0</v>
          </cell>
          <cell r="I27">
            <v>0</v>
          </cell>
          <cell r="J27">
            <v>0</v>
          </cell>
          <cell r="K27">
            <v>0</v>
          </cell>
        </row>
        <row r="28">
          <cell r="B28" t="str">
            <v>Dönem Başı Ticari Mal Stok (+)</v>
          </cell>
          <cell r="C28">
            <v>16784.013326973592</v>
          </cell>
          <cell r="D28">
            <v>15883.311120983266</v>
          </cell>
          <cell r="E28">
            <v>0</v>
          </cell>
          <cell r="F28">
            <v>0</v>
          </cell>
          <cell r="G28">
            <v>0</v>
          </cell>
          <cell r="H28">
            <v>0</v>
          </cell>
          <cell r="I28">
            <v>0</v>
          </cell>
          <cell r="J28">
            <v>0</v>
          </cell>
          <cell r="K28">
            <v>0</v>
          </cell>
        </row>
        <row r="29">
          <cell r="B29" t="str">
            <v>Dönem İçi Ticari Mal Alışları(+)</v>
          </cell>
          <cell r="C29">
            <v>0</v>
          </cell>
          <cell r="D29">
            <v>0</v>
          </cell>
          <cell r="E29">
            <v>0</v>
          </cell>
          <cell r="F29">
            <v>0</v>
          </cell>
          <cell r="G29">
            <v>0</v>
          </cell>
          <cell r="H29">
            <v>0</v>
          </cell>
          <cell r="I29">
            <v>0</v>
          </cell>
          <cell r="J29">
            <v>0</v>
          </cell>
          <cell r="K29">
            <v>0</v>
          </cell>
        </row>
        <row r="30">
          <cell r="B30" t="str">
            <v>Dönem Sonu Ticari Mal Stok (-)</v>
          </cell>
          <cell r="C30">
            <v>15883.311120983266</v>
          </cell>
          <cell r="D30">
            <v>15358.06857735318</v>
          </cell>
          <cell r="E30">
            <v>0</v>
          </cell>
          <cell r="F30">
            <v>0</v>
          </cell>
          <cell r="G30">
            <v>0</v>
          </cell>
          <cell r="H30">
            <v>0</v>
          </cell>
          <cell r="I30">
            <v>0</v>
          </cell>
          <cell r="J30">
            <v>0</v>
          </cell>
          <cell r="K30">
            <v>0</v>
          </cell>
        </row>
        <row r="32">
          <cell r="B32" t="str">
            <v>III.Satılan Hizmet Maliyeti</v>
          </cell>
        </row>
        <row r="34">
          <cell r="B34" t="str">
            <v>BRÜT KAR (AMORT. HARİÇ)</v>
          </cell>
          <cell r="C34">
            <v>-901.4433474964743</v>
          </cell>
          <cell r="D34">
            <v>-525.93690610118267</v>
          </cell>
          <cell r="E34">
            <v>58226</v>
          </cell>
          <cell r="F34">
            <v>5156025.0000000065</v>
          </cell>
          <cell r="G34">
            <v>5214251.0000000065</v>
          </cell>
          <cell r="H34">
            <v>20624100</v>
          </cell>
          <cell r="I34">
            <v>20624100</v>
          </cell>
          <cell r="J34">
            <v>20624100</v>
          </cell>
          <cell r="K34">
            <v>20624100</v>
          </cell>
        </row>
        <row r="36">
          <cell r="B36" t="str">
            <v>FAALİYET GİDERLERİ</v>
          </cell>
          <cell r="C36">
            <v>0</v>
          </cell>
          <cell r="D36">
            <v>0</v>
          </cell>
          <cell r="E36">
            <v>1461</v>
          </cell>
          <cell r="F36">
            <v>250000</v>
          </cell>
          <cell r="G36">
            <v>251461</v>
          </cell>
          <cell r="H36">
            <v>2300000</v>
          </cell>
          <cell r="I36">
            <v>2300000</v>
          </cell>
          <cell r="J36">
            <v>2300000</v>
          </cell>
          <cell r="K36">
            <v>2300000</v>
          </cell>
        </row>
        <row r="37">
          <cell r="B37" t="str">
            <v>a.Arge Giderleri</v>
          </cell>
          <cell r="C37">
            <v>0</v>
          </cell>
          <cell r="D37">
            <v>0</v>
          </cell>
          <cell r="E37">
            <v>0</v>
          </cell>
          <cell r="F37">
            <v>0</v>
          </cell>
          <cell r="G37">
            <v>0</v>
          </cell>
          <cell r="H37">
            <v>0</v>
          </cell>
          <cell r="I37">
            <v>0</v>
          </cell>
          <cell r="J37">
            <v>0</v>
          </cell>
          <cell r="K37">
            <v>0</v>
          </cell>
        </row>
        <row r="38">
          <cell r="B38" t="str">
            <v>b.Pazarlama ve Satış</v>
          </cell>
          <cell r="C38">
            <v>0</v>
          </cell>
          <cell r="D38">
            <v>0</v>
          </cell>
          <cell r="E38">
            <v>0</v>
          </cell>
          <cell r="F38">
            <v>0</v>
          </cell>
          <cell r="G38">
            <v>0</v>
          </cell>
          <cell r="H38">
            <v>0</v>
          </cell>
          <cell r="I38">
            <v>0</v>
          </cell>
          <cell r="J38">
            <v>0</v>
          </cell>
          <cell r="K38">
            <v>0</v>
          </cell>
        </row>
        <row r="39">
          <cell r="B39" t="str">
            <v>c.Genel Yönetim</v>
          </cell>
          <cell r="C39">
            <v>0</v>
          </cell>
          <cell r="D39">
            <v>0</v>
          </cell>
          <cell r="E39">
            <v>1461</v>
          </cell>
          <cell r="F39">
            <v>250000</v>
          </cell>
          <cell r="G39">
            <v>251461</v>
          </cell>
          <cell r="H39">
            <v>2300000</v>
          </cell>
          <cell r="I39">
            <v>2300000</v>
          </cell>
          <cell r="J39">
            <v>2300000</v>
          </cell>
          <cell r="K39">
            <v>2300000</v>
          </cell>
        </row>
        <row r="40">
          <cell r="B40" t="str">
            <v>FAALİYET KARI (AMORT. HARİÇ)</v>
          </cell>
          <cell r="C40">
            <v>-901.4433474964743</v>
          </cell>
          <cell r="D40">
            <v>-525.93690610118267</v>
          </cell>
          <cell r="E40">
            <v>56765</v>
          </cell>
          <cell r="F40">
            <v>4906025.0000000065</v>
          </cell>
          <cell r="G40">
            <v>4962790.0000000065</v>
          </cell>
          <cell r="H40">
            <v>18324100</v>
          </cell>
          <cell r="I40">
            <v>18324100</v>
          </cell>
          <cell r="J40">
            <v>18324100</v>
          </cell>
          <cell r="K40">
            <v>18324100</v>
          </cell>
        </row>
        <row r="41">
          <cell r="B41" t="str">
            <v>FAALİYET KARI</v>
          </cell>
          <cell r="C41">
            <v>-650342.25208110793</v>
          </cell>
          <cell r="D41">
            <v>-637399.3615712449</v>
          </cell>
          <cell r="E41">
            <v>56765</v>
          </cell>
          <cell r="F41">
            <v>-1510434.5149999941</v>
          </cell>
          <cell r="G41">
            <v>-1453669.5149999941</v>
          </cell>
          <cell r="H41">
            <v>11907640.484999999</v>
          </cell>
          <cell r="I41">
            <v>12310232.085000001</v>
          </cell>
          <cell r="J41">
            <v>12462679.085000001</v>
          </cell>
          <cell r="K41">
            <v>12507258.085000001</v>
          </cell>
        </row>
        <row r="43">
          <cell r="B43" t="str">
            <v>Faaliyet Dışı Gelir ve Karlar</v>
          </cell>
          <cell r="C43">
            <v>358261.13379827613</v>
          </cell>
          <cell r="D43">
            <v>307326.91279501724</v>
          </cell>
          <cell r="E43">
            <v>95575</v>
          </cell>
          <cell r="F43">
            <v>0</v>
          </cell>
          <cell r="G43">
            <v>95575</v>
          </cell>
          <cell r="H43">
            <v>0</v>
          </cell>
          <cell r="I43">
            <v>0</v>
          </cell>
          <cell r="J43">
            <v>0</v>
          </cell>
          <cell r="K43">
            <v>0</v>
          </cell>
        </row>
        <row r="44">
          <cell r="B44" t="str">
            <v>Faaliyet Dışı Gider ve Zararlar</v>
          </cell>
          <cell r="C44">
            <v>263034.08509786776</v>
          </cell>
          <cell r="D44">
            <v>23161.154585916942</v>
          </cell>
          <cell r="E44">
            <v>40790</v>
          </cell>
          <cell r="F44">
            <v>0</v>
          </cell>
          <cell r="G44">
            <v>40790</v>
          </cell>
          <cell r="H44">
            <v>0</v>
          </cell>
          <cell r="I44">
            <v>0</v>
          </cell>
          <cell r="J44">
            <v>0</v>
          </cell>
          <cell r="K44">
            <v>0</v>
          </cell>
        </row>
        <row r="45">
          <cell r="B45" t="str">
            <v>AMRT.VER.FAİZ ÖNC.KAR (EBİTDA)</v>
          </cell>
          <cell r="C45">
            <v>94325.605352911924</v>
          </cell>
          <cell r="D45">
            <v>283639.8213029991</v>
          </cell>
          <cell r="E45">
            <v>111550</v>
          </cell>
          <cell r="F45">
            <v>4906025.0000000065</v>
          </cell>
          <cell r="G45">
            <v>5017575.0000000065</v>
          </cell>
          <cell r="H45">
            <v>18324100</v>
          </cell>
          <cell r="I45">
            <v>18324100</v>
          </cell>
          <cell r="J45">
            <v>18324100</v>
          </cell>
          <cell r="K45">
            <v>18324100</v>
          </cell>
        </row>
        <row r="47">
          <cell r="B47" t="str">
            <v>Amortisman Giderleri</v>
          </cell>
          <cell r="C47">
            <v>649440.80873361148</v>
          </cell>
          <cell r="D47">
            <v>636873.42466514371</v>
          </cell>
          <cell r="E47">
            <v>0</v>
          </cell>
          <cell r="F47">
            <v>6416459.5150000006</v>
          </cell>
          <cell r="G47">
            <v>6416459.5150000006</v>
          </cell>
          <cell r="H47">
            <v>6416459.5150000006</v>
          </cell>
          <cell r="I47">
            <v>6013867.915</v>
          </cell>
          <cell r="J47">
            <v>5861420.915</v>
          </cell>
          <cell r="K47">
            <v>5816841.915</v>
          </cell>
        </row>
        <row r="48">
          <cell r="B48" t="str">
            <v>Finansman Giderleri (*)</v>
          </cell>
          <cell r="C48">
            <v>0</v>
          </cell>
          <cell r="D48">
            <v>0</v>
          </cell>
          <cell r="E48">
            <v>0</v>
          </cell>
          <cell r="F48">
            <v>4069616.3706041491</v>
          </cell>
          <cell r="G48">
            <v>4069616.3706041491</v>
          </cell>
          <cell r="H48">
            <v>9768676.4838918634</v>
          </cell>
          <cell r="I48">
            <v>6317467.24447909</v>
          </cell>
          <cell r="J48">
            <v>5214486.7691336889</v>
          </cell>
          <cell r="K48">
            <v>4111506.2937882883</v>
          </cell>
        </row>
        <row r="49">
          <cell r="B49" t="str">
            <v>VERGİ ÖNCESİ KAR</v>
          </cell>
          <cell r="C49">
            <v>-555115.2033806995</v>
          </cell>
          <cell r="D49">
            <v>-353233.60336214461</v>
          </cell>
          <cell r="E49">
            <v>111550</v>
          </cell>
          <cell r="F49">
            <v>-5580050.8856041441</v>
          </cell>
          <cell r="G49">
            <v>-5468500.8856041441</v>
          </cell>
          <cell r="H49">
            <v>2138964.001108136</v>
          </cell>
          <cell r="I49">
            <v>5992764.8405209109</v>
          </cell>
          <cell r="J49">
            <v>7248192.3158663101</v>
          </cell>
          <cell r="K49">
            <v>8395751.7912117112</v>
          </cell>
        </row>
        <row r="52">
          <cell r="B52" t="str">
            <v>ÖDENECEK VERGİ + STOPAJ</v>
          </cell>
          <cell r="C52">
            <v>0</v>
          </cell>
          <cell r="D52">
            <v>0</v>
          </cell>
          <cell r="E52">
            <v>0</v>
          </cell>
          <cell r="F52">
            <v>0</v>
          </cell>
          <cell r="G52">
            <v>0</v>
          </cell>
          <cell r="H52">
            <v>0</v>
          </cell>
          <cell r="I52">
            <v>532645.59120498062</v>
          </cell>
          <cell r="J52">
            <v>1449638.4631732621</v>
          </cell>
          <cell r="K52">
            <v>1679150.3582423422</v>
          </cell>
        </row>
        <row r="53">
          <cell r="B53" t="str">
            <v>NET KAR</v>
          </cell>
          <cell r="C53">
            <v>-555115.2033806995</v>
          </cell>
          <cell r="D53">
            <v>-353233.60336214461</v>
          </cell>
          <cell r="E53">
            <v>111550</v>
          </cell>
          <cell r="F53">
            <v>-5580050.8856041441</v>
          </cell>
          <cell r="G53">
            <v>-5468500.8856041441</v>
          </cell>
          <cell r="H53">
            <v>2138964.001108136</v>
          </cell>
          <cell r="I53">
            <v>5460119.2493159305</v>
          </cell>
          <cell r="J53">
            <v>5798553.8526930483</v>
          </cell>
          <cell r="K53">
            <v>6716601.432969369</v>
          </cell>
        </row>
        <row r="55">
          <cell r="B55" t="str">
            <v>EBİTDA /Ciro</v>
          </cell>
          <cell r="C55" t="e">
            <v>#DIV/0!</v>
          </cell>
          <cell r="D55" t="e">
            <v>#DIV/0!</v>
          </cell>
          <cell r="E55">
            <v>1.9158108061690653</v>
          </cell>
          <cell r="F55">
            <v>0.95151303572034662</v>
          </cell>
          <cell r="G55">
            <v>0.96228106395338475</v>
          </cell>
          <cell r="H55">
            <v>0.88847998215679713</v>
          </cell>
          <cell r="I55">
            <v>0.88847998215679713</v>
          </cell>
          <cell r="J55">
            <v>0.88847998215679713</v>
          </cell>
          <cell r="K55">
            <v>0.88847998215679713</v>
          </cell>
        </row>
        <row r="56">
          <cell r="B56" t="str">
            <v>Net Kar /Ciro</v>
          </cell>
          <cell r="C56" t="e">
            <v>#DIV/0!</v>
          </cell>
          <cell r="D56" t="e">
            <v>#DIV/0!</v>
          </cell>
          <cell r="E56">
            <v>1.9158108061690653</v>
          </cell>
          <cell r="F56">
            <v>-1.0822389118757447</v>
          </cell>
          <cell r="G56">
            <v>-1.0487605766588792</v>
          </cell>
          <cell r="H56">
            <v>0.10371187111719474</v>
          </cell>
          <cell r="I56">
            <v>0.26474460700422953</v>
          </cell>
          <cell r="J56">
            <v>0.28115427352917455</v>
          </cell>
          <cell r="K56">
            <v>0.32566761376105474</v>
          </cell>
        </row>
        <row r="58">
          <cell r="B58" t="str">
            <v>Gelir Tablosu Rakamı</v>
          </cell>
          <cell r="E58">
            <v>-2329934</v>
          </cell>
        </row>
        <row r="60">
          <cell r="B60" t="str">
            <v>Fark</v>
          </cell>
          <cell r="E60">
            <v>-2441484</v>
          </cell>
        </row>
      </sheetData>
      <sheetData sheetId="5" refreshError="1"/>
      <sheetData sheetId="6" refreshError="1"/>
      <sheetData sheetId="7" refreshError="1"/>
      <sheetData sheetId="8">
        <row r="2">
          <cell r="B2" t="str">
            <v>A. Daren HES Elektrik Üretim A.Ş. MEVCUT SATIŞ TABLOSU - YTL</v>
          </cell>
        </row>
        <row r="4">
          <cell r="C4">
            <v>2006</v>
          </cell>
          <cell r="D4">
            <v>2007</v>
          </cell>
          <cell r="E4" t="str">
            <v>2008Ocak-Haziran</v>
          </cell>
          <cell r="F4" t="str">
            <v>2008Temmuz-Aralık</v>
          </cell>
          <cell r="G4" t="str">
            <v>2008Toplam</v>
          </cell>
          <cell r="H4">
            <v>2009</v>
          </cell>
          <cell r="I4">
            <v>2010</v>
          </cell>
          <cell r="J4">
            <v>2011</v>
          </cell>
          <cell r="K4">
            <v>2012</v>
          </cell>
          <cell r="L4">
            <v>2013</v>
          </cell>
        </row>
        <row r="5">
          <cell r="B5" t="str">
            <v>Toplam Satışlar</v>
          </cell>
          <cell r="C5">
            <v>0</v>
          </cell>
          <cell r="D5">
            <v>0</v>
          </cell>
          <cell r="E5">
            <v>0</v>
          </cell>
          <cell r="F5">
            <v>5156025.0000000065</v>
          </cell>
          <cell r="G5">
            <v>5156025.0000000065</v>
          </cell>
          <cell r="H5">
            <v>20624100</v>
          </cell>
          <cell r="I5">
            <v>20624100</v>
          </cell>
          <cell r="J5">
            <v>20624100</v>
          </cell>
          <cell r="K5">
            <v>20624100</v>
          </cell>
          <cell r="L5">
            <v>20624100</v>
          </cell>
        </row>
        <row r="6">
          <cell r="B6" t="str">
            <v xml:space="preserve">    İç Piyasa</v>
          </cell>
          <cell r="C6">
            <v>0</v>
          </cell>
          <cell r="D6">
            <v>0</v>
          </cell>
          <cell r="E6">
            <v>0</v>
          </cell>
          <cell r="F6">
            <v>5156025.0000000065</v>
          </cell>
          <cell r="G6">
            <v>5156025.0000000065</v>
          </cell>
          <cell r="H6">
            <v>20624100</v>
          </cell>
          <cell r="I6">
            <v>20624100</v>
          </cell>
          <cell r="J6">
            <v>20624100</v>
          </cell>
          <cell r="K6">
            <v>20624100</v>
          </cell>
          <cell r="L6">
            <v>20624100</v>
          </cell>
        </row>
        <row r="7">
          <cell r="B7" t="str">
            <v xml:space="preserve">    İhracat</v>
          </cell>
          <cell r="E7">
            <v>0</v>
          </cell>
          <cell r="F7">
            <v>0</v>
          </cell>
          <cell r="G7">
            <v>0</v>
          </cell>
          <cell r="H7">
            <v>0</v>
          </cell>
          <cell r="I7">
            <v>0</v>
          </cell>
          <cell r="J7">
            <v>0</v>
          </cell>
          <cell r="K7">
            <v>0</v>
          </cell>
          <cell r="L7">
            <v>0</v>
          </cell>
        </row>
        <row r="9">
          <cell r="B9" t="str">
            <v>Toplam Satışlar - YTL</v>
          </cell>
          <cell r="C9">
            <v>0</v>
          </cell>
          <cell r="D9">
            <v>0</v>
          </cell>
          <cell r="E9">
            <v>0</v>
          </cell>
          <cell r="F9">
            <v>5156025.0000000065</v>
          </cell>
          <cell r="G9">
            <v>5156025.0000000065</v>
          </cell>
          <cell r="H9">
            <v>20624100</v>
          </cell>
          <cell r="I9">
            <v>20624100</v>
          </cell>
          <cell r="J9">
            <v>20624100</v>
          </cell>
          <cell r="K9">
            <v>20624100</v>
          </cell>
          <cell r="L9">
            <v>20624100</v>
          </cell>
        </row>
        <row r="10">
          <cell r="B10" t="str">
            <v>Diğer Satışlar - YTL</v>
          </cell>
        </row>
        <row r="11">
          <cell r="B11" t="str">
            <v>Ticari Satışlar</v>
          </cell>
        </row>
        <row r="14">
          <cell r="B14" t="str">
            <v>Sinai Satışlar - YTL</v>
          </cell>
          <cell r="C14">
            <v>0</v>
          </cell>
          <cell r="D14">
            <v>0</v>
          </cell>
          <cell r="E14">
            <v>0</v>
          </cell>
          <cell r="F14">
            <v>5156025.0000000065</v>
          </cell>
          <cell r="G14">
            <v>5156025.0000000065</v>
          </cell>
          <cell r="H14">
            <v>20624100</v>
          </cell>
          <cell r="I14">
            <v>20624100</v>
          </cell>
          <cell r="J14">
            <v>20624100</v>
          </cell>
          <cell r="K14">
            <v>20624100</v>
          </cell>
          <cell r="L14">
            <v>20624100</v>
          </cell>
        </row>
        <row r="15">
          <cell r="B15" t="str">
            <v>Elektrik Üretimi</v>
          </cell>
          <cell r="F15">
            <v>5156025.0000000065</v>
          </cell>
          <cell r="G15">
            <v>5156025.0000000065</v>
          </cell>
          <cell r="H15">
            <v>20624100</v>
          </cell>
          <cell r="I15">
            <v>20624100</v>
          </cell>
          <cell r="J15">
            <v>20624100</v>
          </cell>
          <cell r="K15">
            <v>20624100</v>
          </cell>
          <cell r="L15">
            <v>20624100</v>
          </cell>
        </row>
        <row r="16">
          <cell r="B16" t="str">
            <v>Ürün-2</v>
          </cell>
          <cell r="F16">
            <v>0</v>
          </cell>
          <cell r="G16">
            <v>0</v>
          </cell>
          <cell r="H16">
            <v>0</v>
          </cell>
          <cell r="I16">
            <v>0</v>
          </cell>
          <cell r="J16">
            <v>0</v>
          </cell>
          <cell r="K16">
            <v>0</v>
          </cell>
          <cell r="L16">
            <v>0</v>
          </cell>
        </row>
        <row r="17">
          <cell r="B17" t="str">
            <v>Ürün-3</v>
          </cell>
          <cell r="F17">
            <v>0</v>
          </cell>
          <cell r="G17">
            <v>0</v>
          </cell>
          <cell r="H17">
            <v>0</v>
          </cell>
          <cell r="I17">
            <v>0</v>
          </cell>
          <cell r="J17">
            <v>0</v>
          </cell>
          <cell r="K17">
            <v>0</v>
          </cell>
          <cell r="L17">
            <v>0</v>
          </cell>
        </row>
        <row r="18">
          <cell r="B18" t="str">
            <v>Diğer</v>
          </cell>
        </row>
        <row r="20">
          <cell r="B20" t="str">
            <v>Ortalama Satış Fiyatları - YTL</v>
          </cell>
        </row>
        <row r="21">
          <cell r="B21" t="str">
            <v>Elektrik Üretimi (YTL / kwh )</v>
          </cell>
          <cell r="C21">
            <v>0</v>
          </cell>
          <cell r="D21">
            <v>0</v>
          </cell>
          <cell r="F21">
            <v>0.12809999999999999</v>
          </cell>
          <cell r="G21">
            <v>0.12809999999999999</v>
          </cell>
          <cell r="H21">
            <v>0.12809999999999999</v>
          </cell>
          <cell r="I21">
            <v>0.12809999999999999</v>
          </cell>
          <cell r="J21">
            <v>0.12809999999999999</v>
          </cell>
          <cell r="K21">
            <v>0.12809999999999999</v>
          </cell>
          <cell r="L21">
            <v>0.12809999999999999</v>
          </cell>
        </row>
        <row r="22">
          <cell r="B22" t="str">
            <v>Ürün-2 (USD / adet )</v>
          </cell>
          <cell r="C22">
            <v>0</v>
          </cell>
          <cell r="D22">
            <v>0</v>
          </cell>
          <cell r="F22">
            <v>0</v>
          </cell>
          <cell r="G22">
            <v>0</v>
          </cell>
          <cell r="H22">
            <v>0</v>
          </cell>
          <cell r="I22">
            <v>0</v>
          </cell>
          <cell r="J22">
            <v>0</v>
          </cell>
          <cell r="K22">
            <v>0</v>
          </cell>
          <cell r="L22">
            <v>0</v>
          </cell>
        </row>
        <row r="23">
          <cell r="B23" t="str">
            <v>Ürün-3 (USD / adet )</v>
          </cell>
          <cell r="C23">
            <v>0</v>
          </cell>
          <cell r="D23">
            <v>0</v>
          </cell>
          <cell r="F23">
            <v>0</v>
          </cell>
          <cell r="G23">
            <v>0</v>
          </cell>
          <cell r="H23">
            <v>0</v>
          </cell>
          <cell r="I23">
            <v>0</v>
          </cell>
          <cell r="J23">
            <v>0</v>
          </cell>
          <cell r="K23">
            <v>0</v>
          </cell>
          <cell r="L23">
            <v>0</v>
          </cell>
        </row>
        <row r="25">
          <cell r="B25" t="str">
            <v>Dönemsonu Stok</v>
          </cell>
          <cell r="C25">
            <v>0</v>
          </cell>
          <cell r="D25">
            <v>0</v>
          </cell>
          <cell r="E25">
            <v>0</v>
          </cell>
          <cell r="F25">
            <v>0</v>
          </cell>
          <cell r="G25">
            <v>0</v>
          </cell>
          <cell r="H25">
            <v>0</v>
          </cell>
          <cell r="I25">
            <v>0</v>
          </cell>
          <cell r="J25">
            <v>0</v>
          </cell>
          <cell r="K25">
            <v>0</v>
          </cell>
          <cell r="L25">
            <v>0</v>
          </cell>
        </row>
        <row r="26">
          <cell r="B26" t="str">
            <v>Elektrik Üretimi (kwh)</v>
          </cell>
          <cell r="G26">
            <v>0</v>
          </cell>
        </row>
        <row r="27">
          <cell r="B27" t="str">
            <v>Ürün-2 (Adet)</v>
          </cell>
          <cell r="G27">
            <v>0</v>
          </cell>
        </row>
        <row r="28">
          <cell r="B28" t="str">
            <v>Ürün-3 (Adet)</v>
          </cell>
          <cell r="G28">
            <v>0</v>
          </cell>
        </row>
        <row r="30">
          <cell r="B30" t="str">
            <v>Satış Miktarları</v>
          </cell>
          <cell r="E30">
            <v>0</v>
          </cell>
          <cell r="F30">
            <v>40250000.000000052</v>
          </cell>
          <cell r="G30">
            <v>40250000.000000052</v>
          </cell>
          <cell r="H30">
            <v>161000000</v>
          </cell>
          <cell r="I30">
            <v>161000000</v>
          </cell>
          <cell r="J30">
            <v>161000000</v>
          </cell>
          <cell r="K30">
            <v>161000000</v>
          </cell>
          <cell r="L30">
            <v>161000000</v>
          </cell>
        </row>
        <row r="31">
          <cell r="B31" t="str">
            <v>Elektrik Üretimi (kwh)</v>
          </cell>
          <cell r="C31">
            <v>1</v>
          </cell>
          <cell r="D31">
            <v>1</v>
          </cell>
          <cell r="F31">
            <v>40250000.000000052</v>
          </cell>
          <cell r="G31">
            <v>40250000.000000052</v>
          </cell>
          <cell r="H31">
            <v>161000000</v>
          </cell>
          <cell r="I31">
            <v>161000000</v>
          </cell>
          <cell r="J31">
            <v>161000000</v>
          </cell>
          <cell r="K31">
            <v>161000000</v>
          </cell>
          <cell r="L31">
            <v>161000000</v>
          </cell>
        </row>
        <row r="32">
          <cell r="B32" t="str">
            <v>Ürün-2 (Adet)</v>
          </cell>
          <cell r="C32">
            <v>1</v>
          </cell>
          <cell r="D32">
            <v>1</v>
          </cell>
        </row>
        <row r="33">
          <cell r="B33" t="str">
            <v>Ürün-3 (Adet)</v>
          </cell>
          <cell r="C33">
            <v>1</v>
          </cell>
          <cell r="D33">
            <v>1</v>
          </cell>
        </row>
        <row r="35">
          <cell r="B35" t="str">
            <v>Üretim Miktarları</v>
          </cell>
          <cell r="C35">
            <v>3</v>
          </cell>
          <cell r="D35">
            <v>3</v>
          </cell>
          <cell r="E35">
            <v>0</v>
          </cell>
          <cell r="F35">
            <v>40250000.000000052</v>
          </cell>
          <cell r="G35">
            <v>40250000.000000052</v>
          </cell>
          <cell r="H35">
            <v>161000000</v>
          </cell>
          <cell r="I35">
            <v>161000000</v>
          </cell>
          <cell r="J35">
            <v>161000000</v>
          </cell>
          <cell r="K35">
            <v>161000000</v>
          </cell>
          <cell r="L35">
            <v>161000000</v>
          </cell>
        </row>
        <row r="36">
          <cell r="B36" t="str">
            <v>Elektrik Üretimi (kwh)</v>
          </cell>
          <cell r="C36">
            <v>1</v>
          </cell>
          <cell r="D36">
            <v>1</v>
          </cell>
          <cell r="F36">
            <v>40250000.000000052</v>
          </cell>
          <cell r="G36">
            <v>40250000.000000052</v>
          </cell>
          <cell r="H36">
            <v>161000000</v>
          </cell>
          <cell r="I36">
            <v>161000000</v>
          </cell>
          <cell r="J36">
            <v>161000000</v>
          </cell>
          <cell r="K36">
            <v>161000000</v>
          </cell>
          <cell r="L36">
            <v>161000000</v>
          </cell>
        </row>
        <row r="37">
          <cell r="B37" t="str">
            <v>Ürün-2 (Adet)</v>
          </cell>
          <cell r="C37">
            <v>1</v>
          </cell>
          <cell r="D37">
            <v>1</v>
          </cell>
          <cell r="F37">
            <v>0</v>
          </cell>
          <cell r="G37">
            <v>0</v>
          </cell>
          <cell r="H37">
            <v>0</v>
          </cell>
          <cell r="I37">
            <v>0</v>
          </cell>
          <cell r="J37">
            <v>0</v>
          </cell>
          <cell r="K37">
            <v>0</v>
          </cell>
          <cell r="L37">
            <v>0</v>
          </cell>
        </row>
        <row r="38">
          <cell r="B38" t="str">
            <v>Ürün-3 (Adet)</v>
          </cell>
          <cell r="C38">
            <v>1</v>
          </cell>
          <cell r="D38">
            <v>1</v>
          </cell>
          <cell r="F38">
            <v>0</v>
          </cell>
          <cell r="G38">
            <v>0</v>
          </cell>
          <cell r="H38">
            <v>0</v>
          </cell>
          <cell r="I38">
            <v>0</v>
          </cell>
          <cell r="J38">
            <v>0</v>
          </cell>
          <cell r="K38">
            <v>0</v>
          </cell>
          <cell r="L38">
            <v>0</v>
          </cell>
        </row>
        <row r="40">
          <cell r="B40" t="str">
            <v>Dönembaşı stok</v>
          </cell>
        </row>
        <row r="41">
          <cell r="B41" t="str">
            <v>Elektrik Üretimi (kwh)</v>
          </cell>
          <cell r="D41">
            <v>0</v>
          </cell>
          <cell r="E41">
            <v>0</v>
          </cell>
          <cell r="F41">
            <v>0</v>
          </cell>
          <cell r="G41">
            <v>0</v>
          </cell>
          <cell r="H41">
            <v>0</v>
          </cell>
          <cell r="I41">
            <v>0</v>
          </cell>
          <cell r="J41">
            <v>0</v>
          </cell>
          <cell r="K41">
            <v>0</v>
          </cell>
          <cell r="L41">
            <v>0</v>
          </cell>
        </row>
        <row r="42">
          <cell r="B42" t="str">
            <v>Ürün-2 (Adet)</v>
          </cell>
          <cell r="D42">
            <v>0</v>
          </cell>
          <cell r="E42">
            <v>0</v>
          </cell>
          <cell r="F42">
            <v>0</v>
          </cell>
          <cell r="G42">
            <v>0</v>
          </cell>
          <cell r="H42">
            <v>0</v>
          </cell>
          <cell r="I42">
            <v>0</v>
          </cell>
          <cell r="J42">
            <v>0</v>
          </cell>
          <cell r="K42">
            <v>0</v>
          </cell>
          <cell r="L42">
            <v>0</v>
          </cell>
        </row>
        <row r="43">
          <cell r="B43" t="str">
            <v>Ürün-3 (Adet)</v>
          </cell>
          <cell r="D43">
            <v>0</v>
          </cell>
          <cell r="E43">
            <v>0</v>
          </cell>
          <cell r="F43">
            <v>0</v>
          </cell>
          <cell r="G43">
            <v>0</v>
          </cell>
          <cell r="H43">
            <v>0</v>
          </cell>
          <cell r="I43">
            <v>0</v>
          </cell>
          <cell r="J43">
            <v>0</v>
          </cell>
          <cell r="K43">
            <v>0</v>
          </cell>
          <cell r="L43">
            <v>0</v>
          </cell>
        </row>
        <row r="45">
          <cell r="B45" t="str">
            <v>K.K.O. (%)</v>
          </cell>
        </row>
        <row r="46">
          <cell r="B46" t="str">
            <v>Elektrik Üretimi</v>
          </cell>
          <cell r="C46">
            <v>1</v>
          </cell>
          <cell r="D46">
            <v>1</v>
          </cell>
          <cell r="E46">
            <v>0</v>
          </cell>
          <cell r="F46">
            <v>0.17017588364620351</v>
          </cell>
          <cell r="G46">
            <v>0.17017588364620351</v>
          </cell>
          <cell r="H46">
            <v>0.34035176729240657</v>
          </cell>
          <cell r="I46">
            <v>0.34035176729240657</v>
          </cell>
          <cell r="J46">
            <v>0.34035176729240657</v>
          </cell>
          <cell r="K46">
            <v>0.34035176729240657</v>
          </cell>
          <cell r="L46">
            <v>0.34035176729240657</v>
          </cell>
        </row>
        <row r="47">
          <cell r="B47" t="str">
            <v>Ürün-2</v>
          </cell>
          <cell r="C47">
            <v>1</v>
          </cell>
          <cell r="D47">
            <v>1</v>
          </cell>
        </row>
        <row r="48">
          <cell r="B48" t="str">
            <v>Ürün-3</v>
          </cell>
          <cell r="C48">
            <v>1</v>
          </cell>
          <cell r="D48">
            <v>1</v>
          </cell>
        </row>
        <row r="50">
          <cell r="B50" t="str">
            <v xml:space="preserve">Kurulu Kapasite </v>
          </cell>
        </row>
        <row r="51">
          <cell r="B51" t="str">
            <v>Elektrik Üretimi (Kg / yıl)</v>
          </cell>
          <cell r="C51">
            <v>1</v>
          </cell>
          <cell r="D51">
            <v>1</v>
          </cell>
          <cell r="E51">
            <v>236520000</v>
          </cell>
          <cell r="F51">
            <v>236520000</v>
          </cell>
          <cell r="G51">
            <v>473040000</v>
          </cell>
          <cell r="H51">
            <v>473040000</v>
          </cell>
          <cell r="I51">
            <v>473040000</v>
          </cell>
          <cell r="J51">
            <v>473040000</v>
          </cell>
          <cell r="K51">
            <v>473040000</v>
          </cell>
          <cell r="L51">
            <v>473040000</v>
          </cell>
        </row>
        <row r="52">
          <cell r="B52" t="str">
            <v>Ürün-2 (adet / yıl)</v>
          </cell>
          <cell r="C52">
            <v>1</v>
          </cell>
          <cell r="D52">
            <v>1</v>
          </cell>
        </row>
        <row r="53">
          <cell r="B53" t="str">
            <v>Ürün-3 (adet / yıl)</v>
          </cell>
          <cell r="C53">
            <v>1</v>
          </cell>
          <cell r="D53">
            <v>1</v>
          </cell>
        </row>
        <row r="55">
          <cell r="B55" t="str">
            <v>Santral Gücü (MW)</v>
          </cell>
          <cell r="E55">
            <v>54</v>
          </cell>
          <cell r="F55">
            <v>54</v>
          </cell>
          <cell r="G55">
            <v>54</v>
          </cell>
          <cell r="H55">
            <v>54</v>
          </cell>
          <cell r="I55">
            <v>54</v>
          </cell>
          <cell r="J55">
            <v>54</v>
          </cell>
          <cell r="K55">
            <v>54</v>
          </cell>
          <cell r="L55">
            <v>54</v>
          </cell>
        </row>
        <row r="58">
          <cell r="B58" t="str">
            <v>İhracat / Ciro</v>
          </cell>
          <cell r="C58">
            <v>0</v>
          </cell>
          <cell r="D58">
            <v>0</v>
          </cell>
          <cell r="E58">
            <v>0</v>
          </cell>
          <cell r="F58">
            <v>0</v>
          </cell>
          <cell r="G58">
            <v>0</v>
          </cell>
          <cell r="H58">
            <v>0</v>
          </cell>
          <cell r="I58">
            <v>0</v>
          </cell>
          <cell r="J58">
            <v>0</v>
          </cell>
          <cell r="K58">
            <v>0</v>
          </cell>
          <cell r="L58">
            <v>0</v>
          </cell>
        </row>
        <row r="59">
          <cell r="B59" t="str">
            <v>Resmi Satışlar - YTL</v>
          </cell>
          <cell r="C59">
            <v>234.94185744884271</v>
          </cell>
          <cell r="D59">
            <v>0</v>
          </cell>
          <cell r="E59">
            <v>0</v>
          </cell>
        </row>
        <row r="61">
          <cell r="B61" t="str">
            <v>Stok kontrol (kontrol rakamları sıfır olmalıdır) = Dönem başı stok + Üretim Miktarları - Satış Miktarları - Dönemsonu Stok = 0</v>
          </cell>
        </row>
        <row r="62">
          <cell r="B62" t="str">
            <v>Elektrik Üretimi</v>
          </cell>
          <cell r="C62">
            <v>0</v>
          </cell>
          <cell r="D62">
            <v>0</v>
          </cell>
          <cell r="E62">
            <v>0</v>
          </cell>
          <cell r="F62">
            <v>0</v>
          </cell>
          <cell r="G62">
            <v>0</v>
          </cell>
          <cell r="H62">
            <v>0</v>
          </cell>
          <cell r="I62">
            <v>0</v>
          </cell>
          <cell r="J62">
            <v>0</v>
          </cell>
          <cell r="K62">
            <v>0</v>
          </cell>
          <cell r="L62">
            <v>0</v>
          </cell>
        </row>
        <row r="63">
          <cell r="B63" t="str">
            <v>Ürün-2</v>
          </cell>
          <cell r="C63">
            <v>0</v>
          </cell>
          <cell r="D63">
            <v>0</v>
          </cell>
          <cell r="E63">
            <v>0</v>
          </cell>
          <cell r="F63">
            <v>0</v>
          </cell>
          <cell r="G63">
            <v>0</v>
          </cell>
          <cell r="H63">
            <v>0</v>
          </cell>
          <cell r="I63">
            <v>0</v>
          </cell>
          <cell r="J63">
            <v>0</v>
          </cell>
          <cell r="K63">
            <v>0</v>
          </cell>
          <cell r="L63">
            <v>0</v>
          </cell>
        </row>
        <row r="64">
          <cell r="B64" t="str">
            <v>Ürün-3</v>
          </cell>
          <cell r="C64">
            <v>0</v>
          </cell>
          <cell r="D64">
            <v>0</v>
          </cell>
          <cell r="E64">
            <v>0</v>
          </cell>
          <cell r="F64">
            <v>0</v>
          </cell>
          <cell r="G64">
            <v>0</v>
          </cell>
          <cell r="H64">
            <v>0</v>
          </cell>
          <cell r="I64">
            <v>0</v>
          </cell>
          <cell r="J64">
            <v>0</v>
          </cell>
          <cell r="K64">
            <v>0</v>
          </cell>
          <cell r="L64">
            <v>0</v>
          </cell>
        </row>
        <row r="66">
          <cell r="B66" t="str">
            <v>B. Daren HES Elektrik Üretim A.Ş. MEVCUT HAMMADDE ALIŞ TABLOSU  - USD</v>
          </cell>
        </row>
        <row r="68">
          <cell r="C68">
            <v>2006</v>
          </cell>
          <cell r="D68">
            <v>2007</v>
          </cell>
          <cell r="E68" t="str">
            <v>2008Ocak-Haziran</v>
          </cell>
          <cell r="F68" t="str">
            <v>2008Temmuz-Aralık</v>
          </cell>
          <cell r="G68">
            <v>2007</v>
          </cell>
          <cell r="H68">
            <v>2009</v>
          </cell>
          <cell r="I68">
            <v>2010</v>
          </cell>
          <cell r="J68">
            <v>2011</v>
          </cell>
          <cell r="K68">
            <v>2012</v>
          </cell>
          <cell r="L68">
            <v>2013</v>
          </cell>
        </row>
        <row r="69">
          <cell r="B69" t="str">
            <v>Toplam Hammadde Alışları</v>
          </cell>
          <cell r="C69">
            <v>0</v>
          </cell>
          <cell r="D69">
            <v>0</v>
          </cell>
          <cell r="E69">
            <v>0</v>
          </cell>
          <cell r="F69">
            <v>0</v>
          </cell>
          <cell r="G69">
            <v>0</v>
          </cell>
          <cell r="H69">
            <v>0</v>
          </cell>
          <cell r="I69">
            <v>0</v>
          </cell>
          <cell r="J69">
            <v>0</v>
          </cell>
          <cell r="K69">
            <v>0</v>
          </cell>
          <cell r="L69">
            <v>0</v>
          </cell>
        </row>
        <row r="70">
          <cell r="B70" t="str">
            <v xml:space="preserve">  Yurt İçi Alışlar</v>
          </cell>
          <cell r="C70">
            <v>0</v>
          </cell>
          <cell r="D70">
            <v>0</v>
          </cell>
          <cell r="E70">
            <v>0</v>
          </cell>
          <cell r="F70">
            <v>0</v>
          </cell>
          <cell r="G70">
            <v>0</v>
          </cell>
          <cell r="H70">
            <v>0</v>
          </cell>
          <cell r="I70">
            <v>0</v>
          </cell>
          <cell r="J70">
            <v>0</v>
          </cell>
          <cell r="K70">
            <v>0</v>
          </cell>
          <cell r="L70">
            <v>0</v>
          </cell>
        </row>
        <row r="71">
          <cell r="B71" t="str">
            <v xml:space="preserve">  İthalat</v>
          </cell>
          <cell r="F71">
            <v>0</v>
          </cell>
          <cell r="G71">
            <v>0</v>
          </cell>
          <cell r="H71">
            <v>0</v>
          </cell>
          <cell r="I71">
            <v>0</v>
          </cell>
          <cell r="J71">
            <v>0</v>
          </cell>
          <cell r="K71">
            <v>0</v>
          </cell>
          <cell r="L71">
            <v>0</v>
          </cell>
        </row>
        <row r="73">
          <cell r="B73" t="str">
            <v>Toplam Maliyetler</v>
          </cell>
          <cell r="C73">
            <v>0</v>
          </cell>
          <cell r="D73">
            <v>0</v>
          </cell>
          <cell r="E73">
            <v>0</v>
          </cell>
          <cell r="F73">
            <v>0</v>
          </cell>
          <cell r="G73">
            <v>0</v>
          </cell>
          <cell r="H73">
            <v>0</v>
          </cell>
          <cell r="I73">
            <v>0</v>
          </cell>
          <cell r="J73">
            <v>0</v>
          </cell>
          <cell r="K73">
            <v>0</v>
          </cell>
          <cell r="L73">
            <v>0</v>
          </cell>
        </row>
        <row r="74">
          <cell r="B74" t="str">
            <v>Diğer Maliyetler</v>
          </cell>
        </row>
        <row r="75">
          <cell r="B75" t="str">
            <v>Ticari Mal Alışı -USD</v>
          </cell>
        </row>
        <row r="77">
          <cell r="B77" t="str">
            <v>Ham ve Yard. M.Alış Tutarları -USD</v>
          </cell>
          <cell r="C77">
            <v>0</v>
          </cell>
          <cell r="D77">
            <v>0</v>
          </cell>
          <cell r="E77">
            <v>0</v>
          </cell>
          <cell r="F77">
            <v>0</v>
          </cell>
          <cell r="G77">
            <v>0</v>
          </cell>
          <cell r="H77">
            <v>0</v>
          </cell>
          <cell r="I77">
            <v>0</v>
          </cell>
          <cell r="J77">
            <v>0</v>
          </cell>
          <cell r="K77">
            <v>0</v>
          </cell>
          <cell r="L77">
            <v>0</v>
          </cell>
        </row>
        <row r="78">
          <cell r="B78" t="str">
            <v>Hammadde - 1</v>
          </cell>
          <cell r="F78">
            <v>0</v>
          </cell>
          <cell r="G78">
            <v>0</v>
          </cell>
          <cell r="H78">
            <v>0</v>
          </cell>
          <cell r="I78">
            <v>0</v>
          </cell>
          <cell r="J78">
            <v>0</v>
          </cell>
          <cell r="K78">
            <v>0</v>
          </cell>
          <cell r="L78">
            <v>0</v>
          </cell>
        </row>
        <row r="79">
          <cell r="B79" t="str">
            <v>Hammadde - 2</v>
          </cell>
          <cell r="F79">
            <v>0</v>
          </cell>
          <cell r="G79">
            <v>0</v>
          </cell>
          <cell r="H79">
            <v>0</v>
          </cell>
          <cell r="I79">
            <v>0</v>
          </cell>
          <cell r="J79">
            <v>0</v>
          </cell>
          <cell r="K79">
            <v>0</v>
          </cell>
          <cell r="L79">
            <v>0</v>
          </cell>
        </row>
        <row r="80">
          <cell r="B80" t="str">
            <v>Hammadde - 3</v>
          </cell>
          <cell r="F80">
            <v>0</v>
          </cell>
          <cell r="G80">
            <v>0</v>
          </cell>
          <cell r="H80">
            <v>0</v>
          </cell>
          <cell r="I80">
            <v>0</v>
          </cell>
          <cell r="J80">
            <v>0</v>
          </cell>
          <cell r="K80">
            <v>0</v>
          </cell>
          <cell r="L80">
            <v>0</v>
          </cell>
        </row>
        <row r="81">
          <cell r="B81" t="str">
            <v>Hammadde - 4</v>
          </cell>
          <cell r="F81">
            <v>0</v>
          </cell>
          <cell r="G81">
            <v>0</v>
          </cell>
          <cell r="H81">
            <v>0</v>
          </cell>
          <cell r="I81">
            <v>0</v>
          </cell>
          <cell r="J81">
            <v>0</v>
          </cell>
          <cell r="K81">
            <v>0</v>
          </cell>
          <cell r="L81">
            <v>0</v>
          </cell>
        </row>
        <row r="82">
          <cell r="B82" t="str">
            <v>Diğer</v>
          </cell>
          <cell r="F82">
            <v>0</v>
          </cell>
          <cell r="G82">
            <v>0</v>
          </cell>
          <cell r="H82">
            <v>0</v>
          </cell>
          <cell r="I82">
            <v>0</v>
          </cell>
          <cell r="J82">
            <v>0</v>
          </cell>
          <cell r="K82">
            <v>0</v>
          </cell>
          <cell r="L82">
            <v>0</v>
          </cell>
        </row>
        <row r="84">
          <cell r="B84" t="str">
            <v xml:space="preserve">Ham ve Yard.M. Alış Fiyatları </v>
          </cell>
        </row>
        <row r="85">
          <cell r="B85" t="str">
            <v>Hammadde - 1  (USD / kg)</v>
          </cell>
          <cell r="C85">
            <v>0</v>
          </cell>
          <cell r="D85">
            <v>0</v>
          </cell>
          <cell r="E85">
            <v>0</v>
          </cell>
          <cell r="F85">
            <v>0</v>
          </cell>
          <cell r="G85">
            <v>0</v>
          </cell>
          <cell r="H85">
            <v>0</v>
          </cell>
          <cell r="I85">
            <v>0</v>
          </cell>
          <cell r="J85">
            <v>0</v>
          </cell>
          <cell r="K85">
            <v>0</v>
          </cell>
          <cell r="L85">
            <v>0</v>
          </cell>
        </row>
        <row r="86">
          <cell r="B86" t="str">
            <v>Hammadde - 2  (USD / kg)</v>
          </cell>
          <cell r="C86">
            <v>0</v>
          </cell>
          <cell r="D86">
            <v>0</v>
          </cell>
          <cell r="E86">
            <v>0</v>
          </cell>
          <cell r="F86">
            <v>0</v>
          </cell>
          <cell r="G86">
            <v>0</v>
          </cell>
          <cell r="H86">
            <v>0</v>
          </cell>
          <cell r="I86">
            <v>0</v>
          </cell>
          <cell r="J86">
            <v>0</v>
          </cell>
          <cell r="K86">
            <v>0</v>
          </cell>
          <cell r="L86">
            <v>0</v>
          </cell>
        </row>
        <row r="87">
          <cell r="B87" t="str">
            <v>Hammadde - 3  (USD / kg)</v>
          </cell>
          <cell r="C87">
            <v>0</v>
          </cell>
          <cell r="D87">
            <v>0</v>
          </cell>
          <cell r="E87">
            <v>0</v>
          </cell>
          <cell r="F87">
            <v>0</v>
          </cell>
          <cell r="G87">
            <v>0</v>
          </cell>
          <cell r="H87">
            <v>0</v>
          </cell>
          <cell r="I87">
            <v>0</v>
          </cell>
          <cell r="J87">
            <v>0</v>
          </cell>
          <cell r="K87">
            <v>0</v>
          </cell>
          <cell r="L87">
            <v>0</v>
          </cell>
        </row>
        <row r="88">
          <cell r="B88" t="str">
            <v>Hammadde - 4  (USD / kg)</v>
          </cell>
          <cell r="C88">
            <v>0</v>
          </cell>
          <cell r="D88">
            <v>0</v>
          </cell>
          <cell r="E88">
            <v>0</v>
          </cell>
          <cell r="F88">
            <v>0</v>
          </cell>
          <cell r="G88">
            <v>0</v>
          </cell>
          <cell r="H88">
            <v>0</v>
          </cell>
          <cell r="I88">
            <v>0</v>
          </cell>
          <cell r="J88">
            <v>0</v>
          </cell>
          <cell r="K88">
            <v>0</v>
          </cell>
          <cell r="L88">
            <v>0</v>
          </cell>
        </row>
        <row r="89">
          <cell r="B89" t="str">
            <v>Diğer  (USD / kg)</v>
          </cell>
          <cell r="C89">
            <v>0</v>
          </cell>
          <cell r="D89">
            <v>0</v>
          </cell>
          <cell r="E89">
            <v>0</v>
          </cell>
          <cell r="F89">
            <v>0</v>
          </cell>
          <cell r="G89">
            <v>0</v>
          </cell>
          <cell r="H89">
            <v>0</v>
          </cell>
          <cell r="I89">
            <v>0</v>
          </cell>
          <cell r="J89">
            <v>0</v>
          </cell>
          <cell r="K89">
            <v>0</v>
          </cell>
          <cell r="L89">
            <v>0</v>
          </cell>
        </row>
        <row r="91">
          <cell r="B91" t="str">
            <v>Dönemsonu stok</v>
          </cell>
        </row>
        <row r="92">
          <cell r="B92" t="str">
            <v>Hammadde - 1 kg</v>
          </cell>
          <cell r="G92">
            <v>0</v>
          </cell>
        </row>
        <row r="93">
          <cell r="B93" t="str">
            <v>Hammadde - 2 kg</v>
          </cell>
          <cell r="G93">
            <v>0</v>
          </cell>
        </row>
        <row r="94">
          <cell r="B94" t="str">
            <v>Hammadde - 3 kg</v>
          </cell>
          <cell r="G94">
            <v>0</v>
          </cell>
        </row>
        <row r="95">
          <cell r="B95" t="str">
            <v>Hammadde - 4 kg</v>
          </cell>
          <cell r="G95">
            <v>0</v>
          </cell>
        </row>
        <row r="96">
          <cell r="B96" t="str">
            <v>Diğer kg</v>
          </cell>
          <cell r="G96">
            <v>0</v>
          </cell>
        </row>
        <row r="98">
          <cell r="B98" t="str">
            <v>Üretime Verilen Hammadde(Tutar)</v>
          </cell>
          <cell r="C98">
            <v>0</v>
          </cell>
          <cell r="D98">
            <v>0</v>
          </cell>
          <cell r="E98">
            <v>0</v>
          </cell>
          <cell r="F98">
            <v>0</v>
          </cell>
          <cell r="G98">
            <v>0</v>
          </cell>
          <cell r="H98">
            <v>0</v>
          </cell>
          <cell r="I98">
            <v>0</v>
          </cell>
          <cell r="J98">
            <v>0</v>
          </cell>
          <cell r="K98">
            <v>0</v>
          </cell>
          <cell r="L98">
            <v>0</v>
          </cell>
        </row>
        <row r="99">
          <cell r="B99" t="str">
            <v>Hammadde - 1 (USD)</v>
          </cell>
          <cell r="F99">
            <v>0</v>
          </cell>
          <cell r="G99">
            <v>0</v>
          </cell>
          <cell r="H99">
            <v>0</v>
          </cell>
          <cell r="I99">
            <v>0</v>
          </cell>
          <cell r="J99">
            <v>0</v>
          </cell>
          <cell r="K99">
            <v>0</v>
          </cell>
          <cell r="L99">
            <v>0</v>
          </cell>
        </row>
        <row r="100">
          <cell r="B100" t="str">
            <v>Hammadde - 2 (USD)</v>
          </cell>
          <cell r="F100">
            <v>0</v>
          </cell>
          <cell r="G100">
            <v>0</v>
          </cell>
          <cell r="H100">
            <v>0</v>
          </cell>
          <cell r="I100">
            <v>0</v>
          </cell>
          <cell r="J100">
            <v>0</v>
          </cell>
          <cell r="K100">
            <v>0</v>
          </cell>
          <cell r="L100">
            <v>0</v>
          </cell>
        </row>
        <row r="101">
          <cell r="B101" t="str">
            <v>Hammadde - 3 (USD)</v>
          </cell>
          <cell r="F101">
            <v>0</v>
          </cell>
          <cell r="G101">
            <v>0</v>
          </cell>
          <cell r="H101">
            <v>0</v>
          </cell>
          <cell r="I101">
            <v>0</v>
          </cell>
          <cell r="J101">
            <v>0</v>
          </cell>
          <cell r="K101">
            <v>0</v>
          </cell>
          <cell r="L101">
            <v>0</v>
          </cell>
        </row>
        <row r="102">
          <cell r="B102" t="str">
            <v>Hammadde - 4 (USD)</v>
          </cell>
          <cell r="F102">
            <v>0</v>
          </cell>
          <cell r="G102">
            <v>0</v>
          </cell>
          <cell r="H102">
            <v>0</v>
          </cell>
          <cell r="I102">
            <v>0</v>
          </cell>
          <cell r="J102">
            <v>0</v>
          </cell>
          <cell r="K102">
            <v>0</v>
          </cell>
          <cell r="L102">
            <v>0</v>
          </cell>
        </row>
        <row r="103">
          <cell r="B103" t="str">
            <v>Diğer (USD)</v>
          </cell>
          <cell r="F103">
            <v>0</v>
          </cell>
          <cell r="G103">
            <v>0</v>
          </cell>
          <cell r="H103">
            <v>0</v>
          </cell>
          <cell r="I103">
            <v>0</v>
          </cell>
          <cell r="J103">
            <v>0</v>
          </cell>
          <cell r="K103">
            <v>0</v>
          </cell>
          <cell r="L103">
            <v>0</v>
          </cell>
        </row>
        <row r="105">
          <cell r="B105" t="str">
            <v>Üretime Verilen Hammadde(Miktar)</v>
          </cell>
          <cell r="C105">
            <v>4</v>
          </cell>
          <cell r="D105">
            <v>4</v>
          </cell>
          <cell r="E105">
            <v>4</v>
          </cell>
          <cell r="F105">
            <v>0</v>
          </cell>
          <cell r="G105">
            <v>4</v>
          </cell>
          <cell r="H105">
            <v>0</v>
          </cell>
          <cell r="I105">
            <v>0</v>
          </cell>
          <cell r="J105">
            <v>0</v>
          </cell>
          <cell r="K105">
            <v>0</v>
          </cell>
          <cell r="L105">
            <v>0</v>
          </cell>
        </row>
        <row r="106">
          <cell r="B106" t="str">
            <v>Hammadde - 1 kg</v>
          </cell>
          <cell r="C106">
            <v>1</v>
          </cell>
          <cell r="D106">
            <v>1</v>
          </cell>
          <cell r="E106">
            <v>1</v>
          </cell>
          <cell r="G106">
            <v>1</v>
          </cell>
        </row>
        <row r="107">
          <cell r="B107" t="str">
            <v>Hammadde - 2 kg</v>
          </cell>
          <cell r="C107">
            <v>1</v>
          </cell>
          <cell r="D107">
            <v>1</v>
          </cell>
          <cell r="E107">
            <v>1</v>
          </cell>
          <cell r="G107">
            <v>1</v>
          </cell>
        </row>
        <row r="108">
          <cell r="B108" t="str">
            <v>Hammadde - 3 kg</v>
          </cell>
          <cell r="C108">
            <v>1</v>
          </cell>
          <cell r="D108">
            <v>1</v>
          </cell>
          <cell r="E108">
            <v>1</v>
          </cell>
          <cell r="G108">
            <v>1</v>
          </cell>
        </row>
        <row r="109">
          <cell r="B109" t="str">
            <v>Hammadde - 4 kg</v>
          </cell>
          <cell r="C109">
            <v>1</v>
          </cell>
          <cell r="D109">
            <v>1</v>
          </cell>
          <cell r="E109">
            <v>1</v>
          </cell>
          <cell r="G109">
            <v>1</v>
          </cell>
        </row>
        <row r="110">
          <cell r="B110" t="str">
            <v>Diğer kg</v>
          </cell>
          <cell r="C110">
            <v>1</v>
          </cell>
          <cell r="D110">
            <v>1</v>
          </cell>
          <cell r="E110">
            <v>1</v>
          </cell>
          <cell r="G110">
            <v>1</v>
          </cell>
        </row>
        <row r="112">
          <cell r="B112" t="str">
            <v>Dönem içi Ham ve Yard.M. Alış Miktarları</v>
          </cell>
          <cell r="C112">
            <v>5</v>
          </cell>
          <cell r="D112">
            <v>5</v>
          </cell>
          <cell r="E112">
            <v>5</v>
          </cell>
          <cell r="F112">
            <v>0</v>
          </cell>
          <cell r="G112">
            <v>5</v>
          </cell>
          <cell r="H112">
            <v>0</v>
          </cell>
          <cell r="I112">
            <v>0</v>
          </cell>
          <cell r="J112">
            <v>0</v>
          </cell>
          <cell r="K112">
            <v>0</v>
          </cell>
          <cell r="L112">
            <v>0</v>
          </cell>
        </row>
        <row r="113">
          <cell r="B113" t="str">
            <v>Hammadde - 1 kg</v>
          </cell>
          <cell r="C113">
            <v>1</v>
          </cell>
          <cell r="D113">
            <v>1</v>
          </cell>
          <cell r="E113">
            <v>1</v>
          </cell>
          <cell r="F113">
            <v>0</v>
          </cell>
          <cell r="G113">
            <v>1</v>
          </cell>
          <cell r="H113">
            <v>0</v>
          </cell>
          <cell r="I113">
            <v>0</v>
          </cell>
          <cell r="J113">
            <v>0</v>
          </cell>
          <cell r="K113">
            <v>0</v>
          </cell>
          <cell r="L113">
            <v>0</v>
          </cell>
        </row>
        <row r="114">
          <cell r="B114" t="str">
            <v>Hammadde - 2 kg</v>
          </cell>
          <cell r="C114">
            <v>1</v>
          </cell>
          <cell r="D114">
            <v>1</v>
          </cell>
          <cell r="E114">
            <v>1</v>
          </cell>
          <cell r="F114">
            <v>0</v>
          </cell>
          <cell r="G114">
            <v>1</v>
          </cell>
          <cell r="H114">
            <v>0</v>
          </cell>
          <cell r="I114">
            <v>0</v>
          </cell>
          <cell r="J114">
            <v>0</v>
          </cell>
          <cell r="K114">
            <v>0</v>
          </cell>
          <cell r="L114">
            <v>0</v>
          </cell>
        </row>
        <row r="115">
          <cell r="B115" t="str">
            <v>Hammadde - 3 kg</v>
          </cell>
          <cell r="C115">
            <v>1</v>
          </cell>
          <cell r="D115">
            <v>1</v>
          </cell>
          <cell r="E115">
            <v>1</v>
          </cell>
          <cell r="F115">
            <v>0</v>
          </cell>
          <cell r="G115">
            <v>1</v>
          </cell>
          <cell r="H115">
            <v>0</v>
          </cell>
          <cell r="I115">
            <v>0</v>
          </cell>
          <cell r="J115">
            <v>0</v>
          </cell>
          <cell r="K115">
            <v>0</v>
          </cell>
          <cell r="L115">
            <v>0</v>
          </cell>
        </row>
        <row r="116">
          <cell r="B116" t="str">
            <v>Hammadde - 4 kg</v>
          </cell>
          <cell r="C116">
            <v>1</v>
          </cell>
          <cell r="D116">
            <v>1</v>
          </cell>
          <cell r="E116">
            <v>1</v>
          </cell>
          <cell r="F116">
            <v>0</v>
          </cell>
          <cell r="G116">
            <v>1</v>
          </cell>
          <cell r="H116">
            <v>0</v>
          </cell>
          <cell r="I116">
            <v>0</v>
          </cell>
          <cell r="J116">
            <v>0</v>
          </cell>
          <cell r="K116">
            <v>0</v>
          </cell>
          <cell r="L116">
            <v>0</v>
          </cell>
        </row>
        <row r="117">
          <cell r="B117" t="str">
            <v>Diğer kg</v>
          </cell>
          <cell r="C117">
            <v>1</v>
          </cell>
          <cell r="D117">
            <v>1</v>
          </cell>
          <cell r="E117">
            <v>1</v>
          </cell>
          <cell r="F117">
            <v>0</v>
          </cell>
          <cell r="G117">
            <v>1</v>
          </cell>
          <cell r="H117">
            <v>0</v>
          </cell>
          <cell r="I117">
            <v>0</v>
          </cell>
          <cell r="J117">
            <v>0</v>
          </cell>
          <cell r="K117">
            <v>0</v>
          </cell>
          <cell r="L117">
            <v>0</v>
          </cell>
        </row>
        <row r="119">
          <cell r="B119" t="str">
            <v>Dönembaşı stok</v>
          </cell>
          <cell r="C119">
            <v>0</v>
          </cell>
          <cell r="D119">
            <v>0</v>
          </cell>
          <cell r="E119">
            <v>0</v>
          </cell>
          <cell r="F119">
            <v>0</v>
          </cell>
          <cell r="G119">
            <v>0</v>
          </cell>
          <cell r="H119">
            <v>0</v>
          </cell>
          <cell r="I119">
            <v>0</v>
          </cell>
          <cell r="J119">
            <v>0</v>
          </cell>
          <cell r="K119">
            <v>0</v>
          </cell>
          <cell r="L119">
            <v>0</v>
          </cell>
        </row>
        <row r="120">
          <cell r="B120" t="str">
            <v>Hammadde - 1 kg</v>
          </cell>
          <cell r="D120">
            <v>0</v>
          </cell>
          <cell r="E120">
            <v>0</v>
          </cell>
          <cell r="F120">
            <v>0</v>
          </cell>
          <cell r="G120">
            <v>0</v>
          </cell>
          <cell r="H120">
            <v>0</v>
          </cell>
          <cell r="I120">
            <v>0</v>
          </cell>
          <cell r="J120">
            <v>0</v>
          </cell>
          <cell r="K120">
            <v>0</v>
          </cell>
          <cell r="L120">
            <v>0</v>
          </cell>
        </row>
        <row r="121">
          <cell r="B121" t="str">
            <v>Hammadde - 2 kg</v>
          </cell>
          <cell r="D121">
            <v>0</v>
          </cell>
          <cell r="E121">
            <v>0</v>
          </cell>
          <cell r="F121">
            <v>0</v>
          </cell>
          <cell r="G121">
            <v>0</v>
          </cell>
          <cell r="H121">
            <v>0</v>
          </cell>
          <cell r="I121">
            <v>0</v>
          </cell>
          <cell r="J121">
            <v>0</v>
          </cell>
          <cell r="K121">
            <v>0</v>
          </cell>
          <cell r="L121">
            <v>0</v>
          </cell>
        </row>
        <row r="122">
          <cell r="B122" t="str">
            <v>Hammadde - 3 kg</v>
          </cell>
          <cell r="D122">
            <v>0</v>
          </cell>
          <cell r="E122">
            <v>0</v>
          </cell>
          <cell r="F122">
            <v>0</v>
          </cell>
          <cell r="G122">
            <v>0</v>
          </cell>
          <cell r="H122">
            <v>0</v>
          </cell>
          <cell r="I122">
            <v>0</v>
          </cell>
          <cell r="J122">
            <v>0</v>
          </cell>
          <cell r="K122">
            <v>0</v>
          </cell>
          <cell r="L122">
            <v>0</v>
          </cell>
        </row>
        <row r="123">
          <cell r="B123" t="str">
            <v>Hammadde - 4 kg</v>
          </cell>
          <cell r="D123">
            <v>0</v>
          </cell>
          <cell r="E123">
            <v>0</v>
          </cell>
          <cell r="F123">
            <v>0</v>
          </cell>
          <cell r="G123">
            <v>0</v>
          </cell>
          <cell r="H123">
            <v>0</v>
          </cell>
          <cell r="I123">
            <v>0</v>
          </cell>
          <cell r="J123">
            <v>0</v>
          </cell>
          <cell r="K123">
            <v>0</v>
          </cell>
          <cell r="L123">
            <v>0</v>
          </cell>
        </row>
        <row r="124">
          <cell r="B124" t="str">
            <v>Diğer kg</v>
          </cell>
          <cell r="D124">
            <v>0</v>
          </cell>
          <cell r="E124">
            <v>0</v>
          </cell>
          <cell r="F124">
            <v>0</v>
          </cell>
          <cell r="G124">
            <v>0</v>
          </cell>
          <cell r="H124">
            <v>0</v>
          </cell>
          <cell r="I124">
            <v>0</v>
          </cell>
          <cell r="J124">
            <v>0</v>
          </cell>
          <cell r="K124">
            <v>0</v>
          </cell>
          <cell r="L124">
            <v>0</v>
          </cell>
        </row>
        <row r="126">
          <cell r="B126" t="str">
            <v>Hammadde Giderleri / Ciro</v>
          </cell>
          <cell r="C126" t="e">
            <v>#DIV/0!</v>
          </cell>
          <cell r="D126" t="e">
            <v>#DIV/0!</v>
          </cell>
          <cell r="E126" t="e">
            <v>#DIV/0!</v>
          </cell>
          <cell r="F126">
            <v>0</v>
          </cell>
          <cell r="G126">
            <v>0</v>
          </cell>
          <cell r="H126">
            <v>0</v>
          </cell>
          <cell r="I126">
            <v>0</v>
          </cell>
          <cell r="J126">
            <v>0</v>
          </cell>
          <cell r="K126">
            <v>0</v>
          </cell>
          <cell r="L126">
            <v>0</v>
          </cell>
        </row>
        <row r="128">
          <cell r="B128" t="str">
            <v>Stok kontrol (kontrol rakamları sıfır olmalıdır) = Dönem başı stok + Dönem içi Ham ve Yard M. Alış Miktarları - Üretime Verilen Hammadde (miktar) - Dönemsonu Stok = 0</v>
          </cell>
        </row>
        <row r="129">
          <cell r="B129" t="str">
            <v>Hammadde - 1</v>
          </cell>
          <cell r="C129">
            <v>0</v>
          </cell>
          <cell r="D129">
            <v>0</v>
          </cell>
          <cell r="E129">
            <v>0</v>
          </cell>
          <cell r="F129">
            <v>0</v>
          </cell>
          <cell r="G129">
            <v>0</v>
          </cell>
          <cell r="H129">
            <v>0</v>
          </cell>
          <cell r="I129">
            <v>0</v>
          </cell>
          <cell r="J129">
            <v>0</v>
          </cell>
          <cell r="K129">
            <v>0</v>
          </cell>
          <cell r="L129">
            <v>0</v>
          </cell>
        </row>
        <row r="130">
          <cell r="B130" t="str">
            <v>Hammadde - 2</v>
          </cell>
          <cell r="C130">
            <v>0</v>
          </cell>
          <cell r="D130">
            <v>0</v>
          </cell>
          <cell r="E130">
            <v>0</v>
          </cell>
          <cell r="F130">
            <v>0</v>
          </cell>
          <cell r="G130">
            <v>0</v>
          </cell>
          <cell r="H130">
            <v>0</v>
          </cell>
          <cell r="I130">
            <v>0</v>
          </cell>
          <cell r="J130">
            <v>0</v>
          </cell>
          <cell r="K130">
            <v>0</v>
          </cell>
          <cell r="L130">
            <v>0</v>
          </cell>
        </row>
        <row r="131">
          <cell r="B131" t="str">
            <v>Hammadde - 3</v>
          </cell>
          <cell r="C131">
            <v>0</v>
          </cell>
          <cell r="D131">
            <v>0</v>
          </cell>
          <cell r="E131">
            <v>0</v>
          </cell>
          <cell r="F131">
            <v>0</v>
          </cell>
          <cell r="G131">
            <v>0</v>
          </cell>
          <cell r="H131">
            <v>0</v>
          </cell>
          <cell r="I131">
            <v>0</v>
          </cell>
          <cell r="J131">
            <v>0</v>
          </cell>
          <cell r="K131">
            <v>0</v>
          </cell>
          <cell r="L131">
            <v>0</v>
          </cell>
        </row>
        <row r="132">
          <cell r="B132" t="str">
            <v>Hammadde - 4</v>
          </cell>
          <cell r="C132">
            <v>0</v>
          </cell>
          <cell r="D132">
            <v>0</v>
          </cell>
          <cell r="E132">
            <v>0</v>
          </cell>
          <cell r="F132">
            <v>0</v>
          </cell>
          <cell r="G132">
            <v>0</v>
          </cell>
          <cell r="H132">
            <v>0</v>
          </cell>
          <cell r="I132">
            <v>0</v>
          </cell>
          <cell r="J132">
            <v>0</v>
          </cell>
          <cell r="K132">
            <v>0</v>
          </cell>
          <cell r="L132">
            <v>0</v>
          </cell>
        </row>
        <row r="133">
          <cell r="B133" t="str">
            <v>Diğer</v>
          </cell>
          <cell r="C133">
            <v>0</v>
          </cell>
          <cell r="D133">
            <v>0</v>
          </cell>
          <cell r="E133">
            <v>0</v>
          </cell>
          <cell r="F133">
            <v>0</v>
          </cell>
          <cell r="G133">
            <v>0</v>
          </cell>
          <cell r="H133">
            <v>0</v>
          </cell>
          <cell r="I133">
            <v>0</v>
          </cell>
          <cell r="J133">
            <v>0</v>
          </cell>
          <cell r="K133">
            <v>0</v>
          </cell>
          <cell r="L133">
            <v>0</v>
          </cell>
        </row>
        <row r="135">
          <cell r="B135" t="str">
            <v>C. Daren HES Elektrik Üretim A.Ş. İŞÇİLİK GİDERLERİ TABLOSU  - USD</v>
          </cell>
        </row>
        <row r="137">
          <cell r="C137">
            <v>2006</v>
          </cell>
          <cell r="D137">
            <v>2007</v>
          </cell>
          <cell r="E137" t="str">
            <v>2008Ocak-Haziran</v>
          </cell>
          <cell r="F137" t="str">
            <v>2008Temmuz-Aralık</v>
          </cell>
          <cell r="G137">
            <v>2008</v>
          </cell>
          <cell r="H137">
            <v>2009</v>
          </cell>
          <cell r="I137">
            <v>2010</v>
          </cell>
          <cell r="J137">
            <v>2011</v>
          </cell>
          <cell r="K137">
            <v>2012</v>
          </cell>
          <cell r="L137">
            <v>2013</v>
          </cell>
        </row>
        <row r="138">
          <cell r="B138" t="str">
            <v>Direkt işçi sayısı</v>
          </cell>
        </row>
        <row r="139">
          <cell r="B139" t="str">
            <v>Bir işçinin maliyeti (İşçi Ücreti)</v>
          </cell>
        </row>
        <row r="140">
          <cell r="B140" t="str">
            <v>Diğer yan ödemeler</v>
          </cell>
        </row>
        <row r="141">
          <cell r="B141" t="str">
            <v>İşçilik giderleri</v>
          </cell>
          <cell r="C141">
            <v>0</v>
          </cell>
          <cell r="D141">
            <v>0</v>
          </cell>
          <cell r="E141">
            <v>0</v>
          </cell>
          <cell r="F141">
            <v>0</v>
          </cell>
          <cell r="G141">
            <v>0</v>
          </cell>
          <cell r="H141">
            <v>0</v>
          </cell>
          <cell r="I141">
            <v>0</v>
          </cell>
          <cell r="J141">
            <v>0</v>
          </cell>
          <cell r="K141">
            <v>0</v>
          </cell>
          <cell r="L141">
            <v>0</v>
          </cell>
        </row>
        <row r="143">
          <cell r="B143" t="str">
            <v>D. Daren HES Elektrik Üretim A.Ş. GENEL ÜRETİM GİDERLERİ TABLOSU  - USD</v>
          </cell>
        </row>
        <row r="145">
          <cell r="C145">
            <v>2006</v>
          </cell>
          <cell r="D145">
            <v>2007</v>
          </cell>
          <cell r="E145" t="str">
            <v>2008Ocak-Haziran</v>
          </cell>
          <cell r="F145" t="str">
            <v>2008Temmuz-Aralık</v>
          </cell>
          <cell r="G145">
            <v>2008</v>
          </cell>
          <cell r="H145">
            <v>2009</v>
          </cell>
          <cell r="I145">
            <v>2010</v>
          </cell>
          <cell r="J145">
            <v>2011</v>
          </cell>
          <cell r="K145">
            <v>2012</v>
          </cell>
          <cell r="L145">
            <v>2013</v>
          </cell>
        </row>
        <row r="146">
          <cell r="B146" t="str">
            <v>Üretim Miktarı</v>
          </cell>
          <cell r="C146">
            <v>3</v>
          </cell>
          <cell r="D146">
            <v>3</v>
          </cell>
          <cell r="E146">
            <v>0</v>
          </cell>
          <cell r="F146">
            <v>40250000.000000052</v>
          </cell>
          <cell r="G146">
            <v>40250000.000000052</v>
          </cell>
          <cell r="H146">
            <v>161000000</v>
          </cell>
          <cell r="I146">
            <v>161000000</v>
          </cell>
          <cell r="J146">
            <v>161000000</v>
          </cell>
          <cell r="K146">
            <v>161000000</v>
          </cell>
          <cell r="L146">
            <v>161000000</v>
          </cell>
        </row>
        <row r="147">
          <cell r="B147" t="str">
            <v>Birim genel üretim maliyeti</v>
          </cell>
          <cell r="C147">
            <v>0.24704716871592294</v>
          </cell>
          <cell r="D147">
            <v>0.23145415703238739</v>
          </cell>
          <cell r="E147" t="e">
            <v>#DIV/0!</v>
          </cell>
          <cell r="F147" t="e">
            <v>#DIV/0!</v>
          </cell>
          <cell r="G147" t="e">
            <v>#DIV/0!</v>
          </cell>
          <cell r="H147" t="e">
            <v>#DIV/0!</v>
          </cell>
          <cell r="I147" t="e">
            <v>#DIV/0!</v>
          </cell>
          <cell r="J147" t="e">
            <v>#DIV/0!</v>
          </cell>
          <cell r="K147" t="e">
            <v>#DIV/0!</v>
          </cell>
          <cell r="L147" t="e">
            <v>#DIV/0!</v>
          </cell>
        </row>
      </sheetData>
      <sheetData sheetId="9" refreshError="1"/>
      <sheetData sheetId="10" refreshError="1"/>
      <sheetData sheetId="11">
        <row r="3">
          <cell r="B3" t="str">
            <v>Daren HES Elektrik Üretim A.Ş.  LEASİNG, FACTORİNG ve SATICI BORÇLARI</v>
          </cell>
        </row>
        <row r="5">
          <cell r="B5" t="str">
            <v>ÖDEMELER -  USD</v>
          </cell>
        </row>
        <row r="6">
          <cell r="D6">
            <v>2006</v>
          </cell>
          <cell r="E6">
            <v>2007</v>
          </cell>
          <cell r="F6" t="str">
            <v>2008Ocak-Haziran</v>
          </cell>
          <cell r="G6" t="str">
            <v>2008Temmuz-Aralık</v>
          </cell>
          <cell r="H6" t="str">
            <v>2008Toplam</v>
          </cell>
          <cell r="I6">
            <v>2009</v>
          </cell>
          <cell r="J6">
            <v>2010</v>
          </cell>
          <cell r="K6">
            <v>2011</v>
          </cell>
        </row>
        <row r="7">
          <cell r="B7" t="str">
            <v>Leasing 1</v>
          </cell>
        </row>
        <row r="9">
          <cell r="B9" t="str">
            <v>Toplam</v>
          </cell>
          <cell r="D9">
            <v>0</v>
          </cell>
          <cell r="E9">
            <v>0</v>
          </cell>
          <cell r="F9">
            <v>0</v>
          </cell>
          <cell r="G9">
            <v>0</v>
          </cell>
          <cell r="H9">
            <v>0</v>
          </cell>
          <cell r="I9">
            <v>0</v>
          </cell>
          <cell r="J9">
            <v>0</v>
          </cell>
          <cell r="K9">
            <v>0</v>
          </cell>
        </row>
        <row r="11">
          <cell r="B11" t="str">
            <v>FAİZLER -  USD</v>
          </cell>
        </row>
        <row r="12">
          <cell r="D12">
            <v>2006</v>
          </cell>
          <cell r="E12">
            <v>2007</v>
          </cell>
          <cell r="F12" t="str">
            <v>2008Ocak-Haziran</v>
          </cell>
          <cell r="G12" t="str">
            <v>2008Temmuz-Aralık</v>
          </cell>
          <cell r="H12">
            <v>2007</v>
          </cell>
          <cell r="I12">
            <v>2009</v>
          </cell>
          <cell r="J12">
            <v>2010</v>
          </cell>
          <cell r="K12">
            <v>2011</v>
          </cell>
        </row>
        <row r="13">
          <cell r="B13" t="str">
            <v>Leasing 1</v>
          </cell>
        </row>
        <row r="15">
          <cell r="B15" t="str">
            <v>Toplam</v>
          </cell>
          <cell r="D15">
            <v>0</v>
          </cell>
          <cell r="E15">
            <v>0</v>
          </cell>
          <cell r="F15">
            <v>0</v>
          </cell>
          <cell r="G15">
            <v>0</v>
          </cell>
          <cell r="H15">
            <v>0</v>
          </cell>
          <cell r="I15">
            <v>0</v>
          </cell>
          <cell r="J15">
            <v>0</v>
          </cell>
          <cell r="K15">
            <v>0</v>
          </cell>
        </row>
        <row r="17">
          <cell r="B17" t="str">
            <v>DÖNEM SONU RİSKLERİ -  USD</v>
          </cell>
        </row>
        <row r="18">
          <cell r="D18">
            <v>2006</v>
          </cell>
          <cell r="E18">
            <v>2007</v>
          </cell>
          <cell r="F18" t="str">
            <v>2008Ocak-Haziran</v>
          </cell>
          <cell r="G18" t="str">
            <v>2008Temmuz-Aralık</v>
          </cell>
          <cell r="H18" t="str">
            <v>2008Toplam</v>
          </cell>
          <cell r="I18">
            <v>2009</v>
          </cell>
          <cell r="J18">
            <v>2010</v>
          </cell>
          <cell r="K18">
            <v>2011</v>
          </cell>
        </row>
        <row r="19">
          <cell r="B19" t="str">
            <v>Leasing 1</v>
          </cell>
        </row>
        <row r="21">
          <cell r="B21" t="str">
            <v>Toplam</v>
          </cell>
          <cell r="D21">
            <v>0</v>
          </cell>
          <cell r="E21">
            <v>0</v>
          </cell>
          <cell r="F21">
            <v>0</v>
          </cell>
          <cell r="G21">
            <v>0</v>
          </cell>
          <cell r="H21">
            <v>0</v>
          </cell>
          <cell r="I21">
            <v>0</v>
          </cell>
          <cell r="J21">
            <v>0</v>
          </cell>
          <cell r="K21">
            <v>0</v>
          </cell>
        </row>
        <row r="24">
          <cell r="B24" t="str">
            <v>Daren HES Elektrik Üretim A.Ş.  BANKA KREDİLERİ</v>
          </cell>
        </row>
        <row r="26">
          <cell r="B26" t="str">
            <v>KREDİ ÖDEMELERİ</v>
          </cell>
        </row>
        <row r="27">
          <cell r="D27">
            <v>2006</v>
          </cell>
          <cell r="E27">
            <v>2007</v>
          </cell>
          <cell r="F27" t="str">
            <v>2008Ocak-Haziran</v>
          </cell>
          <cell r="G27" t="str">
            <v>2008Temmuz-Aralık</v>
          </cell>
          <cell r="H27" t="str">
            <v>2008Toplam</v>
          </cell>
          <cell r="I27">
            <v>2009</v>
          </cell>
          <cell r="J27">
            <v>2010</v>
          </cell>
          <cell r="K27">
            <v>2011</v>
          </cell>
          <cell r="L27">
            <v>2012</v>
          </cell>
          <cell r="M27">
            <v>2013</v>
          </cell>
          <cell r="N27">
            <v>2014</v>
          </cell>
        </row>
        <row r="28">
          <cell r="B28" t="str">
            <v>KISA VADELİ KREDİLER</v>
          </cell>
          <cell r="I28">
            <v>0</v>
          </cell>
          <cell r="J28">
            <v>0</v>
          </cell>
          <cell r="K28">
            <v>0</v>
          </cell>
          <cell r="L28">
            <v>0</v>
          </cell>
          <cell r="M28">
            <v>0</v>
          </cell>
          <cell r="N28">
            <v>0</v>
          </cell>
        </row>
        <row r="29">
          <cell r="B29" t="str">
            <v>Banka-2</v>
          </cell>
        </row>
        <row r="30">
          <cell r="B30" t="str">
            <v>Banka-3</v>
          </cell>
        </row>
        <row r="31">
          <cell r="B31" t="str">
            <v>Banka-4</v>
          </cell>
        </row>
        <row r="33">
          <cell r="B33" t="str">
            <v>UZUN VADELİ KREDİLER</v>
          </cell>
        </row>
        <row r="34">
          <cell r="B34" t="str">
            <v>EUR Krediler</v>
          </cell>
          <cell r="F34">
            <v>0</v>
          </cell>
          <cell r="G34">
            <v>549731</v>
          </cell>
          <cell r="H34">
            <v>549731</v>
          </cell>
          <cell r="I34">
            <v>19077153</v>
          </cell>
          <cell r="J34">
            <v>3995696</v>
          </cell>
          <cell r="K34">
            <v>3995696</v>
          </cell>
          <cell r="L34">
            <v>3995696</v>
          </cell>
          <cell r="M34">
            <v>3425522</v>
          </cell>
          <cell r="N34">
            <v>2855352</v>
          </cell>
        </row>
        <row r="35">
          <cell r="B35" t="str">
            <v>Finansbank OVK 1</v>
          </cell>
          <cell r="F35">
            <v>0</v>
          </cell>
          <cell r="G35">
            <v>0</v>
          </cell>
          <cell r="H35">
            <v>0</v>
          </cell>
          <cell r="I35">
            <v>1000000</v>
          </cell>
          <cell r="J35">
            <v>1000000</v>
          </cell>
          <cell r="K35">
            <v>1000000</v>
          </cell>
          <cell r="L35">
            <v>1000000</v>
          </cell>
          <cell r="M35">
            <v>1000000</v>
          </cell>
          <cell r="N35">
            <v>1000000</v>
          </cell>
        </row>
        <row r="36">
          <cell r="B36" t="str">
            <v>Finansbank OVK 2</v>
          </cell>
          <cell r="F36">
            <v>0</v>
          </cell>
          <cell r="G36">
            <v>0</v>
          </cell>
          <cell r="H36">
            <v>0</v>
          </cell>
          <cell r="I36">
            <v>291670</v>
          </cell>
          <cell r="J36">
            <v>291666</v>
          </cell>
          <cell r="K36">
            <v>291666</v>
          </cell>
          <cell r="L36">
            <v>291666</v>
          </cell>
          <cell r="M36">
            <v>291666</v>
          </cell>
          <cell r="N36">
            <v>291666</v>
          </cell>
        </row>
        <row r="37">
          <cell r="B37" t="str">
            <v>Fortis Ekipman</v>
          </cell>
          <cell r="F37">
            <v>0</v>
          </cell>
          <cell r="G37">
            <v>0</v>
          </cell>
          <cell r="H37">
            <v>0</v>
          </cell>
          <cell r="I37">
            <v>1563686</v>
          </cell>
          <cell r="J37">
            <v>1563686</v>
          </cell>
          <cell r="K37">
            <v>1563686</v>
          </cell>
          <cell r="L37">
            <v>1563686</v>
          </cell>
          <cell r="M37">
            <v>1563686</v>
          </cell>
          <cell r="N37">
            <v>1563686</v>
          </cell>
        </row>
        <row r="38">
          <cell r="B38" t="str">
            <v>Fortis Ticari</v>
          </cell>
          <cell r="F38">
            <v>0</v>
          </cell>
          <cell r="G38">
            <v>549731</v>
          </cell>
          <cell r="H38">
            <v>549731</v>
          </cell>
          <cell r="I38">
            <v>1221797</v>
          </cell>
          <cell r="J38">
            <v>1140344</v>
          </cell>
          <cell r="K38">
            <v>1140344</v>
          </cell>
          <cell r="L38">
            <v>1140344</v>
          </cell>
          <cell r="M38">
            <v>570170</v>
          </cell>
          <cell r="N38">
            <v>0</v>
          </cell>
        </row>
        <row r="39">
          <cell r="B39" t="str">
            <v>Denizbank</v>
          </cell>
          <cell r="F39">
            <v>0</v>
          </cell>
          <cell r="G39">
            <v>0</v>
          </cell>
          <cell r="H39">
            <v>0</v>
          </cell>
          <cell r="I39">
            <v>15000000</v>
          </cell>
          <cell r="J39">
            <v>0</v>
          </cell>
          <cell r="K39">
            <v>0</v>
          </cell>
          <cell r="L39">
            <v>0</v>
          </cell>
          <cell r="M39">
            <v>0</v>
          </cell>
          <cell r="N39">
            <v>0</v>
          </cell>
        </row>
        <row r="41">
          <cell r="B41" t="str">
            <v>USD Krediler</v>
          </cell>
          <cell r="F41">
            <v>0</v>
          </cell>
          <cell r="G41">
            <v>0</v>
          </cell>
          <cell r="H41">
            <v>0</v>
          </cell>
          <cell r="I41">
            <v>5714284</v>
          </cell>
          <cell r="J41">
            <v>5714284</v>
          </cell>
          <cell r="K41">
            <v>5714284</v>
          </cell>
          <cell r="L41">
            <v>5714284</v>
          </cell>
          <cell r="M41">
            <v>5714284</v>
          </cell>
          <cell r="N41">
            <v>5714284</v>
          </cell>
        </row>
        <row r="42">
          <cell r="B42" t="str">
            <v>TSKB</v>
          </cell>
          <cell r="F42">
            <v>0</v>
          </cell>
          <cell r="G42">
            <v>0</v>
          </cell>
          <cell r="H42">
            <v>0</v>
          </cell>
          <cell r="I42">
            <v>5714284</v>
          </cell>
          <cell r="J42">
            <v>5714284</v>
          </cell>
          <cell r="K42">
            <v>5714284</v>
          </cell>
          <cell r="L42">
            <v>5714284</v>
          </cell>
          <cell r="M42">
            <v>5714284</v>
          </cell>
          <cell r="N42">
            <v>5714284</v>
          </cell>
        </row>
        <row r="44">
          <cell r="B44" t="str">
            <v>Genel Toplam</v>
          </cell>
          <cell r="D44">
            <v>0</v>
          </cell>
          <cell r="E44">
            <v>0</v>
          </cell>
          <cell r="F44">
            <v>0</v>
          </cell>
          <cell r="G44">
            <v>0</v>
          </cell>
          <cell r="H44">
            <v>0</v>
          </cell>
          <cell r="I44">
            <v>0</v>
          </cell>
          <cell r="J44">
            <v>0</v>
          </cell>
          <cell r="K44">
            <v>0</v>
          </cell>
          <cell r="L44">
            <v>0</v>
          </cell>
          <cell r="M44">
            <v>0</v>
          </cell>
          <cell r="N44">
            <v>0</v>
          </cell>
        </row>
        <row r="46">
          <cell r="B46" t="str">
            <v>FAİZ ÖDEMELERİ</v>
          </cell>
        </row>
        <row r="47">
          <cell r="C47" t="str">
            <v>Faiz Oranı</v>
          </cell>
          <cell r="D47">
            <v>2006</v>
          </cell>
          <cell r="E47">
            <v>2007</v>
          </cell>
          <cell r="F47" t="str">
            <v>2008Ocak-Haziran</v>
          </cell>
          <cell r="G47" t="str">
            <v>2008Temmuz-Aralık</v>
          </cell>
          <cell r="H47" t="str">
            <v>2008Toplam</v>
          </cell>
          <cell r="I47">
            <v>2009</v>
          </cell>
          <cell r="J47">
            <v>2010</v>
          </cell>
          <cell r="K47">
            <v>2011</v>
          </cell>
          <cell r="L47">
            <v>2012</v>
          </cell>
          <cell r="M47">
            <v>2013</v>
          </cell>
          <cell r="N47">
            <v>2014</v>
          </cell>
        </row>
        <row r="48">
          <cell r="B48" t="str">
            <v>KISA VADELİ KREDİLER</v>
          </cell>
          <cell r="D48">
            <v>0</v>
          </cell>
          <cell r="E48">
            <v>0</v>
          </cell>
          <cell r="F48">
            <v>0</v>
          </cell>
          <cell r="G48">
            <v>0</v>
          </cell>
          <cell r="H48">
            <v>0</v>
          </cell>
          <cell r="I48">
            <v>0</v>
          </cell>
          <cell r="J48">
            <v>0</v>
          </cell>
          <cell r="K48">
            <v>0</v>
          </cell>
          <cell r="L48">
            <v>0</v>
          </cell>
          <cell r="M48">
            <v>0</v>
          </cell>
          <cell r="N48">
            <v>0</v>
          </cell>
        </row>
        <row r="49">
          <cell r="B49" t="str">
            <v>Banka-2</v>
          </cell>
        </row>
        <row r="50">
          <cell r="B50" t="str">
            <v>Banka-3</v>
          </cell>
        </row>
        <row r="51">
          <cell r="B51" t="str">
            <v>Banka-4</v>
          </cell>
        </row>
        <row r="53">
          <cell r="B53" t="str">
            <v>UZUN VADELİ KREDİLER</v>
          </cell>
        </row>
        <row r="54">
          <cell r="B54" t="str">
            <v>EUR Krediler</v>
          </cell>
          <cell r="D54">
            <v>0</v>
          </cell>
          <cell r="E54">
            <v>319978.125</v>
          </cell>
          <cell r="F54">
            <v>258046.875</v>
          </cell>
          <cell r="G54">
            <v>1265444.9471249999</v>
          </cell>
          <cell r="H54">
            <v>1523491.8221249999</v>
          </cell>
          <cell r="I54">
            <v>3487744.359375</v>
          </cell>
          <cell r="J54">
            <v>1915811.7163875001</v>
          </cell>
          <cell r="K54">
            <v>1585867.0641375</v>
          </cell>
          <cell r="L54">
            <v>1255922.4118875</v>
          </cell>
          <cell r="M54">
            <v>925977.84221249993</v>
          </cell>
          <cell r="N54">
            <v>666656.20188750001</v>
          </cell>
        </row>
        <row r="55">
          <cell r="B55" t="str">
            <v>Finansbank OVK 1</v>
          </cell>
          <cell r="C55" t="str">
            <v>Euribor + %2</v>
          </cell>
          <cell r="E55">
            <v>247725</v>
          </cell>
          <cell r="F55">
            <v>185793.75</v>
          </cell>
          <cell r="G55">
            <v>309656.25</v>
          </cell>
          <cell r="H55">
            <v>495450</v>
          </cell>
          <cell r="I55">
            <v>454162.5</v>
          </cell>
          <cell r="J55">
            <v>371587.5</v>
          </cell>
          <cell r="K55">
            <v>289012.5</v>
          </cell>
          <cell r="L55">
            <v>206437.5</v>
          </cell>
          <cell r="M55">
            <v>123862.5</v>
          </cell>
          <cell r="N55">
            <v>41287.5</v>
          </cell>
        </row>
        <row r="56">
          <cell r="B56" t="str">
            <v>Finansbank OVK 2</v>
          </cell>
          <cell r="C56" t="str">
            <v>Euribor + %2</v>
          </cell>
          <cell r="E56">
            <v>72253.125</v>
          </cell>
          <cell r="F56">
            <v>72253.125</v>
          </cell>
          <cell r="G56">
            <v>72253.125</v>
          </cell>
          <cell r="H56">
            <v>144506.25</v>
          </cell>
          <cell r="I56">
            <v>132464.0625</v>
          </cell>
          <cell r="J56">
            <v>108379.68749999999</v>
          </cell>
          <cell r="K56">
            <v>84295.312499999971</v>
          </cell>
          <cell r="L56">
            <v>60210.937499999971</v>
          </cell>
          <cell r="M56">
            <v>36126.562499999971</v>
          </cell>
          <cell r="N56">
            <v>12042.187499999985</v>
          </cell>
        </row>
        <row r="57">
          <cell r="B57" t="str">
            <v>Fortis Ekipman</v>
          </cell>
          <cell r="C57" t="str">
            <v>Euribor + %2</v>
          </cell>
          <cell r="E57">
            <v>0</v>
          </cell>
          <cell r="F57">
            <v>0</v>
          </cell>
          <cell r="G57">
            <v>645606.85725</v>
          </cell>
          <cell r="H57">
            <v>645606.85725</v>
          </cell>
          <cell r="I57">
            <v>1258933.3716374999</v>
          </cell>
          <cell r="J57">
            <v>1129812.0001874999</v>
          </cell>
          <cell r="K57">
            <v>1000690.6287374999</v>
          </cell>
          <cell r="L57">
            <v>871569.25728749996</v>
          </cell>
          <cell r="M57">
            <v>742447.88583749998</v>
          </cell>
          <cell r="N57">
            <v>613326.51438750001</v>
          </cell>
        </row>
        <row r="58">
          <cell r="B58" t="str">
            <v>Fortis Ticari</v>
          </cell>
          <cell r="C58" t="str">
            <v>Euribor + %2</v>
          </cell>
          <cell r="E58">
            <v>0</v>
          </cell>
          <cell r="F58">
            <v>0</v>
          </cell>
          <cell r="G58">
            <v>237928.71487499998</v>
          </cell>
          <cell r="H58">
            <v>237928.71487499998</v>
          </cell>
          <cell r="I58">
            <v>403559.42523749999</v>
          </cell>
          <cell r="J58">
            <v>306032.52870000002</v>
          </cell>
          <cell r="K58">
            <v>211868.62289999999</v>
          </cell>
          <cell r="L58">
            <v>117704.71709999999</v>
          </cell>
          <cell r="M58">
            <v>23540.893874999998</v>
          </cell>
          <cell r="N58">
            <v>0</v>
          </cell>
        </row>
        <row r="59">
          <cell r="B59" t="str">
            <v>Denizbank</v>
          </cell>
          <cell r="C59" t="str">
            <v>Euribor + %2</v>
          </cell>
          <cell r="E59">
            <v>0</v>
          </cell>
          <cell r="F59">
            <v>0</v>
          </cell>
          <cell r="G59">
            <v>0</v>
          </cell>
          <cell r="H59">
            <v>0</v>
          </cell>
          <cell r="I59">
            <v>1238625</v>
          </cell>
          <cell r="J59">
            <v>0</v>
          </cell>
          <cell r="K59">
            <v>0</v>
          </cell>
          <cell r="L59">
            <v>0</v>
          </cell>
          <cell r="M59">
            <v>0</v>
          </cell>
          <cell r="N59">
            <v>0</v>
          </cell>
        </row>
        <row r="61">
          <cell r="B61" t="str">
            <v>USD Krediler</v>
          </cell>
          <cell r="D61">
            <v>0</v>
          </cell>
          <cell r="E61">
            <v>0</v>
          </cell>
          <cell r="F61">
            <v>0</v>
          </cell>
          <cell r="G61">
            <v>1242250</v>
          </cell>
          <cell r="H61">
            <v>1242250</v>
          </cell>
          <cell r="I61">
            <v>2351401.7857142859</v>
          </cell>
          <cell r="J61">
            <v>1996473.2142857153</v>
          </cell>
          <cell r="K61">
            <v>1641544.6428571434</v>
          </cell>
          <cell r="L61">
            <v>1286616.0714285721</v>
          </cell>
          <cell r="M61">
            <v>931687.50000000035</v>
          </cell>
          <cell r="N61">
            <v>576758.92857142887</v>
          </cell>
        </row>
        <row r="62">
          <cell r="B62" t="str">
            <v>TSKB</v>
          </cell>
          <cell r="C62" t="str">
            <v>Libor + %2</v>
          </cell>
          <cell r="E62">
            <v>0</v>
          </cell>
          <cell r="F62">
            <v>0</v>
          </cell>
          <cell r="G62">
            <v>1242250</v>
          </cell>
          <cell r="H62">
            <v>1242250</v>
          </cell>
          <cell r="I62">
            <v>2351401.7857142859</v>
          </cell>
          <cell r="J62">
            <v>1996473.2142857153</v>
          </cell>
          <cell r="K62">
            <v>1641544.6428571434</v>
          </cell>
          <cell r="L62">
            <v>1286616.0714285721</v>
          </cell>
          <cell r="M62">
            <v>931687.50000000035</v>
          </cell>
          <cell r="N62">
            <v>576758.92857142887</v>
          </cell>
        </row>
        <row r="64">
          <cell r="B64" t="str">
            <v>Genel Toplam</v>
          </cell>
          <cell r="D64">
            <v>0</v>
          </cell>
          <cell r="E64">
            <v>0</v>
          </cell>
          <cell r="F64">
            <v>0</v>
          </cell>
          <cell r="G64">
            <v>0</v>
          </cell>
          <cell r="H64">
            <v>0</v>
          </cell>
          <cell r="I64">
            <v>0</v>
          </cell>
          <cell r="J64">
            <v>0</v>
          </cell>
          <cell r="K64">
            <v>0</v>
          </cell>
          <cell r="L64">
            <v>0</v>
          </cell>
          <cell r="M64">
            <v>0</v>
          </cell>
          <cell r="N64">
            <v>0</v>
          </cell>
        </row>
        <row r="66">
          <cell r="B66" t="str">
            <v>DÖNEM SONU RİSKLERİ</v>
          </cell>
        </row>
        <row r="67">
          <cell r="D67">
            <v>2006</v>
          </cell>
          <cell r="E67">
            <v>2007</v>
          </cell>
          <cell r="F67" t="str">
            <v>2008Ocak-Haziran</v>
          </cell>
          <cell r="G67" t="str">
            <v>2008Temmuz-Aralık</v>
          </cell>
          <cell r="H67" t="str">
            <v>2008Toplam</v>
          </cell>
          <cell r="I67">
            <v>2009</v>
          </cell>
          <cell r="J67">
            <v>2010</v>
          </cell>
          <cell r="K67">
            <v>2011</v>
          </cell>
          <cell r="L67">
            <v>2012</v>
          </cell>
          <cell r="M67">
            <v>2013</v>
          </cell>
          <cell r="N67">
            <v>2014</v>
          </cell>
        </row>
        <row r="68">
          <cell r="B68" t="str">
            <v>KISA VADELİ KREDİLER</v>
          </cell>
          <cell r="D68">
            <v>0</v>
          </cell>
          <cell r="E68">
            <v>0</v>
          </cell>
          <cell r="F68">
            <v>0</v>
          </cell>
          <cell r="G68">
            <v>0</v>
          </cell>
          <cell r="H68">
            <v>0</v>
          </cell>
          <cell r="I68">
            <v>0</v>
          </cell>
          <cell r="J68">
            <v>0</v>
          </cell>
          <cell r="K68">
            <v>0</v>
          </cell>
          <cell r="L68">
            <v>0</v>
          </cell>
          <cell r="M68">
            <v>0</v>
          </cell>
          <cell r="N68">
            <v>0</v>
          </cell>
        </row>
        <row r="69">
          <cell r="B69" t="str">
            <v>Banka-2</v>
          </cell>
          <cell r="G69">
            <v>0</v>
          </cell>
          <cell r="H69">
            <v>0</v>
          </cell>
          <cell r="I69">
            <v>0</v>
          </cell>
          <cell r="J69">
            <v>0</v>
          </cell>
          <cell r="K69">
            <v>0</v>
          </cell>
          <cell r="L69">
            <v>0</v>
          </cell>
          <cell r="M69">
            <v>0</v>
          </cell>
          <cell r="N69">
            <v>0</v>
          </cell>
        </row>
        <row r="70">
          <cell r="B70" t="str">
            <v>Banka-3</v>
          </cell>
          <cell r="G70">
            <v>0</v>
          </cell>
          <cell r="H70">
            <v>0</v>
          </cell>
          <cell r="I70">
            <v>0</v>
          </cell>
          <cell r="J70">
            <v>0</v>
          </cell>
          <cell r="K70">
            <v>0</v>
          </cell>
          <cell r="L70">
            <v>0</v>
          </cell>
          <cell r="M70">
            <v>0</v>
          </cell>
          <cell r="N70">
            <v>0</v>
          </cell>
        </row>
        <row r="71">
          <cell r="B71" t="str">
            <v>Banka-4</v>
          </cell>
          <cell r="G71">
            <v>0</v>
          </cell>
          <cell r="H71">
            <v>0</v>
          </cell>
          <cell r="I71">
            <v>0</v>
          </cell>
          <cell r="J71">
            <v>0</v>
          </cell>
          <cell r="K71">
            <v>0</v>
          </cell>
          <cell r="L71">
            <v>0</v>
          </cell>
          <cell r="M71">
            <v>0</v>
          </cell>
          <cell r="N71">
            <v>0</v>
          </cell>
        </row>
        <row r="73">
          <cell r="B73" t="str">
            <v>UZUN VADELİ KREDİLER</v>
          </cell>
        </row>
        <row r="74">
          <cell r="B74" t="str">
            <v>EUR Krediler</v>
          </cell>
          <cell r="D74">
            <v>0</v>
          </cell>
          <cell r="E74">
            <v>0</v>
          </cell>
          <cell r="F74">
            <v>44149590</v>
          </cell>
          <cell r="G74">
            <v>43599859</v>
          </cell>
          <cell r="H74">
            <v>43599859</v>
          </cell>
          <cell r="I74">
            <v>24522706</v>
          </cell>
          <cell r="J74">
            <v>20527010</v>
          </cell>
          <cell r="K74">
            <v>16531314</v>
          </cell>
          <cell r="L74">
            <v>12535618</v>
          </cell>
          <cell r="M74">
            <v>9110096</v>
          </cell>
          <cell r="N74">
            <v>6254744</v>
          </cell>
        </row>
        <row r="75">
          <cell r="B75" t="str">
            <v>Finansbank OVK 1</v>
          </cell>
          <cell r="F75">
            <v>6000000</v>
          </cell>
          <cell r="G75">
            <v>6000000</v>
          </cell>
          <cell r="H75">
            <v>6000000</v>
          </cell>
          <cell r="I75">
            <v>5000000</v>
          </cell>
          <cell r="J75">
            <v>4000000</v>
          </cell>
          <cell r="K75">
            <v>3000000</v>
          </cell>
          <cell r="L75">
            <v>2000000</v>
          </cell>
          <cell r="M75">
            <v>1000000</v>
          </cell>
          <cell r="N75">
            <v>0</v>
          </cell>
        </row>
        <row r="76">
          <cell r="B76" t="str">
            <v>Finansbank OVK 2</v>
          </cell>
          <cell r="F76">
            <v>1750000</v>
          </cell>
          <cell r="G76">
            <v>1750000</v>
          </cell>
          <cell r="H76">
            <v>1750000</v>
          </cell>
          <cell r="I76">
            <v>1458330</v>
          </cell>
          <cell r="J76">
            <v>1166664</v>
          </cell>
          <cell r="K76">
            <v>874998</v>
          </cell>
          <cell r="L76">
            <v>583332</v>
          </cell>
          <cell r="M76">
            <v>291666</v>
          </cell>
          <cell r="N76">
            <v>0</v>
          </cell>
        </row>
        <row r="77">
          <cell r="B77" t="str">
            <v>Fortis Ekipman</v>
          </cell>
          <cell r="F77">
            <v>15636860</v>
          </cell>
          <cell r="G77">
            <v>15636860</v>
          </cell>
          <cell r="H77">
            <v>15636860</v>
          </cell>
          <cell r="I77">
            <v>14073174</v>
          </cell>
          <cell r="J77">
            <v>12509488</v>
          </cell>
          <cell r="K77">
            <v>10945802</v>
          </cell>
          <cell r="L77">
            <v>9382116</v>
          </cell>
          <cell r="M77">
            <v>7818430</v>
          </cell>
          <cell r="N77">
            <v>6254744</v>
          </cell>
        </row>
        <row r="78">
          <cell r="B78" t="str">
            <v>Fortis Ticari</v>
          </cell>
          <cell r="F78">
            <v>5762730</v>
          </cell>
          <cell r="G78">
            <v>5212999</v>
          </cell>
          <cell r="H78">
            <v>5212999</v>
          </cell>
          <cell r="I78">
            <v>3991202</v>
          </cell>
          <cell r="J78">
            <v>2850858</v>
          </cell>
          <cell r="K78">
            <v>1710514</v>
          </cell>
          <cell r="L78">
            <v>570170</v>
          </cell>
          <cell r="M78">
            <v>0</v>
          </cell>
          <cell r="N78">
            <v>0</v>
          </cell>
        </row>
        <row r="79">
          <cell r="B79" t="str">
            <v>Denizbank</v>
          </cell>
          <cell r="F79">
            <v>15000000</v>
          </cell>
          <cell r="G79">
            <v>15000000</v>
          </cell>
          <cell r="H79">
            <v>15000000</v>
          </cell>
          <cell r="I79">
            <v>0</v>
          </cell>
          <cell r="J79">
            <v>0</v>
          </cell>
          <cell r="K79">
            <v>0</v>
          </cell>
          <cell r="L79">
            <v>0</v>
          </cell>
          <cell r="M79">
            <v>0</v>
          </cell>
          <cell r="N79">
            <v>0</v>
          </cell>
        </row>
        <row r="81">
          <cell r="B81" t="str">
            <v>USD Krediler</v>
          </cell>
          <cell r="D81">
            <v>0</v>
          </cell>
          <cell r="E81">
            <v>0</v>
          </cell>
          <cell r="F81">
            <v>40000000</v>
          </cell>
          <cell r="G81">
            <v>40000000</v>
          </cell>
          <cell r="H81">
            <v>40000000</v>
          </cell>
          <cell r="I81">
            <v>34285716</v>
          </cell>
          <cell r="J81">
            <v>28571432</v>
          </cell>
          <cell r="K81">
            <v>22857148</v>
          </cell>
          <cell r="L81">
            <v>17142864</v>
          </cell>
          <cell r="M81">
            <v>11428580</v>
          </cell>
          <cell r="N81">
            <v>5714296</v>
          </cell>
        </row>
        <row r="82">
          <cell r="B82" t="str">
            <v>TSKB</v>
          </cell>
          <cell r="F82">
            <v>40000000</v>
          </cell>
          <cell r="G82">
            <v>40000000</v>
          </cell>
          <cell r="H82">
            <v>40000000</v>
          </cell>
          <cell r="I82">
            <v>34285716</v>
          </cell>
          <cell r="J82">
            <v>28571432</v>
          </cell>
          <cell r="K82">
            <v>22857148</v>
          </cell>
          <cell r="L82">
            <v>17142864</v>
          </cell>
          <cell r="M82">
            <v>11428580</v>
          </cell>
          <cell r="N82">
            <v>5714296</v>
          </cell>
        </row>
        <row r="84">
          <cell r="B84" t="str">
            <v>Genel Toplam</v>
          </cell>
          <cell r="D84">
            <v>0</v>
          </cell>
          <cell r="E84">
            <v>0</v>
          </cell>
          <cell r="F84">
            <v>0</v>
          </cell>
          <cell r="G84">
            <v>0</v>
          </cell>
          <cell r="H84">
            <v>0</v>
          </cell>
          <cell r="I84">
            <v>0</v>
          </cell>
          <cell r="J84">
            <v>0</v>
          </cell>
          <cell r="K84">
            <v>0</v>
          </cell>
          <cell r="L84">
            <v>0</v>
          </cell>
          <cell r="M84">
            <v>0</v>
          </cell>
          <cell r="N84">
            <v>0</v>
          </cell>
        </row>
      </sheetData>
      <sheetData sheetId="12"/>
      <sheetData sheetId="13">
        <row r="4">
          <cell r="D4" t="str">
            <v>Daren HES Elektrik Üretim A.Ş.  ÖZET NAKİT AKIM ÇALIŞMASI - 1000 YTL</v>
          </cell>
        </row>
        <row r="5">
          <cell r="E5">
            <v>2006</v>
          </cell>
          <cell r="F5">
            <v>2007</v>
          </cell>
          <cell r="G5" t="str">
            <v>2008Ocak-Haziran</v>
          </cell>
          <cell r="H5" t="str">
            <v>2008Temmuz-Aralık</v>
          </cell>
          <cell r="I5" t="str">
            <v>2008Toplam</v>
          </cell>
          <cell r="J5">
            <v>2009</v>
          </cell>
          <cell r="K5">
            <v>2010</v>
          </cell>
          <cell r="L5">
            <v>2011</v>
          </cell>
          <cell r="M5">
            <v>2012</v>
          </cell>
          <cell r="N5">
            <v>2013</v>
          </cell>
          <cell r="O5">
            <v>2014</v>
          </cell>
          <cell r="P5">
            <v>2015</v>
          </cell>
          <cell r="Q5">
            <v>2016</v>
          </cell>
          <cell r="R5">
            <v>2017</v>
          </cell>
          <cell r="S5">
            <v>2018</v>
          </cell>
          <cell r="T5" t="str">
            <v>TOPLAM</v>
          </cell>
        </row>
        <row r="6">
          <cell r="D6" t="str">
            <v>Satışlar</v>
          </cell>
          <cell r="E6">
            <v>0</v>
          </cell>
          <cell r="F6">
            <v>0</v>
          </cell>
          <cell r="G6">
            <v>58.225999999999999</v>
          </cell>
          <cell r="H6">
            <v>5156.0250000000069</v>
          </cell>
          <cell r="I6">
            <v>5214.2510000000066</v>
          </cell>
          <cell r="J6">
            <v>20624.099999999999</v>
          </cell>
          <cell r="K6">
            <v>20624.099999999999</v>
          </cell>
          <cell r="L6">
            <v>20624.099999999999</v>
          </cell>
          <cell r="M6">
            <v>20624.099999999999</v>
          </cell>
          <cell r="N6">
            <v>20624.099999999999</v>
          </cell>
          <cell r="O6">
            <v>20624.099999999999</v>
          </cell>
          <cell r="P6">
            <v>20624.099999999999</v>
          </cell>
          <cell r="Q6">
            <v>20624.099999999999</v>
          </cell>
          <cell r="R6">
            <v>20624.099999999999</v>
          </cell>
          <cell r="S6">
            <v>20624.099999999999</v>
          </cell>
          <cell r="T6">
            <v>211455.25099999999</v>
          </cell>
        </row>
        <row r="7">
          <cell r="D7" t="str">
            <v>SMM</v>
          </cell>
          <cell r="E7">
            <v>0.90144334749647426</v>
          </cell>
          <cell r="F7">
            <v>0.52593690610118271</v>
          </cell>
          <cell r="G7">
            <v>0</v>
          </cell>
          <cell r="H7">
            <v>0</v>
          </cell>
          <cell r="I7">
            <v>0</v>
          </cell>
          <cell r="J7">
            <v>0</v>
          </cell>
          <cell r="K7">
            <v>0</v>
          </cell>
          <cell r="L7">
            <v>0</v>
          </cell>
          <cell r="M7">
            <v>0</v>
          </cell>
          <cell r="N7">
            <v>0</v>
          </cell>
          <cell r="O7">
            <v>0</v>
          </cell>
          <cell r="P7">
            <v>0</v>
          </cell>
          <cell r="Q7">
            <v>0</v>
          </cell>
          <cell r="R7">
            <v>0</v>
          </cell>
          <cell r="S7">
            <v>0</v>
          </cell>
          <cell r="T7">
            <v>0</v>
          </cell>
        </row>
        <row r="8">
          <cell r="D8" t="str">
            <v>Genel Yönetim &amp; Satış Pazarlama Gideri</v>
          </cell>
          <cell r="E8">
            <v>0</v>
          </cell>
          <cell r="F8">
            <v>0</v>
          </cell>
          <cell r="G8">
            <v>1.4610000000000001</v>
          </cell>
          <cell r="H8">
            <v>250</v>
          </cell>
          <cell r="I8">
            <v>251.46100000000001</v>
          </cell>
          <cell r="J8">
            <v>2300</v>
          </cell>
          <cell r="K8">
            <v>2300</v>
          </cell>
          <cell r="L8">
            <v>2300</v>
          </cell>
          <cell r="M8">
            <v>2300</v>
          </cell>
          <cell r="N8">
            <v>2300</v>
          </cell>
          <cell r="O8">
            <v>2300</v>
          </cell>
          <cell r="P8">
            <v>2300</v>
          </cell>
          <cell r="Q8">
            <v>2300</v>
          </cell>
          <cell r="R8">
            <v>2300</v>
          </cell>
          <cell r="S8">
            <v>2300</v>
          </cell>
          <cell r="T8">
            <v>23251.460999999999</v>
          </cell>
        </row>
        <row r="9">
          <cell r="D9" t="str">
            <v>EBİTDA ( FVAÖK)</v>
          </cell>
          <cell r="E9">
            <v>-0.90144334749647426</v>
          </cell>
          <cell r="F9">
            <v>-0.52593690610118271</v>
          </cell>
          <cell r="G9">
            <v>56.765000000000001</v>
          </cell>
          <cell r="H9">
            <v>4906.0250000000069</v>
          </cell>
          <cell r="I9">
            <v>4962.7900000000063</v>
          </cell>
          <cell r="J9">
            <v>18324.099999999999</v>
          </cell>
          <cell r="K9">
            <v>18324.099999999999</v>
          </cell>
          <cell r="L9">
            <v>18324.099999999999</v>
          </cell>
          <cell r="M9">
            <v>18324.099999999999</v>
          </cell>
          <cell r="N9">
            <v>18324.099999999999</v>
          </cell>
          <cell r="O9">
            <v>18324.099999999999</v>
          </cell>
          <cell r="P9">
            <v>18324.099999999999</v>
          </cell>
          <cell r="Q9">
            <v>18324.099999999999</v>
          </cell>
          <cell r="R9">
            <v>18324.099999999999</v>
          </cell>
          <cell r="S9">
            <v>18324.099999999999</v>
          </cell>
          <cell r="T9">
            <v>188203.79</v>
          </cell>
        </row>
        <row r="10">
          <cell r="D10" t="str">
            <v>İşletme Sermayesi Değişimi</v>
          </cell>
          <cell r="E10" t="e">
            <v>#DIV/0!</v>
          </cell>
          <cell r="F10" t="e">
            <v>#DIV/0!</v>
          </cell>
          <cell r="G10">
            <v>1028.2909999999999</v>
          </cell>
          <cell r="H10">
            <v>-13773.574833333336</v>
          </cell>
          <cell r="I10">
            <v>-12745.283833333337</v>
          </cell>
          <cell r="J10">
            <v>-709.33749999999895</v>
          </cell>
          <cell r="K10">
            <v>0</v>
          </cell>
          <cell r="L10">
            <v>0</v>
          </cell>
          <cell r="M10">
            <v>0</v>
          </cell>
          <cell r="N10">
            <v>0</v>
          </cell>
          <cell r="O10">
            <v>0</v>
          </cell>
          <cell r="P10">
            <v>0</v>
          </cell>
          <cell r="Q10">
            <v>0</v>
          </cell>
          <cell r="R10">
            <v>0</v>
          </cell>
          <cell r="S10">
            <v>0</v>
          </cell>
          <cell r="T10">
            <v>-13454.621333333327</v>
          </cell>
        </row>
        <row r="11">
          <cell r="D11" t="str">
            <v>ESAS FAALİYETLERDEN YARATILAN NAKİT</v>
          </cell>
          <cell r="E11" t="e">
            <v>#DIV/0!</v>
          </cell>
          <cell r="F11" t="e">
            <v>#DIV/0!</v>
          </cell>
          <cell r="G11">
            <v>1085.056</v>
          </cell>
          <cell r="H11">
            <v>-8867.5498333333289</v>
          </cell>
          <cell r="I11">
            <v>-7782.4938333333284</v>
          </cell>
          <cell r="J11">
            <v>17614.762500000001</v>
          </cell>
          <cell r="K11">
            <v>18324.099999999999</v>
          </cell>
          <cell r="L11">
            <v>18324.099999999999</v>
          </cell>
          <cell r="M11">
            <v>18324.099999999999</v>
          </cell>
          <cell r="N11">
            <v>18324.099999999999</v>
          </cell>
          <cell r="O11">
            <v>18324.099999999999</v>
          </cell>
          <cell r="P11">
            <v>18324.099999999999</v>
          </cell>
          <cell r="Q11">
            <v>18324.099999999999</v>
          </cell>
          <cell r="R11">
            <v>18324.099999999999</v>
          </cell>
          <cell r="S11">
            <v>18324.099999999999</v>
          </cell>
          <cell r="T11">
            <v>174749.16866666669</v>
          </cell>
        </row>
        <row r="12">
          <cell r="D12" t="str">
            <v>Yatırım Harcamaları (-)</v>
          </cell>
          <cell r="E12">
            <v>7654.7849999999999</v>
          </cell>
          <cell r="F12">
            <v>7391.9589999999998</v>
          </cell>
          <cell r="G12">
            <v>62290.258000000002</v>
          </cell>
          <cell r="H12">
            <v>15599.277770000001</v>
          </cell>
          <cell r="I12">
            <v>77889.535770000017</v>
          </cell>
          <cell r="J12">
            <v>0</v>
          </cell>
          <cell r="K12">
            <v>0</v>
          </cell>
          <cell r="L12">
            <v>0</v>
          </cell>
          <cell r="M12">
            <v>0</v>
          </cell>
          <cell r="N12">
            <v>0</v>
          </cell>
          <cell r="O12">
            <v>0</v>
          </cell>
          <cell r="P12">
            <v>0</v>
          </cell>
          <cell r="Q12">
            <v>0</v>
          </cell>
          <cell r="R12">
            <v>0</v>
          </cell>
          <cell r="S12">
            <v>0</v>
          </cell>
          <cell r="T12">
            <v>77889.535770000017</v>
          </cell>
        </row>
        <row r="13">
          <cell r="D13" t="str">
            <v>Finansman ( Özkaynak+Kredi+Leasing) (+)</v>
          </cell>
          <cell r="E13">
            <v>41131.5</v>
          </cell>
          <cell r="F13">
            <v>37610.19</v>
          </cell>
          <cell r="G13">
            <v>62290.258000000002</v>
          </cell>
          <cell r="H13">
            <v>15599.278</v>
          </cell>
          <cell r="I13">
            <v>77889.535999999993</v>
          </cell>
          <cell r="J13">
            <v>0</v>
          </cell>
          <cell r="K13">
            <v>0</v>
          </cell>
          <cell r="L13">
            <v>0</v>
          </cell>
          <cell r="M13">
            <v>0</v>
          </cell>
          <cell r="N13">
            <v>0</v>
          </cell>
          <cell r="O13">
            <v>0</v>
          </cell>
          <cell r="P13">
            <v>0</v>
          </cell>
          <cell r="Q13">
            <v>0</v>
          </cell>
          <cell r="R13">
            <v>0</v>
          </cell>
          <cell r="S13">
            <v>0</v>
          </cell>
          <cell r="T13">
            <v>77889.535999999993</v>
          </cell>
        </row>
        <row r="14">
          <cell r="D14" t="str">
            <v>YATIRIM SONRASI NAKİT DURUMU</v>
          </cell>
          <cell r="E14" t="e">
            <v>#DIV/0!</v>
          </cell>
          <cell r="F14" t="e">
            <v>#DIV/0!</v>
          </cell>
          <cell r="G14">
            <v>1085.056</v>
          </cell>
          <cell r="H14">
            <v>-8867.5496033333311</v>
          </cell>
          <cell r="I14">
            <v>-7782.4936033333388</v>
          </cell>
          <cell r="J14">
            <v>17614.762500000001</v>
          </cell>
          <cell r="K14">
            <v>18324.099999999999</v>
          </cell>
          <cell r="L14">
            <v>18324.099999999999</v>
          </cell>
          <cell r="M14">
            <v>18324.099999999999</v>
          </cell>
          <cell r="N14">
            <v>18324.099999999999</v>
          </cell>
          <cell r="O14">
            <v>18324.099999999999</v>
          </cell>
          <cell r="P14">
            <v>18324.099999999999</v>
          </cell>
          <cell r="Q14">
            <v>18324.099999999999</v>
          </cell>
          <cell r="R14">
            <v>18324.099999999999</v>
          </cell>
          <cell r="S14">
            <v>18324.099999999999</v>
          </cell>
          <cell r="T14">
            <v>174749.16889666667</v>
          </cell>
        </row>
        <row r="15">
          <cell r="D15" t="str">
            <v>Diğer Nakit Girişleri (+)</v>
          </cell>
          <cell r="E15">
            <v>0</v>
          </cell>
          <cell r="F15">
            <v>0</v>
          </cell>
          <cell r="G15">
            <v>3397.9096666666669</v>
          </cell>
          <cell r="H15">
            <v>690.90375000000108</v>
          </cell>
          <cell r="I15">
            <v>4088.8134166666678</v>
          </cell>
          <cell r="J15">
            <v>3170.6572499999997</v>
          </cell>
          <cell r="K15">
            <v>3298.3380000000002</v>
          </cell>
          <cell r="L15">
            <v>3298.3380000000002</v>
          </cell>
          <cell r="M15">
            <v>3298.3380000000002</v>
          </cell>
          <cell r="N15">
            <v>3298.3380000000002</v>
          </cell>
          <cell r="O15">
            <v>2938.2988200000004</v>
          </cell>
          <cell r="P15">
            <v>0</v>
          </cell>
          <cell r="Q15">
            <v>0</v>
          </cell>
          <cell r="R15">
            <v>0</v>
          </cell>
          <cell r="S15">
            <v>0</v>
          </cell>
          <cell r="T15">
            <v>23391.121486666667</v>
          </cell>
        </row>
        <row r="16">
          <cell r="D16" t="str">
            <v>Diğer Nakit Çıkışları (-)</v>
          </cell>
          <cell r="E16">
            <v>1.3340547110659841E-4</v>
          </cell>
          <cell r="F16">
            <v>1.249852447974892E-4</v>
          </cell>
          <cell r="G16">
            <v>19.978999999999999</v>
          </cell>
          <cell r="H16">
            <v>0</v>
          </cell>
          <cell r="I16">
            <v>19.978999999999999</v>
          </cell>
          <cell r="J16">
            <v>0</v>
          </cell>
          <cell r="K16">
            <v>0</v>
          </cell>
          <cell r="L16">
            <v>0</v>
          </cell>
          <cell r="M16">
            <v>0</v>
          </cell>
          <cell r="N16">
            <v>0</v>
          </cell>
          <cell r="O16">
            <v>0</v>
          </cell>
          <cell r="P16">
            <v>0</v>
          </cell>
          <cell r="Q16">
            <v>0</v>
          </cell>
          <cell r="R16">
            <v>0</v>
          </cell>
          <cell r="S16">
            <v>0</v>
          </cell>
          <cell r="T16">
            <v>19.978999999999999</v>
          </cell>
        </row>
        <row r="17">
          <cell r="D17" t="str">
            <v>KREDİ ÖDEMELERİ ÖNCESİ NAKİT DURUMU</v>
          </cell>
          <cell r="E17" t="e">
            <v>#DIV/0!</v>
          </cell>
          <cell r="F17" t="e">
            <v>#DIV/0!</v>
          </cell>
          <cell r="G17">
            <v>4462.9866666666667</v>
          </cell>
          <cell r="H17">
            <v>-8176.6458533333289</v>
          </cell>
          <cell r="I17">
            <v>-3713.6591866666713</v>
          </cell>
          <cell r="J17">
            <v>20785.419750000001</v>
          </cell>
          <cell r="K17">
            <v>21622.437999999998</v>
          </cell>
          <cell r="L17">
            <v>21622.437999999998</v>
          </cell>
          <cell r="M17">
            <v>21622.437999999998</v>
          </cell>
          <cell r="N17">
            <v>21622.437999999998</v>
          </cell>
          <cell r="O17">
            <v>21262.398819999999</v>
          </cell>
          <cell r="P17">
            <v>18324.099999999999</v>
          </cell>
          <cell r="Q17">
            <v>18324.099999999999</v>
          </cell>
          <cell r="R17">
            <v>18324.099999999999</v>
          </cell>
          <cell r="S17">
            <v>18324.099999999999</v>
          </cell>
          <cell r="T17">
            <v>198120.31138333335</v>
          </cell>
        </row>
        <row r="18">
          <cell r="D18" t="str">
            <v>Kredi ve Borç Ödemeleri (-)</v>
          </cell>
          <cell r="E18">
            <v>0</v>
          </cell>
          <cell r="F18">
            <v>0</v>
          </cell>
          <cell r="G18">
            <v>3935.027</v>
          </cell>
          <cell r="H18">
            <v>5108.9936885224824</v>
          </cell>
          <cell r="I18">
            <v>9044.0206885224816</v>
          </cell>
          <cell r="J18">
            <v>53552.164856246862</v>
          </cell>
          <cell r="K18">
            <v>21586.419731172424</v>
          </cell>
          <cell r="L18">
            <v>20483.439255827023</v>
          </cell>
          <cell r="M18">
            <v>19380.458780481622</v>
          </cell>
          <cell r="N18">
            <v>17199.44952917091</v>
          </cell>
          <cell r="O18">
            <v>15151.974730893797</v>
          </cell>
          <cell r="P18">
            <v>11885.721779246693</v>
          </cell>
          <cell r="Q18">
            <v>3627.8212049010353</v>
          </cell>
          <cell r="R18">
            <v>3383.6912126982347</v>
          </cell>
          <cell r="S18">
            <v>3139.5612204954341</v>
          </cell>
          <cell r="T18">
            <v>178434.7229896565</v>
          </cell>
        </row>
        <row r="19">
          <cell r="D19" t="str">
            <v>Vergi (-)</v>
          </cell>
          <cell r="E19">
            <v>0</v>
          </cell>
          <cell r="F19">
            <v>0</v>
          </cell>
          <cell r="G19">
            <v>0</v>
          </cell>
          <cell r="H19">
            <v>0</v>
          </cell>
          <cell r="I19">
            <v>0</v>
          </cell>
          <cell r="J19">
            <v>0</v>
          </cell>
          <cell r="K19">
            <v>532.64559120498063</v>
          </cell>
          <cell r="L19">
            <v>1449.6384631732622</v>
          </cell>
          <cell r="M19">
            <v>1679.1503582423422</v>
          </cell>
          <cell r="N19">
            <v>1900.0709820864845</v>
          </cell>
          <cell r="O19">
            <v>2093.9616678852412</v>
          </cell>
          <cell r="P19">
            <v>2258.784486419328</v>
          </cell>
          <cell r="Q19">
            <v>2367.5046812884598</v>
          </cell>
          <cell r="R19">
            <v>2416.3306797290197</v>
          </cell>
          <cell r="S19">
            <v>2465.1566781695797</v>
          </cell>
          <cell r="T19">
            <v>17163.2435881987</v>
          </cell>
        </row>
        <row r="20">
          <cell r="D20" t="str">
            <v>DÖNEM SONU NAKİT FARKI</v>
          </cell>
          <cell r="E20" t="e">
            <v>#DIV/0!</v>
          </cell>
          <cell r="F20" t="e">
            <v>#DIV/0!</v>
          </cell>
          <cell r="G20">
            <v>527.95966666666698</v>
          </cell>
          <cell r="H20">
            <v>-13285.639541855811</v>
          </cell>
          <cell r="I20">
            <v>-12757.679875189153</v>
          </cell>
          <cell r="J20">
            <v>-32766.745106246857</v>
          </cell>
          <cell r="K20">
            <v>-496.62732237740443</v>
          </cell>
          <cell r="L20">
            <v>-310.63971900028668</v>
          </cell>
          <cell r="M20">
            <v>562.82886127603615</v>
          </cell>
          <cell r="N20">
            <v>2522.9174887426038</v>
          </cell>
          <cell r="O20">
            <v>4016.4624212209628</v>
          </cell>
          <cell r="P20">
            <v>4179.5937343339783</v>
          </cell>
          <cell r="Q20">
            <v>12328.774113810503</v>
          </cell>
          <cell r="R20">
            <v>12524.078107572746</v>
          </cell>
          <cell r="S20">
            <v>12719.382101334986</v>
          </cell>
          <cell r="T20">
            <v>2522.3448054781484</v>
          </cell>
        </row>
        <row r="21">
          <cell r="D21" t="str">
            <v>Dönem Başı Nakit Mevcudu</v>
          </cell>
          <cell r="E21">
            <v>395.83666518584329</v>
          </cell>
          <cell r="F21">
            <v>326.79922980078504</v>
          </cell>
          <cell r="G21">
            <v>58.161999999999999</v>
          </cell>
          <cell r="H21">
            <v>586.12166666666701</v>
          </cell>
          <cell r="I21">
            <v>58.161999999999999</v>
          </cell>
          <cell r="J21">
            <v>0</v>
          </cell>
          <cell r="K21">
            <v>0</v>
          </cell>
          <cell r="L21">
            <v>0</v>
          </cell>
          <cell r="M21">
            <v>0</v>
          </cell>
          <cell r="N21">
            <v>0</v>
          </cell>
          <cell r="O21">
            <v>0</v>
          </cell>
          <cell r="P21">
            <v>0</v>
          </cell>
          <cell r="Q21">
            <v>0</v>
          </cell>
          <cell r="R21">
            <v>0</v>
          </cell>
          <cell r="S21">
            <v>0</v>
          </cell>
          <cell r="T21">
            <v>58.161999999999999</v>
          </cell>
        </row>
        <row r="22">
          <cell r="D22" t="str">
            <v>Düzeltme Kaydı</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row>
        <row r="23">
          <cell r="D23" t="str">
            <v>KÜMÜLATİF NAKİT AKIMI</v>
          </cell>
          <cell r="E23" t="e">
            <v>#DIV/0!</v>
          </cell>
          <cell r="F23" t="e">
            <v>#DIV/0!</v>
          </cell>
          <cell r="G23">
            <v>586.12166666666701</v>
          </cell>
          <cell r="H23">
            <v>-12699.517875189144</v>
          </cell>
          <cell r="I23">
            <v>-12699.517875189153</v>
          </cell>
          <cell r="J23">
            <v>-45466.262981436012</v>
          </cell>
          <cell r="K23">
            <v>-45962.890303813423</v>
          </cell>
          <cell r="L23">
            <v>-46273.530022813706</v>
          </cell>
          <cell r="M23">
            <v>-45710.701161537669</v>
          </cell>
          <cell r="N23">
            <v>-43187.783672795063</v>
          </cell>
          <cell r="O23">
            <v>-39171.321251574096</v>
          </cell>
          <cell r="P23">
            <v>-34991.727517240121</v>
          </cell>
          <cell r="Q23">
            <v>-22662.953403429619</v>
          </cell>
          <cell r="R23">
            <v>-10138.875295856875</v>
          </cell>
          <cell r="S23">
            <v>2580.5068054781109</v>
          </cell>
          <cell r="T23">
            <v>2580.5068054781482</v>
          </cell>
        </row>
      </sheetData>
      <sheetData sheetId="14">
        <row r="3">
          <cell r="C3" t="str">
            <v>Daren HES Elektrik Üretim A.Ş. YATIRIM TUTARI VE FİNANSMANI TABLOSU - YTL</v>
          </cell>
        </row>
        <row r="5">
          <cell r="D5" t="str">
            <v>GERÇEKLEŞEN</v>
          </cell>
          <cell r="H5" t="str">
            <v>GERÇEKLEŞECEK</v>
          </cell>
        </row>
        <row r="6">
          <cell r="C6" t="str">
            <v>YATIRIM TUTARI (YTL)</v>
          </cell>
          <cell r="D6">
            <v>2005</v>
          </cell>
          <cell r="E6">
            <v>2006</v>
          </cell>
          <cell r="F6">
            <v>2007</v>
          </cell>
          <cell r="G6" t="str">
            <v>2008Ocak-Haziran</v>
          </cell>
          <cell r="H6" t="str">
            <v>2008Temmuz-Aralık</v>
          </cell>
          <cell r="I6" t="str">
            <v>2008Toplam</v>
          </cell>
          <cell r="J6">
            <v>2009</v>
          </cell>
          <cell r="K6">
            <v>2010</v>
          </cell>
          <cell r="L6">
            <v>2011</v>
          </cell>
          <cell r="M6">
            <v>2012</v>
          </cell>
          <cell r="N6">
            <v>2013</v>
          </cell>
          <cell r="O6">
            <v>2014</v>
          </cell>
          <cell r="P6">
            <v>2015</v>
          </cell>
          <cell r="Q6">
            <v>2016</v>
          </cell>
          <cell r="R6">
            <v>2017</v>
          </cell>
          <cell r="S6">
            <v>2018</v>
          </cell>
          <cell r="T6" t="str">
            <v>TOPLAM</v>
          </cell>
        </row>
        <row r="7">
          <cell r="C7" t="str">
            <v>Arsa</v>
          </cell>
          <cell r="D7">
            <v>0</v>
          </cell>
          <cell r="E7">
            <v>0</v>
          </cell>
          <cell r="F7">
            <v>0</v>
          </cell>
          <cell r="G7">
            <v>0</v>
          </cell>
          <cell r="H7">
            <v>0</v>
          </cell>
          <cell r="I7">
            <v>0</v>
          </cell>
          <cell r="T7">
            <v>0</v>
          </cell>
        </row>
        <row r="8">
          <cell r="C8" t="str">
            <v>Bina</v>
          </cell>
          <cell r="D8">
            <v>1035843</v>
          </cell>
          <cell r="E8">
            <v>42307</v>
          </cell>
          <cell r="F8">
            <v>0</v>
          </cell>
          <cell r="G8">
            <v>0</v>
          </cell>
          <cell r="H8">
            <v>0</v>
          </cell>
          <cell r="I8">
            <v>0</v>
          </cell>
          <cell r="T8">
            <v>1078150</v>
          </cell>
        </row>
        <row r="9">
          <cell r="C9" t="str">
            <v>Makine Teçhizat</v>
          </cell>
          <cell r="D9">
            <v>1191644</v>
          </cell>
          <cell r="E9">
            <v>1095626</v>
          </cell>
          <cell r="F9">
            <v>6900</v>
          </cell>
          <cell r="G9">
            <v>0</v>
          </cell>
          <cell r="H9">
            <v>0</v>
          </cell>
          <cell r="I9">
            <v>0</v>
          </cell>
          <cell r="T9">
            <v>2294170</v>
          </cell>
        </row>
        <row r="10">
          <cell r="C10" t="str">
            <v>Taşıtlar</v>
          </cell>
          <cell r="D10">
            <v>920953</v>
          </cell>
          <cell r="E10">
            <v>0</v>
          </cell>
          <cell r="F10">
            <v>0</v>
          </cell>
          <cell r="G10">
            <v>0</v>
          </cell>
          <cell r="H10">
            <v>0</v>
          </cell>
          <cell r="I10">
            <v>0</v>
          </cell>
          <cell r="T10">
            <v>920953</v>
          </cell>
        </row>
        <row r="11">
          <cell r="C11" t="str">
            <v>Demirbaşlar</v>
          </cell>
          <cell r="D11">
            <v>1092005</v>
          </cell>
          <cell r="E11">
            <v>762235</v>
          </cell>
          <cell r="F11">
            <v>244026</v>
          </cell>
          <cell r="G11">
            <v>0</v>
          </cell>
          <cell r="H11">
            <v>0</v>
          </cell>
          <cell r="I11">
            <v>0</v>
          </cell>
          <cell r="T11">
            <v>2098266</v>
          </cell>
        </row>
        <row r="12">
          <cell r="C12" t="str">
            <v>HES YATIRIMLARI</v>
          </cell>
          <cell r="D12">
            <v>32384710</v>
          </cell>
          <cell r="E12">
            <v>44975189</v>
          </cell>
          <cell r="F12">
            <v>58569074</v>
          </cell>
          <cell r="G12">
            <v>59489467</v>
          </cell>
          <cell r="H12">
            <v>14513648.450000001</v>
          </cell>
          <cell r="I12">
            <v>74003115.450000003</v>
          </cell>
          <cell r="J12">
            <v>0</v>
          </cell>
          <cell r="K12">
            <v>0</v>
          </cell>
          <cell r="L12">
            <v>0</v>
          </cell>
          <cell r="M12">
            <v>0</v>
          </cell>
          <cell r="N12">
            <v>0</v>
          </cell>
          <cell r="O12">
            <v>0</v>
          </cell>
          <cell r="P12">
            <v>0</v>
          </cell>
          <cell r="Q12">
            <v>0</v>
          </cell>
          <cell r="R12">
            <v>0</v>
          </cell>
          <cell r="S12">
            <v>0</v>
          </cell>
          <cell r="T12">
            <v>209932088.44999999</v>
          </cell>
          <cell r="V12" t="str">
            <v>Yatırımlar Dağılım Yüzdesi</v>
          </cell>
        </row>
        <row r="13">
          <cell r="C13" t="str">
            <v>İnşaat Maliyetleri</v>
          </cell>
          <cell r="E13">
            <v>69999878</v>
          </cell>
          <cell r="F13">
            <v>33985573</v>
          </cell>
          <cell r="G13">
            <v>7104739</v>
          </cell>
          <cell r="H13">
            <v>3981109</v>
          </cell>
          <cell r="I13">
            <v>11085848</v>
          </cell>
          <cell r="T13">
            <v>115071299</v>
          </cell>
          <cell r="V13">
            <v>111090190</v>
          </cell>
          <cell r="W13">
            <v>0.74040476324250215</v>
          </cell>
        </row>
        <row r="14">
          <cell r="C14" t="str">
            <v>Elektromekanik Teçhizat</v>
          </cell>
          <cell r="E14">
            <v>7352821</v>
          </cell>
          <cell r="F14">
            <v>23289236</v>
          </cell>
          <cell r="G14">
            <v>8307563</v>
          </cell>
          <cell r="H14">
            <v>8482374.4500000011</v>
          </cell>
          <cell r="I14">
            <v>16789937.450000003</v>
          </cell>
          <cell r="T14">
            <v>47431994.450000003</v>
          </cell>
          <cell r="V14">
            <v>38949620</v>
          </cell>
          <cell r="W14">
            <v>0.2595952367574979</v>
          </cell>
        </row>
        <row r="15">
          <cell r="C15" t="str">
            <v>Diğer HES Yatırımları</v>
          </cell>
          <cell r="E15">
            <v>7200</v>
          </cell>
          <cell r="F15">
            <v>1294265</v>
          </cell>
          <cell r="G15">
            <v>44077165</v>
          </cell>
          <cell r="H15">
            <v>2050165</v>
          </cell>
          <cell r="I15">
            <v>46127330</v>
          </cell>
          <cell r="T15">
            <v>47428795</v>
          </cell>
          <cell r="V15">
            <v>150039810</v>
          </cell>
        </row>
        <row r="16">
          <cell r="C16" t="str">
            <v>KDV</v>
          </cell>
          <cell r="D16">
            <v>4506345</v>
          </cell>
          <cell r="E16">
            <v>6246826</v>
          </cell>
          <cell r="F16">
            <v>5415054</v>
          </cell>
          <cell r="G16">
            <v>2800791</v>
          </cell>
          <cell r="H16">
            <v>1085629.32</v>
          </cell>
          <cell r="I16">
            <v>3886420.3200000003</v>
          </cell>
          <cell r="T16">
            <v>20054645.32</v>
          </cell>
        </row>
        <row r="18">
          <cell r="C18" t="str">
            <v>Toplam Yatırım</v>
          </cell>
          <cell r="D18">
            <v>41131500</v>
          </cell>
          <cell r="E18">
            <v>53122183</v>
          </cell>
          <cell r="F18">
            <v>64235054</v>
          </cell>
          <cell r="G18">
            <v>62290258</v>
          </cell>
          <cell r="H18">
            <v>15599277.770000001</v>
          </cell>
          <cell r="I18">
            <v>77889535.770000011</v>
          </cell>
          <cell r="J18">
            <v>0</v>
          </cell>
          <cell r="K18">
            <v>0</v>
          </cell>
          <cell r="L18">
            <v>0</v>
          </cell>
          <cell r="M18">
            <v>0</v>
          </cell>
          <cell r="N18">
            <v>0</v>
          </cell>
          <cell r="O18">
            <v>0</v>
          </cell>
          <cell r="P18">
            <v>0</v>
          </cell>
          <cell r="Q18">
            <v>0</v>
          </cell>
          <cell r="R18">
            <v>0</v>
          </cell>
          <cell r="S18">
            <v>0</v>
          </cell>
          <cell r="T18">
            <v>236378272.76999998</v>
          </cell>
        </row>
        <row r="20">
          <cell r="V20">
            <v>100</v>
          </cell>
        </row>
        <row r="21">
          <cell r="C21" t="str">
            <v>YATIRIMIN FİNANSMANI (YTL)</v>
          </cell>
        </row>
        <row r="22">
          <cell r="C22" t="str">
            <v>Özkaynaklar</v>
          </cell>
          <cell r="D22">
            <v>17650000</v>
          </cell>
          <cell r="E22">
            <v>16644816</v>
          </cell>
          <cell r="F22">
            <v>3225103</v>
          </cell>
          <cell r="G22">
            <v>56454167</v>
          </cell>
          <cell r="H22">
            <v>15599278</v>
          </cell>
          <cell r="I22">
            <v>72053445</v>
          </cell>
          <cell r="J22">
            <v>0</v>
          </cell>
          <cell r="K22">
            <v>0</v>
          </cell>
          <cell r="L22">
            <v>0</v>
          </cell>
          <cell r="M22">
            <v>0</v>
          </cell>
          <cell r="N22">
            <v>0</v>
          </cell>
          <cell r="O22">
            <v>0</v>
          </cell>
          <cell r="P22">
            <v>0</v>
          </cell>
          <cell r="Q22">
            <v>0</v>
          </cell>
          <cell r="R22">
            <v>0</v>
          </cell>
          <cell r="S22">
            <v>0</v>
          </cell>
          <cell r="T22">
            <v>109573364</v>
          </cell>
        </row>
        <row r="23">
          <cell r="C23" t="str">
            <v>Nakit Girişleri</v>
          </cell>
          <cell r="D23">
            <v>17650000</v>
          </cell>
          <cell r="E23">
            <v>1132823</v>
          </cell>
          <cell r="F23">
            <v>1023699</v>
          </cell>
          <cell r="G23">
            <v>45255557</v>
          </cell>
          <cell r="H23">
            <v>0</v>
          </cell>
          <cell r="I23">
            <v>45255557</v>
          </cell>
          <cell r="T23">
            <v>65062079</v>
          </cell>
          <cell r="V23">
            <v>0.27524559755117595</v>
          </cell>
        </row>
        <row r="24">
          <cell r="C24" t="str">
            <v>Grup Şirketlerinden Alınan Nakitler</v>
          </cell>
          <cell r="D24">
            <v>0</v>
          </cell>
          <cell r="E24">
            <v>15511993</v>
          </cell>
          <cell r="F24">
            <v>2201404</v>
          </cell>
          <cell r="G24">
            <v>11198610</v>
          </cell>
          <cell r="H24">
            <v>15599278</v>
          </cell>
          <cell r="I24">
            <v>26797888</v>
          </cell>
          <cell r="T24">
            <v>44511285</v>
          </cell>
          <cell r="V24">
            <v>0.18830531433825984</v>
          </cell>
        </row>
        <row r="26">
          <cell r="C26" t="str">
            <v>Yabancı Kaynaklar</v>
          </cell>
          <cell r="D26">
            <v>23481500</v>
          </cell>
          <cell r="E26">
            <v>36477367</v>
          </cell>
          <cell r="F26">
            <v>61009951</v>
          </cell>
          <cell r="G26">
            <v>5836091</v>
          </cell>
          <cell r="H26">
            <v>0</v>
          </cell>
          <cell r="I26">
            <v>5836091</v>
          </cell>
          <cell r="J26">
            <v>0</v>
          </cell>
          <cell r="K26">
            <v>0</v>
          </cell>
          <cell r="L26">
            <v>0</v>
          </cell>
          <cell r="M26">
            <v>0</v>
          </cell>
          <cell r="N26">
            <v>0</v>
          </cell>
          <cell r="O26">
            <v>0</v>
          </cell>
          <cell r="P26">
            <v>0</v>
          </cell>
          <cell r="Q26">
            <v>0</v>
          </cell>
          <cell r="R26">
            <v>0</v>
          </cell>
          <cell r="S26">
            <v>0</v>
          </cell>
          <cell r="T26">
            <v>126804909</v>
          </cell>
        </row>
        <row r="27">
          <cell r="C27" t="str">
            <v>Banka Kredileri</v>
          </cell>
          <cell r="D27">
            <v>18673025</v>
          </cell>
          <cell r="E27">
            <v>35911978</v>
          </cell>
          <cell r="F27">
            <v>53531412</v>
          </cell>
          <cell r="G27">
            <v>5561441</v>
          </cell>
          <cell r="H27">
            <v>0</v>
          </cell>
          <cell r="I27">
            <v>5561441</v>
          </cell>
          <cell r="T27">
            <v>113677856</v>
          </cell>
          <cell r="V27">
            <v>0.48091499509347885</v>
          </cell>
        </row>
        <row r="28">
          <cell r="C28" t="str">
            <v>Satıcı Kredileri</v>
          </cell>
          <cell r="D28">
            <v>4808475</v>
          </cell>
          <cell r="E28">
            <v>565389</v>
          </cell>
          <cell r="F28">
            <v>7478539</v>
          </cell>
          <cell r="G28">
            <v>274650</v>
          </cell>
          <cell r="H28">
            <v>0</v>
          </cell>
          <cell r="I28">
            <v>274650</v>
          </cell>
          <cell r="T28">
            <v>13127053</v>
          </cell>
          <cell r="V28">
            <v>5.5534093017085374E-2</v>
          </cell>
        </row>
        <row r="29">
          <cell r="C29" t="str">
            <v>Leasing</v>
          </cell>
          <cell r="D29">
            <v>0</v>
          </cell>
          <cell r="E29">
            <v>0</v>
          </cell>
          <cell r="F29">
            <v>0</v>
          </cell>
          <cell r="G29">
            <v>0</v>
          </cell>
          <cell r="H29">
            <v>0</v>
          </cell>
          <cell r="I29">
            <v>0</v>
          </cell>
          <cell r="T29">
            <v>0</v>
          </cell>
        </row>
        <row r="31">
          <cell r="C31" t="str">
            <v>Toplam Finansman</v>
          </cell>
          <cell r="D31">
            <v>41131500</v>
          </cell>
          <cell r="E31">
            <v>53122183</v>
          </cell>
          <cell r="F31">
            <v>64235054</v>
          </cell>
          <cell r="G31">
            <v>62290258</v>
          </cell>
          <cell r="H31">
            <v>15599278</v>
          </cell>
          <cell r="I31">
            <v>77889536</v>
          </cell>
          <cell r="J31">
            <v>0</v>
          </cell>
          <cell r="K31">
            <v>0</v>
          </cell>
          <cell r="L31">
            <v>0</v>
          </cell>
          <cell r="M31">
            <v>0</v>
          </cell>
          <cell r="N31">
            <v>0</v>
          </cell>
          <cell r="O31">
            <v>0</v>
          </cell>
          <cell r="P31">
            <v>0</v>
          </cell>
          <cell r="Q31">
            <v>0</v>
          </cell>
          <cell r="R31">
            <v>0</v>
          </cell>
          <cell r="S31">
            <v>0</v>
          </cell>
          <cell r="T31">
            <v>236378273</v>
          </cell>
          <cell r="V31">
            <v>32287514.908075433</v>
          </cell>
        </row>
        <row r="33">
          <cell r="D33" t="str">
            <v>Şu Ana Kadar Yapılan Yatırımların USD Karşılığı</v>
          </cell>
          <cell r="I33">
            <v>5449480.830374944</v>
          </cell>
          <cell r="T33">
            <v>16171171.458924988</v>
          </cell>
          <cell r="V33">
            <v>6343862.6187755018</v>
          </cell>
          <cell r="W33">
            <v>4323000</v>
          </cell>
        </row>
        <row r="34">
          <cell r="D34">
            <v>2005</v>
          </cell>
          <cell r="E34">
            <v>2006</v>
          </cell>
          <cell r="F34">
            <v>2007</v>
          </cell>
          <cell r="G34" t="str">
            <v>2008Ocak-Haziran</v>
          </cell>
          <cell r="H34" t="str">
            <v>Firma yetjkilisi tüm yatırımın 183 milyon USD olduğunu ifade etti. Haziran sonuna</v>
          </cell>
        </row>
        <row r="35">
          <cell r="D35">
            <v>30484261.860116951</v>
          </cell>
          <cell r="E35">
            <v>36886050.257955663</v>
          </cell>
          <cell r="F35">
            <v>48063158.658361822</v>
          </cell>
          <cell r="G35">
            <v>14749314.757877517</v>
          </cell>
          <cell r="H35" t="str">
            <v>kadar yapılan yatırımları o senenin ortalama kurundan USD'ye çevirdim.</v>
          </cell>
        </row>
        <row r="37">
          <cell r="F37" t="str">
            <v>TOPLAM</v>
          </cell>
          <cell r="G37">
            <v>130182785.53431195</v>
          </cell>
          <cell r="I37">
            <v>24001652.745558709</v>
          </cell>
          <cell r="T37">
            <v>48605288.264579877</v>
          </cell>
          <cell r="V37">
            <v>25952232.457625177</v>
          </cell>
          <cell r="W37">
            <v>5753554.9718857724</v>
          </cell>
        </row>
        <row r="38">
          <cell r="W38">
            <v>2028952.4246362408</v>
          </cell>
        </row>
        <row r="39">
          <cell r="F39" t="str">
            <v>KALAN YATIRIM</v>
          </cell>
          <cell r="G39">
            <v>52817214.46568805</v>
          </cell>
        </row>
        <row r="40">
          <cell r="I40">
            <v>106341680.86428578</v>
          </cell>
        </row>
      </sheetData>
      <sheetData sheetId="15" refreshError="1"/>
      <sheetData sheetId="16" refreshError="1"/>
      <sheetData sheetId="17" refreshError="1"/>
      <sheetData sheetId="18" refreshError="1"/>
      <sheetData sheetId="19">
        <row r="5">
          <cell r="B5" t="str">
            <v xml:space="preserve">AKTİF ( USD)  </v>
          </cell>
          <cell r="C5">
            <v>38352</v>
          </cell>
          <cell r="D5">
            <v>2006</v>
          </cell>
          <cell r="E5">
            <v>2007</v>
          </cell>
          <cell r="F5" t="str">
            <v>2008Ocak-Haziran</v>
          </cell>
          <cell r="G5" t="str">
            <v>2008Temmuz-Aralık</v>
          </cell>
          <cell r="H5" t="str">
            <v>2008Toplam</v>
          </cell>
          <cell r="I5">
            <v>2009</v>
          </cell>
          <cell r="J5">
            <v>2010</v>
          </cell>
        </row>
        <row r="6">
          <cell r="B6" t="str">
            <v xml:space="preserve">Nakit </v>
          </cell>
          <cell r="C6" t="e">
            <v>#REF!</v>
          </cell>
          <cell r="D6" t="e">
            <v>#REF!</v>
          </cell>
          <cell r="E6" t="e">
            <v>#REF!</v>
          </cell>
          <cell r="F6" t="e">
            <v>#REF!</v>
          </cell>
          <cell r="G6">
            <v>-12699517.875189144</v>
          </cell>
          <cell r="H6">
            <v>-12699517.875189153</v>
          </cell>
          <cell r="I6">
            <v>-45466262.981436014</v>
          </cell>
          <cell r="J6">
            <v>-45962890.30381342</v>
          </cell>
        </row>
        <row r="7">
          <cell r="B7" t="str">
            <v>Alacaklar</v>
          </cell>
          <cell r="C7">
            <v>53856.06397156819</v>
          </cell>
          <cell r="D7">
            <v>0</v>
          </cell>
          <cell r="E7">
            <v>0</v>
          </cell>
          <cell r="F7">
            <v>19010.237618525935</v>
          </cell>
          <cell r="G7">
            <v>859337.50000000105</v>
          </cell>
          <cell r="H7">
            <v>859337.50000000105</v>
          </cell>
          <cell r="I7">
            <v>1718675</v>
          </cell>
          <cell r="J7">
            <v>1718675</v>
          </cell>
        </row>
        <row r="8">
          <cell r="B8" t="str">
            <v>Stoklar</v>
          </cell>
          <cell r="C8">
            <v>90575.299866725894</v>
          </cell>
          <cell r="D8">
            <v>15886.839961490039</v>
          </cell>
          <cell r="E8">
            <v>14661.010957935665</v>
          </cell>
          <cell r="F8">
            <v>16380.945185297118</v>
          </cell>
          <cell r="G8">
            <v>639833</v>
          </cell>
          <cell r="H8">
            <v>639833</v>
          </cell>
          <cell r="I8">
            <v>639833</v>
          </cell>
          <cell r="J8">
            <v>639833</v>
          </cell>
        </row>
        <row r="9">
          <cell r="B9" t="str">
            <v xml:space="preserve">  İlk madde malzeme</v>
          </cell>
          <cell r="C9">
            <v>0</v>
          </cell>
          <cell r="D9">
            <v>0</v>
          </cell>
          <cell r="E9">
            <v>0</v>
          </cell>
          <cell r="F9">
            <v>0</v>
          </cell>
          <cell r="G9">
            <v>0</v>
          </cell>
          <cell r="H9">
            <v>0</v>
          </cell>
          <cell r="I9">
            <v>0</v>
          </cell>
          <cell r="J9">
            <v>0</v>
          </cell>
        </row>
        <row r="10">
          <cell r="B10" t="str">
            <v xml:space="preserve">  Yarı mamul</v>
          </cell>
          <cell r="C10">
            <v>0</v>
          </cell>
          <cell r="D10">
            <v>0</v>
          </cell>
          <cell r="E10">
            <v>0</v>
          </cell>
          <cell r="F10">
            <v>0</v>
          </cell>
          <cell r="G10">
            <v>0</v>
          </cell>
          <cell r="H10">
            <v>0</v>
          </cell>
          <cell r="I10">
            <v>0</v>
          </cell>
          <cell r="J10">
            <v>0</v>
          </cell>
        </row>
        <row r="11">
          <cell r="B11" t="str">
            <v xml:space="preserve">  mamul</v>
          </cell>
          <cell r="C11">
            <v>0</v>
          </cell>
          <cell r="D11">
            <v>0</v>
          </cell>
          <cell r="E11">
            <v>0</v>
          </cell>
          <cell r="F11">
            <v>0</v>
          </cell>
          <cell r="G11">
            <v>0</v>
          </cell>
          <cell r="H11">
            <v>0</v>
          </cell>
          <cell r="I11">
            <v>0</v>
          </cell>
          <cell r="J11">
            <v>0</v>
          </cell>
        </row>
        <row r="12">
          <cell r="B12" t="str">
            <v xml:space="preserve">  Ticari Mal</v>
          </cell>
          <cell r="C12">
            <v>17455.945505701169</v>
          </cell>
          <cell r="D12">
            <v>15886.839961490039</v>
          </cell>
          <cell r="E12">
            <v>14661.010957935665</v>
          </cell>
          <cell r="F12">
            <v>15668.467379396321</v>
          </cell>
          <cell r="G12">
            <v>0</v>
          </cell>
          <cell r="H12">
            <v>0</v>
          </cell>
          <cell r="I12">
            <v>0</v>
          </cell>
          <cell r="J12">
            <v>0</v>
          </cell>
        </row>
        <row r="13">
          <cell r="B13" t="str">
            <v xml:space="preserve">  Verilen Avanslar</v>
          </cell>
          <cell r="C13">
            <v>73119.354361024729</v>
          </cell>
          <cell r="D13">
            <v>0</v>
          </cell>
          <cell r="E13">
            <v>0</v>
          </cell>
          <cell r="F13">
            <v>712.47780590079708</v>
          </cell>
          <cell r="G13">
            <v>639833</v>
          </cell>
          <cell r="H13">
            <v>639833</v>
          </cell>
          <cell r="I13">
            <v>639833</v>
          </cell>
          <cell r="J13">
            <v>639833</v>
          </cell>
        </row>
        <row r="14">
          <cell r="B14" t="str">
            <v>D.Dönen Varlıklar</v>
          </cell>
          <cell r="C14" t="e">
            <v>#REF!</v>
          </cell>
          <cell r="D14" t="e">
            <v>#REF!</v>
          </cell>
          <cell r="E14" t="e">
            <v>#REF!</v>
          </cell>
          <cell r="F14" t="e">
            <v>#REF!</v>
          </cell>
          <cell r="G14" t="e">
            <v>#REF!</v>
          </cell>
          <cell r="H14" t="e">
            <v>#REF!</v>
          </cell>
          <cell r="I14" t="e">
            <v>#REF!</v>
          </cell>
          <cell r="J14" t="e">
            <v>#REF!</v>
          </cell>
        </row>
        <row r="15">
          <cell r="B15" t="str">
            <v>Dönen Varlık Toplamı</v>
          </cell>
          <cell r="C15" t="e">
            <v>#REF!</v>
          </cell>
          <cell r="D15" t="e">
            <v>#REF!</v>
          </cell>
          <cell r="E15" t="e">
            <v>#REF!</v>
          </cell>
          <cell r="F15" t="e">
            <v>#REF!</v>
          </cell>
          <cell r="G15" t="e">
            <v>#REF!</v>
          </cell>
          <cell r="H15" t="e">
            <v>#REF!</v>
          </cell>
          <cell r="I15" t="e">
            <v>#REF!</v>
          </cell>
          <cell r="J15" t="e">
            <v>#REF!</v>
          </cell>
        </row>
        <row r="17">
          <cell r="B17" t="str">
            <v>Maddi Duran Varlıklar</v>
          </cell>
          <cell r="C17">
            <v>3139676.4401006959</v>
          </cell>
          <cell r="D17">
            <v>4547592.3868769901</v>
          </cell>
          <cell r="E17">
            <v>4518586.0728172492</v>
          </cell>
          <cell r="F17">
            <v>4563595.6329568205</v>
          </cell>
          <cell r="G17">
            <v>130971803.10528502</v>
          </cell>
          <cell r="H17">
            <v>130971803.10528502</v>
          </cell>
          <cell r="I17">
            <v>208861338.87528503</v>
          </cell>
          <cell r="J17">
            <v>208861338.87528503</v>
          </cell>
        </row>
        <row r="18">
          <cell r="B18" t="str">
            <v>Yapılmakta Olan Yatırımlar</v>
          </cell>
          <cell r="C18">
            <v>21475814.452835776</v>
          </cell>
          <cell r="D18">
            <v>50245295.860179216</v>
          </cell>
          <cell r="E18">
            <v>89348320.961470485</v>
          </cell>
          <cell r="F18">
            <v>126408207.4723282</v>
          </cell>
          <cell r="G18">
            <v>15599277.770000001</v>
          </cell>
          <cell r="H18">
            <v>77889535.770000011</v>
          </cell>
          <cell r="I18">
            <v>0</v>
          </cell>
          <cell r="J18">
            <v>0</v>
          </cell>
        </row>
        <row r="19">
          <cell r="B19" t="str">
            <v>Diğer</v>
          </cell>
          <cell r="C19">
            <v>10353.17636605953</v>
          </cell>
          <cell r="D19">
            <v>18602.532770495443</v>
          </cell>
          <cell r="E19">
            <v>17758.218451749734</v>
          </cell>
          <cell r="F19">
            <v>18978.504778814553</v>
          </cell>
          <cell r="G19">
            <v>18978.504778814553</v>
          </cell>
          <cell r="H19">
            <v>18978.504778814553</v>
          </cell>
          <cell r="I19">
            <v>18978.504778814553</v>
          </cell>
          <cell r="J19">
            <v>18978.504778814553</v>
          </cell>
        </row>
        <row r="20">
          <cell r="B20" t="str">
            <v>Birikmiş Amortismanlar</v>
          </cell>
          <cell r="C20">
            <v>-454818.59914112248</v>
          </cell>
          <cell r="D20">
            <v>-1103865.0670221432</v>
          </cell>
          <cell r="E20">
            <v>-1702195.1219512194</v>
          </cell>
          <cell r="F20">
            <v>-1736102.1495221185</v>
          </cell>
          <cell r="G20">
            <v>-1736102.1495221185</v>
          </cell>
          <cell r="H20">
            <v>-1736102.1495221185</v>
          </cell>
          <cell r="I20">
            <v>-8152561.6645221189</v>
          </cell>
          <cell r="J20">
            <v>-14569021.179522119</v>
          </cell>
        </row>
        <row r="21">
          <cell r="B21" t="str">
            <v>Dönen Varlık Toplamı</v>
          </cell>
          <cell r="C21">
            <v>24171025.470161412</v>
          </cell>
          <cell r="D21">
            <v>53707625.712804556</v>
          </cell>
          <cell r="E21">
            <v>92182470.130788267</v>
          </cell>
          <cell r="F21">
            <v>129254679.46054171</v>
          </cell>
          <cell r="G21">
            <v>144853957.23054171</v>
          </cell>
          <cell r="H21">
            <v>207144215.23054171</v>
          </cell>
          <cell r="I21">
            <v>200727755.71554172</v>
          </cell>
          <cell r="J21">
            <v>194311296.2005417</v>
          </cell>
        </row>
        <row r="22">
          <cell r="B22" t="str">
            <v>AKTİF TOPLAMI</v>
          </cell>
          <cell r="C22" t="e">
            <v>#REF!</v>
          </cell>
          <cell r="D22" t="e">
            <v>#REF!</v>
          </cell>
          <cell r="E22" t="e">
            <v>#REF!</v>
          </cell>
          <cell r="F22" t="e">
            <v>#REF!</v>
          </cell>
          <cell r="G22" t="e">
            <v>#REF!</v>
          </cell>
          <cell r="H22" t="e">
            <v>#REF!</v>
          </cell>
          <cell r="I22" t="e">
            <v>#REF!</v>
          </cell>
          <cell r="J22" t="e">
            <v>#REF!</v>
          </cell>
        </row>
        <row r="24">
          <cell r="B24" t="str">
            <v>Kısa Vadeli Mali Borçlar</v>
          </cell>
          <cell r="C24">
            <v>19148.526580778911</v>
          </cell>
          <cell r="D24">
            <v>5010610.9753388138</v>
          </cell>
          <cell r="E24">
            <v>1215503.7115588547</v>
          </cell>
          <cell r="F24">
            <v>703037.28608666093</v>
          </cell>
          <cell r="G24">
            <v>0</v>
          </cell>
          <cell r="H24">
            <v>0</v>
          </cell>
          <cell r="I24">
            <v>0</v>
          </cell>
          <cell r="J24">
            <v>0</v>
          </cell>
        </row>
        <row r="25">
          <cell r="B25" t="str">
            <v>Ticari Borçlar</v>
          </cell>
          <cell r="C25">
            <v>3560250.9995557531</v>
          </cell>
          <cell r="D25">
            <v>3979755.6098644743</v>
          </cell>
          <cell r="E25">
            <v>9086180.9826793913</v>
          </cell>
          <cell r="F25">
            <v>9104571.7955498472</v>
          </cell>
          <cell r="G25">
            <v>41666.666666666664</v>
          </cell>
          <cell r="H25">
            <v>41666.666666666664</v>
          </cell>
          <cell r="I25">
            <v>191666.66666666666</v>
          </cell>
          <cell r="J25">
            <v>191666.66666666666</v>
          </cell>
        </row>
        <row r="26">
          <cell r="B26" t="str">
            <v>Alınan Avanslar</v>
          </cell>
          <cell r="C26">
            <v>0</v>
          </cell>
          <cell r="D26">
            <v>0</v>
          </cell>
          <cell r="E26">
            <v>0</v>
          </cell>
          <cell r="F26">
            <v>978243.36065883422</v>
          </cell>
          <cell r="G26">
            <v>1293278</v>
          </cell>
          <cell r="H26">
            <v>1293278</v>
          </cell>
          <cell r="I26">
            <v>1293278</v>
          </cell>
          <cell r="J26">
            <v>1293278</v>
          </cell>
        </row>
        <row r="27">
          <cell r="B27" t="str">
            <v>Diğer</v>
          </cell>
          <cell r="C27">
            <v>151620.02073152672</v>
          </cell>
          <cell r="D27">
            <v>399324.59453454788</v>
          </cell>
          <cell r="E27">
            <v>356912.68999646517</v>
          </cell>
          <cell r="F27">
            <v>469373.27641570021</v>
          </cell>
          <cell r="G27" t="e">
            <v>#REF!</v>
          </cell>
          <cell r="H27" t="e">
            <v>#REF!</v>
          </cell>
          <cell r="I27" t="e">
            <v>#REF!</v>
          </cell>
          <cell r="J27" t="e">
            <v>#REF!</v>
          </cell>
        </row>
        <row r="28">
          <cell r="B28" t="str">
            <v>K.V.Borç Toplamı</v>
          </cell>
          <cell r="C28">
            <v>3731019.5468680589</v>
          </cell>
          <cell r="D28">
            <v>9389691.1797378361</v>
          </cell>
          <cell r="E28">
            <v>10658597.384234712</v>
          </cell>
          <cell r="F28">
            <v>11255225.718711043</v>
          </cell>
          <cell r="G28" t="e">
            <v>#REF!</v>
          </cell>
          <cell r="H28" t="e">
            <v>#REF!</v>
          </cell>
          <cell r="I28" t="e">
            <v>#REF!</v>
          </cell>
          <cell r="J28" t="e">
            <v>#REF!</v>
          </cell>
        </row>
        <row r="30">
          <cell r="B30" t="str">
            <v>Orta Vadeli Kredi</v>
          </cell>
          <cell r="C30">
            <v>17385976.602991264</v>
          </cell>
          <cell r="D30">
            <v>41638154.484188698</v>
          </cell>
          <cell r="E30">
            <v>74619740.544361964</v>
          </cell>
          <cell r="F30">
            <v>97172853.311170712</v>
          </cell>
          <cell r="G30">
            <v>0</v>
          </cell>
          <cell r="H30">
            <v>0</v>
          </cell>
          <cell r="I30">
            <v>0</v>
          </cell>
          <cell r="J30">
            <v>0</v>
          </cell>
        </row>
        <row r="31">
          <cell r="B31" t="str">
            <v>Ortaklara Borç</v>
          </cell>
          <cell r="C31" t="e">
            <v>#REF!</v>
          </cell>
          <cell r="D31" t="e">
            <v>#REF!</v>
          </cell>
          <cell r="E31" t="e">
            <v>#REF!</v>
          </cell>
          <cell r="F31" t="e">
            <v>#REF!</v>
          </cell>
          <cell r="G31" t="e">
            <v>#REF!</v>
          </cell>
          <cell r="H31" t="e">
            <v>#REF!</v>
          </cell>
          <cell r="I31" t="e">
            <v>#REF!</v>
          </cell>
          <cell r="J31" t="e">
            <v>#REF!</v>
          </cell>
        </row>
        <row r="32">
          <cell r="B32" t="str">
            <v>Diğer</v>
          </cell>
          <cell r="C32">
            <v>3402.1916185399082</v>
          </cell>
          <cell r="D32">
            <v>19653.410353254832</v>
          </cell>
          <cell r="E32">
            <v>24479.321314952278</v>
          </cell>
          <cell r="F32">
            <v>26161.459710626725</v>
          </cell>
          <cell r="G32">
            <v>26161.459710626725</v>
          </cell>
          <cell r="H32">
            <v>26161.459710626725</v>
          </cell>
          <cell r="I32">
            <v>26161.459710626725</v>
          </cell>
          <cell r="J32">
            <v>26161.459710626725</v>
          </cell>
        </row>
        <row r="33">
          <cell r="B33" t="str">
            <v>U.V.Borç Toplamı</v>
          </cell>
          <cell r="C33" t="e">
            <v>#REF!</v>
          </cell>
          <cell r="D33" t="e">
            <v>#REF!</v>
          </cell>
          <cell r="E33" t="e">
            <v>#REF!</v>
          </cell>
          <cell r="F33" t="e">
            <v>#REF!</v>
          </cell>
          <cell r="G33" t="e">
            <v>#REF!</v>
          </cell>
          <cell r="H33" t="e">
            <v>#REF!</v>
          </cell>
          <cell r="I33" t="e">
            <v>#REF!</v>
          </cell>
          <cell r="J33" t="e">
            <v>#REF!</v>
          </cell>
        </row>
        <row r="35">
          <cell r="B35" t="str">
            <v>Ödenmiş sermaye</v>
          </cell>
          <cell r="C35">
            <v>13068265.955871465</v>
          </cell>
          <cell r="D35">
            <v>13910111.086425237</v>
          </cell>
          <cell r="E35">
            <v>14002489.925768822</v>
          </cell>
          <cell r="F35">
            <v>48273837.029201768</v>
          </cell>
          <cell r="G35">
            <v>48273837.029201768</v>
          </cell>
          <cell r="H35">
            <v>48273837.029201768</v>
          </cell>
          <cell r="I35">
            <v>48273837.029201768</v>
          </cell>
          <cell r="J35">
            <v>48273837.029201768</v>
          </cell>
        </row>
        <row r="36">
          <cell r="B36" t="str">
            <v>Sermaye Yedekleri</v>
          </cell>
          <cell r="C36">
            <v>7406.3379238856805</v>
          </cell>
          <cell r="D36">
            <v>7407.9834110938309</v>
          </cell>
          <cell r="E36">
            <v>7071.7568045245662</v>
          </cell>
          <cell r="F36">
            <v>7557.7046579275429</v>
          </cell>
          <cell r="G36">
            <v>7557.7046579275429</v>
          </cell>
          <cell r="H36">
            <v>7557.7046579275429</v>
          </cell>
          <cell r="I36">
            <v>7557.7046579275429</v>
          </cell>
          <cell r="J36">
            <v>7557.7046579275429</v>
          </cell>
        </row>
        <row r="37">
          <cell r="B37" t="str">
            <v>Kar Yedekleri</v>
          </cell>
          <cell r="C37">
            <v>0</v>
          </cell>
          <cell r="D37">
            <v>1711.4715248463303</v>
          </cell>
          <cell r="E37">
            <v>6120.1838105337574</v>
          </cell>
          <cell r="F37">
            <v>6540.7426995580072</v>
          </cell>
          <cell r="G37">
            <v>6540.7426995580072</v>
          </cell>
          <cell r="H37">
            <v>6540.7426995580072</v>
          </cell>
          <cell r="I37">
            <v>6540.7426995580072</v>
          </cell>
          <cell r="J37">
            <v>6540.7426995580072</v>
          </cell>
        </row>
        <row r="38">
          <cell r="B38" t="str">
            <v>Dağ.Kar / Birik.Zarar</v>
          </cell>
          <cell r="C38">
            <v>-13942.692136828076</v>
          </cell>
          <cell r="D38">
            <v>32515.737243575499</v>
          </cell>
          <cell r="E38">
            <v>116282.78543655001</v>
          </cell>
          <cell r="F38">
            <v>429537.22942087566</v>
          </cell>
          <cell r="G38">
            <v>-5486475.0795334037</v>
          </cell>
          <cell r="H38">
            <v>-5486475.0795334037</v>
          </cell>
          <cell r="I38">
            <v>-10954975.965137549</v>
          </cell>
          <cell r="J38">
            <v>-8816011.9640294127</v>
          </cell>
        </row>
        <row r="39">
          <cell r="B39" t="str">
            <v>Dönem Karı</v>
          </cell>
          <cell r="C39">
            <v>48163.038649489114</v>
          </cell>
          <cell r="D39">
            <v>-4861643.338517366</v>
          </cell>
          <cell r="E39">
            <v>-5602757.8649699539</v>
          </cell>
          <cell r="F39">
            <v>40231.951947414149</v>
          </cell>
          <cell r="G39">
            <v>-5580050.8856041441</v>
          </cell>
          <cell r="H39">
            <v>-5468500.8856041441</v>
          </cell>
          <cell r="I39">
            <v>2138964.001108136</v>
          </cell>
          <cell r="J39">
            <v>5460119.2493159305</v>
          </cell>
        </row>
      </sheetData>
      <sheetData sheetId="20" refreshError="1"/>
      <sheetData sheetId="21" refreshError="1"/>
      <sheetData sheetId="22" refreshError="1"/>
      <sheetData sheetId="23" refreshError="1"/>
      <sheetData sheetId="24">
        <row r="2">
          <cell r="B2" t="str">
            <v>Daren HES Elektrik Üretim A.Ş. MALİYET ÇALIŞMASI  (YTL)</v>
          </cell>
        </row>
        <row r="4">
          <cell r="C4">
            <v>2006</v>
          </cell>
          <cell r="D4" t="str">
            <v>%</v>
          </cell>
          <cell r="E4">
            <v>2007</v>
          </cell>
          <cell r="F4" t="str">
            <v>%</v>
          </cell>
          <cell r="G4" t="str">
            <v>2008Ocak-Haziran</v>
          </cell>
          <cell r="H4" t="str">
            <v>%</v>
          </cell>
          <cell r="I4" t="str">
            <v xml:space="preserve"> ORT %</v>
          </cell>
        </row>
        <row r="5">
          <cell r="B5" t="str">
            <v>CİRO</v>
          </cell>
          <cell r="C5">
            <v>317</v>
          </cell>
          <cell r="D5">
            <v>1</v>
          </cell>
          <cell r="E5">
            <v>0</v>
          </cell>
          <cell r="F5" t="e">
            <v>#DIV/0!</v>
          </cell>
          <cell r="G5">
            <v>0</v>
          </cell>
          <cell r="H5" t="e">
            <v>#DIV/0!</v>
          </cell>
          <cell r="I5" t="e">
            <v>#DIV/0!</v>
          </cell>
        </row>
        <row r="7">
          <cell r="B7" t="str">
            <v>GİDERLER (*)</v>
          </cell>
        </row>
        <row r="8">
          <cell r="B8" t="str">
            <v>İLK MADDE MALZ. GİD (710)</v>
          </cell>
          <cell r="D8">
            <v>0</v>
          </cell>
          <cell r="F8" t="e">
            <v>#DIV/0!</v>
          </cell>
          <cell r="H8" t="e">
            <v>#DIV/0!</v>
          </cell>
          <cell r="I8" t="e">
            <v>#DIV/0!</v>
          </cell>
        </row>
        <row r="9">
          <cell r="B9" t="str">
            <v>DİREKT İŞÇİLİK GİD. (720)</v>
          </cell>
          <cell r="D9">
            <v>0</v>
          </cell>
          <cell r="F9" t="e">
            <v>#DIV/0!</v>
          </cell>
          <cell r="H9" t="e">
            <v>#DIV/0!</v>
          </cell>
          <cell r="I9" t="e">
            <v>#DIV/0!</v>
          </cell>
        </row>
        <row r="10">
          <cell r="B10" t="str">
            <v>GENEL ÜRETİM GİD.(730)</v>
          </cell>
          <cell r="C10">
            <v>1</v>
          </cell>
          <cell r="D10">
            <v>3.1545741324921135E-3</v>
          </cell>
          <cell r="E10">
            <v>1</v>
          </cell>
          <cell r="F10" t="e">
            <v>#DIV/0!</v>
          </cell>
          <cell r="H10" t="e">
            <v>#DIV/0!</v>
          </cell>
          <cell r="I10" t="e">
            <v>#DIV/0!</v>
          </cell>
        </row>
        <row r="11">
          <cell r="B11" t="str">
            <v>HİZMET ÜRETİM MAL (740)</v>
          </cell>
          <cell r="D11">
            <v>0</v>
          </cell>
          <cell r="F11" t="e">
            <v>#DIV/0!</v>
          </cell>
          <cell r="H11" t="e">
            <v>#DIV/0!</v>
          </cell>
          <cell r="I11" t="e">
            <v>#DIV/0!</v>
          </cell>
        </row>
        <row r="12">
          <cell r="B12" t="str">
            <v>FAALİYET GİDERLERİ (*)</v>
          </cell>
        </row>
        <row r="13">
          <cell r="B13" t="str">
            <v>ARGE GİDERLERİ</v>
          </cell>
          <cell r="D13">
            <v>0</v>
          </cell>
          <cell r="F13" t="e">
            <v>#DIV/0!</v>
          </cell>
          <cell r="H13" t="e">
            <v>#DIV/0!</v>
          </cell>
          <cell r="I13" t="e">
            <v>#DIV/0!</v>
          </cell>
        </row>
        <row r="14">
          <cell r="B14" t="str">
            <v>PAZARLAMA SATIŞ DAĞ.GİDER.(760)</v>
          </cell>
          <cell r="D14">
            <v>0</v>
          </cell>
          <cell r="F14" t="e">
            <v>#DIV/0!</v>
          </cell>
          <cell r="H14" t="e">
            <v>#DIV/0!</v>
          </cell>
          <cell r="I14" t="e">
            <v>#DIV/0!</v>
          </cell>
        </row>
        <row r="15">
          <cell r="B15" t="str">
            <v>GENEL YÖNETİM GİDERLERİ (770)</v>
          </cell>
          <cell r="D15">
            <v>0</v>
          </cell>
          <cell r="F15" t="e">
            <v>#DIV/0!</v>
          </cell>
          <cell r="H15" t="e">
            <v>#DIV/0!</v>
          </cell>
          <cell r="I15" t="e">
            <v>#DIV/0!</v>
          </cell>
        </row>
        <row r="16">
          <cell r="B16" t="str">
            <v>GENEL TOPLAM</v>
          </cell>
          <cell r="C16">
            <v>1</v>
          </cell>
          <cell r="D16">
            <v>3.1545741324921135E-3</v>
          </cell>
          <cell r="E16">
            <v>1</v>
          </cell>
          <cell r="F16" t="e">
            <v>#DIV/0!</v>
          </cell>
          <cell r="G16">
            <v>0</v>
          </cell>
          <cell r="H16" t="e">
            <v>#DIV/0!</v>
          </cell>
          <cell r="I16" t="e">
            <v>#DIV/0!</v>
          </cell>
        </row>
        <row r="18">
          <cell r="B18" t="str">
            <v>AMORTİSMAN GİDERLERİ</v>
          </cell>
          <cell r="C18">
            <v>876271</v>
          </cell>
          <cell r="E18">
            <v>917206</v>
          </cell>
          <cell r="G18">
            <v>0</v>
          </cell>
        </row>
        <row r="19">
          <cell r="B19" t="str">
            <v>FİNANSMAN GİDERLERİ (780)</v>
          </cell>
          <cell r="C19">
            <v>5815327</v>
          </cell>
          <cell r="E19">
            <v>7411927</v>
          </cell>
          <cell r="G19">
            <v>0</v>
          </cell>
        </row>
        <row r="20">
          <cell r="B20" t="str">
            <v>KIDEM TAZM.KARŞ.GİDERİ</v>
          </cell>
        </row>
        <row r="23">
          <cell r="B23" t="str">
            <v xml:space="preserve"> MALİYET ÇALIŞMASI  - USD</v>
          </cell>
        </row>
        <row r="25">
          <cell r="C25">
            <v>2006</v>
          </cell>
          <cell r="D25">
            <v>2007</v>
          </cell>
          <cell r="E25" t="str">
            <v>2008Ocak-Haziran</v>
          </cell>
        </row>
        <row r="26">
          <cell r="B26" t="str">
            <v>SINAİ SATIŞLAR</v>
          </cell>
          <cell r="C26">
            <v>0</v>
          </cell>
          <cell r="D26">
            <v>0</v>
          </cell>
          <cell r="E26">
            <v>0</v>
          </cell>
        </row>
        <row r="28">
          <cell r="B28" t="str">
            <v>GİDERLER (1)</v>
          </cell>
        </row>
        <row r="29">
          <cell r="B29" t="str">
            <v>İLK MADDE MALZ. GİD (710)</v>
          </cell>
          <cell r="C29">
            <v>0</v>
          </cell>
          <cell r="D29">
            <v>0</v>
          </cell>
          <cell r="E29">
            <v>0</v>
          </cell>
        </row>
        <row r="30">
          <cell r="B30" t="str">
            <v>DİREKT İŞÇİLİK GİD. (720)</v>
          </cell>
          <cell r="C30">
            <v>0</v>
          </cell>
          <cell r="D30">
            <v>0</v>
          </cell>
          <cell r="E30">
            <v>0</v>
          </cell>
        </row>
        <row r="31">
          <cell r="B31" t="str">
            <v>GENEL ÜRETİM GİD.(730)</v>
          </cell>
          <cell r="C31">
            <v>0.74114150614776886</v>
          </cell>
          <cell r="D31">
            <v>0.6943624710971622</v>
          </cell>
          <cell r="E31">
            <v>0</v>
          </cell>
        </row>
        <row r="32">
          <cell r="B32" t="str">
            <v>HİZMET ÜRETİM MAL (740)</v>
          </cell>
          <cell r="C32">
            <v>0</v>
          </cell>
          <cell r="D32">
            <v>0</v>
          </cell>
          <cell r="E32">
            <v>0</v>
          </cell>
        </row>
        <row r="33">
          <cell r="B33" t="str">
            <v>FAALİYET GİDERLERİ (1)</v>
          </cell>
        </row>
        <row r="34">
          <cell r="B34" t="str">
            <v>ARGE GİDERLERİ</v>
          </cell>
          <cell r="C34">
            <v>0</v>
          </cell>
          <cell r="D34">
            <v>0</v>
          </cell>
          <cell r="E34">
            <v>0</v>
          </cell>
        </row>
        <row r="35">
          <cell r="B35" t="str">
            <v>PAZARLAMA SATIŞ DAĞ.GİDER.(760)</v>
          </cell>
          <cell r="C35">
            <v>0</v>
          </cell>
          <cell r="D35">
            <v>0</v>
          </cell>
          <cell r="E35">
            <v>0</v>
          </cell>
        </row>
        <row r="36">
          <cell r="B36" t="str">
            <v>GENEL YÖNETİM GİDERLERİ (770)</v>
          </cell>
          <cell r="C36">
            <v>0</v>
          </cell>
          <cell r="D36">
            <v>0</v>
          </cell>
          <cell r="E36">
            <v>0</v>
          </cell>
        </row>
        <row r="37">
          <cell r="B37" t="str">
            <v>GENEL TOPLAM</v>
          </cell>
          <cell r="C37">
            <v>0.74114150614776886</v>
          </cell>
          <cell r="D37">
            <v>0.6943624710971622</v>
          </cell>
          <cell r="E37">
            <v>0</v>
          </cell>
        </row>
        <row r="39">
          <cell r="B39" t="str">
            <v>AMORTİSMAN GİDERLERİ</v>
          </cell>
          <cell r="C39">
            <v>649440.80873361148</v>
          </cell>
          <cell r="D39">
            <v>636873.42466514371</v>
          </cell>
          <cell r="E39">
            <v>0</v>
          </cell>
        </row>
        <row r="40">
          <cell r="B40" t="str">
            <v>FİNANSMAN GİDERLERİ</v>
          </cell>
          <cell r="C40">
            <v>4309980.2115217857</v>
          </cell>
          <cell r="D40">
            <v>5146563.9473117758</v>
          </cell>
          <cell r="E40">
            <v>0</v>
          </cell>
        </row>
        <row r="41">
          <cell r="B41" t="str">
            <v>KIDEM TAZM.KARŞ.GİDERİ</v>
          </cell>
          <cell r="C41">
            <v>0</v>
          </cell>
          <cell r="D41">
            <v>0</v>
          </cell>
          <cell r="E41">
            <v>0</v>
          </cell>
        </row>
      </sheetData>
      <sheetData sheetId="25" refreshError="1"/>
      <sheetData sheetId="26" refreshError="1"/>
      <sheetData sheetId="27" refreshError="1"/>
      <sheetData sheetId="2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LIS"/>
      <sheetName val="URETIM"/>
      <sheetName val="KREDILER"/>
      <sheetName val="MALIYET"/>
      <sheetName val="VARSAYIMLAR"/>
      <sheetName val="NAT_MEVCUT"/>
      <sheetName val="DOVIZ"/>
      <sheetName val="Chart"/>
      <sheetName val="NAT-4 çekiş "/>
      <sheetName val="ODEME TABLOSU-4 çekiş"/>
      <sheetName val="ODEME TABLOSU-3 çekiş"/>
      <sheetName val="NAT-3 çekiş"/>
      <sheetName val="firma-hakediş"/>
      <sheetName val=" Finansman-50 üye"/>
      <sheetName val=" Finansman-43 üye"/>
      <sheetName val="Proje-Talep_ile_ilgili_Bilg "/>
      <sheetName val="Kredi_Talebi_ve_Banka_İliskiler"/>
      <sheetName val="Genel_Bilgiler"/>
      <sheetName val="Proje-Talep_ile_ilgili_Bilgiler"/>
      <sheetName val="NAKİT AKIŞ TABLOSU"/>
      <sheetName val="KREDİ"/>
      <sheetName val="geri ödemeler"/>
      <sheetName val="Nakit_Akis_Calismasi"/>
      <sheetName val="Grafik Örneği"/>
    </sheetNames>
    <sheetDataSet>
      <sheetData sheetId="0" refreshError="1"/>
      <sheetData sheetId="1" refreshError="1">
        <row r="1">
          <cell r="B1" t="str">
            <v xml:space="preserve">İGSAŞ İSTANBUL GÜBRE SAN. A.Ş. MALİYET TABLOLARI   - (USD) </v>
          </cell>
        </row>
        <row r="2">
          <cell r="B2" t="str">
            <v>ALIŞLAR</v>
          </cell>
        </row>
        <row r="5">
          <cell r="B5" t="str">
            <v>Toplam Hammadde Alışları</v>
          </cell>
          <cell r="F5" t="e">
            <v>#REF!</v>
          </cell>
          <cell r="G5" t="e">
            <v>#REF!</v>
          </cell>
          <cell r="H5" t="e">
            <v>#REF!</v>
          </cell>
          <cell r="I5" t="e">
            <v>#REF!</v>
          </cell>
          <cell r="J5" t="e">
            <v>#REF!</v>
          </cell>
          <cell r="K5" t="e">
            <v>#REF!</v>
          </cell>
          <cell r="L5" t="e">
            <v>#REF!</v>
          </cell>
          <cell r="M5" t="e">
            <v>#REF!</v>
          </cell>
          <cell r="N5" t="e">
            <v>#REF!</v>
          </cell>
        </row>
        <row r="6">
          <cell r="B6" t="str">
            <v>Yurt İçi Alışlar (USD)</v>
          </cell>
          <cell r="F6" t="e">
            <v>#REF!</v>
          </cell>
          <cell r="G6" t="e">
            <v>#REF!</v>
          </cell>
          <cell r="H6" t="e">
            <v>#REF!</v>
          </cell>
          <cell r="I6" t="e">
            <v>#REF!</v>
          </cell>
          <cell r="J6" t="e">
            <v>#REF!</v>
          </cell>
          <cell r="K6" t="e">
            <v>#REF!</v>
          </cell>
          <cell r="L6" t="e">
            <v>#REF!</v>
          </cell>
          <cell r="M6" t="e">
            <v>#REF!</v>
          </cell>
          <cell r="N6" t="e">
            <v>#REF!</v>
          </cell>
        </row>
        <row r="7">
          <cell r="B7" t="str">
            <v>İthalat (USD)</v>
          </cell>
          <cell r="F7" t="e">
            <v>#REF!</v>
          </cell>
          <cell r="G7" t="e">
            <v>#REF!</v>
          </cell>
          <cell r="H7" t="e">
            <v>#REF!</v>
          </cell>
          <cell r="I7" t="e">
            <v>#REF!</v>
          </cell>
          <cell r="J7" t="e">
            <v>#REF!</v>
          </cell>
          <cell r="K7" t="e">
            <v>#REF!</v>
          </cell>
          <cell r="L7" t="e">
            <v>#REF!</v>
          </cell>
          <cell r="M7" t="e">
            <v>#REF!</v>
          </cell>
          <cell r="N7" t="e">
            <v>#REF!</v>
          </cell>
        </row>
        <row r="9">
          <cell r="B9" t="str">
            <v>USD Kuru (7 aylık peryoda göre)</v>
          </cell>
          <cell r="J9">
            <v>1429116.3043</v>
          </cell>
          <cell r="K9">
            <v>1581761.9475456346</v>
          </cell>
          <cell r="L9">
            <v>1729176.4123613988</v>
          </cell>
          <cell r="M9">
            <v>1890329.3695404655</v>
          </cell>
          <cell r="N9">
            <v>2066501.19664044</v>
          </cell>
        </row>
        <row r="11">
          <cell r="B11" t="str">
            <v>Ciro</v>
          </cell>
          <cell r="D11" t="e">
            <v>#REF!</v>
          </cell>
          <cell r="E11" t="e">
            <v>#REF!</v>
          </cell>
          <cell r="F11" t="e">
            <v>#REF!</v>
          </cell>
          <cell r="G11" t="e">
            <v>#REF!</v>
          </cell>
          <cell r="H11" t="e">
            <v>#REF!</v>
          </cell>
          <cell r="I11" t="e">
            <v>#REF!</v>
          </cell>
          <cell r="J11" t="e">
            <v>#REF!</v>
          </cell>
          <cell r="K11" t="e">
            <v>#REF!</v>
          </cell>
          <cell r="L11" t="e">
            <v>#REF!</v>
          </cell>
          <cell r="M11" t="e">
            <v>#REF!</v>
          </cell>
          <cell r="N11" t="e">
            <v>#REF!</v>
          </cell>
        </row>
        <row r="12">
          <cell r="B12" t="str">
            <v>Toplam Satış Miktarı</v>
          </cell>
          <cell r="C12" t="e">
            <v>#REF!</v>
          </cell>
          <cell r="D12" t="e">
            <v>#REF!</v>
          </cell>
          <cell r="E12" t="e">
            <v>#REF!</v>
          </cell>
        </row>
        <row r="13">
          <cell r="B13" t="str">
            <v>Fire</v>
          </cell>
          <cell r="C13" t="e">
            <v>#REF!</v>
          </cell>
        </row>
        <row r="14">
          <cell r="B14" t="str">
            <v>Toplam Alış Miktarı</v>
          </cell>
          <cell r="C14" t="e">
            <v>#REF!</v>
          </cell>
          <cell r="D14" t="e">
            <v>#REF!</v>
          </cell>
          <cell r="E14" t="e">
            <v>#REF!</v>
          </cell>
          <cell r="F14" t="e">
            <v>#REF!</v>
          </cell>
          <cell r="G14" t="e">
            <v>#REF!</v>
          </cell>
          <cell r="H14" t="e">
            <v>#REF!</v>
          </cell>
          <cell r="I14" t="e">
            <v>#REF!</v>
          </cell>
          <cell r="J14" t="e">
            <v>#REF!</v>
          </cell>
          <cell r="K14" t="e">
            <v>#REF!</v>
          </cell>
          <cell r="L14" t="e">
            <v>#REF!</v>
          </cell>
          <cell r="M14" t="e">
            <v>#REF!</v>
          </cell>
          <cell r="N14" t="e">
            <v>#REF!</v>
          </cell>
        </row>
        <row r="15">
          <cell r="B15" t="str">
            <v>Paçal Maliyet (kg/USD)</v>
          </cell>
          <cell r="F15" t="e">
            <v>#REF!</v>
          </cell>
          <cell r="G15" t="e">
            <v>#REF!</v>
          </cell>
          <cell r="H15" t="e">
            <v>#REF!</v>
          </cell>
          <cell r="I15" t="e">
            <v>#REF!</v>
          </cell>
          <cell r="J15" t="e">
            <v>#REF!</v>
          </cell>
          <cell r="K15" t="e">
            <v>#REF!</v>
          </cell>
          <cell r="L15" t="e">
            <v>#REF!</v>
          </cell>
          <cell r="M15" t="e">
            <v>#REF!</v>
          </cell>
          <cell r="N15" t="e">
            <v>#REF!</v>
          </cell>
        </row>
        <row r="16">
          <cell r="B16" t="str">
            <v>Toplam Alış Tutarı</v>
          </cell>
          <cell r="F16" t="e">
            <v>#REF!</v>
          </cell>
          <cell r="G16" t="e">
            <v>#REF!</v>
          </cell>
          <cell r="H16" t="e">
            <v>#REF!</v>
          </cell>
          <cell r="I16" t="e">
            <v>#REF!</v>
          </cell>
          <cell r="J16" t="e">
            <v>#REF!</v>
          </cell>
          <cell r="K16" t="e">
            <v>#REF!</v>
          </cell>
          <cell r="L16" t="e">
            <v>#REF!</v>
          </cell>
          <cell r="M16" t="e">
            <v>#REF!</v>
          </cell>
          <cell r="N16" t="e">
            <v>#REF!</v>
          </cell>
        </row>
        <row r="18">
          <cell r="B18" t="str">
            <v>ÜRETİM MALİYETİ</v>
          </cell>
        </row>
        <row r="19">
          <cell r="B19" t="str">
            <v>A-Direk İlk Madde ve Malzeme Giderleri</v>
          </cell>
          <cell r="F19" t="e">
            <v>#REF!</v>
          </cell>
          <cell r="G19" t="e">
            <v>#REF!</v>
          </cell>
          <cell r="H19" t="e">
            <v>#REF!</v>
          </cell>
          <cell r="I19" t="e">
            <v>#REF!</v>
          </cell>
          <cell r="J19" t="e">
            <v>#REF!</v>
          </cell>
          <cell r="K19" t="e">
            <v>#REF!</v>
          </cell>
          <cell r="L19" t="e">
            <v>#REF!</v>
          </cell>
          <cell r="M19" t="e">
            <v>#REF!</v>
          </cell>
          <cell r="N19" t="e">
            <v>#REF!</v>
          </cell>
        </row>
        <row r="20">
          <cell r="B20" t="str">
            <v>B-Direk İşçilik Giderleri</v>
          </cell>
        </row>
        <row r="21">
          <cell r="B21" t="str">
            <v>C-Genel Üretim Giderleri</v>
          </cell>
        </row>
        <row r="22">
          <cell r="B22" t="str">
            <v>D-Yarı Mamul Kullanımı</v>
          </cell>
          <cell r="C22">
            <v>0</v>
          </cell>
          <cell r="D22">
            <v>0</v>
          </cell>
          <cell r="E22">
            <v>0</v>
          </cell>
        </row>
        <row r="23">
          <cell r="B23" t="str">
            <v>ÜRETİLEN MAMUL MALİYETİ</v>
          </cell>
          <cell r="C23">
            <v>0</v>
          </cell>
          <cell r="D23">
            <v>0</v>
          </cell>
          <cell r="E23">
            <v>0</v>
          </cell>
          <cell r="F23" t="e">
            <v>#REF!</v>
          </cell>
          <cell r="G23" t="e">
            <v>#REF!</v>
          </cell>
          <cell r="H23" t="e">
            <v>#REF!</v>
          </cell>
          <cell r="I23" t="e">
            <v>#REF!</v>
          </cell>
          <cell r="J23" t="e">
            <v>#REF!</v>
          </cell>
          <cell r="K23" t="e">
            <v>#REF!</v>
          </cell>
          <cell r="L23" t="e">
            <v>#REF!</v>
          </cell>
          <cell r="M23" t="e">
            <v>#REF!</v>
          </cell>
          <cell r="N23" t="e">
            <v>#REF!</v>
          </cell>
        </row>
        <row r="24">
          <cell r="B24" t="str">
            <v>F-Mamul Stoklarındaki Değişim</v>
          </cell>
          <cell r="C24">
            <v>0</v>
          </cell>
          <cell r="D24">
            <v>0</v>
          </cell>
          <cell r="E24">
            <v>0</v>
          </cell>
        </row>
        <row r="25">
          <cell r="B25" t="str">
            <v>1-Dönem Başı Stok  (+)</v>
          </cell>
        </row>
        <row r="26">
          <cell r="B26" t="str">
            <v>2-Dönem Sonu Stok (- )</v>
          </cell>
        </row>
        <row r="27">
          <cell r="B27" t="str">
            <v>I-SATILAN MAMUL MALİYETİ</v>
          </cell>
          <cell r="C27">
            <v>0</v>
          </cell>
          <cell r="D27">
            <v>0</v>
          </cell>
          <cell r="E27">
            <v>0</v>
          </cell>
          <cell r="F27" t="e">
            <v>#REF!</v>
          </cell>
          <cell r="G27" t="e">
            <v>#REF!</v>
          </cell>
          <cell r="H27" t="e">
            <v>#REF!</v>
          </cell>
          <cell r="I27" t="e">
            <v>#REF!</v>
          </cell>
          <cell r="J27" t="e">
            <v>#REF!</v>
          </cell>
          <cell r="K27" t="e">
            <v>#REF!</v>
          </cell>
          <cell r="L27" t="e">
            <v>#REF!</v>
          </cell>
          <cell r="M27" t="e">
            <v>#REF!</v>
          </cell>
          <cell r="N27" t="e">
            <v>#REF!</v>
          </cell>
        </row>
        <row r="28">
          <cell r="B28" t="str">
            <v>TİCARİ MAL MALİYETİ</v>
          </cell>
        </row>
        <row r="29">
          <cell r="B29" t="str">
            <v>A-Dönem Başı Ticari Mal Stoku (+)</v>
          </cell>
        </row>
        <row r="30">
          <cell r="B30" t="str">
            <v>B-Dönem İçi Alışlar (+)</v>
          </cell>
          <cell r="F30" t="e">
            <v>#REF!</v>
          </cell>
          <cell r="G30" t="e">
            <v>#REF!</v>
          </cell>
          <cell r="H30" t="e">
            <v>#REF!</v>
          </cell>
          <cell r="I30" t="e">
            <v>#REF!</v>
          </cell>
          <cell r="J30" t="e">
            <v>#REF!</v>
          </cell>
          <cell r="K30" t="e">
            <v>#REF!</v>
          </cell>
          <cell r="L30" t="e">
            <v>#REF!</v>
          </cell>
          <cell r="M30" t="e">
            <v>#REF!</v>
          </cell>
          <cell r="N30" t="e">
            <v>#REF!</v>
          </cell>
        </row>
        <row r="31">
          <cell r="B31" t="str">
            <v>C-Dönem Sonu Ticari Mal Stoku (-)</v>
          </cell>
        </row>
        <row r="32">
          <cell r="B32" t="str">
            <v>II-SATILAN TİCARİ MALLAR MALİYETİ</v>
          </cell>
          <cell r="C32">
            <v>0</v>
          </cell>
          <cell r="D32">
            <v>0</v>
          </cell>
          <cell r="E32">
            <v>0</v>
          </cell>
          <cell r="F32" t="e">
            <v>#REF!</v>
          </cell>
          <cell r="G32" t="e">
            <v>#REF!</v>
          </cell>
          <cell r="H32" t="e">
            <v>#REF!</v>
          </cell>
          <cell r="I32" t="e">
            <v>#REF!</v>
          </cell>
          <cell r="J32" t="e">
            <v>#REF!</v>
          </cell>
          <cell r="K32" t="e">
            <v>#REF!</v>
          </cell>
          <cell r="L32" t="e">
            <v>#REF!</v>
          </cell>
          <cell r="M32" t="e">
            <v>#REF!</v>
          </cell>
          <cell r="N32" t="e">
            <v>#REF!</v>
          </cell>
        </row>
        <row r="33">
          <cell r="B33" t="str">
            <v>ııı-SATILAN HİZMET FAALİYETİ</v>
          </cell>
          <cell r="C33">
            <v>0</v>
          </cell>
          <cell r="D33">
            <v>0</v>
          </cell>
          <cell r="E33">
            <v>0</v>
          </cell>
        </row>
        <row r="34">
          <cell r="B34" t="str">
            <v>SATIŞLARIN TOPLAM MALİYETİ  I+II+III</v>
          </cell>
          <cell r="C34">
            <v>0</v>
          </cell>
          <cell r="D34">
            <v>0</v>
          </cell>
          <cell r="E34">
            <v>0</v>
          </cell>
          <cell r="F34" t="e">
            <v>#REF!</v>
          </cell>
          <cell r="G34" t="e">
            <v>#REF!</v>
          </cell>
          <cell r="H34" t="e">
            <v>#REF!</v>
          </cell>
          <cell r="I34" t="e">
            <v>#REF!</v>
          </cell>
          <cell r="J34" t="e">
            <v>#REF!</v>
          </cell>
          <cell r="K34" t="e">
            <v>#REF!</v>
          </cell>
          <cell r="L34" t="e">
            <v>#REF!</v>
          </cell>
          <cell r="M34" t="e">
            <v>#REF!</v>
          </cell>
          <cell r="N34" t="e">
            <v>#REF!</v>
          </cell>
        </row>
        <row r="36">
          <cell r="B36" t="str">
            <v>İthalat/Toplam Alışlar</v>
          </cell>
          <cell r="C36" t="e">
            <v>#DIV/0!</v>
          </cell>
          <cell r="D36" t="e">
            <v>#DIV/0!</v>
          </cell>
          <cell r="E36" t="e">
            <v>#DIV/0!</v>
          </cell>
          <cell r="F36" t="e">
            <v>#REF!</v>
          </cell>
          <cell r="G36" t="e">
            <v>#REF!</v>
          </cell>
          <cell r="H36" t="e">
            <v>#REF!</v>
          </cell>
          <cell r="I36" t="e">
            <v>#REF!</v>
          </cell>
          <cell r="J36" t="e">
            <v>#REF!</v>
          </cell>
          <cell r="K36" t="e">
            <v>#REF!</v>
          </cell>
          <cell r="L36" t="e">
            <v>#REF!</v>
          </cell>
          <cell r="M36" t="e">
            <v>#REF!</v>
          </cell>
          <cell r="N36" t="e">
            <v>#REF!</v>
          </cell>
        </row>
        <row r="37">
          <cell r="B37" t="str">
            <v>İthalat / Ciro</v>
          </cell>
          <cell r="C37" t="e">
            <v>#REF!</v>
          </cell>
          <cell r="D37" t="e">
            <v>#REF!</v>
          </cell>
          <cell r="E37" t="e">
            <v>#REF!</v>
          </cell>
          <cell r="F37" t="e">
            <v>#REF!</v>
          </cell>
          <cell r="G37" t="e">
            <v>#REF!</v>
          </cell>
          <cell r="H37" t="e">
            <v>#REF!</v>
          </cell>
          <cell r="I37" t="e">
            <v>#REF!</v>
          </cell>
          <cell r="J37" t="e">
            <v>#REF!</v>
          </cell>
          <cell r="K37" t="e">
            <v>#REF!</v>
          </cell>
          <cell r="L37" t="e">
            <v>#REF!</v>
          </cell>
          <cell r="M37" t="e">
            <v>#REF!</v>
          </cell>
          <cell r="N37" t="e">
            <v>#REF!</v>
          </cell>
        </row>
        <row r="38">
          <cell r="B38" t="str">
            <v>Ticari Alışlar / Toplam Alışlar</v>
          </cell>
          <cell r="C38" t="e">
            <v>#DIV/0!</v>
          </cell>
          <cell r="D38" t="e">
            <v>#DIV/0!</v>
          </cell>
          <cell r="E38" t="e">
            <v>#DIV/0!</v>
          </cell>
          <cell r="F38" t="e">
            <v>#REF!</v>
          </cell>
          <cell r="G38" t="e">
            <v>#REF!</v>
          </cell>
          <cell r="H38" t="e">
            <v>#REF!</v>
          </cell>
          <cell r="I38" t="e">
            <v>#REF!</v>
          </cell>
          <cell r="J38" t="e">
            <v>#REF!</v>
          </cell>
          <cell r="K38" t="e">
            <v>#REF!</v>
          </cell>
          <cell r="L38" t="e">
            <v>#REF!</v>
          </cell>
          <cell r="M38" t="e">
            <v>#REF!</v>
          </cell>
          <cell r="N38" t="e">
            <v>#REF!</v>
          </cell>
        </row>
        <row r="39">
          <cell r="B39" t="str">
            <v>Hammadde Gid/ Ciro</v>
          </cell>
          <cell r="C39" t="e">
            <v>#REF!</v>
          </cell>
          <cell r="D39" t="e">
            <v>#REF!</v>
          </cell>
          <cell r="E39" t="e">
            <v>#REF!</v>
          </cell>
          <cell r="F39" t="e">
            <v>#REF!</v>
          </cell>
          <cell r="G39" t="e">
            <v>#REF!</v>
          </cell>
          <cell r="H39" t="e">
            <v>#REF!</v>
          </cell>
          <cell r="I39" t="e">
            <v>#REF!</v>
          </cell>
          <cell r="J39" t="e">
            <v>#REF!</v>
          </cell>
          <cell r="K39" t="e">
            <v>#REF!</v>
          </cell>
          <cell r="L39" t="e">
            <v>#REF!</v>
          </cell>
          <cell r="M39" t="e">
            <v>#REF!</v>
          </cell>
          <cell r="N39" t="e">
            <v>#REF!</v>
          </cell>
        </row>
        <row r="40">
          <cell r="B40" t="str">
            <v>Ticari Alışlar/Sınai Alışlar</v>
          </cell>
          <cell r="C40" t="e">
            <v>#DIV/0!</v>
          </cell>
          <cell r="D40" t="e">
            <v>#DIV/0!</v>
          </cell>
          <cell r="E40" t="e">
            <v>#DIV/0!</v>
          </cell>
          <cell r="F40" t="e">
            <v>#REF!</v>
          </cell>
          <cell r="G40" t="e">
            <v>#REF!</v>
          </cell>
          <cell r="H40" t="e">
            <v>#REF!</v>
          </cell>
          <cell r="I40" t="e">
            <v>#REF!</v>
          </cell>
          <cell r="J40" t="e">
            <v>#REF!</v>
          </cell>
          <cell r="K40" t="e">
            <v>#REF!</v>
          </cell>
          <cell r="L40" t="e">
            <v>#REF!</v>
          </cell>
          <cell r="M40" t="e">
            <v>#REF!</v>
          </cell>
          <cell r="N40" t="e">
            <v>#REF!</v>
          </cell>
        </row>
      </sheetData>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m"/>
      <sheetName val="Keşif-I"/>
      <sheetName val="BUTCE+MANHOUR"/>
      <sheetName val="HAKEDİŞ "/>
      <sheetName val="#REF"/>
      <sheetName val="Kur"/>
      <sheetName val="keşif özeti"/>
      <sheetName val="Sheet1"/>
      <sheetName val="Katsayılar"/>
      <sheetName val="İcmal"/>
      <sheetName val="İmalatlar"/>
      <sheetName val="Keşif_I"/>
      <sheetName val="BUTCE_MANHOUR"/>
      <sheetName val="_REF"/>
      <sheetName val="nakitakım"/>
      <sheetName val="$ KURLARI"/>
      <sheetName val="TABLO01"/>
      <sheetName val="TABLO-4 HAMMADDE ALIŞ "/>
      <sheetName val="Parametre"/>
      <sheetName val="Inputs"/>
      <sheetName val="Tena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k muh"/>
      <sheetName val="SERAMİK Sür"/>
      <sheetName val="#REF"/>
      <sheetName val="Kur"/>
      <sheetName val="kur-parite"/>
      <sheetName val="betonarme"/>
      <sheetName val="data"/>
      <sheetName val="INDIRECT"/>
      <sheetName val="kalip"/>
      <sheetName val="pc hesab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irbaş Haf_Öd_"/>
      <sheetName val="Sayfa1"/>
      <sheetName val="Genel"/>
      <sheetName val="Haf.Ödeme"/>
      <sheetName val="Bütçedışı"/>
      <sheetName val="Personel"/>
      <sheetName val="Demirbaş Haf.Öd."/>
      <sheetName val="Tem.Mek."/>
      <sheetName val="Sapma  Detay"/>
      <sheetName val="Sapma"/>
      <sheetName val="Detay "/>
      <sheetName val="Detay  (2)"/>
      <sheetName val="Detay  (3)"/>
      <sheetName val="Detay  (4)"/>
      <sheetName val="Avans"/>
      <sheetName val="Bütçe "/>
      <sheetName val="Bilecik"/>
      <sheetName val="Bütçe  (2)"/>
      <sheetName val="H.Beton"/>
      <sheetName val="Mıcır"/>
      <sheetName val="H.Beton Borç"/>
      <sheetName val="İnşaat Mas."/>
      <sheetName val="Bütçe 2"/>
      <sheetName val="Inputs &amp; Summary"/>
      <sheetName val="Quarterly Model"/>
      <sheetName val="Calc"/>
      <sheetName val="Income Statement"/>
      <sheetName val="CashFlow"/>
      <sheetName val="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ÖZET"/>
      <sheetName val="İNŞAAT"/>
      <sheetName val="MEKANİK"/>
      <sheetName val="YANGIN"/>
      <sheetName val="SIHHİ"/>
      <sheetName val="SOĞUTMA"/>
      <sheetName val="ISITMA"/>
      <sheetName val="HAVALANDIRMA"/>
      <sheetName val="OTOMATİK KONTROL"/>
      <sheetName val="ELEKTRİK"/>
      <sheetName val="KUVVETLİ AKIM"/>
      <sheetName val="ZAYIF AKIM"/>
      <sheetName val="TABLO01"/>
      <sheetName val="Tablo 3-Bankalar"/>
      <sheetName val="Tablo-4 Yatırım Tutarı - Cağla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LB"/>
      <sheetName val="AYLIK İCMALB"/>
      <sheetName val="Sayfa7B"/>
      <sheetName val="AYLIKB"/>
      <sheetName val="B.ÇİMENLİ TL"/>
      <sheetName val="B.ÇİMENLİ"/>
      <sheetName val="GENEL MİZAN"/>
      <sheetName val="Sayfa1"/>
      <sheetName val="AYLIK MİZAN"/>
      <sheetName val="MUHAY01"/>
      <sheetName val="MUHAY04"/>
      <sheetName val="MUHAY03"/>
      <sheetName val="MUHAY06"/>
      <sheetName val="MUHAY02"/>
      <sheetName val="MUHAY02DM"/>
      <sheetName val="ALL"/>
      <sheetName val="MUHAY05"/>
      <sheetName val="MUHAY0501"/>
      <sheetName val="MUHAY0502"/>
      <sheetName val="MUHYIL01"/>
      <sheetName val="MUHYIL04"/>
      <sheetName val="MUHYIL03"/>
      <sheetName val="MUHYIL02TL"/>
      <sheetName val="MUHYIL02DM"/>
      <sheetName val="Sayfa8 (2)"/>
      <sheetName val="Sayfa4 (2)"/>
      <sheetName val="YİYYIL"/>
      <sheetName val="İÇYIL"/>
      <sheetName val="MUHDIĞ02"/>
      <sheetName val="12AralikRAP0202"/>
      <sheetName val="Aylık yık_ üni-zayii"/>
      <sheetName val="PROFORMA"/>
      <sheetName val="MALIYET"/>
      <sheetName val="BANKALAR"/>
      <sheetName val="YAT-TUT"/>
      <sheetName val="OZET_NAT"/>
      <sheetName val="PROBIL"/>
      <sheetName val="BILANCO"/>
      <sheetName val="ALS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KALAR DÖNEM SONU RİSKLERİ"/>
      <sheetName val="DEVAM EDEN BANKA KREDİLERİ"/>
      <sheetName val="DEVAM EDEN LEASING ve FACTORING"/>
      <sheetName val="YATIRIM TUTARI"/>
      <sheetName val="MALIYET_SMM"/>
      <sheetName val="MALIYET_ÜRETİM"/>
      <sheetName val="HAMMADDE ALIŞLARI"/>
      <sheetName val="SATIŞLAR"/>
      <sheetName val="MADDE BALANSI"/>
      <sheetName val="DURAN VARLIK ALIŞ-SATIŞ TABLOSU"/>
      <sheetName val="MALIYET"/>
      <sheetName val="pelican maliyet"/>
      <sheetName val="AL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KALAR"/>
      <sheetName val="DEVAM EDEN BANKA KREDİLERİ"/>
      <sheetName val="YATIRIM TUTARI"/>
      <sheetName val="MALIYET_SMM"/>
      <sheetName val="MALIYET_ÜRETİM"/>
      <sheetName val="HAMMADDE ALIŞLARI"/>
      <sheetName val="SATIŞLAR"/>
      <sheetName val="MADDE BALANSI"/>
      <sheetName val="DURAN VARLIK ALIŞ-SATIŞ TABLOSU"/>
      <sheetName val="BANKALAR DÖNEM SONU RİSKLERİ"/>
      <sheetName val="#REF"/>
      <sheetName val="Sheet1"/>
      <sheetName val="Katsayılar"/>
    </sheetNames>
    <sheetDataSet>
      <sheetData sheetId="0" refreshError="1">
        <row r="5">
          <cell r="B5" t="str">
            <v xml:space="preserve"> BANKA KREDİLERİ ve LEASİNGLER</v>
          </cell>
        </row>
        <row r="8">
          <cell r="B8" t="str">
            <v>2006 YILI DÖNEMSONU RİSKLERİ</v>
          </cell>
          <cell r="G8" t="str">
            <v>Dönemsonu Riskin Döviz Cinsine Göre Tutarı</v>
          </cell>
        </row>
        <row r="9">
          <cell r="B9" t="str">
            <v>TÜRÜ</v>
          </cell>
          <cell r="C9" t="str">
            <v>BANKA ADI</v>
          </cell>
          <cell r="D9" t="str">
            <v>KULLANIM TARİHİ</v>
          </cell>
          <cell r="E9" t="str">
            <v>VADE TARİHİ</v>
          </cell>
          <cell r="F9" t="str">
            <v>FAİZ(%)</v>
          </cell>
          <cell r="G9" t="str">
            <v>YTL</v>
          </cell>
          <cell r="H9" t="str">
            <v>EUR</v>
          </cell>
          <cell r="I9" t="str">
            <v>USD</v>
          </cell>
          <cell r="J9" t="str">
            <v>CHF</v>
          </cell>
        </row>
        <row r="21">
          <cell r="B21" t="str">
            <v>2007 OCAK - EYLÜL DÖNEMİ DÖNEMSONU RİSKLERİ</v>
          </cell>
          <cell r="G21" t="str">
            <v>Dönemsonu Riskin Döviz Cinsine Göre Tutarı</v>
          </cell>
        </row>
        <row r="22">
          <cell r="B22" t="str">
            <v>TÜRÜ</v>
          </cell>
          <cell r="C22" t="str">
            <v>BANKA ADI</v>
          </cell>
          <cell r="D22" t="str">
            <v>KULLANIM TARİHİ</v>
          </cell>
          <cell r="E22" t="str">
            <v>VADE TARİHİ</v>
          </cell>
          <cell r="F22" t="str">
            <v>FAİZ(%)</v>
          </cell>
          <cell r="G22" t="str">
            <v>YTL</v>
          </cell>
          <cell r="H22" t="str">
            <v>EUR</v>
          </cell>
          <cell r="I22" t="str">
            <v>USD</v>
          </cell>
          <cell r="J22" t="str">
            <v>CHF</v>
          </cell>
        </row>
        <row r="34">
          <cell r="B34" t="str">
            <v>2007 YILI DÖNEMSONU RİSKLERİ</v>
          </cell>
          <cell r="G34" t="str">
            <v>Dönemsonu Riskin Döviz Cinsine Göre Tutarı</v>
          </cell>
        </row>
        <row r="35">
          <cell r="B35" t="str">
            <v>TÜRÜ</v>
          </cell>
          <cell r="C35" t="str">
            <v>BANKA ADI</v>
          </cell>
          <cell r="D35" t="str">
            <v>KULLANIM TARİHİ</v>
          </cell>
          <cell r="E35" t="str">
            <v>VADE TARİHİ</v>
          </cell>
          <cell r="F35" t="str">
            <v>FAİZ(%)</v>
          </cell>
          <cell r="G35" t="str">
            <v>YTL</v>
          </cell>
          <cell r="H35" t="str">
            <v>EUR</v>
          </cell>
          <cell r="I35" t="str">
            <v>USD</v>
          </cell>
          <cell r="J35" t="str">
            <v>CHF</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KALAR DÖNEM SONU RİSKLERİ"/>
      <sheetName val="DEVAM EDEN BANKA KREDİLERİ"/>
      <sheetName val="YATIRIM TUTARI"/>
      <sheetName val="MALIYET_SMM"/>
      <sheetName val="MALIYET_ÜRETİM"/>
      <sheetName val="HAMMADDE ALIŞLARI"/>
      <sheetName val="SATIŞLAR"/>
      <sheetName val="MADDE BALANSI"/>
      <sheetName val="DURAN VARLIK ALIŞ-SATIŞ TABLOSU"/>
      <sheetName val="BANKALAR"/>
      <sheetName val="Kur"/>
    </sheetNames>
    <sheetDataSet>
      <sheetData sheetId="0"/>
      <sheetData sheetId="1"/>
      <sheetData sheetId="2"/>
      <sheetData sheetId="3" refreshError="1">
        <row r="2">
          <cell r="B2" t="str">
            <v xml:space="preserve"> MALİYET ÇALIŞMASI  (YTL)</v>
          </cell>
        </row>
        <row r="3">
          <cell r="C3">
            <v>2003</v>
          </cell>
          <cell r="D3">
            <v>2004</v>
          </cell>
          <cell r="E3">
            <v>2005</v>
          </cell>
          <cell r="F3">
            <v>2006</v>
          </cell>
        </row>
        <row r="4">
          <cell r="B4" t="str">
            <v>CİRO</v>
          </cell>
          <cell r="C4">
            <v>0</v>
          </cell>
          <cell r="D4">
            <v>0</v>
          </cell>
          <cell r="E4">
            <v>0</v>
          </cell>
          <cell r="F4">
            <v>0</v>
          </cell>
        </row>
        <row r="6">
          <cell r="B6" t="str">
            <v>SMM (*)</v>
          </cell>
        </row>
        <row r="7">
          <cell r="B7" t="str">
            <v>İLK MADDE MALZ. GİD (710)</v>
          </cell>
        </row>
        <row r="8">
          <cell r="B8" t="str">
            <v>DİREKT İŞÇİLİK GİD. (720)</v>
          </cell>
        </row>
        <row r="9">
          <cell r="B9" t="str">
            <v>GENEL ÜRETİM GİD.(730)</v>
          </cell>
        </row>
        <row r="10">
          <cell r="B10" t="str">
            <v>HİZMET ÜRETİM MAL (740)</v>
          </cell>
        </row>
        <row r="11">
          <cell r="B11" t="str">
            <v>FAALİYET GİDERLERİ (*)</v>
          </cell>
        </row>
        <row r="12">
          <cell r="B12" t="str">
            <v>ARGE GİDERLERİ</v>
          </cell>
        </row>
        <row r="13">
          <cell r="B13" t="str">
            <v>PAZARLAMA SATIŞ DAĞ.GİDER.(760)</v>
          </cell>
        </row>
        <row r="14">
          <cell r="B14" t="str">
            <v>GENEL YÖNETİM GİDERLERİ (770)</v>
          </cell>
        </row>
        <row r="15">
          <cell r="B15" t="str">
            <v>GENEL TOPLAM</v>
          </cell>
          <cell r="C15">
            <v>0</v>
          </cell>
          <cell r="D15">
            <v>0</v>
          </cell>
          <cell r="E15">
            <v>0</v>
          </cell>
          <cell r="F15">
            <v>0</v>
          </cell>
        </row>
        <row r="17">
          <cell r="B17" t="str">
            <v>AMORTİSMAN GİDERLERİ</v>
          </cell>
        </row>
        <row r="18">
          <cell r="B18" t="str">
            <v>FİNANSMAN GİDERLERİ (780)</v>
          </cell>
        </row>
        <row r="19">
          <cell r="B19" t="str">
            <v>KIDEM TAZM.KARŞ.GİDERİ</v>
          </cell>
        </row>
        <row r="22">
          <cell r="B22" t="str">
            <v>BU TABLODA İLGİLİ YILIN SATILAN MALIN MALİYETİNE İLİŞKİN 700'LÜ KALEMLERE AİT BİLGİLER VERİLMELİDİR.</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şif_BB_"/>
      <sheetName val="BB_BF 2005"/>
      <sheetName val="Metraj cetveli"/>
      <sheetName val="Yeşil Defter"/>
      <sheetName val="İMALAT"/>
      <sheetName val="İHZARAT"/>
      <sheetName val="boş"/>
      <sheetName val="BANKALAR DÖNEM SONU RİSKLERİ"/>
      <sheetName val="MALIYET_SMM"/>
      <sheetName val="Demirbaş Haf.Öd."/>
    </sheetNames>
    <sheetDataSet>
      <sheetData sheetId="0"/>
      <sheetData sheetId="1" refreshError="1">
        <row r="7">
          <cell r="A7" t="str">
            <v>01.507</v>
          </cell>
          <cell r="B7" t="str">
            <v>BİRİNCİ SINIF USTA ÇALIŞTIRLMASI</v>
          </cell>
          <cell r="C7" t="str">
            <v>Yev.</v>
          </cell>
          <cell r="E7">
            <v>25.36</v>
          </cell>
          <cell r="F7">
            <v>25</v>
          </cell>
          <cell r="G7">
            <v>0</v>
          </cell>
          <cell r="H7">
            <v>0</v>
          </cell>
          <cell r="I7">
            <v>0</v>
          </cell>
        </row>
        <row r="8">
          <cell r="A8" t="str">
            <v>14.012/2</v>
          </cell>
          <cell r="B8" t="str">
            <v>EL İLE GENİŞ DERİN KAZI YAPILMASI</v>
          </cell>
          <cell r="C8" t="str">
            <v>m3</v>
          </cell>
          <cell r="E8">
            <v>10.99</v>
          </cell>
          <cell r="F8">
            <v>10.99</v>
          </cell>
          <cell r="G8">
            <v>0</v>
          </cell>
          <cell r="H8">
            <v>0</v>
          </cell>
          <cell r="I8">
            <v>0</v>
          </cell>
        </row>
        <row r="9">
          <cell r="A9" t="str">
            <v>14.013/2</v>
          </cell>
          <cell r="B9" t="str">
            <v>EL İLE DAR DERİN KAZI YAPILMASI</v>
          </cell>
          <cell r="C9" t="str">
            <v>m3</v>
          </cell>
          <cell r="E9">
            <v>15.81</v>
          </cell>
          <cell r="F9">
            <v>15.81</v>
          </cell>
          <cell r="G9">
            <v>0</v>
          </cell>
          <cell r="H9">
            <v>0</v>
          </cell>
          <cell r="I9">
            <v>0</v>
          </cell>
        </row>
        <row r="10">
          <cell r="A10" t="str">
            <v>04.017</v>
          </cell>
          <cell r="B10" t="str">
            <v>DOLU HARMAN TUĞLASI (19x9x5) cm</v>
          </cell>
          <cell r="C10" t="str">
            <v>Ad</v>
          </cell>
          <cell r="E10">
            <v>7.0000000000000007E-2</v>
          </cell>
          <cell r="F10">
            <v>7.0000000000000007E-2</v>
          </cell>
          <cell r="G10">
            <v>0</v>
          </cell>
          <cell r="I10">
            <v>0</v>
          </cell>
        </row>
        <row r="11">
          <cell r="A11" t="str">
            <v>04.018</v>
          </cell>
          <cell r="B11" t="str">
            <v>DOLGU YAPILMASI</v>
          </cell>
          <cell r="C11" t="str">
            <v>Ad</v>
          </cell>
          <cell r="E11">
            <v>0.13</v>
          </cell>
          <cell r="F11">
            <v>0.13</v>
          </cell>
          <cell r="G11">
            <v>0</v>
          </cell>
          <cell r="I11">
            <v>0</v>
          </cell>
        </row>
        <row r="12">
          <cell r="A12" t="str">
            <v>15.140/2D</v>
          </cell>
          <cell r="B12" t="str">
            <v>EL İLE KUM ÇAKIL SERİLMESİ</v>
          </cell>
          <cell r="C12" t="str">
            <v>m3</v>
          </cell>
          <cell r="E12">
            <v>11.19</v>
          </cell>
          <cell r="F12">
            <v>11.19</v>
          </cell>
          <cell r="G12">
            <v>0</v>
          </cell>
          <cell r="I12">
            <v>0</v>
          </cell>
        </row>
        <row r="13">
          <cell r="A13" t="str">
            <v>16.002</v>
          </cell>
          <cell r="B13" t="str">
            <v>200 DOZLU BETON</v>
          </cell>
          <cell r="C13" t="str">
            <v>m3</v>
          </cell>
          <cell r="E13">
            <v>66.81</v>
          </cell>
          <cell r="F13">
            <v>66.81</v>
          </cell>
          <cell r="G13">
            <v>0</v>
          </cell>
          <cell r="I13">
            <v>0</v>
          </cell>
        </row>
        <row r="14">
          <cell r="A14" t="str">
            <v>16.003</v>
          </cell>
          <cell r="B14" t="str">
            <v>250 DOZLU BETON</v>
          </cell>
          <cell r="C14" t="str">
            <v>m3</v>
          </cell>
          <cell r="E14">
            <v>71.08</v>
          </cell>
          <cell r="F14">
            <v>71.08</v>
          </cell>
          <cell r="G14">
            <v>0</v>
          </cell>
          <cell r="I14">
            <v>0</v>
          </cell>
        </row>
        <row r="15">
          <cell r="A15" t="str">
            <v>16.004</v>
          </cell>
          <cell r="B15" t="str">
            <v>300 DOZ GROBETON</v>
          </cell>
          <cell r="C15" t="str">
            <v>m3</v>
          </cell>
          <cell r="E15">
            <v>75.48</v>
          </cell>
          <cell r="F15">
            <v>75.48</v>
          </cell>
          <cell r="G15">
            <v>0</v>
          </cell>
          <cell r="H15">
            <v>0</v>
          </cell>
          <cell r="I15">
            <v>0</v>
          </cell>
        </row>
        <row r="16">
          <cell r="A16" t="str">
            <v>16.057</v>
          </cell>
          <cell r="B16" t="str">
            <v>B.160 HAZIR BETON</v>
          </cell>
          <cell r="C16" t="str">
            <v>m3</v>
          </cell>
          <cell r="E16">
            <v>71.650000000000006</v>
          </cell>
          <cell r="F16">
            <v>71.650000000000006</v>
          </cell>
          <cell r="G16">
            <v>0</v>
          </cell>
          <cell r="I16">
            <v>0</v>
          </cell>
        </row>
        <row r="17">
          <cell r="A17" t="str">
            <v>16.058</v>
          </cell>
          <cell r="B17" t="str">
            <v>B.225 HAZIR BETON</v>
          </cell>
          <cell r="C17" t="str">
            <v>m3</v>
          </cell>
          <cell r="E17">
            <v>73.53</v>
          </cell>
          <cell r="F17">
            <v>73.53</v>
          </cell>
          <cell r="G17">
            <v>0</v>
          </cell>
          <cell r="I17">
            <v>0</v>
          </cell>
        </row>
        <row r="18">
          <cell r="A18" t="str">
            <v>18.409</v>
          </cell>
          <cell r="B18" t="str">
            <v>ø20 mm BETON BÜZ</v>
          </cell>
          <cell r="C18" t="str">
            <v>m3</v>
          </cell>
          <cell r="E18">
            <v>9.5500000000000007</v>
          </cell>
          <cell r="F18">
            <v>9.5500000000000007</v>
          </cell>
          <cell r="G18">
            <v>0</v>
          </cell>
          <cell r="I18">
            <v>0</v>
          </cell>
        </row>
        <row r="19">
          <cell r="A19" t="str">
            <v>18.451/1</v>
          </cell>
          <cell r="B19" t="str">
            <v>ø 15 BÜZ DÖŞENMESİ</v>
          </cell>
          <cell r="C19" t="str">
            <v>m</v>
          </cell>
          <cell r="E19">
            <v>7.06</v>
          </cell>
          <cell r="F19">
            <v>7.06</v>
          </cell>
          <cell r="G19">
            <v>0</v>
          </cell>
          <cell r="I19">
            <v>0</v>
          </cell>
        </row>
        <row r="20">
          <cell r="A20" t="str">
            <v>201.105</v>
          </cell>
          <cell r="B20" t="str">
            <v>3/4" DİKİŞLİ BORU</v>
          </cell>
          <cell r="C20" t="str">
            <v>m</v>
          </cell>
          <cell r="E20">
            <v>3</v>
          </cell>
          <cell r="F20">
            <v>1.6</v>
          </cell>
          <cell r="G20">
            <v>1.4</v>
          </cell>
          <cell r="H20">
            <v>0.6</v>
          </cell>
          <cell r="I20">
            <v>1.7999999999999998</v>
          </cell>
        </row>
        <row r="21">
          <cell r="A21" t="str">
            <v>201.110</v>
          </cell>
          <cell r="B21" t="str">
            <v>2 ½"  DİKİŞLİ BORU</v>
          </cell>
          <cell r="C21" t="str">
            <v>m</v>
          </cell>
          <cell r="E21">
            <v>9.1999999999999993</v>
          </cell>
          <cell r="F21">
            <v>2.2999999999999998</v>
          </cell>
          <cell r="G21">
            <v>6.8999999999999995</v>
          </cell>
          <cell r="H21">
            <v>0.6</v>
          </cell>
          <cell r="I21">
            <v>5.52</v>
          </cell>
        </row>
        <row r="22">
          <cell r="A22" t="str">
            <v>201.203</v>
          </cell>
          <cell r="B22" t="str">
            <v>1/2" DİKİŞLİ GALVANİZLİ BORU</v>
          </cell>
          <cell r="C22" t="str">
            <v>m</v>
          </cell>
          <cell r="E22">
            <v>3.2</v>
          </cell>
          <cell r="F22">
            <v>1.4</v>
          </cell>
          <cell r="G22">
            <v>1.8000000000000003</v>
          </cell>
          <cell r="H22">
            <v>0.6</v>
          </cell>
          <cell r="I22">
            <v>1.92</v>
          </cell>
        </row>
        <row r="23">
          <cell r="A23" t="str">
            <v>201.204</v>
          </cell>
          <cell r="B23" t="str">
            <v>3/4"  DİKİŞLİ GALVANİZLİ BORU</v>
          </cell>
          <cell r="C23" t="str">
            <v>m</v>
          </cell>
          <cell r="E23">
            <v>3.8</v>
          </cell>
          <cell r="F23">
            <v>1.6</v>
          </cell>
          <cell r="G23">
            <v>2.1999999999999997</v>
          </cell>
          <cell r="H23">
            <v>0.6</v>
          </cell>
          <cell r="I23">
            <v>2.2799999999999998</v>
          </cell>
        </row>
        <row r="24">
          <cell r="A24" t="str">
            <v>201.205</v>
          </cell>
          <cell r="B24" t="str">
            <v>1"  DiKiŞLi GALVANiZLi BORU</v>
          </cell>
          <cell r="C24" t="str">
            <v>m</v>
          </cell>
          <cell r="E24">
            <v>5.0999999999999996</v>
          </cell>
          <cell r="F24">
            <v>1.8</v>
          </cell>
          <cell r="G24">
            <v>3.3</v>
          </cell>
          <cell r="H24">
            <v>0.6</v>
          </cell>
          <cell r="I24">
            <v>3.0599999999999996</v>
          </cell>
        </row>
        <row r="25">
          <cell r="A25" t="str">
            <v>201.206</v>
          </cell>
          <cell r="B25" t="str">
            <v>1 ¼" DiKiŞLi GALVANiZLi BORU</v>
          </cell>
          <cell r="C25" t="str">
            <v>m</v>
          </cell>
          <cell r="E25">
            <v>6.2</v>
          </cell>
          <cell r="F25">
            <v>2</v>
          </cell>
          <cell r="G25">
            <v>4.2</v>
          </cell>
          <cell r="H25">
            <v>0.6</v>
          </cell>
          <cell r="I25">
            <v>3.7199999999999998</v>
          </cell>
        </row>
        <row r="26">
          <cell r="A26" t="str">
            <v>201.207</v>
          </cell>
          <cell r="B26" t="str">
            <v>1 ½"  DiKiŞLi GALVANiZLi BORU</v>
          </cell>
          <cell r="C26" t="str">
            <v>m</v>
          </cell>
          <cell r="E26">
            <v>7</v>
          </cell>
          <cell r="F26">
            <v>2.1</v>
          </cell>
          <cell r="G26">
            <v>4.9000000000000004</v>
          </cell>
          <cell r="H26">
            <v>0.6</v>
          </cell>
          <cell r="I26">
            <v>4.2</v>
          </cell>
        </row>
        <row r="27">
          <cell r="A27" t="str">
            <v>201.208</v>
          </cell>
          <cell r="B27" t="str">
            <v>2"  DiKiŞLi GALVANiZLi BORU</v>
          </cell>
          <cell r="C27" t="str">
            <v>m</v>
          </cell>
          <cell r="E27">
            <v>9.6999999999999993</v>
          </cell>
          <cell r="F27">
            <v>2.2000000000000002</v>
          </cell>
          <cell r="G27">
            <v>7.4999999999999991</v>
          </cell>
          <cell r="H27">
            <v>0.6</v>
          </cell>
          <cell r="I27">
            <v>5.8199999999999994</v>
          </cell>
        </row>
        <row r="28">
          <cell r="A28" t="str">
            <v>201.209</v>
          </cell>
          <cell r="B28" t="str">
            <v>2 ½"  DiKiŞLi GALVANiZLi BORU</v>
          </cell>
          <cell r="C28" t="str">
            <v>m</v>
          </cell>
          <cell r="E28">
            <v>11.9</v>
          </cell>
          <cell r="F28">
            <v>2.2999999999999998</v>
          </cell>
          <cell r="G28">
            <v>9.6000000000000014</v>
          </cell>
          <cell r="H28">
            <v>0.6</v>
          </cell>
          <cell r="I28">
            <v>7.14</v>
          </cell>
        </row>
        <row r="29">
          <cell r="A29" t="str">
            <v>201.210</v>
          </cell>
          <cell r="B29" t="str">
            <v>3"  DİKİŞLİ GALVANİZLİ BORU</v>
          </cell>
          <cell r="C29" t="str">
            <v>m</v>
          </cell>
          <cell r="E29">
            <v>16.2</v>
          </cell>
          <cell r="F29">
            <v>2.9</v>
          </cell>
          <cell r="G29">
            <v>13.299999999999999</v>
          </cell>
          <cell r="H29">
            <v>0.6</v>
          </cell>
          <cell r="I29">
            <v>9.7199999999999989</v>
          </cell>
        </row>
        <row r="30">
          <cell r="A30" t="str">
            <v>201.211</v>
          </cell>
          <cell r="B30" t="str">
            <v>4" DİKİŞLİ GALVANİZLİ BORU</v>
          </cell>
          <cell r="C30" t="str">
            <v>m</v>
          </cell>
          <cell r="E30">
            <v>22.7</v>
          </cell>
          <cell r="F30">
            <v>3.5</v>
          </cell>
          <cell r="G30">
            <v>19.2</v>
          </cell>
          <cell r="H30">
            <v>0.6</v>
          </cell>
          <cell r="I30">
            <v>13.62</v>
          </cell>
        </row>
        <row r="31">
          <cell r="A31">
            <v>201212</v>
          </cell>
          <cell r="B31" t="str">
            <v>5"m DİKİŞLİ GALVANİZLİ BORU</v>
          </cell>
          <cell r="C31" t="str">
            <v>m</v>
          </cell>
          <cell r="E31">
            <v>31.9</v>
          </cell>
          <cell r="F31">
            <v>4.0999999999999996</v>
          </cell>
          <cell r="G31">
            <v>27.799999999999997</v>
          </cell>
          <cell r="H31">
            <v>0.6</v>
          </cell>
          <cell r="I31">
            <v>19.139999999999997</v>
          </cell>
        </row>
        <row r="32">
          <cell r="A32" t="str">
            <v>201.213</v>
          </cell>
          <cell r="B32" t="str">
            <v>6" DİKİŞLİ GALVANİZLİ BORU</v>
          </cell>
          <cell r="C32" t="str">
            <v>m</v>
          </cell>
          <cell r="E32">
            <v>35.200000000000003</v>
          </cell>
          <cell r="F32">
            <v>4.4000000000000004</v>
          </cell>
          <cell r="G32">
            <v>30.800000000000004</v>
          </cell>
          <cell r="H32">
            <v>0.6</v>
          </cell>
          <cell r="I32">
            <v>21.12</v>
          </cell>
        </row>
        <row r="33">
          <cell r="A33" t="str">
            <v>201.400</v>
          </cell>
          <cell r="B33" t="str">
            <v>BİNA İÇİNDE BORU MONTAJ MALZEMESİ %30</v>
          </cell>
          <cell r="C33" t="str">
            <v>%</v>
          </cell>
          <cell r="E33">
            <v>0</v>
          </cell>
          <cell r="G33">
            <v>0</v>
          </cell>
          <cell r="I33">
            <v>0</v>
          </cell>
        </row>
        <row r="34">
          <cell r="A34" t="str">
            <v>201.700</v>
          </cell>
          <cell r="B34" t="str">
            <v>BİNA DIŞINDA BORU MONTAJ MALZEMESİ  %15</v>
          </cell>
          <cell r="C34" t="str">
            <v>%</v>
          </cell>
          <cell r="G34">
            <v>0</v>
          </cell>
          <cell r="I34">
            <v>0</v>
          </cell>
        </row>
        <row r="35">
          <cell r="A35" t="str">
            <v>201.700/1</v>
          </cell>
          <cell r="B35" t="str">
            <v>BİNA DIŞINDA BORU MONTAJ MALZEMESİ  %15</v>
          </cell>
          <cell r="C35" t="str">
            <v>%</v>
          </cell>
          <cell r="G35">
            <v>0</v>
          </cell>
          <cell r="I35">
            <v>0</v>
          </cell>
        </row>
        <row r="36">
          <cell r="A36" t="str">
            <v>204.101</v>
          </cell>
          <cell r="B36" t="str">
            <v>ø20 mm 10 atü SERT PVC-100 BORU</v>
          </cell>
          <cell r="C36" t="str">
            <v>m</v>
          </cell>
          <cell r="E36">
            <v>0.8</v>
          </cell>
          <cell r="F36">
            <v>0.4</v>
          </cell>
          <cell r="G36">
            <v>0.4</v>
          </cell>
          <cell r="H36">
            <v>0.6</v>
          </cell>
          <cell r="I36">
            <v>0.48</v>
          </cell>
        </row>
        <row r="37">
          <cell r="A37" t="str">
            <v>204.102</v>
          </cell>
          <cell r="B37" t="str">
            <v>ø25 mm  10 atü  SERT PVC-100 BORU</v>
          </cell>
          <cell r="C37" t="str">
            <v>m</v>
          </cell>
          <cell r="E37">
            <v>1</v>
          </cell>
          <cell r="F37">
            <v>0.4</v>
          </cell>
          <cell r="G37">
            <v>0.6</v>
          </cell>
          <cell r="H37">
            <v>0.6</v>
          </cell>
          <cell r="I37">
            <v>0.6</v>
          </cell>
        </row>
        <row r="38">
          <cell r="A38" t="str">
            <v>204.103</v>
          </cell>
          <cell r="B38" t="str">
            <v>ø32 mm 10 atü SERT PVC-100 BORU</v>
          </cell>
          <cell r="C38" t="str">
            <v>m</v>
          </cell>
          <cell r="E38">
            <v>1.4</v>
          </cell>
          <cell r="F38">
            <v>0.5</v>
          </cell>
          <cell r="G38">
            <v>0.89999999999999991</v>
          </cell>
          <cell r="H38">
            <v>0.6</v>
          </cell>
          <cell r="I38">
            <v>0.84</v>
          </cell>
        </row>
        <row r="39">
          <cell r="A39" t="str">
            <v>204.104</v>
          </cell>
          <cell r="B39" t="str">
            <v>ø40 mm  10 atü  SERT PVC-100 BORU</v>
          </cell>
          <cell r="C39" t="str">
            <v>m</v>
          </cell>
          <cell r="E39">
            <v>1.8</v>
          </cell>
          <cell r="F39">
            <v>0.5</v>
          </cell>
          <cell r="G39">
            <v>1.3</v>
          </cell>
          <cell r="H39">
            <v>0.6</v>
          </cell>
          <cell r="I39">
            <v>1.08</v>
          </cell>
        </row>
        <row r="40">
          <cell r="A40" t="str">
            <v>204.105</v>
          </cell>
          <cell r="B40" t="str">
            <v>ø 50 mm 6 atü SERT PVC-100 BORU</v>
          </cell>
          <cell r="C40" t="str">
            <v>m</v>
          </cell>
          <cell r="E40">
            <v>2.2000000000000002</v>
          </cell>
          <cell r="F40">
            <v>0.8</v>
          </cell>
          <cell r="G40">
            <v>1.4000000000000001</v>
          </cell>
          <cell r="H40">
            <v>0.6</v>
          </cell>
          <cell r="I40">
            <v>1.32</v>
          </cell>
        </row>
        <row r="41">
          <cell r="A41" t="str">
            <v>204.109</v>
          </cell>
          <cell r="B41" t="str">
            <v>ø75 mm 6 atü SERT PVC-100 BORU</v>
          </cell>
          <cell r="C41" t="str">
            <v>m</v>
          </cell>
          <cell r="E41">
            <v>3.9</v>
          </cell>
          <cell r="F41">
            <v>1.1000000000000001</v>
          </cell>
          <cell r="G41">
            <v>2.8</v>
          </cell>
          <cell r="H41">
            <v>0.6</v>
          </cell>
          <cell r="I41">
            <v>2.34</v>
          </cell>
        </row>
        <row r="42">
          <cell r="A42" t="str">
            <v>204.110</v>
          </cell>
          <cell r="B42" t="str">
            <v>ø75 mm 10 atü SERT PVC BORU</v>
          </cell>
          <cell r="C42" t="str">
            <v>m</v>
          </cell>
          <cell r="E42">
            <v>5.7</v>
          </cell>
          <cell r="F42">
            <v>1.1000000000000001</v>
          </cell>
          <cell r="G42">
            <v>4.5999999999999996</v>
          </cell>
          <cell r="H42">
            <v>0.6</v>
          </cell>
          <cell r="I42">
            <v>3.42</v>
          </cell>
        </row>
        <row r="43">
          <cell r="A43" t="str">
            <v>204.112</v>
          </cell>
          <cell r="B43" t="str">
            <v>ø110 mm  6 atü  SERT PVC-100 BORU</v>
          </cell>
          <cell r="C43" t="str">
            <v>m</v>
          </cell>
          <cell r="E43">
            <v>7.8</v>
          </cell>
          <cell r="F43">
            <v>1.3</v>
          </cell>
          <cell r="G43">
            <v>6.5</v>
          </cell>
          <cell r="H43">
            <v>0.6</v>
          </cell>
          <cell r="I43">
            <v>4.68</v>
          </cell>
        </row>
        <row r="44">
          <cell r="A44" t="str">
            <v>204.113</v>
          </cell>
          <cell r="B44" t="str">
            <v>ø110 mm 6 atü SERT PVC-100 BORU</v>
          </cell>
          <cell r="C44" t="str">
            <v>m</v>
          </cell>
          <cell r="E44">
            <v>7.3</v>
          </cell>
          <cell r="F44">
            <v>1.3</v>
          </cell>
          <cell r="G44">
            <v>6</v>
          </cell>
          <cell r="H44">
            <v>0.6</v>
          </cell>
          <cell r="I44">
            <v>4.38</v>
          </cell>
        </row>
        <row r="45">
          <cell r="A45" t="str">
            <v>204.114</v>
          </cell>
          <cell r="B45" t="str">
            <v>ø110 mm  10 atü  SERT PVC-100 BORU</v>
          </cell>
          <cell r="C45" t="str">
            <v>m</v>
          </cell>
          <cell r="E45">
            <v>1.3</v>
          </cell>
          <cell r="F45">
            <v>1.3</v>
          </cell>
          <cell r="G45">
            <v>0</v>
          </cell>
          <cell r="H45">
            <v>0.6</v>
          </cell>
          <cell r="I45">
            <v>0.78</v>
          </cell>
        </row>
        <row r="46">
          <cell r="A46" t="str">
            <v>204.201</v>
          </cell>
          <cell r="B46" t="str">
            <v>ø50 mm 6 atü SERT PVC-100 BORU. GEÇME MUFLU</v>
          </cell>
          <cell r="C46" t="str">
            <v>m</v>
          </cell>
          <cell r="E46">
            <v>2.1</v>
          </cell>
          <cell r="F46">
            <v>0.8</v>
          </cell>
          <cell r="G46">
            <v>1.3</v>
          </cell>
          <cell r="H46">
            <v>0.6</v>
          </cell>
          <cell r="I46">
            <v>1.26</v>
          </cell>
        </row>
        <row r="47">
          <cell r="A47" t="str">
            <v>204.202</v>
          </cell>
          <cell r="B47" t="str">
            <v>ø50mm 10 atü SERT PVC-100 BORU. GEÇME MUFLU</v>
          </cell>
          <cell r="C47" t="str">
            <v>m</v>
          </cell>
          <cell r="E47">
            <v>2.6</v>
          </cell>
          <cell r="F47">
            <v>0.8</v>
          </cell>
          <cell r="G47">
            <v>1.8</v>
          </cell>
          <cell r="H47">
            <v>0.6</v>
          </cell>
          <cell r="I47">
            <v>1.56</v>
          </cell>
        </row>
        <row r="48">
          <cell r="A48" t="str">
            <v>204.203</v>
          </cell>
          <cell r="B48" t="str">
            <v>ø63 mm 6  atü SERT PVC-100 BORU</v>
          </cell>
          <cell r="C48" t="str">
            <v>m</v>
          </cell>
          <cell r="E48">
            <v>2.7</v>
          </cell>
          <cell r="F48">
            <v>0.9</v>
          </cell>
          <cell r="G48">
            <v>1.8000000000000003</v>
          </cell>
          <cell r="H48">
            <v>0.6</v>
          </cell>
          <cell r="I48">
            <v>1.62</v>
          </cell>
        </row>
        <row r="49">
          <cell r="A49" t="str">
            <v>204.206</v>
          </cell>
          <cell r="B49" t="str">
            <v>ø75 mm  6 atü  SERT PVC-100 BORU</v>
          </cell>
          <cell r="C49" t="str">
            <v>m</v>
          </cell>
          <cell r="E49">
            <v>3.7</v>
          </cell>
          <cell r="F49">
            <v>1.1000000000000001</v>
          </cell>
          <cell r="G49">
            <v>2.6</v>
          </cell>
          <cell r="H49">
            <v>0.6</v>
          </cell>
          <cell r="I49">
            <v>2.2200000000000002</v>
          </cell>
        </row>
        <row r="50">
          <cell r="A50" t="str">
            <v>204.207</v>
          </cell>
          <cell r="B50" t="str">
            <v>ø75 mm  10 atü  SERT PVC-100 BORU</v>
          </cell>
          <cell r="C50" t="str">
            <v>m</v>
          </cell>
          <cell r="E50">
            <v>5.4</v>
          </cell>
          <cell r="F50">
            <v>1.1000000000000001</v>
          </cell>
          <cell r="G50">
            <v>4.3000000000000007</v>
          </cell>
          <cell r="H50">
            <v>0.6</v>
          </cell>
          <cell r="I50">
            <v>3.24</v>
          </cell>
        </row>
        <row r="51">
          <cell r="A51" t="str">
            <v>204.209</v>
          </cell>
          <cell r="B51" t="str">
            <v>ø90 mm  6 atü  SERT PVC-100 BORU</v>
          </cell>
          <cell r="C51" t="str">
            <v>m</v>
          </cell>
          <cell r="E51">
            <v>4.9000000000000004</v>
          </cell>
          <cell r="F51">
            <v>1.3</v>
          </cell>
          <cell r="G51">
            <v>3.6000000000000005</v>
          </cell>
          <cell r="H51">
            <v>0.6</v>
          </cell>
          <cell r="I51">
            <v>2.94</v>
          </cell>
        </row>
        <row r="52">
          <cell r="A52" t="str">
            <v>204.210</v>
          </cell>
          <cell r="B52" t="str">
            <v>ø90 mm 10 atü SERT PVC BORU</v>
          </cell>
          <cell r="C52" t="str">
            <v>m</v>
          </cell>
          <cell r="E52">
            <v>7.4</v>
          </cell>
          <cell r="F52">
            <v>1.3</v>
          </cell>
          <cell r="G52">
            <v>6.1000000000000005</v>
          </cell>
          <cell r="H52">
            <v>0.6</v>
          </cell>
          <cell r="I52">
            <v>4.4400000000000004</v>
          </cell>
        </row>
        <row r="53">
          <cell r="A53" t="str">
            <v>204.211</v>
          </cell>
          <cell r="B53" t="str">
            <v>ø110 mm  4 atü  SERT PVC-100 BORU</v>
          </cell>
          <cell r="C53" t="str">
            <v>m</v>
          </cell>
          <cell r="E53">
            <v>5.2</v>
          </cell>
          <cell r="F53">
            <v>1.3</v>
          </cell>
          <cell r="G53">
            <v>3.9000000000000004</v>
          </cell>
          <cell r="H53">
            <v>0.6</v>
          </cell>
          <cell r="I53">
            <v>3.12</v>
          </cell>
        </row>
        <row r="54">
          <cell r="A54" t="str">
            <v>204.212</v>
          </cell>
          <cell r="B54" t="str">
            <v>ø110 mm  6 atü SERT PVC BORU</v>
          </cell>
          <cell r="C54" t="str">
            <v>m</v>
          </cell>
          <cell r="E54">
            <v>6.6</v>
          </cell>
          <cell r="F54">
            <v>1.3</v>
          </cell>
          <cell r="G54">
            <v>5.3</v>
          </cell>
          <cell r="H54">
            <v>0.6</v>
          </cell>
          <cell r="I54">
            <v>3.9599999999999995</v>
          </cell>
        </row>
        <row r="55">
          <cell r="A55" t="str">
            <v>204.213</v>
          </cell>
          <cell r="B55" t="str">
            <v>ø110mm 10 atü PVC BORU</v>
          </cell>
          <cell r="C55" t="str">
            <v>m</v>
          </cell>
          <cell r="E55">
            <v>10.6</v>
          </cell>
          <cell r="F55">
            <v>1.3</v>
          </cell>
          <cell r="G55">
            <v>9.2999999999999989</v>
          </cell>
          <cell r="H55">
            <v>0.6</v>
          </cell>
          <cell r="I55">
            <v>6.3599999999999994</v>
          </cell>
        </row>
        <row r="56">
          <cell r="A56" t="str">
            <v>204.214</v>
          </cell>
          <cell r="B56" t="str">
            <v>ø125 mm 4 atü SERT-PVC SU BORUSU</v>
          </cell>
          <cell r="C56" t="str">
            <v>m</v>
          </cell>
          <cell r="E56">
            <v>6.4</v>
          </cell>
          <cell r="F56">
            <v>1.3</v>
          </cell>
          <cell r="G56">
            <v>5.1000000000000005</v>
          </cell>
          <cell r="H56">
            <v>0.6</v>
          </cell>
          <cell r="I56">
            <v>3.84</v>
          </cell>
        </row>
        <row r="57">
          <cell r="A57" t="str">
            <v>204.216</v>
          </cell>
          <cell r="B57" t="str">
            <v>ø125 mm 10 atü SERT-PVC SU BORUSU</v>
          </cell>
          <cell r="C57" t="str">
            <v>m</v>
          </cell>
          <cell r="E57">
            <v>13.1</v>
          </cell>
          <cell r="F57">
            <v>1.3</v>
          </cell>
          <cell r="G57">
            <v>11.799999999999999</v>
          </cell>
          <cell r="H57">
            <v>0.6</v>
          </cell>
          <cell r="I57">
            <v>7.8599999999999994</v>
          </cell>
        </row>
        <row r="58">
          <cell r="A58" t="str">
            <v>204.303</v>
          </cell>
          <cell r="B58" t="str">
            <v>BİNA DIŞINDA BORU MONTAJ MALZEMESİ %15</v>
          </cell>
          <cell r="C58" t="str">
            <v>%</v>
          </cell>
          <cell r="G58">
            <v>0</v>
          </cell>
          <cell r="H58">
            <v>0</v>
          </cell>
          <cell r="I58">
            <v>0</v>
          </cell>
        </row>
        <row r="59">
          <cell r="A59" t="str">
            <v>204.401</v>
          </cell>
          <cell r="B59" t="str">
            <v>ø50 mm  SERT PVC-100 PİS SU BORUSU</v>
          </cell>
          <cell r="C59" t="str">
            <v>m</v>
          </cell>
          <cell r="E59">
            <v>2.1</v>
          </cell>
          <cell r="F59">
            <v>0.6</v>
          </cell>
          <cell r="G59">
            <v>1.5</v>
          </cell>
          <cell r="H59">
            <v>0.6</v>
          </cell>
          <cell r="I59">
            <v>1.26</v>
          </cell>
        </row>
        <row r="60">
          <cell r="A60" t="str">
            <v>204.402</v>
          </cell>
          <cell r="B60" t="str">
            <v>ø70 mm  SERT PVC-100 PİS SU BORUSU</v>
          </cell>
          <cell r="C60" t="str">
            <v>m</v>
          </cell>
          <cell r="E60">
            <v>3.1</v>
          </cell>
          <cell r="F60">
            <v>0.6</v>
          </cell>
          <cell r="G60">
            <v>2.5</v>
          </cell>
          <cell r="H60">
            <v>0.6</v>
          </cell>
          <cell r="I60">
            <v>1.8599999999999999</v>
          </cell>
        </row>
        <row r="61">
          <cell r="A61" t="str">
            <v>204.403</v>
          </cell>
          <cell r="B61" t="str">
            <v>ø110 mm  SERT PVC-100 PİS SU BORUSU</v>
          </cell>
          <cell r="C61" t="str">
            <v>m</v>
          </cell>
          <cell r="E61">
            <v>5.6</v>
          </cell>
          <cell r="F61">
            <v>0.8</v>
          </cell>
          <cell r="G61">
            <v>4.8</v>
          </cell>
          <cell r="H61">
            <v>0.6</v>
          </cell>
          <cell r="I61">
            <v>3.36</v>
          </cell>
        </row>
        <row r="62">
          <cell r="A62" t="str">
            <v>204.404</v>
          </cell>
          <cell r="B62" t="str">
            <v>ø125 mm  SERT PVC-100 PİS SU BORUSU</v>
          </cell>
          <cell r="C62" t="str">
            <v>m</v>
          </cell>
          <cell r="E62">
            <v>6.5</v>
          </cell>
          <cell r="F62">
            <v>0.8</v>
          </cell>
          <cell r="G62">
            <v>5.7</v>
          </cell>
          <cell r="H62">
            <v>0.6</v>
          </cell>
          <cell r="I62">
            <v>3.9</v>
          </cell>
        </row>
        <row r="63">
          <cell r="A63" t="str">
            <v>204.405</v>
          </cell>
          <cell r="B63" t="str">
            <v>ø160 mm  SERT PVC-100 PIS SU BORUSU</v>
          </cell>
          <cell r="C63" t="str">
            <v>m</v>
          </cell>
          <cell r="E63">
            <v>10.7</v>
          </cell>
          <cell r="F63">
            <v>0.9</v>
          </cell>
          <cell r="G63">
            <v>9.7999999999999989</v>
          </cell>
          <cell r="H63">
            <v>0.6</v>
          </cell>
          <cell r="I63">
            <v>6.419999999999999</v>
          </cell>
        </row>
        <row r="64">
          <cell r="A64" t="str">
            <v>204.501</v>
          </cell>
          <cell r="B64" t="str">
            <v>PVC BORU MONTAJ MALZEMESİ % 35</v>
          </cell>
          <cell r="C64" t="str">
            <v>%</v>
          </cell>
          <cell r="G64">
            <v>0</v>
          </cell>
          <cell r="H64">
            <v>0</v>
          </cell>
          <cell r="I64">
            <v>0</v>
          </cell>
        </row>
        <row r="65">
          <cell r="A65" t="str">
            <v>204.502</v>
          </cell>
          <cell r="B65" t="str">
            <v>PVC BORU MONTAJ MALZEMESİ  %10</v>
          </cell>
          <cell r="C65" t="str">
            <v>%</v>
          </cell>
          <cell r="G65">
            <v>0</v>
          </cell>
          <cell r="H65">
            <v>0</v>
          </cell>
          <cell r="I65">
            <v>0</v>
          </cell>
        </row>
        <row r="66">
          <cell r="A66" t="str">
            <v>204.603</v>
          </cell>
          <cell r="B66" t="str">
            <v>ø 25 mm  6 atü YUMUŞAK PE BORU</v>
          </cell>
          <cell r="C66" t="str">
            <v>m</v>
          </cell>
          <cell r="E66">
            <v>0.8</v>
          </cell>
          <cell r="F66">
            <v>0.2</v>
          </cell>
          <cell r="G66">
            <v>0.60000000000000009</v>
          </cell>
          <cell r="H66">
            <v>0.6</v>
          </cell>
          <cell r="I66">
            <v>0.48</v>
          </cell>
        </row>
        <row r="67">
          <cell r="A67" t="str">
            <v>204.604</v>
          </cell>
          <cell r="B67" t="str">
            <v>ø25 mm 10 atü YUMUŞAK PE BORU</v>
          </cell>
          <cell r="C67" t="str">
            <v>m</v>
          </cell>
          <cell r="E67">
            <v>1</v>
          </cell>
          <cell r="F67">
            <v>0.2</v>
          </cell>
          <cell r="G67">
            <v>0.8</v>
          </cell>
          <cell r="H67">
            <v>0.6</v>
          </cell>
          <cell r="I67">
            <v>0.6</v>
          </cell>
        </row>
        <row r="68">
          <cell r="A68" t="str">
            <v>204.605</v>
          </cell>
          <cell r="B68" t="str">
            <v>ø32 mm 6 atü  YUMUŞAK PE BORU</v>
          </cell>
          <cell r="C68" t="str">
            <v>m</v>
          </cell>
          <cell r="E68">
            <v>1.2</v>
          </cell>
          <cell r="F68">
            <v>0.2</v>
          </cell>
          <cell r="G68">
            <v>1</v>
          </cell>
          <cell r="H68">
            <v>0.6</v>
          </cell>
          <cell r="I68">
            <v>0.72</v>
          </cell>
        </row>
        <row r="69">
          <cell r="A69" t="str">
            <v>204.606</v>
          </cell>
          <cell r="B69" t="str">
            <v>ø32 mm 10 atü  YUMUŞAK PE BORU</v>
          </cell>
          <cell r="C69" t="str">
            <v>m</v>
          </cell>
          <cell r="E69">
            <v>1.8</v>
          </cell>
          <cell r="F69">
            <v>0.2</v>
          </cell>
          <cell r="G69">
            <v>1.6</v>
          </cell>
          <cell r="H69">
            <v>0.6</v>
          </cell>
          <cell r="I69">
            <v>1.08</v>
          </cell>
        </row>
        <row r="70">
          <cell r="A70" t="str">
            <v>204.607</v>
          </cell>
          <cell r="B70" t="str">
            <v>ø40 mm 6 atü  YUMUŞAK PE BORU</v>
          </cell>
          <cell r="C70" t="str">
            <v>m</v>
          </cell>
          <cell r="E70">
            <v>1.9</v>
          </cell>
          <cell r="F70">
            <v>0.2</v>
          </cell>
          <cell r="G70">
            <v>1.7</v>
          </cell>
          <cell r="H70">
            <v>0.6</v>
          </cell>
          <cell r="I70">
            <v>1.1399999999999999</v>
          </cell>
        </row>
        <row r="71">
          <cell r="A71" t="str">
            <v>204.608</v>
          </cell>
          <cell r="B71" t="str">
            <v>ø40 mm 10 atü YUMUŞAK PE BORU</v>
          </cell>
          <cell r="C71" t="str">
            <v>m</v>
          </cell>
          <cell r="E71">
            <v>2.2999999999999998</v>
          </cell>
          <cell r="F71">
            <v>0.2</v>
          </cell>
          <cell r="G71">
            <v>2.0999999999999996</v>
          </cell>
          <cell r="H71">
            <v>0.6</v>
          </cell>
          <cell r="I71">
            <v>1.38</v>
          </cell>
        </row>
        <row r="72">
          <cell r="A72" t="str">
            <v>204.609</v>
          </cell>
          <cell r="B72" t="str">
            <v>ø50 mm 6 atü YUMUŞAK PE BORU</v>
          </cell>
          <cell r="C72" t="str">
            <v>m</v>
          </cell>
          <cell r="E72">
            <v>2.5</v>
          </cell>
          <cell r="F72">
            <v>0.2</v>
          </cell>
          <cell r="G72">
            <v>2.2999999999999998</v>
          </cell>
          <cell r="H72">
            <v>0.6</v>
          </cell>
          <cell r="I72">
            <v>1.5</v>
          </cell>
        </row>
        <row r="73">
          <cell r="A73" t="str">
            <v>204.610</v>
          </cell>
          <cell r="B73" t="str">
            <v>ø50mm 10 atü YUMUŞAK PE BORU</v>
          </cell>
          <cell r="C73" t="str">
            <v>m</v>
          </cell>
          <cell r="E73">
            <v>3.5</v>
          </cell>
          <cell r="F73">
            <v>0.2</v>
          </cell>
          <cell r="G73">
            <v>3.3</v>
          </cell>
          <cell r="H73">
            <v>0.6</v>
          </cell>
          <cell r="I73">
            <v>2.1</v>
          </cell>
        </row>
        <row r="74">
          <cell r="A74" t="str">
            <v>204.613</v>
          </cell>
          <cell r="B74" t="str">
            <v>ø75 mm 6 atü YUMUŞAK PE BORU</v>
          </cell>
          <cell r="C74" t="str">
            <v>m</v>
          </cell>
          <cell r="E74">
            <v>5.4</v>
          </cell>
          <cell r="F74">
            <v>0.2</v>
          </cell>
          <cell r="G74">
            <v>5.2</v>
          </cell>
          <cell r="H74">
            <v>0.6</v>
          </cell>
          <cell r="I74">
            <v>3.24</v>
          </cell>
        </row>
        <row r="75">
          <cell r="A75" t="str">
            <v>204.614</v>
          </cell>
          <cell r="B75" t="str">
            <v>ø75 mm 10 atü YUMUŞAK PE BORU</v>
          </cell>
          <cell r="C75" t="str">
            <v>m</v>
          </cell>
          <cell r="E75">
            <v>6.8</v>
          </cell>
          <cell r="F75">
            <v>0.3</v>
          </cell>
          <cell r="G75">
            <v>6.5</v>
          </cell>
          <cell r="H75">
            <v>0.6</v>
          </cell>
          <cell r="I75">
            <v>4.08</v>
          </cell>
        </row>
        <row r="76">
          <cell r="A76" t="str">
            <v>204.615</v>
          </cell>
          <cell r="B76" t="str">
            <v>ø90mm 6 atü YUMUŞAK PE BORU</v>
          </cell>
          <cell r="C76" t="str">
            <v>m</v>
          </cell>
          <cell r="E76">
            <v>7.1</v>
          </cell>
          <cell r="F76">
            <v>0.3</v>
          </cell>
          <cell r="G76">
            <v>6.8</v>
          </cell>
          <cell r="H76">
            <v>0.6</v>
          </cell>
          <cell r="I76">
            <v>4.26</v>
          </cell>
        </row>
        <row r="77">
          <cell r="A77" t="str">
            <v>204.616</v>
          </cell>
          <cell r="B77" t="str">
            <v>ø90mm 10 atü YUMUŞAK PE BORU</v>
          </cell>
          <cell r="C77" t="str">
            <v>m</v>
          </cell>
          <cell r="E77">
            <v>9.6999999999999993</v>
          </cell>
          <cell r="F77">
            <v>0.3</v>
          </cell>
          <cell r="G77">
            <v>9.3999999999999986</v>
          </cell>
          <cell r="H77">
            <v>0.6</v>
          </cell>
          <cell r="I77">
            <v>5.8199999999999994</v>
          </cell>
        </row>
        <row r="78">
          <cell r="A78" t="str">
            <v>204.618</v>
          </cell>
          <cell r="B78" t="str">
            <v>ø110 mm 10 atü  YUMUŞAK PE BORU</v>
          </cell>
          <cell r="C78" t="str">
            <v>m</v>
          </cell>
          <cell r="E78">
            <v>16</v>
          </cell>
          <cell r="F78">
            <v>0.3</v>
          </cell>
          <cell r="G78">
            <v>15.7</v>
          </cell>
          <cell r="H78">
            <v>0.6</v>
          </cell>
          <cell r="I78">
            <v>9.6</v>
          </cell>
        </row>
        <row r="79">
          <cell r="A79" t="str">
            <v>701.101</v>
          </cell>
          <cell r="B79" t="str">
            <v>SAÇ PANO 800 mm GENİŞLİĞİNDE</v>
          </cell>
          <cell r="C79" t="str">
            <v>Ad</v>
          </cell>
          <cell r="E79">
            <v>660</v>
          </cell>
          <cell r="F79">
            <v>105.92</v>
          </cell>
          <cell r="G79">
            <v>554.08000000000004</v>
          </cell>
          <cell r="H79">
            <v>0.6</v>
          </cell>
          <cell r="I79">
            <v>396</v>
          </cell>
        </row>
        <row r="80">
          <cell r="A80" t="str">
            <v>701.102</v>
          </cell>
          <cell r="B80" t="str">
            <v>SAÇ PANO 900mm GENİŞLİĞİNDE</v>
          </cell>
          <cell r="C80" t="str">
            <v>Ad</v>
          </cell>
          <cell r="E80">
            <v>682</v>
          </cell>
          <cell r="F80">
            <v>102.92</v>
          </cell>
          <cell r="G80">
            <v>579.08000000000004</v>
          </cell>
          <cell r="H80">
            <v>0.6</v>
          </cell>
          <cell r="I80">
            <v>409.2</v>
          </cell>
        </row>
        <row r="81">
          <cell r="A81" t="str">
            <v>701.201</v>
          </cell>
          <cell r="B81" t="str">
            <v>ÖNDEN KAPAKLI SAÇ PANO</v>
          </cell>
          <cell r="C81" t="str">
            <v>Ad</v>
          </cell>
          <cell r="E81">
            <v>660</v>
          </cell>
          <cell r="F81">
            <v>99.92</v>
          </cell>
          <cell r="G81">
            <v>560.08000000000004</v>
          </cell>
          <cell r="H81">
            <v>0.6</v>
          </cell>
          <cell r="I81">
            <v>396</v>
          </cell>
        </row>
        <row r="82">
          <cell r="A82" t="str">
            <v>702.101</v>
          </cell>
          <cell r="B82" t="str">
            <v>iLAVE SAÇ PANO 800 mm GENİŞLİĞİNDE</v>
          </cell>
          <cell r="C82" t="str">
            <v>Ad</v>
          </cell>
          <cell r="E82">
            <v>517</v>
          </cell>
          <cell r="F82">
            <v>99.92</v>
          </cell>
          <cell r="G82">
            <v>417.08</v>
          </cell>
          <cell r="H82">
            <v>0.6</v>
          </cell>
          <cell r="I82">
            <v>310.2</v>
          </cell>
        </row>
        <row r="83">
          <cell r="A83" t="str">
            <v>702.102</v>
          </cell>
          <cell r="B83" t="str">
            <v>ILAVE SAÇ PANO 900 mm. GENİŞLİĞİNDE</v>
          </cell>
          <cell r="C83" t="str">
            <v>Ad</v>
          </cell>
          <cell r="E83">
            <v>572</v>
          </cell>
          <cell r="F83">
            <v>99.92</v>
          </cell>
          <cell r="G83">
            <v>472.08</v>
          </cell>
          <cell r="H83">
            <v>0.6</v>
          </cell>
          <cell r="I83">
            <v>343.2</v>
          </cell>
        </row>
        <row r="84">
          <cell r="A84" t="str">
            <v>703.101</v>
          </cell>
          <cell r="B84" t="str">
            <v>TEL KAFESLİ SAÇ KAPI</v>
          </cell>
          <cell r="C84" t="str">
            <v>m</v>
          </cell>
          <cell r="E84">
            <v>33</v>
          </cell>
          <cell r="F84">
            <v>11</v>
          </cell>
          <cell r="G84">
            <v>22</v>
          </cell>
          <cell r="H84">
            <v>0.6</v>
          </cell>
          <cell r="I84">
            <v>19.8</v>
          </cell>
        </row>
        <row r="85">
          <cell r="A85" t="str">
            <v>703.102</v>
          </cell>
          <cell r="B85" t="str">
            <v>TEL KAFESLİ MUHAFAZA</v>
          </cell>
          <cell r="C85" t="str">
            <v>m</v>
          </cell>
          <cell r="E85">
            <v>30.8</v>
          </cell>
          <cell r="F85">
            <v>11</v>
          </cell>
          <cell r="G85">
            <v>19.8</v>
          </cell>
          <cell r="H85">
            <v>0.6</v>
          </cell>
          <cell r="I85">
            <v>18.48</v>
          </cell>
        </row>
        <row r="86">
          <cell r="A86" t="str">
            <v>704.101</v>
          </cell>
          <cell r="B86" t="str">
            <v>0.10 m2 SIVA ÜSTÜ SAÇ TABLO</v>
          </cell>
          <cell r="C86" t="str">
            <v>Ad</v>
          </cell>
          <cell r="E86">
            <v>31.13</v>
          </cell>
          <cell r="F86">
            <v>8.36</v>
          </cell>
          <cell r="G86">
            <v>22.77</v>
          </cell>
          <cell r="H86">
            <v>0.6</v>
          </cell>
          <cell r="I86">
            <v>18.677999999999997</v>
          </cell>
        </row>
        <row r="87">
          <cell r="A87" t="str">
            <v>704.102</v>
          </cell>
          <cell r="B87" t="str">
            <v>0.20 m2 SIVA ÜSTÜ SAÇ TABLO</v>
          </cell>
          <cell r="C87" t="str">
            <v>Ad</v>
          </cell>
          <cell r="E87">
            <v>39.159999999999997</v>
          </cell>
          <cell r="F87">
            <v>8.36</v>
          </cell>
          <cell r="G87">
            <v>30.799999999999997</v>
          </cell>
          <cell r="H87">
            <v>0.6</v>
          </cell>
          <cell r="I87">
            <v>23.495999999999999</v>
          </cell>
        </row>
        <row r="88">
          <cell r="A88" t="str">
            <v>704.103</v>
          </cell>
          <cell r="B88" t="str">
            <v>0.30 m2 SIVA ÜSTÜ SAÇ TABLO</v>
          </cell>
          <cell r="C88" t="str">
            <v>Ad</v>
          </cell>
          <cell r="E88">
            <v>56.65</v>
          </cell>
          <cell r="F88">
            <v>10.01</v>
          </cell>
          <cell r="G88">
            <v>46.64</v>
          </cell>
          <cell r="H88">
            <v>0.6</v>
          </cell>
          <cell r="I88">
            <v>33.989999999999995</v>
          </cell>
        </row>
        <row r="89">
          <cell r="A89" t="str">
            <v>704.104</v>
          </cell>
          <cell r="B89" t="str">
            <v>0.40 m2 SIVA ÜSTÜ SAÇ TABLO</v>
          </cell>
          <cell r="C89" t="str">
            <v>Ad</v>
          </cell>
          <cell r="E89">
            <v>65.010000000000005</v>
          </cell>
          <cell r="F89">
            <v>10.01</v>
          </cell>
          <cell r="G89">
            <v>55.000000000000007</v>
          </cell>
          <cell r="H89">
            <v>0.6</v>
          </cell>
          <cell r="I89">
            <v>39.006</v>
          </cell>
        </row>
        <row r="90">
          <cell r="A90" t="str">
            <v>704.105</v>
          </cell>
          <cell r="B90" t="str">
            <v>0.50 m2 SIVA ÜSTÜ SAÇ TABLO</v>
          </cell>
          <cell r="C90" t="str">
            <v>Ad</v>
          </cell>
          <cell r="E90">
            <v>81.84</v>
          </cell>
          <cell r="F90">
            <v>12.21</v>
          </cell>
          <cell r="G90">
            <v>69.63</v>
          </cell>
          <cell r="H90">
            <v>0.6</v>
          </cell>
          <cell r="I90">
            <v>49.103999999999999</v>
          </cell>
        </row>
        <row r="91">
          <cell r="A91" t="str">
            <v>705.101</v>
          </cell>
          <cell r="B91" t="str">
            <v>0.10 m2 GÖMME SAÇ TABLO</v>
          </cell>
          <cell r="C91" t="str">
            <v>Ad</v>
          </cell>
          <cell r="E91">
            <v>33.880000000000003</v>
          </cell>
          <cell r="F91">
            <v>8.36</v>
          </cell>
          <cell r="G91">
            <v>25.520000000000003</v>
          </cell>
          <cell r="H91">
            <v>0.6</v>
          </cell>
          <cell r="I91">
            <v>20.327999999999999</v>
          </cell>
        </row>
        <row r="92">
          <cell r="A92" t="str">
            <v>705.102</v>
          </cell>
          <cell r="B92" t="str">
            <v>0.20 m2 GÖMME SAÇ TABLO</v>
          </cell>
          <cell r="C92" t="str">
            <v>Ad</v>
          </cell>
          <cell r="E92">
            <v>45.21</v>
          </cell>
          <cell r="F92">
            <v>8.36</v>
          </cell>
          <cell r="G92">
            <v>36.85</v>
          </cell>
          <cell r="H92">
            <v>0.6</v>
          </cell>
          <cell r="I92">
            <v>27.126000000000001</v>
          </cell>
        </row>
        <row r="93">
          <cell r="A93" t="str">
            <v>705.103</v>
          </cell>
          <cell r="B93" t="str">
            <v>0.30 m2  GÖMME SAÇ TABLO</v>
          </cell>
          <cell r="C93" t="str">
            <v>Ad</v>
          </cell>
          <cell r="E93">
            <v>60.94</v>
          </cell>
          <cell r="F93">
            <v>10.01</v>
          </cell>
          <cell r="G93">
            <v>50.93</v>
          </cell>
          <cell r="H93">
            <v>0.6</v>
          </cell>
          <cell r="I93">
            <v>36.564</v>
          </cell>
        </row>
        <row r="94">
          <cell r="A94" t="str">
            <v>705.104</v>
          </cell>
          <cell r="B94" t="str">
            <v>0.40 m2 GÖMME SAÇ TABLO</v>
          </cell>
          <cell r="C94" t="str">
            <v>Ad</v>
          </cell>
          <cell r="E94">
            <v>72.27</v>
          </cell>
          <cell r="F94">
            <v>10.01</v>
          </cell>
          <cell r="G94">
            <v>62.26</v>
          </cell>
          <cell r="H94">
            <v>0.6</v>
          </cell>
          <cell r="I94">
            <v>43.361999999999995</v>
          </cell>
        </row>
        <row r="95">
          <cell r="A95" t="str">
            <v>705.105</v>
          </cell>
          <cell r="B95" t="str">
            <v>0.50 m2 GÖMME SAÇ TABLO</v>
          </cell>
          <cell r="C95" t="str">
            <v>Ad</v>
          </cell>
          <cell r="E95">
            <v>91.41</v>
          </cell>
          <cell r="F95">
            <v>12.21</v>
          </cell>
          <cell r="G95">
            <v>79.199999999999989</v>
          </cell>
          <cell r="H95">
            <v>0.6</v>
          </cell>
          <cell r="I95">
            <v>54.845999999999997</v>
          </cell>
        </row>
        <row r="96">
          <cell r="A96" t="str">
            <v>706.100</v>
          </cell>
          <cell r="B96" t="str">
            <v>0.05 m2 LOJMAN TİPİ SAÇ TABLO</v>
          </cell>
          <cell r="C96" t="str">
            <v>Ad</v>
          </cell>
          <cell r="E96">
            <v>6.52</v>
          </cell>
          <cell r="F96">
            <v>2.77</v>
          </cell>
          <cell r="G96">
            <v>3.7499999999999996</v>
          </cell>
          <cell r="H96">
            <v>0.6</v>
          </cell>
          <cell r="I96">
            <v>3.9119999999999995</v>
          </cell>
        </row>
        <row r="97">
          <cell r="A97" t="str">
            <v>707.101</v>
          </cell>
          <cell r="B97" t="str">
            <v>4 Ad.ANAH.OTO.SİG.'LI LOJMAN TİPİ SAÇ TABLO</v>
          </cell>
          <cell r="C97" t="str">
            <v>Ad</v>
          </cell>
          <cell r="E97">
            <v>6.52</v>
          </cell>
          <cell r="F97">
            <v>2.77</v>
          </cell>
          <cell r="G97">
            <v>3.7499999999999996</v>
          </cell>
          <cell r="H97">
            <v>0.6</v>
          </cell>
          <cell r="I97">
            <v>3.9119999999999995</v>
          </cell>
        </row>
        <row r="98">
          <cell r="A98" t="str">
            <v>707.102</v>
          </cell>
          <cell r="B98" t="str">
            <v>8 Ad.ANAH.OTO.SİG.'LI LOJMAN TİPİ SAÇ TABLO</v>
          </cell>
          <cell r="C98" t="str">
            <v>Ad</v>
          </cell>
          <cell r="E98">
            <v>7.46</v>
          </cell>
          <cell r="F98">
            <v>2.77</v>
          </cell>
          <cell r="G98">
            <v>4.6899999999999995</v>
          </cell>
          <cell r="H98">
            <v>0.6</v>
          </cell>
          <cell r="I98">
            <v>4.476</v>
          </cell>
        </row>
        <row r="99">
          <cell r="A99" t="str">
            <v>707.103</v>
          </cell>
          <cell r="B99" t="str">
            <v>12 Ad.ANAH.OTO.SİG.'LI LOJMAN TİPİ SAÇ TABLO</v>
          </cell>
          <cell r="C99" t="str">
            <v>Ad</v>
          </cell>
          <cell r="E99">
            <v>9.01</v>
          </cell>
          <cell r="F99">
            <v>2.77</v>
          </cell>
          <cell r="G99">
            <v>6.24</v>
          </cell>
          <cell r="H99">
            <v>0.6</v>
          </cell>
          <cell r="I99">
            <v>5.4059999999999997</v>
          </cell>
        </row>
        <row r="100">
          <cell r="A100" t="str">
            <v>708.101</v>
          </cell>
          <cell r="B100" t="str">
            <v>30*30*30  SAÇ DOLAP TiPi ANA TABLO</v>
          </cell>
          <cell r="C100" t="str">
            <v>Ad</v>
          </cell>
          <cell r="E100">
            <v>74.64</v>
          </cell>
          <cell r="F100">
            <v>11.11</v>
          </cell>
          <cell r="G100">
            <v>63.53</v>
          </cell>
          <cell r="H100">
            <v>0.6</v>
          </cell>
          <cell r="I100">
            <v>44.783999999999999</v>
          </cell>
        </row>
        <row r="101">
          <cell r="A101" t="str">
            <v>708.102</v>
          </cell>
          <cell r="B101" t="str">
            <v>50*50*50  SAÇ DOLAP TİPİ ANA TABLO</v>
          </cell>
          <cell r="C101" t="str">
            <v>Ad</v>
          </cell>
          <cell r="E101">
            <v>82.72</v>
          </cell>
          <cell r="F101">
            <v>11.11</v>
          </cell>
          <cell r="G101">
            <v>71.61</v>
          </cell>
          <cell r="H101">
            <v>0.6</v>
          </cell>
          <cell r="I101">
            <v>49.631999999999998</v>
          </cell>
        </row>
        <row r="102">
          <cell r="A102" t="str">
            <v>709.101</v>
          </cell>
          <cell r="B102" t="str">
            <v>0.05 m2 ETANS DOKUM TABLO</v>
          </cell>
          <cell r="C102" t="str">
            <v>Ad</v>
          </cell>
          <cell r="E102">
            <v>62.21</v>
          </cell>
          <cell r="F102">
            <v>8.32</v>
          </cell>
          <cell r="G102">
            <v>53.89</v>
          </cell>
          <cell r="H102">
            <v>0.6</v>
          </cell>
          <cell r="I102">
            <v>37.326000000000001</v>
          </cell>
        </row>
        <row r="103">
          <cell r="A103" t="str">
            <v>709.102</v>
          </cell>
          <cell r="B103" t="str">
            <v>0.10 m2 ETANŞ DÖKÜM TABLO</v>
          </cell>
          <cell r="C103" t="str">
            <v>Ad</v>
          </cell>
          <cell r="E103">
            <v>91.43</v>
          </cell>
          <cell r="F103">
            <v>8.32</v>
          </cell>
          <cell r="G103">
            <v>83.110000000000014</v>
          </cell>
          <cell r="H103">
            <v>0.6</v>
          </cell>
          <cell r="I103">
            <v>54.858000000000004</v>
          </cell>
        </row>
        <row r="104">
          <cell r="A104" t="str">
            <v>709.103</v>
          </cell>
          <cell r="B104" t="str">
            <v>0.15 m2 ETANŞ DÖKÜM TABLO</v>
          </cell>
          <cell r="C104" t="str">
            <v>Ad</v>
          </cell>
          <cell r="E104">
            <v>107.64</v>
          </cell>
          <cell r="F104">
            <v>8.32</v>
          </cell>
          <cell r="G104">
            <v>99.32</v>
          </cell>
          <cell r="H104">
            <v>0.6</v>
          </cell>
          <cell r="I104">
            <v>64.584000000000003</v>
          </cell>
        </row>
        <row r="105">
          <cell r="A105" t="str">
            <v>709.104</v>
          </cell>
          <cell r="B105" t="str">
            <v>0.20 m2 ETANŞ DÖKÜM TABLO</v>
          </cell>
          <cell r="C105" t="str">
            <v>Ad</v>
          </cell>
          <cell r="E105">
            <v>165.5</v>
          </cell>
          <cell r="F105">
            <v>8.32</v>
          </cell>
          <cell r="G105">
            <v>157.18</v>
          </cell>
          <cell r="H105">
            <v>0.6</v>
          </cell>
          <cell r="I105">
            <v>99.3</v>
          </cell>
        </row>
        <row r="106">
          <cell r="A106" t="str">
            <v>710.100</v>
          </cell>
          <cell r="B106" t="str">
            <v>BAKIR BARA</v>
          </cell>
          <cell r="C106" t="str">
            <v>Kg</v>
          </cell>
          <cell r="E106">
            <v>8.09</v>
          </cell>
          <cell r="F106">
            <v>1.21</v>
          </cell>
          <cell r="G106">
            <v>6.88</v>
          </cell>
          <cell r="H106">
            <v>0.6</v>
          </cell>
          <cell r="I106">
            <v>4.8540000000000001</v>
          </cell>
        </row>
        <row r="107">
          <cell r="A107" t="str">
            <v>711.101</v>
          </cell>
          <cell r="B107" t="str">
            <v>3*100 A BIÇAKLI ŞALTER (TABLO ARKASI MONTAJ)</v>
          </cell>
          <cell r="C107" t="str">
            <v>Ad</v>
          </cell>
          <cell r="E107">
            <v>29.96</v>
          </cell>
          <cell r="F107">
            <v>5.3</v>
          </cell>
          <cell r="G107">
            <v>24.66</v>
          </cell>
          <cell r="H107">
            <v>0.6</v>
          </cell>
          <cell r="I107">
            <v>17.975999999999999</v>
          </cell>
        </row>
        <row r="108">
          <cell r="A108" t="str">
            <v>711.102</v>
          </cell>
          <cell r="B108" t="str">
            <v>3*200 A BIÇAKLI ŞALTER (TABLO ARKASI MONTAJ)</v>
          </cell>
          <cell r="C108" t="str">
            <v>Ad</v>
          </cell>
          <cell r="E108">
            <v>35.96</v>
          </cell>
          <cell r="F108">
            <v>5.3</v>
          </cell>
          <cell r="G108">
            <v>30.66</v>
          </cell>
          <cell r="H108">
            <v>0.6</v>
          </cell>
          <cell r="I108">
            <v>21.576000000000001</v>
          </cell>
        </row>
        <row r="109">
          <cell r="A109" t="str">
            <v>711.103</v>
          </cell>
          <cell r="B109" t="str">
            <v>3*400 A BIÇAKLI ŞALTER (TABLO ARKASI MONTAJ)</v>
          </cell>
          <cell r="C109" t="str">
            <v>Ad</v>
          </cell>
          <cell r="E109">
            <v>53.6</v>
          </cell>
          <cell r="F109">
            <v>7.3</v>
          </cell>
          <cell r="G109">
            <v>46.300000000000004</v>
          </cell>
          <cell r="H109">
            <v>0.6</v>
          </cell>
          <cell r="I109">
            <v>32.159999999999997</v>
          </cell>
        </row>
        <row r="110">
          <cell r="A110" t="str">
            <v>711.104</v>
          </cell>
          <cell r="B110" t="str">
            <v>3*630 A BIÇAKLI ŞALTER (TABLO ARKASI MONTAJ)</v>
          </cell>
          <cell r="C110" t="str">
            <v>Ad</v>
          </cell>
          <cell r="E110">
            <v>78.290000000000006</v>
          </cell>
          <cell r="F110">
            <v>7.7</v>
          </cell>
          <cell r="G110">
            <v>70.59</v>
          </cell>
          <cell r="H110">
            <v>0.6</v>
          </cell>
          <cell r="I110">
            <v>46.974000000000004</v>
          </cell>
        </row>
        <row r="111">
          <cell r="A111" t="str">
            <v>711.105</v>
          </cell>
          <cell r="B111" t="str">
            <v>3*1000 A  BIÇAKLI SALTER (TABLO ARKASI MONT AJ)</v>
          </cell>
          <cell r="C111" t="str">
            <v>Ad</v>
          </cell>
          <cell r="E111">
            <v>123.85</v>
          </cell>
          <cell r="F111">
            <v>8.6999999999999993</v>
          </cell>
          <cell r="G111">
            <v>115.14999999999999</v>
          </cell>
          <cell r="H111">
            <v>0.6</v>
          </cell>
          <cell r="I111">
            <v>74.309999999999988</v>
          </cell>
        </row>
        <row r="112">
          <cell r="A112" t="str">
            <v>711.106</v>
          </cell>
          <cell r="B112" t="str">
            <v>3*1600 A  BIÇAKLI ŞALTER (TABLO ARKASI MON  TAJ)</v>
          </cell>
          <cell r="C112" t="str">
            <v>Ad</v>
          </cell>
          <cell r="E112">
            <v>217.86</v>
          </cell>
          <cell r="F112">
            <v>8.6999999999999993</v>
          </cell>
          <cell r="G112">
            <v>209.16000000000003</v>
          </cell>
          <cell r="H112">
            <v>0.6</v>
          </cell>
          <cell r="I112">
            <v>130.71600000000001</v>
          </cell>
        </row>
        <row r="113">
          <cell r="A113" t="str">
            <v>711.201</v>
          </cell>
          <cell r="B113" t="str">
            <v>2*25 A  BIÇAKLI ŞALTER (TABLO ÜSTÜNE MONTAJ)</v>
          </cell>
          <cell r="C113" t="str">
            <v>Ad</v>
          </cell>
          <cell r="E113">
            <v>5.36</v>
          </cell>
          <cell r="F113">
            <v>2.4</v>
          </cell>
          <cell r="G113">
            <v>2.9600000000000004</v>
          </cell>
          <cell r="H113">
            <v>0.6</v>
          </cell>
          <cell r="I113">
            <v>3.2160000000000002</v>
          </cell>
        </row>
        <row r="114">
          <cell r="A114" t="str">
            <v>711.202</v>
          </cell>
          <cell r="B114" t="str">
            <v>3*25 A  BIÇAKLI ŞALTER (TABLO ÜSTÜNE MONTAJ)</v>
          </cell>
          <cell r="C114" t="str">
            <v>Ad</v>
          </cell>
          <cell r="E114">
            <v>7.23</v>
          </cell>
          <cell r="F114">
            <v>2.4</v>
          </cell>
          <cell r="G114">
            <v>4.83</v>
          </cell>
          <cell r="H114">
            <v>0.6</v>
          </cell>
          <cell r="I114">
            <v>4.3380000000000001</v>
          </cell>
        </row>
        <row r="115">
          <cell r="A115" t="str">
            <v>711.203</v>
          </cell>
          <cell r="B115" t="str">
            <v>3*63 A  BIÇAKLI ŞALTER (TABLO ÜSTÜNE MONTAJ) )</v>
          </cell>
          <cell r="C115" t="str">
            <v>Ad</v>
          </cell>
          <cell r="E115">
            <v>10.71</v>
          </cell>
          <cell r="F115">
            <v>3.5</v>
          </cell>
          <cell r="G115">
            <v>7.2100000000000009</v>
          </cell>
          <cell r="H115">
            <v>0.6</v>
          </cell>
          <cell r="I115">
            <v>6.4260000000000002</v>
          </cell>
        </row>
        <row r="116">
          <cell r="A116" t="str">
            <v>711.204</v>
          </cell>
          <cell r="B116" t="str">
            <v>3*100 A BIÇAKLI ŞALTER (TABLO ÜSTÜNE MONTAJ)J )</v>
          </cell>
          <cell r="C116" t="str">
            <v>Ad</v>
          </cell>
          <cell r="E116">
            <v>15.13</v>
          </cell>
          <cell r="F116">
            <v>3.5</v>
          </cell>
          <cell r="G116">
            <v>11.63</v>
          </cell>
          <cell r="H116">
            <v>0.6</v>
          </cell>
          <cell r="I116">
            <v>9.0779999999999994</v>
          </cell>
        </row>
        <row r="117">
          <cell r="A117" t="str">
            <v>712.101</v>
          </cell>
          <cell r="B117" t="str">
            <v>3*100 A  ENVERSÖR BIÇAKLI ŞALTER</v>
          </cell>
          <cell r="C117" t="str">
            <v>Ad</v>
          </cell>
          <cell r="E117">
            <v>41.91</v>
          </cell>
          <cell r="F117">
            <v>6.2</v>
          </cell>
          <cell r="G117">
            <v>35.709999999999994</v>
          </cell>
          <cell r="H117">
            <v>0.6</v>
          </cell>
          <cell r="I117">
            <v>25.145999999999997</v>
          </cell>
        </row>
        <row r="118">
          <cell r="A118" t="str">
            <v>712.102</v>
          </cell>
          <cell r="B118" t="str">
            <v>3*200 A ENVERSÖR BIÇAKLI ŞALTER</v>
          </cell>
          <cell r="C118" t="str">
            <v>Ad</v>
          </cell>
          <cell r="E118">
            <v>54.23</v>
          </cell>
          <cell r="F118">
            <v>6.2</v>
          </cell>
          <cell r="G118">
            <v>48.029999999999994</v>
          </cell>
          <cell r="H118">
            <v>0.6</v>
          </cell>
          <cell r="I118">
            <v>32.537999999999997</v>
          </cell>
        </row>
        <row r="119">
          <cell r="A119" t="str">
            <v>712.103</v>
          </cell>
          <cell r="B119" t="str">
            <v>3*400 A  ENVERSÖR BIÇAKLI ŞALTER</v>
          </cell>
          <cell r="C119" t="str">
            <v>Ad</v>
          </cell>
          <cell r="E119">
            <v>80.72</v>
          </cell>
          <cell r="F119">
            <v>7.7</v>
          </cell>
          <cell r="G119">
            <v>73.02</v>
          </cell>
          <cell r="H119">
            <v>0.6</v>
          </cell>
          <cell r="I119">
            <v>48.431999999999995</v>
          </cell>
        </row>
        <row r="120">
          <cell r="A120" t="str">
            <v>712.104</v>
          </cell>
          <cell r="B120" t="str">
            <v>3*630 A  ENVERSÖR BIÇAKLI ŞALTER</v>
          </cell>
          <cell r="C120" t="str">
            <v>Ad</v>
          </cell>
          <cell r="E120">
            <v>107.19</v>
          </cell>
          <cell r="F120">
            <v>8.66</v>
          </cell>
          <cell r="G120">
            <v>98.53</v>
          </cell>
          <cell r="H120">
            <v>0.6</v>
          </cell>
          <cell r="I120">
            <v>64.313999999999993</v>
          </cell>
        </row>
        <row r="121">
          <cell r="A121" t="str">
            <v>712.107</v>
          </cell>
          <cell r="B121" t="str">
            <v>3*2000 A  ENVERSÖR BIÇAKLI ŞALTER</v>
          </cell>
          <cell r="C121" t="str">
            <v>Ad</v>
          </cell>
          <cell r="E121">
            <v>682.81</v>
          </cell>
          <cell r="F121">
            <v>13.1</v>
          </cell>
          <cell r="G121">
            <v>669.70999999999992</v>
          </cell>
          <cell r="H121">
            <v>0.6</v>
          </cell>
          <cell r="I121">
            <v>409.68599999999998</v>
          </cell>
        </row>
        <row r="122">
          <cell r="A122" t="str">
            <v>712.109</v>
          </cell>
          <cell r="B122" t="str">
            <v>3*2500 A  ENVERSÖR BIÇAKLI ŞALTER</v>
          </cell>
          <cell r="C122" t="str">
            <v>Ad</v>
          </cell>
          <cell r="E122">
            <v>806.4</v>
          </cell>
          <cell r="F122">
            <v>13.1</v>
          </cell>
          <cell r="G122">
            <v>13.1</v>
          </cell>
          <cell r="H122">
            <v>0.6</v>
          </cell>
          <cell r="I122">
            <v>483.84</v>
          </cell>
        </row>
        <row r="123">
          <cell r="A123" t="str">
            <v>712.202</v>
          </cell>
          <cell r="B123" t="str">
            <v>3*63 A  ENVERSÖR BIÇAKLI ŞALTER</v>
          </cell>
          <cell r="C123" t="str">
            <v>Ad</v>
          </cell>
          <cell r="E123">
            <v>29.96</v>
          </cell>
          <cell r="F123">
            <v>3.35</v>
          </cell>
          <cell r="G123">
            <v>26.61</v>
          </cell>
          <cell r="H123">
            <v>0.6</v>
          </cell>
          <cell r="I123">
            <v>17.975999999999999</v>
          </cell>
        </row>
        <row r="124">
          <cell r="A124" t="str">
            <v>712.204</v>
          </cell>
          <cell r="B124" t="str">
            <v>3*200 A ENVERSÖR BIÇAKLI ŞALTER</v>
          </cell>
          <cell r="C124" t="str">
            <v>Ad</v>
          </cell>
          <cell r="E124">
            <v>69.36</v>
          </cell>
          <cell r="F124">
            <v>3.35</v>
          </cell>
          <cell r="G124">
            <v>66.010000000000005</v>
          </cell>
          <cell r="H124">
            <v>0.6</v>
          </cell>
          <cell r="I124">
            <v>41.616</v>
          </cell>
        </row>
        <row r="125">
          <cell r="A125" t="str">
            <v>713.101</v>
          </cell>
          <cell r="B125" t="str">
            <v>2*16 A  SEÇİCİ PAKO ŞALTER (TABLO ÜSTÜNE MONTAJ)</v>
          </cell>
          <cell r="C125" t="str">
            <v>Ad</v>
          </cell>
          <cell r="E125">
            <v>5.78</v>
          </cell>
          <cell r="F125">
            <v>2.4</v>
          </cell>
          <cell r="G125">
            <v>3.3800000000000003</v>
          </cell>
          <cell r="H125">
            <v>0.6</v>
          </cell>
          <cell r="I125">
            <v>3.468</v>
          </cell>
        </row>
        <row r="126">
          <cell r="A126" t="str">
            <v>713.102</v>
          </cell>
          <cell r="B126" t="str">
            <v>2*25 A  SEÇİCİ PAKO ŞALTER (TABLO ÜSTÜNE MONTAJ)</v>
          </cell>
          <cell r="C126" t="str">
            <v>Ad</v>
          </cell>
          <cell r="E126">
            <v>6.97</v>
          </cell>
          <cell r="F126">
            <v>2.4</v>
          </cell>
          <cell r="G126">
            <v>4.57</v>
          </cell>
          <cell r="H126">
            <v>0.6</v>
          </cell>
          <cell r="I126">
            <v>4.1819999999999995</v>
          </cell>
        </row>
        <row r="127">
          <cell r="A127" t="str">
            <v>713.103</v>
          </cell>
          <cell r="B127" t="str">
            <v>2*40 A  SEÇİCİ PAKO ŞALTER (TABLO ÜSTÜNE MONTAJ)</v>
          </cell>
          <cell r="C127" t="str">
            <v>Ad</v>
          </cell>
          <cell r="E127">
            <v>10.34</v>
          </cell>
          <cell r="F127">
            <v>2.4</v>
          </cell>
          <cell r="G127">
            <v>7.9399999999999995</v>
          </cell>
          <cell r="H127">
            <v>0.6</v>
          </cell>
          <cell r="I127">
            <v>6.2039999999999997</v>
          </cell>
        </row>
        <row r="128">
          <cell r="A128" t="str">
            <v>713.104</v>
          </cell>
          <cell r="B128" t="str">
            <v>3*25 A  SEÇİCİ PAKO ŞALTER (TABLO ÜSTÜNE MONTAJ)</v>
          </cell>
          <cell r="C128" t="str">
            <v>Ad</v>
          </cell>
          <cell r="E128">
            <v>11.56</v>
          </cell>
          <cell r="F128">
            <v>3.35</v>
          </cell>
          <cell r="G128">
            <v>8.2100000000000009</v>
          </cell>
          <cell r="H128">
            <v>0.6</v>
          </cell>
          <cell r="I128">
            <v>6.9359999999999999</v>
          </cell>
        </row>
        <row r="129">
          <cell r="A129" t="str">
            <v>713.105</v>
          </cell>
          <cell r="B129" t="str">
            <v>3*40 A  SEÇİCİ PAKO ŞALTER (TABLO ÜSTÜNE MONTAJ)</v>
          </cell>
          <cell r="C129" t="str">
            <v>Ad</v>
          </cell>
          <cell r="E129">
            <v>17.64</v>
          </cell>
          <cell r="F129">
            <v>3.35</v>
          </cell>
          <cell r="G129">
            <v>14.290000000000001</v>
          </cell>
          <cell r="H129">
            <v>0.6</v>
          </cell>
          <cell r="I129">
            <v>10.584</v>
          </cell>
        </row>
        <row r="130">
          <cell r="A130" t="str">
            <v>713.106</v>
          </cell>
          <cell r="B130" t="str">
            <v>3*63 A  SEÇİCİ PAKO ŞALTER (TABLO ÜSTÜNE MONTAJ)</v>
          </cell>
          <cell r="C130" t="str">
            <v>Ad</v>
          </cell>
          <cell r="E130">
            <v>28.88</v>
          </cell>
          <cell r="F130">
            <v>3.5</v>
          </cell>
          <cell r="G130">
            <v>25.38</v>
          </cell>
          <cell r="H130">
            <v>0.6</v>
          </cell>
          <cell r="I130">
            <v>17.327999999999999</v>
          </cell>
        </row>
        <row r="131">
          <cell r="A131" t="str">
            <v>713.107</v>
          </cell>
          <cell r="B131" t="str">
            <v>3*100 A SEÇİCİ PAKO SALTER (TABLO ÜSTÜNE MONTAJ)</v>
          </cell>
          <cell r="C131" t="str">
            <v>Ad</v>
          </cell>
          <cell r="E131">
            <v>43.78</v>
          </cell>
          <cell r="F131">
            <v>3.87</v>
          </cell>
          <cell r="G131">
            <v>39.910000000000004</v>
          </cell>
          <cell r="H131">
            <v>0.6</v>
          </cell>
          <cell r="I131">
            <v>26.268000000000001</v>
          </cell>
        </row>
        <row r="132">
          <cell r="A132" t="str">
            <v>713.201</v>
          </cell>
          <cell r="B132" t="str">
            <v>2*16 A  SEÇİCİ PAKO SALTER (TABLO ARKASI MONTAJ)</v>
          </cell>
          <cell r="C132" t="str">
            <v>Ad</v>
          </cell>
          <cell r="E132">
            <v>5.77</v>
          </cell>
          <cell r="F132">
            <v>2.4</v>
          </cell>
          <cell r="G132">
            <v>3.3699999999999997</v>
          </cell>
          <cell r="H132">
            <v>0.6</v>
          </cell>
          <cell r="I132">
            <v>3.4619999999999997</v>
          </cell>
        </row>
        <row r="133">
          <cell r="A133" t="str">
            <v>713.202</v>
          </cell>
          <cell r="B133" t="str">
            <v>2*25 A  SEÇİCİ PAKO ŞALTER (TABLO ARKASI MONTAJ)</v>
          </cell>
          <cell r="C133" t="str">
            <v>Ad</v>
          </cell>
          <cell r="E133">
            <v>6.97</v>
          </cell>
          <cell r="F133">
            <v>2.4</v>
          </cell>
          <cell r="G133">
            <v>4.57</v>
          </cell>
          <cell r="H133">
            <v>0.6</v>
          </cell>
          <cell r="I133">
            <v>4.1819999999999995</v>
          </cell>
        </row>
        <row r="134">
          <cell r="A134" t="str">
            <v>713.204</v>
          </cell>
          <cell r="B134" t="str">
            <v>3*25 A SEÇİCİ PAKO ŞALTER (TABLO ARKASINA MONTAJ)</v>
          </cell>
          <cell r="C134" t="str">
            <v>Ad</v>
          </cell>
          <cell r="E134">
            <v>11.56</v>
          </cell>
          <cell r="F134">
            <v>3.35</v>
          </cell>
          <cell r="G134">
            <v>8.2100000000000009</v>
          </cell>
          <cell r="H134">
            <v>0.6</v>
          </cell>
          <cell r="I134">
            <v>6.9359999999999999</v>
          </cell>
        </row>
        <row r="135">
          <cell r="A135" t="str">
            <v>713.205</v>
          </cell>
          <cell r="B135" t="str">
            <v>3*40 A SEÇİCİ PAKO ŞALTER (TABLO ARKASINA MONTAJ)</v>
          </cell>
          <cell r="C135" t="str">
            <v>Ad</v>
          </cell>
          <cell r="E135">
            <v>17.64</v>
          </cell>
          <cell r="F135">
            <v>3.35</v>
          </cell>
          <cell r="G135">
            <v>17.399999999999999</v>
          </cell>
          <cell r="H135">
            <v>0.6</v>
          </cell>
          <cell r="I135">
            <v>10.584</v>
          </cell>
        </row>
        <row r="136">
          <cell r="A136" t="str">
            <v>713.206</v>
          </cell>
          <cell r="B136" t="str">
            <v>3*63 A  SEÇİCİ PAKO ŞALTER (TABLO ARKASI MONTAJ)</v>
          </cell>
          <cell r="C136" t="str">
            <v>Ad</v>
          </cell>
          <cell r="E136">
            <v>28.9</v>
          </cell>
          <cell r="F136">
            <v>3.35</v>
          </cell>
          <cell r="G136">
            <v>25.549999999999997</v>
          </cell>
          <cell r="H136">
            <v>0.6</v>
          </cell>
          <cell r="I136">
            <v>17.34</v>
          </cell>
        </row>
        <row r="137">
          <cell r="A137" t="str">
            <v>713.207</v>
          </cell>
          <cell r="B137" t="str">
            <v>3*100 A SEÇİCİ PAKO ŞALTER (TABLO ARKASI MONTAJ)</v>
          </cell>
          <cell r="C137" t="str">
            <v>Ad</v>
          </cell>
          <cell r="E137">
            <v>43.78</v>
          </cell>
          <cell r="F137">
            <v>3.87</v>
          </cell>
          <cell r="G137">
            <v>39.910000000000004</v>
          </cell>
          <cell r="H137">
            <v>0.6</v>
          </cell>
          <cell r="I137">
            <v>26.268000000000001</v>
          </cell>
        </row>
        <row r="138">
          <cell r="A138" t="str">
            <v>713.301</v>
          </cell>
          <cell r="B138" t="str">
            <v>2*16 A  PAKO ŞALTER (TABLO ÜSTÜNE MONTAJ)</v>
          </cell>
          <cell r="C138" t="str">
            <v>Ad</v>
          </cell>
          <cell r="E138">
            <v>4.55</v>
          </cell>
          <cell r="F138">
            <v>2.4</v>
          </cell>
          <cell r="G138">
            <v>2.15</v>
          </cell>
          <cell r="H138">
            <v>0.6</v>
          </cell>
          <cell r="I138">
            <v>2.73</v>
          </cell>
        </row>
        <row r="139">
          <cell r="A139" t="str">
            <v>713.302</v>
          </cell>
          <cell r="B139" t="str">
            <v>2*25 A  PAKO SALTER  (TABLO ÜSTÜNE MONTAJ)</v>
          </cell>
          <cell r="C139" t="str">
            <v>Ad</v>
          </cell>
          <cell r="E139">
            <v>5.78</v>
          </cell>
          <cell r="F139">
            <v>2.4</v>
          </cell>
          <cell r="G139">
            <v>3.3800000000000003</v>
          </cell>
          <cell r="H139">
            <v>0.6</v>
          </cell>
          <cell r="I139">
            <v>3.468</v>
          </cell>
        </row>
        <row r="140">
          <cell r="A140" t="str">
            <v>713.303</v>
          </cell>
          <cell r="B140" t="str">
            <v>2*40 A PAKO ŞALTER (TABLO ÜSTÜ MONTAJ)</v>
          </cell>
          <cell r="C140" t="str">
            <v>Ad</v>
          </cell>
          <cell r="E140">
            <v>8.2100000000000009</v>
          </cell>
          <cell r="F140">
            <v>2.4</v>
          </cell>
          <cell r="G140">
            <v>5.8100000000000005</v>
          </cell>
          <cell r="H140">
            <v>0.6</v>
          </cell>
          <cell r="I140">
            <v>4.9260000000000002</v>
          </cell>
        </row>
        <row r="141">
          <cell r="A141" t="str">
            <v>713.304</v>
          </cell>
          <cell r="B141" t="str">
            <v>3*25 A  PAKO ŞALTER (TABLO ÜSTÜNE MONTAJ)</v>
          </cell>
          <cell r="C141" t="str">
            <v>Ad</v>
          </cell>
          <cell r="E141">
            <v>10.34</v>
          </cell>
          <cell r="F141">
            <v>3.35</v>
          </cell>
          <cell r="G141">
            <v>6.99</v>
          </cell>
          <cell r="H141">
            <v>0.6</v>
          </cell>
          <cell r="I141">
            <v>6.2039999999999997</v>
          </cell>
        </row>
        <row r="142">
          <cell r="A142" t="str">
            <v>713.305</v>
          </cell>
          <cell r="B142" t="str">
            <v>3*40 A  PAKO ŞALTER (TABLO ÜSTÜNE MONTAJ)</v>
          </cell>
          <cell r="C142" t="str">
            <v>Ad</v>
          </cell>
          <cell r="E142">
            <v>14.62</v>
          </cell>
          <cell r="F142">
            <v>3.35</v>
          </cell>
          <cell r="G142">
            <v>11.27</v>
          </cell>
          <cell r="H142">
            <v>0.6</v>
          </cell>
          <cell r="I142">
            <v>8.7719999999999985</v>
          </cell>
        </row>
        <row r="143">
          <cell r="A143" t="str">
            <v>713.306</v>
          </cell>
          <cell r="B143" t="str">
            <v>3*63 A  PAKO ŞALTER (TABLO ÜSTÜNE MONTAJ)</v>
          </cell>
          <cell r="C143" t="str">
            <v>Ad</v>
          </cell>
          <cell r="E143">
            <v>20.27</v>
          </cell>
          <cell r="F143">
            <v>3.35</v>
          </cell>
          <cell r="G143">
            <v>16.919999999999998</v>
          </cell>
          <cell r="H143">
            <v>0.6</v>
          </cell>
          <cell r="I143">
            <v>12.161999999999999</v>
          </cell>
        </row>
        <row r="144">
          <cell r="A144" t="str">
            <v>713.307</v>
          </cell>
          <cell r="B144" t="str">
            <v>3*100 A  PAKO SALTER (TABLO ÜSTÜNE MONTAJ)</v>
          </cell>
          <cell r="C144" t="str">
            <v>Ad</v>
          </cell>
          <cell r="E144">
            <v>32.049999999999997</v>
          </cell>
          <cell r="F144">
            <v>3.87</v>
          </cell>
          <cell r="G144">
            <v>28.179999999999996</v>
          </cell>
          <cell r="H144">
            <v>0.6</v>
          </cell>
          <cell r="I144">
            <v>19.229999999999997</v>
          </cell>
        </row>
        <row r="145">
          <cell r="A145" t="str">
            <v>713.308</v>
          </cell>
          <cell r="B145" t="str">
            <v>3*125 A  PAKO ŞALTER (TABLO ÜSTÜNE MONTAJ)</v>
          </cell>
          <cell r="C145" t="str">
            <v>Ad</v>
          </cell>
          <cell r="E145">
            <v>43.78</v>
          </cell>
          <cell r="F145">
            <v>3.87</v>
          </cell>
          <cell r="G145">
            <v>39.910000000000004</v>
          </cell>
          <cell r="H145">
            <v>0.6</v>
          </cell>
          <cell r="I145">
            <v>26.268000000000001</v>
          </cell>
        </row>
        <row r="146">
          <cell r="A146" t="str">
            <v>713.309</v>
          </cell>
          <cell r="B146" t="str">
            <v>3*160 A  PAKO SALTER (TABLO ÜSTÜNE MONTAJ)</v>
          </cell>
          <cell r="C146" t="str">
            <v>Ad</v>
          </cell>
          <cell r="E146">
            <v>48.62</v>
          </cell>
          <cell r="F146">
            <v>3.87</v>
          </cell>
          <cell r="G146">
            <v>44.75</v>
          </cell>
          <cell r="H146">
            <v>0.6</v>
          </cell>
          <cell r="I146">
            <v>29.171999999999997</v>
          </cell>
        </row>
        <row r="147">
          <cell r="A147" t="str">
            <v>713.401</v>
          </cell>
          <cell r="B147" t="str">
            <v>2*16 A  PAKO ŞALTER (TABLO ARKASI MONTAJ)</v>
          </cell>
          <cell r="C147" t="str">
            <v>Ad</v>
          </cell>
          <cell r="E147">
            <v>4.68</v>
          </cell>
          <cell r="F147">
            <v>2.4</v>
          </cell>
          <cell r="G147">
            <v>2.2799999999999998</v>
          </cell>
          <cell r="H147">
            <v>0.6</v>
          </cell>
          <cell r="I147">
            <v>2.8079999999999998</v>
          </cell>
        </row>
        <row r="148">
          <cell r="A148" t="str">
            <v>713.402</v>
          </cell>
          <cell r="B148" t="str">
            <v>2*25 A  PAKO ŞALTER  (TABLO ARKASI MONTAJ)</v>
          </cell>
          <cell r="C148" t="str">
            <v>Ad</v>
          </cell>
          <cell r="E148">
            <v>5.87</v>
          </cell>
          <cell r="F148">
            <v>2.4</v>
          </cell>
          <cell r="G148">
            <v>3.47</v>
          </cell>
          <cell r="H148">
            <v>0.6</v>
          </cell>
          <cell r="I148">
            <v>3.5219999999999998</v>
          </cell>
        </row>
        <row r="149">
          <cell r="A149" t="str">
            <v>713.403</v>
          </cell>
          <cell r="B149" t="str">
            <v>2*40 A  PAKO ŞALTER  (TABLO ARKASI MONTAJ)</v>
          </cell>
          <cell r="C149" t="str">
            <v>Ad</v>
          </cell>
          <cell r="E149">
            <v>8.1199999999999992</v>
          </cell>
          <cell r="F149">
            <v>2.4</v>
          </cell>
          <cell r="G149">
            <v>5.7199999999999989</v>
          </cell>
          <cell r="H149">
            <v>0.6</v>
          </cell>
          <cell r="I149">
            <v>4.871999999999999</v>
          </cell>
        </row>
        <row r="150">
          <cell r="A150" t="str">
            <v>713.404</v>
          </cell>
          <cell r="B150" t="str">
            <v>3*25 A  PAKO ŞALTER  (TABLO ARKASI MONTAJ)</v>
          </cell>
          <cell r="C150" t="str">
            <v>Ad</v>
          </cell>
          <cell r="E150">
            <v>10.37</v>
          </cell>
          <cell r="F150">
            <v>3.35</v>
          </cell>
          <cell r="G150">
            <v>7.02</v>
          </cell>
          <cell r="H150">
            <v>0.6</v>
          </cell>
          <cell r="I150">
            <v>6.2219999999999995</v>
          </cell>
        </row>
        <row r="151">
          <cell r="A151" t="str">
            <v>713.405</v>
          </cell>
          <cell r="B151" t="str">
            <v>3*40 A  PAKO ŞALTER  (TABLO ARKASI MONTAJ)</v>
          </cell>
          <cell r="C151" t="str">
            <v>Ad</v>
          </cell>
          <cell r="E151">
            <v>14.59</v>
          </cell>
          <cell r="F151">
            <v>3.35</v>
          </cell>
          <cell r="G151">
            <v>11.24</v>
          </cell>
          <cell r="H151">
            <v>0.6</v>
          </cell>
          <cell r="I151">
            <v>8.7539999999999996</v>
          </cell>
        </row>
        <row r="152">
          <cell r="A152" t="str">
            <v>713.406</v>
          </cell>
          <cell r="B152" t="str">
            <v>3*63 A  PAKO ŞALTER  (TABLO ARKASI MONTAJ)</v>
          </cell>
          <cell r="C152" t="str">
            <v>Ad</v>
          </cell>
          <cell r="E152">
            <v>20.27</v>
          </cell>
          <cell r="F152">
            <v>3.35</v>
          </cell>
          <cell r="G152">
            <v>16.919999999999998</v>
          </cell>
          <cell r="H152">
            <v>0.6</v>
          </cell>
          <cell r="I152">
            <v>12.161999999999999</v>
          </cell>
        </row>
        <row r="153">
          <cell r="A153" t="str">
            <v>713.407</v>
          </cell>
          <cell r="B153" t="str">
            <v>3*100 A  PAKO ŞALTER  (TABLO ARKASI MONTAJ)</v>
          </cell>
          <cell r="C153" t="str">
            <v>Ad</v>
          </cell>
          <cell r="E153">
            <v>32.020000000000003</v>
          </cell>
          <cell r="F153">
            <v>3.87</v>
          </cell>
          <cell r="G153">
            <v>28.150000000000002</v>
          </cell>
          <cell r="H153">
            <v>0.6</v>
          </cell>
          <cell r="I153">
            <v>19.212</v>
          </cell>
        </row>
        <row r="154">
          <cell r="A154" t="str">
            <v>713.408</v>
          </cell>
          <cell r="B154" t="str">
            <v>3*125 A  PAKO ŞALTER  (TABLO ARKASI MONTAJ)</v>
          </cell>
          <cell r="C154" t="str">
            <v>Ad</v>
          </cell>
          <cell r="E154">
            <v>43.78</v>
          </cell>
          <cell r="F154">
            <v>3.87</v>
          </cell>
          <cell r="G154">
            <v>39.910000000000004</v>
          </cell>
          <cell r="H154">
            <v>0.6</v>
          </cell>
          <cell r="I154">
            <v>26.268000000000001</v>
          </cell>
        </row>
        <row r="155">
          <cell r="A155" t="str">
            <v>713.409</v>
          </cell>
          <cell r="B155" t="str">
            <v>3*160 A  PAKO ŞALTER  (TABLO ARKASI MONTAJ)</v>
          </cell>
          <cell r="C155" t="str">
            <v>Ad</v>
          </cell>
          <cell r="E155">
            <v>48.65</v>
          </cell>
          <cell r="F155">
            <v>3.87</v>
          </cell>
          <cell r="G155">
            <v>44.78</v>
          </cell>
          <cell r="H155">
            <v>0.6</v>
          </cell>
          <cell r="I155">
            <v>29.189999999999998</v>
          </cell>
        </row>
        <row r="156">
          <cell r="A156" t="str">
            <v>713.501</v>
          </cell>
          <cell r="B156" t="str">
            <v>2*16 A SEÇİCİ PAKO ŞALTER</v>
          </cell>
          <cell r="C156" t="str">
            <v>Ad</v>
          </cell>
          <cell r="E156">
            <v>7.91</v>
          </cell>
          <cell r="F156">
            <v>2.4</v>
          </cell>
          <cell r="G156">
            <v>5.51</v>
          </cell>
          <cell r="H156">
            <v>0.6</v>
          </cell>
          <cell r="I156">
            <v>4.7459999999999996</v>
          </cell>
        </row>
        <row r="157">
          <cell r="A157" t="str">
            <v>713.505</v>
          </cell>
          <cell r="B157" t="str">
            <v>SEÇİCİ TİP PAKO ŞALTER 3*40 A</v>
          </cell>
          <cell r="C157" t="str">
            <v>Ad</v>
          </cell>
          <cell r="E157">
            <v>21.25</v>
          </cell>
          <cell r="F157">
            <v>3.35</v>
          </cell>
          <cell r="G157">
            <v>17.899999999999999</v>
          </cell>
          <cell r="H157">
            <v>0.6</v>
          </cell>
          <cell r="I157">
            <v>12.75</v>
          </cell>
        </row>
        <row r="158">
          <cell r="A158" t="str">
            <v>714.101</v>
          </cell>
          <cell r="B158" t="str">
            <v>2*16 A  TUMBLER ŞALTER</v>
          </cell>
          <cell r="C158" t="str">
            <v>Ad</v>
          </cell>
          <cell r="E158">
            <v>2.64</v>
          </cell>
          <cell r="F158">
            <v>1.45</v>
          </cell>
          <cell r="G158">
            <v>1.1900000000000002</v>
          </cell>
          <cell r="H158">
            <v>0.6</v>
          </cell>
          <cell r="I158">
            <v>1.5840000000000001</v>
          </cell>
        </row>
        <row r="159">
          <cell r="A159" t="str">
            <v>715.104</v>
          </cell>
          <cell r="B159" t="str">
            <v>3*10 A  ŞALTER TERMİK KORUMALI (TABLO ÜSTÜNE)</v>
          </cell>
          <cell r="C159" t="str">
            <v>Ad</v>
          </cell>
          <cell r="E159">
            <v>26.15</v>
          </cell>
          <cell r="F159">
            <v>3.87</v>
          </cell>
          <cell r="G159">
            <v>22.279999999999998</v>
          </cell>
          <cell r="H159">
            <v>0.6</v>
          </cell>
          <cell r="I159">
            <v>15.689999999999998</v>
          </cell>
        </row>
        <row r="160">
          <cell r="A160" t="str">
            <v>715.105</v>
          </cell>
          <cell r="B160" t="str">
            <v>3*16 A TERMİK KORUMALI ŞALTER</v>
          </cell>
          <cell r="C160" t="str">
            <v>Ad</v>
          </cell>
          <cell r="E160">
            <v>37.700000000000003</v>
          </cell>
          <cell r="F160">
            <v>3.87</v>
          </cell>
          <cell r="G160">
            <v>33.830000000000005</v>
          </cell>
          <cell r="H160">
            <v>0.6</v>
          </cell>
          <cell r="I160">
            <v>22.62</v>
          </cell>
        </row>
        <row r="161">
          <cell r="A161" t="str">
            <v>715.108</v>
          </cell>
          <cell r="B161" t="str">
            <v>3*63 A KURU TİP TERMİK ŞALTER</v>
          </cell>
          <cell r="C161" t="str">
            <v>Ad</v>
          </cell>
          <cell r="E161">
            <v>57.67</v>
          </cell>
          <cell r="F161">
            <v>4.8499999999999996</v>
          </cell>
          <cell r="G161">
            <v>52.82</v>
          </cell>
          <cell r="H161">
            <v>0.6</v>
          </cell>
          <cell r="I161">
            <v>34.601999999999997</v>
          </cell>
        </row>
        <row r="162">
          <cell r="A162" t="str">
            <v>715.203</v>
          </cell>
          <cell r="B162" t="str">
            <v>2*25 A  ŞALTER  TERMİK KORUMALI (TABLO ARKASI)</v>
          </cell>
          <cell r="C162" t="str">
            <v>Ad</v>
          </cell>
          <cell r="E162">
            <v>23.12</v>
          </cell>
          <cell r="F162">
            <v>3.87</v>
          </cell>
          <cell r="G162">
            <v>19.25</v>
          </cell>
          <cell r="H162">
            <v>0.6</v>
          </cell>
          <cell r="I162">
            <v>13.872</v>
          </cell>
        </row>
        <row r="163">
          <cell r="A163" t="str">
            <v>715.204</v>
          </cell>
          <cell r="B163" t="str">
            <v>3*10 A  ŞALTER TERMİK KORUMALI (TABLO ARKASI)</v>
          </cell>
          <cell r="C163" t="str">
            <v>Ad</v>
          </cell>
          <cell r="E163">
            <v>26.15</v>
          </cell>
          <cell r="F163">
            <v>3.87</v>
          </cell>
          <cell r="G163">
            <v>22.279999999999998</v>
          </cell>
          <cell r="H163">
            <v>0.6</v>
          </cell>
          <cell r="I163">
            <v>15.689999999999998</v>
          </cell>
        </row>
        <row r="164">
          <cell r="A164" t="str">
            <v>715.205</v>
          </cell>
          <cell r="B164" t="str">
            <v>3*16 A  ŞALTER TERMİK KORUMALI (TABLO ARKASI)</v>
          </cell>
          <cell r="C164" t="str">
            <v>Ad</v>
          </cell>
          <cell r="E164">
            <v>37.700000000000003</v>
          </cell>
          <cell r="F164">
            <v>3.87</v>
          </cell>
          <cell r="G164">
            <v>33.830000000000005</v>
          </cell>
          <cell r="H164">
            <v>0.6</v>
          </cell>
          <cell r="I164">
            <v>22.62</v>
          </cell>
        </row>
        <row r="165">
          <cell r="A165" t="str">
            <v>715.206</v>
          </cell>
          <cell r="B165" t="str">
            <v>3*25 A  ŞALTER TERMIK KORUMALI (TABLO ARKASI)</v>
          </cell>
          <cell r="C165" t="str">
            <v>Ad</v>
          </cell>
          <cell r="E165">
            <v>46.21</v>
          </cell>
          <cell r="F165">
            <v>3.87</v>
          </cell>
          <cell r="G165">
            <v>42.34</v>
          </cell>
          <cell r="H165">
            <v>0.6</v>
          </cell>
          <cell r="I165">
            <v>27.725999999999999</v>
          </cell>
        </row>
        <row r="166">
          <cell r="A166" t="str">
            <v>715.207</v>
          </cell>
          <cell r="B166" t="str">
            <v>3*40 A  ŞALTER TERMIK KORUMALI (TABLO ARKASI)</v>
          </cell>
          <cell r="C166" t="str">
            <v>Ad</v>
          </cell>
          <cell r="E166">
            <v>52.29</v>
          </cell>
          <cell r="F166">
            <v>4.8499999999999996</v>
          </cell>
          <cell r="G166">
            <v>47.44</v>
          </cell>
          <cell r="H166">
            <v>0.6</v>
          </cell>
          <cell r="I166">
            <v>31.373999999999999</v>
          </cell>
        </row>
        <row r="167">
          <cell r="A167" t="str">
            <v>715.208</v>
          </cell>
          <cell r="B167" t="str">
            <v>3*63 A ŞALTER TERMİK KORUMALI (TABLO ARKASI</v>
          </cell>
          <cell r="C167" t="str">
            <v>Ad</v>
          </cell>
          <cell r="E167">
            <v>57.77</v>
          </cell>
          <cell r="F167">
            <v>4.8499999999999996</v>
          </cell>
          <cell r="G167">
            <v>52.92</v>
          </cell>
          <cell r="H167">
            <v>0.6</v>
          </cell>
          <cell r="I167">
            <v>34.661999999999999</v>
          </cell>
        </row>
        <row r="168">
          <cell r="A168" t="str">
            <v>715.301</v>
          </cell>
          <cell r="B168" t="str">
            <v>2*6 A  T/M OTO.ŞALTER (TABLO ARKASI MONTAJ)</v>
          </cell>
          <cell r="C168" t="str">
            <v>Ad</v>
          </cell>
          <cell r="E168">
            <v>32.03</v>
          </cell>
          <cell r="F168">
            <v>3.87</v>
          </cell>
          <cell r="G168">
            <v>28.16</v>
          </cell>
          <cell r="H168">
            <v>0.6</v>
          </cell>
          <cell r="I168">
            <v>19.218</v>
          </cell>
        </row>
        <row r="169">
          <cell r="A169" t="str">
            <v>715.302</v>
          </cell>
          <cell r="B169" t="str">
            <v>2*16 A  T/M OTO.ŞALTER (TABLO ARKASI MONTAJ)</v>
          </cell>
          <cell r="C169" t="str">
            <v>Ad</v>
          </cell>
          <cell r="E169">
            <v>37.700000000000003</v>
          </cell>
          <cell r="F169">
            <v>3.87</v>
          </cell>
          <cell r="G169">
            <v>33.830000000000005</v>
          </cell>
          <cell r="H169">
            <v>0.6</v>
          </cell>
          <cell r="I169">
            <v>22.62</v>
          </cell>
        </row>
        <row r="170">
          <cell r="A170" t="str">
            <v>715.303</v>
          </cell>
          <cell r="B170" t="str">
            <v>2*25 A  T/M OTO.ŞALTER (TABLO ARKASI MONTAJ)</v>
          </cell>
          <cell r="C170" t="str">
            <v>Ad</v>
          </cell>
          <cell r="E170">
            <v>57.8</v>
          </cell>
          <cell r="F170">
            <v>3.87</v>
          </cell>
          <cell r="G170">
            <v>53.93</v>
          </cell>
          <cell r="H170">
            <v>0.6</v>
          </cell>
          <cell r="I170">
            <v>34.68</v>
          </cell>
        </row>
        <row r="171">
          <cell r="A171" t="str">
            <v>715.304</v>
          </cell>
          <cell r="B171" t="str">
            <v>3*10 A  T/M OTO.ŞALTER (TABLO ARKASI MONTAJ)</v>
          </cell>
          <cell r="C171" t="str">
            <v>Ad</v>
          </cell>
          <cell r="E171">
            <v>60.82</v>
          </cell>
          <cell r="F171">
            <v>4.83</v>
          </cell>
          <cell r="G171">
            <v>55.99</v>
          </cell>
          <cell r="H171">
            <v>0.6</v>
          </cell>
          <cell r="I171">
            <v>36.491999999999997</v>
          </cell>
        </row>
        <row r="172">
          <cell r="A172" t="str">
            <v>715.305</v>
          </cell>
          <cell r="B172" t="str">
            <v>3*16 A  T/M OTO.ŞALTER (TABLO ARKASI MONTAJ)</v>
          </cell>
          <cell r="C172" t="str">
            <v>Ad</v>
          </cell>
          <cell r="E172">
            <v>63.92</v>
          </cell>
          <cell r="F172">
            <v>4.83</v>
          </cell>
          <cell r="G172">
            <v>59.09</v>
          </cell>
          <cell r="H172">
            <v>0.6</v>
          </cell>
          <cell r="I172">
            <v>38.351999999999997</v>
          </cell>
        </row>
        <row r="173">
          <cell r="A173" t="str">
            <v>715.306</v>
          </cell>
          <cell r="B173" t="str">
            <v>3*25 A  T/M OTO.ŞALTER (TABLO ARKASI MONTAJ)</v>
          </cell>
          <cell r="C173" t="str">
            <v>Ad</v>
          </cell>
          <cell r="E173">
            <v>98.94</v>
          </cell>
          <cell r="F173">
            <v>5.29</v>
          </cell>
          <cell r="G173">
            <v>93.649999999999991</v>
          </cell>
          <cell r="H173">
            <v>0.6</v>
          </cell>
          <cell r="I173">
            <v>59.363999999999997</v>
          </cell>
        </row>
        <row r="174">
          <cell r="A174" t="str">
            <v>715.307</v>
          </cell>
          <cell r="B174" t="str">
            <v>3*40 A  T/M OTO.ŞALTER (TABLO ARKASI MONTAJ)</v>
          </cell>
          <cell r="C174" t="str">
            <v>Ad</v>
          </cell>
          <cell r="E174">
            <v>139.87</v>
          </cell>
          <cell r="F174">
            <v>6.2</v>
          </cell>
          <cell r="G174">
            <v>133.67000000000002</v>
          </cell>
          <cell r="H174">
            <v>0.6</v>
          </cell>
          <cell r="I174">
            <v>83.921999999999997</v>
          </cell>
        </row>
        <row r="175">
          <cell r="A175" t="str">
            <v>715.308</v>
          </cell>
          <cell r="B175" t="str">
            <v>3*63 A  T/M OTO.ŞALTER (TABLO ARKASI MONTAJ)</v>
          </cell>
          <cell r="C175" t="str">
            <v>Ad</v>
          </cell>
          <cell r="E175">
            <v>173.32</v>
          </cell>
          <cell r="F175">
            <v>7.25</v>
          </cell>
          <cell r="G175">
            <v>166.07</v>
          </cell>
          <cell r="H175">
            <v>0.6</v>
          </cell>
          <cell r="I175">
            <v>103.99199999999999</v>
          </cell>
        </row>
        <row r="176">
          <cell r="A176" t="str">
            <v>715.309</v>
          </cell>
          <cell r="B176" t="str">
            <v>3*100 A  T/M OTO.ŞALTER (TABLO ARKASI MONTAJ)</v>
          </cell>
          <cell r="C176" t="str">
            <v>Ad</v>
          </cell>
          <cell r="E176">
            <v>185.47</v>
          </cell>
          <cell r="F176">
            <v>8.23</v>
          </cell>
          <cell r="G176">
            <v>177.24</v>
          </cell>
          <cell r="H176">
            <v>0.6</v>
          </cell>
          <cell r="I176">
            <v>111.282</v>
          </cell>
        </row>
        <row r="177">
          <cell r="A177" t="str">
            <v>715.310</v>
          </cell>
          <cell r="B177" t="str">
            <v>3*200 A  T/M OTO.ŞALTER (TABLO ARKASI MONTAJ)</v>
          </cell>
          <cell r="C177" t="str">
            <v>Ad</v>
          </cell>
          <cell r="E177">
            <v>261.5</v>
          </cell>
          <cell r="F177">
            <v>8.6999999999999993</v>
          </cell>
          <cell r="G177">
            <v>252.8</v>
          </cell>
          <cell r="H177">
            <v>0.6</v>
          </cell>
          <cell r="I177">
            <v>156.9</v>
          </cell>
        </row>
        <row r="178">
          <cell r="A178" t="str">
            <v>715.311</v>
          </cell>
          <cell r="B178" t="str">
            <v>3*300 A  T/M OTO.ŞALTER (TABLO ARKASI MONTAJ)</v>
          </cell>
          <cell r="C178" t="str">
            <v>Ad</v>
          </cell>
          <cell r="E178">
            <v>550.33000000000004</v>
          </cell>
          <cell r="F178">
            <v>9.68</v>
          </cell>
          <cell r="G178">
            <v>540.65000000000009</v>
          </cell>
          <cell r="H178">
            <v>0.6</v>
          </cell>
          <cell r="I178">
            <v>330.19800000000004</v>
          </cell>
        </row>
        <row r="179">
          <cell r="A179" t="str">
            <v>715.312</v>
          </cell>
          <cell r="B179" t="str">
            <v>3*600 A  T/M OTO.ŞALTER (TABLO ARKASI MONTAJ)</v>
          </cell>
          <cell r="C179" t="str">
            <v>Ad</v>
          </cell>
          <cell r="E179">
            <v>1319.63</v>
          </cell>
          <cell r="F179">
            <v>10.65</v>
          </cell>
          <cell r="G179">
            <v>1308.98</v>
          </cell>
          <cell r="H179">
            <v>0.6</v>
          </cell>
          <cell r="I179">
            <v>791.77800000000002</v>
          </cell>
        </row>
        <row r="180">
          <cell r="A180" t="str">
            <v>715.313</v>
          </cell>
          <cell r="B180" t="str">
            <v>3*1000 A  T/M OTO.ŞALTER (TABLO ARKASI MONTAJ)</v>
          </cell>
          <cell r="C180" t="str">
            <v>Ad</v>
          </cell>
          <cell r="E180">
            <v>1466.25</v>
          </cell>
          <cell r="F180">
            <v>11.39</v>
          </cell>
          <cell r="G180">
            <v>1454.86</v>
          </cell>
          <cell r="H180">
            <v>0.6</v>
          </cell>
          <cell r="I180">
            <v>879.75</v>
          </cell>
        </row>
        <row r="181">
          <cell r="A181" t="str">
            <v>715.314</v>
          </cell>
          <cell r="B181" t="str">
            <v>3*800 A  T/M OTO.ŞALTER (TABLO ARKASI MONTAJ)</v>
          </cell>
          <cell r="C181" t="str">
            <v>Ad</v>
          </cell>
          <cell r="E181">
            <v>1368.5</v>
          </cell>
          <cell r="F181">
            <v>11.39</v>
          </cell>
          <cell r="G181">
            <v>1357.11</v>
          </cell>
          <cell r="H181">
            <v>0.6</v>
          </cell>
          <cell r="I181">
            <v>821.1</v>
          </cell>
        </row>
        <row r="182">
          <cell r="A182" t="str">
            <v>715.315</v>
          </cell>
          <cell r="B182" t="str">
            <v>3*400 A T/M ŞALTER. Icu:35 kA, I1:(0,8-1)In</v>
          </cell>
          <cell r="C182" t="str">
            <v>Ad</v>
          </cell>
          <cell r="E182">
            <v>1221.8800000000001</v>
          </cell>
          <cell r="F182">
            <v>8</v>
          </cell>
          <cell r="G182">
            <v>1213.8800000000001</v>
          </cell>
          <cell r="H182">
            <v>0.6</v>
          </cell>
          <cell r="I182">
            <v>733.12800000000004</v>
          </cell>
        </row>
        <row r="183">
          <cell r="A183" t="str">
            <v>715.316</v>
          </cell>
          <cell r="B183" t="str">
            <v>3*1250 A T/M ŞALTER.Icu:65 kA,Elektronik (0,4-1)In</v>
          </cell>
          <cell r="C183" t="str">
            <v>Ad</v>
          </cell>
          <cell r="E183">
            <v>3176.88</v>
          </cell>
          <cell r="F183">
            <v>11.27</v>
          </cell>
          <cell r="G183">
            <v>3165.61</v>
          </cell>
          <cell r="H183">
            <v>0.6</v>
          </cell>
          <cell r="I183">
            <v>1906.1279999999999</v>
          </cell>
        </row>
        <row r="184">
          <cell r="A184" t="str">
            <v>715.317</v>
          </cell>
          <cell r="B184" t="str">
            <v>3*1600 A T/M ŞALTER.Icu:65 kA,Elektronik (0,4-1)In</v>
          </cell>
          <cell r="C184" t="str">
            <v>Ad</v>
          </cell>
          <cell r="E184">
            <v>3812.25</v>
          </cell>
          <cell r="F184">
            <v>11.27</v>
          </cell>
          <cell r="G184">
            <v>3800.98</v>
          </cell>
          <cell r="H184">
            <v>0.6</v>
          </cell>
          <cell r="I184">
            <v>2287.35</v>
          </cell>
        </row>
        <row r="185">
          <cell r="A185" t="str">
            <v>715.318</v>
          </cell>
          <cell r="B185" t="str">
            <v>3*2000 A T/M ŞALTER.Icu:65 kA,Elektronik (0,4-1)In</v>
          </cell>
          <cell r="C185" t="str">
            <v>Ad</v>
          </cell>
          <cell r="E185">
            <v>6994.23</v>
          </cell>
          <cell r="F185">
            <v>11.27</v>
          </cell>
          <cell r="G185">
            <v>6982.9599999999991</v>
          </cell>
          <cell r="H185">
            <v>0.6</v>
          </cell>
          <cell r="I185">
            <v>4196.5379999999996</v>
          </cell>
        </row>
        <row r="186">
          <cell r="A186" t="str">
            <v>715.319</v>
          </cell>
          <cell r="B186" t="str">
            <v>3*2500 A T/M ŞALTER.Icu:65 kA,Elektronik (0,4-1)In</v>
          </cell>
          <cell r="C186" t="str">
            <v>Ad</v>
          </cell>
          <cell r="E186">
            <v>9105.41</v>
          </cell>
          <cell r="F186">
            <v>12.88</v>
          </cell>
          <cell r="G186">
            <v>9092.5300000000007</v>
          </cell>
          <cell r="H186">
            <v>0.6</v>
          </cell>
          <cell r="I186">
            <v>5463.2460000000001</v>
          </cell>
        </row>
        <row r="187">
          <cell r="A187" t="str">
            <v>715.320</v>
          </cell>
          <cell r="B187" t="str">
            <v>3*3200 A T/M ŞALTER.Icu:65 kA,AÇIK TİP (0,5-1)In</v>
          </cell>
          <cell r="C187" t="str">
            <v>Ad</v>
          </cell>
          <cell r="E187">
            <v>10029.15</v>
          </cell>
          <cell r="F187">
            <v>14.49</v>
          </cell>
          <cell r="G187">
            <v>10014.66</v>
          </cell>
          <cell r="H187">
            <v>0.6</v>
          </cell>
          <cell r="I187">
            <v>6017.49</v>
          </cell>
        </row>
        <row r="188">
          <cell r="A188" t="str">
            <v>715.402</v>
          </cell>
          <cell r="B188" t="str">
            <v>2*16 A KURU TİP T/M ŞALTER.(TABLO ÜSTÜ MONTAJ)</v>
          </cell>
          <cell r="C188" t="str">
            <v>Ad</v>
          </cell>
          <cell r="E188">
            <v>39.950000000000003</v>
          </cell>
          <cell r="F188">
            <v>2.57</v>
          </cell>
          <cell r="G188">
            <v>37.380000000000003</v>
          </cell>
          <cell r="H188">
            <v>0.6</v>
          </cell>
          <cell r="I188">
            <v>23.970000000000002</v>
          </cell>
        </row>
        <row r="189">
          <cell r="A189" t="str">
            <v>715.404</v>
          </cell>
          <cell r="B189" t="str">
            <v>3*10 A  T/M OTO.ŞALTER (TABLO ÜSTÜNE MONTAJ)</v>
          </cell>
          <cell r="C189" t="str">
            <v>Ad</v>
          </cell>
          <cell r="E189">
            <v>70.959999999999994</v>
          </cell>
          <cell r="F189">
            <v>3.54</v>
          </cell>
          <cell r="G189">
            <v>67.419999999999987</v>
          </cell>
          <cell r="H189">
            <v>0.6</v>
          </cell>
          <cell r="I189">
            <v>42.575999999999993</v>
          </cell>
        </row>
        <row r="190">
          <cell r="A190" t="str">
            <v>715.405</v>
          </cell>
          <cell r="B190" t="str">
            <v>3*16 A  T/M OTO.ŞALTER (TABLO ÜSTÜNE MONTAJ)</v>
          </cell>
          <cell r="C190" t="str">
            <v>Ad</v>
          </cell>
          <cell r="E190">
            <v>74.209999999999994</v>
          </cell>
          <cell r="F190">
            <v>3.54</v>
          </cell>
          <cell r="G190">
            <v>70.669999999999987</v>
          </cell>
          <cell r="H190">
            <v>0.6</v>
          </cell>
          <cell r="I190">
            <v>44.525999999999996</v>
          </cell>
        </row>
        <row r="191">
          <cell r="A191" t="str">
            <v>715.406</v>
          </cell>
          <cell r="B191" t="str">
            <v>3*25 A  T/M OTO.ŞALTER (TABLO ÜSTÜNE MONTAJ)</v>
          </cell>
          <cell r="C191" t="str">
            <v>Ad</v>
          </cell>
          <cell r="E191">
            <v>100.01</v>
          </cell>
          <cell r="F191">
            <v>3.54</v>
          </cell>
          <cell r="G191">
            <v>96.47</v>
          </cell>
          <cell r="H191">
            <v>0.6</v>
          </cell>
          <cell r="I191">
            <v>60.006</v>
          </cell>
        </row>
        <row r="192">
          <cell r="A192" t="str">
            <v>716.102</v>
          </cell>
          <cell r="B192" t="str">
            <v>2*16 A  T/M  UZAK.KUMANDALI ŞALTER</v>
          </cell>
          <cell r="C192" t="str">
            <v>Ad</v>
          </cell>
          <cell r="E192">
            <v>46.24</v>
          </cell>
          <cell r="F192">
            <v>3.87</v>
          </cell>
          <cell r="G192">
            <v>42.370000000000005</v>
          </cell>
          <cell r="H192">
            <v>0.6</v>
          </cell>
          <cell r="I192">
            <v>27.744</v>
          </cell>
        </row>
        <row r="193">
          <cell r="A193" t="str">
            <v>716.104</v>
          </cell>
          <cell r="B193" t="str">
            <v>3*10 A  T/M  UZAK.KUMANDALI ŞALTER</v>
          </cell>
          <cell r="C193" t="str">
            <v>Ad</v>
          </cell>
          <cell r="E193">
            <v>62.56</v>
          </cell>
          <cell r="F193">
            <v>4.4000000000000004</v>
          </cell>
          <cell r="G193">
            <v>58.160000000000004</v>
          </cell>
          <cell r="H193">
            <v>0.6</v>
          </cell>
          <cell r="I193">
            <v>37.536000000000001</v>
          </cell>
        </row>
        <row r="194">
          <cell r="A194" t="str">
            <v>716.105</v>
          </cell>
          <cell r="B194" t="str">
            <v>3*16 A  T/M  UZAK.KUMANDALI ŞALTER</v>
          </cell>
          <cell r="C194" t="str">
            <v>Ad</v>
          </cell>
          <cell r="E194">
            <v>62.56</v>
          </cell>
          <cell r="F194">
            <v>4.41</v>
          </cell>
          <cell r="G194">
            <v>58.150000000000006</v>
          </cell>
          <cell r="H194">
            <v>0.6</v>
          </cell>
          <cell r="I194">
            <v>37.536000000000001</v>
          </cell>
        </row>
        <row r="195">
          <cell r="A195" t="str">
            <v>716.108</v>
          </cell>
          <cell r="B195" t="str">
            <v>3*63 A  T/M  UZAK.KUMANDALI ŞALTER</v>
          </cell>
          <cell r="C195" t="str">
            <v>Ad</v>
          </cell>
          <cell r="E195">
            <v>133.25</v>
          </cell>
          <cell r="F195">
            <v>5.67</v>
          </cell>
          <cell r="G195">
            <v>127.58</v>
          </cell>
          <cell r="H195">
            <v>0.6</v>
          </cell>
          <cell r="I195">
            <v>79.95</v>
          </cell>
        </row>
        <row r="196">
          <cell r="A196" t="str">
            <v>716.109</v>
          </cell>
          <cell r="B196" t="str">
            <v>3*100 A  T/M  UZAK.KUMANDALI ŞALTER</v>
          </cell>
          <cell r="C196" t="str">
            <v>Ad</v>
          </cell>
          <cell r="E196">
            <v>174.89</v>
          </cell>
          <cell r="F196">
            <v>6.62</v>
          </cell>
          <cell r="G196">
            <v>168.26999999999998</v>
          </cell>
          <cell r="H196">
            <v>0.6</v>
          </cell>
          <cell r="I196">
            <v>104.93399999999998</v>
          </cell>
        </row>
        <row r="197">
          <cell r="A197" t="str">
            <v>716.110</v>
          </cell>
          <cell r="B197" t="str">
            <v>3*200 A  T/M UZAK.KUMANDALI ŞALTER</v>
          </cell>
          <cell r="C197" t="str">
            <v>Ad</v>
          </cell>
          <cell r="E197">
            <v>238.74</v>
          </cell>
          <cell r="F197">
            <v>7.95</v>
          </cell>
          <cell r="G197">
            <v>230.79000000000002</v>
          </cell>
          <cell r="H197">
            <v>0.6</v>
          </cell>
          <cell r="I197">
            <v>143.244</v>
          </cell>
        </row>
        <row r="198">
          <cell r="A198" t="str">
            <v>716.111</v>
          </cell>
          <cell r="B198" t="str">
            <v>3*400 A  T/M UZAK.KUMANDALI ŞALTER</v>
          </cell>
          <cell r="C198" t="str">
            <v>Ad</v>
          </cell>
          <cell r="E198">
            <v>552.57000000000005</v>
          </cell>
          <cell r="F198">
            <v>20.260000000000002</v>
          </cell>
          <cell r="G198">
            <v>532.31000000000006</v>
          </cell>
          <cell r="H198">
            <v>0.6</v>
          </cell>
          <cell r="I198">
            <v>331.54200000000003</v>
          </cell>
        </row>
        <row r="199">
          <cell r="A199" t="str">
            <v>716.112</v>
          </cell>
          <cell r="B199" t="str">
            <v>3*600 A  T/M UZAK.KUMANDALI ŞALTER</v>
          </cell>
          <cell r="C199" t="str">
            <v>Ad</v>
          </cell>
          <cell r="E199">
            <v>747.41</v>
          </cell>
          <cell r="F199">
            <v>30</v>
          </cell>
          <cell r="G199">
            <v>717.41</v>
          </cell>
          <cell r="H199">
            <v>0.6</v>
          </cell>
          <cell r="I199">
            <v>448.44599999999997</v>
          </cell>
        </row>
        <row r="200">
          <cell r="A200" t="str">
            <v>716.301</v>
          </cell>
          <cell r="B200" t="str">
            <v>3*12 A  ELEKTRONİK MOTOR KORUMA CİHAZI</v>
          </cell>
          <cell r="C200" t="str">
            <v>Ad</v>
          </cell>
          <cell r="E200">
            <v>61.07</v>
          </cell>
          <cell r="F200">
            <v>11.55</v>
          </cell>
          <cell r="G200">
            <v>49.519999999999996</v>
          </cell>
          <cell r="H200">
            <v>0.6</v>
          </cell>
          <cell r="I200">
            <v>36.641999999999996</v>
          </cell>
        </row>
        <row r="201">
          <cell r="A201" t="str">
            <v>717.101</v>
          </cell>
          <cell r="B201" t="str">
            <v>3*25 A  OTO.ENVERSÖR ŞALTER</v>
          </cell>
          <cell r="C201" t="str">
            <v>Ad</v>
          </cell>
          <cell r="E201">
            <v>157.05000000000001</v>
          </cell>
          <cell r="F201">
            <v>5.94</v>
          </cell>
          <cell r="G201">
            <v>151.11000000000001</v>
          </cell>
          <cell r="H201">
            <v>0.6</v>
          </cell>
          <cell r="I201">
            <v>94.23</v>
          </cell>
        </row>
        <row r="202">
          <cell r="A202" t="str">
            <v>717.102</v>
          </cell>
          <cell r="B202" t="str">
            <v>3*63 A  OTO.ENVERSÖR ŞALTER</v>
          </cell>
          <cell r="C202" t="str">
            <v>Ad</v>
          </cell>
          <cell r="E202">
            <v>248.75</v>
          </cell>
          <cell r="F202">
            <v>6.93</v>
          </cell>
          <cell r="G202">
            <v>241.82</v>
          </cell>
          <cell r="H202">
            <v>0.6</v>
          </cell>
          <cell r="I202">
            <v>149.25</v>
          </cell>
        </row>
        <row r="203">
          <cell r="A203" t="str">
            <v>717.103</v>
          </cell>
          <cell r="B203" t="str">
            <v>3*100 A  OTO. ENVERSÖR ŞALTER</v>
          </cell>
          <cell r="C203" t="str">
            <v>Ad</v>
          </cell>
          <cell r="E203">
            <v>535.12</v>
          </cell>
          <cell r="F203">
            <v>7.9</v>
          </cell>
          <cell r="G203">
            <v>527.22</v>
          </cell>
          <cell r="H203">
            <v>0.6</v>
          </cell>
          <cell r="I203">
            <v>321.072</v>
          </cell>
        </row>
        <row r="204">
          <cell r="A204" t="str">
            <v>717.104</v>
          </cell>
          <cell r="B204" t="str">
            <v>3*200 A  OTO.ENVERSÖR ŞALTER</v>
          </cell>
          <cell r="C204" t="str">
            <v>Ad</v>
          </cell>
          <cell r="E204">
            <v>747.41</v>
          </cell>
          <cell r="F204">
            <v>9.26</v>
          </cell>
          <cell r="G204">
            <v>738.15</v>
          </cell>
          <cell r="H204">
            <v>0.6</v>
          </cell>
          <cell r="I204">
            <v>448.44599999999997</v>
          </cell>
        </row>
        <row r="205">
          <cell r="A205" t="str">
            <v>717.105</v>
          </cell>
          <cell r="B205" t="str">
            <v>3*400A O.ENVERSÖR ŞALTER</v>
          </cell>
          <cell r="C205" t="str">
            <v>Ad</v>
          </cell>
          <cell r="E205">
            <v>942.27</v>
          </cell>
          <cell r="F205">
            <v>10.18</v>
          </cell>
          <cell r="G205">
            <v>932.09</v>
          </cell>
          <cell r="H205">
            <v>0.6</v>
          </cell>
          <cell r="I205">
            <v>565.36199999999997</v>
          </cell>
        </row>
        <row r="206">
          <cell r="A206" t="str">
            <v>717.107</v>
          </cell>
          <cell r="B206" t="str">
            <v>3*1000 A  OTO.ENVERSÖR ŞALTER</v>
          </cell>
          <cell r="C206" t="str">
            <v>Ad</v>
          </cell>
          <cell r="E206">
            <v>1535.54</v>
          </cell>
          <cell r="F206">
            <v>11.55</v>
          </cell>
          <cell r="G206">
            <v>1523.99</v>
          </cell>
          <cell r="H206">
            <v>0.6</v>
          </cell>
          <cell r="I206">
            <v>921.32399999999996</v>
          </cell>
        </row>
        <row r="207">
          <cell r="A207" t="str">
            <v>717.204</v>
          </cell>
          <cell r="B207" t="str">
            <v>3*200 A  OTO. ENVERSÖR ŞALTER</v>
          </cell>
          <cell r="C207" t="str">
            <v>Ad</v>
          </cell>
          <cell r="E207">
            <v>748.38</v>
          </cell>
          <cell r="F207">
            <v>9.26</v>
          </cell>
          <cell r="G207">
            <v>739.12</v>
          </cell>
          <cell r="H207">
            <v>0.6</v>
          </cell>
          <cell r="I207">
            <v>449.02799999999996</v>
          </cell>
        </row>
        <row r="208">
          <cell r="A208" t="str">
            <v>717.301</v>
          </cell>
          <cell r="B208" t="str">
            <v>3*25 A OTO.ENV.ŞALTER TERMİK KOR.</v>
          </cell>
          <cell r="C208" t="str">
            <v>Ad</v>
          </cell>
          <cell r="E208">
            <v>165.75</v>
          </cell>
          <cell r="F208">
            <v>5.94</v>
          </cell>
          <cell r="G208">
            <v>159.81</v>
          </cell>
          <cell r="H208">
            <v>0.6</v>
          </cell>
          <cell r="I208">
            <v>99.45</v>
          </cell>
        </row>
        <row r="209">
          <cell r="A209" t="str">
            <v>717.303</v>
          </cell>
          <cell r="B209" t="str">
            <v>3*100 A OTO.ENVERSÖR ŞALTER. TER.KOR.</v>
          </cell>
          <cell r="C209" t="str">
            <v>Ad</v>
          </cell>
          <cell r="E209">
            <v>575.83000000000004</v>
          </cell>
          <cell r="F209">
            <v>7.9</v>
          </cell>
          <cell r="G209">
            <v>567.93000000000006</v>
          </cell>
          <cell r="H209">
            <v>0.6</v>
          </cell>
          <cell r="I209">
            <v>345.49799999999999</v>
          </cell>
        </row>
        <row r="210">
          <cell r="A210" t="str">
            <v>717.304</v>
          </cell>
          <cell r="B210" t="str">
            <v>3*200 A OTO.ENVERSÖR ŞALTER. TER.KOR.</v>
          </cell>
          <cell r="C210" t="str">
            <v>Ad</v>
          </cell>
          <cell r="E210">
            <v>773.5</v>
          </cell>
          <cell r="F210">
            <v>9.26</v>
          </cell>
          <cell r="G210">
            <v>764.24</v>
          </cell>
          <cell r="H210">
            <v>0.6</v>
          </cell>
          <cell r="I210">
            <v>464.09999999999997</v>
          </cell>
        </row>
        <row r="211">
          <cell r="A211" t="str">
            <v>717.305</v>
          </cell>
          <cell r="B211" t="str">
            <v>3*400 A OTO.ENVERSÖR ŞALTER.TER.KOR.</v>
          </cell>
          <cell r="C211" t="str">
            <v>Ad</v>
          </cell>
          <cell r="E211">
            <v>965.52</v>
          </cell>
          <cell r="F211">
            <v>10.18</v>
          </cell>
          <cell r="G211">
            <v>955.34</v>
          </cell>
          <cell r="H211">
            <v>0.6</v>
          </cell>
          <cell r="I211">
            <v>579.31200000000001</v>
          </cell>
        </row>
        <row r="212">
          <cell r="A212" t="str">
            <v>717.401</v>
          </cell>
          <cell r="B212" t="str">
            <v>3*25 A  T/M OTO. ENVERSÖR ŞALTER</v>
          </cell>
          <cell r="C212" t="str">
            <v>Ad</v>
          </cell>
          <cell r="E212">
            <v>183.22</v>
          </cell>
          <cell r="F212">
            <v>5.69</v>
          </cell>
          <cell r="G212">
            <v>177.53</v>
          </cell>
          <cell r="H212">
            <v>0.6</v>
          </cell>
          <cell r="I212">
            <v>109.932</v>
          </cell>
        </row>
        <row r="213">
          <cell r="A213" t="str">
            <v>717.402</v>
          </cell>
          <cell r="B213" t="str">
            <v>3*63 A  T/M OTO.ENVERSÖR ŞALTER</v>
          </cell>
          <cell r="C213" t="str">
            <v>Ad</v>
          </cell>
          <cell r="E213">
            <v>302.43</v>
          </cell>
          <cell r="F213">
            <v>6.93</v>
          </cell>
          <cell r="G213">
            <v>295.5</v>
          </cell>
          <cell r="H213">
            <v>0.6</v>
          </cell>
          <cell r="I213">
            <v>181.458</v>
          </cell>
        </row>
        <row r="214">
          <cell r="A214" t="str">
            <v>717.404</v>
          </cell>
          <cell r="B214" t="str">
            <v>3*200 A  T/M OTO.ENXERSÖR ŞALTER</v>
          </cell>
          <cell r="C214" t="str">
            <v>Ad</v>
          </cell>
          <cell r="E214">
            <v>802.66</v>
          </cell>
          <cell r="F214">
            <v>9.26</v>
          </cell>
          <cell r="G214">
            <v>793.4</v>
          </cell>
          <cell r="H214">
            <v>0.6</v>
          </cell>
          <cell r="I214">
            <v>481.59599999999995</v>
          </cell>
        </row>
        <row r="215">
          <cell r="A215" t="str">
            <v>717.406</v>
          </cell>
          <cell r="B215" t="str">
            <v>3*600 A  T/M OTOMATİK ENVERSÖR ŞALTER</v>
          </cell>
          <cell r="C215" t="str">
            <v>Ad</v>
          </cell>
          <cell r="E215">
            <v>1186.56</v>
          </cell>
          <cell r="F215">
            <v>10.89</v>
          </cell>
          <cell r="G215">
            <v>1175.6699999999998</v>
          </cell>
          <cell r="H215">
            <v>0.6</v>
          </cell>
          <cell r="I215">
            <v>711.93599999999992</v>
          </cell>
        </row>
        <row r="216">
          <cell r="A216" t="str">
            <v>717.407</v>
          </cell>
          <cell r="B216" t="str">
            <v>3*1000 A T/M OTO.ENVERSÖR ŞALTER</v>
          </cell>
          <cell r="C216" t="str">
            <v>Ad</v>
          </cell>
          <cell r="E216">
            <v>1874.42</v>
          </cell>
          <cell r="F216">
            <v>11.55</v>
          </cell>
          <cell r="G216">
            <v>1862.8700000000001</v>
          </cell>
          <cell r="H216">
            <v>0.6</v>
          </cell>
          <cell r="I216">
            <v>1124.652</v>
          </cell>
        </row>
        <row r="217">
          <cell r="A217" t="str">
            <v>718.101</v>
          </cell>
          <cell r="B217" t="str">
            <v>3*10 A  KORUYUCUSUZ KONTAKTOR</v>
          </cell>
          <cell r="C217" t="str">
            <v>Ad</v>
          </cell>
          <cell r="E217">
            <v>20.36</v>
          </cell>
          <cell r="F217">
            <v>3.7</v>
          </cell>
          <cell r="G217">
            <v>16.66</v>
          </cell>
          <cell r="H217">
            <v>0.6</v>
          </cell>
          <cell r="I217">
            <v>12.215999999999999</v>
          </cell>
        </row>
        <row r="218">
          <cell r="A218" t="str">
            <v>718.102</v>
          </cell>
          <cell r="B218" t="str">
            <v>3*16 A  KORUYUCUSUZ KONTAKTOR</v>
          </cell>
          <cell r="C218" t="str">
            <v>Ad</v>
          </cell>
          <cell r="E218">
            <v>27.73</v>
          </cell>
          <cell r="F218">
            <v>3.7</v>
          </cell>
          <cell r="G218">
            <v>24.03</v>
          </cell>
          <cell r="H218">
            <v>0.6</v>
          </cell>
          <cell r="I218">
            <v>16.637999999999998</v>
          </cell>
        </row>
        <row r="219">
          <cell r="A219" t="str">
            <v>718.103</v>
          </cell>
          <cell r="B219" t="str">
            <v>3*25 A  KORUYUCUSUZ KONTAKTÖR</v>
          </cell>
          <cell r="C219" t="str">
            <v>Ad</v>
          </cell>
          <cell r="E219">
            <v>44.46</v>
          </cell>
          <cell r="F219">
            <v>3.7</v>
          </cell>
          <cell r="G219">
            <v>40.76</v>
          </cell>
          <cell r="H219">
            <v>0.6</v>
          </cell>
          <cell r="I219">
            <v>26.675999999999998</v>
          </cell>
        </row>
        <row r="220">
          <cell r="A220" t="str">
            <v>718.104</v>
          </cell>
          <cell r="B220" t="str">
            <v>3*63 A  KORUYUCUSUZ KONTAKTOR</v>
          </cell>
          <cell r="C220" t="str">
            <v>Ad</v>
          </cell>
          <cell r="E220">
            <v>149.86000000000001</v>
          </cell>
          <cell r="F220">
            <v>4.62</v>
          </cell>
          <cell r="G220">
            <v>145.24</v>
          </cell>
          <cell r="H220">
            <v>0.6</v>
          </cell>
          <cell r="I220">
            <v>89.916000000000011</v>
          </cell>
        </row>
        <row r="221">
          <cell r="A221" t="str">
            <v>718.105</v>
          </cell>
          <cell r="B221" t="str">
            <v>3*100 A  KORUYUCUSUZ KONTAKTÖR</v>
          </cell>
          <cell r="C221" t="str">
            <v>Ad</v>
          </cell>
          <cell r="E221">
            <v>245.06</v>
          </cell>
          <cell r="F221">
            <v>5.2</v>
          </cell>
          <cell r="G221">
            <v>239.86</v>
          </cell>
          <cell r="H221">
            <v>0.6</v>
          </cell>
          <cell r="I221">
            <v>147.036</v>
          </cell>
        </row>
        <row r="222">
          <cell r="A222" t="str">
            <v>718.106</v>
          </cell>
          <cell r="B222" t="str">
            <v>3*160 A KORUYUCUSUZ KONTAKTÖR</v>
          </cell>
          <cell r="C222" t="str">
            <v>Ad</v>
          </cell>
          <cell r="E222">
            <v>378.07</v>
          </cell>
          <cell r="F222">
            <v>5.94</v>
          </cell>
          <cell r="G222">
            <v>372.13</v>
          </cell>
          <cell r="H222">
            <v>0.6</v>
          </cell>
          <cell r="I222">
            <v>226.84199999999998</v>
          </cell>
        </row>
        <row r="223">
          <cell r="A223" t="str">
            <v>718.107</v>
          </cell>
          <cell r="B223" t="str">
            <v>3*200 A KORUYUCUSUZ KONTAKTÖR</v>
          </cell>
          <cell r="C223" t="str">
            <v>Ad</v>
          </cell>
          <cell r="E223">
            <v>407.15</v>
          </cell>
          <cell r="F223">
            <v>6.93</v>
          </cell>
          <cell r="G223">
            <v>400.21999999999997</v>
          </cell>
          <cell r="H223">
            <v>0.6</v>
          </cell>
          <cell r="I223">
            <v>244.28999999999996</v>
          </cell>
        </row>
        <row r="224">
          <cell r="A224" t="str">
            <v>718.108</v>
          </cell>
          <cell r="B224" t="str">
            <v>3*40 A  KORUYUCUSUZ KONTAKTOR</v>
          </cell>
          <cell r="C224" t="str">
            <v>Ad</v>
          </cell>
          <cell r="E224">
            <v>93.08</v>
          </cell>
          <cell r="F224">
            <v>4.62</v>
          </cell>
          <cell r="G224">
            <v>88.46</v>
          </cell>
          <cell r="H224">
            <v>0.6</v>
          </cell>
          <cell r="I224">
            <v>55.847999999999999</v>
          </cell>
        </row>
        <row r="225">
          <cell r="A225" t="str">
            <v>718.109</v>
          </cell>
          <cell r="B225" t="str">
            <v>3*300 A  KORUYUCUSUZ KONTAKTÖR</v>
          </cell>
          <cell r="C225" t="str">
            <v>Ad</v>
          </cell>
          <cell r="E225">
            <v>756.13</v>
          </cell>
          <cell r="F225">
            <v>7.7</v>
          </cell>
          <cell r="G225">
            <v>748.43</v>
          </cell>
          <cell r="H225">
            <v>0.6</v>
          </cell>
          <cell r="I225">
            <v>453.678</v>
          </cell>
        </row>
        <row r="226">
          <cell r="A226" t="str">
            <v>718.110</v>
          </cell>
          <cell r="B226" t="str">
            <v>3*400 A  KORUYUCUSUZ KONTAKTÖR</v>
          </cell>
          <cell r="C226" t="str">
            <v>Ad</v>
          </cell>
          <cell r="E226">
            <v>1262.25</v>
          </cell>
          <cell r="F226">
            <v>7.7</v>
          </cell>
          <cell r="G226">
            <v>1254.55</v>
          </cell>
          <cell r="H226">
            <v>0.6</v>
          </cell>
          <cell r="I226">
            <v>757.35</v>
          </cell>
        </row>
        <row r="227">
          <cell r="A227" t="str">
            <v>718.111</v>
          </cell>
          <cell r="B227" t="str">
            <v>3*630 A  KORUYUCUSUZ KONTAKTÖR</v>
          </cell>
          <cell r="C227" t="str">
            <v>Ad</v>
          </cell>
          <cell r="E227">
            <v>1640.93</v>
          </cell>
          <cell r="F227">
            <v>7.7</v>
          </cell>
          <cell r="G227">
            <v>1633.23</v>
          </cell>
          <cell r="H227">
            <v>0.6</v>
          </cell>
          <cell r="I227">
            <v>984.55799999999999</v>
          </cell>
        </row>
        <row r="228">
          <cell r="A228" t="str">
            <v>718.112</v>
          </cell>
          <cell r="B228" t="str">
            <v>3*800 A  KORUYUCUSUZ KONTAKTÖR</v>
          </cell>
          <cell r="C228" t="str">
            <v>Ad</v>
          </cell>
          <cell r="E228">
            <v>1893.38</v>
          </cell>
          <cell r="F228">
            <v>7.7</v>
          </cell>
          <cell r="G228">
            <v>1885.68</v>
          </cell>
          <cell r="H228">
            <v>0.6</v>
          </cell>
          <cell r="I228">
            <v>1136.028</v>
          </cell>
        </row>
        <row r="229">
          <cell r="A229" t="str">
            <v>718.113</v>
          </cell>
          <cell r="B229" t="str">
            <v>3*1250 A  KORUYUCUSUZ KONTAKTÖR</v>
          </cell>
          <cell r="C229" t="str">
            <v>Ad</v>
          </cell>
          <cell r="E229">
            <v>3471.19</v>
          </cell>
          <cell r="F229">
            <v>9.24</v>
          </cell>
          <cell r="G229">
            <v>3461.9500000000003</v>
          </cell>
          <cell r="H229">
            <v>0.6</v>
          </cell>
          <cell r="I229">
            <v>2082.7139999999999</v>
          </cell>
        </row>
        <row r="230">
          <cell r="A230" t="str">
            <v>718.114</v>
          </cell>
          <cell r="B230" t="str">
            <v>3*1600 A  KORUYUCUSUZ KONTAKTÖR</v>
          </cell>
          <cell r="C230" t="str">
            <v>Ad</v>
          </cell>
          <cell r="E230">
            <v>3786.75</v>
          </cell>
          <cell r="F230">
            <v>9.24</v>
          </cell>
          <cell r="G230">
            <v>3777.51</v>
          </cell>
          <cell r="H230">
            <v>0.6</v>
          </cell>
          <cell r="I230">
            <v>2272.0499999999997</v>
          </cell>
        </row>
        <row r="231">
          <cell r="A231" t="str">
            <v>718.115</v>
          </cell>
          <cell r="B231" t="str">
            <v>3*2000 A  KORUYUCUSUZ KONTAKTÖR</v>
          </cell>
          <cell r="C231" t="str">
            <v>Ad</v>
          </cell>
          <cell r="E231">
            <v>5175.2299999999996</v>
          </cell>
          <cell r="F231">
            <v>10.78</v>
          </cell>
          <cell r="G231">
            <v>5164.45</v>
          </cell>
          <cell r="H231">
            <v>0.6</v>
          </cell>
          <cell r="I231">
            <v>3105.1379999999995</v>
          </cell>
        </row>
        <row r="232">
          <cell r="A232" t="str">
            <v>718.116</v>
          </cell>
          <cell r="B232" t="str">
            <v>3*2500 A  KORUYUCUSUZ KONTAKTÖR</v>
          </cell>
          <cell r="C232" t="str">
            <v>Ad</v>
          </cell>
          <cell r="E232">
            <v>7573.5</v>
          </cell>
          <cell r="F232">
            <v>12.32</v>
          </cell>
          <cell r="G232">
            <v>7561.18</v>
          </cell>
          <cell r="H232">
            <v>0.6</v>
          </cell>
          <cell r="I232">
            <v>4544.0999999999995</v>
          </cell>
        </row>
        <row r="233">
          <cell r="A233" t="str">
            <v>718.117</v>
          </cell>
          <cell r="B233" t="str">
            <v>3*25 A 15 kVAR KOMPANZASYON KONTAKTÖRÜ</v>
          </cell>
          <cell r="C233" t="str">
            <v>Ad</v>
          </cell>
          <cell r="E233">
            <v>44.94</v>
          </cell>
          <cell r="F233">
            <v>3.1</v>
          </cell>
          <cell r="G233">
            <v>41.839999999999996</v>
          </cell>
          <cell r="H233">
            <v>0.6</v>
          </cell>
          <cell r="I233">
            <v>26.963999999999999</v>
          </cell>
        </row>
        <row r="234">
          <cell r="A234" t="str">
            <v>718.118</v>
          </cell>
          <cell r="B234" t="str">
            <v>3*32 A 20 kVAR KOMPANZASYON KONTAKTÖRÜ</v>
          </cell>
          <cell r="C234" t="str">
            <v>Ad</v>
          </cell>
          <cell r="E234">
            <v>69.8</v>
          </cell>
          <cell r="F234">
            <v>3.85</v>
          </cell>
          <cell r="G234">
            <v>65.95</v>
          </cell>
          <cell r="H234">
            <v>0.6</v>
          </cell>
          <cell r="I234">
            <v>41.879999999999995</v>
          </cell>
        </row>
        <row r="235">
          <cell r="A235" t="str">
            <v>718.119</v>
          </cell>
          <cell r="B235" t="str">
            <v>3*65 A 30 kVAR KOMPANZASYON KONTAKTÖRÜ</v>
          </cell>
          <cell r="C235" t="str">
            <v>Ad</v>
          </cell>
          <cell r="E235">
            <v>160.31</v>
          </cell>
          <cell r="F235">
            <v>9.24</v>
          </cell>
          <cell r="G235">
            <v>151.07</v>
          </cell>
          <cell r="H235">
            <v>0.6</v>
          </cell>
          <cell r="I235">
            <v>96.185999999999993</v>
          </cell>
        </row>
        <row r="236">
          <cell r="A236" t="str">
            <v>718.120</v>
          </cell>
          <cell r="B236" t="str">
            <v>3*95 A 50 kVAR KOMPANZASYON KONTAKTÖRÜ</v>
          </cell>
          <cell r="C236" t="str">
            <v>Ad</v>
          </cell>
          <cell r="E236">
            <v>239.83</v>
          </cell>
          <cell r="F236">
            <v>13.86</v>
          </cell>
          <cell r="G236">
            <v>225.97000000000003</v>
          </cell>
          <cell r="H236">
            <v>0.6</v>
          </cell>
          <cell r="I236">
            <v>143.898</v>
          </cell>
        </row>
        <row r="237">
          <cell r="A237" t="str">
            <v>718.201</v>
          </cell>
          <cell r="B237" t="str">
            <v>3*10 A  KONTAKTÖR  TERMİK KORUYUCULU</v>
          </cell>
          <cell r="C237" t="str">
            <v>Ad</v>
          </cell>
          <cell r="E237">
            <v>49.44</v>
          </cell>
          <cell r="F237">
            <v>3.7</v>
          </cell>
          <cell r="G237">
            <v>45.739999999999995</v>
          </cell>
          <cell r="H237">
            <v>0.6</v>
          </cell>
          <cell r="I237">
            <v>29.663999999999998</v>
          </cell>
        </row>
        <row r="238">
          <cell r="A238" t="str">
            <v>718.202</v>
          </cell>
          <cell r="B238" t="str">
            <v>3*16 A  KONTAKTÖR  TERMIK KORUYUCULU</v>
          </cell>
          <cell r="C238" t="str">
            <v>Ad</v>
          </cell>
          <cell r="E238">
            <v>55.25</v>
          </cell>
          <cell r="F238">
            <v>3.7</v>
          </cell>
          <cell r="G238">
            <v>51.55</v>
          </cell>
          <cell r="H238">
            <v>0.6</v>
          </cell>
          <cell r="I238">
            <v>33.15</v>
          </cell>
        </row>
        <row r="239">
          <cell r="A239" t="str">
            <v>718.203</v>
          </cell>
          <cell r="B239" t="str">
            <v>3*25 A  KONTAKTÖR  TERMIK KORUYUCULU</v>
          </cell>
          <cell r="C239" t="str">
            <v>Ad</v>
          </cell>
          <cell r="E239">
            <v>91.7</v>
          </cell>
          <cell r="F239">
            <v>3.7</v>
          </cell>
          <cell r="G239">
            <v>88</v>
          </cell>
          <cell r="H239">
            <v>0.6</v>
          </cell>
          <cell r="I239">
            <v>55.02</v>
          </cell>
        </row>
        <row r="240">
          <cell r="A240" t="str">
            <v>718.204</v>
          </cell>
          <cell r="B240" t="str">
            <v>3*63 A  KONTAKTÖR TERMİK KORUYUCULU</v>
          </cell>
          <cell r="C240" t="str">
            <v>Ad</v>
          </cell>
          <cell r="E240">
            <v>208.21</v>
          </cell>
          <cell r="F240">
            <v>4.62</v>
          </cell>
          <cell r="G240">
            <v>203.59</v>
          </cell>
          <cell r="H240">
            <v>0.6</v>
          </cell>
          <cell r="I240">
            <v>124.926</v>
          </cell>
        </row>
        <row r="241">
          <cell r="A241" t="str">
            <v>718.205</v>
          </cell>
          <cell r="B241" t="str">
            <v>3*100 A  KONTAKTÖR TERMİK KORUYUCULU</v>
          </cell>
          <cell r="C241" t="str">
            <v>Ad</v>
          </cell>
          <cell r="E241">
            <v>360.63</v>
          </cell>
          <cell r="F241">
            <v>5.17</v>
          </cell>
          <cell r="G241">
            <v>355.46</v>
          </cell>
          <cell r="H241">
            <v>0.6</v>
          </cell>
          <cell r="I241">
            <v>216.37799999999999</v>
          </cell>
        </row>
        <row r="242">
          <cell r="A242" t="str">
            <v>718.206</v>
          </cell>
          <cell r="B242" t="str">
            <v>3*160 A  KONTAKTÖR TERMİK KORUYUCULU</v>
          </cell>
          <cell r="C242" t="str">
            <v>Ad</v>
          </cell>
          <cell r="E242">
            <v>415.87</v>
          </cell>
          <cell r="F242">
            <v>5.94</v>
          </cell>
          <cell r="G242">
            <v>409.93</v>
          </cell>
          <cell r="H242">
            <v>0.6</v>
          </cell>
          <cell r="I242">
            <v>249.52199999999999</v>
          </cell>
        </row>
        <row r="243">
          <cell r="A243" t="str">
            <v>718.207</v>
          </cell>
          <cell r="B243" t="str">
            <v>3*200 A  KONTAKTÖR TERMİK KORUYUCULU</v>
          </cell>
          <cell r="C243" t="str">
            <v>Ad</v>
          </cell>
          <cell r="E243">
            <v>686.34</v>
          </cell>
          <cell r="F243">
            <v>6.93</v>
          </cell>
          <cell r="G243">
            <v>679.41000000000008</v>
          </cell>
          <cell r="H243">
            <v>0.6</v>
          </cell>
          <cell r="I243">
            <v>411.80400000000003</v>
          </cell>
        </row>
        <row r="244">
          <cell r="A244" t="str">
            <v>718.208</v>
          </cell>
          <cell r="B244" t="str">
            <v>3*40 A  KONTAKTÖR  TERMIK KORUYUCULU</v>
          </cell>
          <cell r="C244" t="str">
            <v>Ad</v>
          </cell>
          <cell r="E244">
            <v>149.86000000000001</v>
          </cell>
          <cell r="F244">
            <v>4.62</v>
          </cell>
          <cell r="G244">
            <v>145.24</v>
          </cell>
          <cell r="H244">
            <v>0.6</v>
          </cell>
          <cell r="I244">
            <v>89.916000000000011</v>
          </cell>
        </row>
        <row r="245">
          <cell r="A245" t="str">
            <v>718.301</v>
          </cell>
          <cell r="B245" t="str">
            <v>ZAMAN RÖLESİ  0-60 saniye</v>
          </cell>
          <cell r="C245" t="str">
            <v>Ad</v>
          </cell>
          <cell r="E245">
            <v>41.89</v>
          </cell>
          <cell r="F245">
            <v>3.7</v>
          </cell>
          <cell r="G245">
            <v>38.19</v>
          </cell>
          <cell r="H245">
            <v>0.6</v>
          </cell>
          <cell r="I245">
            <v>25.134</v>
          </cell>
        </row>
        <row r="246">
          <cell r="A246" t="str">
            <v>718.302</v>
          </cell>
          <cell r="B246" t="str">
            <v>ZAMAN RÖLESİ  0-10 dak.</v>
          </cell>
          <cell r="C246" t="str">
            <v>Ad</v>
          </cell>
          <cell r="E246">
            <v>43.62</v>
          </cell>
          <cell r="F246">
            <v>3.7</v>
          </cell>
          <cell r="G246">
            <v>39.919999999999995</v>
          </cell>
          <cell r="H246">
            <v>0.6</v>
          </cell>
          <cell r="I246">
            <v>26.171999999999997</v>
          </cell>
        </row>
        <row r="247">
          <cell r="A247" t="str">
            <v>718.400</v>
          </cell>
          <cell r="B247" t="str">
            <v>FOTOSEL ŞALTER</v>
          </cell>
          <cell r="C247" t="str">
            <v>Ad</v>
          </cell>
          <cell r="E247">
            <v>26.56</v>
          </cell>
          <cell r="F247">
            <v>3.7</v>
          </cell>
          <cell r="G247">
            <v>22.86</v>
          </cell>
          <cell r="H247">
            <v>0.6</v>
          </cell>
          <cell r="I247">
            <v>15.935999999999998</v>
          </cell>
        </row>
        <row r="248">
          <cell r="A248" t="str">
            <v>718.501</v>
          </cell>
          <cell r="B248" t="str">
            <v>2*25 A - 30 mA KAÇAK AKIM KOR. ŞALTERİ</v>
          </cell>
          <cell r="C248" t="str">
            <v>Ad</v>
          </cell>
          <cell r="E248">
            <v>54.87</v>
          </cell>
          <cell r="F248">
            <v>2</v>
          </cell>
          <cell r="G248">
            <v>52.87</v>
          </cell>
          <cell r="H248">
            <v>0.6</v>
          </cell>
          <cell r="I248">
            <v>32.921999999999997</v>
          </cell>
        </row>
        <row r="249">
          <cell r="A249" t="str">
            <v>718.502</v>
          </cell>
          <cell r="B249" t="str">
            <v>2*40 A - 30 mA KAÇAK AKIM KOR. ŞALTERİ</v>
          </cell>
          <cell r="C249" t="str">
            <v>Ad</v>
          </cell>
          <cell r="E249">
            <v>58.79</v>
          </cell>
          <cell r="F249">
            <v>2</v>
          </cell>
          <cell r="G249">
            <v>56.79</v>
          </cell>
          <cell r="H249">
            <v>0.6</v>
          </cell>
          <cell r="I249">
            <v>35.274000000000001</v>
          </cell>
        </row>
        <row r="250">
          <cell r="A250" t="str">
            <v>718.503</v>
          </cell>
          <cell r="B250" t="str">
            <v>2*63 A - 30 mA  KAÇAK AKIM KOR. ŞALTERİ</v>
          </cell>
          <cell r="C250" t="str">
            <v>Ad</v>
          </cell>
          <cell r="E250">
            <v>88.18</v>
          </cell>
          <cell r="F250">
            <v>2</v>
          </cell>
          <cell r="G250">
            <v>86.18</v>
          </cell>
          <cell r="H250">
            <v>0.6</v>
          </cell>
          <cell r="I250">
            <v>52.908000000000001</v>
          </cell>
        </row>
        <row r="251">
          <cell r="A251" t="str">
            <v>718.507</v>
          </cell>
          <cell r="B251" t="str">
            <v>4*25 A - 30 mA KAÇAK AKIM KOR.ŞALTERİ</v>
          </cell>
          <cell r="C251" t="str">
            <v>Ad</v>
          </cell>
          <cell r="E251">
            <v>78.38</v>
          </cell>
          <cell r="F251">
            <v>2</v>
          </cell>
          <cell r="G251">
            <v>76.38</v>
          </cell>
          <cell r="H251">
            <v>0.6</v>
          </cell>
          <cell r="I251">
            <v>47.027999999999999</v>
          </cell>
        </row>
        <row r="252">
          <cell r="A252" t="str">
            <v>718.508</v>
          </cell>
          <cell r="B252" t="str">
            <v>4*40 A - 30 mA KAÇAK AKIM KOR.ŞALTERİ</v>
          </cell>
          <cell r="C252" t="str">
            <v>Ad</v>
          </cell>
          <cell r="E252">
            <v>82.31</v>
          </cell>
          <cell r="F252">
            <v>2</v>
          </cell>
          <cell r="G252">
            <v>80.31</v>
          </cell>
          <cell r="H252">
            <v>0.6</v>
          </cell>
          <cell r="I252">
            <v>49.386000000000003</v>
          </cell>
        </row>
        <row r="253">
          <cell r="A253" t="str">
            <v>718.509</v>
          </cell>
          <cell r="B253" t="str">
            <v>4*63 A - 30 mA KAÇAK AKIM KORUMA ŞALTERİ</v>
          </cell>
          <cell r="C253" t="str">
            <v>Ad</v>
          </cell>
          <cell r="E253">
            <v>97.98</v>
          </cell>
          <cell r="F253">
            <v>2</v>
          </cell>
          <cell r="G253">
            <v>95.98</v>
          </cell>
          <cell r="H253">
            <v>0.6</v>
          </cell>
          <cell r="I253">
            <v>58.787999999999997</v>
          </cell>
        </row>
        <row r="254">
          <cell r="A254" t="str">
            <v>718.510</v>
          </cell>
          <cell r="B254" t="str">
            <v>4*80 A - 30 mA KAÇAK AKIMKORUMA ŞALTERİ</v>
          </cell>
          <cell r="C254" t="str">
            <v>Ad</v>
          </cell>
          <cell r="E254">
            <v>293.94</v>
          </cell>
          <cell r="F254">
            <v>2</v>
          </cell>
          <cell r="G254">
            <v>291.94</v>
          </cell>
          <cell r="H254">
            <v>0.6</v>
          </cell>
          <cell r="I254">
            <v>176.364</v>
          </cell>
        </row>
        <row r="255">
          <cell r="A255" t="str">
            <v>718.511</v>
          </cell>
          <cell r="B255" t="str">
            <v>4*100 A - 30 mA KAÇAK AKIM KORUMA ŞALTERİ</v>
          </cell>
          <cell r="C255" t="str">
            <v>Ad</v>
          </cell>
          <cell r="E255">
            <v>415.42</v>
          </cell>
          <cell r="F255">
            <v>2</v>
          </cell>
          <cell r="G255">
            <v>413.42</v>
          </cell>
          <cell r="H255">
            <v>0.6</v>
          </cell>
          <cell r="I255">
            <v>249.25200000000001</v>
          </cell>
        </row>
        <row r="256">
          <cell r="A256" t="str">
            <v>718.512</v>
          </cell>
          <cell r="B256" t="str">
            <v>4*125 A - 30 mA KAÇAK AKIM KOR. ŞALTERİ</v>
          </cell>
          <cell r="C256" t="str">
            <v>Ad</v>
          </cell>
          <cell r="E256">
            <v>529.08000000000004</v>
          </cell>
          <cell r="F256">
            <v>2</v>
          </cell>
          <cell r="G256">
            <v>527.08000000000004</v>
          </cell>
          <cell r="H256">
            <v>0.6</v>
          </cell>
          <cell r="I256">
            <v>317.44800000000004</v>
          </cell>
        </row>
        <row r="257">
          <cell r="A257" t="str">
            <v>718.513</v>
          </cell>
          <cell r="B257" t="str">
            <v>4*160 A - 30 mA KAÇAK AKIM KOR. ŞALTERİ</v>
          </cell>
          <cell r="C257" t="str">
            <v>Ad</v>
          </cell>
          <cell r="E257">
            <v>1403.33</v>
          </cell>
          <cell r="F257">
            <v>2</v>
          </cell>
          <cell r="G257">
            <v>1401.33</v>
          </cell>
          <cell r="H257">
            <v>0.6</v>
          </cell>
          <cell r="I257">
            <v>841.99799999999993</v>
          </cell>
        </row>
        <row r="258">
          <cell r="A258" t="str">
            <v>718.514</v>
          </cell>
          <cell r="B258" t="str">
            <v>2*25 A - 300 mA  KAÇAK AKIM KOR. ŞALTERİ</v>
          </cell>
          <cell r="C258" t="str">
            <v>Ad</v>
          </cell>
          <cell r="E258">
            <v>66.62</v>
          </cell>
          <cell r="F258">
            <v>2</v>
          </cell>
          <cell r="G258">
            <v>64.62</v>
          </cell>
          <cell r="H258">
            <v>0.6</v>
          </cell>
          <cell r="I258">
            <v>39.972000000000001</v>
          </cell>
        </row>
        <row r="259">
          <cell r="A259" t="str">
            <v>718.520</v>
          </cell>
          <cell r="B259" t="str">
            <v>4*25 A - 300 mA KAÇAK AKIM KOR. ŞALTERİ</v>
          </cell>
          <cell r="C259" t="str">
            <v>Ad</v>
          </cell>
          <cell r="E259">
            <v>78.39</v>
          </cell>
          <cell r="F259">
            <v>2.87</v>
          </cell>
          <cell r="G259">
            <v>75.52</v>
          </cell>
          <cell r="H259">
            <v>0.6</v>
          </cell>
          <cell r="I259">
            <v>47.033999999999999</v>
          </cell>
        </row>
        <row r="260">
          <cell r="A260" t="str">
            <v>718.521</v>
          </cell>
          <cell r="B260" t="str">
            <v>4*40 A - 300 mA KAÇAK AKIM KOR.ŞALTERİ</v>
          </cell>
          <cell r="C260" t="str">
            <v>Ad</v>
          </cell>
          <cell r="E260">
            <v>82.31</v>
          </cell>
          <cell r="F260">
            <v>2.87</v>
          </cell>
          <cell r="G260">
            <v>79.44</v>
          </cell>
          <cell r="H260">
            <v>0.6</v>
          </cell>
          <cell r="I260">
            <v>49.386000000000003</v>
          </cell>
        </row>
        <row r="261">
          <cell r="A261" t="str">
            <v>718.522</v>
          </cell>
          <cell r="B261" t="str">
            <v>4*63 A - 300 mA KAÇAK AKIM KOR. ŞALTERİ</v>
          </cell>
          <cell r="C261" t="str">
            <v>Ad</v>
          </cell>
          <cell r="E261">
            <v>97.98</v>
          </cell>
          <cell r="F261">
            <v>2.87</v>
          </cell>
          <cell r="G261">
            <v>95.11</v>
          </cell>
          <cell r="H261">
            <v>0.6</v>
          </cell>
          <cell r="I261">
            <v>58.787999999999997</v>
          </cell>
        </row>
        <row r="262">
          <cell r="A262" t="str">
            <v>718.523</v>
          </cell>
          <cell r="B262" t="str">
            <v>4*80 A - 300 mA KAÇAK AKIM KOR. ŞALTERİ</v>
          </cell>
          <cell r="C262" t="str">
            <v>Ad</v>
          </cell>
          <cell r="E262">
            <v>290.06</v>
          </cell>
          <cell r="F262">
            <v>2.87</v>
          </cell>
          <cell r="G262">
            <v>287.19</v>
          </cell>
          <cell r="H262">
            <v>0.6</v>
          </cell>
          <cell r="I262">
            <v>174.036</v>
          </cell>
        </row>
        <row r="263">
          <cell r="A263" t="str">
            <v>718.524</v>
          </cell>
          <cell r="B263" t="str">
            <v>4*100A - 300 mA KAÇAK AKIMKORUMA ŞALTERİ</v>
          </cell>
          <cell r="C263" t="str">
            <v>Ad</v>
          </cell>
          <cell r="E263">
            <v>297.86</v>
          </cell>
          <cell r="F263">
            <v>2.87</v>
          </cell>
          <cell r="G263">
            <v>294.99</v>
          </cell>
          <cell r="H263">
            <v>0.6</v>
          </cell>
          <cell r="I263">
            <v>178.71600000000001</v>
          </cell>
        </row>
        <row r="264">
          <cell r="A264" t="str">
            <v>718.525</v>
          </cell>
          <cell r="B264" t="str">
            <v>4*125 A - 300 mA  KAÇAK AKIM KORUMA ŞALTERİ</v>
          </cell>
          <cell r="C264" t="str">
            <v>Ad</v>
          </cell>
          <cell r="E264">
            <v>313.52999999999997</v>
          </cell>
          <cell r="F264">
            <v>2.87</v>
          </cell>
          <cell r="G264">
            <v>310.65999999999997</v>
          </cell>
          <cell r="H264">
            <v>0.6</v>
          </cell>
          <cell r="I264">
            <v>188.11799999999997</v>
          </cell>
        </row>
        <row r="265">
          <cell r="A265" t="str">
            <v>718.526</v>
          </cell>
          <cell r="B265" t="str">
            <v>4*160 A - 300 mA KAÇAK AKIM KOR. ŞALTERİ</v>
          </cell>
          <cell r="C265" t="str">
            <v>Ad</v>
          </cell>
          <cell r="E265">
            <v>1658.48</v>
          </cell>
          <cell r="F265">
            <v>2.87</v>
          </cell>
          <cell r="G265">
            <v>1655.6100000000001</v>
          </cell>
          <cell r="H265">
            <v>0.6</v>
          </cell>
          <cell r="I265">
            <v>995.08799999999997</v>
          </cell>
        </row>
        <row r="266">
          <cell r="A266" t="str">
            <v>718.527</v>
          </cell>
          <cell r="B266" t="str">
            <v>4*224 A - 300 mA KAÇAK AKIM KOR.ŞALTERİ</v>
          </cell>
          <cell r="C266" t="str">
            <v>Ad</v>
          </cell>
          <cell r="E266">
            <v>2351.4699999999998</v>
          </cell>
          <cell r="F266">
            <v>2.87</v>
          </cell>
          <cell r="G266">
            <v>2348.6</v>
          </cell>
          <cell r="H266">
            <v>0.6</v>
          </cell>
          <cell r="I266">
            <v>1410.8819999999998</v>
          </cell>
        </row>
        <row r="267">
          <cell r="A267" t="str">
            <v>718.528</v>
          </cell>
          <cell r="B267" t="str">
            <v>4*224A - 30 mA  KAÇAK AKIM KOR. ŞALTERİ</v>
          </cell>
          <cell r="C267" t="str">
            <v>Ad</v>
          </cell>
          <cell r="E267">
            <v>2645.4</v>
          </cell>
          <cell r="F267">
            <v>2.87</v>
          </cell>
          <cell r="G267">
            <v>2642.53</v>
          </cell>
          <cell r="H267">
            <v>0.6</v>
          </cell>
          <cell r="I267">
            <v>1587.24</v>
          </cell>
        </row>
        <row r="268">
          <cell r="A268" t="str">
            <v>718.529</v>
          </cell>
          <cell r="B268" t="str">
            <v>3*80 A-3*250 A KOMBİNE KAÇAK AKIM KOR.ŞAL.50-500mA</v>
          </cell>
          <cell r="C268" t="str">
            <v>Ad</v>
          </cell>
          <cell r="E268">
            <v>1871.1</v>
          </cell>
          <cell r="F268">
            <v>3.08</v>
          </cell>
          <cell r="G268">
            <v>1868.02</v>
          </cell>
          <cell r="H268">
            <v>0.6</v>
          </cell>
          <cell r="I268">
            <v>1122.6599999999999</v>
          </cell>
        </row>
        <row r="269">
          <cell r="A269" t="str">
            <v>718.530</v>
          </cell>
          <cell r="B269" t="str">
            <v>3*300A-3*1250A KOMBİNE KAÇAK AKIM KOR.ŞAL.50-500mA</v>
          </cell>
          <cell r="C269" t="str">
            <v>Ad</v>
          </cell>
          <cell r="E269">
            <v>2138.1</v>
          </cell>
          <cell r="F269">
            <v>3.08</v>
          </cell>
          <cell r="G269">
            <v>2135.02</v>
          </cell>
          <cell r="H269">
            <v>0.6</v>
          </cell>
          <cell r="I269">
            <v>1282.8599999999999</v>
          </cell>
        </row>
        <row r="270">
          <cell r="A270" t="str">
            <v>718.531</v>
          </cell>
          <cell r="B270" t="str">
            <v>3*1600 A KOMBİNE KAÇAK AKIM KOR.ŞALTERİ.50-500mA</v>
          </cell>
          <cell r="C270" t="str">
            <v>Ad</v>
          </cell>
          <cell r="E270">
            <v>2405.6999999999998</v>
          </cell>
          <cell r="F270">
            <v>3.08</v>
          </cell>
          <cell r="G270">
            <v>2402.62</v>
          </cell>
          <cell r="H270">
            <v>0.6</v>
          </cell>
          <cell r="I270">
            <v>1443.4199999999998</v>
          </cell>
        </row>
        <row r="271">
          <cell r="A271" t="str">
            <v>719.101</v>
          </cell>
          <cell r="B271" t="str">
            <v>2*25 A  MEKANİK KONTAKLI FLOTÖR ŞALTER</v>
          </cell>
          <cell r="C271" t="str">
            <v>Ad</v>
          </cell>
          <cell r="E271">
            <v>31.02</v>
          </cell>
          <cell r="F271">
            <v>2.78</v>
          </cell>
          <cell r="G271">
            <v>28.24</v>
          </cell>
          <cell r="H271">
            <v>0.6</v>
          </cell>
          <cell r="I271">
            <v>18.611999999999998</v>
          </cell>
        </row>
        <row r="272">
          <cell r="A272" t="str">
            <v>719.201</v>
          </cell>
          <cell r="B272" t="str">
            <v>2*25 A  CİVA KONTAKLI FLOTÖR ŞALTER</v>
          </cell>
          <cell r="C272" t="str">
            <v>Ad</v>
          </cell>
          <cell r="E272">
            <v>33.54</v>
          </cell>
          <cell r="F272">
            <v>2.72</v>
          </cell>
          <cell r="G272">
            <v>30.82</v>
          </cell>
          <cell r="H272">
            <v>0.6</v>
          </cell>
          <cell r="I272">
            <v>20.123999999999999</v>
          </cell>
        </row>
        <row r="273">
          <cell r="A273" t="str">
            <v>719.202</v>
          </cell>
          <cell r="B273" t="str">
            <v>3*25 A  CİVA KONTAKLI FLOTÖR ŞALTER</v>
          </cell>
          <cell r="C273" t="str">
            <v>Ad</v>
          </cell>
          <cell r="E273">
            <v>34.89</v>
          </cell>
          <cell r="F273">
            <v>2.72</v>
          </cell>
          <cell r="G273">
            <v>32.17</v>
          </cell>
          <cell r="H273">
            <v>0.6</v>
          </cell>
          <cell r="I273">
            <v>20.934000000000001</v>
          </cell>
        </row>
        <row r="274">
          <cell r="A274" t="str">
            <v>719.301</v>
          </cell>
          <cell r="B274" t="str">
            <v>2*25 A  Adİ KONTAKLI FLOTÖR ŞALTER</v>
          </cell>
          <cell r="C274" t="str">
            <v>Ad</v>
          </cell>
          <cell r="E274">
            <v>19.39</v>
          </cell>
          <cell r="F274">
            <v>2.72</v>
          </cell>
          <cell r="G274">
            <v>16.670000000000002</v>
          </cell>
          <cell r="H274">
            <v>0.6</v>
          </cell>
          <cell r="I274">
            <v>11.634</v>
          </cell>
        </row>
        <row r="275">
          <cell r="A275" t="str">
            <v>719.302</v>
          </cell>
          <cell r="B275" t="str">
            <v>3*25 A FLATÖRLÜ ŞALTER Adİ KONTAKLI</v>
          </cell>
          <cell r="C275" t="str">
            <v>Ad</v>
          </cell>
          <cell r="E275">
            <v>22.1</v>
          </cell>
          <cell r="F275">
            <v>2.72</v>
          </cell>
          <cell r="G275">
            <v>19.380000000000003</v>
          </cell>
          <cell r="H275">
            <v>0.6</v>
          </cell>
          <cell r="I275">
            <v>13.26</v>
          </cell>
        </row>
        <row r="276">
          <cell r="A276" t="str">
            <v>719.501</v>
          </cell>
          <cell r="B276" t="str">
            <v>6 A CİVA KONTAKLI KONTAKTÖRSÜZ FLOTÖR ŞALTER</v>
          </cell>
          <cell r="C276" t="str">
            <v>Ad</v>
          </cell>
          <cell r="E276">
            <v>12.21</v>
          </cell>
          <cell r="F276">
            <v>2.72</v>
          </cell>
          <cell r="G276">
            <v>9.49</v>
          </cell>
          <cell r="H276">
            <v>0.6</v>
          </cell>
          <cell r="I276">
            <v>7.3260000000000005</v>
          </cell>
        </row>
        <row r="277">
          <cell r="A277" t="str">
            <v>719.601</v>
          </cell>
          <cell r="B277" t="str">
            <v>6 A  Adİ KONTAKLI KONTAKTÖRSÜZ FLOTÖR ŞALTER</v>
          </cell>
          <cell r="C277" t="str">
            <v>Ad</v>
          </cell>
          <cell r="E277">
            <v>12.21</v>
          </cell>
          <cell r="F277">
            <v>2.72</v>
          </cell>
          <cell r="G277">
            <v>9.49</v>
          </cell>
          <cell r="H277">
            <v>0.6</v>
          </cell>
          <cell r="I277">
            <v>7.3260000000000005</v>
          </cell>
        </row>
        <row r="278">
          <cell r="A278" t="str">
            <v>720.105</v>
          </cell>
          <cell r="B278" t="str">
            <v>3*25 A SİGORTALI ŞALTER</v>
          </cell>
          <cell r="C278" t="str">
            <v>Ad</v>
          </cell>
          <cell r="E278">
            <v>89.18</v>
          </cell>
          <cell r="F278">
            <v>5.27</v>
          </cell>
          <cell r="G278">
            <v>83.910000000000011</v>
          </cell>
          <cell r="H278">
            <v>0.6</v>
          </cell>
          <cell r="I278">
            <v>53.508000000000003</v>
          </cell>
        </row>
        <row r="279">
          <cell r="A279" t="str">
            <v>720.106</v>
          </cell>
          <cell r="B279" t="str">
            <v>3*63 A  SİGORTALI ŞALTER</v>
          </cell>
          <cell r="C279" t="str">
            <v>Ad</v>
          </cell>
          <cell r="E279">
            <v>89.18</v>
          </cell>
          <cell r="F279">
            <v>5.27</v>
          </cell>
          <cell r="G279">
            <v>83.910000000000011</v>
          </cell>
          <cell r="H279">
            <v>0.6</v>
          </cell>
          <cell r="I279">
            <v>53.508000000000003</v>
          </cell>
        </row>
        <row r="280">
          <cell r="A280" t="str">
            <v>720.107</v>
          </cell>
          <cell r="B280" t="str">
            <v>3*100 A  SİGORTALI ŞALTER</v>
          </cell>
          <cell r="C280" t="str">
            <v>Ad</v>
          </cell>
          <cell r="E280">
            <v>89.18</v>
          </cell>
          <cell r="F280">
            <v>5.27</v>
          </cell>
          <cell r="G280">
            <v>83.910000000000011</v>
          </cell>
          <cell r="H280">
            <v>0.6</v>
          </cell>
          <cell r="I280">
            <v>53.508000000000003</v>
          </cell>
        </row>
        <row r="281">
          <cell r="A281" t="str">
            <v>720.108</v>
          </cell>
          <cell r="B281" t="str">
            <v>3*160 A  SİGORTALI ŞALTER</v>
          </cell>
          <cell r="C281" t="str">
            <v>Ad</v>
          </cell>
          <cell r="E281">
            <v>113.51</v>
          </cell>
          <cell r="F281">
            <v>5.27</v>
          </cell>
          <cell r="G281">
            <v>108.24000000000001</v>
          </cell>
          <cell r="H281">
            <v>0.6</v>
          </cell>
          <cell r="I281">
            <v>68.105999999999995</v>
          </cell>
        </row>
        <row r="282">
          <cell r="A282" t="str">
            <v>720.109</v>
          </cell>
          <cell r="B282" t="str">
            <v>3*250 A  SİGORTALI ŞALTER</v>
          </cell>
          <cell r="C282" t="str">
            <v>Ad</v>
          </cell>
          <cell r="E282">
            <v>113.51</v>
          </cell>
          <cell r="F282">
            <v>5.27</v>
          </cell>
          <cell r="G282">
            <v>108.24000000000001</v>
          </cell>
          <cell r="H282">
            <v>0.6</v>
          </cell>
          <cell r="I282">
            <v>68.105999999999995</v>
          </cell>
        </row>
        <row r="283">
          <cell r="A283" t="str">
            <v>720.110</v>
          </cell>
          <cell r="B283" t="str">
            <v>3*400 A  SİGORTALI ŞALTER</v>
          </cell>
          <cell r="C283" t="str">
            <v>Ad</v>
          </cell>
          <cell r="E283">
            <v>127.7</v>
          </cell>
          <cell r="F283">
            <v>6.21</v>
          </cell>
          <cell r="G283">
            <v>121.49000000000001</v>
          </cell>
          <cell r="H283">
            <v>0.6</v>
          </cell>
          <cell r="I283">
            <v>76.62</v>
          </cell>
        </row>
        <row r="284">
          <cell r="A284" t="str">
            <v>720.111</v>
          </cell>
          <cell r="B284" t="str">
            <v>3*63 A SİGORTALI ŞALTER</v>
          </cell>
          <cell r="C284" t="str">
            <v>Ad</v>
          </cell>
          <cell r="E284">
            <v>177.36</v>
          </cell>
          <cell r="F284">
            <v>6.21</v>
          </cell>
          <cell r="G284">
            <v>171.15</v>
          </cell>
          <cell r="H284">
            <v>0.6</v>
          </cell>
          <cell r="I284">
            <v>106.41600000000001</v>
          </cell>
        </row>
        <row r="285">
          <cell r="A285" t="str">
            <v>721.301</v>
          </cell>
          <cell r="B285" t="str">
            <v>3*25 A  OTO. TİP (KURU) ENVERSÖR ŞALTER</v>
          </cell>
          <cell r="C285" t="str">
            <v>Ad</v>
          </cell>
          <cell r="E285">
            <v>279.70999999999998</v>
          </cell>
          <cell r="F285">
            <v>10.67</v>
          </cell>
          <cell r="G285">
            <v>269.03999999999996</v>
          </cell>
          <cell r="H285">
            <v>0.6</v>
          </cell>
          <cell r="I285">
            <v>167.82599999999999</v>
          </cell>
        </row>
        <row r="286">
          <cell r="A286" t="str">
            <v>721.302</v>
          </cell>
          <cell r="B286" t="str">
            <v>3*63 A OTO. TİP (KURU) ENVERSÖR ŞALTER</v>
          </cell>
          <cell r="C286" t="str">
            <v>Ad</v>
          </cell>
          <cell r="E286">
            <v>648.62</v>
          </cell>
          <cell r="F286">
            <v>11.68</v>
          </cell>
          <cell r="G286">
            <v>636.94000000000005</v>
          </cell>
          <cell r="H286">
            <v>0.6</v>
          </cell>
          <cell r="I286">
            <v>389.17199999999997</v>
          </cell>
        </row>
        <row r="287">
          <cell r="A287" t="str">
            <v>721.303</v>
          </cell>
          <cell r="B287" t="str">
            <v>3*100 A OTO. TİP (KURU) ENVERSÖR ŞALTER</v>
          </cell>
          <cell r="C287" t="str">
            <v>Ad</v>
          </cell>
          <cell r="E287">
            <v>912.13</v>
          </cell>
          <cell r="F287">
            <v>12.08</v>
          </cell>
          <cell r="G287">
            <v>900.05</v>
          </cell>
          <cell r="H287">
            <v>0.6</v>
          </cell>
          <cell r="I287">
            <v>547.27800000000002</v>
          </cell>
        </row>
        <row r="288">
          <cell r="A288" t="str">
            <v>721.601</v>
          </cell>
          <cell r="B288" t="str">
            <v>3*25 A  KONTAKTÖRLÜ Y-Ü ŞALTER</v>
          </cell>
          <cell r="C288" t="str">
            <v>Ad</v>
          </cell>
          <cell r="E288">
            <v>322.29000000000002</v>
          </cell>
          <cell r="F288">
            <v>15.93</v>
          </cell>
          <cell r="G288">
            <v>306.36</v>
          </cell>
          <cell r="H288">
            <v>0.6</v>
          </cell>
          <cell r="I288">
            <v>193.374</v>
          </cell>
        </row>
        <row r="289">
          <cell r="A289" t="str">
            <v>721.602</v>
          </cell>
          <cell r="B289" t="str">
            <v>3*63 A  KONTAKTÖRLÜ Y-Ü ŞALTER</v>
          </cell>
          <cell r="C289" t="str">
            <v>Ad</v>
          </cell>
          <cell r="E289">
            <v>577.67999999999995</v>
          </cell>
          <cell r="F289">
            <v>15.93</v>
          </cell>
          <cell r="G289">
            <v>561.75</v>
          </cell>
          <cell r="H289">
            <v>0.6</v>
          </cell>
          <cell r="I289">
            <v>346.60799999999995</v>
          </cell>
        </row>
        <row r="290">
          <cell r="A290" t="str">
            <v>721.603</v>
          </cell>
          <cell r="B290" t="str">
            <v>3*80 A KONTAKTÖRLÜ Y-Ü ŞALTER</v>
          </cell>
          <cell r="C290" t="str">
            <v>Ad</v>
          </cell>
          <cell r="E290">
            <v>808.73</v>
          </cell>
          <cell r="F290">
            <v>17.079999999999998</v>
          </cell>
          <cell r="G290">
            <v>791.65</v>
          </cell>
          <cell r="H290">
            <v>0.6</v>
          </cell>
          <cell r="I290">
            <v>485.238</v>
          </cell>
        </row>
        <row r="291">
          <cell r="A291" t="str">
            <v>721.604</v>
          </cell>
          <cell r="B291" t="str">
            <v>3*100 A  KONTAKTÖRLÜ Y-Ü ŞALTER</v>
          </cell>
          <cell r="C291" t="str">
            <v>Ad</v>
          </cell>
          <cell r="E291">
            <v>1033.74</v>
          </cell>
          <cell r="F291">
            <v>17.37</v>
          </cell>
          <cell r="G291">
            <v>1016.37</v>
          </cell>
          <cell r="H291">
            <v>0.6</v>
          </cell>
          <cell r="I291">
            <v>620.24400000000003</v>
          </cell>
        </row>
        <row r="292">
          <cell r="A292" t="str">
            <v>721.605</v>
          </cell>
          <cell r="B292" t="str">
            <v>3*250 A  KONTAKTÖRLÜ Y-Ü ŞALTER</v>
          </cell>
          <cell r="C292" t="str">
            <v>Ad</v>
          </cell>
          <cell r="E292">
            <v>1702.63</v>
          </cell>
          <cell r="F292">
            <v>19.32</v>
          </cell>
          <cell r="G292">
            <v>1683.3100000000002</v>
          </cell>
          <cell r="H292">
            <v>0.6</v>
          </cell>
          <cell r="I292">
            <v>1021.578</v>
          </cell>
        </row>
        <row r="293">
          <cell r="A293" t="str">
            <v>722.101</v>
          </cell>
          <cell r="B293" t="str">
            <v>TRAFO  220/3-5-8 V  10 VA</v>
          </cell>
          <cell r="C293" t="str">
            <v>Ad</v>
          </cell>
          <cell r="E293">
            <v>4.6900000000000004</v>
          </cell>
          <cell r="F293">
            <v>2.11</v>
          </cell>
          <cell r="G293">
            <v>2.5800000000000005</v>
          </cell>
          <cell r="H293">
            <v>0.6</v>
          </cell>
          <cell r="I293">
            <v>2.8140000000000001</v>
          </cell>
        </row>
        <row r="294">
          <cell r="A294" t="str">
            <v>722.102</v>
          </cell>
          <cell r="B294" t="str">
            <v>TRAFO  220/12 V  50 VA</v>
          </cell>
          <cell r="C294" t="str">
            <v>Ad</v>
          </cell>
          <cell r="E294">
            <v>9.76</v>
          </cell>
          <cell r="F294">
            <v>2.11</v>
          </cell>
          <cell r="G294">
            <v>7.65</v>
          </cell>
          <cell r="H294">
            <v>0.6</v>
          </cell>
          <cell r="I294">
            <v>5.8559999999999999</v>
          </cell>
        </row>
        <row r="295">
          <cell r="A295" t="str">
            <v>722.103</v>
          </cell>
          <cell r="B295" t="str">
            <v>TRAFO  220/24 V  100 VA</v>
          </cell>
          <cell r="C295" t="str">
            <v>Ad</v>
          </cell>
          <cell r="E295">
            <v>20.13</v>
          </cell>
          <cell r="F295">
            <v>2.11</v>
          </cell>
          <cell r="G295">
            <v>18.02</v>
          </cell>
          <cell r="H295">
            <v>0.6</v>
          </cell>
          <cell r="I295">
            <v>12.077999999999999</v>
          </cell>
        </row>
        <row r="296">
          <cell r="A296" t="str">
            <v>722.104</v>
          </cell>
          <cell r="B296" t="str">
            <v>TRAFO  220/24 V  500 VA</v>
          </cell>
          <cell r="C296" t="str">
            <v>Ad</v>
          </cell>
          <cell r="E296">
            <v>36.979999999999997</v>
          </cell>
          <cell r="F296">
            <v>2.11</v>
          </cell>
          <cell r="G296">
            <v>34.869999999999997</v>
          </cell>
          <cell r="H296">
            <v>0.6</v>
          </cell>
          <cell r="I296">
            <v>22.187999999999999</v>
          </cell>
        </row>
        <row r="297">
          <cell r="A297" t="str">
            <v>723.101</v>
          </cell>
          <cell r="B297" t="str">
            <v>20 W  İÇİN  3-4 µF  KONDANSATÖR</v>
          </cell>
          <cell r="C297" t="str">
            <v>Ad</v>
          </cell>
          <cell r="E297">
            <v>1.72</v>
          </cell>
          <cell r="F297">
            <v>0.83</v>
          </cell>
          <cell r="G297">
            <v>0.89</v>
          </cell>
          <cell r="H297">
            <v>0.6</v>
          </cell>
          <cell r="I297">
            <v>1.032</v>
          </cell>
        </row>
        <row r="298">
          <cell r="A298" t="str">
            <v>723.102</v>
          </cell>
          <cell r="B298" t="str">
            <v>40 W  İÇİN  4-5 mF  KONDANSATÖR</v>
          </cell>
          <cell r="C298" t="str">
            <v>Ad</v>
          </cell>
          <cell r="E298">
            <v>1.86</v>
          </cell>
          <cell r="F298">
            <v>0.91</v>
          </cell>
          <cell r="G298">
            <v>0.95000000000000007</v>
          </cell>
          <cell r="H298">
            <v>0.6</v>
          </cell>
          <cell r="I298">
            <v>1.1160000000000001</v>
          </cell>
        </row>
        <row r="299">
          <cell r="A299" t="str">
            <v>723.103</v>
          </cell>
          <cell r="B299" t="str">
            <v>2*40 W  İÇİN  8-10 mF  KONDANSATÖR</v>
          </cell>
          <cell r="C299" t="str">
            <v>Ad</v>
          </cell>
          <cell r="E299">
            <v>3.32</v>
          </cell>
          <cell r="F299">
            <v>1.01</v>
          </cell>
          <cell r="G299">
            <v>2.3099999999999996</v>
          </cell>
          <cell r="H299">
            <v>0.6</v>
          </cell>
          <cell r="I299">
            <v>1.9919999999999998</v>
          </cell>
        </row>
        <row r="300">
          <cell r="A300" t="str">
            <v>723.104</v>
          </cell>
          <cell r="B300" t="str">
            <v>3*40 W  İÇİN  12-15 mF  KONDANSATÖR</v>
          </cell>
          <cell r="C300" t="str">
            <v>Ad</v>
          </cell>
          <cell r="E300">
            <v>4.6399999999999997</v>
          </cell>
          <cell r="F300">
            <v>1.01</v>
          </cell>
          <cell r="G300">
            <v>3.63</v>
          </cell>
          <cell r="H300">
            <v>0.6</v>
          </cell>
          <cell r="I300">
            <v>2.7839999999999998</v>
          </cell>
        </row>
        <row r="301">
          <cell r="A301" t="str">
            <v>723.201</v>
          </cell>
          <cell r="B301" t="str">
            <v>125 W  İÇİN  10 mF  KONDANSATÖR</v>
          </cell>
          <cell r="C301" t="str">
            <v>Ad</v>
          </cell>
          <cell r="E301">
            <v>1.76</v>
          </cell>
          <cell r="F301">
            <v>1.01</v>
          </cell>
          <cell r="G301">
            <v>0.75</v>
          </cell>
          <cell r="H301">
            <v>0.6</v>
          </cell>
          <cell r="I301">
            <v>1.056</v>
          </cell>
        </row>
        <row r="302">
          <cell r="A302" t="str">
            <v>723.202</v>
          </cell>
          <cell r="B302" t="str">
            <v>250 W  İÇİN  18 mF  KONDANSATÖR</v>
          </cell>
          <cell r="C302" t="str">
            <v>Ad</v>
          </cell>
          <cell r="E302">
            <v>2.96</v>
          </cell>
          <cell r="F302">
            <v>1.01</v>
          </cell>
          <cell r="G302">
            <v>1.95</v>
          </cell>
          <cell r="H302">
            <v>0.6</v>
          </cell>
          <cell r="I302">
            <v>1.776</v>
          </cell>
        </row>
        <row r="303">
          <cell r="A303" t="str">
            <v>723.205</v>
          </cell>
          <cell r="B303" t="str">
            <v>50 MİKRO FARAd KONDANSATÖR.400W AMPUL İÇİN</v>
          </cell>
          <cell r="C303" t="str">
            <v>Ad</v>
          </cell>
          <cell r="E303">
            <v>6.67</v>
          </cell>
          <cell r="F303">
            <v>1.01</v>
          </cell>
          <cell r="G303">
            <v>5.66</v>
          </cell>
          <cell r="H303">
            <v>0.6</v>
          </cell>
          <cell r="I303">
            <v>4.0019999999999998</v>
          </cell>
        </row>
        <row r="304">
          <cell r="A304" t="str">
            <v>723.207</v>
          </cell>
          <cell r="B304" t="str">
            <v>1000 W İÇİN 100 mF KONDANSATÖR</v>
          </cell>
          <cell r="C304" t="str">
            <v>Ad</v>
          </cell>
          <cell r="E304">
            <v>12.64</v>
          </cell>
          <cell r="F304">
            <v>1.01</v>
          </cell>
          <cell r="G304">
            <v>11.63</v>
          </cell>
          <cell r="H304">
            <v>0.6</v>
          </cell>
          <cell r="I304">
            <v>7.5839999999999996</v>
          </cell>
        </row>
        <row r="305">
          <cell r="A305" t="str">
            <v>723.301</v>
          </cell>
          <cell r="B305" t="str">
            <v>EL İLE KUMANDALI KOMPANZASYON BATARYASI</v>
          </cell>
          <cell r="C305" t="str">
            <v>kVAr</v>
          </cell>
          <cell r="E305">
            <v>17.2</v>
          </cell>
          <cell r="F305">
            <v>4.6100000000000003</v>
          </cell>
          <cell r="G305">
            <v>12.59</v>
          </cell>
          <cell r="H305">
            <v>0.6</v>
          </cell>
          <cell r="I305">
            <v>10.319999999999999</v>
          </cell>
        </row>
        <row r="306">
          <cell r="A306" t="str">
            <v>723.401</v>
          </cell>
          <cell r="B306" t="str">
            <v>OTOMATİK KOMPANZASYON MERKEZİ</v>
          </cell>
          <cell r="C306" t="str">
            <v>kVAr</v>
          </cell>
          <cell r="E306">
            <v>48.76</v>
          </cell>
          <cell r="F306">
            <v>8.76</v>
          </cell>
          <cell r="G306">
            <v>40</v>
          </cell>
          <cell r="H306">
            <v>0.6</v>
          </cell>
          <cell r="I306">
            <v>29.255999999999997</v>
          </cell>
        </row>
        <row r="307">
          <cell r="A307" t="str">
            <v>724.101</v>
          </cell>
          <cell r="B307" t="str">
            <v>25 A  BIÇAKLI SIGORTA</v>
          </cell>
          <cell r="C307" t="str">
            <v>Ad</v>
          </cell>
          <cell r="E307">
            <v>7.87</v>
          </cell>
          <cell r="F307">
            <v>1.85</v>
          </cell>
          <cell r="G307">
            <v>6.02</v>
          </cell>
          <cell r="H307">
            <v>0.6</v>
          </cell>
          <cell r="I307">
            <v>4.7219999999999995</v>
          </cell>
        </row>
        <row r="308">
          <cell r="A308" t="str">
            <v>724.102</v>
          </cell>
          <cell r="B308" t="str">
            <v>63 A  BIÇAKLI SIGORTA</v>
          </cell>
          <cell r="C308" t="str">
            <v>Ad</v>
          </cell>
          <cell r="E308">
            <v>7.87</v>
          </cell>
          <cell r="F308">
            <v>1.85</v>
          </cell>
          <cell r="G308">
            <v>6.02</v>
          </cell>
          <cell r="H308">
            <v>0.6</v>
          </cell>
          <cell r="I308">
            <v>4.7219999999999995</v>
          </cell>
        </row>
        <row r="309">
          <cell r="A309" t="str">
            <v>724.103</v>
          </cell>
          <cell r="B309" t="str">
            <v>100 A  BIÇAKLI SIGORTA</v>
          </cell>
          <cell r="C309" t="str">
            <v>Ad</v>
          </cell>
          <cell r="E309">
            <v>7.87</v>
          </cell>
          <cell r="F309">
            <v>1.85</v>
          </cell>
          <cell r="G309">
            <v>6.02</v>
          </cell>
          <cell r="H309">
            <v>0.6</v>
          </cell>
          <cell r="I309">
            <v>4.7219999999999995</v>
          </cell>
        </row>
        <row r="310">
          <cell r="A310" t="str">
            <v>724.104</v>
          </cell>
          <cell r="B310" t="str">
            <v>160 A  BIÇAKLI SİGORTA</v>
          </cell>
          <cell r="C310" t="str">
            <v>Ad</v>
          </cell>
          <cell r="E310">
            <v>10.86</v>
          </cell>
          <cell r="F310">
            <v>1.85</v>
          </cell>
          <cell r="G310">
            <v>9.01</v>
          </cell>
          <cell r="H310">
            <v>0.6</v>
          </cell>
          <cell r="I310">
            <v>6.5159999999999991</v>
          </cell>
        </row>
        <row r="311">
          <cell r="A311" t="str">
            <v>724.105</v>
          </cell>
          <cell r="B311" t="str">
            <v>250 A  BIÇAKLI SiGORTA</v>
          </cell>
          <cell r="C311" t="str">
            <v>Ad</v>
          </cell>
          <cell r="E311">
            <v>15.94</v>
          </cell>
          <cell r="F311">
            <v>1.85</v>
          </cell>
          <cell r="G311">
            <v>14.09</v>
          </cell>
          <cell r="H311">
            <v>0.6</v>
          </cell>
          <cell r="I311">
            <v>9.5640000000000001</v>
          </cell>
        </row>
        <row r="312">
          <cell r="A312" t="str">
            <v>724.106</v>
          </cell>
          <cell r="B312" t="str">
            <v>400 A  BIÇAKLI SİGORTA</v>
          </cell>
          <cell r="C312" t="str">
            <v>Ad</v>
          </cell>
          <cell r="E312">
            <v>20.84</v>
          </cell>
          <cell r="F312">
            <v>2.72</v>
          </cell>
          <cell r="G312">
            <v>18.12</v>
          </cell>
          <cell r="H312">
            <v>0.6</v>
          </cell>
          <cell r="I312">
            <v>12.504</v>
          </cell>
        </row>
        <row r="313">
          <cell r="A313" t="str">
            <v>724.107</v>
          </cell>
          <cell r="B313" t="str">
            <v>630 A  BIÇAKLI SİGORTA</v>
          </cell>
          <cell r="C313" t="str">
            <v>Ad</v>
          </cell>
          <cell r="E313">
            <v>32.630000000000003</v>
          </cell>
          <cell r="F313">
            <v>2.72</v>
          </cell>
          <cell r="G313">
            <v>29.910000000000004</v>
          </cell>
          <cell r="H313">
            <v>0.6</v>
          </cell>
          <cell r="I313">
            <v>19.577999999999999</v>
          </cell>
        </row>
        <row r="314">
          <cell r="A314" t="str">
            <v>724.108</v>
          </cell>
          <cell r="B314" t="str">
            <v>1000 A BIÇAKLI SİGORTA</v>
          </cell>
          <cell r="C314" t="str">
            <v>Ad</v>
          </cell>
          <cell r="E314">
            <v>36.24</v>
          </cell>
          <cell r="F314">
            <v>2.72</v>
          </cell>
          <cell r="G314">
            <v>33.520000000000003</v>
          </cell>
          <cell r="H314">
            <v>0.6</v>
          </cell>
          <cell r="I314">
            <v>21.744</v>
          </cell>
        </row>
        <row r="315">
          <cell r="A315" t="str">
            <v>724.201</v>
          </cell>
          <cell r="B315" t="str">
            <v>25 A  BUŞONLU SİGORTA</v>
          </cell>
          <cell r="C315" t="str">
            <v>Ad</v>
          </cell>
          <cell r="E315">
            <v>2.69</v>
          </cell>
          <cell r="F315">
            <v>1.77</v>
          </cell>
          <cell r="G315">
            <v>0.91999999999999993</v>
          </cell>
          <cell r="H315">
            <v>0.6</v>
          </cell>
          <cell r="I315">
            <v>1.6139999999999999</v>
          </cell>
        </row>
        <row r="316">
          <cell r="A316" t="str">
            <v>724.202</v>
          </cell>
          <cell r="B316" t="str">
            <v>63 A  BUŞONLU SİGORTA</v>
          </cell>
          <cell r="C316" t="str">
            <v>Ad</v>
          </cell>
          <cell r="E316">
            <v>3.81</v>
          </cell>
          <cell r="F316">
            <v>1.77</v>
          </cell>
          <cell r="G316">
            <v>2.04</v>
          </cell>
          <cell r="H316">
            <v>0.6</v>
          </cell>
          <cell r="I316">
            <v>2.286</v>
          </cell>
        </row>
        <row r="317">
          <cell r="A317" t="str">
            <v>724.203</v>
          </cell>
          <cell r="B317" t="str">
            <v>100 A  BUŞONLU SİGORTA</v>
          </cell>
          <cell r="C317" t="str">
            <v>Ad</v>
          </cell>
          <cell r="E317">
            <v>7.27</v>
          </cell>
          <cell r="F317">
            <v>1.77</v>
          </cell>
          <cell r="G317">
            <v>5.5</v>
          </cell>
          <cell r="H317">
            <v>0.6</v>
          </cell>
          <cell r="I317">
            <v>4.3619999999999992</v>
          </cell>
        </row>
        <row r="318">
          <cell r="A318" t="str">
            <v>724.301</v>
          </cell>
          <cell r="B318" t="str">
            <v>16 A  BUŞONLU DUVAR SİGORTASI</v>
          </cell>
          <cell r="C318" t="str">
            <v>Ad</v>
          </cell>
          <cell r="E318">
            <v>3.81</v>
          </cell>
          <cell r="F318">
            <v>1.77</v>
          </cell>
          <cell r="G318">
            <v>2.04</v>
          </cell>
          <cell r="H318">
            <v>0.6</v>
          </cell>
          <cell r="I318">
            <v>2.286</v>
          </cell>
        </row>
        <row r="319">
          <cell r="A319" t="str">
            <v>724.401</v>
          </cell>
          <cell r="B319" t="str">
            <v>16 A  ANAHTARLI OTOMATİK SİGORTA</v>
          </cell>
          <cell r="C319" t="str">
            <v>Ad</v>
          </cell>
          <cell r="E319">
            <v>4.3600000000000003</v>
          </cell>
          <cell r="F319">
            <v>1.85</v>
          </cell>
          <cell r="G319">
            <v>2.5100000000000002</v>
          </cell>
          <cell r="H319">
            <v>0.6</v>
          </cell>
          <cell r="I319">
            <v>2.6160000000000001</v>
          </cell>
        </row>
        <row r="320">
          <cell r="A320" t="str">
            <v>724.401/1</v>
          </cell>
          <cell r="B320" t="str">
            <v>10 A  ANAHTARLI OTOMATİK SİGORTA</v>
          </cell>
          <cell r="C320" t="str">
            <v>Ad</v>
          </cell>
          <cell r="E320">
            <v>4.3600000000000003</v>
          </cell>
          <cell r="F320">
            <v>1.85</v>
          </cell>
          <cell r="G320">
            <v>2.5100000000000002</v>
          </cell>
          <cell r="H320">
            <v>0.6</v>
          </cell>
          <cell r="I320">
            <v>2.6160000000000001</v>
          </cell>
        </row>
        <row r="321">
          <cell r="A321" t="str">
            <v>724.401/2</v>
          </cell>
          <cell r="B321" t="str">
            <v>16 A ANAHTARLI OTOMATİK SİGORTA</v>
          </cell>
          <cell r="C321" t="str">
            <v>Ad</v>
          </cell>
          <cell r="E321">
            <v>4.3600000000000003</v>
          </cell>
          <cell r="F321">
            <v>1.85</v>
          </cell>
          <cell r="G321">
            <v>2.5100000000000002</v>
          </cell>
          <cell r="H321">
            <v>0.6</v>
          </cell>
          <cell r="I321">
            <v>2.6160000000000001</v>
          </cell>
        </row>
        <row r="322">
          <cell r="A322" t="str">
            <v>724.401/3</v>
          </cell>
          <cell r="B322" t="str">
            <v>6 A ANAHTARLI OTOMATİK SİGORTA</v>
          </cell>
          <cell r="C322" t="str">
            <v>Ad</v>
          </cell>
          <cell r="E322">
            <v>4.3600000000000003</v>
          </cell>
          <cell r="F322">
            <v>1.85</v>
          </cell>
          <cell r="G322">
            <v>2.5100000000000002</v>
          </cell>
          <cell r="H322">
            <v>0.6</v>
          </cell>
          <cell r="I322">
            <v>2.6160000000000001</v>
          </cell>
        </row>
        <row r="323">
          <cell r="A323" t="str">
            <v>724.401/A</v>
          </cell>
          <cell r="B323" t="str">
            <v>10 A  ANAHTARLI OTOMATİK SİGORTA</v>
          </cell>
          <cell r="C323" t="str">
            <v>Ad</v>
          </cell>
          <cell r="E323">
            <v>4.3600000000000003</v>
          </cell>
          <cell r="F323">
            <v>1.85</v>
          </cell>
          <cell r="G323">
            <v>2.5100000000000002</v>
          </cell>
          <cell r="H323">
            <v>0.6</v>
          </cell>
          <cell r="I323">
            <v>2.6160000000000001</v>
          </cell>
        </row>
        <row r="324">
          <cell r="A324" t="str">
            <v>724.401/B</v>
          </cell>
          <cell r="B324" t="str">
            <v>16 A  ANAHTARLI OTO. SİGORTA</v>
          </cell>
          <cell r="C324" t="str">
            <v>Ad</v>
          </cell>
          <cell r="E324">
            <v>4.3600000000000003</v>
          </cell>
          <cell r="F324">
            <v>1.85</v>
          </cell>
          <cell r="G324">
            <v>2.5100000000000002</v>
          </cell>
          <cell r="H324">
            <v>0.6</v>
          </cell>
          <cell r="I324">
            <v>2.6160000000000001</v>
          </cell>
        </row>
        <row r="325">
          <cell r="A325" t="str">
            <v>724.402</v>
          </cell>
          <cell r="B325" t="str">
            <v>25 A  ANAHTARLI OTOMATİK SİGORTA</v>
          </cell>
          <cell r="C325" t="str">
            <v>Ad</v>
          </cell>
          <cell r="E325">
            <v>4.3600000000000003</v>
          </cell>
          <cell r="F325">
            <v>1.85</v>
          </cell>
          <cell r="G325">
            <v>2.5100000000000002</v>
          </cell>
          <cell r="H325">
            <v>0.6</v>
          </cell>
          <cell r="I325">
            <v>2.6160000000000001</v>
          </cell>
        </row>
        <row r="326">
          <cell r="A326" t="str">
            <v>724.402/A</v>
          </cell>
          <cell r="B326" t="str">
            <v>20 A  ANAHTARLI OTOMATİK SİGORAT</v>
          </cell>
          <cell r="C326" t="str">
            <v>Ad</v>
          </cell>
          <cell r="E326">
            <v>4.3600000000000003</v>
          </cell>
          <cell r="F326">
            <v>1.85</v>
          </cell>
          <cell r="G326">
            <v>2.5100000000000002</v>
          </cell>
          <cell r="H326">
            <v>0.6</v>
          </cell>
          <cell r="I326">
            <v>2.6160000000000001</v>
          </cell>
        </row>
        <row r="327">
          <cell r="A327" t="str">
            <v>724.403</v>
          </cell>
          <cell r="B327" t="str">
            <v>63 A  ANAHTARLI OTOMATİK SİGORTA</v>
          </cell>
          <cell r="C327" t="str">
            <v>Ad</v>
          </cell>
          <cell r="E327">
            <v>4.3600000000000003</v>
          </cell>
          <cell r="F327">
            <v>1.85</v>
          </cell>
          <cell r="G327">
            <v>2.5100000000000002</v>
          </cell>
          <cell r="H327">
            <v>0.6</v>
          </cell>
          <cell r="I327">
            <v>2.6160000000000001</v>
          </cell>
        </row>
        <row r="328">
          <cell r="A328" t="str">
            <v>724.404</v>
          </cell>
          <cell r="B328" t="str">
            <v>40 A  ANAHTARLI OTOMATİK SİGORTA</v>
          </cell>
          <cell r="C328" t="str">
            <v>Ad</v>
          </cell>
          <cell r="E328">
            <v>4.3600000000000003</v>
          </cell>
          <cell r="F328">
            <v>1.85</v>
          </cell>
          <cell r="G328">
            <v>2.5100000000000002</v>
          </cell>
          <cell r="H328">
            <v>0.6</v>
          </cell>
          <cell r="I328">
            <v>2.6160000000000001</v>
          </cell>
        </row>
        <row r="329">
          <cell r="A329" t="str">
            <v>724.404/A</v>
          </cell>
          <cell r="B329" t="str">
            <v>32 A  ANAHTARLI OTOMATİK SİGORTA</v>
          </cell>
          <cell r="C329" t="str">
            <v>Ad</v>
          </cell>
          <cell r="E329">
            <v>4.3600000000000003</v>
          </cell>
          <cell r="F329">
            <v>1.85</v>
          </cell>
          <cell r="G329">
            <v>2.5100000000000002</v>
          </cell>
          <cell r="H329">
            <v>0.6</v>
          </cell>
          <cell r="I329">
            <v>2.6160000000000001</v>
          </cell>
        </row>
        <row r="330">
          <cell r="A330" t="str">
            <v>724.405</v>
          </cell>
          <cell r="B330" t="str">
            <v>16 A  NÖTR KESMELİ ANAH.OTO.SİG.</v>
          </cell>
          <cell r="C330" t="str">
            <v>Ad</v>
          </cell>
          <cell r="E330">
            <v>8.51</v>
          </cell>
          <cell r="F330">
            <v>1.85</v>
          </cell>
          <cell r="G330">
            <v>6.66</v>
          </cell>
          <cell r="H330">
            <v>0.6</v>
          </cell>
          <cell r="I330">
            <v>5.1059999999999999</v>
          </cell>
        </row>
        <row r="331">
          <cell r="A331" t="str">
            <v>724.406</v>
          </cell>
          <cell r="B331" t="str">
            <v>3*16 A  ANAHTARLI OTOMATIK SIGORTA</v>
          </cell>
          <cell r="C331" t="str">
            <v>Ad</v>
          </cell>
          <cell r="E331">
            <v>15.84</v>
          </cell>
          <cell r="F331">
            <v>2.72</v>
          </cell>
          <cell r="G331">
            <v>13.12</v>
          </cell>
          <cell r="H331">
            <v>0.6</v>
          </cell>
          <cell r="I331">
            <v>9.5039999999999996</v>
          </cell>
        </row>
        <row r="332">
          <cell r="A332" t="str">
            <v>724.406/A</v>
          </cell>
          <cell r="B332" t="str">
            <v>3*10 A  ANAHTARLI OTOMATIK SIGORTA</v>
          </cell>
          <cell r="C332" t="str">
            <v>Ad</v>
          </cell>
          <cell r="E332">
            <v>15.84</v>
          </cell>
          <cell r="F332">
            <v>2.72</v>
          </cell>
          <cell r="G332">
            <v>13.12</v>
          </cell>
          <cell r="H332">
            <v>0.6</v>
          </cell>
          <cell r="I332">
            <v>9.5039999999999996</v>
          </cell>
        </row>
        <row r="333">
          <cell r="A333" t="str">
            <v>724.407</v>
          </cell>
          <cell r="B333" t="str">
            <v>3*40 A  ANAHTARLI OTOMATIK SIGORTA</v>
          </cell>
          <cell r="C333" t="str">
            <v>Ad</v>
          </cell>
          <cell r="E333">
            <v>16.670000000000002</v>
          </cell>
          <cell r="F333">
            <v>2.72</v>
          </cell>
          <cell r="G333">
            <v>13.950000000000001</v>
          </cell>
          <cell r="H333">
            <v>0.6</v>
          </cell>
          <cell r="I333">
            <v>10.002000000000001</v>
          </cell>
        </row>
        <row r="334">
          <cell r="A334" t="str">
            <v>724.407/A</v>
          </cell>
          <cell r="B334" t="str">
            <v>3*25 A  ANAHTARLI OTOMATIK SIGORTA</v>
          </cell>
          <cell r="C334" t="str">
            <v>Ad</v>
          </cell>
          <cell r="E334">
            <v>16.670000000000002</v>
          </cell>
          <cell r="F334">
            <v>2.72</v>
          </cell>
          <cell r="G334">
            <v>13.950000000000001</v>
          </cell>
          <cell r="H334">
            <v>0.6</v>
          </cell>
          <cell r="I334">
            <v>10.002000000000001</v>
          </cell>
        </row>
        <row r="335">
          <cell r="A335" t="str">
            <v>724.407/B</v>
          </cell>
          <cell r="B335" t="str">
            <v>3*32 A  ANAHTARLI OTOMATIK SIGORTA</v>
          </cell>
          <cell r="C335" t="str">
            <v>Ad</v>
          </cell>
          <cell r="E335">
            <v>16.670000000000002</v>
          </cell>
          <cell r="F335">
            <v>2.72</v>
          </cell>
          <cell r="G335">
            <v>13.950000000000001</v>
          </cell>
          <cell r="H335">
            <v>0.6</v>
          </cell>
          <cell r="I335">
            <v>10.002000000000001</v>
          </cell>
        </row>
        <row r="336">
          <cell r="A336" t="str">
            <v>724.408</v>
          </cell>
          <cell r="B336" t="str">
            <v>3*63 A  ANAHTARLI OTOMATİK SİGORTA</v>
          </cell>
          <cell r="C336" t="str">
            <v>Ad</v>
          </cell>
          <cell r="E336">
            <v>17.420000000000002</v>
          </cell>
          <cell r="F336">
            <v>2.72</v>
          </cell>
          <cell r="G336">
            <v>14.700000000000001</v>
          </cell>
          <cell r="H336">
            <v>0.6</v>
          </cell>
          <cell r="I336">
            <v>10.452</v>
          </cell>
        </row>
        <row r="337">
          <cell r="A337" t="str">
            <v>724.409</v>
          </cell>
          <cell r="B337" t="str">
            <v>1*40 A  NÖTR KESMELİ ANAH. OTO. SİGORTA</v>
          </cell>
          <cell r="C337" t="str">
            <v>Ad</v>
          </cell>
          <cell r="E337">
            <v>10.17</v>
          </cell>
          <cell r="F337">
            <v>2.2999999999999998</v>
          </cell>
          <cell r="G337">
            <v>7.87</v>
          </cell>
          <cell r="H337">
            <v>0.6</v>
          </cell>
          <cell r="I337">
            <v>6.1019999999999994</v>
          </cell>
        </row>
        <row r="338">
          <cell r="A338" t="str">
            <v>724.410</v>
          </cell>
          <cell r="B338" t="str">
            <v>1*63 A  NÖTR KESMELİ ANAH. OTO. SİGORTA</v>
          </cell>
          <cell r="C338" t="str">
            <v>Ad</v>
          </cell>
          <cell r="E338">
            <v>13.64</v>
          </cell>
          <cell r="F338">
            <v>2.2999999999999998</v>
          </cell>
          <cell r="G338">
            <v>11.34</v>
          </cell>
          <cell r="H338">
            <v>0.6</v>
          </cell>
          <cell r="I338">
            <v>8.1839999999999993</v>
          </cell>
        </row>
        <row r="339">
          <cell r="A339" t="str">
            <v>724.411</v>
          </cell>
          <cell r="B339" t="str">
            <v>3*16 A  NÖTR KESMELİ ANAH. OTO. SİGORTA</v>
          </cell>
          <cell r="C339" t="str">
            <v>Ad</v>
          </cell>
          <cell r="E339">
            <v>20.47</v>
          </cell>
          <cell r="F339">
            <v>2.2999999999999998</v>
          </cell>
          <cell r="G339">
            <v>18.169999999999998</v>
          </cell>
          <cell r="H339">
            <v>0.6</v>
          </cell>
          <cell r="I339">
            <v>12.281999999999998</v>
          </cell>
        </row>
        <row r="340">
          <cell r="A340" t="str">
            <v>724.412</v>
          </cell>
          <cell r="B340" t="str">
            <v>3*40 A  NÖTR KESMELİ ANAH. OTO. SİGORTA</v>
          </cell>
          <cell r="C340" t="str">
            <v>Ad</v>
          </cell>
          <cell r="E340">
            <v>22.52</v>
          </cell>
          <cell r="F340">
            <v>2.2999999999999998</v>
          </cell>
          <cell r="G340">
            <v>20.22</v>
          </cell>
          <cell r="H340">
            <v>0.6</v>
          </cell>
          <cell r="I340">
            <v>13.511999999999999</v>
          </cell>
        </row>
        <row r="341">
          <cell r="A341" t="str">
            <v>724.413</v>
          </cell>
          <cell r="B341" t="str">
            <v>3*63 A  NÖTR KESMELİ ANAH. OTO. SİGORTA</v>
          </cell>
          <cell r="C341" t="str">
            <v>Ad</v>
          </cell>
          <cell r="E341">
            <v>34.11</v>
          </cell>
          <cell r="F341">
            <v>2.2999999999999998</v>
          </cell>
          <cell r="G341">
            <v>31.81</v>
          </cell>
          <cell r="H341">
            <v>0.6</v>
          </cell>
          <cell r="I341">
            <v>20.465999999999998</v>
          </cell>
        </row>
        <row r="342">
          <cell r="A342" t="str">
            <v>724.414</v>
          </cell>
          <cell r="B342" t="str">
            <v>3*100 A  NÖTR KESMELİ ANAH. OTO. SİGORTA</v>
          </cell>
          <cell r="C342" t="str">
            <v>Ad</v>
          </cell>
          <cell r="E342">
            <v>39.9</v>
          </cell>
          <cell r="F342">
            <v>2.2999999999999998</v>
          </cell>
          <cell r="G342">
            <v>37.6</v>
          </cell>
          <cell r="H342">
            <v>0.6</v>
          </cell>
          <cell r="I342">
            <v>23.939999999999998</v>
          </cell>
        </row>
        <row r="343">
          <cell r="A343" t="str">
            <v>724.601</v>
          </cell>
          <cell r="B343" t="str">
            <v>6 KA KESME KAP. 16 A  ANAH.OTO.SİG.</v>
          </cell>
          <cell r="C343" t="str">
            <v>Ad</v>
          </cell>
          <cell r="E343">
            <v>5.3239999999999998</v>
          </cell>
          <cell r="F343">
            <v>1.85</v>
          </cell>
          <cell r="G343">
            <v>3.4739999999999998</v>
          </cell>
          <cell r="H343">
            <v>0.6</v>
          </cell>
          <cell r="I343">
            <v>3.1943999999999999</v>
          </cell>
        </row>
        <row r="344">
          <cell r="A344" t="str">
            <v>724.602</v>
          </cell>
          <cell r="B344" t="str">
            <v>6 KA KESME KAP. 25 A  ANAH.OTO.SİG.</v>
          </cell>
          <cell r="C344" t="str">
            <v>Ad</v>
          </cell>
          <cell r="E344">
            <v>5.3239999999999998</v>
          </cell>
          <cell r="F344">
            <v>1.85</v>
          </cell>
          <cell r="G344">
            <v>3.4739999999999998</v>
          </cell>
          <cell r="H344">
            <v>0.6</v>
          </cell>
          <cell r="I344">
            <v>3.1943999999999999</v>
          </cell>
        </row>
        <row r="345">
          <cell r="A345" t="str">
            <v>724.603</v>
          </cell>
          <cell r="B345" t="str">
            <v>6 KA KESME KAP. 63 A  ANAH.OTO.SİG.</v>
          </cell>
          <cell r="C345" t="str">
            <v>Ad</v>
          </cell>
          <cell r="E345">
            <v>5.3239999999999998</v>
          </cell>
          <cell r="F345">
            <v>1.85</v>
          </cell>
          <cell r="G345">
            <v>3.4739999999999998</v>
          </cell>
          <cell r="H345">
            <v>0.6</v>
          </cell>
          <cell r="I345">
            <v>3.1943999999999999</v>
          </cell>
        </row>
        <row r="346">
          <cell r="A346" t="str">
            <v>724.604</v>
          </cell>
          <cell r="B346" t="str">
            <v>6 KA KESME KAP. 40 A  ANAH.OTO.SİG.</v>
          </cell>
          <cell r="C346" t="str">
            <v>Ad</v>
          </cell>
          <cell r="E346">
            <v>5.3239999999999998</v>
          </cell>
          <cell r="F346">
            <v>1.85</v>
          </cell>
          <cell r="G346">
            <v>3.4739999999999998</v>
          </cell>
          <cell r="H346">
            <v>0.6</v>
          </cell>
          <cell r="I346">
            <v>3.1943999999999999</v>
          </cell>
        </row>
        <row r="347">
          <cell r="A347" t="str">
            <v>724.605</v>
          </cell>
          <cell r="B347" t="str">
            <v>6 kA KESME KAP. 2*16 A ANAH.OTO.SİGORTA</v>
          </cell>
          <cell r="C347" t="str">
            <v>Ad</v>
          </cell>
          <cell r="E347">
            <v>10.406000000000001</v>
          </cell>
          <cell r="F347">
            <v>1.85</v>
          </cell>
          <cell r="G347">
            <v>8.5560000000000009</v>
          </cell>
          <cell r="H347">
            <v>0.6</v>
          </cell>
          <cell r="I347">
            <v>6.2435999999999998</v>
          </cell>
        </row>
        <row r="348">
          <cell r="A348" t="str">
            <v>724.606</v>
          </cell>
          <cell r="B348" t="str">
            <v>6 KA KESME KAP. 3*16 A  ANAH.OTO.SİG.</v>
          </cell>
          <cell r="C348" t="str">
            <v>Ad</v>
          </cell>
          <cell r="E348">
            <v>19.36</v>
          </cell>
          <cell r="F348">
            <v>2.72</v>
          </cell>
          <cell r="G348">
            <v>16.64</v>
          </cell>
          <cell r="H348">
            <v>0.6</v>
          </cell>
          <cell r="I348">
            <v>11.616</v>
          </cell>
        </row>
        <row r="349">
          <cell r="A349" t="str">
            <v>724.606/1</v>
          </cell>
          <cell r="B349" t="str">
            <v>6 KA KESME KAP. 3*25 A ANAH.OTO.SİG.</v>
          </cell>
          <cell r="C349" t="str">
            <v>Ad</v>
          </cell>
          <cell r="E349">
            <v>19.36</v>
          </cell>
          <cell r="F349">
            <v>2.72</v>
          </cell>
          <cell r="G349">
            <v>16.64</v>
          </cell>
          <cell r="H349">
            <v>0.6</v>
          </cell>
          <cell r="I349">
            <v>11.616</v>
          </cell>
        </row>
        <row r="350">
          <cell r="A350" t="str">
            <v>724.607</v>
          </cell>
          <cell r="B350" t="str">
            <v>6 KA KESME KAP. 3*40 A ANAH.OTO.SİG.</v>
          </cell>
          <cell r="C350" t="str">
            <v>Ad</v>
          </cell>
          <cell r="E350">
            <v>20.372</v>
          </cell>
          <cell r="F350">
            <v>2.72</v>
          </cell>
          <cell r="G350">
            <v>17.652000000000001</v>
          </cell>
          <cell r="H350">
            <v>0.6</v>
          </cell>
          <cell r="I350">
            <v>12.2232</v>
          </cell>
        </row>
        <row r="351">
          <cell r="A351" t="str">
            <v>724.608</v>
          </cell>
          <cell r="B351" t="str">
            <v>6 kA - 3*63 A ANAHTARLI OTO.SİGORTA</v>
          </cell>
          <cell r="C351" t="str">
            <v>Ad</v>
          </cell>
          <cell r="E351">
            <v>21.295999999999999</v>
          </cell>
          <cell r="F351">
            <v>2.72</v>
          </cell>
          <cell r="G351">
            <v>18.576000000000001</v>
          </cell>
          <cell r="H351">
            <v>0.6</v>
          </cell>
          <cell r="I351">
            <v>12.7776</v>
          </cell>
        </row>
        <row r="352">
          <cell r="A352" t="str">
            <v>724.609</v>
          </cell>
          <cell r="B352" t="str">
            <v>6 kA 1*40 A  NÖTR KESMELİ ANAH. OTO. SİGORTA</v>
          </cell>
          <cell r="C352" t="str">
            <v>Ad</v>
          </cell>
          <cell r="E352">
            <v>12.43</v>
          </cell>
          <cell r="F352">
            <v>2.2999999999999998</v>
          </cell>
          <cell r="G352">
            <v>10.129999999999999</v>
          </cell>
          <cell r="H352">
            <v>0.6</v>
          </cell>
          <cell r="I352">
            <v>7.4579999999999993</v>
          </cell>
        </row>
        <row r="353">
          <cell r="A353" t="str">
            <v>724.610</v>
          </cell>
          <cell r="B353" t="str">
            <v>6 kA 1*63 A  NÖTR KESMELİ ANAH. OTO. SİGORTA</v>
          </cell>
          <cell r="C353" t="str">
            <v>Ad</v>
          </cell>
          <cell r="E353">
            <v>16.675999999999998</v>
          </cell>
          <cell r="F353">
            <v>2.2999999999999998</v>
          </cell>
          <cell r="G353">
            <v>14.375999999999998</v>
          </cell>
          <cell r="H353">
            <v>0.6</v>
          </cell>
          <cell r="I353">
            <v>10.005599999999999</v>
          </cell>
        </row>
        <row r="354">
          <cell r="A354" t="str">
            <v>724.611</v>
          </cell>
          <cell r="B354" t="str">
            <v>6 kA 3*16 A  NÖTR KESMELİ ANAH. OTO. SİGORTA</v>
          </cell>
          <cell r="C354" t="str">
            <v>Ad</v>
          </cell>
          <cell r="E354">
            <v>25.013999999999999</v>
          </cell>
          <cell r="F354">
            <v>2.2999999999999998</v>
          </cell>
          <cell r="G354">
            <v>22.713999999999999</v>
          </cell>
          <cell r="H354">
            <v>0.6</v>
          </cell>
          <cell r="I354">
            <v>15.008399999999998</v>
          </cell>
        </row>
        <row r="355">
          <cell r="A355" t="str">
            <v>724.612</v>
          </cell>
          <cell r="B355" t="str">
            <v>6 kA 3*40 A  NÖTR KESMELİ ANAH. OTO. SİGORTA</v>
          </cell>
          <cell r="C355" t="str">
            <v>Ad</v>
          </cell>
          <cell r="E355">
            <v>27.521999999999998</v>
          </cell>
          <cell r="F355">
            <v>2.2999999999999998</v>
          </cell>
          <cell r="G355">
            <v>25.221999999999998</v>
          </cell>
          <cell r="H355">
            <v>0.6</v>
          </cell>
          <cell r="I355">
            <v>16.513199999999998</v>
          </cell>
        </row>
        <row r="356">
          <cell r="A356" t="str">
            <v>724.613</v>
          </cell>
          <cell r="B356" t="str">
            <v>6 kA 3*63 A  NÖTR KESMELİ ANAH. OTO. SİGORTA</v>
          </cell>
          <cell r="C356" t="str">
            <v>Ad</v>
          </cell>
          <cell r="E356">
            <v>41.69</v>
          </cell>
          <cell r="F356">
            <v>2.2999999999999998</v>
          </cell>
          <cell r="G356">
            <v>39.39</v>
          </cell>
          <cell r="H356">
            <v>0.6</v>
          </cell>
          <cell r="I356">
            <v>25.013999999999999</v>
          </cell>
        </row>
        <row r="357">
          <cell r="A357" t="str">
            <v>724.614</v>
          </cell>
          <cell r="B357" t="str">
            <v>6 kA 3*100 A  NÖTR KESMELİ ANAH. OTO. SİGORTA</v>
          </cell>
          <cell r="C357" t="str">
            <v>Ad</v>
          </cell>
          <cell r="E357">
            <v>48.76</v>
          </cell>
          <cell r="F357">
            <v>2.2999999999999998</v>
          </cell>
          <cell r="G357">
            <v>46.46</v>
          </cell>
          <cell r="H357">
            <v>0.6</v>
          </cell>
          <cell r="I357">
            <v>29.255999999999997</v>
          </cell>
        </row>
        <row r="358">
          <cell r="A358" t="str">
            <v>724.701</v>
          </cell>
          <cell r="B358" t="str">
            <v>10 KA KESME KAP. 16 A  ANAH.OTO.SİG.</v>
          </cell>
          <cell r="C358" t="str">
            <v>Ad</v>
          </cell>
          <cell r="E358">
            <v>6.5339999999999998</v>
          </cell>
          <cell r="F358">
            <v>1.85</v>
          </cell>
          <cell r="G358">
            <v>4.6839999999999993</v>
          </cell>
          <cell r="H358">
            <v>0.6</v>
          </cell>
          <cell r="I358">
            <v>3.9203999999999999</v>
          </cell>
        </row>
        <row r="359">
          <cell r="A359" t="str">
            <v>724.702</v>
          </cell>
          <cell r="B359" t="str">
            <v>10 KA KESME KAP. 25 A  ANAH.OTO.SİG.</v>
          </cell>
          <cell r="C359" t="str">
            <v>Ad</v>
          </cell>
          <cell r="E359">
            <v>6.5339999999999998</v>
          </cell>
          <cell r="F359">
            <v>1.85</v>
          </cell>
          <cell r="G359">
            <v>4.6839999999999993</v>
          </cell>
          <cell r="H359">
            <v>0.6</v>
          </cell>
          <cell r="I359">
            <v>3.9203999999999999</v>
          </cell>
        </row>
        <row r="360">
          <cell r="A360" t="str">
            <v>724.703</v>
          </cell>
          <cell r="B360" t="str">
            <v>10 KA KESME KAP. 63 A  ANAH.OTO.SİG.</v>
          </cell>
          <cell r="C360" t="str">
            <v>Ad</v>
          </cell>
          <cell r="E360">
            <v>6.5339999999999998</v>
          </cell>
          <cell r="F360">
            <v>1.85</v>
          </cell>
          <cell r="G360">
            <v>4.6839999999999993</v>
          </cell>
          <cell r="H360">
            <v>0.6</v>
          </cell>
          <cell r="I360">
            <v>3.9203999999999999</v>
          </cell>
        </row>
        <row r="361">
          <cell r="A361" t="str">
            <v>724.704</v>
          </cell>
          <cell r="B361" t="str">
            <v>10 KA KESME KAP. 40 A  ANAH.OTO.SİG.</v>
          </cell>
          <cell r="C361" t="str">
            <v>Ad</v>
          </cell>
          <cell r="E361">
            <v>6.5339999999999998</v>
          </cell>
          <cell r="F361">
            <v>1.85</v>
          </cell>
          <cell r="G361">
            <v>4.6839999999999993</v>
          </cell>
          <cell r="H361">
            <v>0.6</v>
          </cell>
          <cell r="I361">
            <v>3.9203999999999999</v>
          </cell>
        </row>
        <row r="362">
          <cell r="A362" t="str">
            <v>724.705</v>
          </cell>
          <cell r="B362" t="str">
            <v>10 kA KESME KAP. 2*16 A ANAH.OTO.SİGORTA</v>
          </cell>
          <cell r="C362" t="str">
            <v>Ad</v>
          </cell>
          <cell r="E362">
            <v>12.771000000000001</v>
          </cell>
          <cell r="F362">
            <v>1.85</v>
          </cell>
          <cell r="G362">
            <v>10.921000000000001</v>
          </cell>
          <cell r="H362">
            <v>0.6</v>
          </cell>
          <cell r="I362">
            <v>7.6626000000000003</v>
          </cell>
        </row>
        <row r="363">
          <cell r="A363" t="str">
            <v>724.706</v>
          </cell>
          <cell r="B363" t="str">
            <v>10 KA KESME KAP. 3*16 A  ANAH.OTO.SİG.</v>
          </cell>
          <cell r="C363" t="str">
            <v>Ad</v>
          </cell>
          <cell r="E363">
            <v>23.76</v>
          </cell>
          <cell r="F363">
            <v>2.72</v>
          </cell>
          <cell r="G363">
            <v>21.040000000000003</v>
          </cell>
          <cell r="H363">
            <v>0.6</v>
          </cell>
          <cell r="I363">
            <v>14.256</v>
          </cell>
        </row>
        <row r="364">
          <cell r="A364" t="str">
            <v>724.707</v>
          </cell>
          <cell r="B364" t="str">
            <v>10 KA KESME KAP. 3*40 A  ANAH.OTO.SİG.</v>
          </cell>
          <cell r="C364" t="str">
            <v>Ad</v>
          </cell>
          <cell r="E364">
            <v>25.001999999999999</v>
          </cell>
          <cell r="F364">
            <v>2.72</v>
          </cell>
          <cell r="G364">
            <v>22.282</v>
          </cell>
          <cell r="H364">
            <v>0.6</v>
          </cell>
          <cell r="I364">
            <v>15.001199999999999</v>
          </cell>
        </row>
        <row r="365">
          <cell r="A365" t="str">
            <v>724.708</v>
          </cell>
          <cell r="B365" t="str">
            <v>10 kA KESME KAP. 3*63 A ANAH.OTO.SİGORTA</v>
          </cell>
          <cell r="C365" t="str">
            <v>Ad</v>
          </cell>
          <cell r="E365">
            <v>26.135999999999999</v>
          </cell>
          <cell r="F365">
            <v>2.72</v>
          </cell>
          <cell r="G365">
            <v>23.416</v>
          </cell>
          <cell r="H365">
            <v>0.6</v>
          </cell>
          <cell r="I365">
            <v>15.6816</v>
          </cell>
        </row>
        <row r="366">
          <cell r="A366" t="str">
            <v>724.709</v>
          </cell>
          <cell r="B366" t="str">
            <v>10 kA 1*40 A  NÖTR KESMELİ ANAH. OTO. SİGORTA</v>
          </cell>
          <cell r="C366" t="str">
            <v>Ad</v>
          </cell>
          <cell r="E366">
            <v>15.255000000000001</v>
          </cell>
          <cell r="F366">
            <v>2.2999999999999998</v>
          </cell>
          <cell r="G366">
            <v>12.955000000000002</v>
          </cell>
          <cell r="H366">
            <v>0.6</v>
          </cell>
          <cell r="I366">
            <v>9.1530000000000005</v>
          </cell>
        </row>
        <row r="367">
          <cell r="A367" t="str">
            <v>724.710</v>
          </cell>
          <cell r="B367" t="str">
            <v>10 kA 1*63 A  NÖTR KESMELİ ANAH. OTO. SİGORTA</v>
          </cell>
          <cell r="C367" t="str">
            <v>Ad</v>
          </cell>
          <cell r="E367">
            <v>20.466000000000001</v>
          </cell>
          <cell r="F367">
            <v>2.2999999999999998</v>
          </cell>
          <cell r="G367">
            <v>18.166</v>
          </cell>
          <cell r="H367">
            <v>0.6</v>
          </cell>
          <cell r="I367">
            <v>12.2796</v>
          </cell>
        </row>
        <row r="368">
          <cell r="A368" t="str">
            <v>724.711</v>
          </cell>
          <cell r="B368" t="str">
            <v>10 kA 3*16 A  NÖTR KESMELİ ANAH. OTO. SİGORTA</v>
          </cell>
          <cell r="C368" t="str">
            <v>Ad</v>
          </cell>
          <cell r="E368">
            <v>30.699000000000002</v>
          </cell>
          <cell r="F368">
            <v>2.2999999999999998</v>
          </cell>
          <cell r="G368">
            <v>28.399000000000001</v>
          </cell>
          <cell r="H368">
            <v>0.6</v>
          </cell>
          <cell r="I368">
            <v>18.4194</v>
          </cell>
        </row>
        <row r="369">
          <cell r="A369" t="str">
            <v>724.712</v>
          </cell>
          <cell r="B369" t="str">
            <v>10 kA 3*40 A  NÖTR KESMELİ ANAH. OTO. SİGORTA</v>
          </cell>
          <cell r="C369" t="str">
            <v>Ad</v>
          </cell>
          <cell r="E369">
            <v>33.777000000000001</v>
          </cell>
          <cell r="F369">
            <v>2.2999999999999998</v>
          </cell>
          <cell r="G369">
            <v>31.477</v>
          </cell>
          <cell r="H369">
            <v>0.6</v>
          </cell>
          <cell r="I369">
            <v>20.266200000000001</v>
          </cell>
        </row>
        <row r="370">
          <cell r="A370" t="str">
            <v>724.713</v>
          </cell>
          <cell r="B370" t="str">
            <v>10 kA 3*63 A  NÖTR KESMELİ ANAH. OTO. SİGORTA</v>
          </cell>
          <cell r="C370" t="str">
            <v>Ad</v>
          </cell>
          <cell r="E370">
            <v>51.164999999999999</v>
          </cell>
          <cell r="F370">
            <v>2.2999999999999998</v>
          </cell>
          <cell r="G370">
            <v>48.865000000000002</v>
          </cell>
          <cell r="H370">
            <v>0.6</v>
          </cell>
          <cell r="I370">
            <v>30.698999999999998</v>
          </cell>
        </row>
        <row r="371">
          <cell r="A371" t="str">
            <v>724.714</v>
          </cell>
          <cell r="B371" t="str">
            <v>10 kA 3*100 A  NÖTR KESMELİ ANAH. OTO. SİGORTA</v>
          </cell>
          <cell r="C371" t="str">
            <v>Ad</v>
          </cell>
          <cell r="E371">
            <v>59.845500000000001</v>
          </cell>
          <cell r="F371">
            <v>2.2999999999999998</v>
          </cell>
          <cell r="G371">
            <v>57.545500000000004</v>
          </cell>
          <cell r="H371">
            <v>0.6</v>
          </cell>
          <cell r="I371">
            <v>35.907299999999999</v>
          </cell>
        </row>
        <row r="372">
          <cell r="A372" t="str">
            <v>725.101</v>
          </cell>
          <cell r="B372" t="str">
            <v>VOLTMETRE  0-60 V</v>
          </cell>
          <cell r="C372" t="str">
            <v>Ad</v>
          </cell>
          <cell r="E372">
            <v>19.670000000000002</v>
          </cell>
          <cell r="F372">
            <v>3.4</v>
          </cell>
          <cell r="G372">
            <v>16.270000000000003</v>
          </cell>
          <cell r="H372">
            <v>0.6</v>
          </cell>
          <cell r="I372">
            <v>11.802000000000001</v>
          </cell>
        </row>
        <row r="373">
          <cell r="A373" t="str">
            <v>725.102</v>
          </cell>
          <cell r="B373" t="str">
            <v>VOLTMETRE  0-500 V</v>
          </cell>
          <cell r="C373" t="str">
            <v>Ad</v>
          </cell>
          <cell r="E373">
            <v>20.55</v>
          </cell>
          <cell r="F373">
            <v>3.4</v>
          </cell>
          <cell r="G373">
            <v>17.150000000000002</v>
          </cell>
          <cell r="H373">
            <v>0.6</v>
          </cell>
          <cell r="I373">
            <v>12.33</v>
          </cell>
        </row>
        <row r="374">
          <cell r="A374" t="str">
            <v>725.201</v>
          </cell>
          <cell r="B374" t="str">
            <v>VOLTMETRE KOMÜTATÖRÜ  3 POZİSYONLU</v>
          </cell>
          <cell r="C374" t="str">
            <v>Ad</v>
          </cell>
          <cell r="E374">
            <v>10.16</v>
          </cell>
          <cell r="F374">
            <v>3.4</v>
          </cell>
          <cell r="G374">
            <v>6.76</v>
          </cell>
          <cell r="H374">
            <v>0.6</v>
          </cell>
          <cell r="I374">
            <v>6.0960000000000001</v>
          </cell>
        </row>
        <row r="375">
          <cell r="A375" t="str">
            <v>725.202</v>
          </cell>
          <cell r="B375" t="str">
            <v>VOLTMETRE KOMÜTATÖRÜ 4 POZİSYONLU</v>
          </cell>
          <cell r="C375" t="str">
            <v>Ad</v>
          </cell>
          <cell r="E375">
            <v>11.49</v>
          </cell>
          <cell r="F375">
            <v>3.4</v>
          </cell>
          <cell r="G375">
            <v>8.09</v>
          </cell>
          <cell r="H375">
            <v>0.6</v>
          </cell>
          <cell r="I375">
            <v>6.8940000000000001</v>
          </cell>
        </row>
        <row r="376">
          <cell r="A376" t="str">
            <v>725.203</v>
          </cell>
          <cell r="B376" t="str">
            <v>VOLTMETRE KOMÜTATÖRÜ 5 VE ÜSTÜ POZ.</v>
          </cell>
          <cell r="C376" t="str">
            <v>Ad</v>
          </cell>
          <cell r="E376">
            <v>13.26</v>
          </cell>
          <cell r="F376">
            <v>3.4</v>
          </cell>
          <cell r="G376">
            <v>9.86</v>
          </cell>
          <cell r="H376">
            <v>0.6</v>
          </cell>
          <cell r="I376">
            <v>7.9559999999999995</v>
          </cell>
        </row>
        <row r="377">
          <cell r="A377" t="str">
            <v>725.301</v>
          </cell>
          <cell r="B377" t="str">
            <v>0-25 A  AMPERMETRE</v>
          </cell>
          <cell r="C377" t="str">
            <v>Ad</v>
          </cell>
          <cell r="E377">
            <v>18.12</v>
          </cell>
          <cell r="F377">
            <v>3.4</v>
          </cell>
          <cell r="G377">
            <v>14.72</v>
          </cell>
          <cell r="H377">
            <v>0.6</v>
          </cell>
          <cell r="I377">
            <v>10.872</v>
          </cell>
        </row>
        <row r="378">
          <cell r="A378" t="str">
            <v>725.302</v>
          </cell>
          <cell r="B378" t="str">
            <v>25-100 A  AMPERMETRE</v>
          </cell>
          <cell r="C378" t="str">
            <v>Ad</v>
          </cell>
          <cell r="E378">
            <v>19.88</v>
          </cell>
          <cell r="F378">
            <v>3.4</v>
          </cell>
          <cell r="G378">
            <v>16.48</v>
          </cell>
          <cell r="H378">
            <v>0.6</v>
          </cell>
          <cell r="I378">
            <v>11.927999999999999</v>
          </cell>
        </row>
        <row r="379">
          <cell r="A379" t="str">
            <v>725.303</v>
          </cell>
          <cell r="B379" t="str">
            <v>100-2000 A AMPERMETRE</v>
          </cell>
          <cell r="C379" t="str">
            <v>Ad</v>
          </cell>
          <cell r="E379">
            <v>21.21</v>
          </cell>
          <cell r="F379">
            <v>3.4</v>
          </cell>
          <cell r="G379">
            <v>17.810000000000002</v>
          </cell>
          <cell r="H379">
            <v>0.6</v>
          </cell>
          <cell r="I379">
            <v>12.726000000000001</v>
          </cell>
        </row>
        <row r="380">
          <cell r="A380" t="str">
            <v>725.401</v>
          </cell>
          <cell r="B380" t="str">
            <v>100-500/5 A  AKIM ÖLÇÜ TRAFOSU</v>
          </cell>
          <cell r="C380" t="str">
            <v>Ad</v>
          </cell>
          <cell r="E380">
            <v>21.21</v>
          </cell>
          <cell r="F380">
            <v>3.34</v>
          </cell>
          <cell r="G380">
            <v>17.87</v>
          </cell>
          <cell r="H380">
            <v>0.6</v>
          </cell>
          <cell r="I380">
            <v>12.726000000000001</v>
          </cell>
        </row>
        <row r="381">
          <cell r="A381" t="str">
            <v>725.402</v>
          </cell>
          <cell r="B381" t="str">
            <v>501-2000/5 A  AKIM ÖLÇÜ TRAFOSU</v>
          </cell>
          <cell r="C381" t="str">
            <v>Ad</v>
          </cell>
          <cell r="E381">
            <v>24.75</v>
          </cell>
          <cell r="F381">
            <v>3.34</v>
          </cell>
          <cell r="G381">
            <v>21.41</v>
          </cell>
          <cell r="H381">
            <v>0.6</v>
          </cell>
          <cell r="I381">
            <v>14.85</v>
          </cell>
        </row>
        <row r="382">
          <cell r="A382" t="str">
            <v>725.501</v>
          </cell>
          <cell r="B382" t="str">
            <v>FREKANSMETRE GÖSTERGELİ TİP</v>
          </cell>
          <cell r="C382" t="str">
            <v>Ad</v>
          </cell>
          <cell r="E382">
            <v>45.95</v>
          </cell>
          <cell r="F382">
            <v>3.35</v>
          </cell>
          <cell r="G382">
            <v>42.6</v>
          </cell>
          <cell r="H382">
            <v>0.6</v>
          </cell>
          <cell r="I382">
            <v>27.57</v>
          </cell>
        </row>
        <row r="383">
          <cell r="A383" t="str">
            <v>725.502</v>
          </cell>
          <cell r="B383" t="str">
            <v>FREKANSMETRE TİTREŞİM LAMELLİ TİP</v>
          </cell>
          <cell r="C383" t="str">
            <v>Ad</v>
          </cell>
          <cell r="E383">
            <v>57.45</v>
          </cell>
          <cell r="F383">
            <v>3.35</v>
          </cell>
          <cell r="G383">
            <v>54.1</v>
          </cell>
          <cell r="H383">
            <v>0.6</v>
          </cell>
          <cell r="I383">
            <v>34.47</v>
          </cell>
        </row>
        <row r="384">
          <cell r="A384" t="str">
            <v>725.503</v>
          </cell>
          <cell r="B384" t="str">
            <v>FREKANSMETRE SAYISAL TİP</v>
          </cell>
          <cell r="C384" t="str">
            <v>Ad</v>
          </cell>
          <cell r="E384">
            <v>68.489999999999995</v>
          </cell>
          <cell r="F384">
            <v>3.35</v>
          </cell>
          <cell r="G384">
            <v>65.14</v>
          </cell>
          <cell r="H384">
            <v>0.6</v>
          </cell>
          <cell r="I384">
            <v>41.093999999999994</v>
          </cell>
        </row>
        <row r="385">
          <cell r="A385" t="str">
            <v>725.601</v>
          </cell>
          <cell r="B385" t="str">
            <v>10 A  TEK FAZLI SAYAÇ</v>
          </cell>
          <cell r="C385" t="str">
            <v>Ad</v>
          </cell>
          <cell r="E385">
            <v>28.8</v>
          </cell>
          <cell r="F385">
            <v>7.25</v>
          </cell>
          <cell r="G385">
            <v>21.55</v>
          </cell>
          <cell r="H385">
            <v>0.6</v>
          </cell>
          <cell r="I385">
            <v>17.28</v>
          </cell>
        </row>
        <row r="386">
          <cell r="A386" t="str">
            <v>725.701</v>
          </cell>
          <cell r="B386" t="str">
            <v>10 A  ÜÇ FAZLI SAYAÇ</v>
          </cell>
          <cell r="C386" t="str">
            <v>Ad</v>
          </cell>
          <cell r="E386">
            <v>63.2</v>
          </cell>
          <cell r="F386">
            <v>7.25</v>
          </cell>
          <cell r="G386">
            <v>55.95</v>
          </cell>
          <cell r="H386">
            <v>0.6</v>
          </cell>
          <cell r="I386">
            <v>37.92</v>
          </cell>
        </row>
        <row r="387">
          <cell r="A387" t="str">
            <v>725.702</v>
          </cell>
          <cell r="B387" t="str">
            <v>30 A  ÜÇ FAZLI SAYAÇ</v>
          </cell>
          <cell r="C387" t="str">
            <v>Ad</v>
          </cell>
          <cell r="E387">
            <v>63.2</v>
          </cell>
          <cell r="F387">
            <v>7.25</v>
          </cell>
          <cell r="G387">
            <v>55.95</v>
          </cell>
          <cell r="H387">
            <v>0.6</v>
          </cell>
          <cell r="I387">
            <v>37.92</v>
          </cell>
        </row>
        <row r="388">
          <cell r="A388" t="str">
            <v>725.703</v>
          </cell>
          <cell r="B388" t="str">
            <v>50 A  ÜC FAZLI SAYAÇ</v>
          </cell>
          <cell r="C388" t="str">
            <v>Ad</v>
          </cell>
          <cell r="E388">
            <v>78.400000000000006</v>
          </cell>
          <cell r="F388">
            <v>7.25</v>
          </cell>
          <cell r="G388">
            <v>71.150000000000006</v>
          </cell>
          <cell r="H388">
            <v>0.6</v>
          </cell>
          <cell r="I388">
            <v>47.04</v>
          </cell>
        </row>
        <row r="389">
          <cell r="A389" t="str">
            <v>725.704</v>
          </cell>
          <cell r="B389" t="str">
            <v>100 A  ÜÇ FAZLI SAYAÇ</v>
          </cell>
          <cell r="C389" t="str">
            <v>Ad</v>
          </cell>
          <cell r="E389">
            <v>78.400000000000006</v>
          </cell>
          <cell r="F389">
            <v>7.25</v>
          </cell>
          <cell r="G389">
            <v>71.150000000000006</v>
          </cell>
          <cell r="H389">
            <v>0.6</v>
          </cell>
          <cell r="I389">
            <v>47.04</v>
          </cell>
        </row>
        <row r="390">
          <cell r="A390" t="str">
            <v>725.705</v>
          </cell>
          <cell r="B390" t="str">
            <v>150 -2000 A  ÜÇ FAZLI SAYAÇ</v>
          </cell>
          <cell r="C390" t="str">
            <v>Ad</v>
          </cell>
          <cell r="E390">
            <v>93.6</v>
          </cell>
          <cell r="F390">
            <v>7.25</v>
          </cell>
          <cell r="G390">
            <v>86.35</v>
          </cell>
          <cell r="H390">
            <v>0.6</v>
          </cell>
          <cell r="I390">
            <v>56.16</v>
          </cell>
        </row>
        <row r="391">
          <cell r="A391" t="str">
            <v>725.711</v>
          </cell>
          <cell r="B391" t="str">
            <v>10(60) A ELEKTRONİK ELK. SAYACI. ZAMAN TARİFELİ</v>
          </cell>
          <cell r="C391" t="str">
            <v>Ad</v>
          </cell>
          <cell r="E391">
            <v>60</v>
          </cell>
          <cell r="F391">
            <v>11.27</v>
          </cell>
          <cell r="G391">
            <v>48.730000000000004</v>
          </cell>
          <cell r="H391">
            <v>0.6</v>
          </cell>
          <cell r="I391">
            <v>36</v>
          </cell>
        </row>
        <row r="392">
          <cell r="A392" t="str">
            <v>725.712</v>
          </cell>
          <cell r="B392" t="str">
            <v>20(120) A ELEKTRONİK ELK. SAYACI. ZAMAN TARİFELİ</v>
          </cell>
          <cell r="C392" t="str">
            <v>Ad</v>
          </cell>
          <cell r="E392">
            <v>64</v>
          </cell>
          <cell r="F392">
            <v>11.27</v>
          </cell>
          <cell r="G392">
            <v>52.730000000000004</v>
          </cell>
          <cell r="H392">
            <v>0.6</v>
          </cell>
          <cell r="I392">
            <v>38.4</v>
          </cell>
        </row>
        <row r="393">
          <cell r="A393" t="str">
            <v>725.721</v>
          </cell>
          <cell r="B393" t="str">
            <v>3*230/400V 3*10(60)A  AKTİF ELEKTRONİK ELK. SAYACI</v>
          </cell>
          <cell r="C393" t="str">
            <v>Ad</v>
          </cell>
          <cell r="E393">
            <v>160</v>
          </cell>
          <cell r="F393">
            <v>13.23</v>
          </cell>
          <cell r="G393">
            <v>146.77000000000001</v>
          </cell>
          <cell r="H393">
            <v>0.6</v>
          </cell>
          <cell r="I393">
            <v>96</v>
          </cell>
        </row>
        <row r="394">
          <cell r="A394" t="str">
            <v>725.722</v>
          </cell>
          <cell r="B394" t="str">
            <v>3*230/400V 3*20(120)A  AKTİF ELEKTRONİK ELK.SAYACI</v>
          </cell>
          <cell r="C394" t="str">
            <v>Ad</v>
          </cell>
          <cell r="E394">
            <v>168</v>
          </cell>
          <cell r="F394">
            <v>13.23</v>
          </cell>
          <cell r="G394">
            <v>154.77000000000001</v>
          </cell>
          <cell r="H394">
            <v>0.6</v>
          </cell>
          <cell r="I394">
            <v>100.8</v>
          </cell>
        </row>
        <row r="395">
          <cell r="A395" t="str">
            <v>725.731</v>
          </cell>
          <cell r="B395" t="str">
            <v>3*400V x/5(7,5)A AKTİF REAKTİF ELEKTRONİK SAYAÇ</v>
          </cell>
          <cell r="C395" t="str">
            <v>Ad</v>
          </cell>
          <cell r="E395">
            <v>480</v>
          </cell>
          <cell r="F395">
            <v>17.64</v>
          </cell>
          <cell r="G395">
            <v>462.36</v>
          </cell>
          <cell r="H395">
            <v>0.6</v>
          </cell>
          <cell r="I395">
            <v>288</v>
          </cell>
        </row>
        <row r="396">
          <cell r="A396" t="str">
            <v>725.732</v>
          </cell>
          <cell r="B396" t="str">
            <v>3*100 V  x/5(7,5)A AKTİF REAKTİF ELEKTRONİK SAYAÇ</v>
          </cell>
          <cell r="C396" t="str">
            <v>Ad</v>
          </cell>
          <cell r="E396">
            <v>496</v>
          </cell>
          <cell r="F396">
            <v>17.64</v>
          </cell>
          <cell r="G396">
            <v>478.36</v>
          </cell>
          <cell r="H396">
            <v>0.6</v>
          </cell>
          <cell r="I396">
            <v>297.59999999999997</v>
          </cell>
        </row>
        <row r="397">
          <cell r="A397" t="str">
            <v>725.801</v>
          </cell>
          <cell r="B397" t="str">
            <v>TEK FAZLI SAYAÇ KAİDESİ</v>
          </cell>
          <cell r="C397" t="str">
            <v>Ad</v>
          </cell>
          <cell r="E397">
            <v>2.2000000000000002</v>
          </cell>
          <cell r="F397">
            <v>1.19</v>
          </cell>
          <cell r="G397">
            <v>1.0100000000000002</v>
          </cell>
          <cell r="H397">
            <v>0.6</v>
          </cell>
          <cell r="I397">
            <v>1.32</v>
          </cell>
        </row>
        <row r="398">
          <cell r="A398" t="str">
            <v>725.802</v>
          </cell>
          <cell r="B398" t="str">
            <v>3 FAZLI SAYAÇ KAiDESi</v>
          </cell>
          <cell r="C398" t="str">
            <v>Ad</v>
          </cell>
          <cell r="E398">
            <v>2.94</v>
          </cell>
          <cell r="F398">
            <v>1.19</v>
          </cell>
          <cell r="G398">
            <v>1.75</v>
          </cell>
          <cell r="H398">
            <v>0.6</v>
          </cell>
          <cell r="I398">
            <v>1.764</v>
          </cell>
        </row>
        <row r="399">
          <cell r="A399" t="str">
            <v>725.901</v>
          </cell>
          <cell r="B399" t="str">
            <v>24 V  İŞARET LAMBASI</v>
          </cell>
          <cell r="C399" t="str">
            <v>Ad</v>
          </cell>
          <cell r="E399">
            <v>3.43</v>
          </cell>
          <cell r="F399">
            <v>0.81</v>
          </cell>
          <cell r="G399">
            <v>2.62</v>
          </cell>
          <cell r="H399">
            <v>0.6</v>
          </cell>
          <cell r="I399">
            <v>2.0579999999999998</v>
          </cell>
        </row>
        <row r="400">
          <cell r="A400" t="str">
            <v>725.904</v>
          </cell>
          <cell r="B400" t="str">
            <v>250 V  İŞARET LAMBASI</v>
          </cell>
          <cell r="C400" t="str">
            <v>Ad</v>
          </cell>
          <cell r="E400">
            <v>3.43</v>
          </cell>
          <cell r="F400">
            <v>0.81</v>
          </cell>
          <cell r="G400">
            <v>2.62</v>
          </cell>
          <cell r="H400">
            <v>0.6</v>
          </cell>
          <cell r="I400">
            <v>2.0579999999999998</v>
          </cell>
        </row>
        <row r="401">
          <cell r="A401" t="str">
            <v>725.905</v>
          </cell>
          <cell r="B401" t="str">
            <v>500 V  İŞARET LAMBASI</v>
          </cell>
          <cell r="C401" t="str">
            <v>Ad</v>
          </cell>
          <cell r="E401">
            <v>3.43</v>
          </cell>
          <cell r="F401">
            <v>0.81</v>
          </cell>
          <cell r="G401">
            <v>2.62</v>
          </cell>
          <cell r="H401">
            <v>0.6</v>
          </cell>
          <cell r="I401">
            <v>2.0579999999999998</v>
          </cell>
        </row>
        <row r="402">
          <cell r="A402" t="str">
            <v>725.906</v>
          </cell>
          <cell r="B402" t="str">
            <v>COS ø METRE</v>
          </cell>
          <cell r="C402" t="str">
            <v>Ad</v>
          </cell>
          <cell r="E402">
            <v>64.17</v>
          </cell>
          <cell r="F402">
            <v>3.34</v>
          </cell>
          <cell r="G402">
            <v>60.83</v>
          </cell>
          <cell r="H402">
            <v>0.6</v>
          </cell>
          <cell r="I402">
            <v>38.502000000000002</v>
          </cell>
        </row>
        <row r="403">
          <cell r="A403" t="str">
            <v>726.101</v>
          </cell>
          <cell r="B403" t="str">
            <v>4 mm2  Cu  TOPRAK. HATTI (KOLON HATTI İLE)</v>
          </cell>
          <cell r="C403" t="str">
            <v>m</v>
          </cell>
          <cell r="E403">
            <v>0.68</v>
          </cell>
          <cell r="F403">
            <v>0.42</v>
          </cell>
          <cell r="G403">
            <v>0.26000000000000006</v>
          </cell>
          <cell r="H403">
            <v>0.6</v>
          </cell>
          <cell r="I403">
            <v>0.40800000000000003</v>
          </cell>
        </row>
        <row r="404">
          <cell r="A404" t="str">
            <v>726.102</v>
          </cell>
          <cell r="B404" t="str">
            <v>6 mm2  Cu  TOPRAK. HATTI (KOLON HATTI İLE)</v>
          </cell>
          <cell r="C404" t="str">
            <v>m</v>
          </cell>
          <cell r="E404">
            <v>0.84</v>
          </cell>
          <cell r="F404">
            <v>0.42</v>
          </cell>
          <cell r="G404">
            <v>0.42</v>
          </cell>
          <cell r="H404">
            <v>0.6</v>
          </cell>
          <cell r="I404">
            <v>0.504</v>
          </cell>
        </row>
        <row r="405">
          <cell r="A405" t="str">
            <v>726.103</v>
          </cell>
          <cell r="B405" t="str">
            <v>10 mm2  Cu  TOPRAK. HATTI (KOLON HATTI İLE)</v>
          </cell>
          <cell r="C405" t="str">
            <v>m</v>
          </cell>
          <cell r="E405">
            <v>1.1299999999999999</v>
          </cell>
          <cell r="F405">
            <v>0.42</v>
          </cell>
          <cell r="G405">
            <v>0.71</v>
          </cell>
          <cell r="H405">
            <v>0.6</v>
          </cell>
          <cell r="I405">
            <v>0.67799999999999994</v>
          </cell>
        </row>
        <row r="406">
          <cell r="A406" t="str">
            <v>726.104</v>
          </cell>
          <cell r="B406" t="str">
            <v>16 mm2  Cu  TOPRAK. HATTI (KOLON HATTI İLE)</v>
          </cell>
          <cell r="C406" t="str">
            <v>m</v>
          </cell>
          <cell r="E406">
            <v>1.58</v>
          </cell>
          <cell r="F406">
            <v>0.42</v>
          </cell>
          <cell r="G406">
            <v>1.1600000000000001</v>
          </cell>
          <cell r="H406">
            <v>0.6</v>
          </cell>
          <cell r="I406">
            <v>0.94799999999999995</v>
          </cell>
        </row>
        <row r="407">
          <cell r="A407" t="str">
            <v>726.105</v>
          </cell>
          <cell r="B407" t="str">
            <v>25 mm2  Cu  TOPRAK. HATTI (KOLON HATTI İLE)</v>
          </cell>
          <cell r="C407" t="str">
            <v>m</v>
          </cell>
          <cell r="E407">
            <v>2.38</v>
          </cell>
          <cell r="F407">
            <v>0.42</v>
          </cell>
          <cell r="G407">
            <v>1.96</v>
          </cell>
          <cell r="H407">
            <v>0.6</v>
          </cell>
          <cell r="I407">
            <v>1.4279999999999999</v>
          </cell>
        </row>
        <row r="408">
          <cell r="A408" t="str">
            <v>726.201</v>
          </cell>
          <cell r="B408" t="str">
            <v>4 mm2  Cu  TOPRAK. HATTI (GAZ BORUSU İÇİNDE)</v>
          </cell>
          <cell r="C408" t="str">
            <v>m</v>
          </cell>
          <cell r="E408">
            <v>0.68</v>
          </cell>
          <cell r="F408">
            <v>0.42</v>
          </cell>
          <cell r="G408">
            <v>0.26000000000000006</v>
          </cell>
          <cell r="H408">
            <v>0.6</v>
          </cell>
          <cell r="I408">
            <v>0.40800000000000003</v>
          </cell>
        </row>
        <row r="409">
          <cell r="A409" t="str">
            <v>726.202</v>
          </cell>
          <cell r="B409" t="str">
            <v>6 mm2 Cu TOPRAK. HATTI (GAZ BORU İÇİNDE)</v>
          </cell>
          <cell r="C409" t="str">
            <v>m</v>
          </cell>
          <cell r="E409">
            <v>0.84</v>
          </cell>
          <cell r="F409">
            <v>0.42</v>
          </cell>
          <cell r="G409">
            <v>0.42</v>
          </cell>
          <cell r="H409">
            <v>0.6</v>
          </cell>
          <cell r="I409">
            <v>0.504</v>
          </cell>
        </row>
        <row r="410">
          <cell r="A410" t="str">
            <v>726.203</v>
          </cell>
          <cell r="B410" t="str">
            <v>10 mm2 Cu TOPRAK. HATTI (GAZ BORUSU İÇİNDE)</v>
          </cell>
          <cell r="C410" t="str">
            <v>m</v>
          </cell>
          <cell r="E410">
            <v>1.1399999999999999</v>
          </cell>
          <cell r="F410">
            <v>0.42</v>
          </cell>
          <cell r="G410">
            <v>0.72</v>
          </cell>
          <cell r="H410">
            <v>0.6</v>
          </cell>
          <cell r="I410">
            <v>0.68399999999999994</v>
          </cell>
        </row>
        <row r="411">
          <cell r="A411" t="str">
            <v>726.204</v>
          </cell>
          <cell r="B411" t="str">
            <v>16 mm2 Cu TOPRAK. HATTI (GAZ BORUSU İÇİNDE</v>
          </cell>
          <cell r="C411" t="str">
            <v>m</v>
          </cell>
          <cell r="E411">
            <v>1.59</v>
          </cell>
          <cell r="F411">
            <v>0.42</v>
          </cell>
          <cell r="G411">
            <v>1.1700000000000002</v>
          </cell>
          <cell r="H411">
            <v>0.6</v>
          </cell>
          <cell r="I411">
            <v>0.95399999999999996</v>
          </cell>
        </row>
        <row r="412">
          <cell r="A412" t="str">
            <v>726.205</v>
          </cell>
          <cell r="B412" t="str">
            <v>25 mm2 Cu TOPRAK HATTI.(GAZ BORUSU İÇİNDE)</v>
          </cell>
          <cell r="C412" t="str">
            <v>m</v>
          </cell>
          <cell r="E412">
            <v>2.39</v>
          </cell>
          <cell r="F412">
            <v>0.42</v>
          </cell>
          <cell r="G412">
            <v>1.9700000000000002</v>
          </cell>
          <cell r="H412">
            <v>0.6</v>
          </cell>
          <cell r="I412">
            <v>1.4339999999999999</v>
          </cell>
        </row>
        <row r="413">
          <cell r="A413" t="str">
            <v>726.206</v>
          </cell>
          <cell r="B413" t="str">
            <v>35 mm2 Cu TOPRAK. HATTI (GAZ BORUSU İÇİNDE)</v>
          </cell>
          <cell r="C413" t="str">
            <v>m</v>
          </cell>
          <cell r="E413">
            <v>3.4</v>
          </cell>
          <cell r="F413">
            <v>0.51</v>
          </cell>
          <cell r="G413">
            <v>2.8899999999999997</v>
          </cell>
          <cell r="H413">
            <v>0.6</v>
          </cell>
          <cell r="I413">
            <v>2.04</v>
          </cell>
        </row>
        <row r="414">
          <cell r="A414" t="str">
            <v>726.207</v>
          </cell>
          <cell r="B414" t="str">
            <v>50 mm2 Cu TOPRAK.HATTI (GAZ BORUSU İÇİNDE)</v>
          </cell>
          <cell r="C414" t="str">
            <v>m</v>
          </cell>
          <cell r="E414">
            <v>4.84</v>
          </cell>
          <cell r="F414">
            <v>0.51</v>
          </cell>
          <cell r="G414">
            <v>4.33</v>
          </cell>
          <cell r="H414">
            <v>0.6</v>
          </cell>
          <cell r="I414">
            <v>2.9039999999999999</v>
          </cell>
        </row>
        <row r="415">
          <cell r="A415" t="str">
            <v>726.208</v>
          </cell>
          <cell r="B415" t="str">
            <v>70 mm2 Cu TOPRAK. HATTI (GAZ BORUSU İÇİNDE)</v>
          </cell>
          <cell r="C415" t="str">
            <v>m</v>
          </cell>
          <cell r="E415">
            <v>6.55</v>
          </cell>
          <cell r="F415">
            <v>0.51</v>
          </cell>
          <cell r="G415">
            <v>6.04</v>
          </cell>
          <cell r="H415">
            <v>0.6</v>
          </cell>
          <cell r="I415">
            <v>3.9299999999999997</v>
          </cell>
        </row>
        <row r="416">
          <cell r="A416" t="str">
            <v>726.301</v>
          </cell>
          <cell r="B416" t="str">
            <v>4 mm2  Cu  TOPRAK. HATTI (SERBEST DÖŞEME)</v>
          </cell>
          <cell r="C416" t="str">
            <v>m</v>
          </cell>
          <cell r="E416">
            <v>1.25</v>
          </cell>
          <cell r="F416">
            <v>0.86</v>
          </cell>
          <cell r="G416">
            <v>0.39</v>
          </cell>
          <cell r="H416">
            <v>0.6</v>
          </cell>
          <cell r="I416">
            <v>0.75</v>
          </cell>
        </row>
        <row r="417">
          <cell r="A417" t="str">
            <v>726.302</v>
          </cell>
          <cell r="B417" t="str">
            <v>6 mm2  Cu  TOPRAK. HATTI (SERBEST DÖŞEME)</v>
          </cell>
          <cell r="C417" t="str">
            <v>m</v>
          </cell>
          <cell r="E417">
            <v>1.48</v>
          </cell>
          <cell r="F417">
            <v>0.86</v>
          </cell>
          <cell r="G417">
            <v>0.62</v>
          </cell>
          <cell r="H417">
            <v>0.6</v>
          </cell>
          <cell r="I417">
            <v>0.88800000000000001</v>
          </cell>
        </row>
        <row r="418">
          <cell r="A418" t="str">
            <v>726.303</v>
          </cell>
          <cell r="B418" t="str">
            <v>10 mm2  Cu  TOPRAK. HATTI (SERBEST DÖŞEME)</v>
          </cell>
          <cell r="C418" t="str">
            <v>m</v>
          </cell>
          <cell r="E418">
            <v>1.7</v>
          </cell>
          <cell r="F418">
            <v>0.86</v>
          </cell>
          <cell r="G418">
            <v>0.84</v>
          </cell>
          <cell r="H418">
            <v>0.6</v>
          </cell>
          <cell r="I418">
            <v>1.02</v>
          </cell>
        </row>
        <row r="419">
          <cell r="A419" t="str">
            <v>726.304</v>
          </cell>
          <cell r="B419" t="str">
            <v>16 mm2  Cu  TOPRAK. HATTI (SERBEST DÖŞEME)</v>
          </cell>
          <cell r="C419" t="str">
            <v>m</v>
          </cell>
          <cell r="E419">
            <v>2.38</v>
          </cell>
          <cell r="F419">
            <v>0.86</v>
          </cell>
          <cell r="G419">
            <v>1.52</v>
          </cell>
          <cell r="H419">
            <v>0.6</v>
          </cell>
          <cell r="I419">
            <v>1.4279999999999999</v>
          </cell>
        </row>
        <row r="420">
          <cell r="A420" t="str">
            <v>726.305</v>
          </cell>
          <cell r="B420" t="str">
            <v>25 mm2  Cu  TOPRAK. HATTI( SERBEST DÖŞEME)</v>
          </cell>
          <cell r="C420" t="str">
            <v>m</v>
          </cell>
          <cell r="E420">
            <v>3.18</v>
          </cell>
          <cell r="F420">
            <v>1.1200000000000001</v>
          </cell>
          <cell r="G420">
            <v>2.06</v>
          </cell>
          <cell r="H420">
            <v>0.6</v>
          </cell>
          <cell r="I420">
            <v>1.9079999999999999</v>
          </cell>
        </row>
        <row r="421">
          <cell r="A421" t="str">
            <v>726.306</v>
          </cell>
          <cell r="B421" t="str">
            <v>35 mm2  Cu  TOPRAK. HATTI (SERBEST DÖŞEME)</v>
          </cell>
          <cell r="C421" t="str">
            <v>m</v>
          </cell>
          <cell r="E421">
            <v>4.08</v>
          </cell>
          <cell r="F421">
            <v>1.1200000000000001</v>
          </cell>
          <cell r="G421">
            <v>2.96</v>
          </cell>
          <cell r="H421">
            <v>0.6</v>
          </cell>
          <cell r="I421">
            <v>2.448</v>
          </cell>
        </row>
        <row r="422">
          <cell r="A422" t="str">
            <v>726.307</v>
          </cell>
          <cell r="B422" t="str">
            <v>50 mm2  Cu  TOPRAK. HATTI (SERBEST DÖŞEME)</v>
          </cell>
          <cell r="C422" t="str">
            <v>m</v>
          </cell>
          <cell r="E422">
            <v>5.4</v>
          </cell>
          <cell r="F422">
            <v>1.1200000000000001</v>
          </cell>
          <cell r="G422">
            <v>4.28</v>
          </cell>
          <cell r="H422">
            <v>0.6</v>
          </cell>
          <cell r="I422">
            <v>3.24</v>
          </cell>
        </row>
        <row r="423">
          <cell r="A423" t="str">
            <v>726.308</v>
          </cell>
          <cell r="B423" t="str">
            <v>70 mm2  Cu  TOPRAK. HATTI (SERBEST DÖŞEME)</v>
          </cell>
          <cell r="C423" t="str">
            <v>m</v>
          </cell>
          <cell r="E423">
            <v>7.1</v>
          </cell>
          <cell r="F423">
            <v>1.1200000000000001</v>
          </cell>
          <cell r="G423">
            <v>5.9799999999999995</v>
          </cell>
          <cell r="H423">
            <v>0.6</v>
          </cell>
          <cell r="I423">
            <v>4.26</v>
          </cell>
        </row>
        <row r="424">
          <cell r="A424" t="str">
            <v>726.401</v>
          </cell>
          <cell r="B424" t="str">
            <v>4 mm2  Cu  TOPRAK. HATTI (PEŞEL BORU İÇİNDE)</v>
          </cell>
          <cell r="C424" t="str">
            <v>m</v>
          </cell>
          <cell r="E424">
            <v>1.48</v>
          </cell>
          <cell r="F424">
            <v>0.86</v>
          </cell>
          <cell r="G424">
            <v>0.62</v>
          </cell>
          <cell r="H424">
            <v>0.6</v>
          </cell>
          <cell r="I424">
            <v>0.88800000000000001</v>
          </cell>
        </row>
        <row r="425">
          <cell r="A425" t="str">
            <v>726.402</v>
          </cell>
          <cell r="B425" t="str">
            <v>6 mm2  Cu  TOPRAK. HATTI (PEŞEL BORU İÇİNDE)</v>
          </cell>
          <cell r="C425" t="str">
            <v>m</v>
          </cell>
          <cell r="E425">
            <v>1.7</v>
          </cell>
          <cell r="F425">
            <v>0.86</v>
          </cell>
          <cell r="G425">
            <v>0.84</v>
          </cell>
          <cell r="H425">
            <v>0.6</v>
          </cell>
          <cell r="I425">
            <v>1.02</v>
          </cell>
        </row>
        <row r="426">
          <cell r="A426" t="str">
            <v>726.403</v>
          </cell>
          <cell r="B426" t="str">
            <v>10 mm2  Cu  TOPRAK. HATTI (PEŞEL BORU İÇİNDE)</v>
          </cell>
          <cell r="C426" t="str">
            <v>m</v>
          </cell>
          <cell r="E426">
            <v>2.04</v>
          </cell>
          <cell r="F426">
            <v>0.86</v>
          </cell>
          <cell r="G426">
            <v>1.1800000000000002</v>
          </cell>
          <cell r="H426">
            <v>0.6</v>
          </cell>
          <cell r="I426">
            <v>1.224</v>
          </cell>
        </row>
        <row r="427">
          <cell r="A427" t="str">
            <v>726.404</v>
          </cell>
          <cell r="B427" t="str">
            <v>16 mm2  Cu  TOPRAK. HATTI (PEŞEL BORU İÇİNDE)</v>
          </cell>
          <cell r="C427" t="str">
            <v>m</v>
          </cell>
          <cell r="E427">
            <v>2.4900000000000002</v>
          </cell>
          <cell r="F427">
            <v>0.86</v>
          </cell>
          <cell r="G427">
            <v>1.6300000000000003</v>
          </cell>
          <cell r="H427">
            <v>0.6</v>
          </cell>
          <cell r="I427">
            <v>1.494</v>
          </cell>
        </row>
        <row r="428">
          <cell r="A428" t="str">
            <v>726.405</v>
          </cell>
          <cell r="B428" t="str">
            <v>25 mm2  Cu  TOPRAK. HATTI (PEŞEL BORU İÇİNDE)</v>
          </cell>
          <cell r="C428" t="str">
            <v>m</v>
          </cell>
          <cell r="E428">
            <v>3.96</v>
          </cell>
          <cell r="F428">
            <v>1.1200000000000001</v>
          </cell>
          <cell r="G428">
            <v>2.84</v>
          </cell>
          <cell r="H428">
            <v>0.6</v>
          </cell>
          <cell r="I428">
            <v>2.3759999999999999</v>
          </cell>
        </row>
        <row r="429">
          <cell r="A429" t="str">
            <v>726.406</v>
          </cell>
          <cell r="B429" t="str">
            <v>35 mm2  Cu TOPRAK. HATTI (PEŞEL BORU İÇİNDE)E)</v>
          </cell>
          <cell r="C429" t="str">
            <v>m</v>
          </cell>
          <cell r="E429">
            <v>4.84</v>
          </cell>
          <cell r="F429">
            <v>1.1200000000000001</v>
          </cell>
          <cell r="G429">
            <v>3.7199999999999998</v>
          </cell>
          <cell r="H429">
            <v>0.6</v>
          </cell>
          <cell r="I429">
            <v>2.9039999999999999</v>
          </cell>
        </row>
        <row r="430">
          <cell r="A430" t="str">
            <v>726.407</v>
          </cell>
          <cell r="B430" t="str">
            <v>50 mm2  Cu  TOPRAK. HATTI (PEŞEL BORU İÇİNDE)</v>
          </cell>
          <cell r="C430" t="str">
            <v>m</v>
          </cell>
          <cell r="E430">
            <v>6.24</v>
          </cell>
          <cell r="F430">
            <v>1.1200000000000001</v>
          </cell>
          <cell r="G430">
            <v>5.12</v>
          </cell>
          <cell r="H430">
            <v>0.6</v>
          </cell>
          <cell r="I430">
            <v>3.7439999999999998</v>
          </cell>
        </row>
        <row r="431">
          <cell r="A431" t="str">
            <v>726.408</v>
          </cell>
          <cell r="B431" t="str">
            <v>70 mm2 Cu TOPRAK. HATTI (PEŞEL BORU İÇİNDE)</v>
          </cell>
          <cell r="C431" t="str">
            <v>m</v>
          </cell>
          <cell r="E431">
            <v>7.94</v>
          </cell>
          <cell r="F431">
            <v>1.1200000000000001</v>
          </cell>
          <cell r="G431">
            <v>6.82</v>
          </cell>
          <cell r="H431">
            <v>0.6</v>
          </cell>
          <cell r="I431">
            <v>4.7640000000000002</v>
          </cell>
        </row>
        <row r="432">
          <cell r="A432" t="str">
            <v>727.101</v>
          </cell>
          <cell r="B432" t="str">
            <v>2*50 mm2  NYA  BESLEME HATTI</v>
          </cell>
          <cell r="C432" t="str">
            <v>m</v>
          </cell>
          <cell r="E432">
            <v>9.19</v>
          </cell>
          <cell r="F432">
            <v>1.04</v>
          </cell>
          <cell r="G432">
            <v>8.1499999999999986</v>
          </cell>
          <cell r="H432">
            <v>0.6</v>
          </cell>
          <cell r="I432">
            <v>5.5139999999999993</v>
          </cell>
        </row>
        <row r="433">
          <cell r="A433" t="str">
            <v>727.102</v>
          </cell>
          <cell r="B433" t="str">
            <v>2*35 mm2 NYA BESLEME HATTI</v>
          </cell>
          <cell r="C433" t="str">
            <v>m</v>
          </cell>
          <cell r="E433">
            <v>7.67</v>
          </cell>
          <cell r="F433">
            <v>1.04</v>
          </cell>
          <cell r="G433">
            <v>6.63</v>
          </cell>
          <cell r="H433">
            <v>0.6</v>
          </cell>
          <cell r="I433">
            <v>4.6019999999999994</v>
          </cell>
        </row>
        <row r="434">
          <cell r="A434" t="str">
            <v>727.103</v>
          </cell>
          <cell r="B434" t="str">
            <v>2*25 mm2  NYA BESLEME HATTI</v>
          </cell>
          <cell r="C434" t="str">
            <v>m</v>
          </cell>
          <cell r="E434">
            <v>6.06</v>
          </cell>
          <cell r="F434">
            <v>1.04</v>
          </cell>
          <cell r="G434">
            <v>5.0199999999999996</v>
          </cell>
          <cell r="H434">
            <v>0.6</v>
          </cell>
          <cell r="I434">
            <v>3.6359999999999997</v>
          </cell>
        </row>
        <row r="435">
          <cell r="A435" t="str">
            <v>727.104</v>
          </cell>
          <cell r="B435" t="str">
            <v>2*16 mm2  NYA BESLEME HATTI</v>
          </cell>
          <cell r="C435" t="str">
            <v>m</v>
          </cell>
          <cell r="E435">
            <v>4.0999999999999996</v>
          </cell>
          <cell r="F435">
            <v>1.04</v>
          </cell>
          <cell r="G435">
            <v>3.0599999999999996</v>
          </cell>
          <cell r="H435">
            <v>0.6</v>
          </cell>
          <cell r="I435">
            <v>2.4599999999999995</v>
          </cell>
        </row>
        <row r="436">
          <cell r="A436" t="str">
            <v>727.105</v>
          </cell>
          <cell r="B436" t="str">
            <v>2*10 mm2  NYA BESLEME HATTI</v>
          </cell>
          <cell r="C436" t="str">
            <v>m</v>
          </cell>
          <cell r="E436">
            <v>3.21</v>
          </cell>
          <cell r="F436">
            <v>1.04</v>
          </cell>
          <cell r="G436">
            <v>2.17</v>
          </cell>
          <cell r="H436">
            <v>0.6</v>
          </cell>
          <cell r="I436">
            <v>1.9259999999999999</v>
          </cell>
        </row>
        <row r="437">
          <cell r="A437" t="str">
            <v>727.106</v>
          </cell>
          <cell r="B437" t="str">
            <v>2*6 mm2  NYA BESLEME HATTI</v>
          </cell>
          <cell r="C437" t="str">
            <v>m</v>
          </cell>
          <cell r="E437">
            <v>2.16</v>
          </cell>
          <cell r="F437">
            <v>0.87</v>
          </cell>
          <cell r="G437">
            <v>1.29</v>
          </cell>
          <cell r="H437">
            <v>0.6</v>
          </cell>
          <cell r="I437">
            <v>1.296</v>
          </cell>
        </row>
        <row r="438">
          <cell r="A438" t="str">
            <v>727.107</v>
          </cell>
          <cell r="B438" t="str">
            <v>2*4 mm2  NYA  BESLEME HATTI</v>
          </cell>
          <cell r="C438" t="str">
            <v>m</v>
          </cell>
          <cell r="E438">
            <v>1.77</v>
          </cell>
          <cell r="F438">
            <v>0.87</v>
          </cell>
          <cell r="G438">
            <v>0.9</v>
          </cell>
          <cell r="H438">
            <v>0.6</v>
          </cell>
          <cell r="I438">
            <v>1.0620000000000001</v>
          </cell>
        </row>
        <row r="439">
          <cell r="A439" t="str">
            <v>727.108</v>
          </cell>
          <cell r="B439" t="str">
            <v>2*2,5 mm2  NYA BESLEME HATTI</v>
          </cell>
          <cell r="C439" t="str">
            <v>m</v>
          </cell>
          <cell r="E439">
            <v>1.41</v>
          </cell>
          <cell r="F439">
            <v>0.87</v>
          </cell>
          <cell r="G439">
            <v>0.53999999999999992</v>
          </cell>
          <cell r="H439">
            <v>0.6</v>
          </cell>
          <cell r="I439">
            <v>0.84599999999999997</v>
          </cell>
        </row>
        <row r="440">
          <cell r="A440" t="str">
            <v>727.109</v>
          </cell>
          <cell r="B440" t="str">
            <v>2*1,5 mm2  NYA BESLEME HATTI</v>
          </cell>
          <cell r="C440" t="str">
            <v>m</v>
          </cell>
          <cell r="E440">
            <v>1.22</v>
          </cell>
          <cell r="F440">
            <v>0.87</v>
          </cell>
          <cell r="G440">
            <v>0.35</v>
          </cell>
          <cell r="H440">
            <v>0.6</v>
          </cell>
          <cell r="I440">
            <v>0.73199999999999998</v>
          </cell>
        </row>
        <row r="441">
          <cell r="A441" t="str">
            <v>727.110</v>
          </cell>
          <cell r="B441" t="str">
            <v>2*1 mm2 NYA BESLEME HATTI</v>
          </cell>
          <cell r="C441" t="str">
            <v>m</v>
          </cell>
          <cell r="E441">
            <v>1.0900000000000001</v>
          </cell>
          <cell r="F441">
            <v>0.87</v>
          </cell>
          <cell r="G441">
            <v>0.22000000000000008</v>
          </cell>
          <cell r="H441">
            <v>0.6</v>
          </cell>
          <cell r="I441">
            <v>0.65400000000000003</v>
          </cell>
        </row>
        <row r="442">
          <cell r="A442" t="str">
            <v>727.111</v>
          </cell>
          <cell r="B442" t="str">
            <v>2*0,75 m2  NYA BESLEME HATTI</v>
          </cell>
          <cell r="C442" t="str">
            <v>m</v>
          </cell>
          <cell r="E442">
            <v>1.08</v>
          </cell>
          <cell r="F442">
            <v>0.87</v>
          </cell>
          <cell r="G442">
            <v>0.21000000000000008</v>
          </cell>
          <cell r="H442">
            <v>0.6</v>
          </cell>
          <cell r="I442">
            <v>0.64800000000000002</v>
          </cell>
        </row>
        <row r="443">
          <cell r="A443" t="str">
            <v>727.112</v>
          </cell>
          <cell r="B443" t="str">
            <v>2*0,50 mm2  NYA BESLEME HAATTI</v>
          </cell>
          <cell r="C443" t="str">
            <v>m</v>
          </cell>
          <cell r="E443">
            <v>0.95</v>
          </cell>
          <cell r="F443">
            <v>0.87</v>
          </cell>
          <cell r="G443">
            <v>7.999999999999996E-2</v>
          </cell>
          <cell r="H443">
            <v>0.6</v>
          </cell>
          <cell r="I443">
            <v>0.56999999999999995</v>
          </cell>
        </row>
        <row r="444">
          <cell r="A444" t="str">
            <v>727.113</v>
          </cell>
          <cell r="B444" t="str">
            <v>3*35 mm2 NYA BESLEME HATTI</v>
          </cell>
          <cell r="C444" t="str">
            <v>m</v>
          </cell>
          <cell r="E444">
            <v>10.119999999999999</v>
          </cell>
          <cell r="F444">
            <v>1.04</v>
          </cell>
          <cell r="G444">
            <v>9.0799999999999983</v>
          </cell>
          <cell r="H444">
            <v>0.6</v>
          </cell>
          <cell r="I444">
            <v>6.0719999999999992</v>
          </cell>
        </row>
        <row r="445">
          <cell r="A445" t="str">
            <v>727.114</v>
          </cell>
          <cell r="B445" t="str">
            <v>3*25 mm2 NYA BESLEME HATTI</v>
          </cell>
          <cell r="C445" t="str">
            <v>m</v>
          </cell>
          <cell r="E445">
            <v>8.2799999999999994</v>
          </cell>
          <cell r="F445">
            <v>1.04</v>
          </cell>
          <cell r="G445">
            <v>7.2399999999999993</v>
          </cell>
          <cell r="H445">
            <v>0.6</v>
          </cell>
          <cell r="I445">
            <v>4.9679999999999991</v>
          </cell>
        </row>
        <row r="446">
          <cell r="A446" t="str">
            <v>727.115</v>
          </cell>
          <cell r="B446" t="str">
            <v>3*16 mm2  NYA BESLEME HATTI</v>
          </cell>
          <cell r="C446" t="str">
            <v>m</v>
          </cell>
          <cell r="E446">
            <v>5.67</v>
          </cell>
          <cell r="F446">
            <v>1.04</v>
          </cell>
          <cell r="G446">
            <v>4.63</v>
          </cell>
          <cell r="H446">
            <v>0.6</v>
          </cell>
          <cell r="I446">
            <v>3.4019999999999997</v>
          </cell>
        </row>
        <row r="447">
          <cell r="A447" t="str">
            <v>727.116</v>
          </cell>
          <cell r="B447" t="str">
            <v>3*10 mm2  NYA BESLEME HATTI</v>
          </cell>
          <cell r="C447" t="str">
            <v>m</v>
          </cell>
          <cell r="E447">
            <v>3.99</v>
          </cell>
          <cell r="F447">
            <v>1.04</v>
          </cell>
          <cell r="G447">
            <v>2.95</v>
          </cell>
          <cell r="H447">
            <v>0.6</v>
          </cell>
          <cell r="I447">
            <v>2.3940000000000001</v>
          </cell>
        </row>
        <row r="448">
          <cell r="A448" t="str">
            <v>727.117</v>
          </cell>
          <cell r="B448" t="str">
            <v>3*6 mm2  NYA BESLEME HATTI</v>
          </cell>
          <cell r="C448" t="str">
            <v>m</v>
          </cell>
          <cell r="E448">
            <v>2.92</v>
          </cell>
          <cell r="F448">
            <v>1.04</v>
          </cell>
          <cell r="G448">
            <v>1.88</v>
          </cell>
          <cell r="H448">
            <v>0.6</v>
          </cell>
          <cell r="I448">
            <v>1.752</v>
          </cell>
        </row>
        <row r="449">
          <cell r="A449" t="str">
            <v>727.118</v>
          </cell>
          <cell r="B449" t="str">
            <v>3*4 mm2  NYA BESLEME HATTI</v>
          </cell>
          <cell r="C449" t="str">
            <v>m</v>
          </cell>
          <cell r="E449">
            <v>2.16</v>
          </cell>
          <cell r="F449">
            <v>0.87</v>
          </cell>
          <cell r="G449">
            <v>1.29</v>
          </cell>
          <cell r="H449">
            <v>0.6</v>
          </cell>
          <cell r="I449">
            <v>1.296</v>
          </cell>
        </row>
        <row r="450">
          <cell r="A450" t="str">
            <v>727.119</v>
          </cell>
          <cell r="B450" t="str">
            <v>3*2,5 mm2  NYA  BESLEME HATTI</v>
          </cell>
          <cell r="C450" t="str">
            <v>m</v>
          </cell>
          <cell r="E450">
            <v>1.77</v>
          </cell>
          <cell r="F450">
            <v>0.87</v>
          </cell>
          <cell r="G450">
            <v>0.9</v>
          </cell>
          <cell r="H450">
            <v>0.6</v>
          </cell>
          <cell r="I450">
            <v>1.0620000000000001</v>
          </cell>
        </row>
        <row r="451">
          <cell r="A451" t="str">
            <v>727.120</v>
          </cell>
          <cell r="B451" t="str">
            <v>3*1,5 mm2  NYA BESLEME HATTI</v>
          </cell>
          <cell r="C451" t="str">
            <v>m</v>
          </cell>
          <cell r="E451">
            <v>1.41</v>
          </cell>
          <cell r="F451">
            <v>0.87</v>
          </cell>
          <cell r="G451">
            <v>0.53999999999999992</v>
          </cell>
          <cell r="H451">
            <v>0.6</v>
          </cell>
          <cell r="I451">
            <v>0.84599999999999997</v>
          </cell>
        </row>
        <row r="452">
          <cell r="A452" t="str">
            <v>727.121</v>
          </cell>
          <cell r="B452" t="str">
            <v>3*25+16 mm2  NYA BESLEME HATTI</v>
          </cell>
          <cell r="C452" t="str">
            <v>m</v>
          </cell>
          <cell r="E452">
            <v>9.66</v>
          </cell>
          <cell r="F452">
            <v>1.38</v>
          </cell>
          <cell r="G452">
            <v>8.2800000000000011</v>
          </cell>
          <cell r="H452">
            <v>0.6</v>
          </cell>
          <cell r="I452">
            <v>5.7960000000000003</v>
          </cell>
        </row>
        <row r="453">
          <cell r="A453" t="str">
            <v>727.122</v>
          </cell>
          <cell r="B453" t="str">
            <v>4*16 mm2  NYA  BESLEME HATTI</v>
          </cell>
          <cell r="C453" t="str">
            <v>m</v>
          </cell>
          <cell r="E453">
            <v>7.5</v>
          </cell>
          <cell r="F453">
            <v>1.38</v>
          </cell>
          <cell r="G453">
            <v>6.12</v>
          </cell>
          <cell r="H453">
            <v>0.6</v>
          </cell>
          <cell r="I453">
            <v>4.5</v>
          </cell>
        </row>
        <row r="454">
          <cell r="A454" t="str">
            <v>727.123</v>
          </cell>
          <cell r="B454" t="str">
            <v>4*10 mm2  NYA BESLEME HATTI</v>
          </cell>
          <cell r="C454" t="str">
            <v>m</v>
          </cell>
          <cell r="E454">
            <v>5.67</v>
          </cell>
          <cell r="F454">
            <v>1.38</v>
          </cell>
          <cell r="G454">
            <v>4.29</v>
          </cell>
          <cell r="H454">
            <v>0.6</v>
          </cell>
          <cell r="I454">
            <v>3.4019999999999997</v>
          </cell>
        </row>
        <row r="455">
          <cell r="A455" t="str">
            <v>727.124</v>
          </cell>
          <cell r="B455" t="str">
            <v>4*6 mm2  NYA BESLEME HATTI</v>
          </cell>
          <cell r="C455" t="str">
            <v>m</v>
          </cell>
          <cell r="E455">
            <v>3.84</v>
          </cell>
          <cell r="F455">
            <v>1.38</v>
          </cell>
          <cell r="G455">
            <v>2.46</v>
          </cell>
          <cell r="H455">
            <v>0.6</v>
          </cell>
          <cell r="I455">
            <v>2.3039999999999998</v>
          </cell>
        </row>
        <row r="456">
          <cell r="A456" t="str">
            <v>727.125</v>
          </cell>
          <cell r="B456" t="str">
            <v>4*4 mm2  NYA BESLEME HATTI</v>
          </cell>
          <cell r="C456" t="str">
            <v>m</v>
          </cell>
          <cell r="E456">
            <v>3.07</v>
          </cell>
          <cell r="F456">
            <v>1.3</v>
          </cell>
          <cell r="G456">
            <v>1.7699999999999998</v>
          </cell>
          <cell r="H456">
            <v>0.6</v>
          </cell>
          <cell r="I456">
            <v>1.8419999999999999</v>
          </cell>
        </row>
        <row r="457">
          <cell r="A457" t="str">
            <v>727.126</v>
          </cell>
          <cell r="B457" t="str">
            <v>4*2,5 mm2  NYA BESLEME HATTI</v>
          </cell>
          <cell r="C457" t="str">
            <v>m</v>
          </cell>
          <cell r="E457">
            <v>2.15</v>
          </cell>
          <cell r="F457">
            <v>1.31</v>
          </cell>
          <cell r="G457">
            <v>0.83999999999999986</v>
          </cell>
          <cell r="H457">
            <v>0.6</v>
          </cell>
          <cell r="I457">
            <v>1.2899999999999998</v>
          </cell>
        </row>
        <row r="458">
          <cell r="A458" t="str">
            <v>727.127</v>
          </cell>
          <cell r="B458" t="str">
            <v>4*2,5 mm2 NYA BESLEME HATTI</v>
          </cell>
          <cell r="C458" t="str">
            <v>m</v>
          </cell>
          <cell r="E458">
            <v>1.84</v>
          </cell>
          <cell r="F458">
            <v>1.3</v>
          </cell>
          <cell r="G458">
            <v>0.54</v>
          </cell>
          <cell r="H458">
            <v>0.6</v>
          </cell>
          <cell r="I458">
            <v>1.1040000000000001</v>
          </cell>
        </row>
        <row r="459">
          <cell r="A459" t="str">
            <v>727.128</v>
          </cell>
          <cell r="B459" t="str">
            <v>4*1,5mm2 NYA BESLEME HATTI</v>
          </cell>
          <cell r="C459" t="str">
            <v>m</v>
          </cell>
          <cell r="E459">
            <v>2.3199999999999998</v>
          </cell>
          <cell r="F459">
            <v>1.3</v>
          </cell>
          <cell r="G459">
            <v>1.0199999999999998</v>
          </cell>
          <cell r="H459">
            <v>0.6</v>
          </cell>
          <cell r="I459">
            <v>1.3919999999999999</v>
          </cell>
        </row>
        <row r="460">
          <cell r="A460" t="str">
            <v>727.129</v>
          </cell>
          <cell r="B460" t="str">
            <v>5*1,5 mm2  NYA BESLEME HATTI</v>
          </cell>
          <cell r="C460" t="str">
            <v>m</v>
          </cell>
          <cell r="E460">
            <v>2.09</v>
          </cell>
          <cell r="F460">
            <v>1.3</v>
          </cell>
          <cell r="G460">
            <v>0.78999999999999981</v>
          </cell>
          <cell r="H460">
            <v>0.6</v>
          </cell>
          <cell r="I460">
            <v>1.2539999999999998</v>
          </cell>
        </row>
        <row r="461">
          <cell r="A461" t="str">
            <v>727.130</v>
          </cell>
          <cell r="B461" t="str">
            <v>6*2,5 mm2  NYA BESLEME HATTI</v>
          </cell>
          <cell r="C461" t="str">
            <v>m</v>
          </cell>
          <cell r="E461">
            <v>2.4500000000000002</v>
          </cell>
          <cell r="F461">
            <v>1.3</v>
          </cell>
          <cell r="G461">
            <v>1.1500000000000001</v>
          </cell>
          <cell r="H461">
            <v>0.6</v>
          </cell>
          <cell r="I461">
            <v>1.47</v>
          </cell>
        </row>
        <row r="462">
          <cell r="A462" t="str">
            <v>727.131</v>
          </cell>
          <cell r="B462" t="str">
            <v>6*1.5 mm2  NYA BESLEME HATTI</v>
          </cell>
          <cell r="C462" t="str">
            <v>m</v>
          </cell>
          <cell r="E462">
            <v>2.09</v>
          </cell>
          <cell r="F462">
            <v>1.3</v>
          </cell>
          <cell r="G462">
            <v>0.78999999999999981</v>
          </cell>
          <cell r="H462">
            <v>0.6</v>
          </cell>
          <cell r="I462">
            <v>1.2539999999999998</v>
          </cell>
        </row>
        <row r="463">
          <cell r="A463" t="str">
            <v>727.132</v>
          </cell>
          <cell r="B463" t="str">
            <v>8*1,5 mm2  NYA BESLEME HATTI</v>
          </cell>
          <cell r="C463" t="str">
            <v>m</v>
          </cell>
          <cell r="E463">
            <v>2.4500000000000002</v>
          </cell>
          <cell r="F463">
            <v>1.38</v>
          </cell>
          <cell r="G463">
            <v>1.0700000000000003</v>
          </cell>
          <cell r="H463">
            <v>0.6</v>
          </cell>
          <cell r="I463">
            <v>1.47</v>
          </cell>
        </row>
        <row r="464">
          <cell r="A464" t="str">
            <v>727.133</v>
          </cell>
          <cell r="B464" t="str">
            <v>10*1,5 mm2 NYA BESLEME HATTI</v>
          </cell>
          <cell r="C464" t="str">
            <v>m</v>
          </cell>
          <cell r="E464">
            <v>3.07</v>
          </cell>
          <cell r="F464">
            <v>1.38</v>
          </cell>
          <cell r="G464">
            <v>1.69</v>
          </cell>
          <cell r="H464">
            <v>0.6</v>
          </cell>
          <cell r="I464">
            <v>1.8419999999999999</v>
          </cell>
        </row>
        <row r="465">
          <cell r="A465" t="str">
            <v>727.134</v>
          </cell>
          <cell r="B465" t="str">
            <v>12*1,5 mm2 NYA BESLEME HATTI</v>
          </cell>
          <cell r="C465" t="str">
            <v>m</v>
          </cell>
          <cell r="E465">
            <v>3.67</v>
          </cell>
          <cell r="F465">
            <v>1.38</v>
          </cell>
          <cell r="G465">
            <v>2.29</v>
          </cell>
          <cell r="H465">
            <v>0.6</v>
          </cell>
          <cell r="I465">
            <v>2.202</v>
          </cell>
        </row>
        <row r="466">
          <cell r="A466" t="str">
            <v>727.135</v>
          </cell>
          <cell r="B466" t="str">
            <v>14*1,5 mm2 NYA BESLEME HATTI</v>
          </cell>
          <cell r="C466" t="str">
            <v>m</v>
          </cell>
          <cell r="E466">
            <v>3.67</v>
          </cell>
          <cell r="F466">
            <v>1.48</v>
          </cell>
          <cell r="G466">
            <v>2.19</v>
          </cell>
          <cell r="H466">
            <v>0.6</v>
          </cell>
          <cell r="I466">
            <v>2.202</v>
          </cell>
        </row>
        <row r="467">
          <cell r="A467" t="str">
            <v>727.136</v>
          </cell>
          <cell r="B467" t="str">
            <v>16*1,5 mm2 NYA BESLEME HATTI</v>
          </cell>
          <cell r="C467" t="str">
            <v>m</v>
          </cell>
          <cell r="E467">
            <v>4.22</v>
          </cell>
          <cell r="F467">
            <v>1.48</v>
          </cell>
          <cell r="G467">
            <v>2.7399999999999998</v>
          </cell>
          <cell r="H467">
            <v>0.6</v>
          </cell>
          <cell r="I467">
            <v>2.5319999999999996</v>
          </cell>
        </row>
        <row r="468">
          <cell r="A468" t="str">
            <v>727.137</v>
          </cell>
          <cell r="B468" t="str">
            <v>18*1,5 mm2 NYA BESLEME HATTI</v>
          </cell>
          <cell r="C468" t="str">
            <v>m</v>
          </cell>
          <cell r="E468">
            <v>4.71</v>
          </cell>
          <cell r="F468">
            <v>1.48</v>
          </cell>
          <cell r="G468">
            <v>3.23</v>
          </cell>
          <cell r="H468">
            <v>0.6</v>
          </cell>
          <cell r="I468">
            <v>2.8260000000000001</v>
          </cell>
        </row>
        <row r="469">
          <cell r="A469" t="str">
            <v>727.138</v>
          </cell>
          <cell r="B469" t="str">
            <v>20*1,5 mm2 NYA BESLEME HATTI</v>
          </cell>
          <cell r="C469" t="str">
            <v>m</v>
          </cell>
          <cell r="E469">
            <v>4.91</v>
          </cell>
          <cell r="F469">
            <v>1.48</v>
          </cell>
          <cell r="G469">
            <v>3.43</v>
          </cell>
          <cell r="H469">
            <v>0.6</v>
          </cell>
          <cell r="I469">
            <v>2.9460000000000002</v>
          </cell>
        </row>
        <row r="470">
          <cell r="A470" t="str">
            <v>727.139</v>
          </cell>
          <cell r="B470" t="str">
            <v>22*1,5 mm2  NYA BESLEME HATTI</v>
          </cell>
          <cell r="C470" t="str">
            <v>m</v>
          </cell>
          <cell r="E470">
            <v>5.21</v>
          </cell>
          <cell r="F470">
            <v>1.48</v>
          </cell>
          <cell r="G470">
            <v>3.73</v>
          </cell>
          <cell r="H470">
            <v>0.6</v>
          </cell>
          <cell r="I470">
            <v>3.1259999999999999</v>
          </cell>
        </row>
        <row r="471">
          <cell r="A471" t="str">
            <v>727.209</v>
          </cell>
          <cell r="B471" t="str">
            <v>2*2,5 mm2  NYA BESLEME HATTI</v>
          </cell>
          <cell r="C471" t="str">
            <v>m</v>
          </cell>
          <cell r="E471">
            <v>3.37</v>
          </cell>
          <cell r="F471">
            <v>2.4</v>
          </cell>
          <cell r="G471">
            <v>0.9700000000000002</v>
          </cell>
          <cell r="H471">
            <v>0.6</v>
          </cell>
          <cell r="I471">
            <v>2.0219999999999998</v>
          </cell>
        </row>
        <row r="472">
          <cell r="A472" t="str">
            <v>727.215</v>
          </cell>
          <cell r="B472" t="str">
            <v>3*10 mm2  NYA BESLEME HATTI</v>
          </cell>
          <cell r="C472" t="str">
            <v>m</v>
          </cell>
          <cell r="E472">
            <v>7.67</v>
          </cell>
          <cell r="F472">
            <v>2.4</v>
          </cell>
          <cell r="G472">
            <v>5.27</v>
          </cell>
          <cell r="H472">
            <v>0.6</v>
          </cell>
          <cell r="I472">
            <v>4.6019999999999994</v>
          </cell>
        </row>
        <row r="473">
          <cell r="A473" t="str">
            <v>727.216</v>
          </cell>
          <cell r="B473" t="str">
            <v>3*6 mm2  NYA BESLEME HATTI</v>
          </cell>
          <cell r="C473" t="str">
            <v>m</v>
          </cell>
          <cell r="E473">
            <v>5.93</v>
          </cell>
          <cell r="F473">
            <v>2.4</v>
          </cell>
          <cell r="G473">
            <v>3.53</v>
          </cell>
          <cell r="H473">
            <v>0.6</v>
          </cell>
          <cell r="I473">
            <v>3.5579999999999998</v>
          </cell>
        </row>
        <row r="474">
          <cell r="A474" t="str">
            <v>727.217</v>
          </cell>
          <cell r="B474" t="str">
            <v>3*4 mm2  NYA BESLEME HATTI</v>
          </cell>
          <cell r="C474" t="str">
            <v>Ad</v>
          </cell>
          <cell r="E474">
            <v>4.41</v>
          </cell>
          <cell r="F474">
            <v>2.4</v>
          </cell>
          <cell r="G474">
            <v>2.0100000000000002</v>
          </cell>
          <cell r="H474">
            <v>0.6</v>
          </cell>
          <cell r="I474">
            <v>2.6459999999999999</v>
          </cell>
        </row>
        <row r="475">
          <cell r="A475" t="str">
            <v>727.218</v>
          </cell>
          <cell r="B475" t="str">
            <v>3*2,5 mm2 NYA BESLEME HATTI</v>
          </cell>
          <cell r="C475" t="str">
            <v>m</v>
          </cell>
          <cell r="E475">
            <v>4.04</v>
          </cell>
          <cell r="F475">
            <v>2.4</v>
          </cell>
          <cell r="G475">
            <v>1.6400000000000001</v>
          </cell>
          <cell r="H475">
            <v>0.6</v>
          </cell>
          <cell r="I475">
            <v>2.4239999999999999</v>
          </cell>
        </row>
        <row r="476">
          <cell r="A476" t="str">
            <v>727.219</v>
          </cell>
          <cell r="B476" t="str">
            <v>3*70+35 mm2 NYA BESLEME HATTI GAL.BORU</v>
          </cell>
          <cell r="C476" t="str">
            <v>m</v>
          </cell>
          <cell r="E476">
            <v>26.62</v>
          </cell>
          <cell r="F476">
            <v>3.4</v>
          </cell>
          <cell r="G476">
            <v>23.220000000000002</v>
          </cell>
          <cell r="H476">
            <v>0.6</v>
          </cell>
          <cell r="I476">
            <v>15.972</v>
          </cell>
        </row>
        <row r="477">
          <cell r="A477" t="str">
            <v>727.220</v>
          </cell>
          <cell r="B477" t="str">
            <v>3*50+25 mm2 NYA BESLEME HATTI GAL.BORU</v>
          </cell>
          <cell r="C477" t="str">
            <v>m</v>
          </cell>
          <cell r="E477">
            <v>21.85</v>
          </cell>
          <cell r="F477">
            <v>3.4</v>
          </cell>
          <cell r="G477">
            <v>18.450000000000003</v>
          </cell>
          <cell r="H477">
            <v>0.6</v>
          </cell>
          <cell r="I477">
            <v>13.110000000000001</v>
          </cell>
        </row>
        <row r="478">
          <cell r="A478" t="str">
            <v>727.221</v>
          </cell>
          <cell r="B478" t="str">
            <v>3*35+16 mm2 NYA BESLEME HATTI GAL.BORU</v>
          </cell>
          <cell r="C478" t="str">
            <v>m</v>
          </cell>
          <cell r="E478">
            <v>16.149999999999999</v>
          </cell>
          <cell r="F478">
            <v>2.87</v>
          </cell>
          <cell r="G478">
            <v>13.279999999999998</v>
          </cell>
          <cell r="H478">
            <v>0.6</v>
          </cell>
          <cell r="I478">
            <v>9.69</v>
          </cell>
        </row>
        <row r="479">
          <cell r="A479" t="str">
            <v>727.222</v>
          </cell>
          <cell r="B479" t="str">
            <v>3*25+16 mm2  NYA BESLEME HATTI</v>
          </cell>
          <cell r="C479" t="str">
            <v>m</v>
          </cell>
          <cell r="E479">
            <v>14.18</v>
          </cell>
          <cell r="F479">
            <v>2.87</v>
          </cell>
          <cell r="G479">
            <v>11.309999999999999</v>
          </cell>
          <cell r="H479">
            <v>0.6</v>
          </cell>
          <cell r="I479">
            <v>8.5079999999999991</v>
          </cell>
        </row>
        <row r="480">
          <cell r="A480" t="str">
            <v>727.223</v>
          </cell>
          <cell r="B480" t="str">
            <v>4*16 mm2 NYA BESLEME HATTI</v>
          </cell>
          <cell r="C480" t="str">
            <v>m</v>
          </cell>
          <cell r="E480">
            <v>11.86</v>
          </cell>
          <cell r="F480">
            <v>2.87</v>
          </cell>
          <cell r="G480">
            <v>8.9899999999999984</v>
          </cell>
          <cell r="H480">
            <v>0.6</v>
          </cell>
          <cell r="I480">
            <v>7.1159999999999997</v>
          </cell>
        </row>
        <row r="481">
          <cell r="A481" t="str">
            <v>727.224</v>
          </cell>
          <cell r="B481" t="str">
            <v>4*10 mm2 NYA BESLEME HATTI</v>
          </cell>
          <cell r="C481" t="str">
            <v>m</v>
          </cell>
          <cell r="E481">
            <v>8.48</v>
          </cell>
          <cell r="F481">
            <v>2.4</v>
          </cell>
          <cell r="G481">
            <v>6.08</v>
          </cell>
          <cell r="H481">
            <v>0.6</v>
          </cell>
          <cell r="I481">
            <v>5.0880000000000001</v>
          </cell>
        </row>
        <row r="482">
          <cell r="A482" t="str">
            <v>727.225</v>
          </cell>
          <cell r="B482" t="str">
            <v>4*6 mm2 NYA BESLEME HATTI</v>
          </cell>
          <cell r="C482" t="str">
            <v>m</v>
          </cell>
          <cell r="E482">
            <v>6.39</v>
          </cell>
          <cell r="F482">
            <v>2.4</v>
          </cell>
          <cell r="G482">
            <v>3.9899999999999998</v>
          </cell>
          <cell r="H482">
            <v>0.6</v>
          </cell>
          <cell r="I482">
            <v>3.8339999999999996</v>
          </cell>
        </row>
        <row r="483">
          <cell r="A483" t="str">
            <v>727.227</v>
          </cell>
          <cell r="B483" t="str">
            <v>4*2,5 mm2  NYA  BESLEME HATTI</v>
          </cell>
          <cell r="C483" t="str">
            <v>m</v>
          </cell>
          <cell r="E483">
            <v>4.29</v>
          </cell>
          <cell r="F483">
            <v>2.4</v>
          </cell>
          <cell r="G483">
            <v>1.8900000000000001</v>
          </cell>
          <cell r="H483">
            <v>0.6</v>
          </cell>
          <cell r="I483">
            <v>2.5739999999999998</v>
          </cell>
        </row>
        <row r="484">
          <cell r="A484" t="str">
            <v>727.401</v>
          </cell>
          <cell r="B484" t="str">
            <v>2*16 mm2 NYM BESLEME HATTI</v>
          </cell>
          <cell r="C484" t="str">
            <v>m</v>
          </cell>
          <cell r="E484">
            <v>4.0999999999999996</v>
          </cell>
          <cell r="F484">
            <v>1.23</v>
          </cell>
          <cell r="G484">
            <v>2.8699999999999997</v>
          </cell>
          <cell r="H484">
            <v>0.6</v>
          </cell>
          <cell r="I484">
            <v>2.4599999999999995</v>
          </cell>
        </row>
        <row r="485">
          <cell r="A485" t="str">
            <v>727.402</v>
          </cell>
          <cell r="B485" t="str">
            <v>2*10 mm2 NYM BESLEME HATTI</v>
          </cell>
          <cell r="C485" t="str">
            <v>m</v>
          </cell>
          <cell r="E485">
            <v>3.21</v>
          </cell>
          <cell r="F485">
            <v>1.23</v>
          </cell>
          <cell r="G485">
            <v>1.98</v>
          </cell>
          <cell r="H485">
            <v>0.6</v>
          </cell>
          <cell r="I485">
            <v>1.9259999999999999</v>
          </cell>
        </row>
        <row r="486">
          <cell r="A486" t="str">
            <v>727.403</v>
          </cell>
          <cell r="B486" t="str">
            <v>2*6 mm2  NYM  BESLEME HATTI</v>
          </cell>
          <cell r="C486" t="str">
            <v>m</v>
          </cell>
          <cell r="E486">
            <v>2.3199999999999998</v>
          </cell>
          <cell r="F486">
            <v>1.23</v>
          </cell>
          <cell r="G486">
            <v>1.0899999999999999</v>
          </cell>
          <cell r="H486">
            <v>0.6</v>
          </cell>
          <cell r="I486">
            <v>1.3919999999999999</v>
          </cell>
        </row>
        <row r="487">
          <cell r="A487" t="str">
            <v>727.404</v>
          </cell>
          <cell r="B487" t="str">
            <v>2*4 mm2  NYM  BESLEME HATTI</v>
          </cell>
          <cell r="C487" t="str">
            <v>m</v>
          </cell>
          <cell r="E487">
            <v>1.65</v>
          </cell>
          <cell r="F487">
            <v>1.23</v>
          </cell>
          <cell r="G487">
            <v>0.41999999999999993</v>
          </cell>
          <cell r="H487">
            <v>0.6</v>
          </cell>
          <cell r="I487">
            <v>0.98999999999999988</v>
          </cell>
        </row>
        <row r="488">
          <cell r="A488" t="str">
            <v>727.405</v>
          </cell>
          <cell r="B488" t="str">
            <v>2*2,5 mm2  NYM  BESLEME HATTI</v>
          </cell>
          <cell r="C488" t="str">
            <v>m</v>
          </cell>
          <cell r="E488">
            <v>1.42</v>
          </cell>
          <cell r="F488">
            <v>1.23</v>
          </cell>
          <cell r="G488">
            <v>0.18999999999999995</v>
          </cell>
          <cell r="H488">
            <v>0.6</v>
          </cell>
          <cell r="I488">
            <v>0.85199999999999998</v>
          </cell>
        </row>
        <row r="489">
          <cell r="A489" t="str">
            <v>727.406</v>
          </cell>
          <cell r="B489" t="str">
            <v>2*1,5 mm2  NYM  BESLEME HATTI</v>
          </cell>
          <cell r="C489" t="str">
            <v>m</v>
          </cell>
          <cell r="E489">
            <v>1.22</v>
          </cell>
          <cell r="F489">
            <v>1.0900000000000001</v>
          </cell>
          <cell r="G489">
            <v>0.12999999999999989</v>
          </cell>
          <cell r="H489">
            <v>0.6</v>
          </cell>
          <cell r="I489">
            <v>0.73199999999999998</v>
          </cell>
        </row>
        <row r="490">
          <cell r="A490" t="str">
            <v>727.407</v>
          </cell>
          <cell r="B490" t="str">
            <v>3*16 mm2 NYM BESLEME HATTI</v>
          </cell>
          <cell r="C490" t="str">
            <v>m</v>
          </cell>
          <cell r="E490">
            <v>5.92</v>
          </cell>
          <cell r="F490">
            <v>1.23</v>
          </cell>
          <cell r="G490">
            <v>4.6899999999999995</v>
          </cell>
          <cell r="H490">
            <v>0.6</v>
          </cell>
          <cell r="I490">
            <v>3.552</v>
          </cell>
        </row>
        <row r="491">
          <cell r="A491" t="str">
            <v>727.408</v>
          </cell>
          <cell r="B491" t="str">
            <v>3*10 mm2  NYM BESLEME HATTI</v>
          </cell>
          <cell r="C491" t="str">
            <v>m</v>
          </cell>
          <cell r="E491">
            <v>4.0999999999999996</v>
          </cell>
          <cell r="F491">
            <v>1.23</v>
          </cell>
          <cell r="G491">
            <v>2.8699999999999997</v>
          </cell>
          <cell r="H491">
            <v>0.6</v>
          </cell>
          <cell r="I491">
            <v>2.4599999999999995</v>
          </cell>
        </row>
        <row r="492">
          <cell r="A492" t="str">
            <v>727.409</v>
          </cell>
          <cell r="B492" t="str">
            <v>3*6 mm2  NYM  BESLEME HATTI</v>
          </cell>
          <cell r="C492" t="str">
            <v>m</v>
          </cell>
          <cell r="E492">
            <v>3</v>
          </cell>
          <cell r="F492">
            <v>1.23</v>
          </cell>
          <cell r="G492">
            <v>1.77</v>
          </cell>
          <cell r="H492">
            <v>0.6</v>
          </cell>
          <cell r="I492">
            <v>1.7999999999999998</v>
          </cell>
        </row>
        <row r="493">
          <cell r="A493" t="str">
            <v>727.410</v>
          </cell>
          <cell r="B493" t="str">
            <v>3*4 mm2  NYM  BESLEME HATTI</v>
          </cell>
          <cell r="C493" t="str">
            <v>m</v>
          </cell>
          <cell r="E493">
            <v>2.16</v>
          </cell>
          <cell r="F493">
            <v>1.23</v>
          </cell>
          <cell r="G493">
            <v>0.93000000000000016</v>
          </cell>
          <cell r="H493">
            <v>0.6</v>
          </cell>
          <cell r="I493">
            <v>1.296</v>
          </cell>
        </row>
        <row r="494">
          <cell r="A494" t="str">
            <v>727.411</v>
          </cell>
          <cell r="B494" t="str">
            <v>3*2,5 mm2  NYM  BESLEME HATTI</v>
          </cell>
          <cell r="C494" t="str">
            <v>m</v>
          </cell>
          <cell r="E494">
            <v>1.65</v>
          </cell>
          <cell r="F494">
            <v>1.23</v>
          </cell>
          <cell r="G494">
            <v>0.41999999999999993</v>
          </cell>
          <cell r="H494">
            <v>0.6</v>
          </cell>
          <cell r="I494">
            <v>0.98999999999999988</v>
          </cell>
        </row>
        <row r="495">
          <cell r="A495" t="str">
            <v>727.412</v>
          </cell>
          <cell r="B495" t="str">
            <v>3*1,5 mm2  NYM BESLEME HATTI</v>
          </cell>
          <cell r="C495" t="str">
            <v>m</v>
          </cell>
          <cell r="E495">
            <v>1.42</v>
          </cell>
          <cell r="F495">
            <v>1.23</v>
          </cell>
          <cell r="G495">
            <v>0.18999999999999995</v>
          </cell>
          <cell r="H495">
            <v>0.6</v>
          </cell>
          <cell r="I495">
            <v>0.85199999999999998</v>
          </cell>
        </row>
        <row r="496">
          <cell r="A496" t="str">
            <v>727.413</v>
          </cell>
          <cell r="B496" t="str">
            <v>4*16 mm2  NYM  BESLEME HATTI</v>
          </cell>
          <cell r="C496" t="str">
            <v>m</v>
          </cell>
          <cell r="E496">
            <v>7.5</v>
          </cell>
          <cell r="F496">
            <v>1.42</v>
          </cell>
          <cell r="G496">
            <v>6.08</v>
          </cell>
          <cell r="H496">
            <v>0.6</v>
          </cell>
          <cell r="I496">
            <v>4.5</v>
          </cell>
        </row>
        <row r="497">
          <cell r="A497" t="str">
            <v>727.414</v>
          </cell>
          <cell r="B497" t="str">
            <v>4*10 mm2  NYM BESLEME HATTI</v>
          </cell>
          <cell r="C497" t="str">
            <v>m</v>
          </cell>
          <cell r="E497">
            <v>5.07</v>
          </cell>
          <cell r="F497">
            <v>1.42</v>
          </cell>
          <cell r="G497">
            <v>3.6500000000000004</v>
          </cell>
          <cell r="H497">
            <v>0.6</v>
          </cell>
          <cell r="I497">
            <v>3.0420000000000003</v>
          </cell>
        </row>
        <row r="498">
          <cell r="A498" t="str">
            <v>727.415</v>
          </cell>
          <cell r="B498" t="str">
            <v>4*6 mm2  NYM  BESLEME HATTI</v>
          </cell>
          <cell r="C498" t="str">
            <v>m</v>
          </cell>
          <cell r="E498">
            <v>3.55</v>
          </cell>
          <cell r="F498">
            <v>1.42</v>
          </cell>
          <cell r="G498">
            <v>2.13</v>
          </cell>
          <cell r="H498">
            <v>0.6</v>
          </cell>
          <cell r="I498">
            <v>2.13</v>
          </cell>
        </row>
        <row r="499">
          <cell r="A499" t="str">
            <v>727.416</v>
          </cell>
          <cell r="B499" t="str">
            <v>4*4 mm2  NYM  BESLEME HATTI</v>
          </cell>
          <cell r="C499" t="str">
            <v>m</v>
          </cell>
          <cell r="E499">
            <v>2.4500000000000002</v>
          </cell>
          <cell r="F499">
            <v>1.42</v>
          </cell>
          <cell r="G499">
            <v>1.0300000000000002</v>
          </cell>
          <cell r="H499">
            <v>0.6</v>
          </cell>
          <cell r="I499">
            <v>1.47</v>
          </cell>
        </row>
        <row r="500">
          <cell r="A500" t="str">
            <v>727.417</v>
          </cell>
          <cell r="B500" t="str">
            <v>4*2,5 mm2  NYM  BESLEME HATTI</v>
          </cell>
          <cell r="C500" t="str">
            <v>m</v>
          </cell>
          <cell r="E500">
            <v>1.93</v>
          </cell>
          <cell r="F500">
            <v>1.42</v>
          </cell>
          <cell r="G500">
            <v>0.51</v>
          </cell>
          <cell r="H500">
            <v>0.6</v>
          </cell>
          <cell r="I500">
            <v>1.1579999999999999</v>
          </cell>
        </row>
        <row r="501">
          <cell r="A501" t="str">
            <v>727.418</v>
          </cell>
          <cell r="B501" t="str">
            <v>4*1,5 mm2  NYM  BESLEME HATTI</v>
          </cell>
          <cell r="C501" t="str">
            <v>m</v>
          </cell>
          <cell r="E501">
            <v>1.63</v>
          </cell>
          <cell r="F501">
            <v>1.42</v>
          </cell>
          <cell r="G501">
            <v>0.20999999999999996</v>
          </cell>
          <cell r="H501">
            <v>0.6</v>
          </cell>
          <cell r="I501">
            <v>0.97799999999999987</v>
          </cell>
        </row>
        <row r="502">
          <cell r="A502" t="str">
            <v>727.501</v>
          </cell>
          <cell r="B502" t="str">
            <v>2*25 mm2  NYY BESLEME HATTI</v>
          </cell>
          <cell r="C502" t="str">
            <v>m</v>
          </cell>
          <cell r="E502">
            <v>5.75</v>
          </cell>
          <cell r="F502">
            <v>1.05</v>
          </cell>
          <cell r="G502">
            <v>4.7</v>
          </cell>
          <cell r="H502">
            <v>0.6</v>
          </cell>
          <cell r="I502">
            <v>3.4499999999999997</v>
          </cell>
        </row>
        <row r="503">
          <cell r="A503" t="str">
            <v>727.502</v>
          </cell>
          <cell r="B503" t="str">
            <v>2*16 mm2  NYY BESLEME HATTI</v>
          </cell>
          <cell r="C503" t="str">
            <v>m</v>
          </cell>
          <cell r="E503">
            <v>4.21</v>
          </cell>
          <cell r="F503">
            <v>1.05</v>
          </cell>
          <cell r="G503">
            <v>3.16</v>
          </cell>
          <cell r="H503">
            <v>0.6</v>
          </cell>
          <cell r="I503">
            <v>2.5259999999999998</v>
          </cell>
        </row>
        <row r="504">
          <cell r="A504" t="str">
            <v>727.503</v>
          </cell>
          <cell r="B504" t="str">
            <v>2*10 mm2  NYY BESLEME HATTI</v>
          </cell>
          <cell r="C504" t="str">
            <v>m</v>
          </cell>
          <cell r="E504">
            <v>2.98</v>
          </cell>
          <cell r="F504">
            <v>1.05</v>
          </cell>
          <cell r="G504">
            <v>1.93</v>
          </cell>
          <cell r="H504">
            <v>0.6</v>
          </cell>
          <cell r="I504">
            <v>1.788</v>
          </cell>
        </row>
        <row r="505">
          <cell r="A505" t="str">
            <v>727.504</v>
          </cell>
          <cell r="B505" t="str">
            <v>2*6 mm2  NYY BESLEME HATTI</v>
          </cell>
          <cell r="C505" t="str">
            <v>m</v>
          </cell>
          <cell r="E505">
            <v>2.39</v>
          </cell>
          <cell r="F505">
            <v>1.05</v>
          </cell>
          <cell r="G505">
            <v>1.34</v>
          </cell>
          <cell r="H505">
            <v>0.6</v>
          </cell>
          <cell r="I505">
            <v>1.4339999999999999</v>
          </cell>
        </row>
        <row r="506">
          <cell r="A506" t="str">
            <v>727.505</v>
          </cell>
          <cell r="B506" t="str">
            <v>2*4 mm2  NYY BESLEME HATTI</v>
          </cell>
          <cell r="C506" t="str">
            <v>m</v>
          </cell>
          <cell r="E506">
            <v>1.85</v>
          </cell>
          <cell r="F506">
            <v>1.05</v>
          </cell>
          <cell r="G506">
            <v>0.8</v>
          </cell>
          <cell r="H506">
            <v>0.6</v>
          </cell>
          <cell r="I506">
            <v>1.1100000000000001</v>
          </cell>
        </row>
        <row r="507">
          <cell r="A507" t="str">
            <v>727.506</v>
          </cell>
          <cell r="B507" t="str">
            <v>2*2,5 mm2  NYY  BESLEME HATTI</v>
          </cell>
          <cell r="C507" t="str">
            <v>m</v>
          </cell>
          <cell r="E507">
            <v>1.5</v>
          </cell>
          <cell r="F507">
            <v>1.05</v>
          </cell>
          <cell r="G507">
            <v>0.44999999999999996</v>
          </cell>
          <cell r="H507">
            <v>0.6</v>
          </cell>
          <cell r="I507">
            <v>0.89999999999999991</v>
          </cell>
        </row>
        <row r="508">
          <cell r="A508" t="str">
            <v>727.507</v>
          </cell>
          <cell r="B508" t="str">
            <v>2*1,5 mm2  NYY BESLEME HATTI</v>
          </cell>
          <cell r="C508" t="str">
            <v>m</v>
          </cell>
          <cell r="E508">
            <v>1.38</v>
          </cell>
          <cell r="F508">
            <v>1.05</v>
          </cell>
          <cell r="G508">
            <v>0.32999999999999985</v>
          </cell>
          <cell r="H508">
            <v>0.6</v>
          </cell>
          <cell r="I508">
            <v>0.82799999999999996</v>
          </cell>
        </row>
        <row r="509">
          <cell r="A509" t="str">
            <v>727.508</v>
          </cell>
          <cell r="B509" t="str">
            <v>3*25 mm2 NYY BESLEME HATTI</v>
          </cell>
          <cell r="C509" t="str">
            <v>m</v>
          </cell>
          <cell r="E509">
            <v>8.93</v>
          </cell>
          <cell r="F509">
            <v>1.05</v>
          </cell>
          <cell r="G509">
            <v>7.88</v>
          </cell>
          <cell r="H509">
            <v>0.6</v>
          </cell>
          <cell r="I509">
            <v>5.3579999999999997</v>
          </cell>
        </row>
        <row r="510">
          <cell r="A510" t="str">
            <v>727.509</v>
          </cell>
          <cell r="B510" t="str">
            <v>3*16 mm2  NYY BESLEME HATTI</v>
          </cell>
          <cell r="C510" t="str">
            <v>m</v>
          </cell>
          <cell r="E510">
            <v>5.14</v>
          </cell>
          <cell r="F510">
            <v>1.05</v>
          </cell>
          <cell r="G510">
            <v>4.09</v>
          </cell>
          <cell r="H510">
            <v>0.6</v>
          </cell>
          <cell r="I510">
            <v>3.0839999999999996</v>
          </cell>
        </row>
        <row r="511">
          <cell r="A511" t="str">
            <v>727.510</v>
          </cell>
          <cell r="B511" t="str">
            <v>3*10 mm2 NYY BESLEME HATTI</v>
          </cell>
          <cell r="C511" t="str">
            <v>m</v>
          </cell>
          <cell r="E511">
            <v>3.91</v>
          </cell>
          <cell r="F511">
            <v>1.05</v>
          </cell>
          <cell r="G511">
            <v>2.8600000000000003</v>
          </cell>
          <cell r="H511">
            <v>0.6</v>
          </cell>
          <cell r="I511">
            <v>2.3460000000000001</v>
          </cell>
        </row>
        <row r="512">
          <cell r="A512" t="str">
            <v>727.511</v>
          </cell>
          <cell r="B512" t="str">
            <v>3*6 mm2  NYY  BESLEME HATTI</v>
          </cell>
          <cell r="C512" t="str">
            <v>m</v>
          </cell>
          <cell r="E512">
            <v>2.84</v>
          </cell>
          <cell r="F512">
            <v>1.05</v>
          </cell>
          <cell r="G512">
            <v>1.7899999999999998</v>
          </cell>
          <cell r="H512">
            <v>0.6</v>
          </cell>
          <cell r="I512">
            <v>1.704</v>
          </cell>
        </row>
        <row r="513">
          <cell r="A513" t="str">
            <v>727.512</v>
          </cell>
          <cell r="B513" t="str">
            <v>3*4 mm2  NYY  BESLEME HATTI</v>
          </cell>
          <cell r="C513" t="str">
            <v>m</v>
          </cell>
          <cell r="E513">
            <v>2.09</v>
          </cell>
          <cell r="F513">
            <v>1.05</v>
          </cell>
          <cell r="G513">
            <v>1.0399999999999998</v>
          </cell>
          <cell r="H513">
            <v>0.6</v>
          </cell>
          <cell r="I513">
            <v>1.2539999999999998</v>
          </cell>
        </row>
        <row r="514">
          <cell r="A514" t="str">
            <v>727.513</v>
          </cell>
          <cell r="B514" t="str">
            <v>3*2,5 mm2 NYY BESLEME HATTI</v>
          </cell>
          <cell r="C514" t="str">
            <v>m</v>
          </cell>
          <cell r="E514">
            <v>1.78</v>
          </cell>
          <cell r="F514">
            <v>1.05</v>
          </cell>
          <cell r="G514">
            <v>0.73</v>
          </cell>
          <cell r="H514">
            <v>0.6</v>
          </cell>
          <cell r="I514">
            <v>1.0680000000000001</v>
          </cell>
        </row>
        <row r="515">
          <cell r="A515" t="str">
            <v>727.514</v>
          </cell>
          <cell r="B515" t="str">
            <v>3*1,5 mm2  NYY BESLEME HATTI</v>
          </cell>
          <cell r="C515" t="str">
            <v>m</v>
          </cell>
          <cell r="E515">
            <v>1.5</v>
          </cell>
          <cell r="F515">
            <v>1.05</v>
          </cell>
          <cell r="G515">
            <v>0.44999999999999996</v>
          </cell>
          <cell r="H515">
            <v>0.6</v>
          </cell>
          <cell r="I515">
            <v>0.89999999999999991</v>
          </cell>
        </row>
        <row r="516">
          <cell r="A516" t="str">
            <v>727.515</v>
          </cell>
          <cell r="B516" t="str">
            <v>3*240+120 mm2  NYY BESLEME HATTI</v>
          </cell>
          <cell r="C516" t="str">
            <v>m</v>
          </cell>
          <cell r="E516">
            <v>71.5</v>
          </cell>
          <cell r="F516">
            <v>5.07</v>
          </cell>
          <cell r="G516">
            <v>66.430000000000007</v>
          </cell>
          <cell r="H516">
            <v>0.6</v>
          </cell>
          <cell r="I516">
            <v>42.9</v>
          </cell>
        </row>
        <row r="517">
          <cell r="A517" t="str">
            <v>727.516</v>
          </cell>
          <cell r="B517" t="str">
            <v>3*185+95 mm2  NYY BESLEME HATTI</v>
          </cell>
          <cell r="C517" t="str">
            <v>m</v>
          </cell>
          <cell r="E517">
            <v>55.26</v>
          </cell>
          <cell r="F517">
            <v>4.5199999999999996</v>
          </cell>
          <cell r="G517">
            <v>50.739999999999995</v>
          </cell>
          <cell r="H517">
            <v>0.6</v>
          </cell>
          <cell r="I517">
            <v>33.155999999999999</v>
          </cell>
        </row>
        <row r="518">
          <cell r="A518" t="str">
            <v>727.517</v>
          </cell>
          <cell r="B518" t="str">
            <v>3*150+70 mm2  NYY  BESLEME HATTI</v>
          </cell>
          <cell r="C518" t="str">
            <v>m</v>
          </cell>
          <cell r="E518">
            <v>43.56</v>
          </cell>
          <cell r="F518">
            <v>4.21</v>
          </cell>
          <cell r="G518">
            <v>39.35</v>
          </cell>
          <cell r="H518">
            <v>0.6</v>
          </cell>
          <cell r="I518">
            <v>26.135999999999999</v>
          </cell>
        </row>
        <row r="519">
          <cell r="A519" t="str">
            <v>727.518</v>
          </cell>
          <cell r="B519" t="str">
            <v>3*120+70 mm2  NYY  BESLEME HATTI</v>
          </cell>
          <cell r="C519" t="str">
            <v>m</v>
          </cell>
          <cell r="E519">
            <v>37.39</v>
          </cell>
          <cell r="F519">
            <v>4.21</v>
          </cell>
          <cell r="G519">
            <v>33.18</v>
          </cell>
          <cell r="H519">
            <v>0.6</v>
          </cell>
          <cell r="I519">
            <v>22.434000000000001</v>
          </cell>
        </row>
        <row r="520">
          <cell r="A520" t="str">
            <v>727.519</v>
          </cell>
          <cell r="B520" t="str">
            <v>3*95+50 mm2  NYY BESLEME HATTI</v>
          </cell>
          <cell r="C520" t="str">
            <v>m</v>
          </cell>
          <cell r="E520">
            <v>29.59</v>
          </cell>
          <cell r="F520">
            <v>3.74</v>
          </cell>
          <cell r="G520">
            <v>25.85</v>
          </cell>
          <cell r="H520">
            <v>0.6</v>
          </cell>
          <cell r="I520">
            <v>17.753999999999998</v>
          </cell>
        </row>
        <row r="521">
          <cell r="A521" t="str">
            <v>727.520</v>
          </cell>
          <cell r="B521" t="str">
            <v>3*70+35 mm2  NYY  BESLEME HATTI</v>
          </cell>
          <cell r="C521" t="str">
            <v>m</v>
          </cell>
          <cell r="E521">
            <v>22.04</v>
          </cell>
          <cell r="F521">
            <v>3.39</v>
          </cell>
          <cell r="G521">
            <v>18.649999999999999</v>
          </cell>
          <cell r="H521">
            <v>0.6</v>
          </cell>
          <cell r="I521">
            <v>13.223999999999998</v>
          </cell>
        </row>
        <row r="522">
          <cell r="A522" t="str">
            <v>727.521</v>
          </cell>
          <cell r="B522" t="str">
            <v>3*50+25 mm2  NYY  BESLEME HATTI</v>
          </cell>
          <cell r="C522" t="str">
            <v>m</v>
          </cell>
          <cell r="E522">
            <v>16.559999999999999</v>
          </cell>
          <cell r="F522">
            <v>2.99</v>
          </cell>
          <cell r="G522">
            <v>13.569999999999999</v>
          </cell>
          <cell r="H522">
            <v>0.6</v>
          </cell>
          <cell r="I522">
            <v>9.9359999999999982</v>
          </cell>
        </row>
        <row r="523">
          <cell r="A523" t="str">
            <v>727.522</v>
          </cell>
          <cell r="B523" t="str">
            <v>3*35+16 mm2  NYY  BESLEME HATTI</v>
          </cell>
          <cell r="C523" t="str">
            <v>m</v>
          </cell>
          <cell r="E523">
            <v>12.32</v>
          </cell>
          <cell r="F523">
            <v>2.12</v>
          </cell>
          <cell r="G523">
            <v>10.199999999999999</v>
          </cell>
          <cell r="H523">
            <v>0.6</v>
          </cell>
          <cell r="I523">
            <v>7.3919999999999995</v>
          </cell>
        </row>
        <row r="524">
          <cell r="A524" t="str">
            <v>727.523</v>
          </cell>
          <cell r="B524" t="str">
            <v>3*25+16 mm2  NYY BESLEME HATTI</v>
          </cell>
          <cell r="C524" t="str">
            <v>m</v>
          </cell>
          <cell r="E524">
            <v>10.130000000000001</v>
          </cell>
          <cell r="F524">
            <v>2.12</v>
          </cell>
          <cell r="G524">
            <v>8.0100000000000016</v>
          </cell>
          <cell r="H524">
            <v>0.6</v>
          </cell>
          <cell r="I524">
            <v>6.0780000000000003</v>
          </cell>
        </row>
        <row r="525">
          <cell r="A525" t="str">
            <v>727.524</v>
          </cell>
          <cell r="B525" t="str">
            <v>4*16 mm2  NYY  BESLEME HATTI</v>
          </cell>
          <cell r="C525" t="str">
            <v>m</v>
          </cell>
          <cell r="E525">
            <v>7.62</v>
          </cell>
          <cell r="F525">
            <v>1.34</v>
          </cell>
          <cell r="G525">
            <v>6.28</v>
          </cell>
          <cell r="H525">
            <v>0.6</v>
          </cell>
          <cell r="I525">
            <v>4.5720000000000001</v>
          </cell>
        </row>
        <row r="526">
          <cell r="A526" t="str">
            <v>727.525</v>
          </cell>
          <cell r="B526" t="str">
            <v>4*10 mm2  NYY  BESLEME HATTI</v>
          </cell>
          <cell r="C526" t="str">
            <v>m</v>
          </cell>
          <cell r="E526">
            <v>4.71</v>
          </cell>
          <cell r="F526">
            <v>1.19</v>
          </cell>
          <cell r="G526">
            <v>3.52</v>
          </cell>
          <cell r="H526">
            <v>0.6</v>
          </cell>
          <cell r="I526">
            <v>2.8260000000000001</v>
          </cell>
        </row>
        <row r="527">
          <cell r="A527" t="str">
            <v>727.526</v>
          </cell>
          <cell r="B527" t="str">
            <v>4*6 mm2  NYY  BESLEME HATTI</v>
          </cell>
          <cell r="C527" t="str">
            <v>m</v>
          </cell>
          <cell r="E527">
            <v>3.58</v>
          </cell>
          <cell r="F527">
            <v>1.19</v>
          </cell>
          <cell r="G527">
            <v>2.39</v>
          </cell>
          <cell r="H527">
            <v>0.6</v>
          </cell>
          <cell r="I527">
            <v>2.1480000000000001</v>
          </cell>
        </row>
        <row r="528">
          <cell r="A528" t="str">
            <v>727.527</v>
          </cell>
          <cell r="B528" t="str">
            <v>4*4 mm2  NYY  BESLEME HATTI</v>
          </cell>
          <cell r="C528" t="str">
            <v>m</v>
          </cell>
          <cell r="E528">
            <v>2.39</v>
          </cell>
          <cell r="F528">
            <v>1.05</v>
          </cell>
          <cell r="G528">
            <v>1.34</v>
          </cell>
          <cell r="H528">
            <v>0.6</v>
          </cell>
          <cell r="I528">
            <v>1.4339999999999999</v>
          </cell>
        </row>
        <row r="529">
          <cell r="A529" t="str">
            <v>727.528</v>
          </cell>
          <cell r="B529" t="str">
            <v>4*2,5 mm2  NYY BESLEME HATTI</v>
          </cell>
          <cell r="C529" t="str">
            <v>m</v>
          </cell>
          <cell r="E529">
            <v>1.94</v>
          </cell>
          <cell r="F529">
            <v>1.05</v>
          </cell>
          <cell r="G529">
            <v>0.8899999999999999</v>
          </cell>
          <cell r="H529">
            <v>0.6</v>
          </cell>
          <cell r="I529">
            <v>1.1639999999999999</v>
          </cell>
        </row>
        <row r="530">
          <cell r="A530" t="str">
            <v>727.529</v>
          </cell>
          <cell r="B530" t="str">
            <v>4*1,5 mm2  NYY  BESLEME HATTI</v>
          </cell>
          <cell r="C530" t="str">
            <v>m</v>
          </cell>
          <cell r="E530">
            <v>1.54</v>
          </cell>
          <cell r="F530">
            <v>1.05</v>
          </cell>
          <cell r="G530">
            <v>0.49</v>
          </cell>
          <cell r="H530">
            <v>0.6</v>
          </cell>
          <cell r="I530">
            <v>0.92399999999999993</v>
          </cell>
        </row>
        <row r="531">
          <cell r="A531" t="str">
            <v>727.530</v>
          </cell>
          <cell r="B531" t="str">
            <v>5*1,5 mm2  NYY BESLEME HATTI</v>
          </cell>
          <cell r="C531" t="str">
            <v>m</v>
          </cell>
          <cell r="E531">
            <v>2.2599999999999998</v>
          </cell>
          <cell r="F531">
            <v>1.05</v>
          </cell>
          <cell r="G531">
            <v>1.2099999999999997</v>
          </cell>
          <cell r="H531">
            <v>0.6</v>
          </cell>
          <cell r="I531">
            <v>1.3559999999999999</v>
          </cell>
        </row>
        <row r="532">
          <cell r="A532" t="str">
            <v>727.531</v>
          </cell>
          <cell r="B532" t="str">
            <v>7*1,5 mm2  NYY BESLEME HATTI</v>
          </cell>
          <cell r="C532" t="str">
            <v>m</v>
          </cell>
          <cell r="E532">
            <v>2.7</v>
          </cell>
          <cell r="F532">
            <v>1.19</v>
          </cell>
          <cell r="G532">
            <v>1.5100000000000002</v>
          </cell>
          <cell r="H532">
            <v>0.6</v>
          </cell>
          <cell r="I532">
            <v>1.62</v>
          </cell>
        </row>
        <row r="533">
          <cell r="A533" t="str">
            <v>727.532</v>
          </cell>
          <cell r="B533" t="str">
            <v>10*1,5 mm2  NYY  BESLEME HATTI</v>
          </cell>
          <cell r="C533" t="str">
            <v>m</v>
          </cell>
          <cell r="E533">
            <v>3.45</v>
          </cell>
          <cell r="F533">
            <v>1.19</v>
          </cell>
          <cell r="G533">
            <v>2.2600000000000002</v>
          </cell>
          <cell r="H533">
            <v>0.6</v>
          </cell>
          <cell r="I533">
            <v>2.0699999999999998</v>
          </cell>
        </row>
        <row r="534">
          <cell r="A534" t="str">
            <v>727.533</v>
          </cell>
          <cell r="B534" t="str">
            <v>12*1.5 mm2 NYY BESLEME KABLOSU</v>
          </cell>
          <cell r="C534" t="str">
            <v>m</v>
          </cell>
          <cell r="E534">
            <v>3.58</v>
          </cell>
          <cell r="F534">
            <v>1.19</v>
          </cell>
          <cell r="G534">
            <v>2.39</v>
          </cell>
          <cell r="H534">
            <v>0.6</v>
          </cell>
          <cell r="I534">
            <v>2.1480000000000001</v>
          </cell>
        </row>
        <row r="535">
          <cell r="A535" t="str">
            <v>727.534</v>
          </cell>
          <cell r="B535" t="str">
            <v>14*1,5 mm2  NYY BESLEME HATTI</v>
          </cell>
          <cell r="C535" t="str">
            <v>m</v>
          </cell>
          <cell r="E535">
            <v>3.98</v>
          </cell>
          <cell r="F535">
            <v>1.19</v>
          </cell>
          <cell r="G535">
            <v>2.79</v>
          </cell>
          <cell r="H535">
            <v>0.6</v>
          </cell>
          <cell r="I535">
            <v>2.3879999999999999</v>
          </cell>
        </row>
        <row r="536">
          <cell r="A536" t="str">
            <v>727.535</v>
          </cell>
          <cell r="B536" t="str">
            <v>19*1.5 mm2  NYY BESLEME HATTI</v>
          </cell>
          <cell r="C536" t="str">
            <v>m</v>
          </cell>
          <cell r="E536">
            <v>4.71</v>
          </cell>
          <cell r="F536">
            <v>1.19</v>
          </cell>
          <cell r="G536">
            <v>3.52</v>
          </cell>
          <cell r="H536">
            <v>0.6</v>
          </cell>
          <cell r="I536">
            <v>2.8260000000000001</v>
          </cell>
        </row>
        <row r="537">
          <cell r="A537" t="str">
            <v>727.536</v>
          </cell>
          <cell r="B537" t="str">
            <v>21*1,5 mm2 NYY BESLEME HATTI</v>
          </cell>
          <cell r="C537" t="str">
            <v>m</v>
          </cell>
          <cell r="E537">
            <v>5.0199999999999996</v>
          </cell>
          <cell r="F537">
            <v>1.19</v>
          </cell>
          <cell r="G537">
            <v>3.8299999999999996</v>
          </cell>
          <cell r="H537">
            <v>0.6</v>
          </cell>
          <cell r="I537">
            <v>3.0119999999999996</v>
          </cell>
        </row>
        <row r="538">
          <cell r="A538" t="str">
            <v>727.537</v>
          </cell>
          <cell r="B538" t="str">
            <v>24*1,5 mm2 NYY BESLEME HATTI</v>
          </cell>
          <cell r="C538" t="str">
            <v>m</v>
          </cell>
          <cell r="E538">
            <v>5.83</v>
          </cell>
          <cell r="F538">
            <v>1.19</v>
          </cell>
          <cell r="G538">
            <v>4.6400000000000006</v>
          </cell>
          <cell r="H538">
            <v>0.6</v>
          </cell>
          <cell r="I538">
            <v>3.4979999999999998</v>
          </cell>
        </row>
        <row r="539">
          <cell r="A539" t="str">
            <v>727.538</v>
          </cell>
          <cell r="B539" t="str">
            <v>30*1,5 mm2  NYY BESLEME HATTI</v>
          </cell>
          <cell r="C539" t="str">
            <v>m</v>
          </cell>
          <cell r="E539">
            <v>7.08</v>
          </cell>
          <cell r="F539">
            <v>1.34</v>
          </cell>
          <cell r="G539">
            <v>5.74</v>
          </cell>
          <cell r="H539">
            <v>0.6</v>
          </cell>
          <cell r="I539">
            <v>4.2480000000000002</v>
          </cell>
        </row>
        <row r="540">
          <cell r="A540" t="str">
            <v>727.539</v>
          </cell>
          <cell r="B540" t="str">
            <v>1*6 mm2 NYY BESLEME HATTI</v>
          </cell>
          <cell r="C540" t="str">
            <v>m</v>
          </cell>
          <cell r="E540">
            <v>1.3</v>
          </cell>
          <cell r="F540">
            <v>0.78</v>
          </cell>
          <cell r="G540">
            <v>0.52</v>
          </cell>
          <cell r="H540">
            <v>0.6</v>
          </cell>
          <cell r="I540">
            <v>0.78</v>
          </cell>
        </row>
        <row r="541">
          <cell r="A541" t="str">
            <v>727.540</v>
          </cell>
          <cell r="B541" t="str">
            <v>1*10 mm2 NYY BESLEME HATTI</v>
          </cell>
          <cell r="C541" t="str">
            <v>m</v>
          </cell>
          <cell r="E541">
            <v>1.69</v>
          </cell>
          <cell r="F541">
            <v>0.78</v>
          </cell>
          <cell r="G541">
            <v>0.90999999999999992</v>
          </cell>
          <cell r="H541">
            <v>0.6</v>
          </cell>
          <cell r="I541">
            <v>1.014</v>
          </cell>
        </row>
        <row r="542">
          <cell r="A542" t="str">
            <v>727.541</v>
          </cell>
          <cell r="B542" t="str">
            <v>1*16 mm2 NYY BESLEME HATTI</v>
          </cell>
          <cell r="C542" t="str">
            <v>m</v>
          </cell>
          <cell r="E542">
            <v>2.2200000000000002</v>
          </cell>
          <cell r="F542">
            <v>0.78</v>
          </cell>
          <cell r="G542">
            <v>1.4400000000000002</v>
          </cell>
          <cell r="H542">
            <v>0.6</v>
          </cell>
          <cell r="I542">
            <v>1.3320000000000001</v>
          </cell>
        </row>
        <row r="543">
          <cell r="A543" t="str">
            <v>727.542</v>
          </cell>
          <cell r="B543" t="str">
            <v>1*25 mm2 NYY BESLEME HATTI</v>
          </cell>
          <cell r="C543" t="str">
            <v>m</v>
          </cell>
          <cell r="E543">
            <v>3.22</v>
          </cell>
          <cell r="F543">
            <v>0.78</v>
          </cell>
          <cell r="G543">
            <v>2.4400000000000004</v>
          </cell>
          <cell r="H543">
            <v>0.6</v>
          </cell>
          <cell r="I543">
            <v>1.9319999999999999</v>
          </cell>
        </row>
        <row r="544">
          <cell r="A544" t="str">
            <v>727.543</v>
          </cell>
          <cell r="B544" t="str">
            <v>1*35 mm2 NYY BESLEME HATTI</v>
          </cell>
          <cell r="C544" t="str">
            <v>m</v>
          </cell>
          <cell r="E544">
            <v>3.89</v>
          </cell>
          <cell r="F544">
            <v>0.78</v>
          </cell>
          <cell r="G544">
            <v>3.1100000000000003</v>
          </cell>
          <cell r="H544">
            <v>0.6</v>
          </cell>
          <cell r="I544">
            <v>2.3340000000000001</v>
          </cell>
        </row>
        <row r="545">
          <cell r="A545" t="str">
            <v>727.544</v>
          </cell>
          <cell r="B545" t="str">
            <v>1*50 mm2 NYY BESLEME HATTI</v>
          </cell>
          <cell r="C545" t="str">
            <v>m</v>
          </cell>
          <cell r="E545">
            <v>5.0599999999999996</v>
          </cell>
          <cell r="F545">
            <v>0.78</v>
          </cell>
          <cell r="G545">
            <v>4.2799999999999994</v>
          </cell>
          <cell r="H545">
            <v>0.6</v>
          </cell>
          <cell r="I545">
            <v>3.0359999999999996</v>
          </cell>
        </row>
        <row r="546">
          <cell r="A546" t="str">
            <v>727.545</v>
          </cell>
          <cell r="B546" t="str">
            <v>1*70 mm2 NYY BESLEME HATTI</v>
          </cell>
          <cell r="C546" t="str">
            <v>m</v>
          </cell>
          <cell r="E546">
            <v>7.22</v>
          </cell>
          <cell r="F546">
            <v>0.78</v>
          </cell>
          <cell r="G546">
            <v>6.4399999999999995</v>
          </cell>
          <cell r="H546">
            <v>0.6</v>
          </cell>
          <cell r="I546">
            <v>4.3319999999999999</v>
          </cell>
        </row>
        <row r="547">
          <cell r="A547" t="str">
            <v>727.546</v>
          </cell>
          <cell r="B547" t="str">
            <v>1*95 mm2 NYY BESLEME HATTI</v>
          </cell>
          <cell r="C547" t="str">
            <v>m</v>
          </cell>
          <cell r="E547">
            <v>9.24</v>
          </cell>
          <cell r="F547">
            <v>0.78</v>
          </cell>
          <cell r="G547">
            <v>8.4600000000000009</v>
          </cell>
          <cell r="H547">
            <v>0.6</v>
          </cell>
          <cell r="I547">
            <v>5.5439999999999996</v>
          </cell>
        </row>
        <row r="548">
          <cell r="A548" t="str">
            <v>727.547</v>
          </cell>
          <cell r="B548" t="str">
            <v>1*120 mm2 NYY BESLEME HATTI</v>
          </cell>
          <cell r="C548" t="str">
            <v>m</v>
          </cell>
          <cell r="E548">
            <v>11.41</v>
          </cell>
          <cell r="F548">
            <v>0.78</v>
          </cell>
          <cell r="G548">
            <v>10.63</v>
          </cell>
          <cell r="H548">
            <v>0.6</v>
          </cell>
          <cell r="I548">
            <v>6.8460000000000001</v>
          </cell>
        </row>
        <row r="549">
          <cell r="A549" t="str">
            <v>727.548</v>
          </cell>
          <cell r="B549" t="str">
            <v>1*150 mm2 NYY BESLEME HATTI</v>
          </cell>
          <cell r="C549" t="str">
            <v>m</v>
          </cell>
          <cell r="E549">
            <v>13.86</v>
          </cell>
          <cell r="F549">
            <v>0.78</v>
          </cell>
          <cell r="G549">
            <v>13.08</v>
          </cell>
          <cell r="H549">
            <v>0.6</v>
          </cell>
          <cell r="I549">
            <v>8.3159999999999989</v>
          </cell>
        </row>
        <row r="550">
          <cell r="A550" t="str">
            <v>727.549</v>
          </cell>
          <cell r="B550" t="str">
            <v>1*185 mm2 NYY BESLEME HATTI</v>
          </cell>
          <cell r="C550" t="str">
            <v>m</v>
          </cell>
          <cell r="E550">
            <v>17.47</v>
          </cell>
          <cell r="F550">
            <v>0.78</v>
          </cell>
          <cell r="G550">
            <v>16.689999999999998</v>
          </cell>
          <cell r="H550">
            <v>0.6</v>
          </cell>
          <cell r="I550">
            <v>10.481999999999999</v>
          </cell>
        </row>
        <row r="551">
          <cell r="A551" t="str">
            <v>727.550</v>
          </cell>
          <cell r="B551" t="str">
            <v>1*240 mm2 NYY BESLEME HATTI</v>
          </cell>
          <cell r="C551" t="str">
            <v>m</v>
          </cell>
          <cell r="E551">
            <v>22.09</v>
          </cell>
          <cell r="F551">
            <v>0.78</v>
          </cell>
          <cell r="G551">
            <v>21.31</v>
          </cell>
          <cell r="H551">
            <v>0.6</v>
          </cell>
          <cell r="I551">
            <v>13.254</v>
          </cell>
        </row>
        <row r="552">
          <cell r="A552" t="str">
            <v>727.601</v>
          </cell>
          <cell r="B552" t="str">
            <v>3*6 mm2 NYCY BESLEME HATTI</v>
          </cell>
          <cell r="C552" t="str">
            <v>m</v>
          </cell>
          <cell r="E552">
            <v>3.58</v>
          </cell>
          <cell r="F552">
            <v>1.55</v>
          </cell>
          <cell r="G552">
            <v>2.0300000000000002</v>
          </cell>
          <cell r="H552">
            <v>0.6</v>
          </cell>
          <cell r="I552">
            <v>2.1480000000000001</v>
          </cell>
        </row>
        <row r="553">
          <cell r="A553" t="str">
            <v>727.618</v>
          </cell>
          <cell r="B553" t="str">
            <v>3*240+120 mm2  NYCY BESLEME HATTI</v>
          </cell>
          <cell r="C553" t="str">
            <v>m</v>
          </cell>
          <cell r="E553">
            <v>71.19</v>
          </cell>
          <cell r="F553">
            <v>5.15</v>
          </cell>
          <cell r="G553">
            <v>66.039999999999992</v>
          </cell>
          <cell r="H553">
            <v>0.6</v>
          </cell>
          <cell r="I553">
            <v>42.713999999999999</v>
          </cell>
        </row>
        <row r="554">
          <cell r="A554" t="str">
            <v>727.701</v>
          </cell>
          <cell r="B554" t="str">
            <v>3*2,5/6 mm2 NYRY BESLEME HATTI.(YVOV)</v>
          </cell>
          <cell r="C554" t="str">
            <v>m</v>
          </cell>
          <cell r="E554">
            <v>3.29</v>
          </cell>
          <cell r="F554">
            <v>1.05</v>
          </cell>
          <cell r="G554">
            <v>2.2400000000000002</v>
          </cell>
          <cell r="H554">
            <v>0.6</v>
          </cell>
          <cell r="I554">
            <v>1.974</v>
          </cell>
        </row>
        <row r="555">
          <cell r="A555" t="str">
            <v>727.702</v>
          </cell>
          <cell r="B555" t="str">
            <v>3*4/6mm2  NYRY BESLEME HATTI</v>
          </cell>
          <cell r="C555" t="str">
            <v>m</v>
          </cell>
          <cell r="E555">
            <v>3.76</v>
          </cell>
          <cell r="F555">
            <v>1.05</v>
          </cell>
          <cell r="G555">
            <v>2.71</v>
          </cell>
          <cell r="H555">
            <v>0.6</v>
          </cell>
          <cell r="I555">
            <v>2.2559999999999998</v>
          </cell>
        </row>
        <row r="556">
          <cell r="A556" t="str">
            <v>727.704</v>
          </cell>
          <cell r="B556" t="str">
            <v>3*10/6 mm2  NYRY BESLEME HATTI</v>
          </cell>
          <cell r="C556" t="str">
            <v>m</v>
          </cell>
          <cell r="E556">
            <v>5.67</v>
          </cell>
          <cell r="F556">
            <v>0</v>
          </cell>
          <cell r="G556">
            <v>5.67</v>
          </cell>
          <cell r="H556">
            <v>0.6</v>
          </cell>
          <cell r="I556">
            <v>3.4019999999999997</v>
          </cell>
        </row>
        <row r="557">
          <cell r="A557" t="str">
            <v>727.705</v>
          </cell>
          <cell r="B557" t="str">
            <v>4*1,5/6 mm2 NYRY BESLEME HATTI</v>
          </cell>
          <cell r="C557" t="str">
            <v>m</v>
          </cell>
          <cell r="E557">
            <v>3.12</v>
          </cell>
          <cell r="F557">
            <v>1.05</v>
          </cell>
          <cell r="G557">
            <v>2.0700000000000003</v>
          </cell>
          <cell r="H557">
            <v>0.6</v>
          </cell>
          <cell r="I557">
            <v>1.8719999999999999</v>
          </cell>
        </row>
        <row r="558">
          <cell r="A558" t="str">
            <v>727.706</v>
          </cell>
          <cell r="B558" t="str">
            <v>4*2,5/6 mm2 NYRY BESLEME HATTI</v>
          </cell>
          <cell r="C558" t="str">
            <v>m</v>
          </cell>
          <cell r="E558">
            <v>3.58</v>
          </cell>
          <cell r="F558">
            <v>1.05</v>
          </cell>
          <cell r="G558">
            <v>2.5300000000000002</v>
          </cell>
          <cell r="H558">
            <v>0.6</v>
          </cell>
          <cell r="I558">
            <v>2.1480000000000001</v>
          </cell>
        </row>
        <row r="559">
          <cell r="A559" t="str">
            <v>727.707</v>
          </cell>
          <cell r="B559" t="str">
            <v>4*4/6 mm2  NYRY BESLEME HATTI</v>
          </cell>
          <cell r="C559" t="str">
            <v>m</v>
          </cell>
          <cell r="E559">
            <v>4.42</v>
          </cell>
          <cell r="F559">
            <v>1.05</v>
          </cell>
          <cell r="G559">
            <v>3.37</v>
          </cell>
          <cell r="H559">
            <v>0.6</v>
          </cell>
          <cell r="I559">
            <v>2.6519999999999997</v>
          </cell>
        </row>
        <row r="560">
          <cell r="A560" t="str">
            <v>727.709</v>
          </cell>
          <cell r="B560" t="str">
            <v>4*10/6 mm2  NYRY KABLO İLE BESLEME HATTI</v>
          </cell>
          <cell r="C560" t="str">
            <v>m</v>
          </cell>
          <cell r="E560">
            <v>6.86</v>
          </cell>
          <cell r="F560">
            <v>1.27</v>
          </cell>
          <cell r="G560">
            <v>5.59</v>
          </cell>
          <cell r="H560">
            <v>0.6</v>
          </cell>
          <cell r="I560">
            <v>4.1159999999999997</v>
          </cell>
        </row>
        <row r="561">
          <cell r="A561" t="str">
            <v>728.101</v>
          </cell>
          <cell r="B561" t="str">
            <v>1*25 A  KOLON SİGORTA</v>
          </cell>
          <cell r="C561" t="str">
            <v>Ad</v>
          </cell>
          <cell r="E561">
            <v>3.8</v>
          </cell>
          <cell r="F561">
            <v>1.29</v>
          </cell>
          <cell r="G561">
            <v>2.5099999999999998</v>
          </cell>
          <cell r="H561">
            <v>0.6</v>
          </cell>
          <cell r="I561">
            <v>2.2799999999999998</v>
          </cell>
        </row>
        <row r="562">
          <cell r="A562" t="str">
            <v>728.102</v>
          </cell>
          <cell r="B562" t="str">
            <v>3*25 A  KOLON SİGORTASI</v>
          </cell>
          <cell r="C562" t="str">
            <v>Ad</v>
          </cell>
          <cell r="E562">
            <v>7.79</v>
          </cell>
          <cell r="F562">
            <v>1.61</v>
          </cell>
          <cell r="G562">
            <v>6.18</v>
          </cell>
          <cell r="H562">
            <v>0.6</v>
          </cell>
          <cell r="I562">
            <v>4.6739999999999995</v>
          </cell>
        </row>
        <row r="563">
          <cell r="A563" t="str">
            <v>728.103</v>
          </cell>
          <cell r="B563" t="str">
            <v>3*63 A  KOLON SİGORTA</v>
          </cell>
          <cell r="C563" t="str">
            <v>Ad</v>
          </cell>
          <cell r="E563">
            <v>12.08</v>
          </cell>
          <cell r="F563">
            <v>1.96</v>
          </cell>
          <cell r="G563">
            <v>10.120000000000001</v>
          </cell>
          <cell r="H563">
            <v>0.6</v>
          </cell>
          <cell r="I563">
            <v>7.2479999999999993</v>
          </cell>
        </row>
        <row r="564">
          <cell r="A564" t="str">
            <v>729.103</v>
          </cell>
          <cell r="B564" t="str">
            <v>3*63 A  YERALTI KABLO KOFRESİ</v>
          </cell>
          <cell r="C564" t="str">
            <v>Ad</v>
          </cell>
          <cell r="E564">
            <v>28.95</v>
          </cell>
          <cell r="F564">
            <v>8.02</v>
          </cell>
          <cell r="G564">
            <v>20.93</v>
          </cell>
          <cell r="H564">
            <v>0.6</v>
          </cell>
          <cell r="I564">
            <v>17.369999999999997</v>
          </cell>
        </row>
        <row r="565">
          <cell r="A565" t="str">
            <v>729.104</v>
          </cell>
          <cell r="B565" t="str">
            <v>3*100 A  YERALTI KABLO KOFRESI</v>
          </cell>
          <cell r="C565" t="str">
            <v>Ad</v>
          </cell>
          <cell r="E565">
            <v>33.54</v>
          </cell>
          <cell r="F565">
            <v>8.91</v>
          </cell>
          <cell r="G565">
            <v>24.63</v>
          </cell>
          <cell r="H565">
            <v>0.6</v>
          </cell>
          <cell r="I565">
            <v>20.123999999999999</v>
          </cell>
        </row>
        <row r="566">
          <cell r="A566" t="str">
            <v>729.105</v>
          </cell>
          <cell r="B566" t="str">
            <v>3*200 A YERALTI KABLO KOFRESİ</v>
          </cell>
          <cell r="C566" t="str">
            <v>Ad</v>
          </cell>
          <cell r="E566">
            <v>57.9</v>
          </cell>
          <cell r="F566">
            <v>10.76</v>
          </cell>
          <cell r="G566">
            <v>47.14</v>
          </cell>
          <cell r="H566">
            <v>0.6</v>
          </cell>
          <cell r="I566">
            <v>34.739999999999995</v>
          </cell>
        </row>
        <row r="567">
          <cell r="A567" t="str">
            <v>730.101</v>
          </cell>
          <cell r="B567" t="str">
            <v>4*10 mm2  YERALTI KABLO BAŞLIĞI</v>
          </cell>
          <cell r="C567" t="str">
            <v>Ad</v>
          </cell>
          <cell r="E567">
            <v>16.14</v>
          </cell>
          <cell r="F567">
            <v>7.46</v>
          </cell>
          <cell r="G567">
            <v>8.68</v>
          </cell>
          <cell r="H567">
            <v>0.6</v>
          </cell>
          <cell r="I567">
            <v>9.6839999999999993</v>
          </cell>
        </row>
        <row r="568">
          <cell r="A568" t="str">
            <v>730.102</v>
          </cell>
          <cell r="B568" t="str">
            <v>3*35+16 mm2  YERALTI KABLO BASLIGI</v>
          </cell>
          <cell r="C568" t="str">
            <v>Ad</v>
          </cell>
          <cell r="E568">
            <v>16.78</v>
          </cell>
          <cell r="F568">
            <v>7.96</v>
          </cell>
          <cell r="G568">
            <v>8.82</v>
          </cell>
          <cell r="H568">
            <v>0.6</v>
          </cell>
          <cell r="I568">
            <v>10.068</v>
          </cell>
        </row>
        <row r="569">
          <cell r="A569" t="str">
            <v>730.103</v>
          </cell>
          <cell r="B569" t="str">
            <v>3*70+35 mm2  YERALTI KABLO BAŞLIĞI</v>
          </cell>
          <cell r="C569" t="str">
            <v>Ad</v>
          </cell>
          <cell r="E569">
            <v>21.59</v>
          </cell>
          <cell r="F569">
            <v>7.96</v>
          </cell>
          <cell r="G569">
            <v>13.629999999999999</v>
          </cell>
          <cell r="H569">
            <v>0.6</v>
          </cell>
          <cell r="I569">
            <v>12.953999999999999</v>
          </cell>
        </row>
        <row r="570">
          <cell r="A570" t="str">
            <v>730.104</v>
          </cell>
          <cell r="B570" t="str">
            <v>3*120+70 mm2  YERALTI KABLO BAŞLIĞI</v>
          </cell>
          <cell r="C570" t="str">
            <v>Ad</v>
          </cell>
          <cell r="E570">
            <v>23.06</v>
          </cell>
          <cell r="F570">
            <v>7.96</v>
          </cell>
          <cell r="G570">
            <v>15.099999999999998</v>
          </cell>
          <cell r="H570">
            <v>0.6</v>
          </cell>
          <cell r="I570">
            <v>13.835999999999999</v>
          </cell>
        </row>
        <row r="571">
          <cell r="A571" t="str">
            <v>730.105</v>
          </cell>
          <cell r="B571" t="str">
            <v>3*185+95 mm2 YERALTI KABLO BAŞLIĞI</v>
          </cell>
          <cell r="C571" t="str">
            <v>Ad</v>
          </cell>
          <cell r="E571">
            <v>32.700000000000003</v>
          </cell>
          <cell r="F571">
            <v>8.43</v>
          </cell>
          <cell r="G571">
            <v>24.270000000000003</v>
          </cell>
          <cell r="H571">
            <v>0.6</v>
          </cell>
          <cell r="I571">
            <v>19.62</v>
          </cell>
        </row>
        <row r="572">
          <cell r="A572" t="str">
            <v>731.101</v>
          </cell>
          <cell r="B572" t="str">
            <v>3*4+4mm2  YERALTI KABLO BUATI</v>
          </cell>
          <cell r="C572" t="str">
            <v>Ad</v>
          </cell>
          <cell r="E572">
            <v>15.98</v>
          </cell>
          <cell r="F572">
            <v>11.02</v>
          </cell>
          <cell r="G572">
            <v>4.9600000000000009</v>
          </cell>
          <cell r="H572">
            <v>0.6</v>
          </cell>
          <cell r="I572">
            <v>9.5879999999999992</v>
          </cell>
        </row>
        <row r="573">
          <cell r="A573" t="str">
            <v>731.102</v>
          </cell>
          <cell r="B573" t="str">
            <v>3*16+10 mm2  YERALTI KABLO BUATI</v>
          </cell>
          <cell r="C573" t="str">
            <v>Ad</v>
          </cell>
          <cell r="E573">
            <v>16.14</v>
          </cell>
          <cell r="F573">
            <v>11.02</v>
          </cell>
          <cell r="G573">
            <v>5.120000000000001</v>
          </cell>
          <cell r="H573">
            <v>0.6</v>
          </cell>
          <cell r="I573">
            <v>9.6839999999999993</v>
          </cell>
        </row>
        <row r="574">
          <cell r="A574" t="str">
            <v>731.103</v>
          </cell>
          <cell r="B574" t="str">
            <v>3*35+16 mm2  YERALTI KABLO BUATI</v>
          </cell>
          <cell r="C574" t="str">
            <v>Ad</v>
          </cell>
          <cell r="E574">
            <v>21.59</v>
          </cell>
          <cell r="F574">
            <v>11.02</v>
          </cell>
          <cell r="G574">
            <v>10.57</v>
          </cell>
          <cell r="H574">
            <v>0.6</v>
          </cell>
          <cell r="I574">
            <v>12.953999999999999</v>
          </cell>
        </row>
        <row r="575">
          <cell r="A575" t="str">
            <v>731.104</v>
          </cell>
          <cell r="B575" t="str">
            <v>3*70+35 mm2'ye KAdAR YERALTI KABLO BUATI</v>
          </cell>
          <cell r="C575" t="str">
            <v>Ad</v>
          </cell>
          <cell r="E575">
            <v>35.85</v>
          </cell>
          <cell r="F575">
            <v>15.42</v>
          </cell>
          <cell r="G575">
            <v>20.43</v>
          </cell>
          <cell r="H575">
            <v>0.6</v>
          </cell>
          <cell r="I575">
            <v>21.51</v>
          </cell>
        </row>
        <row r="576">
          <cell r="A576" t="str">
            <v>731.105</v>
          </cell>
          <cell r="B576" t="str">
            <v>3*120+70 mm2  YERALTI KABLO BUATI</v>
          </cell>
          <cell r="C576" t="str">
            <v>Ad</v>
          </cell>
          <cell r="E576">
            <v>43.81</v>
          </cell>
          <cell r="F576">
            <v>15.42</v>
          </cell>
          <cell r="G576">
            <v>28.39</v>
          </cell>
          <cell r="H576">
            <v>0.6</v>
          </cell>
          <cell r="I576">
            <v>26.286000000000001</v>
          </cell>
        </row>
        <row r="577">
          <cell r="A577" t="str">
            <v>731.107</v>
          </cell>
          <cell r="B577" t="str">
            <v>3*240+120 mm2' ye KAdAR EK MUFU</v>
          </cell>
          <cell r="C577" t="str">
            <v>Ad</v>
          </cell>
          <cell r="E577">
            <v>64.989999999999995</v>
          </cell>
          <cell r="F577">
            <v>15.42</v>
          </cell>
          <cell r="G577">
            <v>49.569999999999993</v>
          </cell>
          <cell r="H577">
            <v>0.6</v>
          </cell>
          <cell r="I577">
            <v>38.993999999999993</v>
          </cell>
        </row>
        <row r="578">
          <cell r="A578" t="str">
            <v>732.101</v>
          </cell>
          <cell r="B578" t="str">
            <v>KABLO KANALI 2 KABLOYA KAdAR</v>
          </cell>
          <cell r="C578" t="str">
            <v>m</v>
          </cell>
          <cell r="G578">
            <v>0</v>
          </cell>
          <cell r="I578">
            <v>0</v>
          </cell>
        </row>
        <row r="579">
          <cell r="A579" t="str">
            <v>732.102</v>
          </cell>
          <cell r="B579" t="str">
            <v>KABLO KANALI 4 KABLOYA KAdAR</v>
          </cell>
          <cell r="C579" t="str">
            <v>m</v>
          </cell>
          <cell r="G579">
            <v>0</v>
          </cell>
          <cell r="I579">
            <v>0</v>
          </cell>
        </row>
        <row r="580">
          <cell r="A580" t="str">
            <v>732.103</v>
          </cell>
          <cell r="B580" t="str">
            <v>KABLO KANALI 6 KABLOYA KAdAR</v>
          </cell>
          <cell r="C580" t="str">
            <v>m</v>
          </cell>
          <cell r="G580">
            <v>0</v>
          </cell>
          <cell r="I580">
            <v>0</v>
          </cell>
        </row>
        <row r="581">
          <cell r="A581" t="str">
            <v>732.105</v>
          </cell>
          <cell r="B581" t="str">
            <v>10 KABLOYA KAdAR YERALTI KABLO KANALI</v>
          </cell>
          <cell r="C581" t="str">
            <v>m</v>
          </cell>
          <cell r="G581">
            <v>0</v>
          </cell>
          <cell r="I581">
            <v>0</v>
          </cell>
        </row>
        <row r="582">
          <cell r="A582" t="str">
            <v>734.101</v>
          </cell>
          <cell r="B582" t="str">
            <v>NORMAL AYDINLATMA SORTİSİ</v>
          </cell>
          <cell r="C582" t="str">
            <v>Ad</v>
          </cell>
          <cell r="E582">
            <v>21.63</v>
          </cell>
          <cell r="F582">
            <v>11.67</v>
          </cell>
          <cell r="G582">
            <v>9.9599999999999991</v>
          </cell>
          <cell r="H582">
            <v>0.6</v>
          </cell>
          <cell r="I582">
            <v>12.978</v>
          </cell>
        </row>
        <row r="583">
          <cell r="A583" t="str">
            <v>734.101.1</v>
          </cell>
          <cell r="B583" t="str">
            <v>ANAHTARSIZ NORMAL AYDINLATMA SORTİSİ</v>
          </cell>
          <cell r="C583" t="str">
            <v>Ad</v>
          </cell>
          <cell r="G583">
            <v>0</v>
          </cell>
          <cell r="H583">
            <v>0.6</v>
          </cell>
          <cell r="I583">
            <v>0</v>
          </cell>
        </row>
        <row r="584">
          <cell r="A584" t="str">
            <v>734.102</v>
          </cell>
          <cell r="B584" t="str">
            <v>KOMÜTATÖR AYDINLATMA SORTİSİ</v>
          </cell>
          <cell r="C584" t="str">
            <v>Ad</v>
          </cell>
          <cell r="E584">
            <v>27.86</v>
          </cell>
          <cell r="F584">
            <v>13.03</v>
          </cell>
          <cell r="G584">
            <v>14.83</v>
          </cell>
          <cell r="H584">
            <v>0.6</v>
          </cell>
          <cell r="I584">
            <v>16.715999999999998</v>
          </cell>
        </row>
        <row r="585">
          <cell r="A585" t="str">
            <v>734.102.1</v>
          </cell>
          <cell r="B585" t="str">
            <v>ANAHTARSIZ KOMÜTATÖR AYDINLATMA SORTİSİ</v>
          </cell>
          <cell r="C585" t="str">
            <v>Ad</v>
          </cell>
          <cell r="G585">
            <v>0</v>
          </cell>
          <cell r="H585">
            <v>0.6</v>
          </cell>
          <cell r="I585">
            <v>0</v>
          </cell>
        </row>
        <row r="586">
          <cell r="A586" t="str">
            <v>734.103</v>
          </cell>
          <cell r="B586" t="str">
            <v>VAEVİEN AYDINLATMA SORTİSİ</v>
          </cell>
          <cell r="C586" t="str">
            <v>Ad</v>
          </cell>
          <cell r="E586">
            <v>35.270000000000003</v>
          </cell>
          <cell r="F586">
            <v>14.57</v>
          </cell>
          <cell r="G586">
            <v>20.700000000000003</v>
          </cell>
          <cell r="H586">
            <v>0.6</v>
          </cell>
          <cell r="I586">
            <v>21.162000000000003</v>
          </cell>
        </row>
        <row r="587">
          <cell r="A587" t="str">
            <v>734.103.1</v>
          </cell>
          <cell r="B587" t="str">
            <v>ANAHTARSIZ VAEVİEN AYDINLATMA SORTİSİ</v>
          </cell>
          <cell r="C587" t="str">
            <v>Ad</v>
          </cell>
          <cell r="G587">
            <v>0</v>
          </cell>
          <cell r="H587">
            <v>0.6</v>
          </cell>
          <cell r="I587">
            <v>0</v>
          </cell>
        </row>
        <row r="588">
          <cell r="A588" t="str">
            <v>734.104</v>
          </cell>
          <cell r="B588" t="str">
            <v>PARALEL AYDINLATMA SORTİ</v>
          </cell>
          <cell r="C588" t="str">
            <v>Ad</v>
          </cell>
          <cell r="E588">
            <v>10.67</v>
          </cell>
          <cell r="F588">
            <v>7.49</v>
          </cell>
          <cell r="G588">
            <v>3.1799999999999997</v>
          </cell>
          <cell r="H588">
            <v>0.6</v>
          </cell>
          <cell r="I588">
            <v>6.4020000000000001</v>
          </cell>
        </row>
        <row r="589">
          <cell r="A589" t="str">
            <v>734.105</v>
          </cell>
          <cell r="B589" t="str">
            <v>AVİZE AYDINLATMA SORTİ</v>
          </cell>
          <cell r="C589" t="str">
            <v>Ad</v>
          </cell>
          <cell r="E589">
            <v>22.82</v>
          </cell>
          <cell r="F589">
            <v>13.03</v>
          </cell>
          <cell r="G589">
            <v>9.7900000000000009</v>
          </cell>
          <cell r="H589">
            <v>0.6</v>
          </cell>
          <cell r="I589">
            <v>13.692</v>
          </cell>
        </row>
        <row r="590">
          <cell r="A590" t="str">
            <v>734.105.1</v>
          </cell>
          <cell r="B590" t="str">
            <v>ANAHTARSIZ AVİZE SORTİSİ</v>
          </cell>
          <cell r="C590" t="str">
            <v>Ad</v>
          </cell>
          <cell r="G590">
            <v>0</v>
          </cell>
          <cell r="H590">
            <v>0.6</v>
          </cell>
          <cell r="I590">
            <v>0</v>
          </cell>
        </row>
        <row r="591">
          <cell r="A591" t="str">
            <v>734.106</v>
          </cell>
          <cell r="B591" t="str">
            <v>PARALEL AVİZE SORTİ</v>
          </cell>
          <cell r="C591" t="str">
            <v>Ad</v>
          </cell>
          <cell r="E591">
            <v>10.67</v>
          </cell>
          <cell r="F591">
            <v>7.49</v>
          </cell>
          <cell r="G591">
            <v>3.1799999999999997</v>
          </cell>
          <cell r="H591">
            <v>0.6</v>
          </cell>
          <cell r="I591">
            <v>6.4020000000000001</v>
          </cell>
        </row>
        <row r="592">
          <cell r="A592" t="str">
            <v>734.107</v>
          </cell>
          <cell r="B592" t="str">
            <v>TRİFAZE AYDINLATMA SORTİSİ</v>
          </cell>
          <cell r="C592" t="str">
            <v>Ad</v>
          </cell>
          <cell r="E592">
            <v>22.82</v>
          </cell>
          <cell r="F592">
            <v>13.03</v>
          </cell>
          <cell r="G592">
            <v>9.7900000000000009</v>
          </cell>
          <cell r="H592">
            <v>0.6</v>
          </cell>
          <cell r="I592">
            <v>13.692</v>
          </cell>
        </row>
        <row r="593">
          <cell r="A593" t="str">
            <v>734.108</v>
          </cell>
          <cell r="B593" t="str">
            <v>TRİFAZE PARALEL AYD. SORTİSİ</v>
          </cell>
          <cell r="C593" t="str">
            <v>Ad</v>
          </cell>
          <cell r="E593">
            <v>10.67</v>
          </cell>
          <cell r="F593">
            <v>8.74</v>
          </cell>
          <cell r="G593">
            <v>1.9299999999999997</v>
          </cell>
          <cell r="H593">
            <v>0.6</v>
          </cell>
          <cell r="I593">
            <v>6.4020000000000001</v>
          </cell>
        </row>
        <row r="594">
          <cell r="A594" t="str">
            <v>734.201</v>
          </cell>
          <cell r="B594" t="str">
            <v>G.H. NORMAL SORTİ</v>
          </cell>
          <cell r="C594" t="str">
            <v>Ad</v>
          </cell>
          <cell r="E594">
            <v>23.12</v>
          </cell>
          <cell r="F594">
            <v>12.25</v>
          </cell>
          <cell r="G594">
            <v>10.870000000000001</v>
          </cell>
          <cell r="H594">
            <v>0.6</v>
          </cell>
          <cell r="I594">
            <v>13.872</v>
          </cell>
        </row>
        <row r="595">
          <cell r="A595" t="str">
            <v>734.201.1</v>
          </cell>
          <cell r="B595" t="str">
            <v>G.H.ANAHTARSIZ NORMAL SORTİ</v>
          </cell>
          <cell r="C595" t="str">
            <v>Ad</v>
          </cell>
          <cell r="G595">
            <v>0</v>
          </cell>
          <cell r="H595">
            <v>0.6</v>
          </cell>
          <cell r="I595">
            <v>0</v>
          </cell>
        </row>
        <row r="596">
          <cell r="A596" t="str">
            <v>734.202</v>
          </cell>
          <cell r="B596" t="str">
            <v>G.H. KOMİTATÖR SORTİ</v>
          </cell>
          <cell r="C596" t="str">
            <v>Ad</v>
          </cell>
          <cell r="E596">
            <v>32.6</v>
          </cell>
          <cell r="F596">
            <v>13.39</v>
          </cell>
          <cell r="G596">
            <v>19.21</v>
          </cell>
          <cell r="H596">
            <v>0.6</v>
          </cell>
          <cell r="I596">
            <v>19.559999999999999</v>
          </cell>
        </row>
        <row r="597">
          <cell r="A597" t="str">
            <v>734.203</v>
          </cell>
          <cell r="B597" t="str">
            <v>G.H. VAEVİEN SORTİ</v>
          </cell>
          <cell r="C597" t="str">
            <v>Ad</v>
          </cell>
          <cell r="E597">
            <v>42.98</v>
          </cell>
          <cell r="F597">
            <v>15.11</v>
          </cell>
          <cell r="G597">
            <v>27.869999999999997</v>
          </cell>
          <cell r="H597">
            <v>0.6</v>
          </cell>
          <cell r="I597">
            <v>25.787999999999997</v>
          </cell>
        </row>
        <row r="598">
          <cell r="A598" t="str">
            <v>734.204</v>
          </cell>
          <cell r="B598" t="str">
            <v>G.H. PARALEL SORTİ</v>
          </cell>
          <cell r="C598" t="str">
            <v>Ad</v>
          </cell>
          <cell r="E598">
            <v>11.55</v>
          </cell>
          <cell r="F598">
            <v>7.89</v>
          </cell>
          <cell r="G598">
            <v>3.660000000000001</v>
          </cell>
          <cell r="H598">
            <v>0.6</v>
          </cell>
          <cell r="I598">
            <v>6.9300000000000006</v>
          </cell>
        </row>
        <row r="599">
          <cell r="A599" t="str">
            <v>734.205</v>
          </cell>
          <cell r="B599" t="str">
            <v>G.H. AVİZE SORTİSİ</v>
          </cell>
          <cell r="C599" t="str">
            <v>Ad</v>
          </cell>
          <cell r="E599">
            <v>26.67</v>
          </cell>
          <cell r="F599">
            <v>13.39</v>
          </cell>
          <cell r="G599">
            <v>13.280000000000001</v>
          </cell>
          <cell r="H599">
            <v>0.6</v>
          </cell>
          <cell r="I599">
            <v>16.001999999999999</v>
          </cell>
        </row>
        <row r="600">
          <cell r="A600" t="str">
            <v>734.206</v>
          </cell>
          <cell r="B600" t="str">
            <v>G.H. PARALEL AVİZE SORTİ</v>
          </cell>
          <cell r="C600" t="str">
            <v>Ad</v>
          </cell>
          <cell r="E600">
            <v>13.34</v>
          </cell>
          <cell r="F600">
            <v>7.89</v>
          </cell>
          <cell r="G600">
            <v>5.45</v>
          </cell>
          <cell r="H600">
            <v>0.6</v>
          </cell>
          <cell r="I600">
            <v>8.0039999999999996</v>
          </cell>
        </row>
        <row r="601">
          <cell r="A601" t="str">
            <v>734.207</v>
          </cell>
          <cell r="B601" t="str">
            <v>G.H.TRİFAZE SORTİ</v>
          </cell>
          <cell r="C601" t="str">
            <v>Ad</v>
          </cell>
          <cell r="E601">
            <v>24.9</v>
          </cell>
          <cell r="F601">
            <v>13.39</v>
          </cell>
          <cell r="G601">
            <v>11.509999999999998</v>
          </cell>
          <cell r="H601">
            <v>0.6</v>
          </cell>
          <cell r="I601">
            <v>14.939999999999998</v>
          </cell>
        </row>
        <row r="602">
          <cell r="A602" t="str">
            <v>734.208</v>
          </cell>
          <cell r="B602" t="str">
            <v>G.H.TRİFAZE PARALEL SORTİ</v>
          </cell>
          <cell r="C602" t="str">
            <v>Ad</v>
          </cell>
          <cell r="E602">
            <v>13.34</v>
          </cell>
          <cell r="F602">
            <v>8.74</v>
          </cell>
          <cell r="G602">
            <v>4.5999999999999996</v>
          </cell>
          <cell r="H602">
            <v>0.6</v>
          </cell>
          <cell r="I602">
            <v>8.0039999999999996</v>
          </cell>
        </row>
        <row r="603">
          <cell r="A603" t="str">
            <v>735.101</v>
          </cell>
          <cell r="B603" t="str">
            <v>PRİZ SORTİSİ</v>
          </cell>
          <cell r="C603" t="str">
            <v>Ad</v>
          </cell>
          <cell r="E603">
            <v>22.23</v>
          </cell>
          <cell r="F603">
            <v>9.94</v>
          </cell>
          <cell r="G603">
            <v>12.290000000000001</v>
          </cell>
          <cell r="H603">
            <v>0.6</v>
          </cell>
          <cell r="I603">
            <v>13.337999999999999</v>
          </cell>
        </row>
        <row r="604">
          <cell r="A604" t="str">
            <v>735.102</v>
          </cell>
          <cell r="B604" t="str">
            <v>GÜVENLİK HATLI PRİZ SORTİSİ</v>
          </cell>
          <cell r="C604" t="str">
            <v>Ad</v>
          </cell>
          <cell r="E604">
            <v>27.78</v>
          </cell>
          <cell r="F604">
            <v>10.5</v>
          </cell>
          <cell r="G604">
            <v>17.28</v>
          </cell>
          <cell r="H604">
            <v>0.6</v>
          </cell>
          <cell r="I604">
            <v>16.667999999999999</v>
          </cell>
        </row>
        <row r="605">
          <cell r="A605" t="str">
            <v>735.102/01</v>
          </cell>
          <cell r="B605" t="str">
            <v>GÜVENLİK HATLI PRİZ SORTİSİ-PRİZSİZ</v>
          </cell>
          <cell r="C605" t="str">
            <v>Ad</v>
          </cell>
          <cell r="G605">
            <v>0</v>
          </cell>
          <cell r="H605">
            <v>0.6</v>
          </cell>
          <cell r="I605">
            <v>0</v>
          </cell>
        </row>
        <row r="606">
          <cell r="A606" t="str">
            <v>735.102/1</v>
          </cell>
          <cell r="B606" t="str">
            <v>TERMOSTAT SORTİSİ</v>
          </cell>
          <cell r="C606" t="str">
            <v>Ad</v>
          </cell>
          <cell r="G606">
            <v>0</v>
          </cell>
          <cell r="H606">
            <v>0.6</v>
          </cell>
          <cell r="I606">
            <v>0</v>
          </cell>
        </row>
        <row r="607">
          <cell r="A607" t="str">
            <v>735.102/A</v>
          </cell>
          <cell r="B607" t="str">
            <v>PRİZSİZ G.H. PRİZ SORTİSİ</v>
          </cell>
          <cell r="C607" t="str">
            <v>Ad</v>
          </cell>
          <cell r="G607">
            <v>0</v>
          </cell>
          <cell r="H607">
            <v>0.6</v>
          </cell>
          <cell r="I607">
            <v>0</v>
          </cell>
        </row>
        <row r="608">
          <cell r="A608" t="str">
            <v>736.201</v>
          </cell>
          <cell r="B608" t="str">
            <v>ETANŞ NORMAL SORTİ  (PEŞEL+GAZ BORUSU)</v>
          </cell>
          <cell r="C608" t="str">
            <v>Ad</v>
          </cell>
          <cell r="E608">
            <v>36.15</v>
          </cell>
          <cell r="F608">
            <v>13.39</v>
          </cell>
          <cell r="G608">
            <v>22.759999999999998</v>
          </cell>
          <cell r="H608">
            <v>0.6</v>
          </cell>
          <cell r="I608">
            <v>21.689999999999998</v>
          </cell>
        </row>
        <row r="609">
          <cell r="A609" t="str">
            <v>736.202</v>
          </cell>
          <cell r="B609" t="str">
            <v>ETANŞ KOMİTATÖR SORTİ (PEŞEL+GAZ BORUSU)</v>
          </cell>
          <cell r="C609" t="str">
            <v>Ad</v>
          </cell>
          <cell r="E609">
            <v>45.05</v>
          </cell>
          <cell r="F609">
            <v>15.78</v>
          </cell>
          <cell r="G609">
            <v>29.269999999999996</v>
          </cell>
          <cell r="H609">
            <v>0.6</v>
          </cell>
          <cell r="I609">
            <v>27.029999999999998</v>
          </cell>
        </row>
        <row r="610">
          <cell r="A610" t="str">
            <v>736.204</v>
          </cell>
          <cell r="B610" t="str">
            <v>ETANŞ PARALEL SORTİ  (PEŞEL+GAZ BORUSU)</v>
          </cell>
          <cell r="C610" t="str">
            <v>Ad</v>
          </cell>
          <cell r="E610">
            <v>23.71</v>
          </cell>
          <cell r="F610">
            <v>8.74</v>
          </cell>
          <cell r="G610">
            <v>14.97</v>
          </cell>
          <cell r="H610">
            <v>0.6</v>
          </cell>
          <cell r="I610">
            <v>14.226000000000001</v>
          </cell>
        </row>
        <row r="611">
          <cell r="A611" t="str">
            <v>736.301</v>
          </cell>
          <cell r="B611" t="str">
            <v>ETANŞ NORMAL SORTİ  (NYA + NYM İLE)</v>
          </cell>
          <cell r="C611" t="str">
            <v>Ad</v>
          </cell>
          <cell r="E611">
            <v>25.79</v>
          </cell>
          <cell r="F611">
            <v>10.47</v>
          </cell>
          <cell r="G611">
            <v>15.319999999999999</v>
          </cell>
          <cell r="H611">
            <v>0.6</v>
          </cell>
          <cell r="I611">
            <v>15.473999999999998</v>
          </cell>
        </row>
        <row r="612">
          <cell r="A612" t="str">
            <v>736.302</v>
          </cell>
          <cell r="B612" t="str">
            <v>ETANŞ KOMÜTATÖR SORTİ  (NYA + NYM İLE)</v>
          </cell>
          <cell r="C612" t="str">
            <v>Ad</v>
          </cell>
          <cell r="E612">
            <v>34.380000000000003</v>
          </cell>
          <cell r="F612">
            <v>13.39</v>
          </cell>
          <cell r="G612">
            <v>20.990000000000002</v>
          </cell>
          <cell r="H612">
            <v>0.6</v>
          </cell>
          <cell r="I612">
            <v>20.628</v>
          </cell>
        </row>
        <row r="613">
          <cell r="A613" t="str">
            <v>736.303</v>
          </cell>
          <cell r="B613" t="str">
            <v>ETANŞ VAEVİEN SORTİ  (NYA + NYM İLE)</v>
          </cell>
          <cell r="C613" t="str">
            <v>Ad</v>
          </cell>
          <cell r="E613">
            <v>40.01</v>
          </cell>
          <cell r="F613">
            <v>15.11</v>
          </cell>
          <cell r="G613">
            <v>24.9</v>
          </cell>
          <cell r="H613">
            <v>0.6</v>
          </cell>
          <cell r="I613">
            <v>24.005999999999997</v>
          </cell>
        </row>
        <row r="614">
          <cell r="A614" t="str">
            <v>736.304</v>
          </cell>
          <cell r="B614" t="str">
            <v>ETANŞ PARALEL SORTİ  (NYA + NYM İLE)</v>
          </cell>
          <cell r="C614" t="str">
            <v>Ad</v>
          </cell>
          <cell r="E614">
            <v>10.67</v>
          </cell>
          <cell r="F614">
            <v>7.89</v>
          </cell>
          <cell r="G614">
            <v>2.7800000000000002</v>
          </cell>
          <cell r="H614">
            <v>0.6</v>
          </cell>
          <cell r="I614">
            <v>6.4020000000000001</v>
          </cell>
        </row>
        <row r="615">
          <cell r="A615" t="str">
            <v>736.501</v>
          </cell>
          <cell r="B615" t="str">
            <v>NYM İLE NORMAL SORTİ (ETANŞ)</v>
          </cell>
          <cell r="C615" t="str">
            <v>Ad</v>
          </cell>
          <cell r="E615">
            <v>28</v>
          </cell>
          <cell r="F615">
            <v>13.03</v>
          </cell>
          <cell r="G615">
            <v>14.97</v>
          </cell>
          <cell r="H615">
            <v>0.6</v>
          </cell>
          <cell r="I615">
            <v>16.8</v>
          </cell>
        </row>
        <row r="616">
          <cell r="A616" t="str">
            <v>736.501.1</v>
          </cell>
          <cell r="B616" t="str">
            <v>ANAHTARSIZ  NYM İLE NORMAL AYD. SORTİSİ</v>
          </cell>
          <cell r="C616" t="str">
            <v>Ad</v>
          </cell>
          <cell r="G616">
            <v>0</v>
          </cell>
          <cell r="H616">
            <v>0.6</v>
          </cell>
          <cell r="I616">
            <v>0</v>
          </cell>
        </row>
        <row r="617">
          <cell r="A617" t="str">
            <v>736.501/01</v>
          </cell>
          <cell r="B617" t="str">
            <v>NYM İLE NORMAL SORTİ ANAHTARSIZ</v>
          </cell>
          <cell r="C617" t="str">
            <v>Ad</v>
          </cell>
          <cell r="G617">
            <v>0</v>
          </cell>
          <cell r="H617">
            <v>0.6</v>
          </cell>
          <cell r="I617">
            <v>0</v>
          </cell>
        </row>
        <row r="618">
          <cell r="A618" t="str">
            <v>736.502</v>
          </cell>
          <cell r="B618" t="str">
            <v>NYM İLE KOMÜTATÖR SORTİ (ETANŞ)</v>
          </cell>
          <cell r="C618" t="str">
            <v>Ad</v>
          </cell>
          <cell r="E618">
            <v>36.6</v>
          </cell>
          <cell r="F618">
            <v>14.57</v>
          </cell>
          <cell r="G618">
            <v>22.03</v>
          </cell>
          <cell r="H618">
            <v>0.6</v>
          </cell>
          <cell r="I618">
            <v>21.96</v>
          </cell>
        </row>
        <row r="619">
          <cell r="A619" t="str">
            <v>736.502.1</v>
          </cell>
          <cell r="B619" t="str">
            <v>ANAHTARSIZ  NYM İLE KOMİTATÖR AYD. SORTİSİ</v>
          </cell>
          <cell r="C619" t="str">
            <v>Ad</v>
          </cell>
          <cell r="G619">
            <v>0</v>
          </cell>
          <cell r="H619">
            <v>0.6</v>
          </cell>
          <cell r="I619">
            <v>0</v>
          </cell>
        </row>
        <row r="620">
          <cell r="A620" t="str">
            <v>736.503</v>
          </cell>
          <cell r="B620" t="str">
            <v>NYM İLE  VAEVİEN SORTİ (ETANŞ)</v>
          </cell>
          <cell r="C620" t="str">
            <v>Ad</v>
          </cell>
          <cell r="E620">
            <v>48.16</v>
          </cell>
          <cell r="F620">
            <v>15.78</v>
          </cell>
          <cell r="G620">
            <v>32.379999999999995</v>
          </cell>
          <cell r="H620">
            <v>0.6</v>
          </cell>
          <cell r="I620">
            <v>28.895999999999997</v>
          </cell>
        </row>
        <row r="621">
          <cell r="A621" t="str">
            <v>736.504</v>
          </cell>
          <cell r="B621" t="str">
            <v>NYM İLE PARALEL SORTİ (ETANŞ)</v>
          </cell>
          <cell r="C621" t="str">
            <v>Ad</v>
          </cell>
          <cell r="E621">
            <v>14.23</v>
          </cell>
          <cell r="F621">
            <v>7.89</v>
          </cell>
          <cell r="G621">
            <v>6.3400000000000007</v>
          </cell>
          <cell r="H621">
            <v>0.6</v>
          </cell>
          <cell r="I621">
            <v>8.5380000000000003</v>
          </cell>
        </row>
        <row r="622">
          <cell r="A622" t="str">
            <v>736.601</v>
          </cell>
          <cell r="B622" t="str">
            <v>GAZ BORUSU İÇİNDE NORMAL SORTİ</v>
          </cell>
          <cell r="C622" t="str">
            <v>Ad</v>
          </cell>
          <cell r="E622">
            <v>45.64</v>
          </cell>
          <cell r="F622">
            <v>15.11</v>
          </cell>
          <cell r="G622">
            <v>30.53</v>
          </cell>
          <cell r="H622">
            <v>0.6</v>
          </cell>
          <cell r="I622">
            <v>27.384</v>
          </cell>
        </row>
        <row r="623">
          <cell r="A623" t="str">
            <v>736.602</v>
          </cell>
          <cell r="B623" t="str">
            <v>GAZ BORUSU İÇİNDE KOMÜTATÖR SORTİ</v>
          </cell>
          <cell r="C623" t="str">
            <v>Ad</v>
          </cell>
          <cell r="E623">
            <v>57.65</v>
          </cell>
          <cell r="F623">
            <v>19.190000000000001</v>
          </cell>
          <cell r="G623">
            <v>38.459999999999994</v>
          </cell>
          <cell r="H623">
            <v>0.6</v>
          </cell>
          <cell r="I623">
            <v>34.589999999999996</v>
          </cell>
        </row>
        <row r="624">
          <cell r="A624" t="str">
            <v>736.603</v>
          </cell>
          <cell r="B624" t="str">
            <v>GAZ BORUSU İÇİNDE VAEVİEN SORTİ</v>
          </cell>
          <cell r="C624" t="str">
            <v>Ad</v>
          </cell>
          <cell r="E624">
            <v>73.06</v>
          </cell>
          <cell r="F624">
            <v>20.41</v>
          </cell>
          <cell r="G624">
            <v>52.650000000000006</v>
          </cell>
          <cell r="H624">
            <v>0.6</v>
          </cell>
          <cell r="I624">
            <v>43.835999999999999</v>
          </cell>
        </row>
        <row r="625">
          <cell r="A625" t="str">
            <v>736.604</v>
          </cell>
          <cell r="B625" t="str">
            <v>GAZ BORUSU İÇİNDE PARALEL SORTİ</v>
          </cell>
          <cell r="C625" t="str">
            <v>Ad</v>
          </cell>
          <cell r="E625">
            <v>23.7</v>
          </cell>
          <cell r="F625">
            <v>8.74</v>
          </cell>
          <cell r="G625">
            <v>14.959999999999999</v>
          </cell>
          <cell r="H625">
            <v>0.6</v>
          </cell>
          <cell r="I625">
            <v>14.219999999999999</v>
          </cell>
        </row>
        <row r="626">
          <cell r="A626" t="str">
            <v>737.100</v>
          </cell>
          <cell r="B626" t="str">
            <v>MERDİVEN OTO.DÜĞMESİ SORTİSİ</v>
          </cell>
          <cell r="C626" t="str">
            <v>Ad</v>
          </cell>
          <cell r="E626">
            <v>10.92</v>
          </cell>
          <cell r="F626">
            <v>6.2</v>
          </cell>
          <cell r="G626">
            <v>4.72</v>
          </cell>
          <cell r="H626">
            <v>0.6</v>
          </cell>
          <cell r="I626">
            <v>6.5519999999999996</v>
          </cell>
        </row>
        <row r="627">
          <cell r="A627" t="str">
            <v>737.100.1</v>
          </cell>
          <cell r="B627" t="str">
            <v>MERDİVEN OTO.DÜĞMESİ SORTİSİ(DÜĞMESİZ)</v>
          </cell>
          <cell r="C627" t="str">
            <v>Ad</v>
          </cell>
          <cell r="G627">
            <v>0</v>
          </cell>
          <cell r="H627">
            <v>0.6</v>
          </cell>
          <cell r="I627">
            <v>0</v>
          </cell>
        </row>
        <row r="628">
          <cell r="A628" t="str">
            <v>738.100</v>
          </cell>
          <cell r="B628" t="str">
            <v>MERDİVEN OTOMATİĞİ VE MONTAJI</v>
          </cell>
          <cell r="C628" t="str">
            <v>Ad</v>
          </cell>
          <cell r="E628">
            <v>23.93</v>
          </cell>
          <cell r="F628">
            <v>5.54</v>
          </cell>
          <cell r="G628">
            <v>18.39</v>
          </cell>
          <cell r="H628">
            <v>0.6</v>
          </cell>
          <cell r="I628">
            <v>14.357999999999999</v>
          </cell>
        </row>
        <row r="629">
          <cell r="A629" t="str">
            <v>739.101</v>
          </cell>
          <cell r="B629" t="str">
            <v>BOŞ BORU  (14-18 mm BORU İLE)</v>
          </cell>
          <cell r="C629" t="str">
            <v>m</v>
          </cell>
          <cell r="E629">
            <v>0.89</v>
          </cell>
          <cell r="F629">
            <v>0.59</v>
          </cell>
          <cell r="G629">
            <v>0.30000000000000004</v>
          </cell>
          <cell r="H629">
            <v>0.6</v>
          </cell>
          <cell r="I629">
            <v>0.53400000000000003</v>
          </cell>
        </row>
        <row r="630">
          <cell r="A630" t="str">
            <v>739.102</v>
          </cell>
          <cell r="B630" t="str">
            <v>BOŞ BORU DÖŞEMESİ  (26-37 mm BORU İLE)</v>
          </cell>
          <cell r="C630" t="str">
            <v>m</v>
          </cell>
          <cell r="E630">
            <v>1.35</v>
          </cell>
          <cell r="F630">
            <v>0.59</v>
          </cell>
          <cell r="G630">
            <v>0.76000000000000012</v>
          </cell>
          <cell r="H630">
            <v>0.6</v>
          </cell>
          <cell r="I630">
            <v>0.81</v>
          </cell>
        </row>
        <row r="631">
          <cell r="A631" t="str">
            <v>739.103</v>
          </cell>
          <cell r="B631" t="str">
            <v>BOŞ BORU DÖŞEMESİ SORTİSİ (NYA + NYM İLE)</v>
          </cell>
          <cell r="C631" t="str">
            <v>Ad</v>
          </cell>
          <cell r="E631">
            <v>6.14</v>
          </cell>
          <cell r="F631">
            <v>4.0599999999999996</v>
          </cell>
          <cell r="G631">
            <v>2.08</v>
          </cell>
          <cell r="H631">
            <v>0.6</v>
          </cell>
          <cell r="I631">
            <v>3.6839999999999997</v>
          </cell>
        </row>
        <row r="632">
          <cell r="A632" t="str">
            <v>740.102</v>
          </cell>
          <cell r="B632" t="str">
            <v>ETANJ PRİZ SORTİSİ  (NYA İLE)</v>
          </cell>
          <cell r="C632" t="str">
            <v>Ad</v>
          </cell>
          <cell r="E632">
            <v>27.56</v>
          </cell>
          <cell r="F632">
            <v>12.34</v>
          </cell>
          <cell r="G632">
            <v>15.219999999999999</v>
          </cell>
          <cell r="H632">
            <v>0.6</v>
          </cell>
          <cell r="I632">
            <v>16.535999999999998</v>
          </cell>
        </row>
        <row r="633">
          <cell r="A633" t="str">
            <v>740.103</v>
          </cell>
          <cell r="B633" t="str">
            <v>ETANJ PRİZ SORTİSİ  (NYA + NYM İLE)</v>
          </cell>
          <cell r="C633" t="str">
            <v>Ad</v>
          </cell>
          <cell r="E633">
            <v>20.75</v>
          </cell>
          <cell r="F633">
            <v>9.94</v>
          </cell>
          <cell r="G633">
            <v>10.81</v>
          </cell>
          <cell r="H633">
            <v>0.6</v>
          </cell>
          <cell r="I633">
            <v>12.45</v>
          </cell>
        </row>
        <row r="634">
          <cell r="A634" t="str">
            <v>740.103/A</v>
          </cell>
          <cell r="B634" t="str">
            <v>PRİZSİZ ETANŞ PRİZ SORTİSİ NYM+NYA</v>
          </cell>
          <cell r="C634" t="str">
            <v>Ad</v>
          </cell>
          <cell r="G634">
            <v>0</v>
          </cell>
          <cell r="H634">
            <v>0.6</v>
          </cell>
          <cell r="I634">
            <v>0</v>
          </cell>
        </row>
        <row r="635">
          <cell r="A635" t="str">
            <v>740.105</v>
          </cell>
          <cell r="B635" t="str">
            <v>ETANŞ PRİZ SORTİSİ  (NYM İLE )</v>
          </cell>
          <cell r="C635" t="str">
            <v>Ad</v>
          </cell>
          <cell r="E635">
            <v>29.64</v>
          </cell>
          <cell r="F635">
            <v>9.94</v>
          </cell>
          <cell r="G635">
            <v>19.700000000000003</v>
          </cell>
          <cell r="H635">
            <v>0.6</v>
          </cell>
          <cell r="I635">
            <v>17.783999999999999</v>
          </cell>
        </row>
        <row r="636">
          <cell r="A636" t="str">
            <v>740.105.1</v>
          </cell>
          <cell r="B636" t="str">
            <v>NYM İLE GH PRİZ SORTİSİ (PRİZSİZ)</v>
          </cell>
          <cell r="C636" t="str">
            <v>Ad</v>
          </cell>
          <cell r="G636">
            <v>0</v>
          </cell>
          <cell r="H636">
            <v>0.6</v>
          </cell>
          <cell r="I636">
            <v>0</v>
          </cell>
        </row>
        <row r="637">
          <cell r="A637" t="str">
            <v>740.105/01</v>
          </cell>
          <cell r="B637" t="str">
            <v>GÜV. HATLI PRİZ SOR. PRİZSİZ</v>
          </cell>
          <cell r="C637" t="str">
            <v>Ad</v>
          </cell>
          <cell r="G637">
            <v>0</v>
          </cell>
          <cell r="H637">
            <v>0.6</v>
          </cell>
          <cell r="I637">
            <v>0</v>
          </cell>
        </row>
        <row r="638">
          <cell r="A638" t="str">
            <v>740.105/1</v>
          </cell>
          <cell r="B638" t="str">
            <v>NYM İLE NORMAL PRİZ SORTİSİ(UPS)</v>
          </cell>
          <cell r="C638" t="str">
            <v>Ad</v>
          </cell>
          <cell r="G638">
            <v>0</v>
          </cell>
          <cell r="H638">
            <v>0.6</v>
          </cell>
          <cell r="I638">
            <v>0</v>
          </cell>
        </row>
        <row r="639">
          <cell r="A639" t="str">
            <v>740.105/A</v>
          </cell>
          <cell r="B639" t="str">
            <v>UPS PRİZ SORTİSİ</v>
          </cell>
          <cell r="C639" t="str">
            <v>Ad</v>
          </cell>
          <cell r="G639">
            <v>0</v>
          </cell>
          <cell r="H639">
            <v>0.6</v>
          </cell>
          <cell r="I639">
            <v>0</v>
          </cell>
        </row>
        <row r="640">
          <cell r="A640" t="str">
            <v>740.106</v>
          </cell>
          <cell r="B640" t="str">
            <v>GAZ BORUSU İÇİNDE ETANŞ PRİZ SORTİSİ</v>
          </cell>
          <cell r="C640" t="str">
            <v>Ad</v>
          </cell>
          <cell r="E640">
            <v>39.56</v>
          </cell>
          <cell r="F640">
            <v>14.57</v>
          </cell>
          <cell r="G640">
            <v>24.990000000000002</v>
          </cell>
          <cell r="H640">
            <v>0.6</v>
          </cell>
          <cell r="I640">
            <v>23.736000000000001</v>
          </cell>
        </row>
        <row r="641">
          <cell r="A641" t="str">
            <v>741.101</v>
          </cell>
          <cell r="B641" t="str">
            <v>3*25 A  FİŞ-PRİZ DÖKME DEMİRDEN</v>
          </cell>
          <cell r="C641" t="str">
            <v>Ad</v>
          </cell>
          <cell r="E641">
            <v>6.58</v>
          </cell>
          <cell r="F641">
            <v>1.19</v>
          </cell>
          <cell r="G641">
            <v>5.3900000000000006</v>
          </cell>
          <cell r="H641">
            <v>0.6</v>
          </cell>
          <cell r="I641">
            <v>3.948</v>
          </cell>
        </row>
        <row r="642">
          <cell r="A642" t="str">
            <v>741.201</v>
          </cell>
          <cell r="B642" t="str">
            <v>3*25 A  BAKALİT FİŞ-PRİZ</v>
          </cell>
          <cell r="C642" t="str">
            <v>Ad</v>
          </cell>
          <cell r="E642">
            <v>3.15</v>
          </cell>
          <cell r="F642">
            <v>1.1399999999999999</v>
          </cell>
          <cell r="G642">
            <v>2.0099999999999998</v>
          </cell>
          <cell r="H642">
            <v>0.6</v>
          </cell>
          <cell r="I642">
            <v>1.89</v>
          </cell>
        </row>
        <row r="643">
          <cell r="A643" t="str">
            <v>741.202</v>
          </cell>
          <cell r="B643" t="str">
            <v>3*60 A  BAKALİT FİŞ-PRİZ</v>
          </cell>
          <cell r="C643" t="str">
            <v>Ad</v>
          </cell>
          <cell r="E643">
            <v>4.4400000000000004</v>
          </cell>
          <cell r="F643">
            <v>1.1399999999999999</v>
          </cell>
          <cell r="G643">
            <v>3.3000000000000007</v>
          </cell>
          <cell r="H643">
            <v>0.6</v>
          </cell>
          <cell r="I643">
            <v>2.6640000000000001</v>
          </cell>
        </row>
        <row r="644">
          <cell r="A644" t="str">
            <v>742.100</v>
          </cell>
          <cell r="B644" t="str">
            <v>ARMATÜR MONTAJI</v>
          </cell>
          <cell r="C644" t="str">
            <v>Ad</v>
          </cell>
          <cell r="G644">
            <v>0</v>
          </cell>
          <cell r="H644">
            <v>0.6</v>
          </cell>
          <cell r="I644">
            <v>0</v>
          </cell>
        </row>
        <row r="645">
          <cell r="A645" t="str">
            <v>742.100/A</v>
          </cell>
          <cell r="B645" t="str">
            <v>GÖMME ARMATÜR MONTAJI</v>
          </cell>
          <cell r="C645" t="str">
            <v>Ad</v>
          </cell>
          <cell r="G645">
            <v>0</v>
          </cell>
          <cell r="H645">
            <v>0.6</v>
          </cell>
          <cell r="I645">
            <v>0</v>
          </cell>
        </row>
        <row r="646">
          <cell r="A646" t="str">
            <v>742.100/B</v>
          </cell>
          <cell r="B646" t="str">
            <v>SIVA ÜSTÜ ARMATÜR MONTAJI</v>
          </cell>
          <cell r="C646" t="str">
            <v>Ad</v>
          </cell>
          <cell r="G646">
            <v>0</v>
          </cell>
          <cell r="H646">
            <v>0.6</v>
          </cell>
          <cell r="I646">
            <v>0</v>
          </cell>
        </row>
        <row r="647">
          <cell r="A647" t="str">
            <v>742.101</v>
          </cell>
          <cell r="B647" t="str">
            <v>A  TİPİ TİJLİ ARMATÜR</v>
          </cell>
          <cell r="C647" t="str">
            <v>Ad</v>
          </cell>
          <cell r="E647">
            <v>11.7</v>
          </cell>
          <cell r="F647">
            <v>2.2000000000000002</v>
          </cell>
          <cell r="G647">
            <v>9.5</v>
          </cell>
          <cell r="H647">
            <v>0.6</v>
          </cell>
          <cell r="I647">
            <v>7.02</v>
          </cell>
        </row>
        <row r="648">
          <cell r="A648" t="str">
            <v>742.102</v>
          </cell>
          <cell r="B648" t="str">
            <v>B1  TİPİ TAVAN ARMATÜRÜ</v>
          </cell>
          <cell r="C648" t="str">
            <v>Ad</v>
          </cell>
          <cell r="E648">
            <v>4.8899999999999997</v>
          </cell>
          <cell r="F648">
            <v>2.2000000000000002</v>
          </cell>
          <cell r="G648">
            <v>2.6899999999999995</v>
          </cell>
          <cell r="H648">
            <v>0.6</v>
          </cell>
          <cell r="I648">
            <v>2.9339999999999997</v>
          </cell>
        </row>
        <row r="649">
          <cell r="A649" t="str">
            <v>742.103</v>
          </cell>
          <cell r="B649" t="str">
            <v>B2  TİPİ TAVAN ARMATÜRÜ</v>
          </cell>
          <cell r="C649" t="str">
            <v>Ad</v>
          </cell>
          <cell r="E649">
            <v>6.26</v>
          </cell>
          <cell r="F649">
            <v>2.2000000000000002</v>
          </cell>
          <cell r="G649">
            <v>4.0599999999999996</v>
          </cell>
          <cell r="H649">
            <v>0.6</v>
          </cell>
          <cell r="I649">
            <v>3.7559999999999998</v>
          </cell>
        </row>
        <row r="650">
          <cell r="A650" t="str">
            <v>742.103/M</v>
          </cell>
          <cell r="B650" t="str">
            <v>TAVAN ARMATÜRÜ MONTAJI</v>
          </cell>
          <cell r="C650" t="str">
            <v>Ad</v>
          </cell>
          <cell r="G650">
            <v>0</v>
          </cell>
          <cell r="H650">
            <v>0.6</v>
          </cell>
          <cell r="I650">
            <v>0</v>
          </cell>
        </row>
        <row r="651">
          <cell r="A651" t="str">
            <v>742.104</v>
          </cell>
          <cell r="B651" t="str">
            <v>C  TİPİ ARMATÜR</v>
          </cell>
          <cell r="C651" t="str">
            <v>Ad</v>
          </cell>
          <cell r="E651">
            <v>4.5999999999999996</v>
          </cell>
          <cell r="F651">
            <v>2.2000000000000002</v>
          </cell>
          <cell r="G651">
            <v>2.3999999999999995</v>
          </cell>
          <cell r="H651">
            <v>0.6</v>
          </cell>
          <cell r="I651">
            <v>2.76</v>
          </cell>
        </row>
        <row r="652">
          <cell r="A652" t="str">
            <v>742.105</v>
          </cell>
          <cell r="B652" t="str">
            <v>E  TİPİ ÇELİK TEL KAFESLİ ETANŞ ARMATÜR</v>
          </cell>
          <cell r="C652" t="str">
            <v>Ad</v>
          </cell>
          <cell r="E652">
            <v>7.8</v>
          </cell>
          <cell r="F652">
            <v>2.2000000000000002</v>
          </cell>
          <cell r="G652">
            <v>5.6</v>
          </cell>
          <cell r="H652">
            <v>0.6</v>
          </cell>
          <cell r="I652">
            <v>4.68</v>
          </cell>
        </row>
        <row r="653">
          <cell r="A653" t="str">
            <v>742.106</v>
          </cell>
          <cell r="B653" t="str">
            <v>F  TİPİ KOLLU HARİCİ ARMATÜR</v>
          </cell>
          <cell r="C653" t="str">
            <v>Ad</v>
          </cell>
          <cell r="E653">
            <v>10.4</v>
          </cell>
          <cell r="F653">
            <v>2.2000000000000002</v>
          </cell>
          <cell r="G653">
            <v>8.1999999999999993</v>
          </cell>
          <cell r="H653">
            <v>0.6</v>
          </cell>
          <cell r="I653">
            <v>6.24</v>
          </cell>
        </row>
        <row r="654">
          <cell r="A654" t="str">
            <v>742.107</v>
          </cell>
          <cell r="B654" t="str">
            <v>G  TİPİ ÇİFT DUYLU TİJLİ ARMATÜR</v>
          </cell>
          <cell r="C654" t="str">
            <v>Ad</v>
          </cell>
          <cell r="E654">
            <v>10.91</v>
          </cell>
          <cell r="F654">
            <v>2.2000000000000002</v>
          </cell>
          <cell r="G654">
            <v>8.7100000000000009</v>
          </cell>
          <cell r="H654">
            <v>0.6</v>
          </cell>
          <cell r="I654">
            <v>6.5460000000000003</v>
          </cell>
        </row>
        <row r="655">
          <cell r="A655" t="str">
            <v>742.108</v>
          </cell>
          <cell r="B655" t="str">
            <v>H TİPİ ATÖLYE ARMATÜRÜ</v>
          </cell>
          <cell r="C655" t="str">
            <v>Ad</v>
          </cell>
          <cell r="E655">
            <v>15.59</v>
          </cell>
          <cell r="F655">
            <v>2.2000000000000002</v>
          </cell>
          <cell r="G655">
            <v>13.39</v>
          </cell>
          <cell r="H655">
            <v>0.6</v>
          </cell>
          <cell r="I655">
            <v>9.3539999999999992</v>
          </cell>
        </row>
        <row r="656">
          <cell r="A656" t="str">
            <v>742.109</v>
          </cell>
          <cell r="B656" t="str">
            <v>I TİPİ TAVAN ARMATÜRÜ</v>
          </cell>
          <cell r="C656" t="str">
            <v>Ad</v>
          </cell>
          <cell r="E656">
            <v>8.0299999999999994</v>
          </cell>
          <cell r="F656">
            <v>2.2000000000000002</v>
          </cell>
          <cell r="G656">
            <v>5.8299999999999992</v>
          </cell>
          <cell r="H656">
            <v>0.6</v>
          </cell>
          <cell r="I656">
            <v>4.8179999999999996</v>
          </cell>
        </row>
        <row r="657">
          <cell r="A657" t="str">
            <v>742.110</v>
          </cell>
          <cell r="B657" t="str">
            <v>J1  TİPİ ASMA TAVAN ARMATÜRÜ</v>
          </cell>
          <cell r="C657" t="str">
            <v>Ad</v>
          </cell>
          <cell r="E657">
            <v>2.0299999999999998</v>
          </cell>
          <cell r="F657">
            <v>1.45</v>
          </cell>
          <cell r="G657">
            <v>0.57999999999999985</v>
          </cell>
          <cell r="H657">
            <v>0.6</v>
          </cell>
          <cell r="I657">
            <v>1.2179999999999997</v>
          </cell>
        </row>
        <row r="658">
          <cell r="A658" t="str">
            <v>742.111</v>
          </cell>
          <cell r="B658" t="str">
            <v>J2  TİPİ TAVAN VEYA DUVAR DUYU</v>
          </cell>
          <cell r="C658" t="str">
            <v>Ad</v>
          </cell>
          <cell r="E658">
            <v>1.75</v>
          </cell>
          <cell r="F658">
            <v>1.39</v>
          </cell>
          <cell r="G658">
            <v>0.3600000000000001</v>
          </cell>
          <cell r="H658">
            <v>0.6</v>
          </cell>
          <cell r="I658">
            <v>1.05</v>
          </cell>
        </row>
        <row r="659">
          <cell r="A659" t="str">
            <v>742.112</v>
          </cell>
          <cell r="B659" t="str">
            <v>J3 TİPİ ARMATÜR</v>
          </cell>
          <cell r="C659" t="str">
            <v>Ad</v>
          </cell>
          <cell r="E659">
            <v>10.4</v>
          </cell>
          <cell r="F659">
            <v>2.2000000000000002</v>
          </cell>
          <cell r="G659">
            <v>8.1999999999999993</v>
          </cell>
          <cell r="H659">
            <v>0.6</v>
          </cell>
          <cell r="I659">
            <v>6.24</v>
          </cell>
        </row>
        <row r="660">
          <cell r="A660" t="str">
            <v>742.113</v>
          </cell>
          <cell r="B660" t="str">
            <v>J4  TİPİ GÖMME NOKTASAL ARMATÜR</v>
          </cell>
          <cell r="C660" t="str">
            <v>Ad</v>
          </cell>
          <cell r="E660">
            <v>11.7</v>
          </cell>
          <cell r="F660">
            <v>2.2000000000000002</v>
          </cell>
          <cell r="G660">
            <v>9.5</v>
          </cell>
          <cell r="H660">
            <v>0.6</v>
          </cell>
          <cell r="I660">
            <v>7.02</v>
          </cell>
        </row>
        <row r="661">
          <cell r="A661" t="str">
            <v>742.113/M</v>
          </cell>
          <cell r="B661" t="str">
            <v>SPOT ARMATÜR MONTAJI</v>
          </cell>
          <cell r="C661" t="str">
            <v>Ad</v>
          </cell>
          <cell r="G661">
            <v>0</v>
          </cell>
          <cell r="H661">
            <v>0.6</v>
          </cell>
          <cell r="I661">
            <v>0</v>
          </cell>
        </row>
        <row r="662">
          <cell r="A662" t="str">
            <v>742.114</v>
          </cell>
          <cell r="B662" t="str">
            <v>K  TİPİ SIVA ALTI ARMATÜR</v>
          </cell>
          <cell r="C662" t="str">
            <v>Ad</v>
          </cell>
          <cell r="E662">
            <v>6.76</v>
          </cell>
          <cell r="F662">
            <v>2.2000000000000002</v>
          </cell>
          <cell r="G662">
            <v>4.5599999999999996</v>
          </cell>
          <cell r="H662">
            <v>0.6</v>
          </cell>
          <cell r="I662">
            <v>4.056</v>
          </cell>
        </row>
        <row r="663">
          <cell r="A663" t="str">
            <v>742.114/M</v>
          </cell>
          <cell r="B663" t="str">
            <v>ARMATÜR MONTAJI</v>
          </cell>
          <cell r="C663" t="str">
            <v>Ad</v>
          </cell>
          <cell r="G663">
            <v>0</v>
          </cell>
          <cell r="H663">
            <v>0.6</v>
          </cell>
          <cell r="I663">
            <v>0</v>
          </cell>
        </row>
        <row r="664">
          <cell r="A664" t="str">
            <v>742.115</v>
          </cell>
          <cell r="B664" t="str">
            <v>L  TİPİ ETANJ ARMATÜR</v>
          </cell>
          <cell r="C664" t="str">
            <v>Ad</v>
          </cell>
          <cell r="E664">
            <v>10.4</v>
          </cell>
          <cell r="F664">
            <v>2.2000000000000002</v>
          </cell>
          <cell r="G664">
            <v>8.1999999999999993</v>
          </cell>
          <cell r="H664">
            <v>0.6</v>
          </cell>
          <cell r="I664">
            <v>6.24</v>
          </cell>
        </row>
        <row r="665">
          <cell r="A665" t="str">
            <v>742.116</v>
          </cell>
          <cell r="B665" t="str">
            <v>M  TİPİ GİRİLMEZ ARMATÜR</v>
          </cell>
          <cell r="C665" t="str">
            <v>Ad</v>
          </cell>
          <cell r="E665">
            <v>5.2</v>
          </cell>
          <cell r="F665">
            <v>2.2000000000000002</v>
          </cell>
          <cell r="G665">
            <v>3</v>
          </cell>
          <cell r="H665">
            <v>0.6</v>
          </cell>
          <cell r="I665">
            <v>3.12</v>
          </cell>
        </row>
        <row r="666">
          <cell r="A666" t="str">
            <v>742.117/M</v>
          </cell>
          <cell r="B666" t="str">
            <v>TEKLİ AVİZE MONTAJI</v>
          </cell>
          <cell r="C666" t="str">
            <v>Ad</v>
          </cell>
          <cell r="G666">
            <v>0</v>
          </cell>
          <cell r="H666">
            <v>0.6</v>
          </cell>
          <cell r="I666">
            <v>0</v>
          </cell>
        </row>
        <row r="667">
          <cell r="A667" t="str">
            <v>742.118</v>
          </cell>
          <cell r="B667" t="str">
            <v>N2 TİPİ ARMATÜR (2 VEYA 3 KOLLU)</v>
          </cell>
          <cell r="C667" t="str">
            <v>Ad</v>
          </cell>
          <cell r="E667">
            <v>21.78</v>
          </cell>
          <cell r="F667">
            <v>2.2000000000000002</v>
          </cell>
          <cell r="G667">
            <v>19.580000000000002</v>
          </cell>
          <cell r="H667">
            <v>0.6</v>
          </cell>
          <cell r="I667">
            <v>13.068</v>
          </cell>
        </row>
        <row r="668">
          <cell r="A668" t="str">
            <v>742.118.M</v>
          </cell>
          <cell r="B668" t="str">
            <v>N3 TİPİ AVİZE MONTAJI(2-3 KOLLU)</v>
          </cell>
          <cell r="C668" t="str">
            <v>Ad</v>
          </cell>
          <cell r="G668">
            <v>0</v>
          </cell>
          <cell r="H668">
            <v>0.6</v>
          </cell>
          <cell r="I668">
            <v>0</v>
          </cell>
        </row>
        <row r="669">
          <cell r="A669" t="str">
            <v>742.118/M</v>
          </cell>
          <cell r="B669" t="str">
            <v>ÜÇLÜ AVİZE MONTAJI</v>
          </cell>
          <cell r="C669" t="str">
            <v>Ad</v>
          </cell>
          <cell r="G669">
            <v>0</v>
          </cell>
          <cell r="H669">
            <v>0.6</v>
          </cell>
          <cell r="I669">
            <v>0</v>
          </cell>
        </row>
        <row r="670">
          <cell r="A670" t="str">
            <v>742.119</v>
          </cell>
          <cell r="B670" t="str">
            <v>N3  TİPİ AVİZE ARMATÜRÜ (4 ve 5 KOLLU)</v>
          </cell>
          <cell r="C670" t="str">
            <v>Ad</v>
          </cell>
          <cell r="E670">
            <v>26.39</v>
          </cell>
          <cell r="F670">
            <v>2.2000000000000002</v>
          </cell>
          <cell r="G670">
            <v>24.19</v>
          </cell>
          <cell r="H670">
            <v>0.6</v>
          </cell>
          <cell r="I670">
            <v>15.834</v>
          </cell>
        </row>
        <row r="671">
          <cell r="A671" t="str">
            <v>742.120</v>
          </cell>
          <cell r="B671" t="str">
            <v>O1  TİPİ 1 KOLLU APLiK ARMATÜR</v>
          </cell>
          <cell r="C671" t="str">
            <v>Ad</v>
          </cell>
          <cell r="E671">
            <v>6.91</v>
          </cell>
          <cell r="F671">
            <v>2.2000000000000002</v>
          </cell>
          <cell r="G671">
            <v>4.71</v>
          </cell>
          <cell r="H671">
            <v>0.6</v>
          </cell>
          <cell r="I671">
            <v>4.1459999999999999</v>
          </cell>
        </row>
        <row r="672">
          <cell r="A672" t="str">
            <v>742.120.M</v>
          </cell>
          <cell r="B672" t="str">
            <v>01 TİPİ 1 KOLLU APLİK MONTAJI</v>
          </cell>
          <cell r="C672" t="str">
            <v>Ad</v>
          </cell>
          <cell r="G672">
            <v>0</v>
          </cell>
          <cell r="H672">
            <v>0.6</v>
          </cell>
          <cell r="I672">
            <v>0</v>
          </cell>
        </row>
        <row r="673">
          <cell r="A673" t="str">
            <v>742.120/M</v>
          </cell>
          <cell r="B673" t="str">
            <v>TEKLİ APLİK MONTAJI</v>
          </cell>
          <cell r="C673" t="str">
            <v>Ad</v>
          </cell>
          <cell r="G673">
            <v>0</v>
          </cell>
          <cell r="H673">
            <v>0.6</v>
          </cell>
          <cell r="I673">
            <v>0</v>
          </cell>
        </row>
        <row r="674">
          <cell r="A674" t="str">
            <v>742.121</v>
          </cell>
          <cell r="B674" t="str">
            <v>O1 TİPİ 2 KOLLU APLİK</v>
          </cell>
          <cell r="C674" t="str">
            <v>Ad</v>
          </cell>
          <cell r="E674">
            <v>10.61</v>
          </cell>
          <cell r="F674">
            <v>2.2000000000000002</v>
          </cell>
          <cell r="G674">
            <v>8.41</v>
          </cell>
          <cell r="H674">
            <v>0.6</v>
          </cell>
          <cell r="I674">
            <v>6.3659999999999997</v>
          </cell>
        </row>
        <row r="675">
          <cell r="A675" t="str">
            <v>742.122</v>
          </cell>
          <cell r="B675" t="str">
            <v>SS1 SPOR SALONU CİVA BUH.ARM.BALASTSIZ</v>
          </cell>
          <cell r="C675" t="str">
            <v>Ad</v>
          </cell>
          <cell r="E675">
            <v>44.18</v>
          </cell>
          <cell r="F675">
            <v>4.3899999999999997</v>
          </cell>
          <cell r="G675">
            <v>39.79</v>
          </cell>
          <cell r="H675">
            <v>0.6</v>
          </cell>
          <cell r="I675">
            <v>26.507999999999999</v>
          </cell>
        </row>
        <row r="676">
          <cell r="A676" t="str">
            <v>742.123</v>
          </cell>
          <cell r="B676" t="str">
            <v>SS2 SPOR SALONU TİPİ ARMATÜR</v>
          </cell>
          <cell r="C676" t="str">
            <v>Ad</v>
          </cell>
          <cell r="E676">
            <v>46.78</v>
          </cell>
          <cell r="F676">
            <v>4.3899999999999997</v>
          </cell>
          <cell r="G676">
            <v>42.39</v>
          </cell>
          <cell r="H676">
            <v>0.6</v>
          </cell>
          <cell r="I676">
            <v>28.068000000000001</v>
          </cell>
        </row>
        <row r="677">
          <cell r="A677" t="str">
            <v>742.124</v>
          </cell>
          <cell r="B677" t="str">
            <v>L1 TİPİ  ETANJ ARMATÜR</v>
          </cell>
          <cell r="C677" t="str">
            <v>Ad</v>
          </cell>
          <cell r="E677">
            <v>13</v>
          </cell>
          <cell r="F677">
            <v>2.2000000000000002</v>
          </cell>
          <cell r="G677">
            <v>10.8</v>
          </cell>
          <cell r="H677">
            <v>0.6</v>
          </cell>
          <cell r="I677">
            <v>7.8</v>
          </cell>
        </row>
        <row r="678">
          <cell r="A678" t="str">
            <v>742.125</v>
          </cell>
          <cell r="B678" t="str">
            <v>TİP L-2  ETANŞ ARMATÜR</v>
          </cell>
          <cell r="C678" t="str">
            <v>Ad</v>
          </cell>
          <cell r="E678">
            <v>11.7</v>
          </cell>
          <cell r="F678">
            <v>2.2000000000000002</v>
          </cell>
          <cell r="G678">
            <v>9.5</v>
          </cell>
          <cell r="H678">
            <v>0.6</v>
          </cell>
          <cell r="I678">
            <v>7.02</v>
          </cell>
        </row>
        <row r="679">
          <cell r="A679" t="str">
            <v>742.126</v>
          </cell>
          <cell r="B679" t="str">
            <v>J5 TİPİ GÖMME ARMATÜR-MANTAR TİPİ AMPULLÜ</v>
          </cell>
          <cell r="C679" t="str">
            <v>Ad</v>
          </cell>
          <cell r="E679">
            <v>6.24</v>
          </cell>
          <cell r="F679">
            <v>2</v>
          </cell>
          <cell r="G679">
            <v>4.24</v>
          </cell>
          <cell r="H679">
            <v>0.6</v>
          </cell>
          <cell r="I679">
            <v>3.7439999999999998</v>
          </cell>
        </row>
        <row r="680">
          <cell r="A680" t="str">
            <v>742.201</v>
          </cell>
          <cell r="B680" t="str">
            <v>P1-1*20 W  FLÜ. AYD. ARMATÜRÜ</v>
          </cell>
          <cell r="C680" t="str">
            <v>Ad</v>
          </cell>
          <cell r="E680">
            <v>7.19</v>
          </cell>
          <cell r="F680">
            <v>2.13</v>
          </cell>
          <cell r="G680">
            <v>5.0600000000000005</v>
          </cell>
          <cell r="H680">
            <v>0.6</v>
          </cell>
          <cell r="I680">
            <v>4.3140000000000001</v>
          </cell>
        </row>
        <row r="681">
          <cell r="A681" t="str">
            <v>742.202</v>
          </cell>
          <cell r="B681" t="str">
            <v>P1-2*20 W  FLÜ. AYD. ARMATÜRÜ</v>
          </cell>
          <cell r="C681" t="str">
            <v>Ad</v>
          </cell>
          <cell r="E681">
            <v>12.34</v>
          </cell>
          <cell r="F681">
            <v>2.3199999999999998</v>
          </cell>
          <cell r="G681">
            <v>10.02</v>
          </cell>
          <cell r="H681">
            <v>0.6</v>
          </cell>
          <cell r="I681">
            <v>7.4039999999999999</v>
          </cell>
        </row>
        <row r="682">
          <cell r="A682" t="str">
            <v>742.202/M</v>
          </cell>
          <cell r="B682" t="str">
            <v>P1-2*20 W  FLÜ.AYD.ARM.MONTAJI</v>
          </cell>
          <cell r="C682" t="str">
            <v>Ad</v>
          </cell>
          <cell r="G682">
            <v>0</v>
          </cell>
          <cell r="H682">
            <v>0.6</v>
          </cell>
          <cell r="I682">
            <v>0</v>
          </cell>
        </row>
        <row r="683">
          <cell r="A683" t="str">
            <v>742.203</v>
          </cell>
          <cell r="B683" t="str">
            <v>P1-3*20 W  FLÜ. AYD. ARMATÜRÜ</v>
          </cell>
          <cell r="C683" t="str">
            <v>Ad</v>
          </cell>
          <cell r="E683">
            <v>17.71</v>
          </cell>
          <cell r="F683">
            <v>2.64</v>
          </cell>
          <cell r="G683">
            <v>15.07</v>
          </cell>
          <cell r="H683">
            <v>0.6</v>
          </cell>
          <cell r="I683">
            <v>10.625999999999999</v>
          </cell>
        </row>
        <row r="684">
          <cell r="A684" t="str">
            <v>742.204</v>
          </cell>
          <cell r="B684" t="str">
            <v>P1-4*20 W  FLÜ. AYD. ARMATÜRÜ</v>
          </cell>
          <cell r="C684" t="str">
            <v>Ad</v>
          </cell>
          <cell r="E684">
            <v>24.02</v>
          </cell>
          <cell r="F684">
            <v>3</v>
          </cell>
          <cell r="G684">
            <v>21.02</v>
          </cell>
          <cell r="H684">
            <v>0.6</v>
          </cell>
          <cell r="I684">
            <v>14.411999999999999</v>
          </cell>
        </row>
        <row r="685">
          <cell r="A685" t="str">
            <v>742.205</v>
          </cell>
          <cell r="B685" t="str">
            <v>P1-1*40 W  FLÜ. AYD. ARMATÜRÜ</v>
          </cell>
          <cell r="C685" t="str">
            <v>Ad</v>
          </cell>
          <cell r="E685">
            <v>8.25</v>
          </cell>
          <cell r="F685">
            <v>2.13</v>
          </cell>
          <cell r="G685">
            <v>6.12</v>
          </cell>
          <cell r="H685">
            <v>0.6</v>
          </cell>
          <cell r="I685">
            <v>4.95</v>
          </cell>
        </row>
        <row r="686">
          <cell r="A686" t="str">
            <v>742.205/M</v>
          </cell>
          <cell r="B686" t="str">
            <v>P1-1*40 W  FLÜ. ARMATÜR MONTAJI</v>
          </cell>
          <cell r="C686" t="str">
            <v>Ad</v>
          </cell>
          <cell r="G686">
            <v>0</v>
          </cell>
          <cell r="H686">
            <v>0.6</v>
          </cell>
          <cell r="I686">
            <v>0</v>
          </cell>
        </row>
        <row r="687">
          <cell r="A687" t="str">
            <v>742.206</v>
          </cell>
          <cell r="B687" t="str">
            <v>P1-2*40 W  FLÜ. AYD. ARMATÜRÜ</v>
          </cell>
          <cell r="C687" t="str">
            <v>Ad</v>
          </cell>
          <cell r="E687">
            <v>14.39</v>
          </cell>
          <cell r="F687">
            <v>2.3199999999999998</v>
          </cell>
          <cell r="G687">
            <v>12.07</v>
          </cell>
          <cell r="H687">
            <v>0.6</v>
          </cell>
          <cell r="I687">
            <v>8.6340000000000003</v>
          </cell>
        </row>
        <row r="688">
          <cell r="A688" t="str">
            <v>742.206/M</v>
          </cell>
          <cell r="B688" t="str">
            <v>P1-2*40 W  FLÜ. AYD. ARMATÜRÜ MONTAJI</v>
          </cell>
          <cell r="C688" t="str">
            <v>Ad</v>
          </cell>
          <cell r="G688">
            <v>0</v>
          </cell>
          <cell r="H688">
            <v>0.6</v>
          </cell>
          <cell r="I688">
            <v>0</v>
          </cell>
        </row>
        <row r="689">
          <cell r="A689" t="str">
            <v>742.207</v>
          </cell>
          <cell r="B689" t="str">
            <v>P1-3*40 W  FLÜ. AYD. ARMATÜRÜ</v>
          </cell>
          <cell r="C689" t="str">
            <v>Ad</v>
          </cell>
          <cell r="E689">
            <v>19.7</v>
          </cell>
          <cell r="F689">
            <v>2.64</v>
          </cell>
          <cell r="G689">
            <v>17.059999999999999</v>
          </cell>
          <cell r="H689">
            <v>0.6</v>
          </cell>
          <cell r="I689">
            <v>11.819999999999999</v>
          </cell>
        </row>
        <row r="690">
          <cell r="A690" t="str">
            <v>742.208</v>
          </cell>
          <cell r="B690" t="str">
            <v>P1-4*40 W  FLÜ. AYD. ARMATÜRÜ</v>
          </cell>
          <cell r="C690" t="str">
            <v>Ad</v>
          </cell>
          <cell r="E690">
            <v>25.68</v>
          </cell>
          <cell r="F690">
            <v>3</v>
          </cell>
          <cell r="G690">
            <v>22.68</v>
          </cell>
          <cell r="H690">
            <v>0.6</v>
          </cell>
          <cell r="I690">
            <v>15.407999999999999</v>
          </cell>
        </row>
        <row r="691">
          <cell r="A691" t="str">
            <v>742.211</v>
          </cell>
          <cell r="B691" t="str">
            <v>P2-1*20 W  FLÜ. AYD. ARMATÜRÜ</v>
          </cell>
          <cell r="C691" t="str">
            <v>Ad</v>
          </cell>
          <cell r="E691">
            <v>7.75</v>
          </cell>
          <cell r="F691">
            <v>2.13</v>
          </cell>
          <cell r="G691">
            <v>5.62</v>
          </cell>
          <cell r="H691">
            <v>0.6</v>
          </cell>
          <cell r="I691">
            <v>4.6499999999999995</v>
          </cell>
        </row>
        <row r="692">
          <cell r="A692" t="str">
            <v>742.215</v>
          </cell>
          <cell r="B692" t="str">
            <v>P2-1*40 W  FLÜ. AYD. ARMATÜRÜ</v>
          </cell>
          <cell r="C692" t="str">
            <v>Ad</v>
          </cell>
          <cell r="E692">
            <v>8.41</v>
          </cell>
          <cell r="F692">
            <v>2.13</v>
          </cell>
          <cell r="G692">
            <v>6.28</v>
          </cell>
          <cell r="H692">
            <v>0.6</v>
          </cell>
          <cell r="I692">
            <v>5.0460000000000003</v>
          </cell>
        </row>
        <row r="693">
          <cell r="A693" t="str">
            <v>742.216</v>
          </cell>
          <cell r="B693" t="str">
            <v>P2-2*40 W  FLÜ. AYD. ARMATÜRÜ</v>
          </cell>
          <cell r="C693" t="str">
            <v>Ad</v>
          </cell>
          <cell r="E693">
            <v>14.83</v>
          </cell>
          <cell r="F693">
            <v>2.3199999999999998</v>
          </cell>
          <cell r="G693">
            <v>12.51</v>
          </cell>
          <cell r="H693">
            <v>0.6</v>
          </cell>
          <cell r="I693">
            <v>8.8979999999999997</v>
          </cell>
        </row>
        <row r="694">
          <cell r="A694" t="str">
            <v>742.221</v>
          </cell>
          <cell r="B694" t="str">
            <v>R1 1x20 W  FLÜ. AYD. ARMATÜRÜ</v>
          </cell>
          <cell r="C694" t="str">
            <v>Ad</v>
          </cell>
          <cell r="E694">
            <v>8.19</v>
          </cell>
          <cell r="F694">
            <v>2.3199999999999998</v>
          </cell>
          <cell r="G694">
            <v>5.8699999999999992</v>
          </cell>
          <cell r="H694">
            <v>0.6</v>
          </cell>
          <cell r="I694">
            <v>4.9139999999999997</v>
          </cell>
        </row>
        <row r="695">
          <cell r="A695" t="str">
            <v>742.222</v>
          </cell>
          <cell r="B695" t="str">
            <v>R1-2*20 W  FLÜ. AYD. ARMATÜRÜ</v>
          </cell>
          <cell r="C695" t="str">
            <v>Ad</v>
          </cell>
          <cell r="E695">
            <v>12.4</v>
          </cell>
          <cell r="F695">
            <v>2.64</v>
          </cell>
          <cell r="G695">
            <v>9.76</v>
          </cell>
          <cell r="H695">
            <v>0.6</v>
          </cell>
          <cell r="I695">
            <v>7.4399999999999995</v>
          </cell>
        </row>
        <row r="696">
          <cell r="A696" t="str">
            <v>742.225</v>
          </cell>
          <cell r="B696" t="str">
            <v>R1 1*40 W  FLÜ. AYD. ARMATÜRÜ</v>
          </cell>
          <cell r="C696" t="str">
            <v>Ad</v>
          </cell>
          <cell r="E696">
            <v>8.86</v>
          </cell>
          <cell r="F696">
            <v>2.3199999999999998</v>
          </cell>
          <cell r="G696">
            <v>6.5399999999999991</v>
          </cell>
          <cell r="H696">
            <v>0.6</v>
          </cell>
          <cell r="I696">
            <v>5.3159999999999998</v>
          </cell>
        </row>
        <row r="697">
          <cell r="A697" t="str">
            <v>742.226</v>
          </cell>
          <cell r="B697" t="str">
            <v>R1 2*40 W  FLÜ. AYD. ARMATÜRÜ</v>
          </cell>
          <cell r="C697" t="str">
            <v>Ad</v>
          </cell>
          <cell r="E697">
            <v>15.83</v>
          </cell>
          <cell r="F697">
            <v>2.65</v>
          </cell>
          <cell r="G697">
            <v>13.18</v>
          </cell>
          <cell r="H697">
            <v>0.6</v>
          </cell>
          <cell r="I697">
            <v>9.4979999999999993</v>
          </cell>
        </row>
        <row r="698">
          <cell r="A698" t="str">
            <v>742.226/M</v>
          </cell>
          <cell r="B698" t="str">
            <v>R1 2*40 W FLÜ. ARM. MONTAJI</v>
          </cell>
          <cell r="C698" t="str">
            <v>Ad</v>
          </cell>
          <cell r="G698">
            <v>0</v>
          </cell>
          <cell r="H698">
            <v>0.6</v>
          </cell>
          <cell r="I698">
            <v>0</v>
          </cell>
        </row>
        <row r="699">
          <cell r="A699" t="str">
            <v>742.227</v>
          </cell>
          <cell r="B699" t="str">
            <v>R1 3x40 W  FLÜ. AYD. ARMATÜRÜ</v>
          </cell>
          <cell r="C699" t="str">
            <v>Ad</v>
          </cell>
          <cell r="E699">
            <v>20.92</v>
          </cell>
          <cell r="F699">
            <v>3</v>
          </cell>
          <cell r="G699">
            <v>17.920000000000002</v>
          </cell>
          <cell r="H699">
            <v>0.6</v>
          </cell>
          <cell r="I699">
            <v>12.552000000000001</v>
          </cell>
        </row>
        <row r="700">
          <cell r="A700" t="str">
            <v>742.232</v>
          </cell>
          <cell r="B700" t="str">
            <v>R2-1*20 W  FLÜ. AYD. ARMATÜRÜ</v>
          </cell>
          <cell r="C700" t="str">
            <v>Ad</v>
          </cell>
          <cell r="E700">
            <v>8.6999999999999993</v>
          </cell>
          <cell r="F700">
            <v>2.3199999999999998</v>
          </cell>
          <cell r="G700">
            <v>6.379999999999999</v>
          </cell>
          <cell r="H700">
            <v>0.6</v>
          </cell>
          <cell r="I700">
            <v>5.22</v>
          </cell>
        </row>
        <row r="701">
          <cell r="A701" t="str">
            <v>742.233</v>
          </cell>
          <cell r="B701" t="str">
            <v>R2-2*20 W  FLÜ. AYD. ARMATÜRÜ</v>
          </cell>
          <cell r="C701" t="str">
            <v>Ad</v>
          </cell>
          <cell r="E701">
            <v>14.39</v>
          </cell>
          <cell r="F701">
            <v>2.64</v>
          </cell>
          <cell r="G701">
            <v>11.75</v>
          </cell>
          <cell r="H701">
            <v>0.6</v>
          </cell>
          <cell r="I701">
            <v>8.6340000000000003</v>
          </cell>
        </row>
        <row r="702">
          <cell r="A702" t="str">
            <v>742.236</v>
          </cell>
          <cell r="B702" t="str">
            <v>R2-1*40 W  FLÜ. AYD. ARMATÜRÜ</v>
          </cell>
          <cell r="C702" t="str">
            <v>Ad</v>
          </cell>
          <cell r="E702">
            <v>9.1</v>
          </cell>
          <cell r="F702">
            <v>2.3199999999999998</v>
          </cell>
          <cell r="G702">
            <v>6.7799999999999994</v>
          </cell>
          <cell r="H702">
            <v>0.6</v>
          </cell>
          <cell r="I702">
            <v>5.46</v>
          </cell>
        </row>
        <row r="703">
          <cell r="A703" t="str">
            <v>742.237</v>
          </cell>
          <cell r="B703" t="str">
            <v>R2-2*40 W  FLÜ. AYD. ARMATÜRÜ</v>
          </cell>
          <cell r="C703" t="str">
            <v>Ad</v>
          </cell>
          <cell r="E703">
            <v>15.82</v>
          </cell>
          <cell r="F703">
            <v>2.64</v>
          </cell>
          <cell r="G703">
            <v>13.18</v>
          </cell>
          <cell r="H703">
            <v>0.6</v>
          </cell>
          <cell r="I703">
            <v>9.4919999999999991</v>
          </cell>
        </row>
        <row r="704">
          <cell r="A704" t="str">
            <v>742.243</v>
          </cell>
          <cell r="B704" t="str">
            <v>S1-1*20 W  PETEKLİ FLO. ARMATÜR</v>
          </cell>
          <cell r="C704" t="str">
            <v>Ad</v>
          </cell>
          <cell r="E704">
            <v>16.100000000000001</v>
          </cell>
          <cell r="F704">
            <v>2.64</v>
          </cell>
          <cell r="G704">
            <v>13.46</v>
          </cell>
          <cell r="H704">
            <v>0.6</v>
          </cell>
          <cell r="I704">
            <v>9.66</v>
          </cell>
        </row>
        <row r="705">
          <cell r="A705" t="str">
            <v>742.244</v>
          </cell>
          <cell r="B705" t="str">
            <v>S1-2*20 W  PETEKLİ FLO. ARMATÜR</v>
          </cell>
          <cell r="C705" t="str">
            <v>Ad</v>
          </cell>
          <cell r="E705">
            <v>21.47</v>
          </cell>
          <cell r="F705">
            <v>3</v>
          </cell>
          <cell r="G705">
            <v>18.47</v>
          </cell>
          <cell r="H705">
            <v>0.6</v>
          </cell>
          <cell r="I705">
            <v>12.882</v>
          </cell>
        </row>
        <row r="706">
          <cell r="A706" t="str">
            <v>742.244/1</v>
          </cell>
          <cell r="B706" t="str">
            <v>S1-2*20 W FLO. ARMATÜR. (1*40 W BALASTLI)</v>
          </cell>
          <cell r="C706" t="str">
            <v>Ad</v>
          </cell>
          <cell r="E706">
            <v>18.809999999999999</v>
          </cell>
          <cell r="F706">
            <v>3</v>
          </cell>
          <cell r="G706">
            <v>15.809999999999999</v>
          </cell>
          <cell r="H706">
            <v>0.6</v>
          </cell>
          <cell r="I706">
            <v>11.286</v>
          </cell>
        </row>
        <row r="707">
          <cell r="A707" t="str">
            <v>742.244/M</v>
          </cell>
          <cell r="B707" t="str">
            <v>S1-2*20 W  PETEKLİ FLÜ. ARM. MONTAJI</v>
          </cell>
          <cell r="C707" t="str">
            <v>Ad</v>
          </cell>
          <cell r="G707">
            <v>0</v>
          </cell>
          <cell r="H707">
            <v>0.6</v>
          </cell>
          <cell r="I707">
            <v>0</v>
          </cell>
        </row>
        <row r="708">
          <cell r="A708" t="str">
            <v>742.245</v>
          </cell>
          <cell r="B708" t="str">
            <v>S1-3*20 W PETEKLİ FLO. ARMATÜR</v>
          </cell>
          <cell r="C708" t="str">
            <v>Ad</v>
          </cell>
          <cell r="E708">
            <v>26.56</v>
          </cell>
          <cell r="F708">
            <v>3.3</v>
          </cell>
          <cell r="G708">
            <v>23.259999999999998</v>
          </cell>
          <cell r="H708">
            <v>0.6</v>
          </cell>
          <cell r="I708">
            <v>15.935999999999998</v>
          </cell>
        </row>
        <row r="709">
          <cell r="A709" t="str">
            <v>742.246</v>
          </cell>
          <cell r="B709" t="str">
            <v>S1-2*40 W  PETEKLİ FLO. ARMATÜR</v>
          </cell>
          <cell r="C709" t="str">
            <v>Ad</v>
          </cell>
          <cell r="E709">
            <v>33.43</v>
          </cell>
          <cell r="F709">
            <v>3.7</v>
          </cell>
          <cell r="G709">
            <v>29.73</v>
          </cell>
          <cell r="H709">
            <v>0.6</v>
          </cell>
          <cell r="I709">
            <v>20.058</v>
          </cell>
        </row>
        <row r="710">
          <cell r="A710" t="str">
            <v>742.246/M</v>
          </cell>
          <cell r="B710" t="str">
            <v>S1-4*20 W  PETEKLİ FLÜ.ARM. MONTAJI</v>
          </cell>
          <cell r="C710" t="str">
            <v>Ad</v>
          </cell>
          <cell r="G710">
            <v>0</v>
          </cell>
          <cell r="H710">
            <v>0.6</v>
          </cell>
          <cell r="I710">
            <v>0</v>
          </cell>
        </row>
        <row r="711">
          <cell r="A711" t="str">
            <v>742.247</v>
          </cell>
          <cell r="B711" t="str">
            <v>S1-1*40 W  PETEKLİ FLO. ARMATÜR</v>
          </cell>
          <cell r="C711" t="str">
            <v>Ad</v>
          </cell>
          <cell r="E711">
            <v>18.809999999999999</v>
          </cell>
          <cell r="F711">
            <v>2</v>
          </cell>
          <cell r="G711">
            <v>16.809999999999999</v>
          </cell>
          <cell r="H711">
            <v>0.6</v>
          </cell>
          <cell r="I711">
            <v>11.286</v>
          </cell>
        </row>
        <row r="712">
          <cell r="A712" t="str">
            <v>742.247/M</v>
          </cell>
          <cell r="B712" t="str">
            <v>S1-1*40 W  PETEKLİ FLÜ.ARM. MONTAJI</v>
          </cell>
          <cell r="C712" t="str">
            <v>Ad</v>
          </cell>
          <cell r="G712">
            <v>0</v>
          </cell>
          <cell r="H712">
            <v>0.6</v>
          </cell>
          <cell r="I712">
            <v>0</v>
          </cell>
        </row>
        <row r="713">
          <cell r="A713" t="str">
            <v>742.248</v>
          </cell>
          <cell r="B713" t="str">
            <v>S1-2*40 W  PETEKLİ FLO. ARMATÜR</v>
          </cell>
          <cell r="C713" t="str">
            <v>Ad</v>
          </cell>
          <cell r="E713">
            <v>26.12</v>
          </cell>
          <cell r="F713">
            <v>3</v>
          </cell>
          <cell r="G713">
            <v>23.12</v>
          </cell>
          <cell r="H713">
            <v>0.6</v>
          </cell>
          <cell r="I713">
            <v>15.672000000000001</v>
          </cell>
        </row>
        <row r="714">
          <cell r="A714" t="str">
            <v>742.250</v>
          </cell>
          <cell r="B714" t="str">
            <v>S1-4*40 W  PETEKLİ FLÜ.AYD.ARMATÜRÜ</v>
          </cell>
          <cell r="C714" t="str">
            <v>Ad</v>
          </cell>
          <cell r="E714">
            <v>37.630000000000003</v>
          </cell>
          <cell r="F714">
            <v>3.6</v>
          </cell>
          <cell r="G714">
            <v>34.03</v>
          </cell>
          <cell r="H714">
            <v>0.6</v>
          </cell>
          <cell r="I714">
            <v>22.577999999999999</v>
          </cell>
        </row>
        <row r="715">
          <cell r="A715" t="str">
            <v>742.255</v>
          </cell>
          <cell r="B715" t="str">
            <v>S2-4*20 W  PETEKLİ FLÜ.AYD.ARMATÜRÜ</v>
          </cell>
          <cell r="C715" t="str">
            <v>Ad</v>
          </cell>
          <cell r="E715">
            <v>34.31</v>
          </cell>
          <cell r="F715">
            <v>3.6</v>
          </cell>
          <cell r="G715">
            <v>30.71</v>
          </cell>
          <cell r="H715">
            <v>0.6</v>
          </cell>
          <cell r="I715">
            <v>20.586000000000002</v>
          </cell>
        </row>
        <row r="716">
          <cell r="A716" t="str">
            <v>742.256</v>
          </cell>
          <cell r="B716" t="str">
            <v>S2-1*40 W  PETEKLİ FLÜ.AYD.ARMATÜRÜ</v>
          </cell>
          <cell r="C716" t="str">
            <v>Ad</v>
          </cell>
          <cell r="E716">
            <v>18.809999999999999</v>
          </cell>
          <cell r="F716">
            <v>2.6</v>
          </cell>
          <cell r="G716">
            <v>16.209999999999997</v>
          </cell>
          <cell r="H716">
            <v>0.6</v>
          </cell>
          <cell r="I716">
            <v>11.286</v>
          </cell>
        </row>
        <row r="717">
          <cell r="A717" t="str">
            <v>742.257</v>
          </cell>
          <cell r="B717" t="str">
            <v>S2-2*40 W  PETEKLİ FLÜ.AYD.ARMATÜRÜ</v>
          </cell>
          <cell r="C717" t="str">
            <v>Ad</v>
          </cell>
          <cell r="E717">
            <v>26.78</v>
          </cell>
          <cell r="F717">
            <v>3</v>
          </cell>
          <cell r="G717">
            <v>23.78</v>
          </cell>
          <cell r="H717">
            <v>0.6</v>
          </cell>
          <cell r="I717">
            <v>16.068000000000001</v>
          </cell>
        </row>
        <row r="718">
          <cell r="A718" t="str">
            <v>742.261</v>
          </cell>
          <cell r="B718" t="str">
            <v>T1-1*20 W  FLÜ. AYD. ARMATÜRÜ</v>
          </cell>
          <cell r="C718" t="str">
            <v>Ad</v>
          </cell>
          <cell r="E718">
            <v>13.5</v>
          </cell>
          <cell r="F718">
            <v>2.6</v>
          </cell>
          <cell r="G718">
            <v>10.9</v>
          </cell>
          <cell r="H718">
            <v>0.6</v>
          </cell>
          <cell r="I718">
            <v>8.1</v>
          </cell>
        </row>
        <row r="719">
          <cell r="A719" t="str">
            <v>742.262</v>
          </cell>
          <cell r="B719" t="str">
            <v>T1-2*20 W  FLÜ. AYD. ARMATÜRÜ</v>
          </cell>
          <cell r="C719" t="str">
            <v>Ad</v>
          </cell>
          <cell r="E719">
            <v>19.91</v>
          </cell>
          <cell r="F719">
            <v>3</v>
          </cell>
          <cell r="G719">
            <v>16.91</v>
          </cell>
          <cell r="H719">
            <v>0.6</v>
          </cell>
          <cell r="I719">
            <v>11.946</v>
          </cell>
        </row>
        <row r="720">
          <cell r="A720" t="str">
            <v>742.262/1</v>
          </cell>
          <cell r="B720" t="str">
            <v>T1-2*20 W FLO. ARMATÜR. (1*40 W BALASTLI)</v>
          </cell>
          <cell r="C720" t="str">
            <v>Ad</v>
          </cell>
          <cell r="E720">
            <v>17.149999999999999</v>
          </cell>
          <cell r="F720">
            <v>3</v>
          </cell>
          <cell r="G720">
            <v>14.149999999999999</v>
          </cell>
          <cell r="H720">
            <v>0.6</v>
          </cell>
          <cell r="I720">
            <v>10.29</v>
          </cell>
        </row>
        <row r="721">
          <cell r="A721" t="str">
            <v>742.263</v>
          </cell>
          <cell r="B721" t="str">
            <v>T1-3*20 W  FLÜ. AYD. ARMATÜRÜ</v>
          </cell>
          <cell r="C721" t="str">
            <v>Ad</v>
          </cell>
          <cell r="E721">
            <v>26.45</v>
          </cell>
          <cell r="F721">
            <v>3.3</v>
          </cell>
          <cell r="G721">
            <v>23.15</v>
          </cell>
          <cell r="H721">
            <v>0.6</v>
          </cell>
          <cell r="I721">
            <v>15.87</v>
          </cell>
        </row>
        <row r="722">
          <cell r="A722" t="str">
            <v>742.264</v>
          </cell>
          <cell r="B722" t="str">
            <v>T1-4*20 W  FLÜ. AYD. ARMATÜRÜ</v>
          </cell>
          <cell r="C722" t="str">
            <v>Ad</v>
          </cell>
          <cell r="E722">
            <v>37.08</v>
          </cell>
          <cell r="F722">
            <v>3.7</v>
          </cell>
          <cell r="G722">
            <v>33.379999999999995</v>
          </cell>
          <cell r="H722">
            <v>0.6</v>
          </cell>
          <cell r="I722">
            <v>22.247999999999998</v>
          </cell>
        </row>
        <row r="723">
          <cell r="A723" t="str">
            <v>742.265</v>
          </cell>
          <cell r="B723" t="str">
            <v>T1-1*40 W  FLÜ. AYD. ARMATÜRÜ</v>
          </cell>
          <cell r="C723" t="str">
            <v>Ad</v>
          </cell>
          <cell r="E723">
            <v>18.03</v>
          </cell>
          <cell r="F723">
            <v>2.64</v>
          </cell>
          <cell r="G723">
            <v>15.39</v>
          </cell>
          <cell r="H723">
            <v>0.6</v>
          </cell>
          <cell r="I723">
            <v>10.818</v>
          </cell>
        </row>
        <row r="724">
          <cell r="A724" t="str">
            <v>742.266</v>
          </cell>
          <cell r="B724" t="str">
            <v>T1-2*40 W  FLÜ. AYD. ARMATÜRÜ</v>
          </cell>
          <cell r="C724" t="str">
            <v>Ad</v>
          </cell>
          <cell r="E724">
            <v>25.4</v>
          </cell>
          <cell r="F724">
            <v>3</v>
          </cell>
          <cell r="G724">
            <v>22.4</v>
          </cell>
          <cell r="H724">
            <v>0.6</v>
          </cell>
          <cell r="I724">
            <v>15.239999999999998</v>
          </cell>
        </row>
        <row r="725">
          <cell r="A725" t="str">
            <v>742.267</v>
          </cell>
          <cell r="B725" t="str">
            <v>T1-3*40 W  FLÜ. AYD. ARMATÜRÜ</v>
          </cell>
          <cell r="C725" t="str">
            <v>Ad</v>
          </cell>
          <cell r="E725">
            <v>34.97</v>
          </cell>
          <cell r="F725">
            <v>3.3</v>
          </cell>
          <cell r="G725">
            <v>31.669999999999998</v>
          </cell>
          <cell r="H725">
            <v>0.6</v>
          </cell>
          <cell r="I725">
            <v>20.981999999999999</v>
          </cell>
        </row>
        <row r="726">
          <cell r="A726" t="str">
            <v>742.274</v>
          </cell>
          <cell r="B726" t="str">
            <v>T2-1*40 W  FLÜ. AYD. ARMATÜRÜ</v>
          </cell>
          <cell r="C726" t="str">
            <v>Ad</v>
          </cell>
          <cell r="E726">
            <v>23.46</v>
          </cell>
          <cell r="F726">
            <v>2.6</v>
          </cell>
          <cell r="G726">
            <v>20.86</v>
          </cell>
          <cell r="H726">
            <v>0.6</v>
          </cell>
          <cell r="I726">
            <v>14.076000000000001</v>
          </cell>
        </row>
        <row r="727">
          <cell r="A727" t="str">
            <v>742.279</v>
          </cell>
          <cell r="B727" t="str">
            <v>U-1*20 W  ETANŞ FLÜ. AYD. ARMATÜRÜ</v>
          </cell>
          <cell r="C727" t="str">
            <v>Ad</v>
          </cell>
          <cell r="E727">
            <v>18.54</v>
          </cell>
          <cell r="F727">
            <v>2.64</v>
          </cell>
          <cell r="G727">
            <v>15.899999999999999</v>
          </cell>
          <cell r="H727">
            <v>0.6</v>
          </cell>
          <cell r="I727">
            <v>11.123999999999999</v>
          </cell>
        </row>
        <row r="728">
          <cell r="A728" t="str">
            <v>742.280</v>
          </cell>
          <cell r="B728" t="str">
            <v>U-2*20 W  ETANŞ FLÜ. AYD. ARMATÜRÜ</v>
          </cell>
          <cell r="C728" t="str">
            <v>Ad</v>
          </cell>
          <cell r="E728">
            <v>24.57</v>
          </cell>
          <cell r="F728">
            <v>2.99</v>
          </cell>
          <cell r="G728">
            <v>21.58</v>
          </cell>
          <cell r="H728">
            <v>0.6</v>
          </cell>
          <cell r="I728">
            <v>14.741999999999999</v>
          </cell>
        </row>
        <row r="729">
          <cell r="A729" t="str">
            <v>742.280/1</v>
          </cell>
          <cell r="B729" t="str">
            <v>U-2*20 W FLO. ARMATÜR. (1*40 W BALASTLI)</v>
          </cell>
          <cell r="C729" t="str">
            <v>Ad</v>
          </cell>
          <cell r="E729">
            <v>19.91</v>
          </cell>
          <cell r="F729">
            <v>2.99</v>
          </cell>
          <cell r="G729">
            <v>16.920000000000002</v>
          </cell>
          <cell r="H729">
            <v>0.6</v>
          </cell>
          <cell r="I729">
            <v>11.946</v>
          </cell>
        </row>
        <row r="730">
          <cell r="A730" t="str">
            <v>742.281</v>
          </cell>
          <cell r="B730" t="str">
            <v>U-3*20 W  ETANŞ FLÜ. AYD. ARMATÜRÜ</v>
          </cell>
          <cell r="C730" t="str">
            <v>Ad</v>
          </cell>
          <cell r="E730">
            <v>29.88</v>
          </cell>
          <cell r="F730">
            <v>3.3</v>
          </cell>
          <cell r="G730">
            <v>26.58</v>
          </cell>
          <cell r="H730">
            <v>0.6</v>
          </cell>
          <cell r="I730">
            <v>17.927999999999997</v>
          </cell>
        </row>
        <row r="731">
          <cell r="A731" t="str">
            <v>742.282</v>
          </cell>
          <cell r="B731" t="str">
            <v>U-4*20 W  ETANŞ FLÜ. AYD. ARMATÜRÜ</v>
          </cell>
          <cell r="C731" t="str">
            <v>Ad</v>
          </cell>
          <cell r="E731">
            <v>37</v>
          </cell>
          <cell r="F731">
            <v>3.74</v>
          </cell>
          <cell r="G731">
            <v>33.26</v>
          </cell>
          <cell r="H731">
            <v>0.6</v>
          </cell>
          <cell r="I731">
            <v>22.2</v>
          </cell>
        </row>
        <row r="732">
          <cell r="A732" t="str">
            <v>742.283</v>
          </cell>
          <cell r="B732" t="str">
            <v>U-1*40 W  ETANŞ FLÜ. AYD. ARMATÜRÜ</v>
          </cell>
          <cell r="C732" t="str">
            <v>Ad</v>
          </cell>
          <cell r="E732">
            <v>23.18</v>
          </cell>
          <cell r="F732">
            <v>2.64</v>
          </cell>
          <cell r="G732">
            <v>20.54</v>
          </cell>
          <cell r="H732">
            <v>0.6</v>
          </cell>
          <cell r="I732">
            <v>13.907999999999999</v>
          </cell>
        </row>
        <row r="733">
          <cell r="A733" t="str">
            <v>742.284</v>
          </cell>
          <cell r="B733" t="str">
            <v>U-2*40 W  ETANŞ FLÜ. AYD. ARMATÜRÜ</v>
          </cell>
          <cell r="C733" t="str">
            <v>Ad</v>
          </cell>
          <cell r="E733">
            <v>30.88</v>
          </cell>
          <cell r="F733">
            <v>2.99</v>
          </cell>
          <cell r="G733">
            <v>27.89</v>
          </cell>
          <cell r="H733">
            <v>0.6</v>
          </cell>
          <cell r="I733">
            <v>18.527999999999999</v>
          </cell>
        </row>
        <row r="734">
          <cell r="A734" t="str">
            <v>742.285</v>
          </cell>
          <cell r="B734" t="str">
            <v>U-3*40 W  ETANŞ FLÜ.ARMATÜR</v>
          </cell>
          <cell r="C734" t="str">
            <v>Ad</v>
          </cell>
          <cell r="E734">
            <v>38.619999999999997</v>
          </cell>
          <cell r="F734">
            <v>3.3</v>
          </cell>
          <cell r="G734">
            <v>35.32</v>
          </cell>
          <cell r="H734">
            <v>0.6</v>
          </cell>
          <cell r="I734">
            <v>23.171999999999997</v>
          </cell>
        </row>
        <row r="735">
          <cell r="A735" t="str">
            <v>742.287</v>
          </cell>
          <cell r="B735" t="str">
            <v>TİP V1 YUVARLAK FLORESAN ARMATÜR 32 W</v>
          </cell>
          <cell r="C735" t="str">
            <v>Ad</v>
          </cell>
          <cell r="E735">
            <v>13.38</v>
          </cell>
          <cell r="F735">
            <v>2.9</v>
          </cell>
          <cell r="G735">
            <v>10.48</v>
          </cell>
          <cell r="H735">
            <v>0.6</v>
          </cell>
          <cell r="I735">
            <v>8.0280000000000005</v>
          </cell>
        </row>
        <row r="736">
          <cell r="A736" t="str">
            <v>742.291</v>
          </cell>
          <cell r="B736" t="str">
            <v>V5-1*32 W  FLÜ. AYD. ARMATÜRÜ</v>
          </cell>
          <cell r="C736" t="str">
            <v>Ad</v>
          </cell>
          <cell r="E736">
            <v>20.58</v>
          </cell>
          <cell r="F736">
            <v>2.99</v>
          </cell>
          <cell r="G736">
            <v>17.589999999999996</v>
          </cell>
          <cell r="H736">
            <v>0.6</v>
          </cell>
          <cell r="I736">
            <v>12.347999999999999</v>
          </cell>
        </row>
        <row r="737">
          <cell r="A737" t="str">
            <v>742.292</v>
          </cell>
          <cell r="B737" t="str">
            <v>V6-1*32 W  FLÜ. AYD. ARMATÜRÜ</v>
          </cell>
          <cell r="C737" t="str">
            <v>Ad</v>
          </cell>
          <cell r="E737">
            <v>20.92</v>
          </cell>
          <cell r="F737">
            <v>2.99</v>
          </cell>
          <cell r="G737">
            <v>17.93</v>
          </cell>
          <cell r="H737">
            <v>0.6</v>
          </cell>
          <cell r="I737">
            <v>12.552000000000001</v>
          </cell>
        </row>
        <row r="738">
          <cell r="A738" t="str">
            <v>742.301</v>
          </cell>
          <cell r="B738" t="str">
            <v>TİP PR - 300 W  PROJEKTÖR</v>
          </cell>
          <cell r="C738" t="str">
            <v>Ad</v>
          </cell>
          <cell r="E738">
            <v>35.42</v>
          </cell>
          <cell r="F738">
            <v>4.41</v>
          </cell>
          <cell r="G738">
            <v>31.01</v>
          </cell>
          <cell r="H738">
            <v>0.6</v>
          </cell>
          <cell r="I738">
            <v>21.251999999999999</v>
          </cell>
        </row>
        <row r="739">
          <cell r="A739" t="str">
            <v>742.302</v>
          </cell>
          <cell r="B739" t="str">
            <v>TİP PR - 500 W  PROJEKTÖR</v>
          </cell>
          <cell r="C739" t="str">
            <v>Ad</v>
          </cell>
          <cell r="E739">
            <v>36.229999999999997</v>
          </cell>
          <cell r="F739">
            <v>4.41</v>
          </cell>
          <cell r="G739">
            <v>31.819999999999997</v>
          </cell>
          <cell r="H739">
            <v>0.6</v>
          </cell>
          <cell r="I739">
            <v>21.737999999999996</v>
          </cell>
        </row>
        <row r="740">
          <cell r="A740" t="str">
            <v>742.302/M</v>
          </cell>
          <cell r="B740" t="str">
            <v>TİP PR - 500 W PROJEKTÖR MONTAJI</v>
          </cell>
          <cell r="C740" t="str">
            <v>Ad</v>
          </cell>
          <cell r="G740">
            <v>0</v>
          </cell>
          <cell r="H740">
            <v>0.6</v>
          </cell>
          <cell r="I740">
            <v>0</v>
          </cell>
        </row>
        <row r="741">
          <cell r="A741" t="str">
            <v>742.303</v>
          </cell>
          <cell r="B741" t="str">
            <v>TİP PR - 1000 W  PROJEKTOR</v>
          </cell>
          <cell r="C741" t="str">
            <v>Ad</v>
          </cell>
          <cell r="E741">
            <v>40.9</v>
          </cell>
          <cell r="F741">
            <v>4.41</v>
          </cell>
          <cell r="G741">
            <v>36.489999999999995</v>
          </cell>
          <cell r="H741">
            <v>0.6</v>
          </cell>
          <cell r="I741">
            <v>24.54</v>
          </cell>
        </row>
        <row r="742">
          <cell r="A742" t="str">
            <v>742.304</v>
          </cell>
          <cell r="B742" t="str">
            <v>TİP PR - 1500 W PROJEKTÖR</v>
          </cell>
          <cell r="C742" t="str">
            <v>Ad</v>
          </cell>
          <cell r="E742">
            <v>44.4</v>
          </cell>
          <cell r="F742">
            <v>4.41</v>
          </cell>
          <cell r="G742">
            <v>39.989999999999995</v>
          </cell>
          <cell r="H742">
            <v>0.6</v>
          </cell>
          <cell r="I742">
            <v>26.639999999999997</v>
          </cell>
        </row>
        <row r="743">
          <cell r="A743" t="str">
            <v>742.306</v>
          </cell>
          <cell r="B743" t="str">
            <v>CİVA BUH.AMPULLÜ PROJEKTÖR (400 W'a KAdAR)</v>
          </cell>
          <cell r="C743" t="str">
            <v>Ad</v>
          </cell>
          <cell r="E743">
            <v>53.1</v>
          </cell>
          <cell r="F743">
            <v>4.41</v>
          </cell>
          <cell r="G743">
            <v>48.69</v>
          </cell>
          <cell r="H743">
            <v>0.6</v>
          </cell>
          <cell r="I743">
            <v>31.86</v>
          </cell>
        </row>
        <row r="744">
          <cell r="A744" t="str">
            <v>742.307</v>
          </cell>
          <cell r="B744" t="str">
            <v>PARABOLİK,HÜZMESİ AYARLI TİP PROJEKTÖR</v>
          </cell>
          <cell r="C744" t="str">
            <v>Ad</v>
          </cell>
          <cell r="E744">
            <v>66.66</v>
          </cell>
          <cell r="F744">
            <v>4.41</v>
          </cell>
          <cell r="G744">
            <v>62.25</v>
          </cell>
          <cell r="H744">
            <v>0.6</v>
          </cell>
          <cell r="I744">
            <v>39.995999999999995</v>
          </cell>
        </row>
        <row r="745">
          <cell r="A745" t="str">
            <v>742.308</v>
          </cell>
          <cell r="B745" t="str">
            <v>SODYUM BUH.LI TİP PR ARMATÜR</v>
          </cell>
          <cell r="C745" t="str">
            <v>Ad</v>
          </cell>
          <cell r="E745">
            <v>63.91</v>
          </cell>
          <cell r="F745">
            <v>4.41</v>
          </cell>
          <cell r="G745">
            <v>59.5</v>
          </cell>
          <cell r="H745">
            <v>0.6</v>
          </cell>
          <cell r="I745">
            <v>38.345999999999997</v>
          </cell>
        </row>
        <row r="746">
          <cell r="A746" t="str">
            <v>742.309</v>
          </cell>
          <cell r="B746" t="str">
            <v>SL SOKAK LAMBASI-SAÇ GÖVDELİ,CAM KAPAKLI</v>
          </cell>
          <cell r="C746" t="str">
            <v>Ad</v>
          </cell>
          <cell r="E746">
            <v>29.93</v>
          </cell>
          <cell r="F746">
            <v>4.9400000000000004</v>
          </cell>
          <cell r="G746">
            <v>24.99</v>
          </cell>
          <cell r="H746">
            <v>0.6</v>
          </cell>
          <cell r="I746">
            <v>17.957999999999998</v>
          </cell>
        </row>
        <row r="747">
          <cell r="A747" t="str">
            <v>742.310</v>
          </cell>
          <cell r="B747" t="str">
            <v>SL SOKAK LAMBASI-PLEXGLAS KAPAKLI</v>
          </cell>
          <cell r="C747" t="str">
            <v>Ad</v>
          </cell>
          <cell r="E747">
            <v>45.4</v>
          </cell>
          <cell r="F747">
            <v>4.9400000000000004</v>
          </cell>
          <cell r="G747">
            <v>40.46</v>
          </cell>
          <cell r="H747">
            <v>0.6</v>
          </cell>
          <cell r="I747">
            <v>27.24</v>
          </cell>
        </row>
        <row r="748">
          <cell r="A748" t="str">
            <v>742.311</v>
          </cell>
          <cell r="B748" t="str">
            <v>S1 SOKAK LAMBASI-FLÜORESAN AMPULLÜ</v>
          </cell>
          <cell r="C748" t="str">
            <v>Ad</v>
          </cell>
          <cell r="E748">
            <v>38.159999999999997</v>
          </cell>
          <cell r="F748">
            <v>4.9400000000000004</v>
          </cell>
          <cell r="G748">
            <v>33.22</v>
          </cell>
          <cell r="H748">
            <v>0.6</v>
          </cell>
          <cell r="I748">
            <v>22.895999999999997</v>
          </cell>
        </row>
        <row r="749">
          <cell r="A749" t="str">
            <v>742.313</v>
          </cell>
          <cell r="B749" t="str">
            <v>MANTAR TİPİ DİREK ÜSTÜ ARM. OPAL CAMLI</v>
          </cell>
          <cell r="C749" t="str">
            <v>Ad</v>
          </cell>
          <cell r="E749">
            <v>27.21</v>
          </cell>
          <cell r="F749">
            <v>4.9400000000000004</v>
          </cell>
          <cell r="G749">
            <v>22.27</v>
          </cell>
          <cell r="H749">
            <v>0.6</v>
          </cell>
          <cell r="I749">
            <v>16.326000000000001</v>
          </cell>
        </row>
        <row r="750">
          <cell r="A750" t="str">
            <v>742.314</v>
          </cell>
          <cell r="B750" t="str">
            <v>MANTAR TİPİ DİREK ÜSTÜ ARM. (CİVA BUH.)</v>
          </cell>
          <cell r="C750" t="str">
            <v>Ad</v>
          </cell>
          <cell r="E750">
            <v>27.21</v>
          </cell>
          <cell r="F750">
            <v>4.9400000000000004</v>
          </cell>
          <cell r="G750">
            <v>22.27</v>
          </cell>
          <cell r="H750">
            <v>0.6</v>
          </cell>
          <cell r="I750">
            <v>16.326000000000001</v>
          </cell>
        </row>
        <row r="751">
          <cell r="A751" t="str">
            <v>742.316</v>
          </cell>
          <cell r="B751" t="str">
            <v>MANTAR TİPİ DİREK ÜSTÜ ARM. PLEXİGLAS MUH.</v>
          </cell>
          <cell r="C751" t="str">
            <v>Ad</v>
          </cell>
          <cell r="E751">
            <v>31.75</v>
          </cell>
          <cell r="F751">
            <v>4.9400000000000004</v>
          </cell>
          <cell r="G751">
            <v>26.81</v>
          </cell>
          <cell r="H751">
            <v>0.6</v>
          </cell>
          <cell r="I751">
            <v>19.05</v>
          </cell>
        </row>
        <row r="752">
          <cell r="A752" t="str">
            <v>742.317</v>
          </cell>
          <cell r="B752" t="str">
            <v>MANTAR TİPİ DİREK ÜSTÜ ARM.(CİVA BUH)PLEX.</v>
          </cell>
          <cell r="C752" t="str">
            <v>Ad</v>
          </cell>
          <cell r="E752">
            <v>34.020000000000003</v>
          </cell>
          <cell r="F752">
            <v>4.9400000000000004</v>
          </cell>
          <cell r="G752">
            <v>29.080000000000002</v>
          </cell>
          <cell r="H752">
            <v>0.6</v>
          </cell>
          <cell r="I752">
            <v>20.412000000000003</v>
          </cell>
        </row>
        <row r="753">
          <cell r="A753" t="str">
            <v>742.320</v>
          </cell>
          <cell r="B753" t="str">
            <v>MANTAR TİPİ YER LAMBASI</v>
          </cell>
          <cell r="C753" t="str">
            <v>Ad</v>
          </cell>
          <cell r="E753">
            <v>29.48</v>
          </cell>
          <cell r="F753">
            <v>4.9400000000000004</v>
          </cell>
          <cell r="G753">
            <v>24.54</v>
          </cell>
          <cell r="H753">
            <v>0.6</v>
          </cell>
          <cell r="I753">
            <v>17.687999999999999</v>
          </cell>
        </row>
        <row r="754">
          <cell r="A754" t="str">
            <v>742.331</v>
          </cell>
          <cell r="B754" t="str">
            <v>U1-2*20 W(18 W) CTP GÖVDELİ ETANŞ ARMATÜR</v>
          </cell>
          <cell r="C754" t="str">
            <v>Ad</v>
          </cell>
          <cell r="E754">
            <v>29.95</v>
          </cell>
          <cell r="F754">
            <v>2.64</v>
          </cell>
          <cell r="G754">
            <v>27.31</v>
          </cell>
          <cell r="H754">
            <v>0.6</v>
          </cell>
          <cell r="I754">
            <v>17.97</v>
          </cell>
        </row>
        <row r="755">
          <cell r="A755" t="str">
            <v>742.332</v>
          </cell>
          <cell r="B755" t="str">
            <v>U1-1*40 W(36 W) CTP GÖVDELİ ETANŞ ARMATÜR</v>
          </cell>
          <cell r="C755" t="str">
            <v>Ad</v>
          </cell>
          <cell r="E755">
            <v>36.229999999999997</v>
          </cell>
          <cell r="F755">
            <v>2.65</v>
          </cell>
          <cell r="G755">
            <v>33.58</v>
          </cell>
          <cell r="H755">
            <v>0.6</v>
          </cell>
          <cell r="I755">
            <v>21.737999999999996</v>
          </cell>
        </row>
        <row r="756">
          <cell r="A756" t="str">
            <v>742.333</v>
          </cell>
          <cell r="B756" t="str">
            <v>U1-2*40 W(36 W) CTP GÖVDELİ ETANŞ ARMATÜR</v>
          </cell>
          <cell r="C756" t="str">
            <v>Ad</v>
          </cell>
          <cell r="E756">
            <v>41.05</v>
          </cell>
          <cell r="F756">
            <v>3</v>
          </cell>
          <cell r="G756">
            <v>38.049999999999997</v>
          </cell>
          <cell r="H756">
            <v>0.6</v>
          </cell>
          <cell r="I756">
            <v>24.63</v>
          </cell>
        </row>
        <row r="757">
          <cell r="A757" t="str">
            <v>742.431</v>
          </cell>
          <cell r="B757" t="str">
            <v>U-1*36 W CTP GÖVDELİ ETANŞ DUYLU ARMATÜR    R</v>
          </cell>
          <cell r="C757" t="str">
            <v>Ad</v>
          </cell>
          <cell r="E757">
            <v>21.37</v>
          </cell>
          <cell r="F757">
            <v>2.6</v>
          </cell>
          <cell r="G757">
            <v>18.77</v>
          </cell>
          <cell r="H757">
            <v>0.6</v>
          </cell>
          <cell r="I757">
            <v>12.822000000000001</v>
          </cell>
        </row>
        <row r="758">
          <cell r="A758" t="str">
            <v>742.432</v>
          </cell>
          <cell r="B758" t="str">
            <v>U-2*36 W CTP GÖVDELİ ETANŞ DUYLU ARMATÜR</v>
          </cell>
          <cell r="C758" t="str">
            <v>Ad</v>
          </cell>
          <cell r="E758">
            <v>28.49</v>
          </cell>
          <cell r="F758">
            <v>3</v>
          </cell>
          <cell r="G758">
            <v>25.49</v>
          </cell>
          <cell r="H758">
            <v>0.6</v>
          </cell>
          <cell r="I758">
            <v>17.093999999999998</v>
          </cell>
        </row>
        <row r="759">
          <cell r="A759" t="str">
            <v>742.501</v>
          </cell>
          <cell r="B759" t="str">
            <v>HPR-300 W ÇUBUK HALOJEN AMPULLÜ PROJEKTÖR</v>
          </cell>
          <cell r="C759" t="str">
            <v>Ad</v>
          </cell>
          <cell r="E759">
            <v>18.59</v>
          </cell>
          <cell r="F759">
            <v>3.9</v>
          </cell>
          <cell r="G759">
            <v>14.69</v>
          </cell>
          <cell r="H759">
            <v>0.6</v>
          </cell>
          <cell r="I759">
            <v>11.154</v>
          </cell>
        </row>
        <row r="760">
          <cell r="A760" t="str">
            <v>742.502</v>
          </cell>
          <cell r="B760" t="str">
            <v>HPR-500 W ÇUBUK HALOJEN AMPULLÜ PROJEKTÖR</v>
          </cell>
          <cell r="C760" t="str">
            <v>Ad</v>
          </cell>
          <cell r="E760">
            <v>18.59</v>
          </cell>
          <cell r="F760">
            <v>3.9</v>
          </cell>
          <cell r="G760">
            <v>14.69</v>
          </cell>
          <cell r="H760">
            <v>0.6</v>
          </cell>
          <cell r="I760">
            <v>11.154</v>
          </cell>
        </row>
        <row r="761">
          <cell r="A761" t="str">
            <v>742.503</v>
          </cell>
          <cell r="B761" t="str">
            <v>HPR-750 W ÇUBUK HALOJEN AMPULLÜ PROJEKTÖR</v>
          </cell>
          <cell r="C761" t="str">
            <v>Ad</v>
          </cell>
          <cell r="E761">
            <v>51.81</v>
          </cell>
          <cell r="F761">
            <v>3.9</v>
          </cell>
          <cell r="G761">
            <v>47.910000000000004</v>
          </cell>
          <cell r="H761">
            <v>0.6</v>
          </cell>
          <cell r="I761">
            <v>31.085999999999999</v>
          </cell>
        </row>
        <row r="762">
          <cell r="A762" t="str">
            <v>742.504</v>
          </cell>
          <cell r="B762" t="str">
            <v>HPR-1000 W ÇUBUK HALOJEN AMPULLÜ PROJEKTÖR</v>
          </cell>
          <cell r="C762" t="str">
            <v>Ad</v>
          </cell>
          <cell r="E762">
            <v>51.81</v>
          </cell>
          <cell r="F762">
            <v>3.9</v>
          </cell>
          <cell r="G762">
            <v>47.910000000000004</v>
          </cell>
          <cell r="H762">
            <v>0.6</v>
          </cell>
          <cell r="I762">
            <v>31.085999999999999</v>
          </cell>
        </row>
        <row r="763">
          <cell r="A763" t="str">
            <v>742.510</v>
          </cell>
          <cell r="B763" t="str">
            <v>SBPR-150 W Yük.Bas.Na Buh.PROJEKTÖR,SİMETRİK REF.</v>
          </cell>
          <cell r="C763" t="str">
            <v>Ad</v>
          </cell>
          <cell r="E763">
            <v>260.38</v>
          </cell>
          <cell r="F763">
            <v>3.9</v>
          </cell>
          <cell r="G763">
            <v>256.48</v>
          </cell>
          <cell r="H763">
            <v>0.6</v>
          </cell>
          <cell r="I763">
            <v>156.22799999999998</v>
          </cell>
        </row>
        <row r="764">
          <cell r="A764" t="str">
            <v>742.511</v>
          </cell>
          <cell r="B764" t="str">
            <v>SBPR-250 W Yük.Bas.Na Buh.PROJEKTÖR,SİMETRİK REF.</v>
          </cell>
          <cell r="C764" t="str">
            <v>Ad</v>
          </cell>
          <cell r="E764">
            <v>302.89</v>
          </cell>
          <cell r="F764">
            <v>3.9</v>
          </cell>
          <cell r="G764">
            <v>298.99</v>
          </cell>
          <cell r="H764">
            <v>0.6</v>
          </cell>
          <cell r="I764">
            <v>181.73399999999998</v>
          </cell>
        </row>
        <row r="765">
          <cell r="A765" t="str">
            <v>742.512</v>
          </cell>
          <cell r="B765" t="str">
            <v>SBPR-400 W Yük.Bas.Na Buh.PROJEKTÖR,SİMETRİK REF.</v>
          </cell>
          <cell r="C765" t="str">
            <v>Ad</v>
          </cell>
          <cell r="E765">
            <v>358.69</v>
          </cell>
          <cell r="F765">
            <v>3.9</v>
          </cell>
          <cell r="G765">
            <v>354.79</v>
          </cell>
          <cell r="H765">
            <v>0.6</v>
          </cell>
          <cell r="I765">
            <v>215.214</v>
          </cell>
        </row>
        <row r="766">
          <cell r="A766" t="str">
            <v>742.513</v>
          </cell>
          <cell r="B766" t="str">
            <v>SBPR-1000 W Yük.Bas.Na Buh.PROJEKTÖR,SİMETRİK REF.</v>
          </cell>
          <cell r="C766" t="str">
            <v>Ad</v>
          </cell>
          <cell r="E766">
            <v>499.5</v>
          </cell>
          <cell r="F766">
            <v>3.9</v>
          </cell>
          <cell r="G766">
            <v>495.6</v>
          </cell>
          <cell r="H766">
            <v>0.6</v>
          </cell>
          <cell r="I766">
            <v>299.7</v>
          </cell>
        </row>
        <row r="767">
          <cell r="A767" t="str">
            <v>742.514</v>
          </cell>
          <cell r="B767" t="str">
            <v>SBPR-1000 W Yük.Bas.Na Buh.PROJEKTÖR,ASİMETRİK REF</v>
          </cell>
          <cell r="C767" t="str">
            <v>Ad</v>
          </cell>
          <cell r="E767">
            <v>664.24</v>
          </cell>
          <cell r="F767">
            <v>3.9</v>
          </cell>
          <cell r="G767">
            <v>660.34</v>
          </cell>
          <cell r="H767">
            <v>0.6</v>
          </cell>
          <cell r="I767">
            <v>398.54399999999998</v>
          </cell>
        </row>
        <row r="768">
          <cell r="A768" t="str">
            <v>742.520</v>
          </cell>
          <cell r="B768" t="str">
            <v>MHPR-250 W METAL HALİD LAMBALI PRO. SİMETRİK REF.</v>
          </cell>
          <cell r="C768" t="str">
            <v>Ad</v>
          </cell>
          <cell r="E768">
            <v>316.17</v>
          </cell>
          <cell r="F768">
            <v>3.9</v>
          </cell>
          <cell r="G768">
            <v>312.27000000000004</v>
          </cell>
          <cell r="H768">
            <v>0.6</v>
          </cell>
          <cell r="I768">
            <v>189.702</v>
          </cell>
        </row>
        <row r="769">
          <cell r="A769" t="str">
            <v>742.521</v>
          </cell>
          <cell r="B769" t="str">
            <v>MHPR-400 W METAL HALİD LAMBALI PRO. SİMETRİK REF.</v>
          </cell>
          <cell r="C769" t="str">
            <v>Ad</v>
          </cell>
          <cell r="E769">
            <v>318.83</v>
          </cell>
          <cell r="F769">
            <v>3.9</v>
          </cell>
          <cell r="G769">
            <v>314.93</v>
          </cell>
          <cell r="H769">
            <v>0.6</v>
          </cell>
          <cell r="I769">
            <v>191.29799999999997</v>
          </cell>
        </row>
        <row r="770">
          <cell r="A770" t="str">
            <v>742.522</v>
          </cell>
          <cell r="B770" t="str">
            <v>MHPR-1000 W METAL HALİD LAMBALI PRO. SİMETRİK REF.</v>
          </cell>
          <cell r="C770" t="str">
            <v>Ad</v>
          </cell>
          <cell r="E770">
            <v>499.5</v>
          </cell>
          <cell r="F770">
            <v>3.9</v>
          </cell>
          <cell r="G770">
            <v>495.6</v>
          </cell>
          <cell r="H770">
            <v>0.6</v>
          </cell>
          <cell r="I770">
            <v>299.7</v>
          </cell>
        </row>
        <row r="771">
          <cell r="A771" t="str">
            <v>742.523</v>
          </cell>
          <cell r="B771" t="str">
            <v>MHPR-1000 W METAL HALİD LAMBALI PRO.ASİMETRİK REF.</v>
          </cell>
          <cell r="C771" t="str">
            <v>Ad</v>
          </cell>
          <cell r="E771">
            <v>664.24</v>
          </cell>
          <cell r="F771">
            <v>3.9</v>
          </cell>
          <cell r="G771">
            <v>660.34</v>
          </cell>
          <cell r="H771">
            <v>0.6</v>
          </cell>
          <cell r="I771">
            <v>398.54399999999998</v>
          </cell>
        </row>
        <row r="772">
          <cell r="A772" t="str">
            <v>742.531</v>
          </cell>
          <cell r="B772" t="str">
            <v>ATY1-4*18 W ASMA TAVAN ARM. TEK PARABOLİK</v>
          </cell>
          <cell r="C772" t="str">
            <v>Ad</v>
          </cell>
          <cell r="E772">
            <v>66.42</v>
          </cell>
          <cell r="F772">
            <v>1.95</v>
          </cell>
          <cell r="G772">
            <v>64.47</v>
          </cell>
          <cell r="H772">
            <v>0.6</v>
          </cell>
          <cell r="I772">
            <v>39.851999999999997</v>
          </cell>
        </row>
        <row r="773">
          <cell r="A773" t="str">
            <v>742.532</v>
          </cell>
          <cell r="B773" t="str">
            <v>ATY2-4*18 W ASMA TAVAN ARM. ÇİFT PARABOLİK</v>
          </cell>
          <cell r="C773" t="str">
            <v>Ad</v>
          </cell>
          <cell r="E773">
            <v>74.39</v>
          </cell>
          <cell r="F773">
            <v>1.95</v>
          </cell>
          <cell r="G773">
            <v>72.44</v>
          </cell>
          <cell r="H773">
            <v>0.6</v>
          </cell>
          <cell r="I773">
            <v>44.634</v>
          </cell>
        </row>
        <row r="774">
          <cell r="A774" t="str">
            <v>742.533</v>
          </cell>
          <cell r="B774" t="str">
            <v>ATY3- 4*18 W ASMA TAVAN ARM. LUVRE PETEKLİ</v>
          </cell>
          <cell r="C774" t="str">
            <v>Ad</v>
          </cell>
          <cell r="E774">
            <v>79.7</v>
          </cell>
          <cell r="F774">
            <v>1.95</v>
          </cell>
          <cell r="G774">
            <v>77.75</v>
          </cell>
          <cell r="H774">
            <v>0.6</v>
          </cell>
          <cell r="I774">
            <v>47.82</v>
          </cell>
        </row>
        <row r="775">
          <cell r="A775" t="str">
            <v>742.534</v>
          </cell>
          <cell r="B775" t="str">
            <v>ATY4- 4*18 W ASMA TAVAN ARM. PRİZMATİK PLEKSİGLAS</v>
          </cell>
          <cell r="C775" t="str">
            <v>Ad</v>
          </cell>
          <cell r="E775">
            <v>50.48</v>
          </cell>
          <cell r="F775">
            <v>1.95</v>
          </cell>
          <cell r="G775">
            <v>48.529999999999994</v>
          </cell>
          <cell r="H775">
            <v>0.6</v>
          </cell>
          <cell r="I775">
            <v>30.287999999999997</v>
          </cell>
        </row>
        <row r="776">
          <cell r="A776" t="str">
            <v>742.535</v>
          </cell>
          <cell r="B776" t="str">
            <v>ATY5- 1*18 W ASMA TAVAN ARM. TEK PARABOLİK</v>
          </cell>
          <cell r="C776" t="str">
            <v>Ad</v>
          </cell>
          <cell r="E776">
            <v>23.91</v>
          </cell>
          <cell r="F776">
            <v>1.95</v>
          </cell>
          <cell r="G776">
            <v>21.96</v>
          </cell>
          <cell r="H776">
            <v>0.6</v>
          </cell>
          <cell r="I776">
            <v>14.346</v>
          </cell>
        </row>
        <row r="777">
          <cell r="A777" t="str">
            <v>742.536</v>
          </cell>
          <cell r="B777" t="str">
            <v>ATY6- 1*18 W ASMA TAVAN ARM. ÇİFT PARABOLİK</v>
          </cell>
          <cell r="C777" t="str">
            <v>Ad</v>
          </cell>
          <cell r="E777">
            <v>26.56</v>
          </cell>
          <cell r="F777">
            <v>1.95</v>
          </cell>
          <cell r="G777">
            <v>24.61</v>
          </cell>
          <cell r="H777">
            <v>0.6</v>
          </cell>
          <cell r="I777">
            <v>15.935999999999998</v>
          </cell>
        </row>
        <row r="778">
          <cell r="A778" t="str">
            <v>742.537</v>
          </cell>
          <cell r="B778" t="str">
            <v>ATY7- 2*18 W ASMA TAVAN ARM. TEK PARABOLİK</v>
          </cell>
          <cell r="C778" t="str">
            <v>Ad</v>
          </cell>
          <cell r="E778">
            <v>34.53</v>
          </cell>
          <cell r="F778">
            <v>1.95</v>
          </cell>
          <cell r="G778">
            <v>32.58</v>
          </cell>
          <cell r="H778">
            <v>0.6</v>
          </cell>
          <cell r="I778">
            <v>20.718</v>
          </cell>
        </row>
        <row r="779">
          <cell r="A779" t="str">
            <v>742.538</v>
          </cell>
          <cell r="B779" t="str">
            <v>ATY8- 2*18 W ASMA TAVAN ARM. ÇİFT PARABOLİK</v>
          </cell>
          <cell r="C779" t="str">
            <v>Ad</v>
          </cell>
          <cell r="E779">
            <v>37.19</v>
          </cell>
          <cell r="F779">
            <v>1.95</v>
          </cell>
          <cell r="G779">
            <v>35.239999999999995</v>
          </cell>
          <cell r="H779">
            <v>0.6</v>
          </cell>
          <cell r="I779">
            <v>22.313999999999997</v>
          </cell>
        </row>
        <row r="780">
          <cell r="A780" t="str">
            <v>742.539</v>
          </cell>
          <cell r="B780" t="str">
            <v>ATY9- 1*36 W ASMA TAVAN ARM. TEK PARABOLİK</v>
          </cell>
          <cell r="C780" t="str">
            <v>Ad</v>
          </cell>
          <cell r="E780">
            <v>31.88</v>
          </cell>
          <cell r="F780">
            <v>1.95</v>
          </cell>
          <cell r="G780">
            <v>29.93</v>
          </cell>
          <cell r="H780">
            <v>0.6</v>
          </cell>
          <cell r="I780">
            <v>19.128</v>
          </cell>
        </row>
        <row r="781">
          <cell r="A781" t="str">
            <v>742.540</v>
          </cell>
          <cell r="B781" t="str">
            <v>ATY10- 1*36 W ASMA TAVAN ARM. ÇİFT PARABOLİK</v>
          </cell>
          <cell r="C781" t="str">
            <v>Ad</v>
          </cell>
          <cell r="E781">
            <v>34.54</v>
          </cell>
          <cell r="F781">
            <v>1.95</v>
          </cell>
          <cell r="G781">
            <v>32.589999999999996</v>
          </cell>
          <cell r="H781">
            <v>0.6</v>
          </cell>
          <cell r="I781">
            <v>20.724</v>
          </cell>
        </row>
        <row r="782">
          <cell r="A782" t="str">
            <v>742.541</v>
          </cell>
          <cell r="B782" t="str">
            <v>ATY11- 2*36 W ASMA TAVAN ARM. TEK PARABOLİK</v>
          </cell>
          <cell r="C782" t="str">
            <v>Ad</v>
          </cell>
          <cell r="E782">
            <v>55.79</v>
          </cell>
          <cell r="F782">
            <v>1.95</v>
          </cell>
          <cell r="G782">
            <v>53.839999999999996</v>
          </cell>
          <cell r="H782">
            <v>0.6</v>
          </cell>
          <cell r="I782">
            <v>33.473999999999997</v>
          </cell>
        </row>
        <row r="783">
          <cell r="A783" t="str">
            <v>742.542</v>
          </cell>
          <cell r="B783" t="str">
            <v>ATY12- 2*36 W ASMA TAVAN ARM. ÇİFT PARABOLİK</v>
          </cell>
          <cell r="C783" t="str">
            <v>Ad</v>
          </cell>
          <cell r="E783">
            <v>58.45</v>
          </cell>
          <cell r="F783">
            <v>1.95</v>
          </cell>
          <cell r="G783">
            <v>56.5</v>
          </cell>
          <cell r="H783">
            <v>0.6</v>
          </cell>
          <cell r="I783">
            <v>35.07</v>
          </cell>
        </row>
        <row r="784">
          <cell r="A784" t="str">
            <v>742.551</v>
          </cell>
          <cell r="B784" t="str">
            <v>ALT-1  1*18 W AL. ASMA TAVAN ARMATÜRÜ</v>
          </cell>
          <cell r="C784" t="str">
            <v>Ad</v>
          </cell>
          <cell r="E784">
            <v>18.260000000000002</v>
          </cell>
          <cell r="F784">
            <v>1.95</v>
          </cell>
          <cell r="G784">
            <v>16.310000000000002</v>
          </cell>
          <cell r="H784">
            <v>0.6</v>
          </cell>
          <cell r="I784">
            <v>10.956000000000001</v>
          </cell>
        </row>
        <row r="785">
          <cell r="A785" t="str">
            <v>742.552</v>
          </cell>
          <cell r="B785" t="str">
            <v>ALT-2  1*18 W  AL. ASMA TAVAN ARMATÜRÜ,LAMELLİ TİP</v>
          </cell>
          <cell r="C785" t="str">
            <v>Ad</v>
          </cell>
          <cell r="E785">
            <v>22.58</v>
          </cell>
          <cell r="F785">
            <v>1.95</v>
          </cell>
          <cell r="G785">
            <v>20.63</v>
          </cell>
          <cell r="H785">
            <v>0.6</v>
          </cell>
          <cell r="I785">
            <v>13.547999999999998</v>
          </cell>
        </row>
        <row r="786">
          <cell r="A786" t="str">
            <v>742.553</v>
          </cell>
          <cell r="B786" t="str">
            <v>ALT-3  1*36 W  AL. ASMA TAVAN ARMATÜRÜ</v>
          </cell>
          <cell r="C786" t="str">
            <v>Ad</v>
          </cell>
          <cell r="E786">
            <v>23.91</v>
          </cell>
          <cell r="F786">
            <v>1.95</v>
          </cell>
          <cell r="G786">
            <v>21.96</v>
          </cell>
          <cell r="H786">
            <v>0.6</v>
          </cell>
          <cell r="I786">
            <v>14.346</v>
          </cell>
        </row>
        <row r="787">
          <cell r="A787" t="str">
            <v>742.554</v>
          </cell>
          <cell r="B787" t="str">
            <v>ALT-4  1*36 W  AL. ASMA TAVAN ARMATÜRÜ,LAMELLİ TİP</v>
          </cell>
          <cell r="C787" t="str">
            <v>Ad</v>
          </cell>
          <cell r="E787">
            <v>25.24</v>
          </cell>
          <cell r="F787">
            <v>1.95</v>
          </cell>
          <cell r="G787">
            <v>23.29</v>
          </cell>
          <cell r="H787">
            <v>0.6</v>
          </cell>
          <cell r="I787">
            <v>15.143999999999998</v>
          </cell>
        </row>
        <row r="788">
          <cell r="A788" t="str">
            <v>743.101</v>
          </cell>
          <cell r="B788" t="str">
            <v>DEMİR DİREK</v>
          </cell>
          <cell r="C788" t="str">
            <v>Kg</v>
          </cell>
          <cell r="G788">
            <v>0</v>
          </cell>
          <cell r="H788">
            <v>0.6</v>
          </cell>
          <cell r="I788">
            <v>0</v>
          </cell>
        </row>
        <row r="789">
          <cell r="A789" t="str">
            <v>743.102</v>
          </cell>
          <cell r="B789" t="str">
            <v>DEMİR BORU DİREK</v>
          </cell>
          <cell r="C789" t="str">
            <v>Kg</v>
          </cell>
          <cell r="G789">
            <v>0</v>
          </cell>
          <cell r="H789">
            <v>0.6</v>
          </cell>
          <cell r="I789">
            <v>0</v>
          </cell>
        </row>
        <row r="790">
          <cell r="A790" t="str">
            <v>743.102.M</v>
          </cell>
          <cell r="B790" t="str">
            <v>DEMİR BORU DİREK MONTAJI</v>
          </cell>
          <cell r="C790" t="str">
            <v>Ad</v>
          </cell>
          <cell r="G790">
            <v>0</v>
          </cell>
          <cell r="H790">
            <v>0.6</v>
          </cell>
          <cell r="I790">
            <v>0</v>
          </cell>
        </row>
        <row r="791">
          <cell r="A791" t="str">
            <v>743.102/1</v>
          </cell>
          <cell r="B791" t="str">
            <v>ÇİM TİPİ ARM. MONTAJI</v>
          </cell>
          <cell r="C791" t="str">
            <v>Kg</v>
          </cell>
          <cell r="G791">
            <v>0</v>
          </cell>
          <cell r="H791">
            <v>0.6</v>
          </cell>
          <cell r="I791">
            <v>0</v>
          </cell>
        </row>
        <row r="792">
          <cell r="A792" t="str">
            <v>743.102/2</v>
          </cell>
          <cell r="B792" t="str">
            <v>TEKLİ BAHÇE ARMATÜRÜ MONTAJI</v>
          </cell>
          <cell r="C792" t="str">
            <v>Kg</v>
          </cell>
          <cell r="G792">
            <v>0</v>
          </cell>
          <cell r="H792">
            <v>0.6</v>
          </cell>
          <cell r="I792">
            <v>0</v>
          </cell>
        </row>
        <row r="793">
          <cell r="A793" t="str">
            <v>743.102/M</v>
          </cell>
          <cell r="B793" t="str">
            <v>DEMİR BORU DİREK MONTAJI (KÜÇÜK DİREK)</v>
          </cell>
          <cell r="C793" t="str">
            <v>Kg</v>
          </cell>
          <cell r="G793">
            <v>0</v>
          </cell>
          <cell r="H793">
            <v>0.6</v>
          </cell>
          <cell r="I793">
            <v>0</v>
          </cell>
        </row>
        <row r="794">
          <cell r="A794" t="str">
            <v>743.102/MO</v>
          </cell>
          <cell r="B794" t="str">
            <v>DEMİR BORU DİREK MONTAJI (BÜYÜK DİREK)</v>
          </cell>
          <cell r="C794" t="str">
            <v>Kg</v>
          </cell>
          <cell r="G794">
            <v>0</v>
          </cell>
          <cell r="H794">
            <v>0.6</v>
          </cell>
          <cell r="I794">
            <v>0</v>
          </cell>
        </row>
        <row r="795">
          <cell r="A795" t="str">
            <v>743.201</v>
          </cell>
          <cell r="B795" t="str">
            <v>TİP 1 BETON DİREK</v>
          </cell>
          <cell r="C795" t="str">
            <v>Ad</v>
          </cell>
          <cell r="E795">
            <v>477.8</v>
          </cell>
          <cell r="F795">
            <v>146.16999999999999</v>
          </cell>
          <cell r="G795">
            <v>331.63</v>
          </cell>
          <cell r="H795">
            <v>0.6</v>
          </cell>
          <cell r="I795">
            <v>286.68</v>
          </cell>
        </row>
        <row r="796">
          <cell r="A796" t="str">
            <v>743.204</v>
          </cell>
          <cell r="B796" t="str">
            <v>TİP 2,5 BETON DİREK</v>
          </cell>
          <cell r="C796" t="str">
            <v>Ad</v>
          </cell>
          <cell r="E796">
            <v>661.96</v>
          </cell>
          <cell r="F796">
            <v>146.16999999999999</v>
          </cell>
          <cell r="G796">
            <v>515.79000000000008</v>
          </cell>
          <cell r="H796">
            <v>0.6</v>
          </cell>
          <cell r="I796">
            <v>397.17599999999999</v>
          </cell>
        </row>
        <row r="797">
          <cell r="A797" t="str">
            <v>743.301</v>
          </cell>
          <cell r="B797" t="str">
            <v>8 m BOY. AĞAÇ DİREK</v>
          </cell>
          <cell r="C797" t="str">
            <v>Ad</v>
          </cell>
          <cell r="E797">
            <v>61.05</v>
          </cell>
          <cell r="F797">
            <v>52.27</v>
          </cell>
          <cell r="G797">
            <v>8.779999999999994</v>
          </cell>
          <cell r="H797">
            <v>0.6</v>
          </cell>
          <cell r="I797">
            <v>36.629999999999995</v>
          </cell>
        </row>
        <row r="798">
          <cell r="A798" t="str">
            <v>743.401</v>
          </cell>
          <cell r="B798" t="str">
            <v>LENTE YAPILMASI</v>
          </cell>
          <cell r="C798" t="str">
            <v>Ad</v>
          </cell>
          <cell r="E798">
            <v>15.78</v>
          </cell>
          <cell r="F798">
            <v>12</v>
          </cell>
          <cell r="G798">
            <v>3.7799999999999994</v>
          </cell>
          <cell r="H798">
            <v>0.6</v>
          </cell>
          <cell r="I798">
            <v>9.468</v>
          </cell>
        </row>
        <row r="799">
          <cell r="A799" t="str">
            <v>743.601</v>
          </cell>
          <cell r="B799" t="str">
            <v>DEMiR TRAVERS</v>
          </cell>
          <cell r="C799" t="str">
            <v>Kg</v>
          </cell>
          <cell r="E799">
            <v>2.66</v>
          </cell>
          <cell r="F799">
            <v>1.98</v>
          </cell>
          <cell r="G799">
            <v>0.68000000000000016</v>
          </cell>
          <cell r="H799">
            <v>0.6</v>
          </cell>
          <cell r="I799">
            <v>1.5960000000000001</v>
          </cell>
        </row>
        <row r="800">
          <cell r="A800" t="str">
            <v>743.701</v>
          </cell>
          <cell r="B800" t="str">
            <v>BETON TRAVERS - KONSOL VE ARMATÜR KOLLARI</v>
          </cell>
          <cell r="C800" t="str">
            <v>Kg</v>
          </cell>
          <cell r="E800">
            <v>1.65</v>
          </cell>
          <cell r="F800">
            <v>0.92</v>
          </cell>
          <cell r="G800">
            <v>0.72999999999999987</v>
          </cell>
          <cell r="H800">
            <v>0.6</v>
          </cell>
          <cell r="I800">
            <v>0.98999999999999988</v>
          </cell>
        </row>
        <row r="801">
          <cell r="A801" t="str">
            <v>745.101</v>
          </cell>
          <cell r="B801" t="str">
            <v>DAM DİREĞİ İKİ İZOLATÖRLÜ</v>
          </cell>
          <cell r="C801" t="str">
            <v>Ad</v>
          </cell>
          <cell r="E801">
            <v>47.64</v>
          </cell>
          <cell r="F801">
            <v>16.12</v>
          </cell>
          <cell r="G801">
            <v>31.52</v>
          </cell>
          <cell r="H801">
            <v>0.6</v>
          </cell>
          <cell r="I801">
            <v>28.584</v>
          </cell>
        </row>
        <row r="802">
          <cell r="A802" t="str">
            <v>745.102</v>
          </cell>
          <cell r="B802" t="str">
            <v>DAM DİREĞİ DÖRT İZOLATÖRLÜ</v>
          </cell>
          <cell r="C802" t="str">
            <v>Ad</v>
          </cell>
          <cell r="E802">
            <v>55.23</v>
          </cell>
          <cell r="F802">
            <v>16.12</v>
          </cell>
          <cell r="G802">
            <v>39.11</v>
          </cell>
          <cell r="H802">
            <v>0.6</v>
          </cell>
          <cell r="I802">
            <v>33.137999999999998</v>
          </cell>
        </row>
        <row r="803">
          <cell r="A803" t="str">
            <v>747.102</v>
          </cell>
          <cell r="B803" t="str">
            <v>35 mm2  ÇIPLAK ÖRGÜLÜ BAKIR İLETKEN</v>
          </cell>
          <cell r="C803" t="str">
            <v>m</v>
          </cell>
          <cell r="E803">
            <v>8.75</v>
          </cell>
          <cell r="F803">
            <v>1.07</v>
          </cell>
          <cell r="G803">
            <v>7.68</v>
          </cell>
          <cell r="H803">
            <v>0.6</v>
          </cell>
          <cell r="I803">
            <v>5.25</v>
          </cell>
        </row>
        <row r="804">
          <cell r="A804" t="str">
            <v>747.209</v>
          </cell>
          <cell r="B804" t="str">
            <v>ST/AL  İLETKEN  SWALLOW</v>
          </cell>
          <cell r="C804" t="str">
            <v>Kg</v>
          </cell>
          <cell r="E804">
            <v>7.9</v>
          </cell>
          <cell r="F804">
            <v>0.91</v>
          </cell>
          <cell r="G804">
            <v>6.99</v>
          </cell>
          <cell r="H804">
            <v>0.6</v>
          </cell>
          <cell r="I804">
            <v>4.74</v>
          </cell>
        </row>
        <row r="805">
          <cell r="A805" t="str">
            <v>747.301</v>
          </cell>
          <cell r="B805" t="str">
            <v>4 mm2 PLASTİK İZOLELİ BAKIR İLETKEN.(TNH-NSYA)</v>
          </cell>
          <cell r="C805" t="str">
            <v>m</v>
          </cell>
          <cell r="E805">
            <v>0.83</v>
          </cell>
          <cell r="F805">
            <v>0.49</v>
          </cell>
          <cell r="G805">
            <v>0.33999999999999997</v>
          </cell>
          <cell r="H805">
            <v>0.6</v>
          </cell>
          <cell r="I805">
            <v>0.49799999999999994</v>
          </cell>
        </row>
        <row r="806">
          <cell r="A806" t="str">
            <v>747.302</v>
          </cell>
          <cell r="B806" t="str">
            <v>6 mm2  PLASTİK İZOLELİ BAKIR İLETKEN.(TNH-NSYA)</v>
          </cell>
          <cell r="C806" t="str">
            <v>m</v>
          </cell>
          <cell r="E806">
            <v>1.25</v>
          </cell>
          <cell r="F806">
            <v>0.49</v>
          </cell>
          <cell r="G806">
            <v>0.76</v>
          </cell>
          <cell r="H806">
            <v>0.6</v>
          </cell>
          <cell r="I806">
            <v>0.75</v>
          </cell>
        </row>
        <row r="807">
          <cell r="A807" t="str">
            <v>747.303</v>
          </cell>
          <cell r="B807" t="str">
            <v>10 mm2 PLASTİK İZOLELİ BAKIR İLETKEN. (TNH-NSYA)</v>
          </cell>
          <cell r="C807" t="str">
            <v>m</v>
          </cell>
          <cell r="E807">
            <v>1.69</v>
          </cell>
          <cell r="F807">
            <v>0.49</v>
          </cell>
          <cell r="G807">
            <v>1.2</v>
          </cell>
          <cell r="H807">
            <v>0.6</v>
          </cell>
          <cell r="I807">
            <v>1.014</v>
          </cell>
        </row>
        <row r="808">
          <cell r="A808" t="str">
            <v>747.304</v>
          </cell>
          <cell r="B808" t="str">
            <v>16 mm2 PLASTİK İZOLELİ BAKIR İLETKEN.(TNH-NSYA)</v>
          </cell>
          <cell r="C808" t="str">
            <v>m</v>
          </cell>
          <cell r="E808">
            <v>2.73</v>
          </cell>
          <cell r="F808">
            <v>0.49</v>
          </cell>
          <cell r="G808">
            <v>2.2400000000000002</v>
          </cell>
          <cell r="H808">
            <v>0.6</v>
          </cell>
          <cell r="I808">
            <v>1.6379999999999999</v>
          </cell>
        </row>
        <row r="809">
          <cell r="A809" t="str">
            <v>747.305</v>
          </cell>
          <cell r="B809" t="str">
            <v>25 mm2 PLASTİK İZOLELİ BAKIR İLETKEN.(TNH-NSYA)</v>
          </cell>
          <cell r="C809" t="str">
            <v>m</v>
          </cell>
          <cell r="E809">
            <v>4.46</v>
          </cell>
          <cell r="F809">
            <v>0.49</v>
          </cell>
          <cell r="G809">
            <v>3.9699999999999998</v>
          </cell>
          <cell r="H809">
            <v>0.6</v>
          </cell>
          <cell r="I809">
            <v>2.6759999999999997</v>
          </cell>
        </row>
        <row r="810">
          <cell r="A810" t="str">
            <v>747.306</v>
          </cell>
          <cell r="B810" t="str">
            <v>35 mm2 PLASTİK İZOLELİ BAKIR İLETKEN.(TNH-NSYA)</v>
          </cell>
          <cell r="C810" t="str">
            <v>m</v>
          </cell>
          <cell r="E810">
            <v>5.4</v>
          </cell>
          <cell r="F810">
            <v>0.49</v>
          </cell>
          <cell r="G810">
            <v>4.91</v>
          </cell>
          <cell r="H810">
            <v>0.6</v>
          </cell>
          <cell r="I810">
            <v>3.24</v>
          </cell>
        </row>
        <row r="811">
          <cell r="A811" t="str">
            <v>747.500</v>
          </cell>
          <cell r="B811" t="str">
            <v>ASKI TELİ</v>
          </cell>
          <cell r="C811" t="str">
            <v>Kg</v>
          </cell>
          <cell r="E811">
            <v>4.0999999999999996</v>
          </cell>
          <cell r="F811">
            <v>1.38</v>
          </cell>
          <cell r="G811">
            <v>2.7199999999999998</v>
          </cell>
          <cell r="H811">
            <v>0.6</v>
          </cell>
          <cell r="I811">
            <v>2.4599999999999995</v>
          </cell>
        </row>
        <row r="812">
          <cell r="A812" t="str">
            <v>780.100</v>
          </cell>
          <cell r="B812" t="str">
            <v>ANAHTAR-PRİZ MONTAJI</v>
          </cell>
          <cell r="C812" t="str">
            <v>Ad</v>
          </cell>
          <cell r="G812">
            <v>0</v>
          </cell>
          <cell r="H812">
            <v>0.6</v>
          </cell>
          <cell r="I812">
            <v>0</v>
          </cell>
        </row>
        <row r="813">
          <cell r="A813" t="str">
            <v>780.101</v>
          </cell>
          <cell r="B813" t="str">
            <v>SIVA ALTI NORMAL ANAHTAR</v>
          </cell>
          <cell r="C813" t="str">
            <v>Ad</v>
          </cell>
          <cell r="E813">
            <v>2.15</v>
          </cell>
          <cell r="F813">
            <v>0.68</v>
          </cell>
          <cell r="G813">
            <v>1.4699999999999998</v>
          </cell>
          <cell r="H813">
            <v>0.6</v>
          </cell>
          <cell r="I813">
            <v>1.2899999999999998</v>
          </cell>
        </row>
        <row r="814">
          <cell r="A814" t="str">
            <v>780.102</v>
          </cell>
          <cell r="B814" t="str">
            <v>SIVA ALTI KOMÜTATÖR ANAHTAR</v>
          </cell>
          <cell r="C814" t="str">
            <v>Ad</v>
          </cell>
          <cell r="E814">
            <v>2.59</v>
          </cell>
          <cell r="F814">
            <v>0.68</v>
          </cell>
          <cell r="G814">
            <v>1.9099999999999997</v>
          </cell>
          <cell r="H814">
            <v>0.6</v>
          </cell>
          <cell r="I814">
            <v>1.5539999999999998</v>
          </cell>
        </row>
        <row r="815">
          <cell r="A815" t="str">
            <v>780.103</v>
          </cell>
          <cell r="B815" t="str">
            <v>SIVA ALTI VAEVIEN ANAHTAR</v>
          </cell>
          <cell r="C815" t="str">
            <v>Ad</v>
          </cell>
          <cell r="E815">
            <v>2.14</v>
          </cell>
          <cell r="F815">
            <v>0.68</v>
          </cell>
          <cell r="G815">
            <v>1.46</v>
          </cell>
          <cell r="H815">
            <v>0.6</v>
          </cell>
          <cell r="I815">
            <v>1.284</v>
          </cell>
        </row>
        <row r="816">
          <cell r="A816" t="str">
            <v>780.104</v>
          </cell>
          <cell r="B816" t="str">
            <v>SIVA ALTI DEVİATÖR ANAHTAR</v>
          </cell>
          <cell r="C816" t="str">
            <v>Ad</v>
          </cell>
          <cell r="E816">
            <v>2.14</v>
          </cell>
          <cell r="F816">
            <v>0.68</v>
          </cell>
          <cell r="G816">
            <v>1.46</v>
          </cell>
          <cell r="H816">
            <v>0.6</v>
          </cell>
          <cell r="I816">
            <v>1.284</v>
          </cell>
        </row>
        <row r="817">
          <cell r="A817" t="str">
            <v>780.105</v>
          </cell>
          <cell r="B817" t="str">
            <v>SIVA ÜSTÜ NORMAL ANAHTAR</v>
          </cell>
          <cell r="C817" t="str">
            <v>Ad</v>
          </cell>
          <cell r="E817">
            <v>2.14</v>
          </cell>
          <cell r="F817">
            <v>0.68</v>
          </cell>
          <cell r="G817">
            <v>1.46</v>
          </cell>
          <cell r="H817">
            <v>0.6</v>
          </cell>
          <cell r="I817">
            <v>1.284</v>
          </cell>
        </row>
        <row r="818">
          <cell r="A818" t="str">
            <v>780.106</v>
          </cell>
          <cell r="B818" t="str">
            <v>SIVA ÜSTÜ KOMİTATÖR ANAHTAR</v>
          </cell>
          <cell r="C818" t="str">
            <v>Ad</v>
          </cell>
          <cell r="E818">
            <v>2.14</v>
          </cell>
          <cell r="F818">
            <v>0.68</v>
          </cell>
          <cell r="G818">
            <v>1.46</v>
          </cell>
          <cell r="H818">
            <v>0.6</v>
          </cell>
          <cell r="I818">
            <v>1.284</v>
          </cell>
        </row>
        <row r="819">
          <cell r="A819" t="str">
            <v>780.109</v>
          </cell>
          <cell r="B819" t="str">
            <v>ETANŞ NORMAL ANAHTAR</v>
          </cell>
          <cell r="C819" t="str">
            <v>Ad</v>
          </cell>
          <cell r="E819">
            <v>3.18</v>
          </cell>
          <cell r="F819">
            <v>0.68</v>
          </cell>
          <cell r="G819">
            <v>2.5</v>
          </cell>
          <cell r="H819">
            <v>0.6</v>
          </cell>
          <cell r="I819">
            <v>1.9079999999999999</v>
          </cell>
        </row>
        <row r="820">
          <cell r="A820" t="str">
            <v>780.110</v>
          </cell>
          <cell r="B820" t="str">
            <v>ETANŞ KOMÜTATÖR ANAHTAR</v>
          </cell>
          <cell r="C820" t="str">
            <v>Ad</v>
          </cell>
          <cell r="E820">
            <v>3.45</v>
          </cell>
          <cell r="F820">
            <v>0.68</v>
          </cell>
          <cell r="G820">
            <v>2.77</v>
          </cell>
          <cell r="H820">
            <v>0.6</v>
          </cell>
          <cell r="I820">
            <v>2.0699999999999998</v>
          </cell>
        </row>
        <row r="821">
          <cell r="A821" t="str">
            <v>780.113</v>
          </cell>
          <cell r="B821" t="str">
            <v>SIVA ALTI NORMAL PRIZ</v>
          </cell>
          <cell r="C821" t="str">
            <v>Ad</v>
          </cell>
          <cell r="E821">
            <v>2.14</v>
          </cell>
          <cell r="F821">
            <v>0.69</v>
          </cell>
          <cell r="G821">
            <v>1.4500000000000002</v>
          </cell>
          <cell r="H821">
            <v>0.6</v>
          </cell>
          <cell r="I821">
            <v>1.284</v>
          </cell>
        </row>
        <row r="822">
          <cell r="A822" t="str">
            <v>780.115</v>
          </cell>
          <cell r="B822" t="str">
            <v>SIVA ALTI TOPRAKLI PRIZ</v>
          </cell>
          <cell r="C822" t="str">
            <v>Ad</v>
          </cell>
          <cell r="E822">
            <v>2.59</v>
          </cell>
          <cell r="F822">
            <v>0.68</v>
          </cell>
          <cell r="G822">
            <v>1.9099999999999997</v>
          </cell>
          <cell r="H822">
            <v>0.6</v>
          </cell>
          <cell r="I822">
            <v>1.5539999999999998</v>
          </cell>
        </row>
        <row r="823">
          <cell r="A823" t="str">
            <v>780.116</v>
          </cell>
          <cell r="B823" t="str">
            <v>SIVA ÜSTÜ TOPRAKLI PRİZ</v>
          </cell>
          <cell r="C823" t="str">
            <v>Ad</v>
          </cell>
          <cell r="E823">
            <v>2.59</v>
          </cell>
          <cell r="F823">
            <v>0.68</v>
          </cell>
          <cell r="G823">
            <v>1.9099999999999997</v>
          </cell>
          <cell r="H823">
            <v>0.6</v>
          </cell>
          <cell r="I823">
            <v>1.5539999999999998</v>
          </cell>
        </row>
        <row r="824">
          <cell r="A824" t="str">
            <v>780.117</v>
          </cell>
          <cell r="B824" t="str">
            <v>ETANŞ PRİZ. ALÜMİNYUM GÖVDELİ</v>
          </cell>
          <cell r="C824" t="str">
            <v>Ad</v>
          </cell>
          <cell r="E824">
            <v>3.86</v>
          </cell>
          <cell r="F824">
            <v>0.68</v>
          </cell>
          <cell r="G824">
            <v>3.1799999999999997</v>
          </cell>
          <cell r="H824">
            <v>0.6</v>
          </cell>
          <cell r="I824">
            <v>2.3159999999999998</v>
          </cell>
        </row>
        <row r="825">
          <cell r="A825" t="str">
            <v>780.118</v>
          </cell>
          <cell r="B825" t="str">
            <v>1x1,5 mm2  NYA İLETKEN</v>
          </cell>
          <cell r="C825" t="str">
            <v>m</v>
          </cell>
          <cell r="E825">
            <v>0.4</v>
          </cell>
          <cell r="F825">
            <v>0.31</v>
          </cell>
          <cell r="G825">
            <v>9.0000000000000024E-2</v>
          </cell>
          <cell r="H825">
            <v>0.6</v>
          </cell>
          <cell r="I825">
            <v>0.24</v>
          </cell>
        </row>
        <row r="826">
          <cell r="A826" t="str">
            <v>780.119</v>
          </cell>
          <cell r="B826" t="str">
            <v>1*2,5 mm2  NYA İLETKEN</v>
          </cell>
          <cell r="C826" t="str">
            <v>m</v>
          </cell>
          <cell r="E826">
            <v>0.5</v>
          </cell>
          <cell r="F826">
            <v>0.31</v>
          </cell>
          <cell r="G826">
            <v>0.19</v>
          </cell>
          <cell r="H826">
            <v>0.6</v>
          </cell>
          <cell r="I826">
            <v>0.3</v>
          </cell>
        </row>
        <row r="827">
          <cell r="A827" t="str">
            <v>780.120</v>
          </cell>
          <cell r="B827" t="str">
            <v>1*4 mm2  NYA İLETKEN</v>
          </cell>
          <cell r="C827" t="str">
            <v>m</v>
          </cell>
          <cell r="E827">
            <v>0.59</v>
          </cell>
          <cell r="F827">
            <v>0.31</v>
          </cell>
          <cell r="G827">
            <v>0.27999999999999997</v>
          </cell>
          <cell r="H827">
            <v>0.6</v>
          </cell>
          <cell r="I827">
            <v>0.35399999999999998</v>
          </cell>
        </row>
        <row r="828">
          <cell r="A828" t="str">
            <v>780.121</v>
          </cell>
          <cell r="B828" t="str">
            <v>1*6 mm2  NYA İLETKEN</v>
          </cell>
          <cell r="C828" t="str">
            <v>m</v>
          </cell>
          <cell r="E828">
            <v>0.85</v>
          </cell>
          <cell r="F828">
            <v>0.35</v>
          </cell>
          <cell r="G828">
            <v>0.5</v>
          </cell>
          <cell r="H828">
            <v>0.6</v>
          </cell>
          <cell r="I828">
            <v>0.51</v>
          </cell>
        </row>
        <row r="829">
          <cell r="A829" t="str">
            <v>780.122</v>
          </cell>
          <cell r="B829" t="str">
            <v>1*10 mm2  NYA İLETKEN</v>
          </cell>
          <cell r="C829" t="str">
            <v>m</v>
          </cell>
          <cell r="E829">
            <v>1.38</v>
          </cell>
          <cell r="F829">
            <v>0.35</v>
          </cell>
          <cell r="G829">
            <v>1.0299999999999998</v>
          </cell>
          <cell r="H829">
            <v>0.6</v>
          </cell>
          <cell r="I829">
            <v>0.82799999999999996</v>
          </cell>
        </row>
        <row r="830">
          <cell r="A830" t="str">
            <v>780.123</v>
          </cell>
          <cell r="B830" t="str">
            <v>1*16 mm2  NYA İLETKEN</v>
          </cell>
          <cell r="C830" t="str">
            <v>m</v>
          </cell>
          <cell r="E830">
            <v>1.79</v>
          </cell>
          <cell r="F830">
            <v>0.35</v>
          </cell>
          <cell r="G830">
            <v>1.44</v>
          </cell>
          <cell r="H830">
            <v>0.6</v>
          </cell>
          <cell r="I830">
            <v>1.0740000000000001</v>
          </cell>
        </row>
        <row r="831">
          <cell r="A831" t="str">
            <v>780.124</v>
          </cell>
          <cell r="B831" t="str">
            <v>1*25 mm2  NYA İLETKEN</v>
          </cell>
          <cell r="C831" t="str">
            <v>m</v>
          </cell>
          <cell r="E831">
            <v>2.91</v>
          </cell>
          <cell r="F831">
            <v>0.35</v>
          </cell>
          <cell r="G831">
            <v>2.56</v>
          </cell>
          <cell r="H831">
            <v>0.6</v>
          </cell>
          <cell r="I831">
            <v>1.746</v>
          </cell>
        </row>
        <row r="832">
          <cell r="A832" t="str">
            <v>780.125</v>
          </cell>
          <cell r="B832" t="str">
            <v>1*35 mm2  NYA İLETKEN</v>
          </cell>
          <cell r="C832" t="str">
            <v>m</v>
          </cell>
          <cell r="E832">
            <v>3.61</v>
          </cell>
          <cell r="F832">
            <v>0.35</v>
          </cell>
          <cell r="G832">
            <v>3.26</v>
          </cell>
          <cell r="H832">
            <v>0.6</v>
          </cell>
          <cell r="I832">
            <v>2.1659999999999999</v>
          </cell>
        </row>
        <row r="833">
          <cell r="A833" t="str">
            <v>780.126</v>
          </cell>
          <cell r="B833" t="str">
            <v>1x50 mm2  NYA İLETKEN</v>
          </cell>
          <cell r="C833" t="str">
            <v>m</v>
          </cell>
          <cell r="E833">
            <v>4.9800000000000004</v>
          </cell>
          <cell r="F833">
            <v>0.35</v>
          </cell>
          <cell r="G833">
            <v>4.6300000000000008</v>
          </cell>
          <cell r="H833">
            <v>0.6</v>
          </cell>
          <cell r="I833">
            <v>2.988</v>
          </cell>
        </row>
        <row r="834">
          <cell r="A834" t="str">
            <v>780.127</v>
          </cell>
          <cell r="B834" t="str">
            <v>GÖMME BUAT</v>
          </cell>
          <cell r="C834" t="str">
            <v>Ad</v>
          </cell>
          <cell r="E834">
            <v>0.74</v>
          </cell>
          <cell r="F834">
            <v>0.42</v>
          </cell>
          <cell r="G834">
            <v>0.32</v>
          </cell>
          <cell r="H834">
            <v>0.6</v>
          </cell>
          <cell r="I834">
            <v>0.44400000000000001</v>
          </cell>
        </row>
        <row r="835">
          <cell r="A835" t="str">
            <v>780.129</v>
          </cell>
          <cell r="B835" t="str">
            <v>ETANŞ BUAT</v>
          </cell>
          <cell r="C835" t="str">
            <v>Ad</v>
          </cell>
          <cell r="E835">
            <v>1.8</v>
          </cell>
          <cell r="F835">
            <v>0.54</v>
          </cell>
          <cell r="G835">
            <v>1.26</v>
          </cell>
          <cell r="H835">
            <v>0.6</v>
          </cell>
          <cell r="I835">
            <v>1.08</v>
          </cell>
        </row>
        <row r="836">
          <cell r="A836" t="str">
            <v>780.130</v>
          </cell>
          <cell r="B836" t="str">
            <v>SIVA ÜSTÜ ROZAS</v>
          </cell>
          <cell r="C836" t="str">
            <v>Ad</v>
          </cell>
          <cell r="E836">
            <v>0.72</v>
          </cell>
          <cell r="F836">
            <v>0.31</v>
          </cell>
          <cell r="G836">
            <v>0.41</v>
          </cell>
          <cell r="H836">
            <v>0.6</v>
          </cell>
          <cell r="I836">
            <v>0.432</v>
          </cell>
        </row>
        <row r="837">
          <cell r="A837" t="str">
            <v>780.133</v>
          </cell>
          <cell r="B837" t="str">
            <v>DONANMA DUY</v>
          </cell>
          <cell r="C837" t="str">
            <v>Ad</v>
          </cell>
          <cell r="E837">
            <v>1.05</v>
          </cell>
          <cell r="F837">
            <v>0.42</v>
          </cell>
          <cell r="G837">
            <v>0.63000000000000012</v>
          </cell>
          <cell r="H837">
            <v>0.6</v>
          </cell>
          <cell r="I837">
            <v>0.63</v>
          </cell>
        </row>
        <row r="838">
          <cell r="A838" t="str">
            <v>780.134</v>
          </cell>
          <cell r="B838" t="str">
            <v>20 W - 220 V  BALAST  FLÜ. LAMBA İÇİN</v>
          </cell>
          <cell r="C838" t="str">
            <v>Ad</v>
          </cell>
          <cell r="E838">
            <v>4.99</v>
          </cell>
          <cell r="F838">
            <v>0.78</v>
          </cell>
          <cell r="G838">
            <v>4.21</v>
          </cell>
          <cell r="H838">
            <v>0.6</v>
          </cell>
          <cell r="I838">
            <v>2.9940000000000002</v>
          </cell>
        </row>
        <row r="839">
          <cell r="A839" t="str">
            <v>780.135</v>
          </cell>
          <cell r="B839" t="str">
            <v>40 W - 220 V  BALAST  FLÜ. LAMBA İÇİN</v>
          </cell>
          <cell r="C839" t="str">
            <v>Ad</v>
          </cell>
          <cell r="E839">
            <v>4.79</v>
          </cell>
          <cell r="F839">
            <v>0.78</v>
          </cell>
          <cell r="G839">
            <v>4.01</v>
          </cell>
          <cell r="H839">
            <v>0.6</v>
          </cell>
          <cell r="I839">
            <v>2.8740000000000001</v>
          </cell>
        </row>
        <row r="840">
          <cell r="A840" t="str">
            <v>780.136</v>
          </cell>
          <cell r="B840" t="str">
            <v>ELEKTRONİK BALAST  220 V - 20 W AMPUL İÇİN</v>
          </cell>
          <cell r="C840" t="str">
            <v>Ad</v>
          </cell>
          <cell r="E840">
            <v>19.3</v>
          </cell>
          <cell r="F840">
            <v>0.95</v>
          </cell>
          <cell r="G840">
            <v>18.350000000000001</v>
          </cell>
          <cell r="H840">
            <v>0.6</v>
          </cell>
          <cell r="I840">
            <v>11.58</v>
          </cell>
        </row>
        <row r="841">
          <cell r="A841" t="str">
            <v>780.137</v>
          </cell>
          <cell r="B841" t="str">
            <v>ELEKTRONİK BALAST  220 V - 40 W AMPUL İÇİN</v>
          </cell>
          <cell r="C841" t="str">
            <v>Ad</v>
          </cell>
          <cell r="E841">
            <v>19.3</v>
          </cell>
          <cell r="F841">
            <v>0.95</v>
          </cell>
          <cell r="G841">
            <v>18.350000000000001</v>
          </cell>
          <cell r="H841">
            <v>0.6</v>
          </cell>
          <cell r="I841">
            <v>11.58</v>
          </cell>
        </row>
        <row r="842">
          <cell r="A842" t="str">
            <v>780.138</v>
          </cell>
          <cell r="B842" t="str">
            <v>ELEKTRONİK BALAST  220 V-18 W KOMPAKT FLO.İÇİN</v>
          </cell>
          <cell r="C842" t="str">
            <v>Ad</v>
          </cell>
          <cell r="E842">
            <v>19.3</v>
          </cell>
          <cell r="F842">
            <v>0.95</v>
          </cell>
          <cell r="G842">
            <v>18.350000000000001</v>
          </cell>
          <cell r="H842">
            <v>0.6</v>
          </cell>
          <cell r="I842">
            <v>11.58</v>
          </cell>
        </row>
        <row r="843">
          <cell r="A843" t="str">
            <v>780.139</v>
          </cell>
          <cell r="B843" t="str">
            <v>ELEKTRONİK BALAST  220 V - 26 W  KOMPAKT FLO.İÇİN</v>
          </cell>
          <cell r="C843" t="str">
            <v>Ad</v>
          </cell>
          <cell r="E843">
            <v>19.3</v>
          </cell>
          <cell r="F843">
            <v>0.95</v>
          </cell>
          <cell r="G843">
            <v>18.350000000000001</v>
          </cell>
          <cell r="H843">
            <v>0.6</v>
          </cell>
          <cell r="I843">
            <v>11.58</v>
          </cell>
        </row>
        <row r="844">
          <cell r="A844" t="str">
            <v>780.142</v>
          </cell>
          <cell r="B844" t="str">
            <v>BALAST  125 W - 220 V  CİVA BUHARLI LAMBA İÇİN</v>
          </cell>
          <cell r="C844" t="str">
            <v>Ad</v>
          </cell>
          <cell r="E844">
            <v>11.23</v>
          </cell>
          <cell r="F844">
            <v>0.73</v>
          </cell>
          <cell r="G844">
            <v>10.5</v>
          </cell>
          <cell r="H844">
            <v>0.6</v>
          </cell>
          <cell r="I844">
            <v>6.7380000000000004</v>
          </cell>
        </row>
        <row r="845">
          <cell r="A845" t="str">
            <v>780.143</v>
          </cell>
          <cell r="B845" t="str">
            <v>BALAST  250 W - 220 V   CİVA BUH. LAMBA İÇİN</v>
          </cell>
          <cell r="C845" t="str">
            <v>Ad</v>
          </cell>
          <cell r="E845">
            <v>20.2</v>
          </cell>
          <cell r="F845">
            <v>0.73</v>
          </cell>
          <cell r="G845">
            <v>19.47</v>
          </cell>
          <cell r="H845">
            <v>0.6</v>
          </cell>
          <cell r="I845">
            <v>12.12</v>
          </cell>
        </row>
        <row r="846">
          <cell r="A846" t="str">
            <v>780.144</v>
          </cell>
          <cell r="B846" t="str">
            <v>BALAST 400 W CİVA BUH. AMPUL</v>
          </cell>
          <cell r="C846" t="str">
            <v>Ad</v>
          </cell>
          <cell r="E846">
            <v>27.15</v>
          </cell>
          <cell r="F846">
            <v>0.69</v>
          </cell>
          <cell r="G846">
            <v>26.459999999999997</v>
          </cell>
          <cell r="H846">
            <v>0.6</v>
          </cell>
          <cell r="I846">
            <v>16.29</v>
          </cell>
        </row>
        <row r="847">
          <cell r="A847" t="str">
            <v>780.146</v>
          </cell>
          <cell r="B847" t="str">
            <v>FLÜORESAN LAMBA DUYU</v>
          </cell>
          <cell r="C847" t="str">
            <v>Ad</v>
          </cell>
          <cell r="E847">
            <v>0.82</v>
          </cell>
          <cell r="F847">
            <v>0.41</v>
          </cell>
          <cell r="G847">
            <v>0.41</v>
          </cell>
          <cell r="H847">
            <v>0.6</v>
          </cell>
          <cell r="I847">
            <v>0.49199999999999994</v>
          </cell>
        </row>
        <row r="848">
          <cell r="A848" t="str">
            <v>780.147</v>
          </cell>
          <cell r="B848" t="str">
            <v>FLÜORESAN LAMBA STARTERI</v>
          </cell>
          <cell r="C848" t="str">
            <v>Ad</v>
          </cell>
          <cell r="E848">
            <v>0.4</v>
          </cell>
          <cell r="F848">
            <v>0.15</v>
          </cell>
          <cell r="G848">
            <v>0.25</v>
          </cell>
          <cell r="H848">
            <v>0.6</v>
          </cell>
          <cell r="I848">
            <v>0.24</v>
          </cell>
        </row>
        <row r="849">
          <cell r="A849" t="str">
            <v>780.148</v>
          </cell>
          <cell r="B849" t="str">
            <v>60 W  AKKOR FLAMANLI AMPUL</v>
          </cell>
          <cell r="C849" t="str">
            <v>Ad</v>
          </cell>
          <cell r="E849">
            <v>0.4</v>
          </cell>
          <cell r="F849">
            <v>0.18</v>
          </cell>
          <cell r="G849">
            <v>0.22000000000000003</v>
          </cell>
          <cell r="H849">
            <v>0.6</v>
          </cell>
          <cell r="I849">
            <v>0.24</v>
          </cell>
        </row>
        <row r="850">
          <cell r="A850" t="str">
            <v>780.149</v>
          </cell>
          <cell r="B850" t="str">
            <v>100 W  AKKOR FLAMANLI AMPUL</v>
          </cell>
          <cell r="C850" t="str">
            <v>Ad</v>
          </cell>
          <cell r="E850">
            <v>0.4</v>
          </cell>
          <cell r="F850">
            <v>0.18</v>
          </cell>
          <cell r="G850">
            <v>0.22000000000000003</v>
          </cell>
          <cell r="H850">
            <v>0.6</v>
          </cell>
          <cell r="I850">
            <v>0.24</v>
          </cell>
        </row>
        <row r="851">
          <cell r="A851" t="str">
            <v>780.152</v>
          </cell>
          <cell r="B851" t="str">
            <v>20 W  FLÜORESAN LAMBA</v>
          </cell>
          <cell r="C851" t="str">
            <v>Ad</v>
          </cell>
          <cell r="E851">
            <v>1.39</v>
          </cell>
          <cell r="F851">
            <v>0.18</v>
          </cell>
          <cell r="G851">
            <v>1.21</v>
          </cell>
          <cell r="H851">
            <v>0.6</v>
          </cell>
          <cell r="I851">
            <v>0.83399999999999996</v>
          </cell>
        </row>
        <row r="852">
          <cell r="A852" t="str">
            <v>780.154</v>
          </cell>
          <cell r="B852" t="str">
            <v>40 W  FLÜORESAN LAMBA</v>
          </cell>
          <cell r="C852" t="str">
            <v>Ad</v>
          </cell>
          <cell r="E852">
            <v>1.54</v>
          </cell>
          <cell r="F852">
            <v>0.18</v>
          </cell>
          <cell r="G852">
            <v>1.36</v>
          </cell>
          <cell r="H852">
            <v>0.6</v>
          </cell>
          <cell r="I852">
            <v>0.92399999999999993</v>
          </cell>
        </row>
        <row r="853">
          <cell r="A853" t="str">
            <v>780.158</v>
          </cell>
          <cell r="B853" t="str">
            <v>125 W  CİVA BUHARLI LAMBA</v>
          </cell>
          <cell r="C853" t="str">
            <v>Ad</v>
          </cell>
          <cell r="E853">
            <v>4.42</v>
          </cell>
          <cell r="G853">
            <v>4.42</v>
          </cell>
          <cell r="H853">
            <v>0.6</v>
          </cell>
          <cell r="I853">
            <v>2.6519999999999997</v>
          </cell>
        </row>
        <row r="854">
          <cell r="A854" t="str">
            <v>780.159</v>
          </cell>
          <cell r="B854" t="str">
            <v>250 W  CIVA BUHARLI LAMBA</v>
          </cell>
          <cell r="C854" t="str">
            <v>Ad</v>
          </cell>
          <cell r="E854">
            <v>7.62</v>
          </cell>
          <cell r="G854">
            <v>7.62</v>
          </cell>
          <cell r="H854">
            <v>0.6</v>
          </cell>
          <cell r="I854">
            <v>4.5720000000000001</v>
          </cell>
        </row>
        <row r="855">
          <cell r="A855" t="str">
            <v>780.160</v>
          </cell>
          <cell r="B855" t="str">
            <v>400 W  CİVA BUHARLI LAMBA</v>
          </cell>
          <cell r="C855" t="str">
            <v>Ad</v>
          </cell>
          <cell r="E855">
            <v>10.15</v>
          </cell>
          <cell r="G855">
            <v>10.15</v>
          </cell>
          <cell r="H855">
            <v>0.6</v>
          </cell>
          <cell r="I855">
            <v>6.09</v>
          </cell>
        </row>
        <row r="856">
          <cell r="A856" t="str">
            <v>780.161</v>
          </cell>
          <cell r="B856" t="str">
            <v>160 W CİVA BUHARLI AMPUL (BALASTSIZ TİP)</v>
          </cell>
          <cell r="C856" t="str">
            <v>Ad</v>
          </cell>
          <cell r="E856">
            <v>5.3</v>
          </cell>
          <cell r="G856">
            <v>5.3</v>
          </cell>
          <cell r="H856">
            <v>0.6</v>
          </cell>
          <cell r="I856">
            <v>3.1799999999999997</v>
          </cell>
        </row>
        <row r="857">
          <cell r="A857" t="str">
            <v>780.162</v>
          </cell>
          <cell r="B857" t="str">
            <v>250 W  CİVA BUHARLI LAMBA  (BALASTSIZ TİP)</v>
          </cell>
          <cell r="C857" t="str">
            <v>Ad</v>
          </cell>
          <cell r="E857">
            <v>6.05</v>
          </cell>
          <cell r="G857">
            <v>6.05</v>
          </cell>
          <cell r="H857">
            <v>0.6</v>
          </cell>
          <cell r="I857">
            <v>3.63</v>
          </cell>
        </row>
        <row r="858">
          <cell r="A858" t="str">
            <v>780.164</v>
          </cell>
          <cell r="B858" t="str">
            <v>SODYUM BUH.LAMBA-BALASTLI</v>
          </cell>
          <cell r="C858" t="str">
            <v>Ad</v>
          </cell>
          <cell r="E858">
            <v>8.84</v>
          </cell>
          <cell r="G858">
            <v>8.84</v>
          </cell>
          <cell r="H858">
            <v>0.6</v>
          </cell>
          <cell r="I858">
            <v>5.3039999999999994</v>
          </cell>
        </row>
        <row r="859">
          <cell r="A859" t="str">
            <v>780.165</v>
          </cell>
          <cell r="B859" t="str">
            <v>A TİPİ ARM. OPAL CAM GLOBU</v>
          </cell>
          <cell r="C859" t="str">
            <v>Ad</v>
          </cell>
          <cell r="E859">
            <v>4.24</v>
          </cell>
          <cell r="F859">
            <v>0.57999999999999996</v>
          </cell>
          <cell r="G859">
            <v>3.66</v>
          </cell>
          <cell r="H859">
            <v>0.6</v>
          </cell>
          <cell r="I859">
            <v>2.544</v>
          </cell>
        </row>
        <row r="860">
          <cell r="A860" t="str">
            <v>780.167</v>
          </cell>
          <cell r="B860" t="str">
            <v>C TİPİ ARM.OPAL CAM GLOBU</v>
          </cell>
          <cell r="C860" t="str">
            <v>Ad</v>
          </cell>
          <cell r="E860">
            <v>1.35</v>
          </cell>
          <cell r="F860">
            <v>0.57999999999999996</v>
          </cell>
          <cell r="G860">
            <v>0.77000000000000013</v>
          </cell>
          <cell r="H860">
            <v>0.6</v>
          </cell>
          <cell r="I860">
            <v>0.81</v>
          </cell>
        </row>
        <row r="861">
          <cell r="A861" t="str">
            <v>780.171</v>
          </cell>
          <cell r="B861" t="str">
            <v>START-STOP BUTONU</v>
          </cell>
          <cell r="C861" t="str">
            <v>Ad</v>
          </cell>
          <cell r="E861">
            <v>1.87</v>
          </cell>
          <cell r="F861">
            <v>0.57999999999999996</v>
          </cell>
          <cell r="G861">
            <v>1.29</v>
          </cell>
          <cell r="H861">
            <v>0.6</v>
          </cell>
          <cell r="I861">
            <v>1.1220000000000001</v>
          </cell>
        </row>
        <row r="862">
          <cell r="A862" t="str">
            <v>780.172</v>
          </cell>
          <cell r="B862" t="str">
            <v>ETANŞ  START STOP BUTONU</v>
          </cell>
          <cell r="C862" t="str">
            <v>Ad</v>
          </cell>
          <cell r="E862">
            <v>2.2799999999999998</v>
          </cell>
          <cell r="F862">
            <v>0.57999999999999996</v>
          </cell>
          <cell r="G862">
            <v>1.6999999999999997</v>
          </cell>
          <cell r="H862">
            <v>0.6</v>
          </cell>
          <cell r="I862">
            <v>1.3679999999999999</v>
          </cell>
        </row>
        <row r="863">
          <cell r="A863" t="str">
            <v>780.201</v>
          </cell>
          <cell r="B863" t="str">
            <v>7 W  KOMPAKT FLO.AMPUL E27 DUYLU,BALASTLI</v>
          </cell>
          <cell r="C863" t="str">
            <v>Ad</v>
          </cell>
          <cell r="E863">
            <v>14.42</v>
          </cell>
          <cell r="F863">
            <v>0.69</v>
          </cell>
          <cell r="G863">
            <v>13.73</v>
          </cell>
          <cell r="H863">
            <v>0.6</v>
          </cell>
          <cell r="I863">
            <v>8.6519999999999992</v>
          </cell>
        </row>
        <row r="864">
          <cell r="A864" t="str">
            <v>780.202</v>
          </cell>
          <cell r="B864" t="str">
            <v>9 W  KOMPAKT FLO.AMPUL E27 DUYLU,BALASTLI</v>
          </cell>
          <cell r="C864" t="str">
            <v>Ad</v>
          </cell>
          <cell r="E864">
            <v>14.42</v>
          </cell>
          <cell r="F864">
            <v>0.69</v>
          </cell>
          <cell r="G864">
            <v>13.73</v>
          </cell>
          <cell r="H864">
            <v>0.6</v>
          </cell>
          <cell r="I864">
            <v>8.6519999999999992</v>
          </cell>
        </row>
        <row r="865">
          <cell r="A865" t="str">
            <v>780.203</v>
          </cell>
          <cell r="B865" t="str">
            <v>11 W  KOMPAKT FLO.AMPUL E27 DUYLU,BALASTLI</v>
          </cell>
          <cell r="C865" t="str">
            <v>Ad</v>
          </cell>
          <cell r="E865">
            <v>14.42</v>
          </cell>
          <cell r="F865">
            <v>0.69</v>
          </cell>
          <cell r="G865">
            <v>13.73</v>
          </cell>
          <cell r="H865">
            <v>0.6</v>
          </cell>
          <cell r="I865">
            <v>8.6519999999999992</v>
          </cell>
        </row>
        <row r="866">
          <cell r="A866" t="str">
            <v>780.204</v>
          </cell>
          <cell r="B866" t="str">
            <v>15 W  KOMPAKT FLO.AMPUL E27 DUYLU,BALASTLI</v>
          </cell>
          <cell r="C866" t="str">
            <v>Ad</v>
          </cell>
          <cell r="E866">
            <v>14.42</v>
          </cell>
          <cell r="F866">
            <v>0.69</v>
          </cell>
          <cell r="G866">
            <v>13.73</v>
          </cell>
          <cell r="H866">
            <v>0.6</v>
          </cell>
          <cell r="I866">
            <v>8.6519999999999992</v>
          </cell>
        </row>
        <row r="867">
          <cell r="A867" t="str">
            <v>780.205</v>
          </cell>
          <cell r="B867" t="str">
            <v>20 W  KOMPAKT FLO.AMPUL E27 DUYLU,BALASTLI</v>
          </cell>
          <cell r="C867" t="str">
            <v>Ad</v>
          </cell>
          <cell r="E867">
            <v>14.42</v>
          </cell>
          <cell r="F867">
            <v>0.69</v>
          </cell>
          <cell r="G867">
            <v>13.73</v>
          </cell>
          <cell r="H867">
            <v>0.6</v>
          </cell>
          <cell r="I867">
            <v>8.6519999999999992</v>
          </cell>
        </row>
        <row r="868">
          <cell r="A868" t="str">
            <v>780.206</v>
          </cell>
          <cell r="B868" t="str">
            <v>26 W  KOMPAKT FLO.AMPUL E27 DUYLU,BALASTLI</v>
          </cell>
          <cell r="C868" t="str">
            <v>Ad</v>
          </cell>
          <cell r="E868">
            <v>14.42</v>
          </cell>
          <cell r="F868">
            <v>0.69</v>
          </cell>
          <cell r="G868">
            <v>13.73</v>
          </cell>
          <cell r="H868">
            <v>0.6</v>
          </cell>
          <cell r="I868">
            <v>8.6519999999999992</v>
          </cell>
        </row>
        <row r="869">
          <cell r="A869" t="str">
            <v>780.207</v>
          </cell>
          <cell r="B869" t="str">
            <v>5 W KOMPAKT FLO.AMPUL G23 DUY,2 PİN, BALASTSIZ</v>
          </cell>
          <cell r="C869" t="str">
            <v>Ad</v>
          </cell>
          <cell r="E869">
            <v>2.59</v>
          </cell>
          <cell r="F869">
            <v>0.68</v>
          </cell>
          <cell r="G869">
            <v>1.9099999999999997</v>
          </cell>
          <cell r="H869">
            <v>0.6</v>
          </cell>
          <cell r="I869">
            <v>1.5539999999999998</v>
          </cell>
        </row>
        <row r="870">
          <cell r="A870" t="str">
            <v>780.208</v>
          </cell>
          <cell r="B870" t="str">
            <v>7 W KOMPAKT FLO.AMPUL G23 DUY,2 PİN, BALASTSIZ</v>
          </cell>
          <cell r="C870" t="str">
            <v>Ad</v>
          </cell>
          <cell r="E870">
            <v>2.59</v>
          </cell>
          <cell r="F870">
            <v>0.68</v>
          </cell>
          <cell r="G870">
            <v>1.9099999999999997</v>
          </cell>
          <cell r="H870">
            <v>0.6</v>
          </cell>
          <cell r="I870">
            <v>1.5539999999999998</v>
          </cell>
        </row>
        <row r="871">
          <cell r="A871" t="str">
            <v>780.209</v>
          </cell>
          <cell r="B871" t="str">
            <v>9 W KOMPAKT FLO.AMPUL G23 DUY,2 PİN, BALASTSIZ</v>
          </cell>
          <cell r="C871" t="str">
            <v>Ad</v>
          </cell>
          <cell r="E871">
            <v>2.59</v>
          </cell>
          <cell r="F871">
            <v>0.68</v>
          </cell>
          <cell r="G871">
            <v>1.9099999999999997</v>
          </cell>
          <cell r="H871">
            <v>0.6</v>
          </cell>
          <cell r="I871">
            <v>1.5539999999999998</v>
          </cell>
        </row>
        <row r="872">
          <cell r="A872" t="str">
            <v>780.210</v>
          </cell>
          <cell r="B872" t="str">
            <v>11 W KOMPAKT FLO.AMPUL G23 DUY,2 PİN, BALASTSIZ</v>
          </cell>
          <cell r="C872" t="str">
            <v>Ad</v>
          </cell>
          <cell r="E872">
            <v>2.59</v>
          </cell>
          <cell r="F872">
            <v>0.69</v>
          </cell>
          <cell r="G872">
            <v>1.9</v>
          </cell>
          <cell r="H872">
            <v>0.6</v>
          </cell>
          <cell r="I872">
            <v>1.5539999999999998</v>
          </cell>
        </row>
        <row r="873">
          <cell r="A873" t="str">
            <v>780.211</v>
          </cell>
          <cell r="B873" t="str">
            <v>8 W KOMPAKT FLO.AMPUL G24d-1 DUY,2 PİN, BALASTSIZ</v>
          </cell>
          <cell r="C873" t="str">
            <v>Ad</v>
          </cell>
          <cell r="E873">
            <v>5.04</v>
          </cell>
          <cell r="F873">
            <v>0.69</v>
          </cell>
          <cell r="G873">
            <v>4.3499999999999996</v>
          </cell>
          <cell r="H873">
            <v>0.6</v>
          </cell>
          <cell r="I873">
            <v>3.024</v>
          </cell>
        </row>
        <row r="874">
          <cell r="A874" t="str">
            <v>780.212</v>
          </cell>
          <cell r="B874" t="str">
            <v>10 W KOMPAKT FLO.AMPUL G24d-1 DUY,2 PİN, BALASTSIZ</v>
          </cell>
          <cell r="C874" t="str">
            <v>Ad</v>
          </cell>
          <cell r="E874">
            <v>5.04</v>
          </cell>
          <cell r="F874">
            <v>0.69</v>
          </cell>
          <cell r="G874">
            <v>4.3499999999999996</v>
          </cell>
          <cell r="H874">
            <v>0.6</v>
          </cell>
          <cell r="I874">
            <v>3.024</v>
          </cell>
        </row>
        <row r="875">
          <cell r="A875" t="str">
            <v>780.213</v>
          </cell>
          <cell r="B875" t="str">
            <v>13 W KOMPAKT FLO.AMPUL G24d-1 DUY,2 PİN, BALASTSIZ</v>
          </cell>
          <cell r="C875" t="str">
            <v>Ad</v>
          </cell>
          <cell r="E875">
            <v>5.76</v>
          </cell>
          <cell r="F875">
            <v>0.69</v>
          </cell>
          <cell r="G875">
            <v>5.07</v>
          </cell>
          <cell r="H875">
            <v>0.6</v>
          </cell>
          <cell r="I875">
            <v>3.456</v>
          </cell>
        </row>
        <row r="876">
          <cell r="A876" t="str">
            <v>780.214</v>
          </cell>
          <cell r="B876" t="str">
            <v>18 W KOMPAKT FLO.AMPUL G24d-2 DUY,2 PİN, BALASTSI</v>
          </cell>
          <cell r="C876" t="str">
            <v>Ad</v>
          </cell>
          <cell r="E876">
            <v>6.04</v>
          </cell>
          <cell r="F876">
            <v>0.69</v>
          </cell>
          <cell r="G876">
            <v>5.35</v>
          </cell>
          <cell r="H876">
            <v>0.6</v>
          </cell>
          <cell r="I876">
            <v>3.6239999999999997</v>
          </cell>
        </row>
        <row r="877">
          <cell r="A877" t="str">
            <v>780.215</v>
          </cell>
          <cell r="B877" t="str">
            <v>26 W KOMPAKT FLO.AMPUL G24d-3 DUY,2 PİN, BALASTSIZ</v>
          </cell>
          <cell r="C877" t="str">
            <v>Ad</v>
          </cell>
          <cell r="E877">
            <v>6.04</v>
          </cell>
          <cell r="F877">
            <v>0.69</v>
          </cell>
          <cell r="G877">
            <v>5.35</v>
          </cell>
          <cell r="H877">
            <v>0.6</v>
          </cell>
          <cell r="I877">
            <v>3.6239999999999997</v>
          </cell>
        </row>
        <row r="878">
          <cell r="A878" t="str">
            <v>780.216</v>
          </cell>
          <cell r="B878" t="str">
            <v>10 W KOMPAKT FLO.AMPUL G24q-1 DUY,4 PİN,DİM EDİLİR</v>
          </cell>
          <cell r="C878" t="str">
            <v>Ad</v>
          </cell>
          <cell r="E878">
            <v>6.76</v>
          </cell>
          <cell r="F878">
            <v>0.69</v>
          </cell>
          <cell r="G878">
            <v>6.07</v>
          </cell>
          <cell r="H878">
            <v>0.6</v>
          </cell>
          <cell r="I878">
            <v>4.056</v>
          </cell>
        </row>
        <row r="879">
          <cell r="A879" t="str">
            <v>780.217</v>
          </cell>
          <cell r="B879" t="str">
            <v>13 W KOMPAKT FLO.AMPUL G24q-1 DUY,4 PİN,DİM EDİLİ</v>
          </cell>
          <cell r="C879" t="str">
            <v>Ad</v>
          </cell>
          <cell r="E879">
            <v>6.9</v>
          </cell>
          <cell r="F879">
            <v>0.69</v>
          </cell>
          <cell r="G879">
            <v>6.2100000000000009</v>
          </cell>
          <cell r="H879">
            <v>0.6</v>
          </cell>
          <cell r="I879">
            <v>4.1399999999999997</v>
          </cell>
        </row>
        <row r="880">
          <cell r="A880" t="str">
            <v>780.218</v>
          </cell>
          <cell r="B880" t="str">
            <v>18 W KOMPAKT FLO.AMPUL G24q-2 DUY,4 PİN,DİM EDİLİ</v>
          </cell>
          <cell r="C880" t="str">
            <v>Ad</v>
          </cell>
          <cell r="E880">
            <v>7.05</v>
          </cell>
          <cell r="F880">
            <v>0.69</v>
          </cell>
          <cell r="G880">
            <v>6.3599999999999994</v>
          </cell>
          <cell r="H880">
            <v>0.6</v>
          </cell>
          <cell r="I880">
            <v>4.2299999999999995</v>
          </cell>
        </row>
        <row r="881">
          <cell r="A881" t="str">
            <v>780.219</v>
          </cell>
          <cell r="B881" t="str">
            <v>26 W KOMPAKT FLO.AMPUL G24q-3 DUY,4 PİN,DİM EDİLİ</v>
          </cell>
          <cell r="C881" t="str">
            <v>Ad</v>
          </cell>
          <cell r="E881">
            <v>7.05</v>
          </cell>
          <cell r="F881">
            <v>0.69</v>
          </cell>
          <cell r="G881">
            <v>6.3599999999999994</v>
          </cell>
          <cell r="H881">
            <v>0.6</v>
          </cell>
          <cell r="I881">
            <v>4.2299999999999995</v>
          </cell>
        </row>
        <row r="882">
          <cell r="A882" t="str">
            <v>781.101</v>
          </cell>
          <cell r="B882" t="str">
            <v>16 A  ETANŞ KAUÇUK DUVAR PRiZi</v>
          </cell>
          <cell r="C882" t="str">
            <v>Ad</v>
          </cell>
          <cell r="E882">
            <v>2.77</v>
          </cell>
          <cell r="F882">
            <v>0.54</v>
          </cell>
          <cell r="G882">
            <v>2.23</v>
          </cell>
          <cell r="H882">
            <v>0.6</v>
          </cell>
          <cell r="I882">
            <v>1.6619999999999999</v>
          </cell>
        </row>
        <row r="883">
          <cell r="A883" t="str">
            <v>781.102</v>
          </cell>
          <cell r="B883" t="str">
            <v>1*16 A ETANŞ KAUÇUK MAKİNA PRİZİ</v>
          </cell>
          <cell r="C883" t="str">
            <v>Ad</v>
          </cell>
          <cell r="E883">
            <v>1.77</v>
          </cell>
          <cell r="F883">
            <v>0.54</v>
          </cell>
          <cell r="G883">
            <v>1.23</v>
          </cell>
          <cell r="H883">
            <v>0.6</v>
          </cell>
          <cell r="I883">
            <v>1.0620000000000001</v>
          </cell>
        </row>
        <row r="884">
          <cell r="A884" t="str">
            <v>781.104</v>
          </cell>
          <cell r="B884" t="str">
            <v>16 A ETANŞ KAUÇUK ÜÇLÜ GRUP PRİZ</v>
          </cell>
          <cell r="C884" t="str">
            <v>Ad</v>
          </cell>
          <cell r="E884">
            <v>5.95</v>
          </cell>
          <cell r="F884">
            <v>0.54</v>
          </cell>
          <cell r="G884">
            <v>5.41</v>
          </cell>
          <cell r="H884">
            <v>0.6</v>
          </cell>
          <cell r="I884">
            <v>3.57</v>
          </cell>
        </row>
        <row r="885">
          <cell r="A885" t="str">
            <v>781.104/1</v>
          </cell>
          <cell r="B885" t="str">
            <v>16A ETANŞ ÜÇLÜ GRUP PRİZ (UPS)</v>
          </cell>
          <cell r="C885" t="str">
            <v>Ad</v>
          </cell>
          <cell r="G885">
            <v>0</v>
          </cell>
          <cell r="H885">
            <v>0.6</v>
          </cell>
          <cell r="I885">
            <v>0</v>
          </cell>
        </row>
        <row r="886">
          <cell r="A886" t="str">
            <v>781.201</v>
          </cell>
          <cell r="B886" t="str">
            <v>3*16 A ETANS KAUÇUK DUVAR PRiZi</v>
          </cell>
          <cell r="C886" t="str">
            <v>Ad</v>
          </cell>
          <cell r="E886">
            <v>7.35</v>
          </cell>
          <cell r="F886">
            <v>0.74</v>
          </cell>
          <cell r="G886">
            <v>6.6099999999999994</v>
          </cell>
          <cell r="H886">
            <v>0.6</v>
          </cell>
          <cell r="I886">
            <v>4.4099999999999993</v>
          </cell>
        </row>
        <row r="887">
          <cell r="A887" t="str">
            <v>781.201/M</v>
          </cell>
          <cell r="B887" t="str">
            <v>3*16 A TRİFAZE PRİZ MONTAJI</v>
          </cell>
          <cell r="C887" t="str">
            <v>Ad</v>
          </cell>
          <cell r="G887">
            <v>0</v>
          </cell>
          <cell r="H887">
            <v>0.6</v>
          </cell>
          <cell r="I887">
            <v>0</v>
          </cell>
        </row>
        <row r="888">
          <cell r="A888" t="str">
            <v>781.202</v>
          </cell>
          <cell r="B888" t="str">
            <v>3*16 A ETANŞ KAUÇUK MAKİNA PRİZİ</v>
          </cell>
          <cell r="C888" t="str">
            <v>Ad</v>
          </cell>
          <cell r="E888">
            <v>1.77</v>
          </cell>
          <cell r="F888">
            <v>0.74</v>
          </cell>
          <cell r="G888">
            <v>1.03</v>
          </cell>
          <cell r="H888">
            <v>0.6</v>
          </cell>
          <cell r="I888">
            <v>1.0620000000000001</v>
          </cell>
        </row>
        <row r="889">
          <cell r="A889" t="str">
            <v>781.301</v>
          </cell>
          <cell r="B889" t="str">
            <v>3*32 A  PRİZ (ETANŞ KAUÇUK)</v>
          </cell>
          <cell r="C889" t="str">
            <v>Ad</v>
          </cell>
          <cell r="E889">
            <v>8.32</v>
          </cell>
          <cell r="F889">
            <v>0.74</v>
          </cell>
          <cell r="G889">
            <v>7.58</v>
          </cell>
          <cell r="H889">
            <v>0.6</v>
          </cell>
          <cell r="I889">
            <v>4.992</v>
          </cell>
        </row>
        <row r="890">
          <cell r="A890" t="str">
            <v>781.302</v>
          </cell>
          <cell r="B890" t="str">
            <v>3*32 A  ETANŞ MAKİNA PRİZİ</v>
          </cell>
          <cell r="C890" t="str">
            <v>Ad</v>
          </cell>
          <cell r="E890">
            <v>2.1800000000000002</v>
          </cell>
          <cell r="F890">
            <v>0.74</v>
          </cell>
          <cell r="G890">
            <v>1.4400000000000002</v>
          </cell>
          <cell r="H890">
            <v>0.6</v>
          </cell>
          <cell r="I890">
            <v>1.3080000000000001</v>
          </cell>
        </row>
        <row r="891">
          <cell r="A891" t="str">
            <v>781.501</v>
          </cell>
          <cell r="B891" t="str">
            <v>16 A  DÜZ FİŞ (ETANŞ KAUÇUK)</v>
          </cell>
          <cell r="C891" t="str">
            <v>Ad</v>
          </cell>
          <cell r="E891">
            <v>1.58</v>
          </cell>
          <cell r="F891">
            <v>0.28999999999999998</v>
          </cell>
          <cell r="G891">
            <v>1.29</v>
          </cell>
          <cell r="H891">
            <v>0.6</v>
          </cell>
          <cell r="I891">
            <v>0.94799999999999995</v>
          </cell>
        </row>
        <row r="892">
          <cell r="A892" t="str">
            <v>781.502</v>
          </cell>
          <cell r="B892" t="str">
            <v>3*16 A  DÜZ FİŞ (ETANŞ KAUÇUK)</v>
          </cell>
          <cell r="C892" t="str">
            <v>Ad</v>
          </cell>
          <cell r="E892">
            <v>3.37</v>
          </cell>
          <cell r="F892">
            <v>0.28999999999999998</v>
          </cell>
          <cell r="G892">
            <v>3.08</v>
          </cell>
          <cell r="H892">
            <v>0.6</v>
          </cell>
          <cell r="I892">
            <v>2.0219999999999998</v>
          </cell>
        </row>
        <row r="893">
          <cell r="A893" t="str">
            <v>781.503</v>
          </cell>
          <cell r="B893" t="str">
            <v>3*32 A  EĞİK FİŞ (ETANŞ KAUÇUK)</v>
          </cell>
          <cell r="C893" t="str">
            <v>Ad</v>
          </cell>
          <cell r="E893">
            <v>3.67</v>
          </cell>
          <cell r="F893">
            <v>0.28999999999999998</v>
          </cell>
          <cell r="G893">
            <v>3.38</v>
          </cell>
          <cell r="H893">
            <v>0.6</v>
          </cell>
          <cell r="I893">
            <v>2.202</v>
          </cell>
        </row>
        <row r="894">
          <cell r="A894" t="str">
            <v>782.101</v>
          </cell>
          <cell r="B894" t="str">
            <v>1,5 mm  GALVANİZ SAÇTAN KABLO KANALI</v>
          </cell>
          <cell r="C894" t="str">
            <v>Kg</v>
          </cell>
          <cell r="E894">
            <v>7.16</v>
          </cell>
          <cell r="F894">
            <v>0.66</v>
          </cell>
          <cell r="G894">
            <v>6.5</v>
          </cell>
          <cell r="H894">
            <v>0.6</v>
          </cell>
          <cell r="I894">
            <v>4.2960000000000003</v>
          </cell>
        </row>
        <row r="895">
          <cell r="A895" t="str">
            <v>782.102</v>
          </cell>
          <cell r="B895" t="str">
            <v>2 mm  GALVANİZLİ SAÇTAN KABLO KANALI</v>
          </cell>
          <cell r="C895" t="str">
            <v>Kg</v>
          </cell>
          <cell r="E895">
            <v>6.85</v>
          </cell>
          <cell r="F895">
            <v>0.66</v>
          </cell>
          <cell r="G895">
            <v>6.1899999999999995</v>
          </cell>
          <cell r="H895">
            <v>0.6</v>
          </cell>
          <cell r="I895">
            <v>4.1099999999999994</v>
          </cell>
        </row>
        <row r="896">
          <cell r="A896" t="str">
            <v>782.103</v>
          </cell>
          <cell r="B896" t="str">
            <v>2,5 mm  GALVANİZLİ SAÇTAN KABLO KANALI</v>
          </cell>
          <cell r="C896" t="str">
            <v>Kg</v>
          </cell>
          <cell r="E896">
            <v>6.23</v>
          </cell>
          <cell r="F896">
            <v>0.66</v>
          </cell>
          <cell r="G896">
            <v>5.57</v>
          </cell>
          <cell r="H896">
            <v>0.6</v>
          </cell>
          <cell r="I896">
            <v>3.738</v>
          </cell>
        </row>
        <row r="897">
          <cell r="A897" t="str">
            <v>782.104</v>
          </cell>
          <cell r="B897" t="str">
            <v>3 mm.' lik GALVANİZ SAÇ KABLO KANALI</v>
          </cell>
          <cell r="C897" t="str">
            <v>Kg</v>
          </cell>
          <cell r="E897">
            <v>5.91</v>
          </cell>
          <cell r="F897">
            <v>0.66</v>
          </cell>
          <cell r="G897">
            <v>5.25</v>
          </cell>
          <cell r="H897">
            <v>0.6</v>
          </cell>
          <cell r="I897">
            <v>3.5459999999999998</v>
          </cell>
        </row>
        <row r="898">
          <cell r="A898" t="str">
            <v>783.101</v>
          </cell>
          <cell r="B898" t="str">
            <v>2*0,50 mm2  FVV KABLO</v>
          </cell>
          <cell r="C898" t="str">
            <v>m</v>
          </cell>
          <cell r="E898">
            <v>0.76</v>
          </cell>
          <cell r="F898">
            <v>0.7</v>
          </cell>
          <cell r="G898">
            <v>6.0000000000000053E-2</v>
          </cell>
          <cell r="H898">
            <v>0.6</v>
          </cell>
          <cell r="I898">
            <v>0.45599999999999996</v>
          </cell>
        </row>
        <row r="899">
          <cell r="A899" t="str">
            <v>783.106</v>
          </cell>
          <cell r="B899" t="str">
            <v>4*0,75 mm2  FVV KABLO</v>
          </cell>
          <cell r="C899" t="str">
            <v>m</v>
          </cell>
          <cell r="E899">
            <v>1.18</v>
          </cell>
          <cell r="F899">
            <v>0.88</v>
          </cell>
          <cell r="G899">
            <v>0.29999999999999993</v>
          </cell>
          <cell r="H899">
            <v>0.6</v>
          </cell>
          <cell r="I899">
            <v>0.70799999999999996</v>
          </cell>
        </row>
        <row r="900">
          <cell r="A900" t="str">
            <v>783.107</v>
          </cell>
          <cell r="B900" t="str">
            <v>2*0,75 mm2  FVV-n KABLO</v>
          </cell>
          <cell r="C900" t="str">
            <v>m</v>
          </cell>
          <cell r="E900">
            <v>0.88</v>
          </cell>
          <cell r="F900">
            <v>0.88</v>
          </cell>
          <cell r="G900">
            <v>0</v>
          </cell>
          <cell r="H900">
            <v>0.6</v>
          </cell>
          <cell r="I900">
            <v>0.52800000000000002</v>
          </cell>
        </row>
        <row r="901">
          <cell r="A901" t="str">
            <v>783.110</v>
          </cell>
          <cell r="B901" t="str">
            <v>5*0,75 mm2  FVV-n  KONTROL KABLOSU</v>
          </cell>
          <cell r="C901" t="str">
            <v>m</v>
          </cell>
          <cell r="E901">
            <v>1.4</v>
          </cell>
          <cell r="F901">
            <v>0.88</v>
          </cell>
          <cell r="G901">
            <v>0.51999999999999991</v>
          </cell>
          <cell r="H901">
            <v>0.6</v>
          </cell>
          <cell r="I901">
            <v>0.84</v>
          </cell>
        </row>
        <row r="902">
          <cell r="A902" t="str">
            <v>783.119</v>
          </cell>
          <cell r="B902" t="str">
            <v>2*1,5 mm2 FVV-n KABLO</v>
          </cell>
          <cell r="C902" t="str">
            <v>m</v>
          </cell>
          <cell r="E902">
            <v>1.29</v>
          </cell>
          <cell r="F902">
            <v>1.06</v>
          </cell>
          <cell r="G902">
            <v>0.22999999999999998</v>
          </cell>
          <cell r="H902">
            <v>0.6</v>
          </cell>
          <cell r="I902">
            <v>0.77400000000000002</v>
          </cell>
        </row>
        <row r="903">
          <cell r="A903" t="str">
            <v>783.120</v>
          </cell>
          <cell r="B903" t="str">
            <v>3*1,5 mm2  FVV-n KABLO</v>
          </cell>
          <cell r="C903" t="str">
            <v>m</v>
          </cell>
          <cell r="E903">
            <v>1.46</v>
          </cell>
          <cell r="F903">
            <v>1.06</v>
          </cell>
          <cell r="G903">
            <v>0.39999999999999991</v>
          </cell>
          <cell r="H903">
            <v>0.6</v>
          </cell>
          <cell r="I903">
            <v>0.876</v>
          </cell>
        </row>
        <row r="904">
          <cell r="A904" t="str">
            <v>783.125</v>
          </cell>
          <cell r="B904" t="str">
            <v>2*2,5 mm2  FVV-n KABLO</v>
          </cell>
          <cell r="C904" t="str">
            <v>m</v>
          </cell>
          <cell r="E904">
            <v>1.51</v>
          </cell>
          <cell r="F904">
            <v>1.06</v>
          </cell>
          <cell r="G904">
            <v>0.44999999999999996</v>
          </cell>
          <cell r="H904">
            <v>0.6</v>
          </cell>
          <cell r="I904">
            <v>0.90599999999999992</v>
          </cell>
        </row>
        <row r="905">
          <cell r="A905" t="str">
            <v>783.126</v>
          </cell>
          <cell r="B905" t="str">
            <v>3*2,5 mm2  FVV-n KABLO</v>
          </cell>
          <cell r="C905" t="str">
            <v>m</v>
          </cell>
          <cell r="E905">
            <v>1.78</v>
          </cell>
          <cell r="F905">
            <v>1.06</v>
          </cell>
          <cell r="G905">
            <v>0.72</v>
          </cell>
          <cell r="H905">
            <v>0.6</v>
          </cell>
          <cell r="I905">
            <v>1.0680000000000001</v>
          </cell>
        </row>
        <row r="906">
          <cell r="A906" t="str">
            <v>783.127</v>
          </cell>
          <cell r="B906" t="str">
            <v>4*2,5 mm2  FVV-n KABLO</v>
          </cell>
          <cell r="C906" t="str">
            <v>m</v>
          </cell>
          <cell r="E906">
            <v>2.04</v>
          </cell>
          <cell r="F906">
            <v>1.06</v>
          </cell>
          <cell r="G906">
            <v>0.98</v>
          </cell>
          <cell r="H906">
            <v>0.6</v>
          </cell>
          <cell r="I906">
            <v>1.224</v>
          </cell>
        </row>
        <row r="907">
          <cell r="A907" t="str">
            <v>790.101</v>
          </cell>
          <cell r="B907" t="str">
            <v>0.18 KW  ELEKTRİK MOTORU  3000 D/DAK</v>
          </cell>
          <cell r="C907" t="str">
            <v>Ad</v>
          </cell>
          <cell r="E907">
            <v>76.040000000000006</v>
          </cell>
          <cell r="F907">
            <v>11.45</v>
          </cell>
          <cell r="G907">
            <v>64.59</v>
          </cell>
          <cell r="H907">
            <v>0.7</v>
          </cell>
          <cell r="I907">
            <v>53.228000000000002</v>
          </cell>
        </row>
        <row r="908">
          <cell r="A908" t="str">
            <v>790.105</v>
          </cell>
          <cell r="B908" t="str">
            <v>0.75 KW  ELEKTRİK MOTORU  3000 D/DAK</v>
          </cell>
          <cell r="C908" t="str">
            <v>Ad</v>
          </cell>
          <cell r="E908">
            <v>109.1</v>
          </cell>
          <cell r="F908">
            <v>14.21</v>
          </cell>
          <cell r="G908">
            <v>94.889999999999986</v>
          </cell>
          <cell r="H908">
            <v>0.7</v>
          </cell>
          <cell r="I908">
            <v>76.36999999999999</v>
          </cell>
        </row>
        <row r="909">
          <cell r="A909" t="str">
            <v>790.106</v>
          </cell>
          <cell r="B909" t="str">
            <v>1.1 KW  ELEKTRİK MOTORU  3000 D/DAK</v>
          </cell>
          <cell r="C909" t="str">
            <v>Ad</v>
          </cell>
          <cell r="E909">
            <v>118.01</v>
          </cell>
          <cell r="F909">
            <v>14.21</v>
          </cell>
          <cell r="G909">
            <v>103.80000000000001</v>
          </cell>
          <cell r="H909">
            <v>0.7</v>
          </cell>
          <cell r="I909">
            <v>82.606999999999999</v>
          </cell>
        </row>
        <row r="910">
          <cell r="A910" t="str">
            <v>790.110</v>
          </cell>
          <cell r="B910" t="str">
            <v>4 KW  ELEKTRİK MOTORU 3000 D/DAK</v>
          </cell>
          <cell r="C910" t="str">
            <v>Ad</v>
          </cell>
          <cell r="E910">
            <v>251.8</v>
          </cell>
          <cell r="F910">
            <v>18.7</v>
          </cell>
          <cell r="G910">
            <v>233.10000000000002</v>
          </cell>
          <cell r="H910">
            <v>0.7</v>
          </cell>
          <cell r="I910">
            <v>176.26</v>
          </cell>
        </row>
        <row r="911">
          <cell r="A911" t="str">
            <v>790.111</v>
          </cell>
          <cell r="B911" t="str">
            <v>5.5 KW  ELEKTRİK MOTORU  3000 D/DAK</v>
          </cell>
          <cell r="C911" t="str">
            <v>Ad</v>
          </cell>
          <cell r="E911">
            <v>343.6</v>
          </cell>
          <cell r="F911">
            <v>20.96</v>
          </cell>
          <cell r="G911">
            <v>322.64000000000004</v>
          </cell>
          <cell r="H911">
            <v>0.7</v>
          </cell>
          <cell r="I911">
            <v>240.52</v>
          </cell>
        </row>
        <row r="912">
          <cell r="A912" t="str">
            <v>790.112</v>
          </cell>
          <cell r="B912" t="str">
            <v>7.5 KW  ELEKTRİK MOTORU  3000 D/DAK</v>
          </cell>
          <cell r="C912" t="str">
            <v>Ad</v>
          </cell>
          <cell r="E912">
            <v>393.43</v>
          </cell>
          <cell r="F912">
            <v>20.96</v>
          </cell>
          <cell r="G912">
            <v>372.47</v>
          </cell>
          <cell r="H912">
            <v>0.7</v>
          </cell>
          <cell r="I912">
            <v>275.40100000000001</v>
          </cell>
        </row>
        <row r="913">
          <cell r="A913" t="str">
            <v>790.114</v>
          </cell>
          <cell r="B913" t="str">
            <v>15.5 KW  ELEKTRİK MOTORU  3000 D/DAK</v>
          </cell>
          <cell r="C913" t="str">
            <v>Ad</v>
          </cell>
          <cell r="E913">
            <v>655.72</v>
          </cell>
          <cell r="F913">
            <v>25.45</v>
          </cell>
          <cell r="G913">
            <v>572.97</v>
          </cell>
          <cell r="H913">
            <v>0.7</v>
          </cell>
          <cell r="I913">
            <v>459.00399999999996</v>
          </cell>
        </row>
        <row r="914">
          <cell r="A914" t="str">
            <v>790.115</v>
          </cell>
          <cell r="B914" t="str">
            <v>18.5 KW  ELEKTRİK MOTORU  3000 D/DAK</v>
          </cell>
          <cell r="C914" t="str">
            <v>Ad</v>
          </cell>
          <cell r="E914">
            <v>763.27</v>
          </cell>
          <cell r="F914">
            <v>28.07</v>
          </cell>
          <cell r="G914">
            <v>735.19999999999993</v>
          </cell>
          <cell r="H914">
            <v>0.7</v>
          </cell>
          <cell r="I914">
            <v>534.28899999999999</v>
          </cell>
        </row>
        <row r="915">
          <cell r="A915" t="str">
            <v>790.116</v>
          </cell>
          <cell r="B915" t="str">
            <v>22 KW  ELEKTRİK MOTORU  3000 D/DAK</v>
          </cell>
          <cell r="C915" t="str">
            <v>Ad</v>
          </cell>
          <cell r="E915">
            <v>949.49</v>
          </cell>
          <cell r="F915">
            <v>31.9</v>
          </cell>
          <cell r="G915">
            <v>917.59</v>
          </cell>
          <cell r="H915">
            <v>0.7</v>
          </cell>
          <cell r="I915">
            <v>664.64299999999992</v>
          </cell>
        </row>
        <row r="916">
          <cell r="A916" t="str">
            <v>790.202</v>
          </cell>
          <cell r="B916" t="str">
            <v>0,18 KW  ELEKTRİK MOTORU  1500 D/DAK</v>
          </cell>
          <cell r="C916" t="str">
            <v>Ad</v>
          </cell>
          <cell r="E916">
            <v>75.540000000000006</v>
          </cell>
          <cell r="F916">
            <v>11.45</v>
          </cell>
          <cell r="G916">
            <v>64.09</v>
          </cell>
          <cell r="H916">
            <v>0.7</v>
          </cell>
          <cell r="I916">
            <v>52.878</v>
          </cell>
        </row>
        <row r="917">
          <cell r="A917" t="str">
            <v>790.205</v>
          </cell>
          <cell r="B917" t="str">
            <v>0,55 KW  ELEKTRİK MOTORU  1500 D/DAK</v>
          </cell>
          <cell r="C917" t="str">
            <v>Ad</v>
          </cell>
          <cell r="E917">
            <v>94.41</v>
          </cell>
          <cell r="F917">
            <v>11.5</v>
          </cell>
          <cell r="G917">
            <v>82.91</v>
          </cell>
          <cell r="H917">
            <v>0.7</v>
          </cell>
          <cell r="I917">
            <v>66.086999999999989</v>
          </cell>
        </row>
        <row r="918">
          <cell r="A918" t="str">
            <v>790.206</v>
          </cell>
          <cell r="B918" t="str">
            <v>0.75 KW  ELEKTRİK MOTORU  1500 D/DAK</v>
          </cell>
          <cell r="C918" t="str">
            <v>Ad</v>
          </cell>
          <cell r="E918">
            <v>109.1</v>
          </cell>
          <cell r="F918">
            <v>14.21</v>
          </cell>
          <cell r="G918">
            <v>94.889999999999986</v>
          </cell>
          <cell r="H918">
            <v>0.7</v>
          </cell>
          <cell r="I918">
            <v>76.36999999999999</v>
          </cell>
        </row>
        <row r="919">
          <cell r="A919" t="str">
            <v>790.207</v>
          </cell>
          <cell r="B919" t="str">
            <v>1.1 KW  ELEKTRİK MOTORU 1500 D/DAK</v>
          </cell>
          <cell r="C919" t="str">
            <v>Ad</v>
          </cell>
          <cell r="E919">
            <v>130.09</v>
          </cell>
          <cell r="F919">
            <v>14.21</v>
          </cell>
          <cell r="G919">
            <v>115.88</v>
          </cell>
          <cell r="H919">
            <v>0.7</v>
          </cell>
          <cell r="I919">
            <v>91.063000000000002</v>
          </cell>
        </row>
        <row r="920">
          <cell r="A920" t="str">
            <v>790.208</v>
          </cell>
          <cell r="B920" t="str">
            <v>1,5 KW  ELEKTRİK MOTORU  1500 D/DAK</v>
          </cell>
          <cell r="C920" t="str">
            <v>Ad</v>
          </cell>
          <cell r="E920">
            <v>151.06</v>
          </cell>
          <cell r="F920">
            <v>15.73</v>
          </cell>
          <cell r="G920">
            <v>135.33000000000001</v>
          </cell>
          <cell r="H920">
            <v>0.7</v>
          </cell>
          <cell r="I920">
            <v>96.131</v>
          </cell>
        </row>
        <row r="921">
          <cell r="A921" t="str">
            <v>790.209</v>
          </cell>
          <cell r="B921" t="str">
            <v>2,2 KW ELEKTRIK MOTORU  1500 D/DAK</v>
          </cell>
          <cell r="C921" t="str">
            <v>Ad</v>
          </cell>
          <cell r="E921">
            <v>188.85</v>
          </cell>
          <cell r="F921">
            <v>15.73</v>
          </cell>
          <cell r="G921">
            <v>173.12</v>
          </cell>
          <cell r="H921">
            <v>0.7</v>
          </cell>
          <cell r="I921">
            <v>132.19499999999999</v>
          </cell>
        </row>
        <row r="922">
          <cell r="A922" t="str">
            <v>790.210</v>
          </cell>
          <cell r="B922" t="str">
            <v>3 KW  ELEKTRİK MOTORU  1500 d/dak</v>
          </cell>
          <cell r="C922" t="str">
            <v>Ad</v>
          </cell>
          <cell r="E922">
            <v>209.78</v>
          </cell>
          <cell r="F922">
            <v>18.760000000000002</v>
          </cell>
          <cell r="G922">
            <v>191.02</v>
          </cell>
          <cell r="H922">
            <v>0.7</v>
          </cell>
          <cell r="I922">
            <v>146.846</v>
          </cell>
        </row>
        <row r="923">
          <cell r="A923" t="str">
            <v>790.211</v>
          </cell>
          <cell r="B923" t="str">
            <v>4 KW  ELEKTRİK MOTORU  1500 d/dak</v>
          </cell>
          <cell r="C923" t="str">
            <v>Ad</v>
          </cell>
          <cell r="E923">
            <v>267.41000000000003</v>
          </cell>
          <cell r="F923">
            <v>18.760000000000002</v>
          </cell>
          <cell r="G923">
            <v>248.65000000000003</v>
          </cell>
          <cell r="H923">
            <v>0.7</v>
          </cell>
          <cell r="I923">
            <v>187.18700000000001</v>
          </cell>
        </row>
        <row r="924">
          <cell r="A924" t="str">
            <v>790.212</v>
          </cell>
          <cell r="B924" t="str">
            <v>5,5 KW  ELEKTRİK MOTORU 1500 d/dak</v>
          </cell>
          <cell r="C924" t="str">
            <v>Ad</v>
          </cell>
          <cell r="E924">
            <v>346.06</v>
          </cell>
          <cell r="F924">
            <v>20.96</v>
          </cell>
          <cell r="G924">
            <v>325.10000000000002</v>
          </cell>
          <cell r="H924">
            <v>0.7</v>
          </cell>
          <cell r="I924">
            <v>242.24199999999999</v>
          </cell>
        </row>
        <row r="925">
          <cell r="A925" t="str">
            <v>790.213</v>
          </cell>
          <cell r="B925" t="str">
            <v>7,5 KW  ELEKTRİK MOTORU  1500 d/dak</v>
          </cell>
          <cell r="C925" t="str">
            <v>Ad</v>
          </cell>
          <cell r="E925">
            <v>419.67</v>
          </cell>
          <cell r="F925">
            <v>20.96</v>
          </cell>
          <cell r="G925">
            <v>398.71000000000004</v>
          </cell>
          <cell r="H925">
            <v>0.7</v>
          </cell>
          <cell r="I925">
            <v>293.76900000000001</v>
          </cell>
        </row>
        <row r="926">
          <cell r="A926" t="str">
            <v>790.214</v>
          </cell>
          <cell r="B926" t="str">
            <v>11 KW  ELEKTRİK MOTORU  1500 D/DAK</v>
          </cell>
          <cell r="C926" t="str">
            <v>Ad</v>
          </cell>
          <cell r="E926">
            <v>571.63</v>
          </cell>
          <cell r="F926">
            <v>22.46</v>
          </cell>
          <cell r="G926">
            <v>549.16999999999996</v>
          </cell>
          <cell r="H926">
            <v>0.7</v>
          </cell>
          <cell r="I926">
            <v>400.14099999999996</v>
          </cell>
        </row>
        <row r="927">
          <cell r="A927" t="str">
            <v>790.215</v>
          </cell>
          <cell r="B927" t="str">
            <v>15 KW  ELEKTRİK MOTORU  1500 d/dak</v>
          </cell>
          <cell r="C927" t="str">
            <v>Ad</v>
          </cell>
          <cell r="E927">
            <v>707.85</v>
          </cell>
          <cell r="F927">
            <v>25.45</v>
          </cell>
          <cell r="G927">
            <v>682.4</v>
          </cell>
          <cell r="H927">
            <v>0.7</v>
          </cell>
          <cell r="I927">
            <v>495.495</v>
          </cell>
        </row>
        <row r="928">
          <cell r="A928" t="str">
            <v>790.219</v>
          </cell>
          <cell r="B928" t="str">
            <v>37 KW  ELEKTRİK MOTORU  1500 D/DAK</v>
          </cell>
          <cell r="C928" t="str">
            <v>Ad</v>
          </cell>
          <cell r="E928">
            <v>1646.93</v>
          </cell>
          <cell r="F928">
            <v>41.14</v>
          </cell>
          <cell r="G928">
            <v>1605.79</v>
          </cell>
          <cell r="H928">
            <v>0.7</v>
          </cell>
          <cell r="I928">
            <v>1152.8509999999999</v>
          </cell>
        </row>
        <row r="929">
          <cell r="A929" t="str">
            <v>801.101</v>
          </cell>
          <cell r="B929" t="str">
            <v>IŞIKLI ÇAĞIRMA SORTİSİ</v>
          </cell>
          <cell r="C929" t="str">
            <v>Ad</v>
          </cell>
          <cell r="E929">
            <v>13.34</v>
          </cell>
          <cell r="F929">
            <v>7.88</v>
          </cell>
          <cell r="G929">
            <v>5.46</v>
          </cell>
          <cell r="H929">
            <v>0.6</v>
          </cell>
          <cell r="I929">
            <v>8.0039999999999996</v>
          </cell>
        </row>
        <row r="930">
          <cell r="A930" t="str">
            <v>801.101/01</v>
          </cell>
          <cell r="B930" t="str">
            <v>ÇAĞIRMA SORTİSİ. BUTONSUZ</v>
          </cell>
          <cell r="C930" t="str">
            <v>Ad</v>
          </cell>
          <cell r="G930">
            <v>0</v>
          </cell>
          <cell r="H930">
            <v>0.6</v>
          </cell>
          <cell r="I930">
            <v>0</v>
          </cell>
        </row>
        <row r="931">
          <cell r="A931" t="str">
            <v>802.101</v>
          </cell>
          <cell r="B931" t="str">
            <v>IŞIKLI SÖNDÜRME DÜĞMESİ VE TESİSATI</v>
          </cell>
          <cell r="C931" t="str">
            <v>Ad</v>
          </cell>
          <cell r="E931">
            <v>10.5</v>
          </cell>
          <cell r="F931">
            <v>7.25</v>
          </cell>
          <cell r="G931">
            <v>3.25</v>
          </cell>
          <cell r="H931">
            <v>0.6</v>
          </cell>
          <cell r="I931">
            <v>6.3</v>
          </cell>
        </row>
        <row r="932">
          <cell r="A932" t="str">
            <v>802.101/01</v>
          </cell>
          <cell r="B932" t="str">
            <v>SÖNDÜRME DÜĞMESİ SORTİSİ. DÜĞMESİZ</v>
          </cell>
          <cell r="C932" t="str">
            <v>Ad</v>
          </cell>
          <cell r="G932">
            <v>0</v>
          </cell>
          <cell r="H932">
            <v>0.6</v>
          </cell>
          <cell r="I932">
            <v>0</v>
          </cell>
        </row>
        <row r="933">
          <cell r="A933" t="str">
            <v>803.101</v>
          </cell>
          <cell r="B933" t="str">
            <v>IŞIKLI SÖNDÜRME DÜĞ.TESİSATI (ELEKTRONİK)</v>
          </cell>
          <cell r="C933" t="str">
            <v>Ad</v>
          </cell>
          <cell r="E933">
            <v>17.54</v>
          </cell>
          <cell r="F933">
            <v>7.88</v>
          </cell>
          <cell r="G933">
            <v>9.66</v>
          </cell>
          <cell r="H933">
            <v>0.6</v>
          </cell>
          <cell r="I933">
            <v>10.523999999999999</v>
          </cell>
        </row>
        <row r="934">
          <cell r="A934" t="str">
            <v>804.101</v>
          </cell>
          <cell r="B934" t="str">
            <v>NUMARATORLU ÇAĞRI SORTİSİ</v>
          </cell>
          <cell r="C934" t="str">
            <v>Ad</v>
          </cell>
          <cell r="E934">
            <v>10.5</v>
          </cell>
          <cell r="F934">
            <v>7.14</v>
          </cell>
          <cell r="G934">
            <v>3.3600000000000003</v>
          </cell>
          <cell r="H934">
            <v>0.6</v>
          </cell>
          <cell r="I934">
            <v>6.3</v>
          </cell>
        </row>
        <row r="935">
          <cell r="A935" t="str">
            <v>805.101</v>
          </cell>
          <cell r="B935" t="str">
            <v>IŞIKLI PARALEL ÇAĞIRMA DÜĞMESİ SORTİSİ</v>
          </cell>
          <cell r="C935" t="str">
            <v>Ad</v>
          </cell>
          <cell r="E935">
            <v>4.9400000000000004</v>
          </cell>
          <cell r="F935">
            <v>4.62</v>
          </cell>
          <cell r="G935">
            <v>0.32000000000000028</v>
          </cell>
          <cell r="H935">
            <v>0.6</v>
          </cell>
          <cell r="I935">
            <v>2.964</v>
          </cell>
        </row>
        <row r="936">
          <cell r="A936" t="str">
            <v>806.101</v>
          </cell>
          <cell r="B936" t="str">
            <v>KAPI ZİLİ SORTİSİ</v>
          </cell>
          <cell r="C936" t="str">
            <v>Ad</v>
          </cell>
          <cell r="E936">
            <v>5.46</v>
          </cell>
          <cell r="F936">
            <v>4.9400000000000004</v>
          </cell>
          <cell r="G936">
            <v>0.51999999999999957</v>
          </cell>
          <cell r="H936">
            <v>0.6</v>
          </cell>
          <cell r="I936">
            <v>3.2759999999999998</v>
          </cell>
        </row>
        <row r="937">
          <cell r="A937" t="str">
            <v>807.101</v>
          </cell>
          <cell r="B937" t="str">
            <v>220/24 V - 100 VA TRAFO</v>
          </cell>
          <cell r="C937" t="str">
            <v>Ad</v>
          </cell>
          <cell r="E937">
            <v>22.05</v>
          </cell>
          <cell r="F937">
            <v>2.21</v>
          </cell>
          <cell r="G937">
            <v>19.84</v>
          </cell>
          <cell r="H937">
            <v>0.6</v>
          </cell>
          <cell r="I937">
            <v>13.23</v>
          </cell>
        </row>
        <row r="938">
          <cell r="A938" t="str">
            <v>807.102</v>
          </cell>
          <cell r="B938" t="str">
            <v>220/3-5-8 V - 10 VA  TRAFO</v>
          </cell>
          <cell r="C938" t="str">
            <v>Ad</v>
          </cell>
          <cell r="E938">
            <v>5.36</v>
          </cell>
          <cell r="F938">
            <v>2.21</v>
          </cell>
          <cell r="G938">
            <v>3.1500000000000004</v>
          </cell>
          <cell r="H938">
            <v>0.6</v>
          </cell>
          <cell r="I938">
            <v>3.2160000000000002</v>
          </cell>
        </row>
        <row r="939">
          <cell r="A939" t="str">
            <v>808.101</v>
          </cell>
          <cell r="B939" t="str">
            <v>VIZILTI VE TESISATI</v>
          </cell>
          <cell r="C939" t="str">
            <v>Ad</v>
          </cell>
          <cell r="E939">
            <v>4.0999999999999996</v>
          </cell>
          <cell r="F939">
            <v>3.78</v>
          </cell>
          <cell r="G939">
            <v>0.31999999999999984</v>
          </cell>
          <cell r="H939">
            <v>0.6</v>
          </cell>
          <cell r="I939">
            <v>2.4599999999999995</v>
          </cell>
        </row>
        <row r="940">
          <cell r="A940" t="str">
            <v>809.101</v>
          </cell>
          <cell r="B940" t="str">
            <v>ZİL VE MONTAJI</v>
          </cell>
          <cell r="C940" t="str">
            <v>Ad</v>
          </cell>
          <cell r="E940">
            <v>3.68</v>
          </cell>
          <cell r="F940">
            <v>2</v>
          </cell>
          <cell r="G940">
            <v>1.6800000000000002</v>
          </cell>
          <cell r="H940">
            <v>0.6</v>
          </cell>
          <cell r="I940">
            <v>2.2080000000000002</v>
          </cell>
        </row>
        <row r="941">
          <cell r="A941" t="str">
            <v>810.101</v>
          </cell>
          <cell r="B941" t="str">
            <v>NUMARATOR VE MONTAJI</v>
          </cell>
          <cell r="C941" t="str">
            <v>Ad</v>
          </cell>
          <cell r="E941">
            <v>1.89</v>
          </cell>
          <cell r="F941">
            <v>1.68</v>
          </cell>
          <cell r="G941">
            <v>0.20999999999999996</v>
          </cell>
          <cell r="H941">
            <v>0.6</v>
          </cell>
          <cell r="I941">
            <v>1.1339999999999999</v>
          </cell>
        </row>
        <row r="942">
          <cell r="A942" t="str">
            <v>811.101</v>
          </cell>
          <cell r="B942" t="str">
            <v>KONTROL TABLOSU VE TESİSATI</v>
          </cell>
          <cell r="C942" t="str">
            <v>Ad</v>
          </cell>
          <cell r="E942">
            <v>3.15</v>
          </cell>
          <cell r="F942">
            <v>2</v>
          </cell>
          <cell r="G942">
            <v>1.1499999999999999</v>
          </cell>
          <cell r="H942">
            <v>0.6</v>
          </cell>
          <cell r="I942">
            <v>1.89</v>
          </cell>
        </row>
        <row r="943">
          <cell r="A943" t="str">
            <v>812.100</v>
          </cell>
          <cell r="B943" t="str">
            <v>PILOT LAMBASI VE TESISATI</v>
          </cell>
          <cell r="C943" t="str">
            <v>Ad</v>
          </cell>
          <cell r="E943">
            <v>12.39</v>
          </cell>
          <cell r="F943">
            <v>7.88</v>
          </cell>
          <cell r="G943">
            <v>4.5100000000000007</v>
          </cell>
          <cell r="H943">
            <v>0.6</v>
          </cell>
          <cell r="I943">
            <v>7.4340000000000002</v>
          </cell>
        </row>
        <row r="944">
          <cell r="A944" t="str">
            <v>812.101</v>
          </cell>
          <cell r="B944" t="str">
            <v>PİLOT LAMBASI VE TEANŞ KAUÇUK</v>
          </cell>
          <cell r="C944" t="str">
            <v>Ad</v>
          </cell>
          <cell r="E944">
            <v>9.8699999999999992</v>
          </cell>
          <cell r="F944">
            <v>7.88</v>
          </cell>
          <cell r="G944">
            <v>1.9899999999999993</v>
          </cell>
          <cell r="H944">
            <v>0.6</v>
          </cell>
          <cell r="I944">
            <v>5.9219999999999997</v>
          </cell>
        </row>
        <row r="945">
          <cell r="A945" t="str">
            <v>813.101</v>
          </cell>
          <cell r="B945" t="str">
            <v>KAPI OTOMATİĞİ SORTİSİ</v>
          </cell>
          <cell r="C945" t="str">
            <v>Ad</v>
          </cell>
          <cell r="E945">
            <v>9.4499999999999993</v>
          </cell>
          <cell r="F945">
            <v>7.88</v>
          </cell>
          <cell r="G945">
            <v>1.5699999999999994</v>
          </cell>
          <cell r="H945">
            <v>0.6</v>
          </cell>
          <cell r="I945">
            <v>5.669999999999999</v>
          </cell>
        </row>
        <row r="946">
          <cell r="A946" t="str">
            <v>814.101</v>
          </cell>
          <cell r="B946" t="str">
            <v>KAPI OTOMATİĞİ VE MONTAJI (KURMALI TİP)</v>
          </cell>
          <cell r="C946" t="str">
            <v>Ad</v>
          </cell>
          <cell r="E946">
            <v>11.13</v>
          </cell>
          <cell r="F946">
            <v>3.15</v>
          </cell>
          <cell r="G946">
            <v>7.98</v>
          </cell>
          <cell r="H946">
            <v>0.6</v>
          </cell>
          <cell r="I946">
            <v>6.6779999999999999</v>
          </cell>
        </row>
        <row r="947">
          <cell r="A947" t="str">
            <v>814.102</v>
          </cell>
          <cell r="B947" t="str">
            <v>KAPI OTOMATİĞİ VE MONTAJI (İTMELİ TİP)</v>
          </cell>
          <cell r="C947" t="str">
            <v>Ad</v>
          </cell>
          <cell r="E947">
            <v>8.82</v>
          </cell>
          <cell r="F947">
            <v>3.15</v>
          </cell>
          <cell r="G947">
            <v>5.67</v>
          </cell>
          <cell r="H947">
            <v>0.6</v>
          </cell>
          <cell r="I947">
            <v>5.2919999999999998</v>
          </cell>
        </row>
        <row r="948">
          <cell r="A948" t="str">
            <v>814.103</v>
          </cell>
          <cell r="B948" t="str">
            <v>OTOMATİK GİZLİ TİP KAPI AÇAÇAĞI</v>
          </cell>
          <cell r="C948" t="str">
            <v>Ad</v>
          </cell>
          <cell r="E948">
            <v>15.33</v>
          </cell>
          <cell r="F948">
            <v>4.2</v>
          </cell>
          <cell r="G948">
            <v>11.129999999999999</v>
          </cell>
          <cell r="H948">
            <v>0.6</v>
          </cell>
          <cell r="I948">
            <v>9.1980000000000004</v>
          </cell>
        </row>
        <row r="949">
          <cell r="A949" t="str">
            <v>815.101</v>
          </cell>
          <cell r="B949" t="str">
            <v>TELEFON TESİSATI SORTİSİ</v>
          </cell>
          <cell r="C949" t="str">
            <v>Ad</v>
          </cell>
          <cell r="E949">
            <v>12.6</v>
          </cell>
          <cell r="F949">
            <v>7.35</v>
          </cell>
          <cell r="G949">
            <v>5.25</v>
          </cell>
          <cell r="H949">
            <v>0.6</v>
          </cell>
          <cell r="I949">
            <v>7.56</v>
          </cell>
        </row>
        <row r="950">
          <cell r="A950" t="str">
            <v>815.101/01</v>
          </cell>
          <cell r="B950" t="str">
            <v>TELEFON TESİSAT SORTİSİ. PRİZSİZ</v>
          </cell>
          <cell r="C950" t="str">
            <v>Ad</v>
          </cell>
          <cell r="G950">
            <v>0</v>
          </cell>
          <cell r="H950">
            <v>0.6</v>
          </cell>
          <cell r="I950">
            <v>0</v>
          </cell>
        </row>
        <row r="951">
          <cell r="A951" t="str">
            <v>815.101/M</v>
          </cell>
          <cell r="B951" t="str">
            <v>TELEFON PRİZİ SORTİSİ MONTAJ</v>
          </cell>
          <cell r="C951" t="str">
            <v>Ad</v>
          </cell>
          <cell r="G951">
            <v>0</v>
          </cell>
          <cell r="H951">
            <v>0.6</v>
          </cell>
          <cell r="I951">
            <v>0</v>
          </cell>
        </row>
        <row r="952">
          <cell r="A952" t="str">
            <v>816.101</v>
          </cell>
          <cell r="B952" t="str">
            <v>PARALEL TELEFON TESİSAT SORTİSİ</v>
          </cell>
          <cell r="C952" t="str">
            <v>Ad</v>
          </cell>
          <cell r="E952">
            <v>4.62</v>
          </cell>
          <cell r="F952">
            <v>4.41</v>
          </cell>
          <cell r="G952">
            <v>0.20999999999999996</v>
          </cell>
          <cell r="H952">
            <v>0.6</v>
          </cell>
          <cell r="I952">
            <v>2.7719999999999998</v>
          </cell>
        </row>
        <row r="953">
          <cell r="A953" t="str">
            <v>817.101</v>
          </cell>
          <cell r="B953" t="str">
            <v>TELEFON TESİSATI SORTİSİ ETANŞ</v>
          </cell>
          <cell r="C953" t="str">
            <v>Ad</v>
          </cell>
          <cell r="E953">
            <v>15.96</v>
          </cell>
          <cell r="F953">
            <v>8.82</v>
          </cell>
          <cell r="G953">
            <v>7.1400000000000006</v>
          </cell>
          <cell r="H953">
            <v>0.6</v>
          </cell>
          <cell r="I953">
            <v>9.5760000000000005</v>
          </cell>
        </row>
        <row r="954">
          <cell r="A954" t="str">
            <v>818.101</v>
          </cell>
          <cell r="B954" t="str">
            <v>2 ÇİFT  ANA HAT TESİSATI</v>
          </cell>
          <cell r="C954" t="str">
            <v>m</v>
          </cell>
          <cell r="E954">
            <v>0.8</v>
          </cell>
          <cell r="F954">
            <v>0.5</v>
          </cell>
          <cell r="G954">
            <v>0.30000000000000004</v>
          </cell>
          <cell r="H954">
            <v>0.6</v>
          </cell>
          <cell r="I954">
            <v>0.48</v>
          </cell>
        </row>
        <row r="955">
          <cell r="A955" t="str">
            <v>818.101/1</v>
          </cell>
          <cell r="B955" t="str">
            <v>2 ÇİFT TELEFON KABLOSU(DEDEKTÖR BESLEME)</v>
          </cell>
          <cell r="C955" t="str">
            <v>m</v>
          </cell>
          <cell r="G955">
            <v>0</v>
          </cell>
          <cell r="H955">
            <v>0.6</v>
          </cell>
          <cell r="I955">
            <v>0</v>
          </cell>
        </row>
        <row r="956">
          <cell r="A956" t="str">
            <v>818.102</v>
          </cell>
          <cell r="B956" t="str">
            <v>4 ÇİFT ANA HAT TESİSATI</v>
          </cell>
          <cell r="C956" t="str">
            <v>m</v>
          </cell>
          <cell r="E956">
            <v>1</v>
          </cell>
          <cell r="F956">
            <v>0.5</v>
          </cell>
          <cell r="G956">
            <v>0.5</v>
          </cell>
          <cell r="H956">
            <v>0.6</v>
          </cell>
          <cell r="I956">
            <v>0.6</v>
          </cell>
        </row>
        <row r="957">
          <cell r="A957" t="str">
            <v>818.102.1</v>
          </cell>
          <cell r="B957" t="str">
            <v>3 Çift ANA HAT BESLEME KABLOSU</v>
          </cell>
          <cell r="C957" t="str">
            <v>m</v>
          </cell>
          <cell r="G957">
            <v>0</v>
          </cell>
          <cell r="H957">
            <v>0.6</v>
          </cell>
          <cell r="I957">
            <v>0</v>
          </cell>
        </row>
        <row r="958">
          <cell r="A958" t="str">
            <v>818.103</v>
          </cell>
          <cell r="B958" t="str">
            <v>6 ÇİFT  ANA HAT TESİSATI</v>
          </cell>
          <cell r="C958" t="str">
            <v>m</v>
          </cell>
          <cell r="E958">
            <v>1.2</v>
          </cell>
          <cell r="F958">
            <v>0.6</v>
          </cell>
          <cell r="G958">
            <v>0.6</v>
          </cell>
          <cell r="H958">
            <v>0.6</v>
          </cell>
          <cell r="I958">
            <v>0.72</v>
          </cell>
        </row>
        <row r="959">
          <cell r="A959" t="str">
            <v>818.103.1</v>
          </cell>
          <cell r="B959" t="str">
            <v>3 Çift TELEFON KABLOSU</v>
          </cell>
          <cell r="C959" t="str">
            <v>m</v>
          </cell>
          <cell r="G959">
            <v>0</v>
          </cell>
          <cell r="H959">
            <v>0.6</v>
          </cell>
          <cell r="I959">
            <v>0</v>
          </cell>
        </row>
        <row r="960">
          <cell r="A960" t="str">
            <v>818.104</v>
          </cell>
          <cell r="B960" t="str">
            <v>10 ÇİFT  ANA HAT TESİSATI</v>
          </cell>
          <cell r="C960" t="str">
            <v>m</v>
          </cell>
          <cell r="E960">
            <v>1.6</v>
          </cell>
          <cell r="F960">
            <v>0.7</v>
          </cell>
          <cell r="G960">
            <v>0.90000000000000013</v>
          </cell>
          <cell r="H960">
            <v>0.6</v>
          </cell>
          <cell r="I960">
            <v>0.96</v>
          </cell>
        </row>
        <row r="961">
          <cell r="A961" t="str">
            <v>818.105</v>
          </cell>
          <cell r="B961" t="str">
            <v>16 ÇİFT  ANA HAT TESİSATI</v>
          </cell>
          <cell r="C961" t="str">
            <v>m</v>
          </cell>
          <cell r="E961">
            <v>2.2000000000000002</v>
          </cell>
          <cell r="F961">
            <v>0.8</v>
          </cell>
          <cell r="G961">
            <v>1.4000000000000001</v>
          </cell>
          <cell r="H961">
            <v>0.6</v>
          </cell>
          <cell r="I961">
            <v>1.32</v>
          </cell>
        </row>
        <row r="962">
          <cell r="A962" t="str">
            <v>818.106</v>
          </cell>
          <cell r="B962" t="str">
            <v>20 ÇİFT  ANA HAT TESİSATI</v>
          </cell>
          <cell r="C962" t="str">
            <v>m</v>
          </cell>
          <cell r="E962">
            <v>2.7</v>
          </cell>
          <cell r="F962">
            <v>0.8</v>
          </cell>
          <cell r="G962">
            <v>1.9000000000000001</v>
          </cell>
          <cell r="H962">
            <v>0.6</v>
          </cell>
          <cell r="I962">
            <v>1.62</v>
          </cell>
        </row>
        <row r="963">
          <cell r="A963" t="str">
            <v>818.107</v>
          </cell>
          <cell r="B963" t="str">
            <v>30 ÇİFT  ANA HAT TESISATI</v>
          </cell>
          <cell r="C963" t="str">
            <v>m</v>
          </cell>
          <cell r="E963">
            <v>3.4</v>
          </cell>
          <cell r="F963">
            <v>0.9</v>
          </cell>
          <cell r="G963">
            <v>2.5</v>
          </cell>
          <cell r="H963">
            <v>0.6</v>
          </cell>
          <cell r="I963">
            <v>2.04</v>
          </cell>
        </row>
        <row r="964">
          <cell r="A964" t="str">
            <v>818.108</v>
          </cell>
          <cell r="B964" t="str">
            <v>50 ÇİFT  ANA HAT TESİSATI</v>
          </cell>
          <cell r="C964" t="str">
            <v>m</v>
          </cell>
          <cell r="E964">
            <v>4.8</v>
          </cell>
          <cell r="F964">
            <v>1</v>
          </cell>
          <cell r="G964">
            <v>3.8</v>
          </cell>
          <cell r="H964">
            <v>0.6</v>
          </cell>
          <cell r="I964">
            <v>2.88</v>
          </cell>
        </row>
        <row r="965">
          <cell r="A965" t="str">
            <v>818.109</v>
          </cell>
          <cell r="B965" t="str">
            <v>100 ÇİFT  ANA HAT TESİSATI</v>
          </cell>
          <cell r="C965" t="str">
            <v>m</v>
          </cell>
          <cell r="E965">
            <v>7.3</v>
          </cell>
          <cell r="F965">
            <v>1.2</v>
          </cell>
          <cell r="G965">
            <v>6.1</v>
          </cell>
          <cell r="H965">
            <v>0.6</v>
          </cell>
          <cell r="I965">
            <v>4.38</v>
          </cell>
        </row>
        <row r="966">
          <cell r="A966" t="str">
            <v>818.110</v>
          </cell>
          <cell r="B966" t="str">
            <v>150 ÇİFT ANA HAT TESİSATI</v>
          </cell>
          <cell r="C966" t="str">
            <v>m</v>
          </cell>
          <cell r="G966">
            <v>0</v>
          </cell>
          <cell r="H966">
            <v>0.6</v>
          </cell>
          <cell r="I966">
            <v>0</v>
          </cell>
        </row>
        <row r="967">
          <cell r="A967" t="str">
            <v>818.111</v>
          </cell>
          <cell r="B967" t="str">
            <v>200 ÇİFT ANA HAT TESİSATI</v>
          </cell>
          <cell r="C967" t="str">
            <v>m</v>
          </cell>
          <cell r="G967">
            <v>0</v>
          </cell>
          <cell r="H967">
            <v>0.6</v>
          </cell>
          <cell r="I967">
            <v>0</v>
          </cell>
        </row>
        <row r="968">
          <cell r="A968" t="str">
            <v>818.112</v>
          </cell>
          <cell r="B968" t="str">
            <v>1 ÇİFT  ANA HAT TESİSATI</v>
          </cell>
          <cell r="C968" t="str">
            <v>m</v>
          </cell>
          <cell r="E968">
            <v>0.7</v>
          </cell>
          <cell r="F968">
            <v>0.4</v>
          </cell>
          <cell r="G968">
            <v>0.29999999999999993</v>
          </cell>
          <cell r="H968">
            <v>0.6</v>
          </cell>
          <cell r="I968">
            <v>0.42</v>
          </cell>
        </row>
        <row r="969">
          <cell r="A969" t="str">
            <v>818.201</v>
          </cell>
          <cell r="B969" t="str">
            <v>2 ÇİFT ANA HAT TESİSİ (HARİCİ)</v>
          </cell>
          <cell r="C969" t="str">
            <v>m</v>
          </cell>
          <cell r="E969">
            <v>1.5</v>
          </cell>
          <cell r="F969">
            <v>0.4</v>
          </cell>
          <cell r="G969">
            <v>1.1000000000000001</v>
          </cell>
          <cell r="H969">
            <v>0.6</v>
          </cell>
          <cell r="I969">
            <v>0.89999999999999991</v>
          </cell>
        </row>
        <row r="970">
          <cell r="A970" t="str">
            <v>818.202</v>
          </cell>
          <cell r="B970" t="str">
            <v>6 ÇİFT ANA HAT TESİSİ (HARİCİ)</v>
          </cell>
          <cell r="C970" t="str">
            <v>m</v>
          </cell>
          <cell r="E970">
            <v>1.7</v>
          </cell>
          <cell r="F970">
            <v>0.5</v>
          </cell>
          <cell r="G970">
            <v>1.2</v>
          </cell>
          <cell r="H970">
            <v>0.6</v>
          </cell>
          <cell r="I970">
            <v>1.02</v>
          </cell>
        </row>
        <row r="971">
          <cell r="A971" t="str">
            <v>818.203</v>
          </cell>
          <cell r="B971" t="str">
            <v>10 ÇİFT  ANA HAT TESİSİ (HARİCİ)</v>
          </cell>
          <cell r="C971" t="str">
            <v>m</v>
          </cell>
          <cell r="E971">
            <v>2.1</v>
          </cell>
          <cell r="F971">
            <v>0.6</v>
          </cell>
          <cell r="G971">
            <v>1.5</v>
          </cell>
          <cell r="H971">
            <v>0.6</v>
          </cell>
          <cell r="I971">
            <v>1.26</v>
          </cell>
        </row>
        <row r="972">
          <cell r="A972" t="str">
            <v>818.204</v>
          </cell>
          <cell r="B972" t="str">
            <v>20 ÇİFT  ANA HAT TESİSİ (HARİCİ)</v>
          </cell>
          <cell r="C972" t="str">
            <v>m</v>
          </cell>
          <cell r="E972">
            <v>2.8</v>
          </cell>
          <cell r="F972">
            <v>0.7</v>
          </cell>
          <cell r="G972">
            <v>2.0999999999999996</v>
          </cell>
          <cell r="H972">
            <v>0.6</v>
          </cell>
          <cell r="I972">
            <v>1.68</v>
          </cell>
        </row>
        <row r="973">
          <cell r="A973" t="str">
            <v>818.205</v>
          </cell>
          <cell r="B973" t="str">
            <v>30 ÇİFT  ANA HAT TESİSİ (HARİCİ)</v>
          </cell>
          <cell r="C973" t="str">
            <v>m</v>
          </cell>
          <cell r="E973">
            <v>3.7</v>
          </cell>
          <cell r="F973">
            <v>0.8</v>
          </cell>
          <cell r="G973">
            <v>2.9000000000000004</v>
          </cell>
          <cell r="H973">
            <v>0.6</v>
          </cell>
          <cell r="I973">
            <v>2.2200000000000002</v>
          </cell>
        </row>
        <row r="974">
          <cell r="A974" t="str">
            <v>818.206</v>
          </cell>
          <cell r="B974" t="str">
            <v>50 ÇİFT  ANA HAT TESİSİ (HARİCİ)</v>
          </cell>
          <cell r="C974" t="str">
            <v>m</v>
          </cell>
          <cell r="E974">
            <v>4.8</v>
          </cell>
          <cell r="F974">
            <v>0.9</v>
          </cell>
          <cell r="G974">
            <v>3.9</v>
          </cell>
          <cell r="H974">
            <v>0.6</v>
          </cell>
          <cell r="I974">
            <v>2.88</v>
          </cell>
        </row>
        <row r="975">
          <cell r="A975" t="str">
            <v>818.206/M</v>
          </cell>
          <cell r="B975" t="str">
            <v>50 ÇİFT HARİCİ ANAHAT KABLOSU MONTAJI</v>
          </cell>
          <cell r="C975" t="str">
            <v>m</v>
          </cell>
          <cell r="G975">
            <v>0</v>
          </cell>
          <cell r="H975">
            <v>0.6</v>
          </cell>
          <cell r="I975">
            <v>0</v>
          </cell>
        </row>
        <row r="976">
          <cell r="A976" t="str">
            <v>818.207</v>
          </cell>
          <cell r="B976" t="str">
            <v>100 ÇİFT  ANA HAT TESİSİ (HARİCİ)</v>
          </cell>
          <cell r="C976" t="str">
            <v>m</v>
          </cell>
          <cell r="E976">
            <v>7.4</v>
          </cell>
          <cell r="F976">
            <v>1.1000000000000001</v>
          </cell>
          <cell r="G976">
            <v>6.3000000000000007</v>
          </cell>
          <cell r="H976">
            <v>0.6</v>
          </cell>
          <cell r="I976">
            <v>4.4400000000000004</v>
          </cell>
        </row>
        <row r="977">
          <cell r="A977" t="str">
            <v>818.207/M</v>
          </cell>
          <cell r="B977" t="str">
            <v>100 ÇİFT HARİCİ ANAHAT KABLOSU MONTAJI</v>
          </cell>
          <cell r="C977" t="str">
            <v>m</v>
          </cell>
          <cell r="G977">
            <v>0</v>
          </cell>
          <cell r="H977">
            <v>0.6</v>
          </cell>
          <cell r="I977">
            <v>0</v>
          </cell>
        </row>
        <row r="978">
          <cell r="A978" t="str">
            <v>818.208</v>
          </cell>
          <cell r="B978" t="str">
            <v>150 ÇİFT HARİCİ ANA HAT TESİSİ</v>
          </cell>
          <cell r="C978" t="str">
            <v>m</v>
          </cell>
          <cell r="E978">
            <v>10.3</v>
          </cell>
          <cell r="F978">
            <v>1.3</v>
          </cell>
          <cell r="G978">
            <v>9</v>
          </cell>
          <cell r="H978">
            <v>0.6</v>
          </cell>
          <cell r="I978">
            <v>6.1800000000000006</v>
          </cell>
        </row>
        <row r="979">
          <cell r="A979" t="str">
            <v>818.208/M</v>
          </cell>
          <cell r="B979" t="str">
            <v>150 ÇİFT HARİCİ TELEFON KAB.MONTAJI</v>
          </cell>
          <cell r="C979" t="str">
            <v>m</v>
          </cell>
          <cell r="G979">
            <v>0</v>
          </cell>
          <cell r="H979">
            <v>0.6</v>
          </cell>
          <cell r="I979">
            <v>0</v>
          </cell>
        </row>
        <row r="980">
          <cell r="A980" t="str">
            <v>818.209</v>
          </cell>
          <cell r="B980" t="str">
            <v>200 ÇİFT  ANA HAT TESİSİ (HARİCİ)</v>
          </cell>
          <cell r="C980" t="str">
            <v>m</v>
          </cell>
          <cell r="E980">
            <v>13.2</v>
          </cell>
          <cell r="F980">
            <v>1.5</v>
          </cell>
          <cell r="G980">
            <v>11.7</v>
          </cell>
          <cell r="H980">
            <v>0.6</v>
          </cell>
          <cell r="I980">
            <v>7.919999999999999</v>
          </cell>
        </row>
        <row r="981">
          <cell r="A981" t="str">
            <v>818.301</v>
          </cell>
          <cell r="B981" t="str">
            <v>10 ÇİFT  ASKI TELLİ TLF.KABLOSU (HARİCİ)</v>
          </cell>
          <cell r="C981" t="str">
            <v>m</v>
          </cell>
          <cell r="E981">
            <v>2.1</v>
          </cell>
          <cell r="F981">
            <v>0.5</v>
          </cell>
          <cell r="G981">
            <v>1.6</v>
          </cell>
          <cell r="H981">
            <v>0.6</v>
          </cell>
          <cell r="I981">
            <v>1.26</v>
          </cell>
        </row>
        <row r="982">
          <cell r="A982" t="str">
            <v>818.302</v>
          </cell>
          <cell r="B982" t="str">
            <v>20 ÇİFT ASKI TELLİ TLF.KABLOSU (HARİCİ)</v>
          </cell>
          <cell r="C982" t="str">
            <v>m</v>
          </cell>
          <cell r="E982">
            <v>2.9</v>
          </cell>
          <cell r="F982">
            <v>0.6</v>
          </cell>
          <cell r="G982">
            <v>2.2999999999999998</v>
          </cell>
          <cell r="H982">
            <v>0.6</v>
          </cell>
          <cell r="I982">
            <v>1.74</v>
          </cell>
        </row>
        <row r="983">
          <cell r="A983" t="str">
            <v>818.501</v>
          </cell>
          <cell r="B983" t="str">
            <v>10 ÇİFT ANA HAT TESİSİ (HARİCİ)</v>
          </cell>
          <cell r="C983" t="str">
            <v>m</v>
          </cell>
          <cell r="E983">
            <v>4</v>
          </cell>
          <cell r="F983">
            <v>0.6</v>
          </cell>
          <cell r="G983">
            <v>3.4</v>
          </cell>
          <cell r="H983">
            <v>0.6</v>
          </cell>
          <cell r="I983">
            <v>2.4</v>
          </cell>
        </row>
        <row r="984">
          <cell r="A984" t="str">
            <v>818.501/M</v>
          </cell>
          <cell r="B984" t="str">
            <v>10 çift HARİCİ ANA HAT TESİSİ MONTAJI</v>
          </cell>
          <cell r="C984" t="str">
            <v>m</v>
          </cell>
          <cell r="G984">
            <v>0</v>
          </cell>
          <cell r="H984">
            <v>0.6</v>
          </cell>
          <cell r="I984">
            <v>0</v>
          </cell>
        </row>
        <row r="985">
          <cell r="A985" t="str">
            <v>818.502</v>
          </cell>
          <cell r="B985" t="str">
            <v>20 ÇİFT ANA HAT TESİSİ (HARİCİ)</v>
          </cell>
          <cell r="C985" t="str">
            <v>m</v>
          </cell>
          <cell r="E985">
            <v>6.5</v>
          </cell>
          <cell r="F985">
            <v>0.7</v>
          </cell>
          <cell r="G985">
            <v>5.8</v>
          </cell>
          <cell r="H985">
            <v>0.6</v>
          </cell>
          <cell r="I985">
            <v>3.9</v>
          </cell>
        </row>
        <row r="986">
          <cell r="A986" t="str">
            <v>818.503</v>
          </cell>
          <cell r="B986" t="str">
            <v>30 ÇİFT ANA HAT TESİSİ (HARİCİ)</v>
          </cell>
          <cell r="C986" t="str">
            <v>m</v>
          </cell>
          <cell r="E986">
            <v>8.5</v>
          </cell>
          <cell r="F986">
            <v>0.8</v>
          </cell>
          <cell r="G986">
            <v>7.7</v>
          </cell>
          <cell r="H986">
            <v>0.6</v>
          </cell>
          <cell r="I986">
            <v>5.0999999999999996</v>
          </cell>
        </row>
        <row r="987">
          <cell r="A987" t="str">
            <v>818.504</v>
          </cell>
          <cell r="B987" t="str">
            <v>50 ÇİFA OTO.ENVERSÖR ŞALTER</v>
          </cell>
          <cell r="C987" t="str">
            <v>m</v>
          </cell>
          <cell r="E987">
            <v>12.7</v>
          </cell>
          <cell r="F987">
            <v>0.9</v>
          </cell>
          <cell r="G987">
            <v>11.799999999999999</v>
          </cell>
          <cell r="H987">
            <v>0.6</v>
          </cell>
          <cell r="I987">
            <v>7.6199999999999992</v>
          </cell>
        </row>
        <row r="988">
          <cell r="A988" t="str">
            <v>818.505</v>
          </cell>
          <cell r="B988" t="str">
            <v>100 ÇİFT ANA HAT TESİSİ (HARİCİ)</v>
          </cell>
          <cell r="C988" t="str">
            <v>m</v>
          </cell>
          <cell r="E988">
            <v>21.2</v>
          </cell>
          <cell r="F988">
            <v>1.1000000000000001</v>
          </cell>
          <cell r="G988">
            <v>20.099999999999998</v>
          </cell>
          <cell r="H988">
            <v>0.6</v>
          </cell>
          <cell r="I988">
            <v>12.719999999999999</v>
          </cell>
        </row>
        <row r="989">
          <cell r="A989" t="str">
            <v>819.101</v>
          </cell>
          <cell r="B989" t="str">
            <v>10 ÇİFTLİK  TELEFON DAĞITIM KUTUSU</v>
          </cell>
          <cell r="C989" t="str">
            <v>Ad</v>
          </cell>
          <cell r="E989">
            <v>23.3</v>
          </cell>
          <cell r="F989">
            <v>10.6</v>
          </cell>
          <cell r="G989">
            <v>12.700000000000001</v>
          </cell>
          <cell r="H989">
            <v>0.6</v>
          </cell>
          <cell r="I989">
            <v>13.98</v>
          </cell>
        </row>
        <row r="990">
          <cell r="A990" t="str">
            <v>819.102</v>
          </cell>
          <cell r="B990" t="str">
            <v>30 ÇİFTLİK TELEFON DAĞITIM KUTUSU</v>
          </cell>
          <cell r="C990" t="str">
            <v>Ad</v>
          </cell>
          <cell r="E990">
            <v>38.4</v>
          </cell>
          <cell r="F990">
            <v>13.2</v>
          </cell>
          <cell r="G990">
            <v>25.2</v>
          </cell>
          <cell r="H990">
            <v>0.6</v>
          </cell>
          <cell r="I990">
            <v>23.04</v>
          </cell>
        </row>
        <row r="991">
          <cell r="A991" t="str">
            <v>819.103</v>
          </cell>
          <cell r="B991" t="str">
            <v>50 ÇİFTLİK TELEFON DAĞITIM KUTUSU</v>
          </cell>
          <cell r="C991" t="str">
            <v>Ad</v>
          </cell>
          <cell r="E991">
            <v>51.1</v>
          </cell>
          <cell r="F991">
            <v>18.899999999999999</v>
          </cell>
          <cell r="G991">
            <v>32.200000000000003</v>
          </cell>
          <cell r="H991">
            <v>0.6</v>
          </cell>
          <cell r="I991">
            <v>30.66</v>
          </cell>
        </row>
        <row r="992">
          <cell r="A992" t="str">
            <v>819.104</v>
          </cell>
          <cell r="B992" t="str">
            <v>100 ÇİFTLİK TELEFON DAĞITIM KUTUSU</v>
          </cell>
          <cell r="C992" t="str">
            <v>Ad</v>
          </cell>
          <cell r="E992">
            <v>87.3</v>
          </cell>
          <cell r="F992">
            <v>30.2</v>
          </cell>
          <cell r="G992">
            <v>57.099999999999994</v>
          </cell>
          <cell r="H992">
            <v>0.6</v>
          </cell>
          <cell r="I992">
            <v>52.379999999999995</v>
          </cell>
        </row>
        <row r="993">
          <cell r="A993" t="str">
            <v>819.105</v>
          </cell>
          <cell r="B993" t="str">
            <v>150 ÇİFTLİK TELEFON DAĞITIM KUTUSU</v>
          </cell>
          <cell r="C993" t="str">
            <v>Ad</v>
          </cell>
          <cell r="E993">
            <v>115.3</v>
          </cell>
          <cell r="F993">
            <v>42.2</v>
          </cell>
          <cell r="G993">
            <v>73.099999999999994</v>
          </cell>
          <cell r="H993">
            <v>0.6</v>
          </cell>
          <cell r="I993">
            <v>69.179999999999993</v>
          </cell>
        </row>
        <row r="994">
          <cell r="A994" t="str">
            <v>819.106</v>
          </cell>
          <cell r="B994" t="str">
            <v>200 ÇİFTLİK TELEFON DAĞITIM KUTUSU</v>
          </cell>
          <cell r="C994" t="str">
            <v>Ad</v>
          </cell>
          <cell r="E994">
            <v>139.80000000000001</v>
          </cell>
          <cell r="F994">
            <v>52.9</v>
          </cell>
          <cell r="G994">
            <v>86.9</v>
          </cell>
          <cell r="H994">
            <v>0.6</v>
          </cell>
          <cell r="I994">
            <v>83.88000000000001</v>
          </cell>
        </row>
        <row r="995">
          <cell r="A995" t="str">
            <v>819.201</v>
          </cell>
          <cell r="B995" t="str">
            <v>20 ÇİFT  TELEFON DAĞITIM KUTUSU (KRONELİ)</v>
          </cell>
          <cell r="C995" t="str">
            <v>Ad</v>
          </cell>
          <cell r="E995">
            <v>46.9</v>
          </cell>
          <cell r="F995">
            <v>10.1</v>
          </cell>
          <cell r="G995">
            <v>36.799999999999997</v>
          </cell>
          <cell r="H995">
            <v>0.6</v>
          </cell>
          <cell r="I995">
            <v>28.139999999999997</v>
          </cell>
        </row>
        <row r="996">
          <cell r="A996" t="str">
            <v>819.201/1</v>
          </cell>
          <cell r="B996" t="str">
            <v>DAİRE TELEFON DAĞITIM KUTUSU 10 ÇİFTE KAdAR</v>
          </cell>
          <cell r="C996" t="str">
            <v>Ad</v>
          </cell>
          <cell r="G996">
            <v>0</v>
          </cell>
          <cell r="H996">
            <v>0.6</v>
          </cell>
          <cell r="I996">
            <v>0</v>
          </cell>
        </row>
        <row r="997">
          <cell r="A997" t="str">
            <v>819.201/2</v>
          </cell>
          <cell r="B997" t="str">
            <v>TELEFON DAĞITIM KUTUSU DAHİLİ TİP 20 ÇİFT</v>
          </cell>
          <cell r="C997" t="str">
            <v>Ad</v>
          </cell>
          <cell r="G997">
            <v>0</v>
          </cell>
          <cell r="H997">
            <v>0.6</v>
          </cell>
          <cell r="I997">
            <v>0</v>
          </cell>
        </row>
        <row r="998">
          <cell r="A998" t="str">
            <v>819.202</v>
          </cell>
          <cell r="B998" t="str">
            <v>30 ÇİFT  TELEFON DAĞITIM KUTUSU (KRONELİ)</v>
          </cell>
          <cell r="C998" t="str">
            <v>Ad</v>
          </cell>
          <cell r="E998">
            <v>56.8</v>
          </cell>
          <cell r="F998">
            <v>12.7</v>
          </cell>
          <cell r="G998">
            <v>44.099999999999994</v>
          </cell>
          <cell r="H998">
            <v>0.6</v>
          </cell>
          <cell r="I998">
            <v>34.08</v>
          </cell>
        </row>
        <row r="999">
          <cell r="A999" t="str">
            <v>819.203</v>
          </cell>
          <cell r="B999" t="str">
            <v>50 ÇİFT  TELEFON DAĞITIM KUTUSU (KRONELİ)</v>
          </cell>
          <cell r="C999" t="str">
            <v>Ad</v>
          </cell>
          <cell r="E999">
            <v>80.2</v>
          </cell>
          <cell r="F999">
            <v>18.100000000000001</v>
          </cell>
          <cell r="G999">
            <v>62.1</v>
          </cell>
          <cell r="H999">
            <v>0.6</v>
          </cell>
          <cell r="I999">
            <v>48.12</v>
          </cell>
        </row>
        <row r="1000">
          <cell r="A1000" t="str">
            <v>819.204</v>
          </cell>
          <cell r="B1000" t="str">
            <v>100 ÇİFT  TELEFON DAĞITIM KUTUSU (KRONELİ)</v>
          </cell>
          <cell r="C1000" t="str">
            <v>Ad</v>
          </cell>
          <cell r="E1000">
            <v>147</v>
          </cell>
          <cell r="F1000">
            <v>29</v>
          </cell>
          <cell r="G1000">
            <v>118</v>
          </cell>
          <cell r="H1000">
            <v>0.6</v>
          </cell>
          <cell r="I1000">
            <v>88.2</v>
          </cell>
        </row>
        <row r="1001">
          <cell r="A1001" t="str">
            <v>819.205</v>
          </cell>
          <cell r="B1001" t="str">
            <v>150 ÇİFT TLF.DAĞITIM KUTUSU (KRONELİ)</v>
          </cell>
          <cell r="C1001" t="str">
            <v>Ad</v>
          </cell>
          <cell r="E1001">
            <v>214.2</v>
          </cell>
          <cell r="F1001">
            <v>40.5</v>
          </cell>
          <cell r="G1001">
            <v>173.7</v>
          </cell>
          <cell r="H1001">
            <v>0.6</v>
          </cell>
          <cell r="I1001">
            <v>128.51999999999998</v>
          </cell>
        </row>
        <row r="1002">
          <cell r="A1002" t="str">
            <v>819.206</v>
          </cell>
          <cell r="B1002" t="str">
            <v>200 ÇİFT TELEFON DAĞITIM KUTUSU (KRONELİ)</v>
          </cell>
          <cell r="C1002" t="str">
            <v>Ad</v>
          </cell>
          <cell r="E1002">
            <v>268.3</v>
          </cell>
          <cell r="F1002">
            <v>50.7</v>
          </cell>
          <cell r="G1002">
            <v>217.60000000000002</v>
          </cell>
          <cell r="H1002">
            <v>0.6</v>
          </cell>
          <cell r="I1002">
            <v>160.97999999999999</v>
          </cell>
        </row>
        <row r="1003">
          <cell r="A1003" t="str">
            <v>819.301</v>
          </cell>
          <cell r="B1003" t="str">
            <v>30 ÇİFT PLASTİK ETANJ TLF. DAĞ. KUTUSU</v>
          </cell>
          <cell r="C1003" t="str">
            <v>Ad</v>
          </cell>
          <cell r="E1003">
            <v>80.2</v>
          </cell>
          <cell r="F1003">
            <v>12.7</v>
          </cell>
          <cell r="G1003">
            <v>67.5</v>
          </cell>
          <cell r="H1003">
            <v>0.6</v>
          </cell>
          <cell r="I1003">
            <v>48.12</v>
          </cell>
        </row>
        <row r="1004">
          <cell r="A1004" t="str">
            <v>819.302</v>
          </cell>
          <cell r="B1004" t="str">
            <v>50 Çift ETANŞ PVC TLF. DAĞITIM KUTUSU</v>
          </cell>
          <cell r="C1004" t="str">
            <v>Ad</v>
          </cell>
          <cell r="E1004">
            <v>104.6</v>
          </cell>
          <cell r="F1004">
            <v>18.100000000000001</v>
          </cell>
          <cell r="G1004">
            <v>86.5</v>
          </cell>
          <cell r="H1004">
            <v>0.6</v>
          </cell>
          <cell r="I1004">
            <v>62.759999999999991</v>
          </cell>
        </row>
        <row r="1005">
          <cell r="A1005" t="str">
            <v>819.305</v>
          </cell>
          <cell r="B1005" t="str">
            <v>150 Çift PLASTİK ETANŞ TELEFON DAĞ. KUTUSU</v>
          </cell>
          <cell r="C1005" t="str">
            <v>Ad</v>
          </cell>
          <cell r="E1005">
            <v>225.5</v>
          </cell>
          <cell r="F1005">
            <v>40.5</v>
          </cell>
          <cell r="G1005">
            <v>185</v>
          </cell>
          <cell r="H1005">
            <v>0.6</v>
          </cell>
          <cell r="I1005">
            <v>135.29999999999998</v>
          </cell>
        </row>
        <row r="1006">
          <cell r="A1006" t="str">
            <v>819.306</v>
          </cell>
          <cell r="B1006" t="str">
            <v>200 çiftlik PLASTİK ETANŞ TELEFON DAĞ. KUTUSU</v>
          </cell>
          <cell r="C1006" t="str">
            <v>Ad</v>
          </cell>
          <cell r="E1006">
            <v>293.2</v>
          </cell>
          <cell r="F1006">
            <v>50.7</v>
          </cell>
          <cell r="G1006">
            <v>242.5</v>
          </cell>
          <cell r="H1006">
            <v>0.6</v>
          </cell>
          <cell r="I1006">
            <v>175.92</v>
          </cell>
        </row>
        <row r="1007">
          <cell r="A1007" t="str">
            <v>820.101</v>
          </cell>
          <cell r="B1007" t="str">
            <v>TELEFON MAKİNASI (KAdRANLI DÜĞMELİ)</v>
          </cell>
          <cell r="C1007" t="str">
            <v>Ad</v>
          </cell>
          <cell r="G1007">
            <v>0</v>
          </cell>
          <cell r="H1007">
            <v>0.6</v>
          </cell>
          <cell r="I1007">
            <v>0</v>
          </cell>
        </row>
        <row r="1008">
          <cell r="A1008" t="str">
            <v>820.102</v>
          </cell>
          <cell r="B1008" t="str">
            <v>TELEFON MAKİNASI (KAdRANLI DÜĞMESİZ)</v>
          </cell>
          <cell r="C1008" t="str">
            <v>Ad</v>
          </cell>
          <cell r="G1008">
            <v>0</v>
          </cell>
          <cell r="H1008">
            <v>0.6</v>
          </cell>
          <cell r="I1008">
            <v>0</v>
          </cell>
        </row>
        <row r="1009">
          <cell r="A1009" t="str">
            <v>820.107</v>
          </cell>
          <cell r="B1009" t="str">
            <v>TELEFON MAKİNASI (TUŞ KAdRANLI OTO.)</v>
          </cell>
          <cell r="C1009" t="str">
            <v>Ad</v>
          </cell>
          <cell r="G1009">
            <v>0</v>
          </cell>
          <cell r="H1009">
            <v>0.7</v>
          </cell>
          <cell r="I1009">
            <v>0</v>
          </cell>
        </row>
        <row r="1010">
          <cell r="A1010" t="str">
            <v>822.101</v>
          </cell>
          <cell r="B1010" t="str">
            <v>SAAT TESİSATI BESLEME HATTI</v>
          </cell>
          <cell r="C1010" t="str">
            <v>m</v>
          </cell>
          <cell r="E1010">
            <v>1.6</v>
          </cell>
          <cell r="F1010">
            <v>1.2</v>
          </cell>
          <cell r="G1010">
            <v>0.40000000000000013</v>
          </cell>
          <cell r="H1010">
            <v>0.6</v>
          </cell>
          <cell r="I1010">
            <v>0.96</v>
          </cell>
        </row>
        <row r="1011">
          <cell r="A1011" t="str">
            <v>823.101</v>
          </cell>
          <cell r="B1011" t="str">
            <v>SAAT BESLEME HATTI</v>
          </cell>
          <cell r="C1011" t="str">
            <v>m</v>
          </cell>
          <cell r="E1011">
            <v>1.6</v>
          </cell>
          <cell r="F1011">
            <v>1.3</v>
          </cell>
          <cell r="G1011">
            <v>0.30000000000000004</v>
          </cell>
          <cell r="H1011">
            <v>0.6</v>
          </cell>
          <cell r="I1011">
            <v>0.96</v>
          </cell>
        </row>
        <row r="1012">
          <cell r="A1012" t="str">
            <v>824.103</v>
          </cell>
          <cell r="B1012" t="str">
            <v>SİNYAL SAATİ</v>
          </cell>
          <cell r="C1012" t="str">
            <v>Ad</v>
          </cell>
          <cell r="E1012">
            <v>403.7</v>
          </cell>
          <cell r="F1012">
            <v>42.2</v>
          </cell>
          <cell r="G1012">
            <v>361.5</v>
          </cell>
          <cell r="H1012">
            <v>0.6</v>
          </cell>
          <cell r="I1012">
            <v>242.21999999999997</v>
          </cell>
        </row>
        <row r="1013">
          <cell r="A1013" t="str">
            <v>825.102</v>
          </cell>
          <cell r="B1013" t="str">
            <v>TALİ SAAT VE MONTAJI ø 30 cm</v>
          </cell>
          <cell r="C1013" t="str">
            <v>Ad</v>
          </cell>
          <cell r="E1013">
            <v>62.2</v>
          </cell>
          <cell r="F1013">
            <v>6.9</v>
          </cell>
          <cell r="G1013">
            <v>55.300000000000004</v>
          </cell>
          <cell r="H1013">
            <v>0.6</v>
          </cell>
          <cell r="I1013">
            <v>37.32</v>
          </cell>
        </row>
        <row r="1014">
          <cell r="A1014" t="str">
            <v>825.105</v>
          </cell>
          <cell r="B1014" t="str">
            <v>SİNYAL SAATİ</v>
          </cell>
          <cell r="C1014" t="str">
            <v>Ad</v>
          </cell>
          <cell r="E1014">
            <v>158.80000000000001</v>
          </cell>
          <cell r="F1014">
            <v>6.9</v>
          </cell>
          <cell r="G1014">
            <v>151.9</v>
          </cell>
          <cell r="H1014">
            <v>0.6</v>
          </cell>
          <cell r="I1014">
            <v>95.28</v>
          </cell>
        </row>
        <row r="1015">
          <cell r="A1015" t="str">
            <v>826.101</v>
          </cell>
          <cell r="B1015" t="str">
            <v>PAYDOS ÇANI BESLEME HATTI</v>
          </cell>
          <cell r="C1015" t="str">
            <v>m</v>
          </cell>
          <cell r="E1015">
            <v>1.6</v>
          </cell>
          <cell r="F1015">
            <v>1.2</v>
          </cell>
          <cell r="G1015">
            <v>0.40000000000000013</v>
          </cell>
          <cell r="H1015">
            <v>0.6</v>
          </cell>
          <cell r="I1015">
            <v>0.96</v>
          </cell>
        </row>
        <row r="1016">
          <cell r="A1016" t="str">
            <v>827.101</v>
          </cell>
          <cell r="B1016" t="str">
            <v>PAYDOS ÇANI BESLEME HATTI (NYM ile)</v>
          </cell>
          <cell r="C1016" t="str">
            <v>m</v>
          </cell>
          <cell r="E1016">
            <v>1.6</v>
          </cell>
          <cell r="F1016">
            <v>1.3</v>
          </cell>
          <cell r="G1016">
            <v>0.30000000000000004</v>
          </cell>
          <cell r="H1016">
            <v>0.6</v>
          </cell>
          <cell r="I1016">
            <v>0.96</v>
          </cell>
        </row>
        <row r="1017">
          <cell r="A1017" t="str">
            <v>828.101</v>
          </cell>
          <cell r="B1017" t="str">
            <v>PAYDOS ÇANI VE MONTAJI</v>
          </cell>
          <cell r="C1017" t="str">
            <v>Ad</v>
          </cell>
          <cell r="E1017">
            <v>13.6</v>
          </cell>
          <cell r="F1017">
            <v>3.7</v>
          </cell>
          <cell r="G1017">
            <v>9.8999999999999986</v>
          </cell>
          <cell r="H1017">
            <v>0.6</v>
          </cell>
          <cell r="I1017">
            <v>8.16</v>
          </cell>
        </row>
        <row r="1018">
          <cell r="A1018" t="str">
            <v>829.101</v>
          </cell>
          <cell r="B1018" t="str">
            <v>YANGIN İHBAR TESİSATI BESLEME HATTI</v>
          </cell>
          <cell r="C1018" t="str">
            <v>m</v>
          </cell>
          <cell r="G1018">
            <v>0</v>
          </cell>
          <cell r="H1018">
            <v>0.6</v>
          </cell>
          <cell r="I1018">
            <v>0</v>
          </cell>
        </row>
        <row r="1019">
          <cell r="A1019" t="str">
            <v>830.101</v>
          </cell>
          <cell r="B1019" t="str">
            <v>YANGIN İHBAR DÜĞMESİ VE MONTAJI</v>
          </cell>
          <cell r="C1019" t="str">
            <v>Ad</v>
          </cell>
          <cell r="E1019">
            <v>6.4</v>
          </cell>
          <cell r="F1019">
            <v>1.7</v>
          </cell>
          <cell r="G1019">
            <v>4.7</v>
          </cell>
          <cell r="H1019">
            <v>0.6</v>
          </cell>
          <cell r="I1019">
            <v>3.84</v>
          </cell>
        </row>
        <row r="1020">
          <cell r="A1020" t="str">
            <v>830.102</v>
          </cell>
          <cell r="B1020" t="str">
            <v>ELEKTRONİK YANGIN İHBAR BUTONU</v>
          </cell>
          <cell r="C1020" t="str">
            <v>Ad</v>
          </cell>
          <cell r="E1020">
            <v>17.5</v>
          </cell>
          <cell r="F1020">
            <v>1.7</v>
          </cell>
          <cell r="G1020">
            <v>15.8</v>
          </cell>
          <cell r="H1020">
            <v>0.6</v>
          </cell>
          <cell r="I1020">
            <v>10.5</v>
          </cell>
        </row>
        <row r="1021">
          <cell r="A1021" t="str">
            <v>831.101</v>
          </cell>
          <cell r="B1021" t="str">
            <v>ETANŞ YANGIN İHBAR BESLEME HATTI</v>
          </cell>
          <cell r="C1021" t="str">
            <v>m</v>
          </cell>
          <cell r="G1021">
            <v>0</v>
          </cell>
          <cell r="H1021">
            <v>0.6</v>
          </cell>
          <cell r="I1021">
            <v>0</v>
          </cell>
        </row>
        <row r="1022">
          <cell r="A1022" t="str">
            <v>832.101</v>
          </cell>
          <cell r="B1022" t="str">
            <v>SICAKLIK TESİRİ İLE ÇALIŞAN DEDEKTÖR</v>
          </cell>
          <cell r="C1022" t="str">
            <v>Ad</v>
          </cell>
          <cell r="E1022">
            <v>14.9</v>
          </cell>
          <cell r="F1022">
            <v>2.7</v>
          </cell>
          <cell r="G1022">
            <v>12.2</v>
          </cell>
          <cell r="H1022">
            <v>0.6</v>
          </cell>
          <cell r="I1022">
            <v>8.94</v>
          </cell>
        </row>
        <row r="1023">
          <cell r="A1023" t="str">
            <v>832.103</v>
          </cell>
          <cell r="B1023" t="str">
            <v>SICAKLIK ARTIŞ HIZI DEDEKTÖRÜ VE MONTAJI</v>
          </cell>
          <cell r="C1023" t="str">
            <v>Ad</v>
          </cell>
          <cell r="E1023">
            <v>89.2</v>
          </cell>
          <cell r="F1023">
            <v>2.7</v>
          </cell>
          <cell r="G1023">
            <v>86.5</v>
          </cell>
          <cell r="H1023">
            <v>0.6</v>
          </cell>
          <cell r="I1023">
            <v>53.52</v>
          </cell>
        </row>
        <row r="1024">
          <cell r="A1024" t="str">
            <v>832.105</v>
          </cell>
          <cell r="B1024" t="str">
            <v>İYONİZASYON ETKİLİ DUMAN DEDEKTÖRÜ VE MONTAJI</v>
          </cell>
          <cell r="C1024" t="str">
            <v>Ad</v>
          </cell>
          <cell r="E1024">
            <v>109</v>
          </cell>
          <cell r="F1024">
            <v>2.7</v>
          </cell>
          <cell r="G1024">
            <v>106.3</v>
          </cell>
          <cell r="H1024">
            <v>0.6</v>
          </cell>
          <cell r="I1024">
            <v>65.399999999999991</v>
          </cell>
        </row>
        <row r="1025">
          <cell r="A1025" t="str">
            <v>832.106</v>
          </cell>
          <cell r="B1025" t="str">
            <v>OPTİK ETKİLİ DUMAN DEDEKTÖRÜ VE MONTAJI</v>
          </cell>
          <cell r="C1025" t="str">
            <v>Ad</v>
          </cell>
          <cell r="E1025">
            <v>119</v>
          </cell>
          <cell r="F1025">
            <v>2.7</v>
          </cell>
          <cell r="G1025">
            <v>116.3</v>
          </cell>
          <cell r="H1025">
            <v>0.6</v>
          </cell>
          <cell r="I1025">
            <v>71.399999999999991</v>
          </cell>
        </row>
        <row r="1026">
          <cell r="A1026" t="str">
            <v>832.107</v>
          </cell>
          <cell r="B1026" t="str">
            <v>ELEKTRO OPTİK ALEV DEDEKTÖRÜ</v>
          </cell>
          <cell r="C1026" t="str">
            <v>Ad</v>
          </cell>
          <cell r="E1026">
            <v>99.1</v>
          </cell>
          <cell r="F1026">
            <v>2.7</v>
          </cell>
          <cell r="G1026">
            <v>96.399999999999991</v>
          </cell>
          <cell r="H1026">
            <v>0.6</v>
          </cell>
          <cell r="I1026">
            <v>59.459999999999994</v>
          </cell>
        </row>
        <row r="1027">
          <cell r="A1027" t="str">
            <v>833.101</v>
          </cell>
          <cell r="B1027" t="str">
            <v>5 Dev. YANGIN IHBAR SANTRALI-BUTONLU TİP</v>
          </cell>
          <cell r="C1027" t="str">
            <v>Ad</v>
          </cell>
          <cell r="E1027">
            <v>490.6</v>
          </cell>
          <cell r="F1027">
            <v>31.4</v>
          </cell>
          <cell r="G1027">
            <v>459.20000000000005</v>
          </cell>
          <cell r="H1027">
            <v>0.8</v>
          </cell>
          <cell r="I1027">
            <v>392.48</v>
          </cell>
        </row>
        <row r="1028">
          <cell r="A1028" t="str">
            <v>833.102</v>
          </cell>
          <cell r="B1028" t="str">
            <v>10 Dev. YANGIN İHBAR SANTRALI-BUTONLU TİP</v>
          </cell>
          <cell r="C1028" t="str">
            <v>Ad</v>
          </cell>
          <cell r="E1028">
            <v>567</v>
          </cell>
          <cell r="F1028">
            <v>34.799999999999997</v>
          </cell>
          <cell r="G1028">
            <v>532.20000000000005</v>
          </cell>
          <cell r="H1028">
            <v>0.8</v>
          </cell>
          <cell r="I1028">
            <v>453.6</v>
          </cell>
        </row>
        <row r="1029">
          <cell r="A1029" t="str">
            <v>833.103</v>
          </cell>
          <cell r="B1029" t="str">
            <v>15 Dev. YANGIN İHBAR SANTRALI-BUTONLU TİP</v>
          </cell>
          <cell r="C1029" t="str">
            <v>Ad</v>
          </cell>
          <cell r="E1029">
            <v>659.6</v>
          </cell>
          <cell r="F1029">
            <v>40.6</v>
          </cell>
          <cell r="G1029">
            <v>619</v>
          </cell>
          <cell r="H1029">
            <v>0.8</v>
          </cell>
          <cell r="I1029">
            <v>527.68000000000006</v>
          </cell>
        </row>
        <row r="1030">
          <cell r="A1030" t="str">
            <v>833.201</v>
          </cell>
          <cell r="B1030" t="str">
            <v>5 Dev. YANGIN İHBAR SANTRALI (DEDEKTÖRLÜ)</v>
          </cell>
          <cell r="C1030" t="str">
            <v>Ad</v>
          </cell>
          <cell r="E1030">
            <v>512.4</v>
          </cell>
          <cell r="F1030">
            <v>34.799999999999997</v>
          </cell>
          <cell r="G1030">
            <v>477.59999999999997</v>
          </cell>
          <cell r="H1030">
            <v>0.8</v>
          </cell>
          <cell r="I1030">
            <v>409.92</v>
          </cell>
        </row>
        <row r="1031">
          <cell r="A1031" t="str">
            <v>833.202</v>
          </cell>
          <cell r="B1031" t="str">
            <v>10 Dev. YANGIN İHBAR SANTRALI (DEDEKTÖRLÜ)</v>
          </cell>
          <cell r="C1031" t="str">
            <v>Ad</v>
          </cell>
          <cell r="E1031">
            <v>621.5</v>
          </cell>
          <cell r="F1031">
            <v>43.5</v>
          </cell>
          <cell r="G1031">
            <v>578</v>
          </cell>
          <cell r="H1031">
            <v>0.8</v>
          </cell>
          <cell r="I1031">
            <v>497.20000000000005</v>
          </cell>
        </row>
        <row r="1032">
          <cell r="A1032" t="str">
            <v>833.203</v>
          </cell>
          <cell r="B1032" t="str">
            <v>15 Dev. YANGIN İHBAR SANTRALI-DEDEKTÖRLÜ TİP</v>
          </cell>
          <cell r="C1032" t="str">
            <v>Ad</v>
          </cell>
          <cell r="E1032">
            <v>894</v>
          </cell>
          <cell r="F1032">
            <v>52.3</v>
          </cell>
          <cell r="G1032">
            <v>841.7</v>
          </cell>
          <cell r="H1032">
            <v>0.8</v>
          </cell>
          <cell r="I1032">
            <v>715.2</v>
          </cell>
        </row>
        <row r="1033">
          <cell r="A1033" t="str">
            <v>833.204</v>
          </cell>
          <cell r="B1033" t="str">
            <v>20 Dev. YANGIN İHBAR SANTRALI (DEDEKTÖRLÜ)</v>
          </cell>
          <cell r="C1033" t="str">
            <v>Ad</v>
          </cell>
          <cell r="E1033">
            <v>959.5</v>
          </cell>
          <cell r="F1033">
            <v>62.9</v>
          </cell>
          <cell r="G1033">
            <v>896.6</v>
          </cell>
          <cell r="H1033">
            <v>0.8</v>
          </cell>
          <cell r="I1033">
            <v>767.6</v>
          </cell>
        </row>
        <row r="1034">
          <cell r="A1034" t="str">
            <v>833.206</v>
          </cell>
          <cell r="B1034" t="str">
            <v>30 Dev. YANGIN İHBAR SANTRALI (DEDEKTÖRLÜ)</v>
          </cell>
          <cell r="C1034" t="str">
            <v>Ad</v>
          </cell>
          <cell r="E1034">
            <v>1242</v>
          </cell>
          <cell r="F1034">
            <v>77.400000000000006</v>
          </cell>
          <cell r="G1034">
            <v>1164.5999999999999</v>
          </cell>
          <cell r="H1034">
            <v>0.8</v>
          </cell>
          <cell r="I1034">
            <v>993.6</v>
          </cell>
        </row>
        <row r="1035">
          <cell r="A1035" t="str">
            <v>833.207</v>
          </cell>
          <cell r="B1035" t="str">
            <v>40 DEVRELİ YANGIN İHBAR SANTRALI.DED+BUTON</v>
          </cell>
          <cell r="C1035" t="str">
            <v>Ad</v>
          </cell>
          <cell r="E1035">
            <v>1657.2</v>
          </cell>
          <cell r="F1035">
            <v>87.1</v>
          </cell>
          <cell r="G1035">
            <v>1570.1000000000001</v>
          </cell>
          <cell r="H1035">
            <v>0.8</v>
          </cell>
          <cell r="I1035">
            <v>1325.7600000000002</v>
          </cell>
        </row>
        <row r="1036">
          <cell r="A1036" t="str">
            <v>833.208</v>
          </cell>
          <cell r="B1036" t="str">
            <v>50 Dev. YANGIN İHBAR SANTRALI</v>
          </cell>
          <cell r="C1036" t="str">
            <v>Ad</v>
          </cell>
          <cell r="E1036">
            <v>1962.5</v>
          </cell>
          <cell r="F1036">
            <v>96.6</v>
          </cell>
          <cell r="G1036">
            <v>1865.9</v>
          </cell>
          <cell r="H1036">
            <v>0.8</v>
          </cell>
          <cell r="I1036">
            <v>1570</v>
          </cell>
        </row>
        <row r="1037">
          <cell r="A1037" t="str">
            <v>833.209</v>
          </cell>
          <cell r="B1037" t="str">
            <v>60 Dev. YANGIN İHBAR SANTRALI</v>
          </cell>
          <cell r="C1037" t="str">
            <v>Ad</v>
          </cell>
          <cell r="E1037">
            <v>2503.6999999999998</v>
          </cell>
          <cell r="F1037">
            <v>106.5</v>
          </cell>
          <cell r="G1037">
            <v>2397.1999999999998</v>
          </cell>
          <cell r="H1037">
            <v>0.8</v>
          </cell>
          <cell r="I1037">
            <v>2002.96</v>
          </cell>
        </row>
        <row r="1038">
          <cell r="A1038" t="str">
            <v>833.210</v>
          </cell>
          <cell r="B1038" t="str">
            <v>70 Dev. YANGIN İHBAR SANTRALI</v>
          </cell>
          <cell r="C1038" t="str">
            <v>Ad</v>
          </cell>
          <cell r="E1038">
            <v>2896</v>
          </cell>
          <cell r="F1038">
            <v>115</v>
          </cell>
          <cell r="G1038">
            <v>2781</v>
          </cell>
          <cell r="H1038">
            <v>0.8</v>
          </cell>
          <cell r="I1038">
            <v>2316.8000000000002</v>
          </cell>
        </row>
        <row r="1039">
          <cell r="A1039" t="str">
            <v>833.301</v>
          </cell>
          <cell r="B1039" t="str">
            <v>1 ÇEVRİMLİ,12 BÖLGELİ ANALOG AdRESLİ Y.A.S.</v>
          </cell>
          <cell r="C1039" t="str">
            <v>Ad</v>
          </cell>
          <cell r="E1039">
            <v>5988.78</v>
          </cell>
          <cell r="F1039">
            <v>262.5</v>
          </cell>
          <cell r="G1039">
            <v>5726.28</v>
          </cell>
          <cell r="H1039">
            <v>0.8</v>
          </cell>
          <cell r="I1039">
            <v>4791.0240000000003</v>
          </cell>
        </row>
        <row r="1040">
          <cell r="A1040" t="str">
            <v>833.302</v>
          </cell>
          <cell r="B1040" t="str">
            <v>2 ÇEVRİMLİ,24 BÖLGELİ ANALOG AdRESLİ Y.A.S.254 AdR</v>
          </cell>
          <cell r="C1040" t="str">
            <v>Ad</v>
          </cell>
          <cell r="E1040">
            <v>6353.64</v>
          </cell>
          <cell r="F1040">
            <v>288.8</v>
          </cell>
          <cell r="G1040">
            <v>6064.84</v>
          </cell>
          <cell r="H1040">
            <v>0.8</v>
          </cell>
          <cell r="I1040">
            <v>5082.9120000000003</v>
          </cell>
        </row>
        <row r="1041">
          <cell r="A1041" t="str">
            <v>833.303</v>
          </cell>
          <cell r="B1041" t="str">
            <v>4 ÇEVRİMLİ,48 BÖLGELİ ANALOG AdRESLİ Y.A.S.508 AdR</v>
          </cell>
          <cell r="C1041" t="str">
            <v>Ad</v>
          </cell>
          <cell r="E1041">
            <v>7913.88</v>
          </cell>
          <cell r="F1041">
            <v>315</v>
          </cell>
          <cell r="G1041">
            <v>7598.88</v>
          </cell>
          <cell r="H1041">
            <v>0.8</v>
          </cell>
          <cell r="I1041">
            <v>6331.1040000000003</v>
          </cell>
        </row>
        <row r="1042">
          <cell r="A1042" t="str">
            <v>833.304</v>
          </cell>
          <cell r="B1042" t="str">
            <v>NETWORK ARA BİRİM KARTI.</v>
          </cell>
          <cell r="C1042" t="str">
            <v>Ad</v>
          </cell>
          <cell r="E1042">
            <v>1463.22</v>
          </cell>
          <cell r="F1042">
            <v>36.799999999999997</v>
          </cell>
          <cell r="G1042">
            <v>1426.42</v>
          </cell>
          <cell r="H1042">
            <v>0.8</v>
          </cell>
          <cell r="I1042">
            <v>1170.576</v>
          </cell>
        </row>
        <row r="1043">
          <cell r="A1043" t="str">
            <v>833.305</v>
          </cell>
          <cell r="B1043" t="str">
            <v>TERMAL MİNİ PRİNTER</v>
          </cell>
          <cell r="C1043" t="str">
            <v>Ad</v>
          </cell>
          <cell r="E1043">
            <v>1587.42</v>
          </cell>
          <cell r="F1043">
            <v>36.799999999999997</v>
          </cell>
          <cell r="G1043">
            <v>1550.6200000000001</v>
          </cell>
          <cell r="H1043">
            <v>0.8</v>
          </cell>
          <cell r="I1043">
            <v>1269.9360000000001</v>
          </cell>
        </row>
        <row r="1044">
          <cell r="A1044" t="str">
            <v>833.401</v>
          </cell>
          <cell r="B1044" t="str">
            <v>TEKRARLAYICI PANEL 12 BÖLGELİ ANALOG AdRESLİ</v>
          </cell>
          <cell r="C1044" t="str">
            <v>Ad</v>
          </cell>
          <cell r="E1044">
            <v>4663.33</v>
          </cell>
          <cell r="F1044">
            <v>157.5</v>
          </cell>
          <cell r="G1044">
            <v>4505.83</v>
          </cell>
          <cell r="H1044">
            <v>0.8</v>
          </cell>
          <cell r="I1044">
            <v>3730.6640000000002</v>
          </cell>
        </row>
        <row r="1045">
          <cell r="A1045" t="str">
            <v>833.402</v>
          </cell>
          <cell r="B1045" t="str">
            <v>TEKRARLAYICI PANEL 24 BÖLGELİ ANALOG AdRESLİ</v>
          </cell>
          <cell r="C1045" t="str">
            <v>Ad</v>
          </cell>
          <cell r="E1045">
            <v>5589</v>
          </cell>
          <cell r="F1045">
            <v>183.8</v>
          </cell>
          <cell r="G1045">
            <v>5405.2</v>
          </cell>
          <cell r="H1045">
            <v>0.8</v>
          </cell>
          <cell r="I1045">
            <v>4471.2</v>
          </cell>
        </row>
        <row r="1046">
          <cell r="A1046" t="str">
            <v>833.403</v>
          </cell>
          <cell r="B1046" t="str">
            <v>TEKRARLAYICI PANEL 48 BÖLGELİ ANALOG AdRESLİ</v>
          </cell>
          <cell r="C1046" t="str">
            <v>Ad</v>
          </cell>
          <cell r="E1046">
            <v>6004.26</v>
          </cell>
          <cell r="F1046">
            <v>210</v>
          </cell>
          <cell r="G1046">
            <v>5794.26</v>
          </cell>
          <cell r="H1046">
            <v>0.8</v>
          </cell>
          <cell r="I1046">
            <v>4803.4080000000004</v>
          </cell>
        </row>
        <row r="1047">
          <cell r="A1047" t="str">
            <v>833.500</v>
          </cell>
          <cell r="B1047" t="str">
            <v>ANALOG AdRESLİ OPTİK DUMAN DEDEKTÖRÜ</v>
          </cell>
          <cell r="C1047" t="str">
            <v>Ad</v>
          </cell>
          <cell r="E1047">
            <v>204.93</v>
          </cell>
          <cell r="F1047">
            <v>10.5</v>
          </cell>
          <cell r="G1047">
            <v>194.43</v>
          </cell>
          <cell r="H1047">
            <v>0.6</v>
          </cell>
          <cell r="I1047">
            <v>122.958</v>
          </cell>
        </row>
        <row r="1048">
          <cell r="A1048" t="str">
            <v>833.510</v>
          </cell>
          <cell r="B1048" t="str">
            <v>ANALOG AdRESLİ İYONİZE DUMAN DEDEKTÖRÜ</v>
          </cell>
          <cell r="C1048" t="str">
            <v>Ad</v>
          </cell>
          <cell r="E1048">
            <v>204.93</v>
          </cell>
          <cell r="F1048">
            <v>10.5</v>
          </cell>
          <cell r="G1048">
            <v>194.43</v>
          </cell>
          <cell r="H1048">
            <v>0.6</v>
          </cell>
          <cell r="I1048">
            <v>122.958</v>
          </cell>
        </row>
        <row r="1049">
          <cell r="A1049" t="str">
            <v>833.520</v>
          </cell>
          <cell r="B1049" t="str">
            <v>ANALOG AdRESLİ SICAKLIK DEDEKTÖRÜ</v>
          </cell>
          <cell r="C1049" t="str">
            <v>Ad</v>
          </cell>
          <cell r="E1049">
            <v>204.93</v>
          </cell>
          <cell r="F1049">
            <v>10.5</v>
          </cell>
          <cell r="G1049">
            <v>194.43</v>
          </cell>
          <cell r="H1049">
            <v>0.6</v>
          </cell>
          <cell r="I1049">
            <v>122.958</v>
          </cell>
        </row>
        <row r="1050">
          <cell r="A1050" t="str">
            <v>833.530</v>
          </cell>
          <cell r="B1050" t="str">
            <v>ANALOG AdRESLİ KOMBİNE OPTİK DUMAN SICAKLIK DEDEK.</v>
          </cell>
          <cell r="C1050" t="str">
            <v>Ad</v>
          </cell>
          <cell r="E1050">
            <v>311.85000000000002</v>
          </cell>
          <cell r="F1050">
            <v>10.5</v>
          </cell>
          <cell r="G1050">
            <v>301.35000000000002</v>
          </cell>
          <cell r="H1050">
            <v>0.6</v>
          </cell>
          <cell r="I1050">
            <v>187.11</v>
          </cell>
        </row>
        <row r="1051">
          <cell r="A1051" t="str">
            <v>833.540</v>
          </cell>
          <cell r="B1051" t="str">
            <v>PATLAYICI GAZ DEDEKTÖRLERİ</v>
          </cell>
          <cell r="C1051" t="str">
            <v>Ad</v>
          </cell>
          <cell r="E1051">
            <v>263.98</v>
          </cell>
          <cell r="F1051">
            <v>10.5</v>
          </cell>
          <cell r="G1051">
            <v>253.48000000000002</v>
          </cell>
          <cell r="H1051">
            <v>0.6</v>
          </cell>
          <cell r="I1051">
            <v>158.38800000000001</v>
          </cell>
        </row>
        <row r="1052">
          <cell r="A1052" t="str">
            <v>833.550</v>
          </cell>
          <cell r="B1052" t="str">
            <v>KARBON MONOKSİT GAZ DEDEKTÖRLERİ</v>
          </cell>
          <cell r="C1052" t="str">
            <v>Ad</v>
          </cell>
          <cell r="E1052">
            <v>384.26</v>
          </cell>
          <cell r="F1052">
            <v>10.5</v>
          </cell>
          <cell r="G1052">
            <v>373.76</v>
          </cell>
          <cell r="H1052">
            <v>0.6</v>
          </cell>
          <cell r="I1052">
            <v>230.55599999999998</v>
          </cell>
        </row>
        <row r="1053">
          <cell r="A1053" t="str">
            <v>833.555</v>
          </cell>
          <cell r="B1053" t="str">
            <v>ANALOG AdRESLİ YANGIN İHBAR BUTONU</v>
          </cell>
          <cell r="C1053" t="str">
            <v>Ad</v>
          </cell>
          <cell r="E1053">
            <v>205.65</v>
          </cell>
          <cell r="F1053">
            <v>10.5</v>
          </cell>
          <cell r="G1053">
            <v>195.15</v>
          </cell>
          <cell r="H1053">
            <v>0.6</v>
          </cell>
          <cell r="I1053">
            <v>123.39</v>
          </cell>
        </row>
        <row r="1054">
          <cell r="A1054" t="str">
            <v>833.560</v>
          </cell>
          <cell r="B1054" t="str">
            <v>ANALOG AdRESLİ SESLİ ALARM KONTROL MODÜLÜ</v>
          </cell>
          <cell r="C1054" t="str">
            <v>Ad</v>
          </cell>
          <cell r="E1054">
            <v>723.96</v>
          </cell>
          <cell r="F1054">
            <v>15.8</v>
          </cell>
          <cell r="G1054">
            <v>708.16000000000008</v>
          </cell>
          <cell r="H1054">
            <v>0.6</v>
          </cell>
          <cell r="I1054">
            <v>434.37600000000003</v>
          </cell>
        </row>
        <row r="1055">
          <cell r="A1055" t="str">
            <v>833.565</v>
          </cell>
          <cell r="B1055" t="str">
            <v>ANALOG AdRESLİ BÖLGE DENETİM MODÜLÜ</v>
          </cell>
          <cell r="C1055" t="str">
            <v>Ad</v>
          </cell>
          <cell r="E1055">
            <v>712.8</v>
          </cell>
          <cell r="F1055">
            <v>15.8</v>
          </cell>
          <cell r="G1055">
            <v>697</v>
          </cell>
          <cell r="H1055">
            <v>0.6</v>
          </cell>
          <cell r="I1055">
            <v>427.67999999999995</v>
          </cell>
        </row>
        <row r="1056">
          <cell r="A1056" t="str">
            <v>833.570</v>
          </cell>
          <cell r="B1056" t="str">
            <v>ANALOG AdRESLİ RÖLE MODÜLÜ</v>
          </cell>
          <cell r="C1056" t="str">
            <v>Ad</v>
          </cell>
          <cell r="E1056">
            <v>648.24</v>
          </cell>
          <cell r="F1056">
            <v>15.8</v>
          </cell>
          <cell r="G1056">
            <v>632.44000000000005</v>
          </cell>
          <cell r="H1056">
            <v>0.6</v>
          </cell>
          <cell r="I1056">
            <v>388.94400000000002</v>
          </cell>
        </row>
        <row r="1057">
          <cell r="A1057" t="str">
            <v>833.575</v>
          </cell>
          <cell r="B1057" t="str">
            <v>ANALOG AdRESLİ KONTAK İZLEME MODÜLÜ</v>
          </cell>
          <cell r="C1057" t="str">
            <v>Ad</v>
          </cell>
          <cell r="E1057">
            <v>683.1</v>
          </cell>
          <cell r="F1057">
            <v>15.8</v>
          </cell>
          <cell r="G1057">
            <v>667.30000000000007</v>
          </cell>
          <cell r="H1057">
            <v>0.6</v>
          </cell>
          <cell r="I1057">
            <v>409.86</v>
          </cell>
        </row>
        <row r="1058">
          <cell r="A1058" t="str">
            <v>833.580</v>
          </cell>
          <cell r="B1058" t="str">
            <v>ANALOG AdRESLİ KISA DEVRE İZOLATÖR MODÜLÜ</v>
          </cell>
          <cell r="C1058" t="str">
            <v>Ad</v>
          </cell>
          <cell r="E1058">
            <v>308.16000000000003</v>
          </cell>
          <cell r="F1058">
            <v>15.8</v>
          </cell>
          <cell r="G1058">
            <v>292.36</v>
          </cell>
          <cell r="H1058">
            <v>0.6</v>
          </cell>
          <cell r="I1058">
            <v>184.89600000000002</v>
          </cell>
        </row>
        <row r="1059">
          <cell r="A1059" t="str">
            <v>833.590</v>
          </cell>
          <cell r="B1059" t="str">
            <v>DAHİLİ ELEKTRONİK YANGIN İHBAR SİRENİ</v>
          </cell>
          <cell r="C1059" t="str">
            <v>Ad</v>
          </cell>
          <cell r="E1059">
            <v>185.67</v>
          </cell>
          <cell r="F1059">
            <v>15.8</v>
          </cell>
          <cell r="G1059">
            <v>169.86999999999998</v>
          </cell>
          <cell r="H1059">
            <v>0.6</v>
          </cell>
          <cell r="I1059">
            <v>111.40199999999999</v>
          </cell>
        </row>
        <row r="1060">
          <cell r="A1060" t="str">
            <v>833.591</v>
          </cell>
          <cell r="B1060" t="str">
            <v>DAHİLİ ELEKTRONİK YANGIN İHBAR FLAŞÖRÜ</v>
          </cell>
          <cell r="C1060" t="str">
            <v>Ad</v>
          </cell>
          <cell r="E1060">
            <v>222.75</v>
          </cell>
          <cell r="F1060">
            <v>10.5</v>
          </cell>
          <cell r="G1060">
            <v>212.25</v>
          </cell>
          <cell r="H1060">
            <v>0.6</v>
          </cell>
          <cell r="I1060">
            <v>133.65</v>
          </cell>
        </row>
        <row r="1061">
          <cell r="A1061" t="str">
            <v>833.592</v>
          </cell>
          <cell r="B1061" t="str">
            <v>DAHİLİ ELEKTRONİK YANGIN İHBAR SİREN FLAŞÖRÜ</v>
          </cell>
          <cell r="C1061" t="str">
            <v>Ad</v>
          </cell>
          <cell r="E1061">
            <v>352.71</v>
          </cell>
          <cell r="F1061">
            <v>10.5</v>
          </cell>
          <cell r="G1061">
            <v>342.21</v>
          </cell>
          <cell r="H1061">
            <v>0.6</v>
          </cell>
          <cell r="I1061">
            <v>211.62599999999998</v>
          </cell>
        </row>
        <row r="1062">
          <cell r="A1062" t="str">
            <v>833.593</v>
          </cell>
          <cell r="B1062" t="str">
            <v>HARİCİ ELEKTRONİK YANGIN İHBAR SİRENİ</v>
          </cell>
          <cell r="C1062" t="str">
            <v>Ad</v>
          </cell>
          <cell r="E1062">
            <v>233.93</v>
          </cell>
          <cell r="F1062">
            <v>10.5</v>
          </cell>
          <cell r="G1062">
            <v>223.43</v>
          </cell>
          <cell r="H1062">
            <v>0.6</v>
          </cell>
          <cell r="I1062">
            <v>140.358</v>
          </cell>
        </row>
        <row r="1063">
          <cell r="A1063" t="str">
            <v>833.594</v>
          </cell>
          <cell r="B1063" t="str">
            <v>HARİCİ ELEKTRONİK YANGIN İHBAR SİREN FLAŞÖRÜ</v>
          </cell>
          <cell r="C1063" t="str">
            <v>Ad</v>
          </cell>
          <cell r="E1063">
            <v>464.04</v>
          </cell>
          <cell r="F1063">
            <v>10.5</v>
          </cell>
          <cell r="G1063">
            <v>453.54</v>
          </cell>
          <cell r="H1063">
            <v>0.6</v>
          </cell>
          <cell r="I1063">
            <v>278.42399999999998</v>
          </cell>
        </row>
        <row r="1064">
          <cell r="A1064" t="str">
            <v>833.595</v>
          </cell>
          <cell r="B1064" t="str">
            <v>KONV. HARİCİ TİP ELEKTRONİK YANGIN İHBAR BUTONU</v>
          </cell>
          <cell r="C1064" t="str">
            <v>Ad</v>
          </cell>
          <cell r="E1064">
            <v>129.96</v>
          </cell>
          <cell r="F1064">
            <v>10.5</v>
          </cell>
          <cell r="G1064">
            <v>119.46000000000001</v>
          </cell>
          <cell r="H1064">
            <v>0.6</v>
          </cell>
          <cell r="I1064">
            <v>77.975999999999999</v>
          </cell>
        </row>
        <row r="1065">
          <cell r="A1065" t="str">
            <v>833.651</v>
          </cell>
          <cell r="B1065" t="str">
            <v>KESİNTİDE 1 Saat YANAN ACİL DURUM AYD. ARMATÜRÜ</v>
          </cell>
          <cell r="C1065" t="str">
            <v>Ad</v>
          </cell>
          <cell r="E1065">
            <v>109.99</v>
          </cell>
          <cell r="F1065">
            <v>3.3</v>
          </cell>
          <cell r="G1065">
            <v>106.69</v>
          </cell>
          <cell r="H1065">
            <v>0.6</v>
          </cell>
          <cell r="I1065">
            <v>65.994</v>
          </cell>
        </row>
        <row r="1066">
          <cell r="A1066" t="str">
            <v>833.652</v>
          </cell>
          <cell r="B1066" t="str">
            <v>KESİNTİDE 2 saat YANAN ACİL DURUM AYD. ARMATÜRÜ</v>
          </cell>
          <cell r="C1066" t="str">
            <v>Ad</v>
          </cell>
          <cell r="E1066">
            <v>127.67</v>
          </cell>
          <cell r="F1066">
            <v>3.8</v>
          </cell>
          <cell r="G1066">
            <v>123.87</v>
          </cell>
          <cell r="H1066">
            <v>0.6</v>
          </cell>
          <cell r="I1066">
            <v>76.602000000000004</v>
          </cell>
        </row>
        <row r="1067">
          <cell r="A1067" t="str">
            <v>833.653</v>
          </cell>
          <cell r="B1067" t="str">
            <v>KESİNTİDE 3 saat YANAN ACİL DURUM AYD. ARMATÜRÜ</v>
          </cell>
          <cell r="C1067" t="str">
            <v>Ad</v>
          </cell>
          <cell r="E1067">
            <v>133.54</v>
          </cell>
          <cell r="F1067">
            <v>4</v>
          </cell>
          <cell r="G1067">
            <v>129.54</v>
          </cell>
          <cell r="H1067">
            <v>0.6</v>
          </cell>
          <cell r="I1067">
            <v>80.123999999999995</v>
          </cell>
        </row>
        <row r="1068">
          <cell r="A1068" t="str">
            <v>833.656</v>
          </cell>
          <cell r="B1068" t="str">
            <v>KESİNTİDE 1 saat YANAN GÖMME ACİL DURUM AYD. ARM.</v>
          </cell>
          <cell r="C1068" t="str">
            <v>Ad</v>
          </cell>
          <cell r="E1068">
            <v>201.28</v>
          </cell>
          <cell r="F1068">
            <v>5.9</v>
          </cell>
          <cell r="G1068">
            <v>195.38</v>
          </cell>
          <cell r="H1068">
            <v>0.6</v>
          </cell>
          <cell r="I1068">
            <v>120.768</v>
          </cell>
        </row>
        <row r="1069">
          <cell r="A1069" t="str">
            <v>833.657</v>
          </cell>
          <cell r="B1069" t="str">
            <v>KESİNTİDE 2 saat YANAN GÖMME ACİL DURUM AYD. ARM.</v>
          </cell>
          <cell r="C1069" t="str">
            <v>Ad</v>
          </cell>
          <cell r="E1069">
            <v>222.87</v>
          </cell>
          <cell r="F1069">
            <v>6.7</v>
          </cell>
          <cell r="G1069">
            <v>216.17000000000002</v>
          </cell>
          <cell r="H1069">
            <v>0.6</v>
          </cell>
          <cell r="I1069">
            <v>133.72200000000001</v>
          </cell>
        </row>
        <row r="1070">
          <cell r="A1070" t="str">
            <v>833.658</v>
          </cell>
          <cell r="B1070" t="str">
            <v>KESİNTİDE 3 saat YANAN GÖMME ACİL DURUM AYD. ARM.</v>
          </cell>
          <cell r="C1070" t="str">
            <v>Ad</v>
          </cell>
          <cell r="E1070">
            <v>230.69</v>
          </cell>
          <cell r="F1070">
            <v>6.9</v>
          </cell>
          <cell r="G1070">
            <v>223.79</v>
          </cell>
          <cell r="H1070">
            <v>0.6</v>
          </cell>
          <cell r="I1070">
            <v>138.41399999999999</v>
          </cell>
        </row>
        <row r="1071">
          <cell r="A1071" t="str">
            <v>833.661</v>
          </cell>
          <cell r="B1071" t="str">
            <v>1 saat SÜREKLİ YANAN ACİL DURUM AYD. ARMATÜRÜ</v>
          </cell>
          <cell r="C1071" t="str">
            <v>Ad</v>
          </cell>
          <cell r="E1071">
            <v>137.44999999999999</v>
          </cell>
          <cell r="F1071">
            <v>4.0999999999999996</v>
          </cell>
          <cell r="G1071">
            <v>133.35</v>
          </cell>
          <cell r="H1071">
            <v>0.6</v>
          </cell>
          <cell r="I1071">
            <v>82.469999999999985</v>
          </cell>
        </row>
        <row r="1072">
          <cell r="A1072" t="str">
            <v>833.662</v>
          </cell>
          <cell r="B1072" t="str">
            <v>2 saat SÜREKLİ YANAN ACİL DURUM AYD. ARMATÜRÜ</v>
          </cell>
          <cell r="C1072" t="str">
            <v>Ad</v>
          </cell>
          <cell r="E1072">
            <v>154.11000000000001</v>
          </cell>
          <cell r="F1072">
            <v>4.5999999999999996</v>
          </cell>
          <cell r="G1072">
            <v>149.51000000000002</v>
          </cell>
          <cell r="H1072">
            <v>0.6</v>
          </cell>
          <cell r="I1072">
            <v>92.466000000000008</v>
          </cell>
        </row>
        <row r="1073">
          <cell r="A1073" t="str">
            <v>833.663</v>
          </cell>
          <cell r="B1073" t="str">
            <v>3 saat SÜREKLİ YANAN ACİL DURUM AYD. ARMATÜRÜ</v>
          </cell>
          <cell r="C1073" t="str">
            <v>Ad</v>
          </cell>
          <cell r="E1073">
            <v>162.01</v>
          </cell>
          <cell r="F1073">
            <v>4.9000000000000004</v>
          </cell>
          <cell r="G1073">
            <v>157.10999999999999</v>
          </cell>
          <cell r="H1073">
            <v>0.6</v>
          </cell>
          <cell r="I1073">
            <v>97.205999999999989</v>
          </cell>
        </row>
        <row r="1074">
          <cell r="A1074" t="str">
            <v>833.666</v>
          </cell>
          <cell r="B1074" t="str">
            <v>1 saat SÜREKLİ YANAN GÖMME ACİL DURUM AYD. ARM.</v>
          </cell>
          <cell r="C1074" t="str">
            <v>Ad</v>
          </cell>
          <cell r="E1074">
            <v>176.72</v>
          </cell>
          <cell r="F1074">
            <v>13.2</v>
          </cell>
          <cell r="G1074">
            <v>163.52000000000001</v>
          </cell>
          <cell r="H1074">
            <v>0.6</v>
          </cell>
          <cell r="I1074">
            <v>106.032</v>
          </cell>
        </row>
        <row r="1075">
          <cell r="A1075" t="str">
            <v>833.667</v>
          </cell>
          <cell r="B1075" t="str">
            <v>2 saat SÜREKLİ YANAN GÖMME ACİL DURUM AYD. ARM.</v>
          </cell>
          <cell r="C1075" t="str">
            <v>Ad</v>
          </cell>
          <cell r="E1075">
            <v>200.26</v>
          </cell>
          <cell r="F1075">
            <v>14.7</v>
          </cell>
          <cell r="G1075">
            <v>185.56</v>
          </cell>
          <cell r="H1075">
            <v>0.6</v>
          </cell>
          <cell r="I1075">
            <v>120.15599999999999</v>
          </cell>
        </row>
        <row r="1076">
          <cell r="A1076" t="str">
            <v>833.668</v>
          </cell>
          <cell r="B1076" t="str">
            <v>3 saat SÜREKLİ YANAN GÖMME ACİL DURUM AYD. ARM.</v>
          </cell>
          <cell r="C1076" t="str">
            <v>Ad</v>
          </cell>
          <cell r="E1076">
            <v>269.02999999999997</v>
          </cell>
          <cell r="F1076">
            <v>20.100000000000001</v>
          </cell>
          <cell r="G1076">
            <v>248.92999999999998</v>
          </cell>
          <cell r="H1076">
            <v>0.6</v>
          </cell>
          <cell r="I1076">
            <v>161.41799999999998</v>
          </cell>
        </row>
        <row r="1077">
          <cell r="A1077" t="str">
            <v>833.671</v>
          </cell>
          <cell r="B1077" t="str">
            <v>KESİNTİDE 1saat YANAN TEK YÜZLÜ YÖNLENDİRME ARM.</v>
          </cell>
          <cell r="C1077" t="str">
            <v>Ad</v>
          </cell>
          <cell r="E1077">
            <v>117.81</v>
          </cell>
          <cell r="F1077">
            <v>3.5</v>
          </cell>
          <cell r="G1077">
            <v>114.31</v>
          </cell>
          <cell r="H1077">
            <v>0.6</v>
          </cell>
          <cell r="I1077">
            <v>70.685999999999993</v>
          </cell>
        </row>
        <row r="1078">
          <cell r="A1078" t="str">
            <v>833.672</v>
          </cell>
          <cell r="B1078" t="str">
            <v>KESİNTİDE 2saat YANAN TEK YÜZLÜ YÖNLENDİRME ARM.</v>
          </cell>
          <cell r="C1078" t="str">
            <v>Ad</v>
          </cell>
          <cell r="E1078">
            <v>135.49</v>
          </cell>
          <cell r="F1078">
            <v>4.0999999999999996</v>
          </cell>
          <cell r="G1078">
            <v>131.39000000000001</v>
          </cell>
          <cell r="H1078">
            <v>0.6</v>
          </cell>
          <cell r="I1078">
            <v>81.293999999999997</v>
          </cell>
        </row>
        <row r="1079">
          <cell r="A1079" t="str">
            <v>833.673</v>
          </cell>
          <cell r="B1079" t="str">
            <v>KESİNTİDE 3saat YANAN TEK YÜZLÜ YÖNLENDİRME ARM.</v>
          </cell>
          <cell r="C1079" t="str">
            <v>Ad</v>
          </cell>
          <cell r="E1079">
            <v>142.38</v>
          </cell>
          <cell r="F1079">
            <v>4.3</v>
          </cell>
          <cell r="G1079">
            <v>138.07999999999998</v>
          </cell>
          <cell r="H1079">
            <v>0.6</v>
          </cell>
          <cell r="I1079">
            <v>85.427999999999997</v>
          </cell>
        </row>
        <row r="1080">
          <cell r="A1080" t="str">
            <v>833.674</v>
          </cell>
          <cell r="B1080" t="str">
            <v>KESİNTİDE 1saat YANAN ÇİFT YÜZLÜ YÖNLENDİRME ARM.</v>
          </cell>
          <cell r="C1080" t="str">
            <v>Ad</v>
          </cell>
          <cell r="E1080">
            <v>154.11000000000001</v>
          </cell>
          <cell r="F1080">
            <v>4.5999999999999996</v>
          </cell>
          <cell r="G1080">
            <v>149.51000000000002</v>
          </cell>
          <cell r="H1080">
            <v>0.6</v>
          </cell>
          <cell r="I1080">
            <v>92.466000000000008</v>
          </cell>
        </row>
        <row r="1081">
          <cell r="A1081" t="str">
            <v>833.675</v>
          </cell>
          <cell r="B1081" t="str">
            <v>KESİNTİDE 2saat YANAN ÇİFT YÜZLÜ YÖNLENDİRME ARM.</v>
          </cell>
          <cell r="C1081" t="str">
            <v>Ad</v>
          </cell>
          <cell r="E1081">
            <v>169.83</v>
          </cell>
          <cell r="F1081">
            <v>5.0999999999999996</v>
          </cell>
          <cell r="G1081">
            <v>164.73000000000002</v>
          </cell>
          <cell r="H1081">
            <v>0.6</v>
          </cell>
          <cell r="I1081">
            <v>101.89800000000001</v>
          </cell>
        </row>
        <row r="1082">
          <cell r="A1082" t="str">
            <v>833.676</v>
          </cell>
          <cell r="B1082" t="str">
            <v>KESİNTİDE 3saat YANAN ÇİFT YÜZLÜ YÖNLENDİRME ARM.</v>
          </cell>
          <cell r="C1082" t="str">
            <v>Ad</v>
          </cell>
          <cell r="E1082">
            <v>178.67</v>
          </cell>
          <cell r="F1082">
            <v>5.4</v>
          </cell>
          <cell r="G1082">
            <v>173.26999999999998</v>
          </cell>
          <cell r="H1082">
            <v>0.6</v>
          </cell>
          <cell r="I1082">
            <v>107.20199999999998</v>
          </cell>
        </row>
        <row r="1083">
          <cell r="A1083" t="str">
            <v>833.681</v>
          </cell>
          <cell r="B1083" t="str">
            <v>1 h SÜREKLİ YANAN TEK YÜZLÜ ACİL DURUM YÖNLENDİRME</v>
          </cell>
          <cell r="C1083" t="str">
            <v>Ad</v>
          </cell>
          <cell r="E1083">
            <v>150.19999999999999</v>
          </cell>
          <cell r="F1083">
            <v>4.4000000000000004</v>
          </cell>
          <cell r="G1083">
            <v>145.79999999999998</v>
          </cell>
          <cell r="H1083">
            <v>0.6</v>
          </cell>
          <cell r="I1083">
            <v>90.11999999999999</v>
          </cell>
        </row>
        <row r="1084">
          <cell r="A1084" t="str">
            <v>833.682</v>
          </cell>
          <cell r="B1084" t="str">
            <v>2 h SÜREKLİ YANAN TEK YÜZLÜ ACİL DURUM YÖNLENDİRME</v>
          </cell>
          <cell r="C1084" t="str">
            <v>Ad</v>
          </cell>
          <cell r="E1084">
            <v>166.94</v>
          </cell>
          <cell r="F1084">
            <v>5</v>
          </cell>
          <cell r="G1084">
            <v>161.94</v>
          </cell>
          <cell r="H1084">
            <v>0.6</v>
          </cell>
          <cell r="I1084">
            <v>100.164</v>
          </cell>
        </row>
        <row r="1085">
          <cell r="A1085" t="str">
            <v>833.683</v>
          </cell>
          <cell r="B1085" t="str">
            <v>3 h SÜREKLİ YANAN TEK YÜZLÜ ACİL DURUM YÖNLENDİRME</v>
          </cell>
          <cell r="C1085" t="str">
            <v>Ad</v>
          </cell>
          <cell r="E1085">
            <v>178.67</v>
          </cell>
          <cell r="F1085">
            <v>5.3</v>
          </cell>
          <cell r="G1085">
            <v>173.36999999999998</v>
          </cell>
          <cell r="H1085">
            <v>0.6</v>
          </cell>
          <cell r="I1085">
            <v>107.20199999999998</v>
          </cell>
        </row>
        <row r="1086">
          <cell r="A1086" t="str">
            <v>833.684</v>
          </cell>
          <cell r="B1086" t="str">
            <v>1 h SÜREKLİ YANAN ÇİFT YÜZLÜ ACİLDURUM YÖNLENDİRME</v>
          </cell>
          <cell r="C1086" t="str">
            <v>Ad</v>
          </cell>
          <cell r="E1086">
            <v>181.65</v>
          </cell>
          <cell r="F1086">
            <v>5.4</v>
          </cell>
          <cell r="G1086">
            <v>176.25</v>
          </cell>
          <cell r="H1086">
            <v>0.6</v>
          </cell>
          <cell r="I1086">
            <v>108.99</v>
          </cell>
        </row>
        <row r="1087">
          <cell r="A1087" t="str">
            <v>833.685</v>
          </cell>
          <cell r="B1087" t="str">
            <v>2 h SÜREKLİ YANAN ÇİFT YÜZLÜ ACİLDURUM YÖNLENDİRME</v>
          </cell>
          <cell r="C1087" t="str">
            <v>Ad</v>
          </cell>
          <cell r="E1087">
            <v>194.4</v>
          </cell>
          <cell r="F1087">
            <v>5.7</v>
          </cell>
          <cell r="G1087">
            <v>188.70000000000002</v>
          </cell>
          <cell r="H1087">
            <v>0.6</v>
          </cell>
          <cell r="I1087">
            <v>116.64</v>
          </cell>
        </row>
        <row r="1088">
          <cell r="A1088" t="str">
            <v>833.686</v>
          </cell>
          <cell r="B1088" t="str">
            <v>3 h SÜREKLİ YANAN ÇİFT YÜZLÜ ACİLDURUM YÖNLENDİRME</v>
          </cell>
          <cell r="C1088" t="str">
            <v>Ad</v>
          </cell>
          <cell r="E1088">
            <v>207.15</v>
          </cell>
          <cell r="F1088">
            <v>6.2</v>
          </cell>
          <cell r="G1088">
            <v>200.95000000000002</v>
          </cell>
          <cell r="H1088">
            <v>0.6</v>
          </cell>
          <cell r="I1088">
            <v>124.28999999999999</v>
          </cell>
        </row>
        <row r="1089">
          <cell r="A1089" t="str">
            <v>833.691</v>
          </cell>
          <cell r="B1089" t="str">
            <v>1 h KESİNTİDE YANAN GÖMME-ENDİREKT A.D.YÖNLENDİRME</v>
          </cell>
          <cell r="C1089" t="str">
            <v>Ad</v>
          </cell>
          <cell r="E1089">
            <v>242.51</v>
          </cell>
          <cell r="F1089">
            <v>18.2</v>
          </cell>
          <cell r="G1089">
            <v>224.31</v>
          </cell>
          <cell r="H1089">
            <v>0.6</v>
          </cell>
          <cell r="I1089">
            <v>145.506</v>
          </cell>
        </row>
        <row r="1090">
          <cell r="A1090" t="str">
            <v>833.692</v>
          </cell>
          <cell r="B1090" t="str">
            <v>2 h KESİNTİDE YANAN GÖMME-ENDİREKT A.D.YÖNLENDİRME</v>
          </cell>
          <cell r="C1090" t="str">
            <v>Ad</v>
          </cell>
          <cell r="E1090">
            <v>267.07</v>
          </cell>
          <cell r="F1090">
            <v>20</v>
          </cell>
          <cell r="G1090">
            <v>247.07</v>
          </cell>
          <cell r="H1090">
            <v>0.6</v>
          </cell>
          <cell r="I1090">
            <v>160.24199999999999</v>
          </cell>
        </row>
        <row r="1091">
          <cell r="A1091" t="str">
            <v>833.693</v>
          </cell>
          <cell r="B1091" t="str">
            <v>3 h KESİNTİDE YANAN GÖMME-ENDİREKT A.D.YÖNLENDİRME</v>
          </cell>
          <cell r="C1091" t="str">
            <v>Ad</v>
          </cell>
          <cell r="E1091">
            <v>280.76</v>
          </cell>
          <cell r="F1091">
            <v>21</v>
          </cell>
          <cell r="G1091">
            <v>259.76</v>
          </cell>
          <cell r="H1091">
            <v>0.6</v>
          </cell>
          <cell r="I1091">
            <v>168.45599999999999</v>
          </cell>
        </row>
        <row r="1092">
          <cell r="A1092" t="str">
            <v>833.696</v>
          </cell>
          <cell r="B1092" t="str">
            <v>1 h SÜREKLİ YANAN GÖMME-ENDİREKT A.D.YÖNLENDİRME</v>
          </cell>
          <cell r="C1092" t="str">
            <v>Ad</v>
          </cell>
          <cell r="E1092">
            <v>274.89</v>
          </cell>
          <cell r="F1092">
            <v>20.6</v>
          </cell>
          <cell r="G1092">
            <v>254.29</v>
          </cell>
          <cell r="H1092">
            <v>0.6</v>
          </cell>
          <cell r="I1092">
            <v>164.934</v>
          </cell>
        </row>
        <row r="1093">
          <cell r="A1093" t="str">
            <v>833.697</v>
          </cell>
          <cell r="B1093" t="str">
            <v>2 h SÜREKLİ YANAN GÖMME-ENDİREKT A.D.YÖNLENDİRME</v>
          </cell>
          <cell r="C1093" t="str">
            <v>Ad</v>
          </cell>
          <cell r="E1093">
            <v>294.52999999999997</v>
          </cell>
          <cell r="F1093">
            <v>22.1</v>
          </cell>
          <cell r="G1093">
            <v>272.42999999999995</v>
          </cell>
          <cell r="H1093">
            <v>0.6</v>
          </cell>
          <cell r="I1093">
            <v>176.71799999999999</v>
          </cell>
        </row>
        <row r="1094">
          <cell r="A1094" t="str">
            <v>833.698</v>
          </cell>
          <cell r="B1094" t="str">
            <v>3 h SÜREKLİ YANAN GÖMME-ENDİREKT A.D.YÖNLENDİRME</v>
          </cell>
          <cell r="C1094" t="str">
            <v>Ad</v>
          </cell>
          <cell r="E1094">
            <v>304.39</v>
          </cell>
          <cell r="F1094">
            <v>22.8</v>
          </cell>
          <cell r="G1094">
            <v>281.58999999999997</v>
          </cell>
          <cell r="H1094">
            <v>0.6</v>
          </cell>
          <cell r="I1094">
            <v>182.63399999999999</v>
          </cell>
        </row>
        <row r="1095">
          <cell r="A1095" t="str">
            <v>834.101</v>
          </cell>
          <cell r="B1095" t="str">
            <v>10 Ç YANGIN İHBAR DAĞ.KUTUSU</v>
          </cell>
          <cell r="C1095" t="str">
            <v>Ad</v>
          </cell>
          <cell r="G1095">
            <v>0</v>
          </cell>
          <cell r="H1095">
            <v>0.6</v>
          </cell>
          <cell r="I1095">
            <v>0</v>
          </cell>
        </row>
        <row r="1096">
          <cell r="A1096" t="str">
            <v>835.101</v>
          </cell>
          <cell r="B1096" t="str">
            <v>YANGIN ALARM TESİSATI SORTİSİ</v>
          </cell>
          <cell r="C1096" t="str">
            <v>Ad</v>
          </cell>
          <cell r="E1096">
            <v>9.9</v>
          </cell>
          <cell r="F1096">
            <v>6.6</v>
          </cell>
          <cell r="G1096">
            <v>3.3000000000000007</v>
          </cell>
          <cell r="H1096">
            <v>0.6</v>
          </cell>
          <cell r="I1096">
            <v>5.94</v>
          </cell>
        </row>
        <row r="1097">
          <cell r="A1097" t="str">
            <v>835.101/1</v>
          </cell>
          <cell r="B1097" t="str">
            <v>YANGIN ALARM SORTİSİ (BUTON)</v>
          </cell>
          <cell r="C1097" t="str">
            <v>Ad</v>
          </cell>
          <cell r="G1097">
            <v>0</v>
          </cell>
          <cell r="H1097">
            <v>0.6</v>
          </cell>
          <cell r="I1097">
            <v>0</v>
          </cell>
        </row>
        <row r="1098">
          <cell r="A1098" t="str">
            <v>835.101/2</v>
          </cell>
          <cell r="B1098" t="str">
            <v>YANGIN ALARM SORTİSİ (KLAKSİON)</v>
          </cell>
          <cell r="C1098" t="str">
            <v>Ad</v>
          </cell>
          <cell r="G1098">
            <v>0</v>
          </cell>
          <cell r="H1098">
            <v>0.6</v>
          </cell>
          <cell r="I1098">
            <v>0</v>
          </cell>
        </row>
        <row r="1099">
          <cell r="A1099" t="str">
            <v>836.101</v>
          </cell>
          <cell r="B1099" t="str">
            <v>ETANS YANGIN ALARM TESISATI SORTISI</v>
          </cell>
          <cell r="C1099" t="str">
            <v>Ad</v>
          </cell>
          <cell r="E1099">
            <v>10.4</v>
          </cell>
          <cell r="F1099">
            <v>7.6</v>
          </cell>
          <cell r="G1099">
            <v>2.8000000000000007</v>
          </cell>
          <cell r="H1099">
            <v>0.6</v>
          </cell>
          <cell r="I1099">
            <v>6.24</v>
          </cell>
        </row>
        <row r="1100">
          <cell r="A1100" t="str">
            <v>837.101</v>
          </cell>
          <cell r="B1100" t="str">
            <v>NORMAL TİP ALARM KLAKSONU</v>
          </cell>
          <cell r="C1100" t="str">
            <v>Ad</v>
          </cell>
          <cell r="E1100">
            <v>10.4</v>
          </cell>
          <cell r="F1100">
            <v>7.6</v>
          </cell>
          <cell r="G1100">
            <v>2.8000000000000007</v>
          </cell>
          <cell r="H1100">
            <v>0.6</v>
          </cell>
          <cell r="I1100">
            <v>6.24</v>
          </cell>
        </row>
        <row r="1101">
          <cell r="A1101" t="str">
            <v>837.102</v>
          </cell>
          <cell r="B1101" t="str">
            <v>ETANŞ TİP ALARM KLAKSONU VE MONTAJI</v>
          </cell>
          <cell r="C1101" t="str">
            <v>Ad</v>
          </cell>
          <cell r="E1101">
            <v>10.4</v>
          </cell>
          <cell r="F1101">
            <v>7.6</v>
          </cell>
          <cell r="G1101">
            <v>2.8000000000000007</v>
          </cell>
          <cell r="H1101">
            <v>0.6</v>
          </cell>
          <cell r="I1101">
            <v>6.24</v>
          </cell>
        </row>
        <row r="1102">
          <cell r="A1102" t="str">
            <v>837.103</v>
          </cell>
          <cell r="B1102" t="str">
            <v>24 V-DC ALARM KLAKSONU</v>
          </cell>
          <cell r="C1102" t="str">
            <v>Ad</v>
          </cell>
          <cell r="E1102">
            <v>10.4</v>
          </cell>
          <cell r="F1102">
            <v>7.6</v>
          </cell>
          <cell r="G1102">
            <v>2.8000000000000007</v>
          </cell>
          <cell r="H1102">
            <v>0.6</v>
          </cell>
          <cell r="I1102">
            <v>6.24</v>
          </cell>
        </row>
        <row r="1103">
          <cell r="A1103" t="str">
            <v>837.104</v>
          </cell>
          <cell r="B1103" t="str">
            <v>ELEKTRONİK YANGIN İHBAR SORTİSİ. 12 V</v>
          </cell>
          <cell r="C1103" t="str">
            <v>Ad</v>
          </cell>
          <cell r="E1103">
            <v>10.4</v>
          </cell>
          <cell r="F1103">
            <v>7.6</v>
          </cell>
          <cell r="G1103">
            <v>2.8000000000000007</v>
          </cell>
          <cell r="H1103">
            <v>0.6</v>
          </cell>
          <cell r="I1103">
            <v>6.24</v>
          </cell>
        </row>
        <row r="1104">
          <cell r="A1104" t="str">
            <v>837.105</v>
          </cell>
          <cell r="B1104" t="str">
            <v>YANGIN İHBAR KORNASI</v>
          </cell>
          <cell r="C1104" t="str">
            <v>Ad</v>
          </cell>
          <cell r="E1104">
            <v>38</v>
          </cell>
          <cell r="F1104">
            <v>18</v>
          </cell>
          <cell r="G1104">
            <v>20</v>
          </cell>
          <cell r="H1104">
            <v>0.6</v>
          </cell>
          <cell r="I1104">
            <v>22.8</v>
          </cell>
        </row>
        <row r="1105">
          <cell r="A1105" t="str">
            <v>838.101</v>
          </cell>
          <cell r="B1105" t="str">
            <v>HOPARLÖR TESİSATI BESLEME HATTI</v>
          </cell>
          <cell r="C1105" t="str">
            <v>m</v>
          </cell>
          <cell r="E1105">
            <v>1.6</v>
          </cell>
          <cell r="F1105">
            <v>1</v>
          </cell>
          <cell r="G1105">
            <v>0.60000000000000009</v>
          </cell>
          <cell r="H1105">
            <v>0.6</v>
          </cell>
          <cell r="I1105">
            <v>0.96</v>
          </cell>
        </row>
        <row r="1106">
          <cell r="A1106" t="str">
            <v>839.101</v>
          </cell>
          <cell r="B1106" t="str">
            <v>HAT TRAFOSU MONTAJI DAHİLİ TİP</v>
          </cell>
          <cell r="C1106" t="str">
            <v>Ad</v>
          </cell>
          <cell r="E1106">
            <v>7.14</v>
          </cell>
          <cell r="F1106">
            <v>2.1</v>
          </cell>
          <cell r="G1106">
            <v>5.0399999999999991</v>
          </cell>
          <cell r="H1106">
            <v>0.6</v>
          </cell>
          <cell r="I1106">
            <v>4.2839999999999998</v>
          </cell>
        </row>
        <row r="1107">
          <cell r="A1107" t="str">
            <v>840.101</v>
          </cell>
          <cell r="B1107" t="str">
            <v>3-5 W.LIK TEK TARAFLI HOPARLÖR</v>
          </cell>
          <cell r="C1107" t="str">
            <v>Ad</v>
          </cell>
          <cell r="E1107">
            <v>15.75</v>
          </cell>
          <cell r="F1107">
            <v>2.1</v>
          </cell>
          <cell r="G1107">
            <v>13.65</v>
          </cell>
          <cell r="H1107">
            <v>0.6</v>
          </cell>
          <cell r="I1107">
            <v>9.4499999999999993</v>
          </cell>
        </row>
        <row r="1108">
          <cell r="A1108" t="str">
            <v>840.101/M</v>
          </cell>
          <cell r="B1108" t="str">
            <v>HOPARLÖR MONTAJI</v>
          </cell>
          <cell r="C1108" t="str">
            <v>Ad</v>
          </cell>
          <cell r="G1108">
            <v>0</v>
          </cell>
          <cell r="H1108">
            <v>0.6</v>
          </cell>
          <cell r="I1108">
            <v>0</v>
          </cell>
        </row>
        <row r="1109">
          <cell r="A1109" t="str">
            <v>840.102</v>
          </cell>
          <cell r="B1109" t="str">
            <v>3-5 W.LIK ÇİFT TARAFLI HOPARLÖR</v>
          </cell>
          <cell r="C1109" t="str">
            <v>Ad</v>
          </cell>
          <cell r="E1109">
            <v>21.42</v>
          </cell>
          <cell r="F1109">
            <v>2.1</v>
          </cell>
          <cell r="G1109">
            <v>19.32</v>
          </cell>
          <cell r="H1109">
            <v>0.6</v>
          </cell>
          <cell r="I1109">
            <v>12.852</v>
          </cell>
        </row>
        <row r="1110">
          <cell r="A1110" t="str">
            <v>840.103</v>
          </cell>
          <cell r="B1110" t="str">
            <v>5 W HARİCİ TİP TEK TARAFLI HOPARLÖR</v>
          </cell>
          <cell r="C1110" t="str">
            <v>Ad</v>
          </cell>
          <cell r="E1110">
            <v>17.64</v>
          </cell>
          <cell r="F1110">
            <v>2.1</v>
          </cell>
          <cell r="G1110">
            <v>15.540000000000001</v>
          </cell>
          <cell r="H1110">
            <v>0.6</v>
          </cell>
          <cell r="I1110">
            <v>10.584</v>
          </cell>
        </row>
        <row r="1111">
          <cell r="A1111" t="str">
            <v>840.104</v>
          </cell>
          <cell r="B1111" t="str">
            <v>5 W' HARİCİ TİP ÇİFT TARAFLI HOPARLÖR</v>
          </cell>
          <cell r="C1111" t="str">
            <v>Ad</v>
          </cell>
          <cell r="E1111">
            <v>22.89</v>
          </cell>
          <cell r="F1111">
            <v>2.73</v>
          </cell>
          <cell r="G1111">
            <v>20.16</v>
          </cell>
          <cell r="H1111">
            <v>0.6</v>
          </cell>
          <cell r="I1111">
            <v>13.734</v>
          </cell>
        </row>
        <row r="1112">
          <cell r="A1112" t="str">
            <v>840.105</v>
          </cell>
          <cell r="B1112" t="str">
            <v>10 W  HARİCİ TİP HAVA BASINÇLI HOPARLÖR</v>
          </cell>
          <cell r="C1112" t="str">
            <v>Ad</v>
          </cell>
          <cell r="E1112">
            <v>27.2</v>
          </cell>
          <cell r="F1112">
            <v>2.73</v>
          </cell>
          <cell r="G1112">
            <v>24.47</v>
          </cell>
          <cell r="H1112">
            <v>0.6</v>
          </cell>
          <cell r="I1112">
            <v>16.32</v>
          </cell>
        </row>
        <row r="1113">
          <cell r="A1113" t="str">
            <v>840.105.M</v>
          </cell>
          <cell r="B1113" t="str">
            <v>H.TİP HAVA BASINÇLI HOPARLÖR 10 W  MONTAJI  AJI)</v>
          </cell>
          <cell r="C1113" t="str">
            <v>Ad</v>
          </cell>
          <cell r="G1113">
            <v>0</v>
          </cell>
          <cell r="H1113">
            <v>0.6</v>
          </cell>
          <cell r="I1113">
            <v>0</v>
          </cell>
        </row>
        <row r="1114">
          <cell r="A1114" t="str">
            <v>840.107</v>
          </cell>
          <cell r="B1114" t="str">
            <v>3*10 W SÜTUN TIPI HOPARLÖR</v>
          </cell>
          <cell r="C1114" t="str">
            <v>Ad</v>
          </cell>
          <cell r="E1114">
            <v>39.590000000000003</v>
          </cell>
          <cell r="F1114">
            <v>2.42</v>
          </cell>
          <cell r="G1114">
            <v>37.17</v>
          </cell>
          <cell r="H1114">
            <v>0.6</v>
          </cell>
          <cell r="I1114">
            <v>23.754000000000001</v>
          </cell>
        </row>
        <row r="1115">
          <cell r="A1115" t="str">
            <v>841.101</v>
          </cell>
          <cell r="B1115" t="str">
            <v>POTANSIYOMETRE VE TESISATI</v>
          </cell>
          <cell r="C1115" t="str">
            <v>Ad</v>
          </cell>
          <cell r="E1115">
            <v>8.61</v>
          </cell>
          <cell r="F1115">
            <v>3.05</v>
          </cell>
          <cell r="G1115">
            <v>5.56</v>
          </cell>
          <cell r="H1115">
            <v>0.6</v>
          </cell>
          <cell r="I1115">
            <v>5.1659999999999995</v>
          </cell>
        </row>
        <row r="1116">
          <cell r="A1116" t="str">
            <v>841.102</v>
          </cell>
          <cell r="B1116" t="str">
            <v>KANAL SEÇİCİ (ÜÇLÜ)</v>
          </cell>
          <cell r="C1116" t="str">
            <v>Ad</v>
          </cell>
          <cell r="E1116">
            <v>5.67</v>
          </cell>
          <cell r="F1116">
            <v>3.05</v>
          </cell>
          <cell r="G1116">
            <v>2.62</v>
          </cell>
          <cell r="H1116">
            <v>0.6</v>
          </cell>
          <cell r="I1116">
            <v>3.4019999999999997</v>
          </cell>
        </row>
        <row r="1117">
          <cell r="A1117" t="str">
            <v>842.101</v>
          </cell>
          <cell r="B1117" t="str">
            <v>MASA TIPI MIKROFON</v>
          </cell>
          <cell r="C1117" t="str">
            <v>Ad</v>
          </cell>
          <cell r="E1117">
            <v>61.01</v>
          </cell>
          <cell r="F1117">
            <v>2.84</v>
          </cell>
          <cell r="G1117">
            <v>58.17</v>
          </cell>
          <cell r="H1117">
            <v>0.6</v>
          </cell>
          <cell r="I1117">
            <v>36.605999999999995</v>
          </cell>
        </row>
        <row r="1118">
          <cell r="A1118" t="str">
            <v>842.102</v>
          </cell>
          <cell r="B1118" t="str">
            <v>AYAKLI MIKROFON</v>
          </cell>
          <cell r="C1118" t="str">
            <v>Ad</v>
          </cell>
          <cell r="E1118">
            <v>67.41</v>
          </cell>
          <cell r="F1118">
            <v>2.84</v>
          </cell>
          <cell r="G1118">
            <v>64.569999999999993</v>
          </cell>
          <cell r="H1118">
            <v>0.6</v>
          </cell>
          <cell r="I1118">
            <v>40.445999999999998</v>
          </cell>
        </row>
        <row r="1119">
          <cell r="A1119" t="str">
            <v>842.103</v>
          </cell>
          <cell r="B1119" t="str">
            <v>EL MIKROFONU</v>
          </cell>
          <cell r="C1119" t="str">
            <v>Ad</v>
          </cell>
          <cell r="E1119">
            <v>56.7</v>
          </cell>
          <cell r="F1119">
            <v>2.84</v>
          </cell>
          <cell r="G1119">
            <v>53.86</v>
          </cell>
          <cell r="H1119">
            <v>0.6</v>
          </cell>
          <cell r="I1119">
            <v>34.020000000000003</v>
          </cell>
        </row>
        <row r="1120">
          <cell r="A1120" t="str">
            <v>843.101</v>
          </cell>
          <cell r="B1120" t="str">
            <v>MİKROFON HATTI TESİSATI</v>
          </cell>
          <cell r="C1120" t="str">
            <v>m</v>
          </cell>
          <cell r="E1120">
            <v>2.42</v>
          </cell>
          <cell r="F1120">
            <v>1.1599999999999999</v>
          </cell>
          <cell r="G1120">
            <v>1.26</v>
          </cell>
          <cell r="H1120">
            <v>0.6</v>
          </cell>
          <cell r="I1120">
            <v>1.452</v>
          </cell>
        </row>
        <row r="1121">
          <cell r="A1121" t="str">
            <v>844.102</v>
          </cell>
          <cell r="B1121" t="str">
            <v>40 W  AMPLİFİKATÖR VE MONTAJI</v>
          </cell>
          <cell r="C1121" t="str">
            <v>Ad</v>
          </cell>
          <cell r="E1121">
            <v>257.14999999999998</v>
          </cell>
          <cell r="F1121">
            <v>5.04</v>
          </cell>
          <cell r="G1121">
            <v>252.10999999999999</v>
          </cell>
          <cell r="H1121">
            <v>0.6</v>
          </cell>
          <cell r="I1121">
            <v>154.29</v>
          </cell>
        </row>
        <row r="1122">
          <cell r="A1122" t="str">
            <v>844.103</v>
          </cell>
          <cell r="B1122" t="str">
            <v>75 W  AMPLİFİKATÖR VE MONTAJI</v>
          </cell>
          <cell r="C1122" t="str">
            <v>Ad</v>
          </cell>
          <cell r="E1122">
            <v>280.98</v>
          </cell>
          <cell r="F1122">
            <v>5.04</v>
          </cell>
          <cell r="G1122">
            <v>275.94</v>
          </cell>
          <cell r="H1122">
            <v>0.6</v>
          </cell>
          <cell r="I1122">
            <v>168.58799999999999</v>
          </cell>
        </row>
        <row r="1123">
          <cell r="A1123" t="str">
            <v>844.104</v>
          </cell>
          <cell r="B1123" t="str">
            <v>100 W  AMPLIFIKATOR  VE MONTAJI</v>
          </cell>
          <cell r="C1123" t="str">
            <v>Ad</v>
          </cell>
          <cell r="E1123">
            <v>352.49</v>
          </cell>
          <cell r="F1123">
            <v>5.04</v>
          </cell>
          <cell r="G1123">
            <v>347.45</v>
          </cell>
          <cell r="H1123">
            <v>0.6</v>
          </cell>
          <cell r="I1123">
            <v>211.494</v>
          </cell>
        </row>
        <row r="1124">
          <cell r="A1124" t="str">
            <v>845.101</v>
          </cell>
          <cell r="B1124" t="str">
            <v>RAdYO ANTEN SORTİSİ</v>
          </cell>
          <cell r="C1124" t="str">
            <v>Ad</v>
          </cell>
          <cell r="E1124">
            <v>15.02</v>
          </cell>
          <cell r="F1124">
            <v>8.3000000000000007</v>
          </cell>
          <cell r="G1124">
            <v>6.7199999999999989</v>
          </cell>
          <cell r="H1124">
            <v>0.6</v>
          </cell>
          <cell r="I1124">
            <v>9.0119999999999987</v>
          </cell>
        </row>
        <row r="1125">
          <cell r="A1125" t="str">
            <v>845.103</v>
          </cell>
          <cell r="B1125" t="str">
            <v>TELEVİZYON SORTİSİ</v>
          </cell>
          <cell r="C1125" t="str">
            <v>Ad</v>
          </cell>
          <cell r="E1125">
            <v>11.45</v>
          </cell>
          <cell r="F1125">
            <v>8.3000000000000007</v>
          </cell>
          <cell r="G1125">
            <v>3.1499999999999986</v>
          </cell>
          <cell r="H1125">
            <v>0.6</v>
          </cell>
          <cell r="I1125">
            <v>6.8699999999999992</v>
          </cell>
        </row>
        <row r="1126">
          <cell r="A1126" t="str">
            <v>845.103.A</v>
          </cell>
          <cell r="B1126" t="str">
            <v>MÜZİK YAYIN SORTİSİ (TV)</v>
          </cell>
          <cell r="C1126" t="str">
            <v>Ad</v>
          </cell>
          <cell r="G1126">
            <v>0</v>
          </cell>
          <cell r="H1126">
            <v>0.6</v>
          </cell>
          <cell r="I1126">
            <v>0</v>
          </cell>
        </row>
        <row r="1127">
          <cell r="A1127" t="str">
            <v>845.103/01</v>
          </cell>
          <cell r="B1127" t="str">
            <v>TELEVİZYON SORTİSİ ANAHTARSIZ</v>
          </cell>
          <cell r="C1127" t="str">
            <v>Ad</v>
          </cell>
          <cell r="G1127">
            <v>0</v>
          </cell>
          <cell r="H1127">
            <v>0.6</v>
          </cell>
          <cell r="I1127">
            <v>0</v>
          </cell>
        </row>
        <row r="1128">
          <cell r="A1128" t="str">
            <v>845.104</v>
          </cell>
          <cell r="B1128" t="str">
            <v>4 ELEMANLI TELEViZYON ANTENi</v>
          </cell>
          <cell r="C1128" t="str">
            <v>Ad</v>
          </cell>
          <cell r="E1128">
            <v>15.75</v>
          </cell>
          <cell r="F1128">
            <v>8.3000000000000007</v>
          </cell>
          <cell r="G1128">
            <v>7.4499999999999993</v>
          </cell>
          <cell r="H1128">
            <v>0.6</v>
          </cell>
          <cell r="I1128">
            <v>9.4499999999999993</v>
          </cell>
        </row>
        <row r="1129">
          <cell r="A1129" t="str">
            <v>845.105</v>
          </cell>
          <cell r="B1129" t="str">
            <v>10 ELEMANLI TELEViZYON ANTENİ</v>
          </cell>
          <cell r="C1129" t="str">
            <v>Ad</v>
          </cell>
          <cell r="E1129">
            <v>24.26</v>
          </cell>
          <cell r="F1129">
            <v>8.3000000000000007</v>
          </cell>
          <cell r="G1129">
            <v>15.96</v>
          </cell>
          <cell r="H1129">
            <v>0.6</v>
          </cell>
          <cell r="I1129">
            <v>14.556000000000001</v>
          </cell>
        </row>
        <row r="1130">
          <cell r="A1130" t="str">
            <v>845.106</v>
          </cell>
          <cell r="B1130" t="str">
            <v>14 ELEMANLI TELEViZYON ANTENİ</v>
          </cell>
          <cell r="C1130" t="str">
            <v>Ad</v>
          </cell>
          <cell r="E1130">
            <v>28.14</v>
          </cell>
          <cell r="F1130">
            <v>8.3000000000000007</v>
          </cell>
          <cell r="G1130">
            <v>19.84</v>
          </cell>
          <cell r="H1130">
            <v>0.6</v>
          </cell>
          <cell r="I1130">
            <v>16.884</v>
          </cell>
        </row>
        <row r="1131">
          <cell r="A1131" t="str">
            <v>845.107</v>
          </cell>
          <cell r="B1131" t="str">
            <v>17 ELEMANLI TELEVİZYON ANTENİ</v>
          </cell>
          <cell r="C1131" t="str">
            <v>Ad</v>
          </cell>
          <cell r="E1131">
            <v>32.549999999999997</v>
          </cell>
          <cell r="F1131">
            <v>8.3000000000000007</v>
          </cell>
          <cell r="G1131">
            <v>24.249999999999996</v>
          </cell>
          <cell r="H1131">
            <v>0.6</v>
          </cell>
          <cell r="I1131">
            <v>19.529999999999998</v>
          </cell>
        </row>
        <row r="1132">
          <cell r="A1132" t="str">
            <v>845.201</v>
          </cell>
          <cell r="B1132" t="str">
            <v>TV  ANTEN SANTRALI  4-20 db</v>
          </cell>
          <cell r="C1132" t="str">
            <v>Ad</v>
          </cell>
          <cell r="E1132">
            <v>166.74</v>
          </cell>
          <cell r="F1132">
            <v>26.04</v>
          </cell>
          <cell r="G1132">
            <v>140.70000000000002</v>
          </cell>
          <cell r="H1132">
            <v>0.6</v>
          </cell>
          <cell r="I1132">
            <v>100.044</v>
          </cell>
        </row>
        <row r="1133">
          <cell r="A1133" t="str">
            <v>845.202</v>
          </cell>
          <cell r="B1133" t="str">
            <v>TV  ANTEN SANTRALI  21-40 db.</v>
          </cell>
          <cell r="C1133" t="str">
            <v>Ad</v>
          </cell>
          <cell r="E1133">
            <v>176.19</v>
          </cell>
          <cell r="F1133">
            <v>26.04</v>
          </cell>
          <cell r="G1133">
            <v>150.15</v>
          </cell>
          <cell r="H1133">
            <v>0.6</v>
          </cell>
          <cell r="I1133">
            <v>105.714</v>
          </cell>
        </row>
        <row r="1134">
          <cell r="A1134" t="str">
            <v>847.101</v>
          </cell>
          <cell r="B1134" t="str">
            <v>24 V - 20 A  REDRESÖR ve MONTAJI</v>
          </cell>
          <cell r="C1134" t="str">
            <v>Ad</v>
          </cell>
          <cell r="E1134">
            <v>158.80000000000001</v>
          </cell>
          <cell r="F1134">
            <v>7.9</v>
          </cell>
          <cell r="G1134">
            <v>150.9</v>
          </cell>
          <cell r="H1134">
            <v>0.6</v>
          </cell>
          <cell r="I1134">
            <v>95.28</v>
          </cell>
        </row>
        <row r="1135">
          <cell r="A1135" t="str">
            <v>847.102</v>
          </cell>
          <cell r="B1135" t="str">
            <v>24 V - 10 A  REDRESÖR ve MONTAJI</v>
          </cell>
          <cell r="C1135" t="str">
            <v>Ad</v>
          </cell>
          <cell r="E1135">
            <v>127</v>
          </cell>
          <cell r="F1135">
            <v>7.9</v>
          </cell>
          <cell r="G1135">
            <v>119.1</v>
          </cell>
          <cell r="H1135">
            <v>0.6</v>
          </cell>
          <cell r="I1135">
            <v>76.2</v>
          </cell>
        </row>
        <row r="1136">
          <cell r="A1136" t="str">
            <v>847.103</v>
          </cell>
          <cell r="B1136" t="str">
            <v>24 V - 5 A  REDRESÖR ve MONTAJI</v>
          </cell>
          <cell r="C1136" t="str">
            <v>Ad</v>
          </cell>
          <cell r="E1136">
            <v>117.9</v>
          </cell>
          <cell r="F1136">
            <v>7.9</v>
          </cell>
          <cell r="G1136">
            <v>110</v>
          </cell>
          <cell r="H1136">
            <v>0.6</v>
          </cell>
          <cell r="I1136">
            <v>70.739999999999995</v>
          </cell>
        </row>
        <row r="1137">
          <cell r="A1137" t="str">
            <v>847.104</v>
          </cell>
          <cell r="B1137" t="str">
            <v>24 V - 2 A  REDRESÖR ve MONTAJI</v>
          </cell>
          <cell r="C1137" t="str">
            <v>Ad</v>
          </cell>
          <cell r="E1137">
            <v>77.099999999999994</v>
          </cell>
          <cell r="F1137">
            <v>7.9</v>
          </cell>
          <cell r="G1137">
            <v>69.199999999999989</v>
          </cell>
          <cell r="H1137">
            <v>0.6</v>
          </cell>
          <cell r="I1137">
            <v>46.26</v>
          </cell>
        </row>
        <row r="1138">
          <cell r="A1138" t="str">
            <v>848.101</v>
          </cell>
          <cell r="B1138" t="str">
            <v>DÜAFON MERKEZİ 5 ABONELİ</v>
          </cell>
          <cell r="C1138" t="str">
            <v>Ad</v>
          </cell>
          <cell r="E1138">
            <v>104.79</v>
          </cell>
          <cell r="F1138">
            <v>8.82</v>
          </cell>
          <cell r="G1138">
            <v>95.97</v>
          </cell>
          <cell r="H1138">
            <v>0.6</v>
          </cell>
          <cell r="I1138">
            <v>62.874000000000002</v>
          </cell>
        </row>
        <row r="1139">
          <cell r="A1139" t="str">
            <v>848.102</v>
          </cell>
          <cell r="B1139" t="str">
            <v>DUOFON MER.VE MONTAJI 10 ABONE</v>
          </cell>
          <cell r="C1139" t="str">
            <v>Ad</v>
          </cell>
          <cell r="E1139">
            <v>128.63</v>
          </cell>
          <cell r="F1139">
            <v>8.82</v>
          </cell>
          <cell r="G1139">
            <v>119.81</v>
          </cell>
          <cell r="H1139">
            <v>0.6</v>
          </cell>
          <cell r="I1139">
            <v>77.177999999999997</v>
          </cell>
        </row>
        <row r="1140">
          <cell r="A1140" t="str">
            <v>848.103</v>
          </cell>
          <cell r="B1140" t="str">
            <v>DUOFON MER.VE MONTAJI 15 ABONE</v>
          </cell>
          <cell r="C1140" t="str">
            <v>Ad</v>
          </cell>
          <cell r="E1140">
            <v>166.74</v>
          </cell>
          <cell r="F1140">
            <v>8.82</v>
          </cell>
          <cell r="G1140">
            <v>157.92000000000002</v>
          </cell>
          <cell r="H1140">
            <v>0.6</v>
          </cell>
          <cell r="I1140">
            <v>100.044</v>
          </cell>
        </row>
        <row r="1141">
          <cell r="A1141" t="str">
            <v>848.104</v>
          </cell>
          <cell r="B1141" t="str">
            <v>DUOFON MER.VE MONTAJI 20 ABONE</v>
          </cell>
          <cell r="C1141" t="str">
            <v>Ad</v>
          </cell>
          <cell r="E1141">
            <v>209.58</v>
          </cell>
          <cell r="F1141">
            <v>8.82</v>
          </cell>
          <cell r="G1141">
            <v>200.76000000000002</v>
          </cell>
          <cell r="H1141">
            <v>0.6</v>
          </cell>
          <cell r="I1141">
            <v>125.748</v>
          </cell>
        </row>
        <row r="1142">
          <cell r="A1142" t="str">
            <v>848.105</v>
          </cell>
          <cell r="B1142" t="str">
            <v>24 ABONELİ DÜAFON MERKEZİ</v>
          </cell>
          <cell r="C1142" t="str">
            <v>Ad</v>
          </cell>
          <cell r="E1142">
            <v>233.42</v>
          </cell>
          <cell r="F1142">
            <v>8.82</v>
          </cell>
          <cell r="G1142">
            <v>224.6</v>
          </cell>
          <cell r="H1142">
            <v>0.6</v>
          </cell>
          <cell r="I1142">
            <v>140.05199999999999</v>
          </cell>
        </row>
        <row r="1143">
          <cell r="A1143" t="str">
            <v>848.201</v>
          </cell>
          <cell r="B1143" t="str">
            <v>İLAVE DÜAFON TESİSATI VE MONTAJI</v>
          </cell>
          <cell r="C1143" t="str">
            <v>Ad</v>
          </cell>
          <cell r="E1143">
            <v>6.72</v>
          </cell>
          <cell r="F1143">
            <v>1.47</v>
          </cell>
          <cell r="G1143">
            <v>5.25</v>
          </cell>
          <cell r="H1143">
            <v>0.6</v>
          </cell>
          <cell r="I1143">
            <v>4.032</v>
          </cell>
        </row>
        <row r="1144">
          <cell r="A1144" t="str">
            <v>848.301</v>
          </cell>
          <cell r="B1144" t="str">
            <v>DUOFON TESİSATI BESLEME HATTI</v>
          </cell>
          <cell r="C1144" t="str">
            <v>m</v>
          </cell>
          <cell r="E1144">
            <v>1.47</v>
          </cell>
          <cell r="F1144">
            <v>1.05</v>
          </cell>
          <cell r="G1144">
            <v>0.41999999999999993</v>
          </cell>
          <cell r="H1144">
            <v>0.6</v>
          </cell>
          <cell r="I1144">
            <v>0.88200000000000001</v>
          </cell>
        </row>
        <row r="1145">
          <cell r="A1145" t="str">
            <v>880.101</v>
          </cell>
          <cell r="B1145" t="str">
            <v>IŞIKLI SÖNDÜRME DÜĞMESİ</v>
          </cell>
          <cell r="C1145" t="str">
            <v>Ad</v>
          </cell>
          <cell r="E1145">
            <v>5.46</v>
          </cell>
          <cell r="F1145">
            <v>1.05</v>
          </cell>
          <cell r="G1145">
            <v>4.41</v>
          </cell>
          <cell r="H1145">
            <v>0.6</v>
          </cell>
          <cell r="I1145">
            <v>3.2759999999999998</v>
          </cell>
        </row>
        <row r="1146">
          <cell r="A1146" t="str">
            <v>880.102</v>
          </cell>
          <cell r="B1146" t="str">
            <v>ÇAĞIRMA DÜĞMESİ</v>
          </cell>
          <cell r="C1146" t="str">
            <v>Ad</v>
          </cell>
          <cell r="E1146">
            <v>1.58</v>
          </cell>
          <cell r="F1146">
            <v>0.63</v>
          </cell>
          <cell r="G1146">
            <v>0.95000000000000007</v>
          </cell>
          <cell r="H1146">
            <v>0.6</v>
          </cell>
          <cell r="I1146">
            <v>0.94799999999999995</v>
          </cell>
        </row>
        <row r="1147">
          <cell r="A1147" t="str">
            <v>880.103</v>
          </cell>
          <cell r="B1147" t="str">
            <v>TELEFON FIS PRIZI</v>
          </cell>
          <cell r="C1147" t="str">
            <v>Ad</v>
          </cell>
          <cell r="E1147">
            <v>2.1</v>
          </cell>
          <cell r="F1147">
            <v>0.63</v>
          </cell>
          <cell r="G1147">
            <v>1.4700000000000002</v>
          </cell>
          <cell r="H1147">
            <v>0.6</v>
          </cell>
          <cell r="I1147">
            <v>1.26</v>
          </cell>
        </row>
        <row r="1148">
          <cell r="A1148" t="str">
            <v>880.104</v>
          </cell>
          <cell r="B1148" t="str">
            <v>2 ÇİFT TELEFON KABLOSU</v>
          </cell>
          <cell r="C1148" t="str">
            <v>m</v>
          </cell>
          <cell r="E1148">
            <v>0.5</v>
          </cell>
          <cell r="F1148">
            <v>0.3</v>
          </cell>
          <cell r="G1148">
            <v>0.2</v>
          </cell>
          <cell r="H1148">
            <v>0.6</v>
          </cell>
          <cell r="I1148">
            <v>0.3</v>
          </cell>
        </row>
        <row r="1149">
          <cell r="A1149" t="str">
            <v>880.105</v>
          </cell>
          <cell r="B1149" t="str">
            <v>4 ÇİFT TELEFON KABLOSU</v>
          </cell>
          <cell r="C1149" t="str">
            <v>m</v>
          </cell>
          <cell r="E1149">
            <v>0.6</v>
          </cell>
          <cell r="F1149">
            <v>0.3</v>
          </cell>
          <cell r="G1149">
            <v>0.3</v>
          </cell>
          <cell r="H1149">
            <v>0.6</v>
          </cell>
          <cell r="I1149">
            <v>0.36</v>
          </cell>
        </row>
        <row r="1150">
          <cell r="A1150" t="str">
            <v>880.106</v>
          </cell>
          <cell r="B1150" t="str">
            <v>6 ÇİFT TELEFON KABLOSU</v>
          </cell>
          <cell r="C1150" t="str">
            <v>m</v>
          </cell>
          <cell r="E1150">
            <v>0.8</v>
          </cell>
          <cell r="F1150">
            <v>0.3</v>
          </cell>
          <cell r="G1150">
            <v>0.5</v>
          </cell>
          <cell r="H1150">
            <v>0.6</v>
          </cell>
          <cell r="I1150">
            <v>0.48</v>
          </cell>
        </row>
        <row r="1151">
          <cell r="A1151" t="str">
            <v>880.107</v>
          </cell>
          <cell r="B1151" t="str">
            <v>10 ÇİFT TELEFON KABLOSU</v>
          </cell>
          <cell r="C1151" t="str">
            <v>m</v>
          </cell>
          <cell r="E1151">
            <v>1.1000000000000001</v>
          </cell>
          <cell r="F1151">
            <v>0.4</v>
          </cell>
          <cell r="G1151">
            <v>0.70000000000000007</v>
          </cell>
          <cell r="H1151">
            <v>0.6</v>
          </cell>
          <cell r="I1151">
            <v>0.66</v>
          </cell>
        </row>
        <row r="1152">
          <cell r="A1152" t="str">
            <v>880.108</v>
          </cell>
          <cell r="B1152" t="str">
            <v>16 ÇİFT TELEFON KABLOSU</v>
          </cell>
          <cell r="C1152" t="str">
            <v>m</v>
          </cell>
          <cell r="E1152">
            <v>1.3</v>
          </cell>
          <cell r="F1152">
            <v>0.4</v>
          </cell>
          <cell r="G1152">
            <v>0.9</v>
          </cell>
          <cell r="H1152">
            <v>0.6</v>
          </cell>
          <cell r="I1152">
            <v>0.78</v>
          </cell>
        </row>
        <row r="1153">
          <cell r="A1153" t="str">
            <v>880.109</v>
          </cell>
          <cell r="B1153" t="str">
            <v>20 ÇİFT TELEFON KABLOSU</v>
          </cell>
          <cell r="C1153" t="str">
            <v>m</v>
          </cell>
          <cell r="E1153">
            <v>1.8</v>
          </cell>
          <cell r="F1153">
            <v>0.4</v>
          </cell>
          <cell r="G1153">
            <v>1.4</v>
          </cell>
          <cell r="H1153">
            <v>0.6</v>
          </cell>
          <cell r="I1153">
            <v>1.08</v>
          </cell>
        </row>
        <row r="1154">
          <cell r="A1154" t="str">
            <v>880.110</v>
          </cell>
          <cell r="B1154" t="str">
            <v>30 ÇİFT TELEFON KABLOSU</v>
          </cell>
          <cell r="C1154" t="str">
            <v>m</v>
          </cell>
          <cell r="E1154">
            <v>2.2999999999999998</v>
          </cell>
          <cell r="F1154">
            <v>0.4</v>
          </cell>
          <cell r="G1154">
            <v>1.9</v>
          </cell>
          <cell r="H1154">
            <v>0.6</v>
          </cell>
          <cell r="I1154">
            <v>1.38</v>
          </cell>
        </row>
        <row r="1155">
          <cell r="A1155" t="str">
            <v>880.111</v>
          </cell>
          <cell r="B1155" t="str">
            <v>50 ÇİFT TELEFON KABLOSU</v>
          </cell>
          <cell r="C1155" t="str">
            <v>m</v>
          </cell>
          <cell r="E1155">
            <v>3.6</v>
          </cell>
          <cell r="F1155">
            <v>0.4</v>
          </cell>
          <cell r="G1155">
            <v>3.2</v>
          </cell>
          <cell r="H1155">
            <v>0.6</v>
          </cell>
          <cell r="I1155">
            <v>2.16</v>
          </cell>
        </row>
        <row r="1156">
          <cell r="A1156" t="str">
            <v>880.112</v>
          </cell>
          <cell r="B1156" t="str">
            <v>100 ÇİFT TELEFON KABLOSU</v>
          </cell>
          <cell r="C1156" t="str">
            <v>m</v>
          </cell>
          <cell r="E1156">
            <v>6.7</v>
          </cell>
          <cell r="F1156">
            <v>0.5</v>
          </cell>
          <cell r="G1156">
            <v>6.2</v>
          </cell>
          <cell r="H1156">
            <v>0.6</v>
          </cell>
          <cell r="I1156">
            <v>4.0199999999999996</v>
          </cell>
        </row>
        <row r="1157">
          <cell r="A1157" t="str">
            <v>880.115</v>
          </cell>
          <cell r="B1157" t="str">
            <v>1 ÇİFT TELEFON KABLOSU</v>
          </cell>
          <cell r="C1157" t="str">
            <v>m</v>
          </cell>
          <cell r="E1157">
            <v>0.4</v>
          </cell>
          <cell r="F1157">
            <v>0.3</v>
          </cell>
          <cell r="G1157">
            <v>0.10000000000000003</v>
          </cell>
          <cell r="H1157">
            <v>0.6</v>
          </cell>
          <cell r="I1157">
            <v>0.24</v>
          </cell>
        </row>
        <row r="1158">
          <cell r="A1158" t="str">
            <v>880.116</v>
          </cell>
          <cell r="B1158" t="str">
            <v>IŞIKLI ÇAĞIRMA LAMBASI</v>
          </cell>
          <cell r="C1158" t="str">
            <v>Ad</v>
          </cell>
          <cell r="E1158">
            <v>3.2</v>
          </cell>
          <cell r="F1158">
            <v>1</v>
          </cell>
          <cell r="G1158">
            <v>2.2000000000000002</v>
          </cell>
          <cell r="H1158">
            <v>0.6</v>
          </cell>
          <cell r="I1158">
            <v>1.92</v>
          </cell>
        </row>
        <row r="1159">
          <cell r="A1159" t="str">
            <v>880.201</v>
          </cell>
          <cell r="B1159" t="str">
            <v>1*2*0,8+0,8 mm2 J-Y (St) YANGIN ALARM KABLOSU</v>
          </cell>
          <cell r="C1159" t="str">
            <v>m</v>
          </cell>
          <cell r="E1159">
            <v>0.9</v>
          </cell>
          <cell r="F1159">
            <v>0.6</v>
          </cell>
          <cell r="G1159">
            <v>0.30000000000000004</v>
          </cell>
          <cell r="H1159">
            <v>0.6</v>
          </cell>
          <cell r="I1159">
            <v>0.54</v>
          </cell>
        </row>
        <row r="1160">
          <cell r="A1160" t="str">
            <v>880.202</v>
          </cell>
          <cell r="B1160" t="str">
            <v>2*2*0,8+0,8 mm2 J-Y(St) YANGIN İHBAR KABLOSU</v>
          </cell>
          <cell r="C1160" t="str">
            <v>m</v>
          </cell>
          <cell r="E1160">
            <v>1.1000000000000001</v>
          </cell>
          <cell r="F1160">
            <v>0.6</v>
          </cell>
          <cell r="G1160">
            <v>0.50000000000000011</v>
          </cell>
          <cell r="H1160">
            <v>0.6</v>
          </cell>
          <cell r="I1160">
            <v>0.66</v>
          </cell>
        </row>
        <row r="1161">
          <cell r="A1161" t="str">
            <v>880.203</v>
          </cell>
          <cell r="B1161" t="str">
            <v>3*2*0,8+0,8 J-Y(St) YANGIN İHBAR KABLOSU</v>
          </cell>
          <cell r="C1161" t="str">
            <v>m</v>
          </cell>
          <cell r="E1161">
            <v>1.3</v>
          </cell>
          <cell r="F1161">
            <v>0.6</v>
          </cell>
          <cell r="G1161">
            <v>0.70000000000000007</v>
          </cell>
          <cell r="H1161">
            <v>0.6</v>
          </cell>
          <cell r="I1161">
            <v>0.78</v>
          </cell>
        </row>
        <row r="1162">
          <cell r="A1162" t="str">
            <v>880.204</v>
          </cell>
          <cell r="B1162" t="str">
            <v>4*2*0,8+0,8 mm2 J-Y(St) YANGIN İHBAR KABLOSU</v>
          </cell>
          <cell r="C1162" t="str">
            <v>m</v>
          </cell>
          <cell r="E1162">
            <v>1.8</v>
          </cell>
          <cell r="F1162">
            <v>0.6</v>
          </cell>
          <cell r="G1162">
            <v>1.2000000000000002</v>
          </cell>
          <cell r="H1162">
            <v>0.6</v>
          </cell>
          <cell r="I1162">
            <v>1.08</v>
          </cell>
        </row>
        <row r="1163">
          <cell r="A1163" t="str">
            <v>880.205</v>
          </cell>
          <cell r="B1163" t="str">
            <v>5*2*0,8+0,8 mm2 J-Y(St) YANGIN İHBAR KABLOSU</v>
          </cell>
          <cell r="C1163" t="str">
            <v>m</v>
          </cell>
          <cell r="E1163">
            <v>1.8</v>
          </cell>
          <cell r="F1163">
            <v>0.6</v>
          </cell>
          <cell r="G1163">
            <v>1.2000000000000002</v>
          </cell>
          <cell r="H1163">
            <v>0.6</v>
          </cell>
          <cell r="I1163">
            <v>1.08</v>
          </cell>
        </row>
        <row r="1164">
          <cell r="A1164" t="str">
            <v>880.206</v>
          </cell>
          <cell r="B1164" t="str">
            <v>6*2*0,8+0,8 mm2 J-Y(St) YANGIN İHBAR KABLOSU</v>
          </cell>
          <cell r="C1164" t="str">
            <v>m</v>
          </cell>
          <cell r="E1164">
            <v>2</v>
          </cell>
          <cell r="F1164">
            <v>0.6</v>
          </cell>
          <cell r="G1164">
            <v>1.4</v>
          </cell>
          <cell r="H1164">
            <v>0.6</v>
          </cell>
          <cell r="I1164">
            <v>1.2</v>
          </cell>
        </row>
        <row r="1165">
          <cell r="A1165" t="str">
            <v>880.207</v>
          </cell>
          <cell r="B1165" t="str">
            <v>8*2*0,8+0,8 mm2 J-Y(St) YANGIN İHBAR KABLOSU</v>
          </cell>
          <cell r="C1165" t="str">
            <v>m</v>
          </cell>
          <cell r="E1165">
            <v>2.4</v>
          </cell>
          <cell r="F1165">
            <v>0.6</v>
          </cell>
          <cell r="G1165">
            <v>1.7999999999999998</v>
          </cell>
          <cell r="H1165">
            <v>0.6</v>
          </cell>
          <cell r="I1165">
            <v>1.44</v>
          </cell>
        </row>
        <row r="1166">
          <cell r="A1166" t="str">
            <v>880.208</v>
          </cell>
          <cell r="B1166" t="str">
            <v>10*2*0,8+0,8 mm2 J-Y(St) YANGIN İHBAR KABLOSU</v>
          </cell>
          <cell r="C1166" t="str">
            <v>m</v>
          </cell>
          <cell r="E1166">
            <v>2.9</v>
          </cell>
          <cell r="F1166">
            <v>0.6</v>
          </cell>
          <cell r="G1166">
            <v>2.2999999999999998</v>
          </cell>
          <cell r="H1166">
            <v>0.6</v>
          </cell>
          <cell r="I1166">
            <v>1.74</v>
          </cell>
        </row>
        <row r="1167">
          <cell r="A1167" t="str">
            <v>880.220</v>
          </cell>
          <cell r="B1167" t="str">
            <v>1*2*1+1 mm2 J-Y(St) YANGIN İHBAR KABLOSU</v>
          </cell>
          <cell r="C1167" t="str">
            <v>m</v>
          </cell>
          <cell r="E1167">
            <v>1.5</v>
          </cell>
          <cell r="F1167">
            <v>0.6</v>
          </cell>
          <cell r="G1167">
            <v>0.9</v>
          </cell>
          <cell r="H1167">
            <v>0.6</v>
          </cell>
          <cell r="I1167">
            <v>0.89999999999999991</v>
          </cell>
        </row>
        <row r="1168">
          <cell r="A1168" t="str">
            <v>880.221</v>
          </cell>
          <cell r="B1168" t="str">
            <v>2*2*1+1 mm2 J-Y(St) YANGIN İHBAR KABLOSU</v>
          </cell>
          <cell r="C1168" t="str">
            <v>m</v>
          </cell>
          <cell r="E1168">
            <v>2</v>
          </cell>
          <cell r="F1168">
            <v>0.6</v>
          </cell>
          <cell r="G1168">
            <v>1.4</v>
          </cell>
          <cell r="H1168">
            <v>0.6</v>
          </cell>
          <cell r="I1168">
            <v>1.2</v>
          </cell>
        </row>
        <row r="1169">
          <cell r="A1169" t="str">
            <v>880.222</v>
          </cell>
          <cell r="B1169" t="str">
            <v>3*2*1+1 mm2 J-Y(St) YANGIN İHBAR KABLOSU</v>
          </cell>
          <cell r="C1169" t="str">
            <v>m</v>
          </cell>
          <cell r="E1169">
            <v>2.6</v>
          </cell>
          <cell r="F1169">
            <v>0.6</v>
          </cell>
          <cell r="G1169">
            <v>2</v>
          </cell>
          <cell r="H1169">
            <v>0.6</v>
          </cell>
          <cell r="I1169">
            <v>1.56</v>
          </cell>
        </row>
        <row r="1170">
          <cell r="A1170" t="str">
            <v>880.223</v>
          </cell>
          <cell r="B1170" t="str">
            <v>4*2*1+1 mm2 J-Y(St) YANGIN İHBAR KABLOSU</v>
          </cell>
          <cell r="C1170" t="str">
            <v>m</v>
          </cell>
          <cell r="E1170">
            <v>3</v>
          </cell>
          <cell r="F1170">
            <v>0.6</v>
          </cell>
          <cell r="G1170">
            <v>2.4</v>
          </cell>
          <cell r="H1170">
            <v>0.6</v>
          </cell>
          <cell r="I1170">
            <v>1.7999999999999998</v>
          </cell>
        </row>
        <row r="1171">
          <cell r="A1171" t="str">
            <v>880.230</v>
          </cell>
          <cell r="B1171" t="str">
            <v>2*2*1,5+1,5 mm2 J-Y(St) YANGIN İHBAR KABLOSU</v>
          </cell>
          <cell r="C1171" t="str">
            <v>m</v>
          </cell>
          <cell r="E1171">
            <v>10.199999999999999</v>
          </cell>
          <cell r="F1171">
            <v>1</v>
          </cell>
          <cell r="G1171">
            <v>9.1999999999999993</v>
          </cell>
          <cell r="H1171">
            <v>0.6</v>
          </cell>
          <cell r="I1171">
            <v>6.1199999999999992</v>
          </cell>
        </row>
        <row r="1172">
          <cell r="A1172" t="str">
            <v>880.231</v>
          </cell>
          <cell r="B1172" t="str">
            <v>3*2*1,5+1,5 mm2 J-Y(St) YANGIN İHBAR KABLOSU</v>
          </cell>
          <cell r="C1172" t="str">
            <v>m</v>
          </cell>
          <cell r="E1172">
            <v>12</v>
          </cell>
          <cell r="F1172">
            <v>1</v>
          </cell>
          <cell r="G1172">
            <v>11</v>
          </cell>
          <cell r="H1172">
            <v>0.6</v>
          </cell>
          <cell r="I1172">
            <v>7.1999999999999993</v>
          </cell>
        </row>
        <row r="1173">
          <cell r="A1173" t="str">
            <v>880.239</v>
          </cell>
          <cell r="B1173" t="str">
            <v>1*2*1,5+1,5 mm2 J-Y(St) YANGIN İHBAR KABLOSU</v>
          </cell>
          <cell r="C1173" t="str">
            <v>m</v>
          </cell>
          <cell r="E1173">
            <v>2</v>
          </cell>
          <cell r="F1173">
            <v>0.6</v>
          </cell>
          <cell r="G1173">
            <v>1.4</v>
          </cell>
          <cell r="H1173">
            <v>0.6</v>
          </cell>
          <cell r="I1173">
            <v>1.2</v>
          </cell>
        </row>
        <row r="1174">
          <cell r="A1174" t="str">
            <v>880.242</v>
          </cell>
          <cell r="B1174" t="str">
            <v>4*2*1,5+1,5 mm2 J-Y(St) YANGIN İHBAR KABLOSU</v>
          </cell>
          <cell r="C1174" t="str">
            <v>m</v>
          </cell>
          <cell r="E1174">
            <v>4.4000000000000004</v>
          </cell>
          <cell r="F1174">
            <v>0.6</v>
          </cell>
          <cell r="G1174">
            <v>3.8000000000000003</v>
          </cell>
          <cell r="H1174">
            <v>0.6</v>
          </cell>
          <cell r="I1174">
            <v>2.64</v>
          </cell>
        </row>
        <row r="1175">
          <cell r="A1175" t="str">
            <v>880.258</v>
          </cell>
          <cell r="B1175" t="str">
            <v>1*2*2,5+2,5 mm2 J-Y(St) YANGIN İHBAR KABLOSU</v>
          </cell>
          <cell r="C1175" t="str">
            <v>m</v>
          </cell>
          <cell r="E1175">
            <v>2.2000000000000002</v>
          </cell>
          <cell r="F1175">
            <v>0.6</v>
          </cell>
          <cell r="G1175">
            <v>1.6</v>
          </cell>
          <cell r="H1175">
            <v>0.6</v>
          </cell>
          <cell r="I1175">
            <v>1.32</v>
          </cell>
        </row>
        <row r="1176">
          <cell r="A1176" t="str">
            <v>880.259</v>
          </cell>
          <cell r="B1176" t="str">
            <v>2*2*2,5+2,5 mm2 J-Y(St) YANGIN İHBAR KABLOSU</v>
          </cell>
          <cell r="C1176" t="str">
            <v>m</v>
          </cell>
          <cell r="E1176">
            <v>3.5</v>
          </cell>
          <cell r="F1176">
            <v>0.6</v>
          </cell>
          <cell r="G1176">
            <v>2.9</v>
          </cell>
          <cell r="H1176">
            <v>0.6</v>
          </cell>
          <cell r="I1176">
            <v>2.1</v>
          </cell>
        </row>
        <row r="1177">
          <cell r="A1177" t="str">
            <v>880.260</v>
          </cell>
          <cell r="B1177" t="str">
            <v>3*2*2,5+2,5 mm2 J-Y(St) YANGIN İHBAR KABLOSU</v>
          </cell>
          <cell r="C1177" t="str">
            <v>m</v>
          </cell>
          <cell r="E1177">
            <v>4.9000000000000004</v>
          </cell>
          <cell r="F1177">
            <v>0.6</v>
          </cell>
          <cell r="G1177">
            <v>4.3000000000000007</v>
          </cell>
          <cell r="H1177">
            <v>0.6</v>
          </cell>
          <cell r="I1177">
            <v>2.94</v>
          </cell>
        </row>
        <row r="1178">
          <cell r="A1178" t="str">
            <v>880.261</v>
          </cell>
          <cell r="B1178" t="str">
            <v>4*2*2,5+2,5 mm2 J-Y(St) YANGIN İHBAR KABLOSU</v>
          </cell>
          <cell r="C1178" t="str">
            <v>m</v>
          </cell>
          <cell r="E1178">
            <v>6.4</v>
          </cell>
          <cell r="F1178">
            <v>0.6</v>
          </cell>
          <cell r="G1178">
            <v>5.8000000000000007</v>
          </cell>
          <cell r="H1178">
            <v>0.6</v>
          </cell>
          <cell r="I1178">
            <v>3.84</v>
          </cell>
        </row>
        <row r="1179">
          <cell r="A1179" t="str">
            <v>880.301</v>
          </cell>
          <cell r="B1179" t="str">
            <v>2*2*0,22 mm2 LIYCY (LIY-St-CY) SİNYAL KABLOSU</v>
          </cell>
          <cell r="C1179" t="str">
            <v>m</v>
          </cell>
          <cell r="E1179">
            <v>1.2</v>
          </cell>
          <cell r="F1179">
            <v>0.6</v>
          </cell>
          <cell r="G1179">
            <v>0.6</v>
          </cell>
          <cell r="H1179">
            <v>0.6</v>
          </cell>
          <cell r="I1179">
            <v>0.72</v>
          </cell>
        </row>
        <row r="1180">
          <cell r="A1180" t="str">
            <v>880.302</v>
          </cell>
          <cell r="B1180" t="str">
            <v>2*3*0,22 mm2 LIYCY (LIY-St-CY) SİNYAL KABLOSU</v>
          </cell>
          <cell r="C1180" t="str">
            <v>m</v>
          </cell>
          <cell r="E1180">
            <v>1.3</v>
          </cell>
          <cell r="F1180">
            <v>0.6</v>
          </cell>
          <cell r="G1180">
            <v>0.70000000000000007</v>
          </cell>
          <cell r="H1180">
            <v>0.6</v>
          </cell>
          <cell r="I1180">
            <v>0.78</v>
          </cell>
        </row>
        <row r="1181">
          <cell r="A1181" t="str">
            <v>880.303</v>
          </cell>
          <cell r="B1181" t="str">
            <v>2*4*0,22 mm2 LIYCY (LIY-St-CY) SİNYAL KABLOSU</v>
          </cell>
          <cell r="C1181" t="str">
            <v>m</v>
          </cell>
          <cell r="E1181">
            <v>1.4</v>
          </cell>
          <cell r="F1181">
            <v>0.6</v>
          </cell>
          <cell r="G1181">
            <v>0.79999999999999993</v>
          </cell>
          <cell r="H1181">
            <v>0.6</v>
          </cell>
          <cell r="I1181">
            <v>0.84</v>
          </cell>
        </row>
        <row r="1182">
          <cell r="A1182" t="str">
            <v>880.304</v>
          </cell>
          <cell r="B1182" t="str">
            <v>2*5*0,22 mm2 LIYCY (LIY-St-CY) SİNYAL KABLOSU</v>
          </cell>
          <cell r="C1182" t="str">
            <v>m</v>
          </cell>
          <cell r="E1182">
            <v>1.7</v>
          </cell>
          <cell r="F1182">
            <v>0.6</v>
          </cell>
          <cell r="G1182">
            <v>1.1000000000000001</v>
          </cell>
          <cell r="H1182">
            <v>0.6</v>
          </cell>
          <cell r="I1182">
            <v>1.02</v>
          </cell>
        </row>
        <row r="1183">
          <cell r="A1183" t="str">
            <v>880.305</v>
          </cell>
          <cell r="B1183" t="str">
            <v>2*6*0,22 mm2 LIYCY (LIY-St-CY) SİNYAL KABLOSU</v>
          </cell>
          <cell r="C1183" t="str">
            <v>m</v>
          </cell>
          <cell r="E1183">
            <v>1.8</v>
          </cell>
          <cell r="F1183">
            <v>0.6</v>
          </cell>
          <cell r="G1183">
            <v>1.2000000000000002</v>
          </cell>
          <cell r="H1183">
            <v>0.6</v>
          </cell>
          <cell r="I1183">
            <v>1.08</v>
          </cell>
        </row>
        <row r="1184">
          <cell r="A1184" t="str">
            <v>880.306</v>
          </cell>
          <cell r="B1184" t="str">
            <v>2*7*0,22 mm2 LIYCY (LIY-St-CY) SİNYAL KABLOSU</v>
          </cell>
          <cell r="C1184" t="str">
            <v>m</v>
          </cell>
          <cell r="E1184">
            <v>2</v>
          </cell>
          <cell r="F1184">
            <v>0.6</v>
          </cell>
          <cell r="G1184">
            <v>1.4</v>
          </cell>
          <cell r="H1184">
            <v>0.6</v>
          </cell>
          <cell r="I1184">
            <v>1.2</v>
          </cell>
        </row>
        <row r="1185">
          <cell r="A1185" t="str">
            <v>880.307</v>
          </cell>
          <cell r="B1185" t="str">
            <v>2*7*0,22 mm2 LIYCY (LIY-St-CY) SİNYAL KABLOSU</v>
          </cell>
          <cell r="C1185" t="str">
            <v>m</v>
          </cell>
          <cell r="E1185">
            <v>2.1</v>
          </cell>
          <cell r="F1185">
            <v>0.8</v>
          </cell>
          <cell r="G1185">
            <v>1.3</v>
          </cell>
          <cell r="H1185">
            <v>0.6</v>
          </cell>
          <cell r="I1185">
            <v>1.26</v>
          </cell>
        </row>
        <row r="1186">
          <cell r="A1186" t="str">
            <v>880.308</v>
          </cell>
          <cell r="B1186" t="str">
            <v>2*10*0,22 mm2 LIYCY (LIY-St-CY) SİNYAL KABLOSU</v>
          </cell>
          <cell r="C1186" t="str">
            <v>m</v>
          </cell>
          <cell r="E1186">
            <v>2.2999999999999998</v>
          </cell>
          <cell r="F1186">
            <v>0.8</v>
          </cell>
          <cell r="G1186">
            <v>1.4999999999999998</v>
          </cell>
          <cell r="H1186">
            <v>0.6</v>
          </cell>
          <cell r="I1186">
            <v>1.38</v>
          </cell>
        </row>
        <row r="1187">
          <cell r="A1187" t="str">
            <v>880.314</v>
          </cell>
          <cell r="B1187" t="str">
            <v>2*2*0,34 mm2 LIYCY (LIY-St-CY) SİNYAL KABLOSU</v>
          </cell>
          <cell r="C1187" t="str">
            <v>m</v>
          </cell>
          <cell r="E1187">
            <v>1.4</v>
          </cell>
          <cell r="F1187">
            <v>0.6</v>
          </cell>
          <cell r="G1187">
            <v>0.79999999999999993</v>
          </cell>
          <cell r="H1187">
            <v>0.6</v>
          </cell>
          <cell r="I1187">
            <v>0.84</v>
          </cell>
        </row>
        <row r="1188">
          <cell r="A1188" t="str">
            <v>880.315</v>
          </cell>
          <cell r="B1188" t="str">
            <v>2*3*0,34 mm2 LIYCY (LIY-St-CY) SİNYAL KABLOSU</v>
          </cell>
          <cell r="C1188" t="str">
            <v>m</v>
          </cell>
          <cell r="E1188">
            <v>1.5</v>
          </cell>
          <cell r="F1188">
            <v>0.6</v>
          </cell>
          <cell r="G1188">
            <v>0.9</v>
          </cell>
          <cell r="H1188">
            <v>0.6</v>
          </cell>
          <cell r="I1188">
            <v>0.89999999999999991</v>
          </cell>
        </row>
        <row r="1189">
          <cell r="A1189" t="str">
            <v>880.316</v>
          </cell>
          <cell r="B1189" t="str">
            <v>2*4*0,34 mm2 LIYCY (LIY-St-CY) SİNYAL KABLOSU</v>
          </cell>
          <cell r="C1189" t="str">
            <v>m</v>
          </cell>
          <cell r="E1189">
            <v>1.7</v>
          </cell>
          <cell r="F1189">
            <v>0.6</v>
          </cell>
          <cell r="G1189">
            <v>1.1000000000000001</v>
          </cell>
          <cell r="H1189">
            <v>0.6</v>
          </cell>
          <cell r="I1189">
            <v>1.02</v>
          </cell>
        </row>
        <row r="1190">
          <cell r="A1190" t="str">
            <v>880.317</v>
          </cell>
          <cell r="B1190" t="str">
            <v>2*5*0,34 mm2 LIYCY (LIY-St-CY) SİNYAL KABLOSU</v>
          </cell>
          <cell r="C1190" t="str">
            <v>m</v>
          </cell>
          <cell r="E1190">
            <v>2.1</v>
          </cell>
          <cell r="F1190">
            <v>0.6</v>
          </cell>
          <cell r="G1190">
            <v>1.5</v>
          </cell>
          <cell r="H1190">
            <v>0.6</v>
          </cell>
          <cell r="I1190">
            <v>1.26</v>
          </cell>
        </row>
        <row r="1191">
          <cell r="A1191" t="str">
            <v>880.324</v>
          </cell>
          <cell r="B1191" t="str">
            <v>2*2*0,50 mm2 LIYCY (LIY-St-CY) SİNYAL KABLOSU</v>
          </cell>
          <cell r="C1191" t="str">
            <v>m</v>
          </cell>
          <cell r="E1191">
            <v>1.7</v>
          </cell>
          <cell r="F1191">
            <v>0.8</v>
          </cell>
          <cell r="G1191">
            <v>0.89999999999999991</v>
          </cell>
          <cell r="H1191">
            <v>0.6</v>
          </cell>
          <cell r="I1191">
            <v>1.02</v>
          </cell>
        </row>
        <row r="1192">
          <cell r="A1192" t="str">
            <v>880.325</v>
          </cell>
          <cell r="B1192" t="str">
            <v>2*3*0,50 mm2 LIYCY (LIY-St-CY) SİNYAL KABLOSU</v>
          </cell>
          <cell r="C1192" t="str">
            <v>m</v>
          </cell>
          <cell r="E1192">
            <v>1.8</v>
          </cell>
          <cell r="F1192">
            <v>0.6</v>
          </cell>
          <cell r="G1192">
            <v>1.2000000000000002</v>
          </cell>
          <cell r="H1192">
            <v>0.6</v>
          </cell>
          <cell r="I1192">
            <v>1.08</v>
          </cell>
        </row>
        <row r="1193">
          <cell r="A1193" t="str">
            <v>880.326</v>
          </cell>
          <cell r="B1193" t="str">
            <v>2*4*0,50 mm2 LIYCY (LIY-St-CY) SİNYAL KABLOSU</v>
          </cell>
          <cell r="C1193" t="str">
            <v>m</v>
          </cell>
          <cell r="E1193">
            <v>2</v>
          </cell>
          <cell r="F1193">
            <v>0.6</v>
          </cell>
          <cell r="G1193">
            <v>1.4</v>
          </cell>
          <cell r="H1193">
            <v>0.6</v>
          </cell>
          <cell r="I1193">
            <v>1.2</v>
          </cell>
        </row>
        <row r="1194">
          <cell r="A1194" t="str">
            <v>880.327</v>
          </cell>
          <cell r="B1194" t="str">
            <v>2*5*0,50 mm2 LIYCY (LIY-St-CY) SİNYAL KABLOSU</v>
          </cell>
          <cell r="C1194" t="str">
            <v>m</v>
          </cell>
          <cell r="E1194">
            <v>2.1</v>
          </cell>
          <cell r="F1194">
            <v>0.6</v>
          </cell>
          <cell r="G1194">
            <v>1.5</v>
          </cell>
          <cell r="H1194">
            <v>0.6</v>
          </cell>
          <cell r="I1194">
            <v>1.26</v>
          </cell>
        </row>
        <row r="1195">
          <cell r="A1195" t="str">
            <v>880.328</v>
          </cell>
          <cell r="B1195" t="str">
            <v>2*6*0,50 mm2 LIYCY (LIY-St) SİNYAL KABLOSU</v>
          </cell>
          <cell r="C1195" t="str">
            <v>m</v>
          </cell>
          <cell r="E1195">
            <v>2.2999999999999998</v>
          </cell>
          <cell r="F1195">
            <v>0.6</v>
          </cell>
          <cell r="G1195">
            <v>1.6999999999999997</v>
          </cell>
          <cell r="H1195">
            <v>0.6</v>
          </cell>
          <cell r="I1195">
            <v>1.38</v>
          </cell>
        </row>
        <row r="1196">
          <cell r="A1196" t="str">
            <v>880.330</v>
          </cell>
          <cell r="B1196" t="str">
            <v>2*8*0,50 mm2 LIYCY SİNYAL-KUMANDA KABLOSU</v>
          </cell>
          <cell r="C1196" t="str">
            <v>m</v>
          </cell>
          <cell r="E1196">
            <v>2.9</v>
          </cell>
          <cell r="F1196">
            <v>0.6</v>
          </cell>
          <cell r="G1196">
            <v>2.2999999999999998</v>
          </cell>
          <cell r="H1196">
            <v>0.6</v>
          </cell>
          <cell r="I1196">
            <v>1.74</v>
          </cell>
        </row>
        <row r="1197">
          <cell r="A1197" t="str">
            <v>880.334</v>
          </cell>
          <cell r="B1197" t="str">
            <v>2*2*0,75 mm2 LIYCY (LIY-St-CY) SİNYAL KABLOSU</v>
          </cell>
          <cell r="C1197" t="str">
            <v>m</v>
          </cell>
          <cell r="E1197">
            <v>1.9</v>
          </cell>
          <cell r="F1197">
            <v>0.6</v>
          </cell>
          <cell r="G1197">
            <v>1.2999999999999998</v>
          </cell>
          <cell r="H1197">
            <v>0.6</v>
          </cell>
          <cell r="I1197">
            <v>1.1399999999999999</v>
          </cell>
        </row>
        <row r="1198">
          <cell r="A1198" t="str">
            <v>880.348</v>
          </cell>
          <cell r="B1198" t="str">
            <v>2*2*1,0 mm2 LIYCY (LIY-St-CY) SİNYAL KABLOSU</v>
          </cell>
          <cell r="C1198" t="str">
            <v>m</v>
          </cell>
          <cell r="E1198">
            <v>2.1</v>
          </cell>
          <cell r="F1198">
            <v>0.6</v>
          </cell>
          <cell r="G1198">
            <v>1.5</v>
          </cell>
          <cell r="H1198">
            <v>0.6</v>
          </cell>
          <cell r="I1198">
            <v>1.26</v>
          </cell>
        </row>
        <row r="1199">
          <cell r="A1199" t="str">
            <v>880.362</v>
          </cell>
          <cell r="B1199" t="str">
            <v>2*2*1,5 mm2 LIYCY (LIY-St-CY) SİNYAL KABLOSU</v>
          </cell>
          <cell r="C1199" t="str">
            <v>m</v>
          </cell>
          <cell r="E1199">
            <v>2.4</v>
          </cell>
          <cell r="F1199">
            <v>0.6</v>
          </cell>
          <cell r="G1199">
            <v>1.7999999999999998</v>
          </cell>
          <cell r="H1199">
            <v>0.6</v>
          </cell>
          <cell r="I1199">
            <v>1.44</v>
          </cell>
        </row>
        <row r="1200">
          <cell r="A1200" t="str">
            <v>880.376</v>
          </cell>
          <cell r="B1200" t="str">
            <v>2*2*2,5 mm2 LIYCY (LIY-St-CY) SİNYAL KABLOSU</v>
          </cell>
          <cell r="C1200" t="str">
            <v>m</v>
          </cell>
          <cell r="E1200">
            <v>2.9</v>
          </cell>
          <cell r="F1200">
            <v>0.6</v>
          </cell>
          <cell r="G1200">
            <v>2.2999999999999998</v>
          </cell>
          <cell r="H1200">
            <v>0.6</v>
          </cell>
          <cell r="I1200">
            <v>1.74</v>
          </cell>
        </row>
        <row r="1201">
          <cell r="A1201" t="str">
            <v>880.401</v>
          </cell>
          <cell r="B1201" t="str">
            <v>RG 6 AU  75 Ohm KOAKSİYAL KABLO</v>
          </cell>
          <cell r="C1201" t="str">
            <v>m</v>
          </cell>
          <cell r="E1201">
            <v>2</v>
          </cell>
          <cell r="F1201">
            <v>0.6</v>
          </cell>
          <cell r="G1201">
            <v>1.4</v>
          </cell>
          <cell r="H1201">
            <v>0.6</v>
          </cell>
          <cell r="I1201">
            <v>1.2</v>
          </cell>
        </row>
        <row r="1202">
          <cell r="A1202" t="str">
            <v>880.402</v>
          </cell>
          <cell r="B1202" t="str">
            <v>RG 6 A/U-2  75 Ohm KOAKSİYAL KABLO</v>
          </cell>
          <cell r="C1202" t="str">
            <v>m</v>
          </cell>
          <cell r="E1202">
            <v>2.1</v>
          </cell>
          <cell r="F1202">
            <v>0.6</v>
          </cell>
          <cell r="G1202">
            <v>1.5</v>
          </cell>
          <cell r="H1202">
            <v>0.6</v>
          </cell>
          <cell r="I1202">
            <v>1.26</v>
          </cell>
        </row>
        <row r="1203">
          <cell r="A1203" t="str">
            <v>880.403</v>
          </cell>
          <cell r="B1203" t="str">
            <v>RG 11 A/U  75 Ohm KOAKSİYAL KABLO</v>
          </cell>
          <cell r="C1203" t="str">
            <v>m</v>
          </cell>
          <cell r="E1203">
            <v>1.7</v>
          </cell>
          <cell r="F1203">
            <v>0.6</v>
          </cell>
          <cell r="G1203">
            <v>1.1000000000000001</v>
          </cell>
          <cell r="H1203">
            <v>0.6</v>
          </cell>
          <cell r="I1203">
            <v>1.02</v>
          </cell>
        </row>
        <row r="1204">
          <cell r="A1204" t="str">
            <v>880.404</v>
          </cell>
          <cell r="B1204" t="str">
            <v>RG 34 B/U  75 Ohm KOAKSİYAL KABLO</v>
          </cell>
          <cell r="C1204" t="str">
            <v>m</v>
          </cell>
          <cell r="E1204">
            <v>2.8</v>
          </cell>
          <cell r="F1204">
            <v>0.6</v>
          </cell>
          <cell r="G1204">
            <v>2.1999999999999997</v>
          </cell>
          <cell r="H1204">
            <v>0.6</v>
          </cell>
          <cell r="I1204">
            <v>1.68</v>
          </cell>
        </row>
        <row r="1205">
          <cell r="A1205" t="str">
            <v>880.415</v>
          </cell>
          <cell r="B1205" t="str">
            <v>RG 58 A/U  75 Ohm KOAKSİYAL KABLO</v>
          </cell>
          <cell r="C1205" t="str">
            <v>m</v>
          </cell>
          <cell r="E1205">
            <v>0.9</v>
          </cell>
          <cell r="F1205">
            <v>0.6</v>
          </cell>
          <cell r="G1205">
            <v>0.30000000000000004</v>
          </cell>
          <cell r="H1205">
            <v>0.6</v>
          </cell>
          <cell r="I1205">
            <v>0.54</v>
          </cell>
        </row>
        <row r="1206">
          <cell r="A1206" t="str">
            <v>880.418</v>
          </cell>
          <cell r="B1206" t="str">
            <v>RG 174-U  75 Ohm KOAKSİYAL KABLO</v>
          </cell>
          <cell r="C1206" t="str">
            <v>m</v>
          </cell>
          <cell r="E1206">
            <v>0.8</v>
          </cell>
          <cell r="F1206">
            <v>0.6</v>
          </cell>
          <cell r="G1206">
            <v>0.20000000000000007</v>
          </cell>
          <cell r="H1206">
            <v>0.6</v>
          </cell>
          <cell r="I1206">
            <v>0.48</v>
          </cell>
        </row>
        <row r="1207">
          <cell r="A1207" t="str">
            <v>880.419</v>
          </cell>
          <cell r="B1207" t="str">
            <v>RG 212-U  75 Ohm KOAKSİYAL KABLO</v>
          </cell>
          <cell r="C1207" t="str">
            <v>m</v>
          </cell>
          <cell r="E1207">
            <v>2.8</v>
          </cell>
          <cell r="F1207">
            <v>0.6</v>
          </cell>
          <cell r="G1207">
            <v>2.1999999999999997</v>
          </cell>
          <cell r="H1207">
            <v>0.6</v>
          </cell>
          <cell r="I1207">
            <v>1.68</v>
          </cell>
        </row>
        <row r="1208">
          <cell r="A1208" t="str">
            <v>880.420</v>
          </cell>
          <cell r="B1208" t="str">
            <v>RG 213-U  75 Ohm KOAKSİYAL KABLO</v>
          </cell>
          <cell r="C1208" t="str">
            <v>m</v>
          </cell>
          <cell r="E1208">
            <v>1.9</v>
          </cell>
          <cell r="F1208">
            <v>0.6</v>
          </cell>
          <cell r="G1208">
            <v>1.2999999999999998</v>
          </cell>
          <cell r="H1208">
            <v>0.6</v>
          </cell>
          <cell r="I1208">
            <v>1.1399999999999999</v>
          </cell>
        </row>
        <row r="1209">
          <cell r="A1209" t="str">
            <v>880.421</v>
          </cell>
          <cell r="B1209" t="str">
            <v>RG 214-U  75 Ohm KOAKSİYAL KABLO</v>
          </cell>
          <cell r="C1209" t="str">
            <v>m</v>
          </cell>
          <cell r="E1209">
            <v>4.2</v>
          </cell>
          <cell r="F1209">
            <v>0.6</v>
          </cell>
          <cell r="G1209">
            <v>3.6</v>
          </cell>
          <cell r="H1209">
            <v>0.6</v>
          </cell>
          <cell r="I1209">
            <v>2.52</v>
          </cell>
        </row>
        <row r="1210">
          <cell r="A1210" t="str">
            <v>880.425</v>
          </cell>
          <cell r="B1210" t="str">
            <v>CAUC 75-12  KOAKSİYAL KABLO. 75 Ohm</v>
          </cell>
          <cell r="C1210" t="str">
            <v>m</v>
          </cell>
          <cell r="E1210">
            <v>2.8</v>
          </cell>
          <cell r="F1210">
            <v>0.6</v>
          </cell>
          <cell r="G1210">
            <v>2.1999999999999997</v>
          </cell>
          <cell r="H1210">
            <v>0.6</v>
          </cell>
          <cell r="I1210">
            <v>1.68</v>
          </cell>
        </row>
        <row r="1211">
          <cell r="A1211" t="str">
            <v>880.426</v>
          </cell>
          <cell r="B1211" t="str">
            <v>RG 59 U/4  KOAKSİYAL KABLO. 75 Ohm</v>
          </cell>
          <cell r="C1211" t="str">
            <v>m</v>
          </cell>
          <cell r="E1211">
            <v>0.9</v>
          </cell>
          <cell r="F1211">
            <v>0.6</v>
          </cell>
          <cell r="G1211">
            <v>0.30000000000000004</v>
          </cell>
          <cell r="H1211">
            <v>0.6</v>
          </cell>
          <cell r="I1211">
            <v>0.54</v>
          </cell>
        </row>
        <row r="1212">
          <cell r="A1212" t="str">
            <v>880.427</v>
          </cell>
          <cell r="B1212" t="str">
            <v>RG 59 U/6  KOAKSİYAL KABLO. 75 Ohm</v>
          </cell>
          <cell r="C1212" t="str">
            <v>m</v>
          </cell>
          <cell r="E1212">
            <v>0.9</v>
          </cell>
          <cell r="F1212">
            <v>0.6</v>
          </cell>
          <cell r="G1212">
            <v>0.30000000000000004</v>
          </cell>
          <cell r="H1212">
            <v>0.6</v>
          </cell>
          <cell r="I1212">
            <v>0.54</v>
          </cell>
        </row>
        <row r="1213">
          <cell r="A1213" t="str">
            <v>880.428</v>
          </cell>
          <cell r="B1213" t="str">
            <v>RG6/U-4 KOAKSİYAL KABLO. 75 Ohm</v>
          </cell>
          <cell r="C1213" t="str">
            <v>m</v>
          </cell>
          <cell r="E1213">
            <v>1</v>
          </cell>
          <cell r="F1213">
            <v>0.6</v>
          </cell>
          <cell r="G1213">
            <v>0.4</v>
          </cell>
          <cell r="H1213">
            <v>0.6</v>
          </cell>
          <cell r="I1213">
            <v>0.6</v>
          </cell>
        </row>
        <row r="1214">
          <cell r="A1214" t="str">
            <v>880.431</v>
          </cell>
          <cell r="B1214" t="str">
            <v>RG 6/U-6 KOAKSİYAL KABLO. 75 Ohm</v>
          </cell>
          <cell r="C1214" t="str">
            <v>m</v>
          </cell>
          <cell r="E1214">
            <v>1.2</v>
          </cell>
          <cell r="F1214">
            <v>0.6</v>
          </cell>
          <cell r="G1214">
            <v>0.6</v>
          </cell>
          <cell r="H1214">
            <v>0.6</v>
          </cell>
          <cell r="I1214">
            <v>0.72</v>
          </cell>
        </row>
        <row r="1215">
          <cell r="A1215" t="str">
            <v>880.434</v>
          </cell>
          <cell r="B1215" t="str">
            <v>RG11/U-4  KOAKSİYAL KABLO. 75 Ohm</v>
          </cell>
          <cell r="C1215" t="str">
            <v>m</v>
          </cell>
          <cell r="E1215">
            <v>1.5</v>
          </cell>
          <cell r="F1215">
            <v>0.6</v>
          </cell>
          <cell r="G1215">
            <v>0.9</v>
          </cell>
          <cell r="H1215">
            <v>0.6</v>
          </cell>
          <cell r="I1215">
            <v>0.89999999999999991</v>
          </cell>
        </row>
        <row r="1216">
          <cell r="A1216" t="str">
            <v>880.437</v>
          </cell>
          <cell r="B1216" t="str">
            <v>RG 11/U-6  KOAKSİYAL KABLO. 75 Ohm</v>
          </cell>
          <cell r="C1216" t="str">
            <v>m</v>
          </cell>
          <cell r="E1216">
            <v>1.7</v>
          </cell>
          <cell r="F1216">
            <v>0.6</v>
          </cell>
          <cell r="G1216">
            <v>1.1000000000000001</v>
          </cell>
          <cell r="H1216">
            <v>0.6</v>
          </cell>
          <cell r="I1216">
            <v>1.02</v>
          </cell>
        </row>
        <row r="1217">
          <cell r="A1217" t="str">
            <v>880.438</v>
          </cell>
          <cell r="B1217" t="str">
            <v>RG11/U-6A  KOAKSİYAL KABLO. 75 Ohm</v>
          </cell>
          <cell r="C1217" t="str">
            <v>m</v>
          </cell>
          <cell r="E1217">
            <v>2.2000000000000002</v>
          </cell>
          <cell r="F1217">
            <v>0.6</v>
          </cell>
          <cell r="G1217">
            <v>1.6</v>
          </cell>
          <cell r="H1217">
            <v>0.6</v>
          </cell>
          <cell r="I1217">
            <v>1.32</v>
          </cell>
        </row>
        <row r="1218">
          <cell r="A1218" t="str">
            <v>880.501</v>
          </cell>
          <cell r="B1218" t="str">
            <v>1/2 SPLİTTERS (BÖLÜCÜ)</v>
          </cell>
          <cell r="C1218" t="str">
            <v>Ad</v>
          </cell>
          <cell r="E1218">
            <v>4.9000000000000004</v>
          </cell>
          <cell r="F1218">
            <v>0.5</v>
          </cell>
          <cell r="G1218">
            <v>4.4000000000000004</v>
          </cell>
          <cell r="H1218">
            <v>0.6</v>
          </cell>
          <cell r="I1218">
            <v>2.94</v>
          </cell>
        </row>
        <row r="1219">
          <cell r="A1219" t="str">
            <v>880.502</v>
          </cell>
          <cell r="B1219" t="str">
            <v>1/3 SPLİTTERS (BÖLÜCÜ)</v>
          </cell>
          <cell r="C1219" t="str">
            <v>Ad</v>
          </cell>
          <cell r="E1219">
            <v>6.6</v>
          </cell>
          <cell r="F1219">
            <v>0.5</v>
          </cell>
          <cell r="G1219">
            <v>6.1</v>
          </cell>
          <cell r="H1219">
            <v>0.6</v>
          </cell>
          <cell r="I1219">
            <v>3.9599999999999995</v>
          </cell>
        </row>
        <row r="1220">
          <cell r="A1220" t="str">
            <v>880.503</v>
          </cell>
          <cell r="B1220" t="str">
            <v>1/4 SPLİTTERS (BÖLÜCÜ)</v>
          </cell>
          <cell r="C1220" t="str">
            <v>Ad</v>
          </cell>
          <cell r="E1220">
            <v>6.8</v>
          </cell>
          <cell r="F1220">
            <v>0.5</v>
          </cell>
          <cell r="G1220">
            <v>6.3</v>
          </cell>
          <cell r="H1220">
            <v>0.6</v>
          </cell>
          <cell r="I1220">
            <v>4.08</v>
          </cell>
        </row>
        <row r="1221">
          <cell r="A1221" t="str">
            <v>880.504</v>
          </cell>
          <cell r="B1221" t="str">
            <v>1/6 SPLİTTERS (BÖLÜCÜ)</v>
          </cell>
          <cell r="C1221" t="str">
            <v>Ad</v>
          </cell>
          <cell r="E1221">
            <v>17.2</v>
          </cell>
          <cell r="F1221">
            <v>0.5</v>
          </cell>
          <cell r="G1221">
            <v>16.7</v>
          </cell>
          <cell r="H1221">
            <v>0.6</v>
          </cell>
          <cell r="I1221">
            <v>10.319999999999999</v>
          </cell>
        </row>
        <row r="1222">
          <cell r="A1222" t="str">
            <v>880.505</v>
          </cell>
          <cell r="B1222" t="str">
            <v>1/8 SPLİTTERS (BÖLÜCÜ)</v>
          </cell>
          <cell r="C1222" t="str">
            <v>Ad</v>
          </cell>
          <cell r="E1222">
            <v>19.899999999999999</v>
          </cell>
          <cell r="F1222">
            <v>0.5</v>
          </cell>
          <cell r="G1222">
            <v>19.399999999999999</v>
          </cell>
          <cell r="H1222">
            <v>0.6</v>
          </cell>
          <cell r="I1222">
            <v>11.94</v>
          </cell>
        </row>
        <row r="1223">
          <cell r="A1223" t="str">
            <v>880.551</v>
          </cell>
          <cell r="B1223" t="str">
            <v>2/1 GEÇİŞLİ DAĞITICI (TARS)</v>
          </cell>
          <cell r="C1223" t="str">
            <v>Ad</v>
          </cell>
          <cell r="E1223">
            <v>9.3000000000000007</v>
          </cell>
          <cell r="F1223">
            <v>0.6</v>
          </cell>
          <cell r="G1223">
            <v>8.7000000000000011</v>
          </cell>
          <cell r="H1223">
            <v>0.6</v>
          </cell>
          <cell r="I1223">
            <v>5.58</v>
          </cell>
        </row>
        <row r="1224">
          <cell r="A1224" t="str">
            <v>880.552</v>
          </cell>
          <cell r="B1224" t="str">
            <v>2/2 GEÇİŞLİ DAĞITICI (TARS)</v>
          </cell>
          <cell r="C1224" t="str">
            <v>Ad</v>
          </cell>
          <cell r="E1224">
            <v>10.9</v>
          </cell>
          <cell r="F1224">
            <v>0.6</v>
          </cell>
          <cell r="G1224">
            <v>10.3</v>
          </cell>
          <cell r="H1224">
            <v>0.6</v>
          </cell>
          <cell r="I1224">
            <v>6.54</v>
          </cell>
        </row>
        <row r="1225">
          <cell r="A1225" t="str">
            <v>880.553</v>
          </cell>
          <cell r="B1225" t="str">
            <v>2/4 GEÇİŞLİ DAĞITICI (TARS)</v>
          </cell>
          <cell r="C1225" t="str">
            <v>Ad</v>
          </cell>
          <cell r="E1225">
            <v>15.2</v>
          </cell>
          <cell r="F1225">
            <v>0.6</v>
          </cell>
          <cell r="G1225">
            <v>14.6</v>
          </cell>
          <cell r="H1225">
            <v>0.6</v>
          </cell>
          <cell r="I1225">
            <v>9.1199999999999992</v>
          </cell>
        </row>
        <row r="1226">
          <cell r="A1226" t="str">
            <v>880.554</v>
          </cell>
          <cell r="B1226" t="str">
            <v>2/6 GEÇİŞLİ DAĞITICI (TARS)</v>
          </cell>
          <cell r="C1226" t="str">
            <v>Ad</v>
          </cell>
          <cell r="E1226">
            <v>17.899999999999999</v>
          </cell>
          <cell r="F1226">
            <v>0.6</v>
          </cell>
          <cell r="G1226">
            <v>17.299999999999997</v>
          </cell>
          <cell r="H1226">
            <v>0.6</v>
          </cell>
          <cell r="I1226">
            <v>10.739999999999998</v>
          </cell>
        </row>
        <row r="1227">
          <cell r="A1227" t="str">
            <v>880.555</v>
          </cell>
          <cell r="B1227" t="str">
            <v>2/8 GEÇİŞLİ DAĞITICI (TARS)</v>
          </cell>
          <cell r="C1227" t="str">
            <v>Ad</v>
          </cell>
          <cell r="E1227">
            <v>20.2</v>
          </cell>
          <cell r="F1227">
            <v>0.6</v>
          </cell>
          <cell r="G1227">
            <v>19.599999999999998</v>
          </cell>
          <cell r="H1227">
            <v>0.6</v>
          </cell>
          <cell r="I1227">
            <v>12.12</v>
          </cell>
        </row>
        <row r="1228">
          <cell r="A1228" t="str">
            <v>890.502</v>
          </cell>
          <cell r="B1228" t="str">
            <v>4/20 ELEKTRONIK TİP TAM OTO.TELEFON SANTRALI</v>
          </cell>
          <cell r="C1228" t="str">
            <v>Ad</v>
          </cell>
          <cell r="E1228">
            <v>2214.14</v>
          </cell>
          <cell r="F1228">
            <v>262.99</v>
          </cell>
          <cell r="G1228">
            <v>1951.1499999999999</v>
          </cell>
          <cell r="H1228">
            <v>0.8</v>
          </cell>
          <cell r="I1228">
            <v>1771.3119999999999</v>
          </cell>
        </row>
        <row r="1229">
          <cell r="A1229" t="str">
            <v>890.503</v>
          </cell>
          <cell r="B1229" t="str">
            <v>4/24 ELEKTRONİK TİP TAM OTO.TELEFON SANTRALI</v>
          </cell>
          <cell r="C1229" t="str">
            <v>Ad</v>
          </cell>
          <cell r="E1229">
            <v>2528.3000000000002</v>
          </cell>
          <cell r="F1229">
            <v>311.5</v>
          </cell>
          <cell r="G1229">
            <v>2216.8000000000002</v>
          </cell>
          <cell r="H1229">
            <v>0.8</v>
          </cell>
          <cell r="I1229">
            <v>2022.6400000000003</v>
          </cell>
        </row>
        <row r="1230">
          <cell r="A1230" t="str">
            <v>890.504</v>
          </cell>
          <cell r="B1230" t="str">
            <v>4/28 ELEKTRONİK TİP TAM OTO. TELEFON SANTRALI</v>
          </cell>
          <cell r="C1230" t="str">
            <v>Ad</v>
          </cell>
          <cell r="E1230">
            <v>2664.59</v>
          </cell>
          <cell r="F1230">
            <v>311.5</v>
          </cell>
          <cell r="G1230">
            <v>2353.09</v>
          </cell>
          <cell r="H1230">
            <v>0.8</v>
          </cell>
          <cell r="I1230">
            <v>2131.672</v>
          </cell>
        </row>
        <row r="1231">
          <cell r="A1231" t="str">
            <v>890.505</v>
          </cell>
          <cell r="B1231" t="str">
            <v>6/28 ELEKTRONİK TİP TAM OTO.TELEFON SANTRALII</v>
          </cell>
          <cell r="C1231" t="str">
            <v>Ad</v>
          </cell>
          <cell r="E1231">
            <v>2800.88</v>
          </cell>
          <cell r="F1231">
            <v>311.5</v>
          </cell>
          <cell r="G1231">
            <v>2489.38</v>
          </cell>
          <cell r="H1231">
            <v>0.8</v>
          </cell>
          <cell r="I1231">
            <v>2240.7040000000002</v>
          </cell>
        </row>
        <row r="1232">
          <cell r="A1232" t="str">
            <v>890.506</v>
          </cell>
          <cell r="B1232" t="str">
            <v>4/32 ELEKTRONİK TİP TAM OTO.TELEFON SANTRALI</v>
          </cell>
          <cell r="C1232" t="str">
            <v>Ad</v>
          </cell>
          <cell r="E1232">
            <v>2733.5</v>
          </cell>
          <cell r="F1232">
            <v>311.5</v>
          </cell>
          <cell r="G1232">
            <v>2422</v>
          </cell>
          <cell r="H1232">
            <v>0.8</v>
          </cell>
          <cell r="I1232">
            <v>2186.8000000000002</v>
          </cell>
        </row>
        <row r="1233">
          <cell r="A1233" t="str">
            <v>890.508</v>
          </cell>
          <cell r="B1233" t="str">
            <v>4/56 ANALOK TİP TAM OTO. TLF.SANTRALI</v>
          </cell>
          <cell r="C1233" t="str">
            <v>Ad</v>
          </cell>
          <cell r="E1233">
            <v>4510.28</v>
          </cell>
          <cell r="F1233">
            <v>354.59</v>
          </cell>
          <cell r="G1233">
            <v>4155.6899999999996</v>
          </cell>
          <cell r="H1233">
            <v>0.8</v>
          </cell>
          <cell r="I1233">
            <v>3608.2240000000002</v>
          </cell>
        </row>
        <row r="1234">
          <cell r="A1234" t="str">
            <v>890.509</v>
          </cell>
          <cell r="B1234" t="str">
            <v>8/56 ELEKTRONİK TİP TAM OTO.TELEFON SANTRALİ</v>
          </cell>
          <cell r="C1234" t="str">
            <v>Ad</v>
          </cell>
          <cell r="E1234">
            <v>4883.34</v>
          </cell>
          <cell r="F1234">
            <v>354.59</v>
          </cell>
          <cell r="G1234">
            <v>4528.75</v>
          </cell>
          <cell r="H1234">
            <v>0.8</v>
          </cell>
          <cell r="I1234">
            <v>3906.6720000000005</v>
          </cell>
        </row>
        <row r="1235">
          <cell r="A1235" t="str">
            <v>890.513</v>
          </cell>
          <cell r="B1235" t="str">
            <v>8/136 ELEKTRONİK TİP TAM OTO.TELEFON SANT.  LI</v>
          </cell>
          <cell r="C1235" t="str">
            <v>Ad</v>
          </cell>
          <cell r="E1235">
            <v>7721.18</v>
          </cell>
          <cell r="F1235">
            <v>568.84</v>
          </cell>
          <cell r="G1235">
            <v>7152.34</v>
          </cell>
          <cell r="H1235">
            <v>0.8</v>
          </cell>
          <cell r="I1235">
            <v>6176.9440000000004</v>
          </cell>
        </row>
        <row r="1236">
          <cell r="A1236" t="str">
            <v>890.516</v>
          </cell>
          <cell r="B1236" t="str">
            <v>15/152 ELEKTRONİK TİP TAM.OTO.TELEFON SANT. I</v>
          </cell>
          <cell r="C1236" t="str">
            <v>Ad</v>
          </cell>
          <cell r="E1236">
            <v>10250.629999999999</v>
          </cell>
          <cell r="F1236">
            <v>777.32</v>
          </cell>
          <cell r="G1236">
            <v>9473.31</v>
          </cell>
          <cell r="H1236">
            <v>0.8</v>
          </cell>
          <cell r="I1236">
            <v>8200.503999999999</v>
          </cell>
        </row>
        <row r="1237">
          <cell r="A1237" t="str">
            <v>890.518</v>
          </cell>
          <cell r="B1237" t="str">
            <v>20/200 ELEKTRONİK TAM OTO. TLF.SANTRALİ</v>
          </cell>
          <cell r="C1237" t="str">
            <v>Ad</v>
          </cell>
          <cell r="E1237">
            <v>12983.36</v>
          </cell>
          <cell r="F1237">
            <v>924</v>
          </cell>
          <cell r="G1237">
            <v>12059.36</v>
          </cell>
          <cell r="H1237">
            <v>0.8</v>
          </cell>
          <cell r="I1237">
            <v>10386.688000000002</v>
          </cell>
        </row>
        <row r="1238">
          <cell r="A1238" t="str">
            <v>890.519</v>
          </cell>
          <cell r="B1238" t="str">
            <v>20/216 ELEKTRONİK TAM OTO. TLF. SANTRALI</v>
          </cell>
          <cell r="C1238" t="str">
            <v>Ad</v>
          </cell>
          <cell r="E1238">
            <v>17092.95</v>
          </cell>
          <cell r="F1238">
            <v>1018.71</v>
          </cell>
          <cell r="G1238">
            <v>16074.240000000002</v>
          </cell>
          <cell r="H1238">
            <v>0.8</v>
          </cell>
          <cell r="I1238">
            <v>13674.36</v>
          </cell>
        </row>
        <row r="1239">
          <cell r="A1239" t="str">
            <v>890.520</v>
          </cell>
          <cell r="B1239" t="str">
            <v>24/200 ELEKTRONİK TİP TAM OTO.TELEFON SANTRALI</v>
          </cell>
          <cell r="C1239" t="str">
            <v>Ad</v>
          </cell>
          <cell r="E1239">
            <v>18870.599999999999</v>
          </cell>
          <cell r="F1239">
            <v>1062.3699999999999</v>
          </cell>
          <cell r="G1239">
            <v>17808.23</v>
          </cell>
          <cell r="H1239">
            <v>0.8</v>
          </cell>
          <cell r="I1239">
            <v>15096.48</v>
          </cell>
        </row>
        <row r="1240">
          <cell r="A1240" t="str">
            <v>890.522</v>
          </cell>
          <cell r="B1240" t="str">
            <v>28/304 ELEKTRONİK TAM OTO. TLEFON SANTRALI</v>
          </cell>
          <cell r="C1240" t="str">
            <v>Ad</v>
          </cell>
          <cell r="E1240">
            <v>27623.4</v>
          </cell>
          <cell r="F1240">
            <v>1469.63</v>
          </cell>
          <cell r="G1240">
            <v>26153.77</v>
          </cell>
          <cell r="H1240">
            <v>0.8</v>
          </cell>
          <cell r="I1240">
            <v>22098.720000000001</v>
          </cell>
        </row>
        <row r="1241">
          <cell r="A1241" t="str">
            <v>890.523</v>
          </cell>
          <cell r="B1241" t="str">
            <v>32/504 ELEKTRONİK TAM OTO. TLF. SANTRALI</v>
          </cell>
          <cell r="C1241" t="str">
            <v>Ad</v>
          </cell>
          <cell r="E1241">
            <v>27877.5</v>
          </cell>
          <cell r="F1241">
            <v>1285.52</v>
          </cell>
          <cell r="G1241">
            <v>26591.98</v>
          </cell>
          <cell r="H1241">
            <v>0.8</v>
          </cell>
          <cell r="I1241">
            <v>22302</v>
          </cell>
        </row>
        <row r="1242">
          <cell r="A1242" t="str">
            <v>890.528</v>
          </cell>
          <cell r="B1242" t="str">
            <v>52/504 ELEKTRONİK TAM OTO. TLF. SANTRALI</v>
          </cell>
          <cell r="C1242" t="str">
            <v>Ad</v>
          </cell>
          <cell r="E1242">
            <v>50479.8</v>
          </cell>
          <cell r="F1242">
            <v>1685.15</v>
          </cell>
          <cell r="G1242">
            <v>48794.65</v>
          </cell>
          <cell r="H1242">
            <v>0.8</v>
          </cell>
          <cell r="I1242">
            <v>40383.840000000004</v>
          </cell>
        </row>
        <row r="1243">
          <cell r="A1243" t="str">
            <v>890.529</v>
          </cell>
          <cell r="B1243" t="str">
            <v>60/600 ELEKTRONİK TAM OTO. TELEFON SANTRALI</v>
          </cell>
          <cell r="C1243" t="str">
            <v>Ad</v>
          </cell>
          <cell r="E1243">
            <v>59728.2</v>
          </cell>
          <cell r="F1243">
            <v>1704.47</v>
          </cell>
          <cell r="G1243">
            <v>58023.729999999996</v>
          </cell>
          <cell r="H1243">
            <v>0.8</v>
          </cell>
          <cell r="I1243">
            <v>47782.559999999998</v>
          </cell>
        </row>
        <row r="1244">
          <cell r="A1244" t="str">
            <v>890.535</v>
          </cell>
          <cell r="B1244" t="str">
            <v>104/1008  ELEKTRONİK TAM OTO. TLF. SANTRALI</v>
          </cell>
          <cell r="C1244" t="str">
            <v>Ad</v>
          </cell>
          <cell r="E1244">
            <v>103590.9</v>
          </cell>
          <cell r="F1244">
            <v>2352.7399999999998</v>
          </cell>
          <cell r="G1244">
            <v>101238.15999999999</v>
          </cell>
          <cell r="H1244">
            <v>0.8</v>
          </cell>
          <cell r="I1244">
            <v>82872.72</v>
          </cell>
        </row>
        <row r="1245">
          <cell r="A1245" t="str">
            <v>890.536</v>
          </cell>
          <cell r="B1245" t="str">
            <v>4/16 ELEKTRONİK TAM OTO. TLF. SANTRALI</v>
          </cell>
          <cell r="C1245" t="str">
            <v>Ad</v>
          </cell>
          <cell r="E1245">
            <v>2186.42</v>
          </cell>
          <cell r="F1245">
            <v>262.99</v>
          </cell>
          <cell r="G1245">
            <v>1923.43</v>
          </cell>
          <cell r="H1245">
            <v>0.8</v>
          </cell>
          <cell r="I1245">
            <v>1749.1360000000002</v>
          </cell>
        </row>
        <row r="1246">
          <cell r="A1246" t="str">
            <v>890.546</v>
          </cell>
          <cell r="B1246" t="str">
            <v>8/48 TAM OTO.ELEKTRONİK TLF.SANTRALI</v>
          </cell>
          <cell r="C1246" t="str">
            <v>Ad</v>
          </cell>
          <cell r="E1246">
            <v>4440.9799999999996</v>
          </cell>
          <cell r="F1246">
            <v>311.5</v>
          </cell>
          <cell r="G1246">
            <v>4129.4799999999996</v>
          </cell>
          <cell r="H1246">
            <v>0.8</v>
          </cell>
          <cell r="I1246">
            <v>3552.7839999999997</v>
          </cell>
        </row>
        <row r="1247">
          <cell r="A1247" t="str">
            <v>890.547</v>
          </cell>
          <cell r="B1247" t="str">
            <v>8/64 ELEKTRONİK TAM OTO. TLF. SANTRALI</v>
          </cell>
          <cell r="C1247" t="str">
            <v>Ad</v>
          </cell>
          <cell r="E1247">
            <v>5056.59</v>
          </cell>
          <cell r="F1247">
            <v>348.81</v>
          </cell>
          <cell r="G1247">
            <v>4707.78</v>
          </cell>
          <cell r="H1247">
            <v>0.8</v>
          </cell>
          <cell r="I1247">
            <v>4045.2720000000004</v>
          </cell>
        </row>
        <row r="1248">
          <cell r="A1248" t="str">
            <v>890.604</v>
          </cell>
          <cell r="B1248" t="str">
            <v>2/3/1 ŞEF SEKRETER TLF.(SERİ) TUŞLU KAd.SİS.</v>
          </cell>
          <cell r="C1248" t="str">
            <v>Ad</v>
          </cell>
          <cell r="E1248">
            <v>255.2</v>
          </cell>
          <cell r="F1248">
            <v>66.66</v>
          </cell>
          <cell r="G1248">
            <v>188.54</v>
          </cell>
          <cell r="H1248">
            <v>0.8</v>
          </cell>
          <cell r="I1248">
            <v>204.16</v>
          </cell>
        </row>
        <row r="1249">
          <cell r="A1249" t="str">
            <v>890.605</v>
          </cell>
          <cell r="B1249" t="str">
            <v>2/4/1 ŞEF SEKRETER TLF.(SERİ) TUŞLU KAd.SİSTEM</v>
          </cell>
          <cell r="C1249" t="str">
            <v>Ad</v>
          </cell>
          <cell r="E1249">
            <v>290.39999999999998</v>
          </cell>
          <cell r="F1249">
            <v>74.03</v>
          </cell>
          <cell r="G1249">
            <v>216.36999999999998</v>
          </cell>
          <cell r="H1249">
            <v>0.8</v>
          </cell>
          <cell r="I1249">
            <v>232.32</v>
          </cell>
        </row>
        <row r="1250">
          <cell r="A1250" t="str">
            <v>890.606</v>
          </cell>
          <cell r="B1250" t="str">
            <v>2/5/1 ŞEF SEKRETER TLF.(SERİ) TUŞLU KAd.SİSTEM</v>
          </cell>
          <cell r="C1250" t="str">
            <v>Ad</v>
          </cell>
          <cell r="E1250">
            <v>333.52</v>
          </cell>
          <cell r="F1250">
            <v>84.37</v>
          </cell>
          <cell r="G1250">
            <v>249.14999999999998</v>
          </cell>
          <cell r="H1250">
            <v>0.8</v>
          </cell>
          <cell r="I1250">
            <v>266.81599999999997</v>
          </cell>
        </row>
        <row r="1251">
          <cell r="A1251" t="str">
            <v>890.800</v>
          </cell>
          <cell r="B1251" t="str">
            <v>ELEKTRONİK TELEFON APAREYİ</v>
          </cell>
          <cell r="C1251" t="str">
            <v>Ad</v>
          </cell>
          <cell r="G1251">
            <v>0</v>
          </cell>
          <cell r="H1251">
            <v>0.7</v>
          </cell>
          <cell r="I1251">
            <v>0</v>
          </cell>
        </row>
        <row r="1252">
          <cell r="A1252" t="str">
            <v>890.802</v>
          </cell>
          <cell r="B1252" t="str">
            <v>TİP 1 SAYISAL TELEFON SETİ</v>
          </cell>
          <cell r="C1252" t="str">
            <v>Ad</v>
          </cell>
          <cell r="G1252">
            <v>0</v>
          </cell>
          <cell r="H1252">
            <v>0.8</v>
          </cell>
          <cell r="I1252">
            <v>0</v>
          </cell>
        </row>
        <row r="1253">
          <cell r="A1253" t="str">
            <v>890.803</v>
          </cell>
          <cell r="B1253" t="str">
            <v>TİP 2 SAYISAL TELEFON SETİ</v>
          </cell>
          <cell r="C1253" t="str">
            <v>Ad</v>
          </cell>
          <cell r="E1253">
            <v>24</v>
          </cell>
          <cell r="F1253">
            <v>13.85</v>
          </cell>
          <cell r="G1253">
            <v>10.15</v>
          </cell>
          <cell r="H1253">
            <v>0.8</v>
          </cell>
          <cell r="I1253">
            <v>19.200000000000003</v>
          </cell>
        </row>
        <row r="1254">
          <cell r="A1254" t="str">
            <v>902.104</v>
          </cell>
          <cell r="B1254" t="str">
            <v>ASANSÖR 5 KAT-5 DURAK-4 KİŞİ ÇİFT HIZLI</v>
          </cell>
          <cell r="C1254" t="str">
            <v>Ad</v>
          </cell>
          <cell r="E1254">
            <v>23634</v>
          </cell>
          <cell r="F1254">
            <v>2029</v>
          </cell>
          <cell r="G1254">
            <v>21605</v>
          </cell>
          <cell r="H1254">
            <v>0.8</v>
          </cell>
          <cell r="I1254">
            <v>18907.2</v>
          </cell>
        </row>
        <row r="1255">
          <cell r="A1255" t="str">
            <v>902.109</v>
          </cell>
          <cell r="B1255" t="str">
            <v>10 DUR.ÇİFT HIZ.ASANSÖR 4 Kişi-320 Kg 1-0,25m/sn</v>
          </cell>
          <cell r="C1255" t="str">
            <v>Ad</v>
          </cell>
          <cell r="E1255">
            <v>29759</v>
          </cell>
          <cell r="F1255">
            <v>2749</v>
          </cell>
          <cell r="G1255">
            <v>27010</v>
          </cell>
          <cell r="H1255">
            <v>0.8</v>
          </cell>
          <cell r="I1255">
            <v>23807.200000000001</v>
          </cell>
        </row>
        <row r="1256">
          <cell r="A1256" t="str">
            <v>902.115</v>
          </cell>
          <cell r="B1256" t="str">
            <v>ASANSÖR 320 Kg,4 Kişi,7 Durak,1/0,25m/sn HIZ</v>
          </cell>
          <cell r="C1256" t="str">
            <v>Ad</v>
          </cell>
          <cell r="E1256">
            <v>28082</v>
          </cell>
          <cell r="F1256">
            <v>2391</v>
          </cell>
          <cell r="G1256">
            <v>25691</v>
          </cell>
          <cell r="H1256">
            <v>0.8</v>
          </cell>
          <cell r="I1256">
            <v>22465.600000000002</v>
          </cell>
        </row>
        <row r="1257">
          <cell r="A1257" t="str">
            <v>903.104</v>
          </cell>
          <cell r="B1257" t="str">
            <v>ASANSÖR 450 Kg, 5 duraklı</v>
          </cell>
          <cell r="C1257" t="str">
            <v>Ad</v>
          </cell>
          <cell r="E1257">
            <v>27012</v>
          </cell>
          <cell r="F1257">
            <v>2242</v>
          </cell>
          <cell r="G1257">
            <v>24770</v>
          </cell>
          <cell r="H1257">
            <v>0.8</v>
          </cell>
          <cell r="I1257">
            <v>21609.600000000002</v>
          </cell>
        </row>
        <row r="1258">
          <cell r="A1258" t="str">
            <v>903.204</v>
          </cell>
          <cell r="B1258" t="str">
            <v>İNSAN ASANSÖRÜ 630kg 5 DURAK 0,6/1sn hız</v>
          </cell>
          <cell r="C1258" t="str">
            <v>Ad</v>
          </cell>
          <cell r="E1258">
            <v>25568</v>
          </cell>
          <cell r="F1258">
            <v>2134</v>
          </cell>
          <cell r="G1258">
            <v>23434</v>
          </cell>
          <cell r="H1258">
            <v>0.8</v>
          </cell>
          <cell r="I1258">
            <v>20454.400000000001</v>
          </cell>
        </row>
        <row r="1259">
          <cell r="A1259" t="str">
            <v>903.206</v>
          </cell>
          <cell r="B1259" t="str">
            <v>ASANSÖR 7 DURAK0.63/0.15m/sn</v>
          </cell>
          <cell r="C1259" t="str">
            <v>Ad</v>
          </cell>
          <cell r="E1259">
            <v>27652</v>
          </cell>
          <cell r="F1259">
            <v>2301</v>
          </cell>
          <cell r="G1259">
            <v>25351</v>
          </cell>
          <cell r="H1259">
            <v>0.8</v>
          </cell>
          <cell r="I1259">
            <v>22121.600000000002</v>
          </cell>
        </row>
        <row r="1260">
          <cell r="A1260" t="str">
            <v>903.207</v>
          </cell>
          <cell r="B1260" t="str">
            <v>ASANSÖR 8 DUR.1/0.25 m/ms</v>
          </cell>
          <cell r="C1260" t="str">
            <v>Ad</v>
          </cell>
          <cell r="E1260">
            <v>29342</v>
          </cell>
          <cell r="F1260">
            <v>2475</v>
          </cell>
          <cell r="G1260">
            <v>26867</v>
          </cell>
          <cell r="H1260">
            <v>0.8</v>
          </cell>
          <cell r="I1260">
            <v>23473.600000000002</v>
          </cell>
        </row>
        <row r="1261">
          <cell r="A1261" t="str">
            <v>903.208</v>
          </cell>
          <cell r="B1261" t="str">
            <v>ASANSÖR 9 DUR.1/0.25 m/mS</v>
          </cell>
          <cell r="C1261" t="str">
            <v>Ad</v>
          </cell>
          <cell r="E1261">
            <v>30308</v>
          </cell>
          <cell r="F1261">
            <v>2632</v>
          </cell>
          <cell r="G1261">
            <v>27676</v>
          </cell>
          <cell r="H1261">
            <v>0.8</v>
          </cell>
          <cell r="I1261">
            <v>24246.400000000001</v>
          </cell>
        </row>
        <row r="1262">
          <cell r="A1262" t="str">
            <v>904.103</v>
          </cell>
          <cell r="B1262" t="str">
            <v>1/0,25 m/sn hızlı 4 kat 4 dur. İn. Asansörü</v>
          </cell>
          <cell r="C1262" t="str">
            <v>Ad</v>
          </cell>
          <cell r="E1262">
            <v>30079</v>
          </cell>
          <cell r="F1262">
            <v>2301</v>
          </cell>
          <cell r="G1262">
            <v>27778</v>
          </cell>
          <cell r="H1262">
            <v>0.8</v>
          </cell>
          <cell r="I1262">
            <v>24063.200000000001</v>
          </cell>
        </row>
        <row r="1263">
          <cell r="A1263" t="str">
            <v>904.106</v>
          </cell>
          <cell r="B1263" t="str">
            <v>1/0.25 m/sn HIZLI 5 DUR. İNSAN ASANSÖRÜ</v>
          </cell>
          <cell r="C1263" t="str">
            <v>Ad</v>
          </cell>
          <cell r="E1263">
            <v>33250</v>
          </cell>
          <cell r="F1263">
            <v>2632</v>
          </cell>
          <cell r="G1263">
            <v>30618</v>
          </cell>
          <cell r="H1263">
            <v>0.8</v>
          </cell>
          <cell r="I1263">
            <v>26600</v>
          </cell>
        </row>
        <row r="1264">
          <cell r="A1264" t="str">
            <v>904.112</v>
          </cell>
          <cell r="B1264" t="str">
            <v>İNSAN ASANSÖRÜ 13 DUR-1/0.5 m/sn</v>
          </cell>
          <cell r="C1264" t="str">
            <v>Ad</v>
          </cell>
          <cell r="E1264">
            <v>42504</v>
          </cell>
          <cell r="F1264">
            <v>3647</v>
          </cell>
          <cell r="G1264">
            <v>38857</v>
          </cell>
          <cell r="H1264">
            <v>0.8</v>
          </cell>
          <cell r="I1264">
            <v>34003.200000000004</v>
          </cell>
        </row>
        <row r="1265">
          <cell r="A1265" t="str">
            <v>904.114</v>
          </cell>
          <cell r="B1265" t="str">
            <v>İNSAN ASANSÖRÜ 15 DUR.-1/0.25 m/sn-600 Kg-8 KİŞİLK</v>
          </cell>
          <cell r="C1265" t="str">
            <v>Ad</v>
          </cell>
          <cell r="E1265">
            <v>45040</v>
          </cell>
          <cell r="F1265">
            <v>4064</v>
          </cell>
          <cell r="G1265">
            <v>40976</v>
          </cell>
          <cell r="H1265">
            <v>0.8</v>
          </cell>
          <cell r="I1265">
            <v>36032</v>
          </cell>
        </row>
        <row r="1266">
          <cell r="A1266" t="str">
            <v>904.115</v>
          </cell>
          <cell r="B1266" t="str">
            <v>ASANSÖR,630 Kg,8 Kişi,5 Durak,1/0,25 m/sn HIZ</v>
          </cell>
          <cell r="C1266" t="str">
            <v>Ad</v>
          </cell>
          <cell r="E1266">
            <v>36346</v>
          </cell>
          <cell r="F1266">
            <v>2749</v>
          </cell>
          <cell r="G1266">
            <v>33597</v>
          </cell>
          <cell r="H1266">
            <v>0.8</v>
          </cell>
          <cell r="I1266">
            <v>29076.800000000003</v>
          </cell>
        </row>
        <row r="1267">
          <cell r="A1267" t="str">
            <v>908.118</v>
          </cell>
          <cell r="B1267" t="str">
            <v>5 DURAKLI,1600 kg İNSAN ASANSÖRÜ.1/0,25m/sn HIZLI</v>
          </cell>
          <cell r="C1267" t="str">
            <v>Ad</v>
          </cell>
          <cell r="E1267">
            <v>56583</v>
          </cell>
          <cell r="F1267">
            <v>2958</v>
          </cell>
          <cell r="G1267">
            <v>53625</v>
          </cell>
          <cell r="H1267">
            <v>0.8</v>
          </cell>
          <cell r="I1267">
            <v>45266.400000000001</v>
          </cell>
        </row>
        <row r="1268">
          <cell r="A1268" t="str">
            <v>908.119</v>
          </cell>
          <cell r="B1268" t="str">
            <v>6 DURAKLI,1600kg İNSAN ASANSÖRÜ,1/0,25 m/sn HIZ.</v>
          </cell>
          <cell r="C1268" t="str">
            <v>Ad</v>
          </cell>
          <cell r="E1268">
            <v>57598</v>
          </cell>
          <cell r="F1268">
            <v>3043</v>
          </cell>
          <cell r="G1268">
            <v>54555</v>
          </cell>
          <cell r="H1268">
            <v>0.8</v>
          </cell>
          <cell r="I1268">
            <v>46078.400000000001</v>
          </cell>
        </row>
        <row r="1269">
          <cell r="A1269" t="str">
            <v>911.101</v>
          </cell>
          <cell r="B1269" t="str">
            <v>2 DURAKLI HASTA ASAN. (0.1 m/sn HIZLI)</v>
          </cell>
          <cell r="C1269" t="str">
            <v>Ad</v>
          </cell>
          <cell r="E1269">
            <v>39074</v>
          </cell>
          <cell r="F1269">
            <v>2242</v>
          </cell>
          <cell r="G1269">
            <v>36832</v>
          </cell>
          <cell r="H1269">
            <v>0.8</v>
          </cell>
          <cell r="I1269">
            <v>31259.200000000001</v>
          </cell>
        </row>
        <row r="1270">
          <cell r="A1270" t="str">
            <v>911.103</v>
          </cell>
          <cell r="B1270" t="str">
            <v>4 DURAKLI KÜÇÜK BOY HASTA ASANSÖRÜ</v>
          </cell>
          <cell r="C1270" t="str">
            <v>Ad</v>
          </cell>
          <cell r="E1270">
            <v>41780</v>
          </cell>
          <cell r="F1270">
            <v>2391</v>
          </cell>
          <cell r="G1270">
            <v>39389</v>
          </cell>
          <cell r="H1270">
            <v>0.8</v>
          </cell>
          <cell r="I1270">
            <v>33424</v>
          </cell>
        </row>
        <row r="1271">
          <cell r="A1271" t="str">
            <v>912.101</v>
          </cell>
          <cell r="B1271" t="str">
            <v>Küçük Yük As. 100 Kg 0,4 m/sn 2 d.</v>
          </cell>
          <cell r="C1271" t="str">
            <v>Ad</v>
          </cell>
          <cell r="E1271">
            <v>9860</v>
          </cell>
          <cell r="F1271">
            <v>807</v>
          </cell>
          <cell r="G1271">
            <v>9053</v>
          </cell>
          <cell r="H1271">
            <v>0.8</v>
          </cell>
          <cell r="I1271">
            <v>7888</v>
          </cell>
        </row>
        <row r="1272">
          <cell r="A1272" t="str">
            <v>912.108</v>
          </cell>
          <cell r="B1272" t="str">
            <v>KÜÇÜK YÜK ASANSÖRÜ</v>
          </cell>
          <cell r="C1272" t="str">
            <v>Ad</v>
          </cell>
          <cell r="E1272">
            <v>13910</v>
          </cell>
          <cell r="F1272">
            <v>1465</v>
          </cell>
          <cell r="G1272">
            <v>12445</v>
          </cell>
          <cell r="H1272">
            <v>0.8</v>
          </cell>
          <cell r="I1272">
            <v>11128</v>
          </cell>
        </row>
        <row r="1273">
          <cell r="A1273" t="str">
            <v>913.101</v>
          </cell>
          <cell r="B1273" t="str">
            <v>2 DURAKLI YÜK ASANSÖRÜ(ÇİFT HIZLI)</v>
          </cell>
          <cell r="C1273" t="str">
            <v>Ad</v>
          </cell>
          <cell r="E1273">
            <v>21131</v>
          </cell>
          <cell r="F1273">
            <v>1606</v>
          </cell>
          <cell r="G1273">
            <v>19525</v>
          </cell>
          <cell r="H1273">
            <v>0.8</v>
          </cell>
          <cell r="I1273">
            <v>16904.8</v>
          </cell>
        </row>
        <row r="1274">
          <cell r="A1274" t="str">
            <v>916.102</v>
          </cell>
          <cell r="B1274" t="str">
            <v>1000 KG  YÜK ASANSÖRÜ</v>
          </cell>
          <cell r="C1274" t="str">
            <v>Ad</v>
          </cell>
          <cell r="E1274">
            <v>37783</v>
          </cell>
          <cell r="F1274">
            <v>2242</v>
          </cell>
          <cell r="G1274">
            <v>35541</v>
          </cell>
          <cell r="H1274">
            <v>0.8</v>
          </cell>
          <cell r="I1274">
            <v>30226.400000000001</v>
          </cell>
        </row>
        <row r="1275">
          <cell r="A1275" t="str">
            <v>916.103</v>
          </cell>
          <cell r="B1275" t="str">
            <v>4 DURAKLI YÜK ASANSÖRÜ</v>
          </cell>
          <cell r="C1275" t="str">
            <v>Ad</v>
          </cell>
          <cell r="E1275">
            <v>38712</v>
          </cell>
          <cell r="F1275">
            <v>2301</v>
          </cell>
          <cell r="G1275">
            <v>36411</v>
          </cell>
          <cell r="H1275">
            <v>0.8</v>
          </cell>
          <cell r="I1275">
            <v>30969.600000000002</v>
          </cell>
        </row>
        <row r="1276">
          <cell r="A1276" t="str">
            <v>916.104</v>
          </cell>
          <cell r="B1276" t="str">
            <v>YÜK ASANSÖRÜ 1000 Kg 5 KAT 5 DURAK</v>
          </cell>
          <cell r="C1276" t="str">
            <v>Ad</v>
          </cell>
          <cell r="E1276">
            <v>39678</v>
          </cell>
          <cell r="F1276">
            <v>2391</v>
          </cell>
          <cell r="G1276">
            <v>37287</v>
          </cell>
          <cell r="H1276">
            <v>0.8</v>
          </cell>
          <cell r="I1276">
            <v>31742.400000000001</v>
          </cell>
        </row>
        <row r="1277">
          <cell r="A1277" t="str">
            <v>917.101</v>
          </cell>
          <cell r="B1277" t="str">
            <v>Toplamalı Kum. Donanımı Sel. Ter. 4 d.</v>
          </cell>
          <cell r="C1277" t="str">
            <v>Ad</v>
          </cell>
          <cell r="E1277">
            <v>2398</v>
          </cell>
          <cell r="F1277">
            <v>328</v>
          </cell>
          <cell r="G1277">
            <v>2070</v>
          </cell>
          <cell r="H1277">
            <v>0.8</v>
          </cell>
          <cell r="I1277">
            <v>1918.4</v>
          </cell>
        </row>
        <row r="1278">
          <cell r="A1278" t="str">
            <v>917.102</v>
          </cell>
          <cell r="B1278" t="str">
            <v>TOPLAMALI KUMANDA TERTİBATI</v>
          </cell>
          <cell r="C1278" t="str">
            <v>Ad</v>
          </cell>
          <cell r="E1278">
            <v>2463</v>
          </cell>
          <cell r="F1278">
            <v>365</v>
          </cell>
          <cell r="G1278">
            <v>2098</v>
          </cell>
          <cell r="H1278">
            <v>0.8</v>
          </cell>
          <cell r="I1278">
            <v>1970.4</v>
          </cell>
        </row>
        <row r="1279">
          <cell r="A1279" t="str">
            <v>917.104</v>
          </cell>
          <cell r="B1279" t="str">
            <v>TOPLAMALI KUMANDA DONANIMI  7 DURAKLI</v>
          </cell>
          <cell r="C1279" t="str">
            <v>Ad</v>
          </cell>
          <cell r="E1279">
            <v>2724</v>
          </cell>
          <cell r="F1279">
            <v>454</v>
          </cell>
          <cell r="G1279">
            <v>2270</v>
          </cell>
          <cell r="H1279">
            <v>0.8</v>
          </cell>
          <cell r="I1279">
            <v>2179.2000000000003</v>
          </cell>
        </row>
        <row r="1280">
          <cell r="A1280" t="str">
            <v>917.105</v>
          </cell>
          <cell r="B1280" t="str">
            <v>KUMANDA TERTİBATI 8 DURAK</v>
          </cell>
          <cell r="C1280" t="str">
            <v>Ad</v>
          </cell>
          <cell r="E1280">
            <v>2886</v>
          </cell>
          <cell r="F1280">
            <v>478</v>
          </cell>
          <cell r="G1280">
            <v>2408</v>
          </cell>
          <cell r="H1280">
            <v>0.8</v>
          </cell>
          <cell r="I1280">
            <v>2308.8000000000002</v>
          </cell>
        </row>
        <row r="1281">
          <cell r="A1281" t="str">
            <v>917.106</v>
          </cell>
          <cell r="B1281" t="str">
            <v>KUMANDA TERTİBATI 9 DURAK</v>
          </cell>
          <cell r="C1281" t="str">
            <v>Ad</v>
          </cell>
          <cell r="E1281">
            <v>3647</v>
          </cell>
          <cell r="F1281">
            <v>513</v>
          </cell>
          <cell r="G1281">
            <v>3134</v>
          </cell>
          <cell r="H1281">
            <v>0.8</v>
          </cell>
          <cell r="I1281">
            <v>2917.6000000000004</v>
          </cell>
        </row>
        <row r="1282">
          <cell r="A1282" t="str">
            <v>918.105</v>
          </cell>
          <cell r="B1282" t="str">
            <v>GRUP KUM.DONANIMI 8 DURAKLI (KOLL.TERTİBATLI)</v>
          </cell>
          <cell r="C1282" t="str">
            <v>Ad</v>
          </cell>
          <cell r="E1282">
            <v>2657</v>
          </cell>
          <cell r="F1282">
            <v>436</v>
          </cell>
          <cell r="G1282">
            <v>2221</v>
          </cell>
          <cell r="H1282">
            <v>0.8</v>
          </cell>
          <cell r="I1282">
            <v>2125.6</v>
          </cell>
        </row>
        <row r="1283">
          <cell r="A1283" t="str">
            <v>918.110</v>
          </cell>
          <cell r="B1283" t="str">
            <v>GRUP KUMANDA DONANIMI 13 DURAKLI</v>
          </cell>
          <cell r="C1283" t="str">
            <v>Ad</v>
          </cell>
          <cell r="E1283">
            <v>3236</v>
          </cell>
          <cell r="F1283">
            <v>622</v>
          </cell>
          <cell r="G1283">
            <v>2614</v>
          </cell>
          <cell r="H1283">
            <v>0.8</v>
          </cell>
          <cell r="I1283">
            <v>2588.8000000000002</v>
          </cell>
        </row>
        <row r="1284">
          <cell r="A1284" t="str">
            <v>918.112</v>
          </cell>
          <cell r="B1284" t="str">
            <v>GRUP KUMANDA DONANIMI - 15 DURAKLI</v>
          </cell>
          <cell r="C1284" t="str">
            <v>Ad</v>
          </cell>
          <cell r="E1284">
            <v>3469</v>
          </cell>
          <cell r="F1284">
            <v>700</v>
          </cell>
          <cell r="G1284">
            <v>2769</v>
          </cell>
          <cell r="H1284">
            <v>0.8</v>
          </cell>
          <cell r="I1284">
            <v>2775.2000000000003</v>
          </cell>
        </row>
        <row r="1285">
          <cell r="A1285" t="str">
            <v>921.100</v>
          </cell>
          <cell r="B1285" t="str">
            <v>İNSAN ASANSÖRÜ İLAVE DURAK KAPILARI</v>
          </cell>
          <cell r="C1285" t="str">
            <v>Ad</v>
          </cell>
          <cell r="E1285">
            <v>791</v>
          </cell>
          <cell r="F1285">
            <v>144</v>
          </cell>
          <cell r="G1285">
            <v>647</v>
          </cell>
          <cell r="H1285">
            <v>0.8</v>
          </cell>
          <cell r="I1285">
            <v>632.80000000000007</v>
          </cell>
        </row>
        <row r="1286">
          <cell r="A1286" t="str">
            <v>922.100</v>
          </cell>
          <cell r="B1286" t="str">
            <v>KAT YÜK. FARKI KÜÇÜK YÜK ASANSÖRÜ</v>
          </cell>
          <cell r="C1286" t="str">
            <v>Ad</v>
          </cell>
          <cell r="E1286">
            <v>75</v>
          </cell>
          <cell r="F1286">
            <v>34</v>
          </cell>
          <cell r="G1286">
            <v>41</v>
          </cell>
          <cell r="H1286">
            <v>0.8</v>
          </cell>
          <cell r="I1286">
            <v>60</v>
          </cell>
        </row>
        <row r="1287">
          <cell r="A1287" t="str">
            <v>922.200</v>
          </cell>
          <cell r="B1287" t="str">
            <v>KAT YÜKSEKLİK FARKI (ÇİFT HIZLI İNSAN AS.)</v>
          </cell>
          <cell r="C1287" t="str">
            <v>m</v>
          </cell>
          <cell r="E1287">
            <v>115</v>
          </cell>
          <cell r="F1287">
            <v>46</v>
          </cell>
          <cell r="G1287">
            <v>69</v>
          </cell>
          <cell r="H1287">
            <v>0.8</v>
          </cell>
          <cell r="I1287">
            <v>92</v>
          </cell>
        </row>
        <row r="1288">
          <cell r="A1288" t="str">
            <v>922.300</v>
          </cell>
          <cell r="B1288" t="str">
            <v>KAT YÜK.FARKI HASTA VE YÜK ASANSÖRLERİNDE</v>
          </cell>
          <cell r="C1288" t="str">
            <v>m</v>
          </cell>
          <cell r="E1288">
            <v>186</v>
          </cell>
          <cell r="F1288">
            <v>46</v>
          </cell>
          <cell r="G1288">
            <v>140</v>
          </cell>
          <cell r="H1288">
            <v>0.8</v>
          </cell>
          <cell r="I1288">
            <v>148.80000000000001</v>
          </cell>
        </row>
        <row r="1289">
          <cell r="A1289" t="str">
            <v>923.000</v>
          </cell>
          <cell r="B1289" t="str">
            <v>Özel Asansör Tesisatı</v>
          </cell>
          <cell r="C1289" t="str">
            <v>Ad</v>
          </cell>
          <cell r="G1289">
            <v>0</v>
          </cell>
          <cell r="H1289">
            <v>0.8</v>
          </cell>
          <cell r="I1289">
            <v>0</v>
          </cell>
        </row>
        <row r="1290">
          <cell r="A1290" t="str">
            <v>923.000/1</v>
          </cell>
          <cell r="B1290" t="str">
            <v>ÖZEL ASANSÖR TESİSATI (916.104 POZ NO'DAN)</v>
          </cell>
          <cell r="C1290" t="str">
            <v>Ad</v>
          </cell>
          <cell r="G1290">
            <v>0</v>
          </cell>
          <cell r="H1290">
            <v>0.8</v>
          </cell>
          <cell r="I1290">
            <v>0</v>
          </cell>
        </row>
        <row r="1291">
          <cell r="A1291" t="str">
            <v>923.000/2</v>
          </cell>
          <cell r="B1291" t="str">
            <v>ÖZEL AS.TESİSATI (917.104 POZ NO'DAN)</v>
          </cell>
          <cell r="C1291" t="str">
            <v>Ad</v>
          </cell>
          <cell r="G1291">
            <v>0</v>
          </cell>
          <cell r="H1291">
            <v>0.8</v>
          </cell>
          <cell r="I1291">
            <v>0</v>
          </cell>
        </row>
        <row r="1292">
          <cell r="A1292" t="str">
            <v>950.108</v>
          </cell>
          <cell r="B1292" t="str">
            <v>100 KVA DİESEL-GENERATÖR GRUBU</v>
          </cell>
          <cell r="C1292" t="str">
            <v>Ad</v>
          </cell>
          <cell r="E1292">
            <v>27891</v>
          </cell>
          <cell r="F1292">
            <v>888.4</v>
          </cell>
          <cell r="G1292">
            <v>27002.6</v>
          </cell>
          <cell r="H1292">
            <v>0.8</v>
          </cell>
          <cell r="I1292">
            <v>22312.800000000003</v>
          </cell>
        </row>
        <row r="1293">
          <cell r="A1293" t="str">
            <v>950.109</v>
          </cell>
          <cell r="B1293" t="str">
            <v>150 KVA DİESEL ELEKTROJEN GURUBU</v>
          </cell>
          <cell r="C1293" t="str">
            <v>Ad</v>
          </cell>
          <cell r="E1293">
            <v>39163</v>
          </cell>
          <cell r="F1293">
            <v>1077.9000000000001</v>
          </cell>
          <cell r="G1293">
            <v>38085.1</v>
          </cell>
          <cell r="H1293">
            <v>0.8</v>
          </cell>
          <cell r="I1293">
            <v>31330.400000000001</v>
          </cell>
        </row>
        <row r="1294">
          <cell r="A1294" t="str">
            <v>950.110</v>
          </cell>
          <cell r="B1294" t="str">
            <v>200 KVA  DİESEL-GENERATÖR GURUBU</v>
          </cell>
          <cell r="C1294" t="str">
            <v>Ad</v>
          </cell>
          <cell r="E1294">
            <v>46231</v>
          </cell>
          <cell r="F1294">
            <v>1254</v>
          </cell>
          <cell r="G1294">
            <v>44977</v>
          </cell>
          <cell r="H1294">
            <v>0.8</v>
          </cell>
          <cell r="I1294">
            <v>36984.800000000003</v>
          </cell>
        </row>
        <row r="1295">
          <cell r="A1295" t="str">
            <v>950.111</v>
          </cell>
          <cell r="B1295" t="str">
            <v>235 KVA  DİESEL-GENERATÖR GRUBU</v>
          </cell>
          <cell r="C1295" t="str">
            <v>Ad</v>
          </cell>
          <cell r="E1295">
            <v>48908</v>
          </cell>
          <cell r="F1295">
            <v>1433.2</v>
          </cell>
          <cell r="G1295">
            <v>47474.8</v>
          </cell>
          <cell r="H1295">
            <v>0.8</v>
          </cell>
          <cell r="I1295">
            <v>39126.400000000001</v>
          </cell>
        </row>
        <row r="1296">
          <cell r="A1296" t="str">
            <v>950.112</v>
          </cell>
          <cell r="B1296" t="str">
            <v>250 kVA DİESEL ELEKTROJEN GRUBU</v>
          </cell>
          <cell r="C1296" t="str">
            <v>Ad</v>
          </cell>
          <cell r="E1296">
            <v>54256</v>
          </cell>
          <cell r="F1296">
            <v>1610.9</v>
          </cell>
          <cell r="G1296">
            <v>52645.1</v>
          </cell>
          <cell r="H1296">
            <v>0.8</v>
          </cell>
          <cell r="I1296">
            <v>43404.800000000003</v>
          </cell>
        </row>
        <row r="1297">
          <cell r="A1297" t="str">
            <v>950.113</v>
          </cell>
          <cell r="B1297" t="str">
            <v>300 kVA DİESEL ELEKTROJEN GRUBU</v>
          </cell>
          <cell r="C1297" t="str">
            <v>Ad</v>
          </cell>
          <cell r="E1297">
            <v>66148</v>
          </cell>
          <cell r="F1297">
            <v>1793.3</v>
          </cell>
          <cell r="G1297">
            <v>64354.7</v>
          </cell>
          <cell r="H1297">
            <v>0.8</v>
          </cell>
          <cell r="I1297">
            <v>52918.400000000001</v>
          </cell>
        </row>
        <row r="1298">
          <cell r="A1298" t="str">
            <v>950.114</v>
          </cell>
          <cell r="B1298" t="str">
            <v>350 KVA DİESEL-ELEKTROJEN GRUBU</v>
          </cell>
          <cell r="C1298" t="str">
            <v>Ad</v>
          </cell>
          <cell r="E1298">
            <v>72597</v>
          </cell>
          <cell r="F1298">
            <v>1975.7</v>
          </cell>
          <cell r="G1298">
            <v>70621.3</v>
          </cell>
          <cell r="H1298">
            <v>0.8</v>
          </cell>
          <cell r="I1298">
            <v>58077.600000000006</v>
          </cell>
        </row>
        <row r="1299">
          <cell r="A1299" t="str">
            <v>950.115</v>
          </cell>
          <cell r="B1299" t="str">
            <v>375 kVA DİESEL ELEKTROJEN GRUBU</v>
          </cell>
          <cell r="C1299" t="str">
            <v>Ad</v>
          </cell>
          <cell r="E1299">
            <v>83294</v>
          </cell>
          <cell r="F1299">
            <v>2063.4</v>
          </cell>
          <cell r="G1299">
            <v>81230.600000000006</v>
          </cell>
          <cell r="H1299">
            <v>0.8</v>
          </cell>
          <cell r="I1299">
            <v>66635.199999999997</v>
          </cell>
        </row>
        <row r="1300">
          <cell r="A1300" t="str">
            <v>950.116</v>
          </cell>
          <cell r="B1300" t="str">
            <v>400 kVA DİESEL ELEKTROJEN GURBU</v>
          </cell>
          <cell r="C1300" t="str">
            <v>Ad</v>
          </cell>
          <cell r="E1300">
            <v>102009</v>
          </cell>
          <cell r="F1300">
            <v>2151.1</v>
          </cell>
          <cell r="G1300">
            <v>99857.9</v>
          </cell>
          <cell r="H1300">
            <v>0.8</v>
          </cell>
          <cell r="I1300">
            <v>81607.200000000012</v>
          </cell>
        </row>
        <row r="1301">
          <cell r="A1301" t="str">
            <v>950.117</v>
          </cell>
          <cell r="B1301" t="str">
            <v>500 KVA DİESEL-ELEKTROJEN GRUBU</v>
          </cell>
          <cell r="C1301" t="str">
            <v>Ad</v>
          </cell>
          <cell r="E1301">
            <v>122269</v>
          </cell>
          <cell r="F1301">
            <v>2345.3000000000002</v>
          </cell>
          <cell r="G1301">
            <v>119923.7</v>
          </cell>
          <cell r="H1301">
            <v>0.8</v>
          </cell>
          <cell r="I1301">
            <v>97815.200000000012</v>
          </cell>
        </row>
        <row r="1302">
          <cell r="A1302" t="str">
            <v>950.117/M</v>
          </cell>
          <cell r="B1302" t="str">
            <v>500 KVA DİESEL GENERATÖR MONTAJI</v>
          </cell>
          <cell r="C1302" t="str">
            <v>Ad</v>
          </cell>
          <cell r="G1302">
            <v>0</v>
          </cell>
          <cell r="H1302">
            <v>0.8</v>
          </cell>
          <cell r="I1302">
            <v>0</v>
          </cell>
        </row>
        <row r="1303">
          <cell r="A1303" t="str">
            <v>950.118</v>
          </cell>
          <cell r="B1303" t="str">
            <v>625 KVA DİESEL-ELEKTROJEN GRUBU</v>
          </cell>
          <cell r="C1303" t="str">
            <v>Ad</v>
          </cell>
          <cell r="E1303">
            <v>149015</v>
          </cell>
          <cell r="F1303">
            <v>2491</v>
          </cell>
          <cell r="G1303">
            <v>146524</v>
          </cell>
          <cell r="H1303">
            <v>0.8</v>
          </cell>
          <cell r="I1303">
            <v>119212</v>
          </cell>
        </row>
        <row r="1304">
          <cell r="A1304" t="str">
            <v>950.119</v>
          </cell>
          <cell r="B1304" t="str">
            <v>750 KVA DİESEL-ELEKTROJEN GRUBU</v>
          </cell>
          <cell r="C1304" t="str">
            <v>Ad</v>
          </cell>
          <cell r="E1304">
            <v>171940</v>
          </cell>
          <cell r="F1304">
            <v>2691.2</v>
          </cell>
          <cell r="G1304">
            <v>169248.8</v>
          </cell>
          <cell r="H1304">
            <v>0.8</v>
          </cell>
          <cell r="I1304">
            <v>137552</v>
          </cell>
        </row>
        <row r="1305">
          <cell r="A1305" t="str">
            <v>950.119/M</v>
          </cell>
          <cell r="B1305" t="str">
            <v>750 KVA DİESEL-ELEKTROJEN GRUBU MONTAJI</v>
          </cell>
          <cell r="C1305" t="str">
            <v>Ad</v>
          </cell>
          <cell r="G1305">
            <v>0</v>
          </cell>
          <cell r="H1305">
            <v>0.8</v>
          </cell>
          <cell r="I1305">
            <v>0</v>
          </cell>
        </row>
        <row r="1306">
          <cell r="A1306" t="str">
            <v>950.120</v>
          </cell>
          <cell r="B1306" t="str">
            <v>875 KVA DİESEL-ELEKTROJEN GRUBU</v>
          </cell>
          <cell r="C1306" t="str">
            <v>Ad</v>
          </cell>
          <cell r="E1306">
            <v>206328</v>
          </cell>
          <cell r="F1306">
            <v>2890.2</v>
          </cell>
          <cell r="G1306">
            <v>203437.8</v>
          </cell>
          <cell r="H1306">
            <v>0.8</v>
          </cell>
          <cell r="I1306">
            <v>165062.40000000002</v>
          </cell>
        </row>
        <row r="1307">
          <cell r="A1307" t="str">
            <v>950.121</v>
          </cell>
          <cell r="B1307" t="str">
            <v>1000 kVA DİESEL ELEKTROJEN GRUBU</v>
          </cell>
          <cell r="C1307" t="str">
            <v>Ad</v>
          </cell>
          <cell r="E1307">
            <v>237188</v>
          </cell>
          <cell r="F1307">
            <v>2898</v>
          </cell>
          <cell r="G1307">
            <v>234290</v>
          </cell>
          <cell r="H1307">
            <v>0.8</v>
          </cell>
          <cell r="I1307">
            <v>189750.40000000002</v>
          </cell>
        </row>
        <row r="1308">
          <cell r="A1308" t="str">
            <v>950.121/M</v>
          </cell>
          <cell r="B1308" t="str">
            <v>1000 kVA DİESEL GEN. MONTAJI</v>
          </cell>
          <cell r="C1308" t="str">
            <v>Ad</v>
          </cell>
          <cell r="G1308">
            <v>0</v>
          </cell>
          <cell r="H1308">
            <v>0.8</v>
          </cell>
          <cell r="I1308">
            <v>0</v>
          </cell>
        </row>
        <row r="1309">
          <cell r="A1309" t="str">
            <v>951.101</v>
          </cell>
          <cell r="B1309" t="str">
            <v>45 KVA İÇN OTO. DEVREYE GİRME TERTİBATI</v>
          </cell>
          <cell r="C1309" t="str">
            <v>Ad</v>
          </cell>
          <cell r="E1309">
            <v>2083.6</v>
          </cell>
          <cell r="F1309">
            <v>222.7</v>
          </cell>
          <cell r="G1309">
            <v>1860.8999999999999</v>
          </cell>
          <cell r="H1309">
            <v>0.8</v>
          </cell>
          <cell r="I1309">
            <v>1666.88</v>
          </cell>
        </row>
        <row r="1310">
          <cell r="A1310" t="str">
            <v>951.102</v>
          </cell>
          <cell r="B1310" t="str">
            <v>45-100 kVA İÇİN OTO.DEVREYE GİRME TERTİBATI</v>
          </cell>
          <cell r="C1310" t="str">
            <v>Ad</v>
          </cell>
          <cell r="E1310">
            <v>2373.5</v>
          </cell>
          <cell r="F1310">
            <v>222.7</v>
          </cell>
          <cell r="G1310">
            <v>2150.8000000000002</v>
          </cell>
          <cell r="H1310">
            <v>0.8</v>
          </cell>
          <cell r="I1310">
            <v>1898.8000000000002</v>
          </cell>
        </row>
        <row r="1311">
          <cell r="A1311" t="str">
            <v>951.103</v>
          </cell>
          <cell r="B1311" t="str">
            <v>100-300 KVA  OTO.DEVREYE GİRME TERTİBATI</v>
          </cell>
          <cell r="C1311" t="str">
            <v>Ad</v>
          </cell>
          <cell r="E1311">
            <v>2487.5</v>
          </cell>
          <cell r="F1311">
            <v>222.7</v>
          </cell>
          <cell r="G1311">
            <v>2264.8000000000002</v>
          </cell>
          <cell r="H1311">
            <v>0.8</v>
          </cell>
          <cell r="I1311">
            <v>1990</v>
          </cell>
        </row>
        <row r="1312">
          <cell r="A1312" t="str">
            <v>951.104</v>
          </cell>
          <cell r="B1312" t="str">
            <v>300-1000 KVA  OTO.DEVREYE GİRME TERTİBATI</v>
          </cell>
          <cell r="C1312" t="str">
            <v>Ad</v>
          </cell>
          <cell r="E1312">
            <v>3449.3</v>
          </cell>
          <cell r="F1312">
            <v>222.7</v>
          </cell>
          <cell r="G1312">
            <v>3226.6000000000004</v>
          </cell>
          <cell r="H1312">
            <v>0.8</v>
          </cell>
          <cell r="I1312">
            <v>2759.4400000000005</v>
          </cell>
        </row>
        <row r="1313">
          <cell r="A1313" t="str">
            <v>951.104/1</v>
          </cell>
          <cell r="B1313" t="str">
            <v>500 KVA GEN.OTO.DEVREYE GİRME TERTİBATI</v>
          </cell>
          <cell r="C1313" t="str">
            <v>Ad</v>
          </cell>
          <cell r="G1313">
            <v>0</v>
          </cell>
          <cell r="H1313">
            <v>0.8</v>
          </cell>
          <cell r="I1313">
            <v>0</v>
          </cell>
        </row>
        <row r="1314">
          <cell r="A1314" t="str">
            <v>951.104/M</v>
          </cell>
          <cell r="B1314" t="str">
            <v>500 KVA GEN.İÇİN OTO.DEVREYE GİRME MONTAJI</v>
          </cell>
          <cell r="C1314" t="str">
            <v>Ad</v>
          </cell>
          <cell r="G1314">
            <v>0</v>
          </cell>
          <cell r="H1314">
            <v>0.8</v>
          </cell>
          <cell r="I1314">
            <v>0</v>
          </cell>
        </row>
        <row r="1315">
          <cell r="A1315" t="str">
            <v>951.104/MO</v>
          </cell>
          <cell r="B1315" t="str">
            <v>1000 KVA GEN.İÇİN OTO.DEVREYE GİRME TERT.MONTAJI</v>
          </cell>
          <cell r="C1315" t="str">
            <v>Ad</v>
          </cell>
          <cell r="G1315">
            <v>0</v>
          </cell>
          <cell r="H1315">
            <v>0.8</v>
          </cell>
          <cell r="I1315">
            <v>0</v>
          </cell>
        </row>
        <row r="1316">
          <cell r="A1316" t="str">
            <v>952.100</v>
          </cell>
          <cell r="B1316" t="str">
            <v>ELLE KUMANDALI SENKRONİZASYON TERTİBATI</v>
          </cell>
          <cell r="C1316" t="str">
            <v>Ad</v>
          </cell>
          <cell r="E1316">
            <v>1252.4000000000001</v>
          </cell>
          <cell r="F1316">
            <v>108.1</v>
          </cell>
          <cell r="G1316">
            <v>1144.3000000000002</v>
          </cell>
          <cell r="H1316">
            <v>0.8</v>
          </cell>
          <cell r="I1316">
            <v>1001.9200000000001</v>
          </cell>
        </row>
        <row r="1317">
          <cell r="A1317" t="str">
            <v>952.200</v>
          </cell>
          <cell r="B1317" t="str">
            <v>OTOMATİK SENKRONİZASYON TERTİBATI</v>
          </cell>
          <cell r="C1317" t="str">
            <v>Ad</v>
          </cell>
          <cell r="E1317">
            <v>1983.8</v>
          </cell>
          <cell r="F1317">
            <v>176</v>
          </cell>
          <cell r="G1317">
            <v>1807.8</v>
          </cell>
          <cell r="H1317">
            <v>0.8</v>
          </cell>
          <cell r="I1317">
            <v>1587.04</v>
          </cell>
        </row>
        <row r="1318">
          <cell r="A1318" t="str">
            <v>952.300</v>
          </cell>
          <cell r="B1318" t="str">
            <v>1250-2000 kVA OTO. SENKRONİZASYON TERTİBATI</v>
          </cell>
          <cell r="C1318" t="str">
            <v>Ad</v>
          </cell>
          <cell r="E1318">
            <v>2645</v>
          </cell>
          <cell r="F1318">
            <v>176</v>
          </cell>
          <cell r="G1318">
            <v>2469</v>
          </cell>
          <cell r="H1318">
            <v>0.6</v>
          </cell>
          <cell r="I1318">
            <v>1587</v>
          </cell>
        </row>
        <row r="1319">
          <cell r="A1319" t="str">
            <v>980.100</v>
          </cell>
          <cell r="B1319" t="str">
            <v>MAdENi YAKALAMA UCU</v>
          </cell>
          <cell r="C1319" t="str">
            <v>Ad</v>
          </cell>
          <cell r="E1319">
            <v>16.899999999999999</v>
          </cell>
          <cell r="F1319">
            <v>4.3499999999999996</v>
          </cell>
          <cell r="G1319">
            <v>12.549999999999999</v>
          </cell>
          <cell r="H1319">
            <v>0.6</v>
          </cell>
          <cell r="I1319">
            <v>10.139999999999999</v>
          </cell>
        </row>
        <row r="1320">
          <cell r="A1320" t="str">
            <v>980.201</v>
          </cell>
          <cell r="B1320" t="str">
            <v>ø 25 m. RAdYOAKTİF YAKALAMA UCU</v>
          </cell>
          <cell r="C1320" t="str">
            <v>Ad</v>
          </cell>
          <cell r="E1320">
            <v>660.5</v>
          </cell>
          <cell r="F1320">
            <v>62.68</v>
          </cell>
          <cell r="G1320">
            <v>597.82000000000005</v>
          </cell>
          <cell r="H1320">
            <v>0.6</v>
          </cell>
          <cell r="I1320">
            <v>396.3</v>
          </cell>
        </row>
        <row r="1321">
          <cell r="A1321" t="str">
            <v>980.202</v>
          </cell>
          <cell r="B1321" t="str">
            <v>ø 40 m. RAdYOAKTİF YAKALAMA UCU</v>
          </cell>
          <cell r="C1321" t="str">
            <v>Ad</v>
          </cell>
          <cell r="E1321">
            <v>716.5</v>
          </cell>
          <cell r="F1321">
            <v>62.68</v>
          </cell>
          <cell r="G1321">
            <v>653.82000000000005</v>
          </cell>
          <cell r="H1321">
            <v>0.6</v>
          </cell>
          <cell r="I1321">
            <v>429.9</v>
          </cell>
        </row>
        <row r="1322">
          <cell r="A1322" t="str">
            <v>980.203</v>
          </cell>
          <cell r="B1322" t="str">
            <v>ø 50 m.RAdYOAKTİF YAKALAMA UCU</v>
          </cell>
          <cell r="C1322" t="str">
            <v>Ad</v>
          </cell>
          <cell r="E1322">
            <v>759.7</v>
          </cell>
          <cell r="F1322">
            <v>62.68</v>
          </cell>
          <cell r="G1322">
            <v>697.0200000000001</v>
          </cell>
          <cell r="H1322">
            <v>0.6</v>
          </cell>
          <cell r="I1322">
            <v>455.82</v>
          </cell>
        </row>
        <row r="1323">
          <cell r="A1323" t="str">
            <v>980.204</v>
          </cell>
          <cell r="B1323" t="str">
            <v>ø 70 m  RAdYOAKTİF YAKALAMA UCU</v>
          </cell>
          <cell r="C1323" t="str">
            <v>Ad</v>
          </cell>
          <cell r="E1323">
            <v>807.2</v>
          </cell>
          <cell r="F1323">
            <v>62.68</v>
          </cell>
          <cell r="G1323">
            <v>744.5200000000001</v>
          </cell>
          <cell r="H1323">
            <v>0.6</v>
          </cell>
          <cell r="I1323">
            <v>484.32</v>
          </cell>
        </row>
        <row r="1324">
          <cell r="A1324" t="str">
            <v>980.205</v>
          </cell>
          <cell r="B1324" t="str">
            <v>ø 110 m  RAdYOAKTİF YAKALAMA UCU</v>
          </cell>
          <cell r="C1324" t="str">
            <v>Ad</v>
          </cell>
          <cell r="E1324">
            <v>893.6</v>
          </cell>
          <cell r="F1324">
            <v>62.68</v>
          </cell>
          <cell r="G1324">
            <v>830.92000000000007</v>
          </cell>
          <cell r="H1324">
            <v>0.6</v>
          </cell>
          <cell r="I1324">
            <v>536.16</v>
          </cell>
        </row>
        <row r="1325">
          <cell r="A1325" t="str">
            <v>980.206</v>
          </cell>
          <cell r="B1325" t="str">
            <v>ø 150 m  RAdYOAKTİF YAKALAMA UCU</v>
          </cell>
          <cell r="C1325" t="str">
            <v>Ad</v>
          </cell>
          <cell r="E1325">
            <v>1009.7</v>
          </cell>
          <cell r="F1325">
            <v>62.68</v>
          </cell>
          <cell r="G1325">
            <v>947.0200000000001</v>
          </cell>
          <cell r="H1325">
            <v>0.6</v>
          </cell>
          <cell r="I1325">
            <v>605.82000000000005</v>
          </cell>
        </row>
        <row r="1326">
          <cell r="A1326" t="str">
            <v>980.207</v>
          </cell>
          <cell r="B1326" t="str">
            <v>ø 160 m  RAdYOAKTİF YAKALAMA UCU</v>
          </cell>
          <cell r="C1326" t="str">
            <v>Ad</v>
          </cell>
          <cell r="E1326">
            <v>1027</v>
          </cell>
          <cell r="F1326">
            <v>62.68</v>
          </cell>
          <cell r="G1326">
            <v>964.32</v>
          </cell>
          <cell r="H1326">
            <v>0.6</v>
          </cell>
          <cell r="I1326">
            <v>616.19999999999993</v>
          </cell>
        </row>
        <row r="1327">
          <cell r="A1327" t="str">
            <v>980.208</v>
          </cell>
          <cell r="B1327" t="str">
            <v>ø 200 m  RAdYOAKTİF YAKALAMA UCU</v>
          </cell>
          <cell r="C1327" t="str">
            <v>Ad</v>
          </cell>
          <cell r="E1327">
            <v>1122.4000000000001</v>
          </cell>
          <cell r="F1327">
            <v>62.68</v>
          </cell>
          <cell r="G1327">
            <v>1059.72</v>
          </cell>
          <cell r="H1327">
            <v>0.6</v>
          </cell>
          <cell r="I1327">
            <v>673.44</v>
          </cell>
        </row>
        <row r="1328">
          <cell r="A1328" t="str">
            <v>980.211</v>
          </cell>
          <cell r="B1328" t="str">
            <v>AKTİF YAKALAMA UCU. 20 m  ORT.UYARIM YOLU</v>
          </cell>
          <cell r="C1328" t="str">
            <v>Ad</v>
          </cell>
          <cell r="E1328">
            <v>2790.03</v>
          </cell>
          <cell r="F1328">
            <v>69.55</v>
          </cell>
          <cell r="G1328">
            <v>2720.48</v>
          </cell>
          <cell r="H1328">
            <v>0.6</v>
          </cell>
          <cell r="I1328">
            <v>1674.018</v>
          </cell>
        </row>
        <row r="1329">
          <cell r="A1329" t="str">
            <v>980.212</v>
          </cell>
          <cell r="B1329" t="str">
            <v>AKTİF YAKALAMA UCU. 30 m ORT.UYARIM YOLU</v>
          </cell>
          <cell r="C1329" t="str">
            <v>Ad</v>
          </cell>
          <cell r="E1329">
            <v>2897.33</v>
          </cell>
          <cell r="F1329">
            <v>69.55</v>
          </cell>
          <cell r="G1329">
            <v>2827.7799999999997</v>
          </cell>
          <cell r="H1329">
            <v>0.6</v>
          </cell>
          <cell r="I1329">
            <v>1738.3979999999999</v>
          </cell>
        </row>
        <row r="1330">
          <cell r="A1330" t="str">
            <v>980.213</v>
          </cell>
          <cell r="B1330" t="str">
            <v>AKTİF YAKALAMA UCU. 45 m  ORT.UYARIM YOLU</v>
          </cell>
          <cell r="C1330" t="str">
            <v>Ad</v>
          </cell>
          <cell r="E1330">
            <v>3004.65</v>
          </cell>
          <cell r="F1330">
            <v>69.55</v>
          </cell>
          <cell r="G1330">
            <v>2935.1</v>
          </cell>
          <cell r="H1330">
            <v>0.6</v>
          </cell>
          <cell r="I1330">
            <v>1802.79</v>
          </cell>
        </row>
        <row r="1331">
          <cell r="A1331" t="str">
            <v>980.214</v>
          </cell>
          <cell r="B1331" t="str">
            <v>AKTİF YAKALAMA UCU. 60 m  ORT.UYARIM YOLU</v>
          </cell>
          <cell r="C1331" t="str">
            <v>Ad</v>
          </cell>
          <cell r="E1331">
            <v>3219.26</v>
          </cell>
          <cell r="F1331">
            <v>69.55</v>
          </cell>
          <cell r="G1331">
            <v>3149.71</v>
          </cell>
          <cell r="H1331">
            <v>0.6</v>
          </cell>
          <cell r="I1331">
            <v>1931.556</v>
          </cell>
        </row>
        <row r="1332">
          <cell r="A1332" t="str">
            <v>980.300</v>
          </cell>
          <cell r="B1332" t="str">
            <v>ÇATI DİREĞİ</v>
          </cell>
          <cell r="C1332" t="str">
            <v>Ad</v>
          </cell>
          <cell r="E1332">
            <v>166.3</v>
          </cell>
          <cell r="F1332">
            <v>54.26</v>
          </cell>
          <cell r="G1332">
            <v>112.04000000000002</v>
          </cell>
          <cell r="H1332">
            <v>0.6</v>
          </cell>
          <cell r="I1332">
            <v>99.78</v>
          </cell>
        </row>
        <row r="1333">
          <cell r="A1333" t="str">
            <v>981.101</v>
          </cell>
          <cell r="B1333" t="str">
            <v>ÇATI İHATA İLETKENİ 50 mm2 CU</v>
          </cell>
          <cell r="C1333" t="str">
            <v>m</v>
          </cell>
          <cell r="E1333">
            <v>13.21</v>
          </cell>
          <cell r="F1333">
            <v>1.96</v>
          </cell>
          <cell r="G1333">
            <v>11.25</v>
          </cell>
          <cell r="H1333">
            <v>0.6</v>
          </cell>
          <cell r="I1333">
            <v>7.9260000000000002</v>
          </cell>
        </row>
        <row r="1334">
          <cell r="A1334" t="str">
            <v>981.102</v>
          </cell>
          <cell r="B1334" t="str">
            <v>ÇATI İHATA İLETKENİ 25 mm2 Cu</v>
          </cell>
          <cell r="C1334" t="str">
            <v>m</v>
          </cell>
          <cell r="E1334">
            <v>7.01</v>
          </cell>
          <cell r="F1334">
            <v>2</v>
          </cell>
          <cell r="G1334">
            <v>5.01</v>
          </cell>
          <cell r="H1334">
            <v>0.6</v>
          </cell>
          <cell r="I1334">
            <v>4.2059999999999995</v>
          </cell>
        </row>
        <row r="1335">
          <cell r="A1335" t="str">
            <v>981.103</v>
          </cell>
          <cell r="B1335" t="str">
            <v>ÇATI İHATA VE İNDİRME İLETKEN TESİSATI</v>
          </cell>
          <cell r="C1335" t="str">
            <v>m</v>
          </cell>
          <cell r="E1335">
            <v>15.54</v>
          </cell>
          <cell r="F1335">
            <v>2</v>
          </cell>
          <cell r="G1335">
            <v>13.54</v>
          </cell>
          <cell r="H1335">
            <v>0.6</v>
          </cell>
          <cell r="I1335">
            <v>9.3239999999999998</v>
          </cell>
        </row>
        <row r="1336">
          <cell r="A1336" t="str">
            <v>982.101</v>
          </cell>
          <cell r="B1336" t="str">
            <v>BİNA İHATA İLETKENİ 50 mm2 CU</v>
          </cell>
          <cell r="C1336" t="str">
            <v>m</v>
          </cell>
          <cell r="E1336">
            <v>15.54</v>
          </cell>
          <cell r="F1336">
            <v>3.01</v>
          </cell>
          <cell r="G1336">
            <v>12.53</v>
          </cell>
          <cell r="H1336">
            <v>0.6</v>
          </cell>
          <cell r="I1336">
            <v>9.3239999999999998</v>
          </cell>
        </row>
        <row r="1337">
          <cell r="A1337" t="str">
            <v>982.102</v>
          </cell>
          <cell r="B1337" t="str">
            <v>BİNA İHATA İLETKENİ. 30*3,5mm GALV.ÇELİK LAMA</v>
          </cell>
          <cell r="C1337" t="str">
            <v>Ad</v>
          </cell>
          <cell r="E1337">
            <v>3.85</v>
          </cell>
          <cell r="F1337">
            <v>1.99</v>
          </cell>
          <cell r="G1337">
            <v>1.86</v>
          </cell>
          <cell r="H1337">
            <v>0.6</v>
          </cell>
          <cell r="I1337">
            <v>2.31</v>
          </cell>
        </row>
        <row r="1338">
          <cell r="A1338" t="str">
            <v>983.101</v>
          </cell>
          <cell r="B1338" t="str">
            <v>TOPRAK ELEKTRODU  BAKIR LEVHA</v>
          </cell>
          <cell r="C1338" t="str">
            <v>Ad</v>
          </cell>
          <cell r="E1338">
            <v>155.25</v>
          </cell>
          <cell r="F1338">
            <v>2.92</v>
          </cell>
          <cell r="G1338">
            <v>152.33000000000001</v>
          </cell>
          <cell r="H1338">
            <v>0.6</v>
          </cell>
          <cell r="I1338">
            <v>93.149999999999991</v>
          </cell>
        </row>
        <row r="1339">
          <cell r="A1339" t="str">
            <v>983.102</v>
          </cell>
          <cell r="B1339" t="str">
            <v>TOPRAK ELEKTRODU  BAKIR ÇUBUK</v>
          </cell>
          <cell r="C1339" t="str">
            <v>Ad</v>
          </cell>
          <cell r="E1339">
            <v>165.78</v>
          </cell>
          <cell r="F1339">
            <v>19.54</v>
          </cell>
          <cell r="G1339">
            <v>146.24</v>
          </cell>
          <cell r="H1339">
            <v>0.6</v>
          </cell>
          <cell r="I1339">
            <v>99.468000000000004</v>
          </cell>
        </row>
        <row r="1340">
          <cell r="A1340" t="str">
            <v>983.103</v>
          </cell>
          <cell r="B1340" t="str">
            <v>İLETKEN KORUYUCU BORUSU</v>
          </cell>
          <cell r="C1340" t="str">
            <v>Ad</v>
          </cell>
          <cell r="E1340">
            <v>35.24</v>
          </cell>
          <cell r="F1340">
            <v>7.18</v>
          </cell>
          <cell r="G1340">
            <v>28.060000000000002</v>
          </cell>
          <cell r="H1340">
            <v>0.6</v>
          </cell>
          <cell r="I1340">
            <v>21.144000000000002</v>
          </cell>
        </row>
        <row r="1341">
          <cell r="A1341" t="str">
            <v>983.104</v>
          </cell>
          <cell r="B1341" t="str">
            <v>SOM BAKIR ÇUBUK</v>
          </cell>
          <cell r="C1341" t="str">
            <v>Ad</v>
          </cell>
          <cell r="E1341">
            <v>222.84</v>
          </cell>
          <cell r="F1341">
            <v>20.65</v>
          </cell>
          <cell r="G1341">
            <v>202.19</v>
          </cell>
          <cell r="H1341">
            <v>0.6</v>
          </cell>
          <cell r="I1341">
            <v>133.70400000000001</v>
          </cell>
        </row>
        <row r="1342">
          <cell r="A1342" t="str">
            <v>983.105</v>
          </cell>
          <cell r="B1342" t="str">
            <v>100 MİKRONA KAdAR KAPLI ÇUBUK</v>
          </cell>
          <cell r="C1342" t="str">
            <v>Ad</v>
          </cell>
          <cell r="E1342">
            <v>60.07</v>
          </cell>
          <cell r="F1342">
            <v>20.65</v>
          </cell>
          <cell r="G1342">
            <v>39.42</v>
          </cell>
          <cell r="H1342">
            <v>0.6</v>
          </cell>
          <cell r="I1342">
            <v>36.042000000000002</v>
          </cell>
        </row>
        <row r="1343">
          <cell r="A1343" t="str">
            <v>983.106</v>
          </cell>
          <cell r="B1343" t="str">
            <v>1000 MİKRONA KAdAR KAPLI ÇUBUK</v>
          </cell>
          <cell r="C1343" t="str">
            <v>Ad</v>
          </cell>
          <cell r="E1343">
            <v>182.83</v>
          </cell>
          <cell r="F1343">
            <v>20.66</v>
          </cell>
          <cell r="G1343">
            <v>162.17000000000002</v>
          </cell>
          <cell r="H1343">
            <v>0.6</v>
          </cell>
          <cell r="I1343">
            <v>109.69800000000001</v>
          </cell>
        </row>
        <row r="1344">
          <cell r="A1344" t="str">
            <v>984.101</v>
          </cell>
          <cell r="B1344" t="str">
            <v>GÜMÜŞ KAYNAĞI. BAKIR KAYNAK EKİ</v>
          </cell>
          <cell r="C1344" t="str">
            <v>Ad</v>
          </cell>
          <cell r="E1344">
            <v>34.36</v>
          </cell>
          <cell r="F1344">
            <v>5.9</v>
          </cell>
          <cell r="G1344">
            <v>28.46</v>
          </cell>
          <cell r="H1344">
            <v>0.6</v>
          </cell>
          <cell r="I1344">
            <v>20.616</v>
          </cell>
        </row>
        <row r="1345">
          <cell r="A1345" t="str">
            <v>985.101</v>
          </cell>
          <cell r="B1345" t="str">
            <v>TERMOKAYNAK EKİ. 32 gr  (Cu/Cu, Cu/Al, Cu/Fe)</v>
          </cell>
          <cell r="C1345" t="str">
            <v>Ad</v>
          </cell>
          <cell r="E1345">
            <v>55.18</v>
          </cell>
          <cell r="F1345">
            <v>12.47</v>
          </cell>
          <cell r="G1345">
            <v>42.71</v>
          </cell>
          <cell r="H1345">
            <v>0.6</v>
          </cell>
          <cell r="I1345">
            <v>33.107999999999997</v>
          </cell>
        </row>
        <row r="1346">
          <cell r="A1346" t="str">
            <v>985.102</v>
          </cell>
          <cell r="B1346" t="str">
            <v>TERMOKAYNAK EKİ. 65 gr  (Cu/Cu, Cu/Al, Cu/Fe)</v>
          </cell>
          <cell r="C1346" t="str">
            <v>Ad</v>
          </cell>
          <cell r="E1346">
            <v>60.62</v>
          </cell>
          <cell r="F1346">
            <v>12.47</v>
          </cell>
          <cell r="G1346">
            <v>48.15</v>
          </cell>
          <cell r="H1346">
            <v>0.6</v>
          </cell>
          <cell r="I1346">
            <v>36.372</v>
          </cell>
        </row>
        <row r="1347">
          <cell r="A1347" t="str">
            <v>985.103</v>
          </cell>
          <cell r="B1347" t="str">
            <v>TERMOKAYNAK EKİ. 90 gr  (Cu/Cu, Cu/Al, Cu/Fe)</v>
          </cell>
          <cell r="C1347" t="str">
            <v>Ad</v>
          </cell>
          <cell r="E1347">
            <v>66.19</v>
          </cell>
          <cell r="F1347">
            <v>12.47</v>
          </cell>
          <cell r="G1347">
            <v>53.72</v>
          </cell>
          <cell r="H1347">
            <v>0.6</v>
          </cell>
          <cell r="I1347">
            <v>39.713999999999999</v>
          </cell>
        </row>
        <row r="1348">
          <cell r="A1348" t="str">
            <v>985.104</v>
          </cell>
          <cell r="B1348" t="str">
            <v>TERMOKAYNAK EKİ. 115 gr  (Cu/Cu, Cu/Al, Cu/Fe)</v>
          </cell>
          <cell r="C1348" t="str">
            <v>Ad</v>
          </cell>
          <cell r="E1348">
            <v>71.75</v>
          </cell>
          <cell r="F1348">
            <v>12.47</v>
          </cell>
          <cell r="G1348">
            <v>53.89</v>
          </cell>
          <cell r="H1348">
            <v>0.6</v>
          </cell>
          <cell r="I1348">
            <v>43.05</v>
          </cell>
        </row>
        <row r="1349">
          <cell r="A1349" t="str">
            <v>985.105</v>
          </cell>
          <cell r="B1349" t="str">
            <v>TERMOKAYNAK EKİ. 150 gr  (Cu/Cu, Cu/Al, Cu/Fe)</v>
          </cell>
          <cell r="C1349" t="str">
            <v>Ad</v>
          </cell>
          <cell r="E1349">
            <v>79.98</v>
          </cell>
          <cell r="F1349">
            <v>12.47</v>
          </cell>
          <cell r="G1349">
            <v>61.36999999999999</v>
          </cell>
          <cell r="H1349">
            <v>0.6</v>
          </cell>
          <cell r="I1349">
            <v>47.988</v>
          </cell>
        </row>
        <row r="1350">
          <cell r="A1350" t="str">
            <v>985.106</v>
          </cell>
          <cell r="B1350" t="str">
            <v>TERMOKAYNAK EKİ. 200 gr  (Cu/Cu, Cu/Al, Cu/Fe)</v>
          </cell>
          <cell r="C1350" t="str">
            <v>Ad</v>
          </cell>
          <cell r="E1350">
            <v>88.21</v>
          </cell>
          <cell r="F1350">
            <v>12.47</v>
          </cell>
          <cell r="G1350">
            <v>75.739999999999995</v>
          </cell>
          <cell r="H1350">
            <v>0.6</v>
          </cell>
          <cell r="I1350">
            <v>52.925999999999995</v>
          </cell>
        </row>
        <row r="1351">
          <cell r="A1351" t="str">
            <v>985.107</v>
          </cell>
          <cell r="B1351" t="str">
            <v>TERMOKAYNAK EKİ. 325 gr  (Cu/Cu, Cu/Al, Cu/Fe)</v>
          </cell>
          <cell r="C1351" t="str">
            <v>Ad</v>
          </cell>
          <cell r="E1351">
            <v>96.44</v>
          </cell>
          <cell r="F1351">
            <v>12.47</v>
          </cell>
          <cell r="G1351">
            <v>83.97</v>
          </cell>
          <cell r="H1351">
            <v>0.6</v>
          </cell>
          <cell r="I1351">
            <v>57.863999999999997</v>
          </cell>
        </row>
        <row r="1352">
          <cell r="A1352" t="str">
            <v>988.100</v>
          </cell>
          <cell r="B1352" t="str">
            <v>TOPRAK DİRENCİ DÜŞÜRÜCÜ KİMYASAL MAdDE</v>
          </cell>
          <cell r="C1352" t="str">
            <v>Kg</v>
          </cell>
          <cell r="E1352">
            <v>27.59</v>
          </cell>
          <cell r="F1352">
            <v>1.55</v>
          </cell>
          <cell r="G1352">
            <v>26.04</v>
          </cell>
          <cell r="H1352">
            <v>0.6</v>
          </cell>
          <cell r="I1352">
            <v>16.553999999999998</v>
          </cell>
        </row>
        <row r="1356">
          <cell r="B1356" t="str">
            <v>YANGIN İHBAR SİSTEMİ</v>
          </cell>
        </row>
        <row r="1358">
          <cell r="A1358" t="str">
            <v>E-ÖF-101</v>
          </cell>
          <cell r="B1358" t="str">
            <v>Yangın algılama ve alarm santralı- algılama loop kapasiteli- alarm zon kapasiteli- Adres kapasiteli- Mikro işlemci kontrollü, programlanabilir özellikte- Modüler yapıda- Otomasyon için yardımcı kontaklı- LCD ekranlı, güç kaynağı, printer ve aküsü d</v>
          </cell>
          <cell r="C1358" t="str">
            <v>set</v>
          </cell>
        </row>
        <row r="1359">
          <cell r="A1359" t="str">
            <v>E-ÖF-102</v>
          </cell>
          <cell r="B1359" t="str">
            <v>Yangın santralı paralel gösterge paneli.Santral ile paralel çalışarak, belirlenen yetkiler doğrultusunda izleme, kontrol ve kumanda işlevlerini sağlayabilecek özellikte, santral ile irtibatı için gerekli özellikte kablosu dahil komple.</v>
          </cell>
          <cell r="C1359" t="str">
            <v>set</v>
          </cell>
        </row>
        <row r="1360">
          <cell r="A1360" t="str">
            <v>E-ÖF-103</v>
          </cell>
          <cell r="B1360" t="str">
            <v>Analog adresli optik duman dedektörü</v>
          </cell>
          <cell r="C1360" t="str">
            <v>Ad</v>
          </cell>
        </row>
        <row r="1361">
          <cell r="A1361" t="str">
            <v>E-ÖF-104</v>
          </cell>
          <cell r="B1361" t="str">
            <v>Analog adresli iyonize duman dedektörü</v>
          </cell>
          <cell r="C1361" t="str">
            <v>Ad</v>
          </cell>
        </row>
        <row r="1362">
          <cell r="A1362" t="str">
            <v>E-ÖF-105</v>
          </cell>
          <cell r="B1362" t="str">
            <v>Analog adresli ısı duman dedektörü</v>
          </cell>
          <cell r="C1362" t="str">
            <v>Ad</v>
          </cell>
        </row>
        <row r="1363">
          <cell r="A1363" t="str">
            <v>E-ÖF-106</v>
          </cell>
          <cell r="B1363" t="str">
            <v>Dedektör tabanı</v>
          </cell>
          <cell r="C1363" t="str">
            <v>Ad</v>
          </cell>
        </row>
        <row r="1364">
          <cell r="A1364" t="str">
            <v>E-ÖF-107</v>
          </cell>
          <cell r="B1364" t="str">
            <v>Analog adresli yangın alarm butonu</v>
          </cell>
          <cell r="C1364" t="str">
            <v>Ad</v>
          </cell>
        </row>
        <row r="1365">
          <cell r="A1365" t="str">
            <v>E-ÖF-108</v>
          </cell>
          <cell r="B1365" t="str">
            <v>Yangın ihbar butonu sıva üstü montaj kasaı</v>
          </cell>
          <cell r="C1365" t="str">
            <v>Ad</v>
          </cell>
        </row>
        <row r="1366">
          <cell r="A1366" t="str">
            <v>E-ÖF-109</v>
          </cell>
          <cell r="B1366" t="str">
            <v>Flaşörlü siren</v>
          </cell>
          <cell r="C1366" t="str">
            <v>Ad</v>
          </cell>
        </row>
        <row r="1367">
          <cell r="A1367" t="str">
            <v>E-ÖF-110</v>
          </cell>
          <cell r="B1367" t="str">
            <v>Elektronik siren</v>
          </cell>
          <cell r="C1367" t="str">
            <v>Ad</v>
          </cell>
        </row>
        <row r="1368">
          <cell r="A1368" t="str">
            <v>E-ÖF-111</v>
          </cell>
          <cell r="B1368" t="str">
            <v>Yangın algılama hattı 1x2x0.8 JYSTY kablo ile PVC boru içinden</v>
          </cell>
          <cell r="C1368" t="str">
            <v>m</v>
          </cell>
        </row>
        <row r="1369">
          <cell r="A1369" t="str">
            <v>E-ÖF-112</v>
          </cell>
          <cell r="B1369" t="str">
            <v>Yangın alarm hattı 2x1.5 mm2 NYM-HY(TTR) kablo ile PVC boru içinden</v>
          </cell>
          <cell r="C1369" t="str">
            <v>m</v>
          </cell>
        </row>
        <row r="1370">
          <cell r="A1370" t="str">
            <v>E-ÖF-113</v>
          </cell>
          <cell r="B1370" t="str">
            <v>Yangın alarm hattı 2x1.5 mm2 blendajlı kablo ile PVC boru içinden</v>
          </cell>
          <cell r="C1370" t="str">
            <v>m</v>
          </cell>
        </row>
        <row r="1371">
          <cell r="A1371" t="str">
            <v>E-ÖF-114</v>
          </cell>
          <cell r="B1371" t="str">
            <v>Gaz dedektörü</v>
          </cell>
          <cell r="C1371" t="str">
            <v>Ad</v>
          </cell>
        </row>
        <row r="1372">
          <cell r="A1372" t="str">
            <v>E-ÖF-115</v>
          </cell>
          <cell r="B1372" t="str">
            <v>Kontrol modülü</v>
          </cell>
          <cell r="C1372" t="str">
            <v>Ad</v>
          </cell>
        </row>
        <row r="1373">
          <cell r="A1373" t="str">
            <v>E-ÖF-116</v>
          </cell>
          <cell r="B1373" t="str">
            <v>Monitör modülü</v>
          </cell>
          <cell r="C1373" t="str">
            <v>Ad</v>
          </cell>
        </row>
        <row r="1374">
          <cell r="A1374" t="str">
            <v>E-ÖF-117</v>
          </cell>
          <cell r="B1374" t="str">
            <v>Modül kasası</v>
          </cell>
          <cell r="C1374" t="str">
            <v>Ad</v>
          </cell>
        </row>
        <row r="1375">
          <cell r="A1375" t="str">
            <v>E-ÖF-118</v>
          </cell>
        </row>
        <row r="1376">
          <cell r="A1376" t="str">
            <v>E-ÖF-119</v>
          </cell>
        </row>
        <row r="1377">
          <cell r="A1377"/>
          <cell r="B1377"/>
        </row>
        <row r="1379">
          <cell r="B1379" t="str">
            <v>SESLENDİRME TESİSATI</v>
          </cell>
        </row>
        <row r="1381">
          <cell r="A1381" t="str">
            <v>E-ÖF-120</v>
          </cell>
          <cell r="B1381" t="str">
            <v>Tavan hoparlörü asma tavana gömme tip 6W hat trafosu dahil</v>
          </cell>
          <cell r="C1381" t="str">
            <v>Ad</v>
          </cell>
        </row>
        <row r="1382">
          <cell r="A1382" t="str">
            <v>E-ÖF-121</v>
          </cell>
          <cell r="B1382" t="str">
            <v>Tavan hoparlörü sıva üstü tip 6W hat trafosu dahil</v>
          </cell>
          <cell r="C1382" t="str">
            <v>Ad</v>
          </cell>
        </row>
        <row r="1383">
          <cell r="A1383" t="str">
            <v>E-ÖF-122</v>
          </cell>
          <cell r="B1383" t="str">
            <v>Duvar hoparlörü 15W hat trafosu dahil</v>
          </cell>
          <cell r="C1383" t="str">
            <v>Ad</v>
          </cell>
        </row>
        <row r="1384">
          <cell r="A1384" t="str">
            <v>E-ÖF-123</v>
          </cell>
          <cell r="B1384" t="str">
            <v>Kolon hoparlörü 3x10W hat trafosu dahil</v>
          </cell>
          <cell r="C1384" t="str">
            <v>Ad</v>
          </cell>
        </row>
        <row r="1385">
          <cell r="A1385" t="str">
            <v>E-ÖF-124</v>
          </cell>
          <cell r="B1385" t="str">
            <v>Kanal seçicili ses kontrol ünitesi (3 kanal için)</v>
          </cell>
          <cell r="C1385" t="str">
            <v>Ad</v>
          </cell>
        </row>
        <row r="1386">
          <cell r="A1386" t="str">
            <v>E-ÖF-125</v>
          </cell>
          <cell r="B1386" t="str">
            <v>Kanal seçicili ses kontrol ünitesi (4 kanal için)</v>
          </cell>
          <cell r="C1386" t="str">
            <v>Ad</v>
          </cell>
        </row>
        <row r="1387">
          <cell r="A1387" t="str">
            <v>E-ÖF-126</v>
          </cell>
          <cell r="B1387" t="str">
            <v>Kanal seçicili ses kontrol ünitesi (5 kanal için)</v>
          </cell>
          <cell r="C1387" t="str">
            <v>Ad</v>
          </cell>
        </row>
        <row r="1388">
          <cell r="A1388" t="str">
            <v>E-ÖF-127</v>
          </cell>
          <cell r="B1388" t="str">
            <v>Kanal seçicili ses kontrol ünitesi (3 kanal için) over-ride röleli</v>
          </cell>
          <cell r="C1388" t="str">
            <v>Ad</v>
          </cell>
        </row>
        <row r="1389">
          <cell r="A1389" t="str">
            <v>E-ÖF-128</v>
          </cell>
          <cell r="B1389" t="str">
            <v>Kanal seçicili ses kontrol ünitesi (4 kanal için) over-ride röleli</v>
          </cell>
          <cell r="C1389" t="str">
            <v>Ad</v>
          </cell>
        </row>
        <row r="1390">
          <cell r="A1390" t="str">
            <v>E-ÖF-129</v>
          </cell>
          <cell r="B1390" t="str">
            <v>Kanal seçicili ses kontrol ünitesi (5 kanal için) over-ride röleli</v>
          </cell>
          <cell r="C1390" t="str">
            <v>Ad</v>
          </cell>
        </row>
        <row r="1391">
          <cell r="A1391" t="str">
            <v>E-ÖF-130</v>
          </cell>
          <cell r="B1391" t="str">
            <v>Kombine kanal seçicili ses kontrol ünitesi ve hoparlörü (3 kanal için)</v>
          </cell>
          <cell r="C1391" t="str">
            <v>Ad</v>
          </cell>
        </row>
        <row r="1392">
          <cell r="A1392" t="str">
            <v>E-ÖF-131</v>
          </cell>
          <cell r="B1392" t="str">
            <v>Kombine kanal seçicili ses kontrol ünitesi ve hoparlörü (4 kanal için)</v>
          </cell>
          <cell r="C1392" t="str">
            <v>Ad</v>
          </cell>
        </row>
        <row r="1393">
          <cell r="A1393" t="str">
            <v>E-ÖF-132</v>
          </cell>
          <cell r="B1393" t="str">
            <v>Kombine kanal seçicili ses kontrol ünitesi ve hoparlörü (5 kanal için)</v>
          </cell>
          <cell r="C1393" t="str">
            <v>Ad</v>
          </cell>
        </row>
        <row r="1394">
          <cell r="A1394" t="str">
            <v>E-ÖF-133</v>
          </cell>
          <cell r="B1394" t="str">
            <v>Kombine kanal seçicili ses kontrol ünitesi ve hoparlörü (3 kanal için) over-ride röl.</v>
          </cell>
          <cell r="C1394" t="str">
            <v>Ad</v>
          </cell>
        </row>
        <row r="1395">
          <cell r="A1395" t="str">
            <v>E-ÖF-134</v>
          </cell>
          <cell r="B1395" t="str">
            <v>Kombine kanal seçicili ses kontrol ünitesi ve hoparlörü (4 kanal için) over-ride röl.</v>
          </cell>
          <cell r="C1395" t="str">
            <v>Ad</v>
          </cell>
        </row>
        <row r="1396">
          <cell r="A1396" t="str">
            <v>E-ÖF-135</v>
          </cell>
          <cell r="B1396" t="str">
            <v>Kombine kanal seçicili ses kontrol ünitesi ve hoparlörü (5 kanal için) over-ride röl.</v>
          </cell>
          <cell r="C1396" t="str">
            <v>Ad</v>
          </cell>
        </row>
        <row r="1397">
          <cell r="A1397" t="str">
            <v>E-ÖF-136</v>
          </cell>
          <cell r="B1397" t="str">
            <v>Seslendirme hattı, 2x0.75mm2 blendajlı kablo ile</v>
          </cell>
          <cell r="C1397" t="str">
            <v>m</v>
          </cell>
        </row>
        <row r="1398">
          <cell r="A1398" t="str">
            <v>E-ÖF-137</v>
          </cell>
          <cell r="B1398" t="str">
            <v>Seslendirme hattı, 2x1.5mm2 blendajlı kablo ile</v>
          </cell>
          <cell r="C1398" t="str">
            <v>m</v>
          </cell>
        </row>
        <row r="1399">
          <cell r="A1399" t="str">
            <v>E-ÖF-138</v>
          </cell>
          <cell r="B1399" t="str">
            <v>Merkezi seslendirme santralı3 kanal müzik yayın için ön amplifikatörleri, ......W güç amplifikatörleri, ses kaynakları, monitör hoparlörü ile birlikte, 19" sistem dolabı içinde komple</v>
          </cell>
          <cell r="C1399" t="str">
            <v>set</v>
          </cell>
        </row>
        <row r="1400">
          <cell r="A1400" t="str">
            <v>E-ÖF-139</v>
          </cell>
          <cell r="B1400" t="str">
            <v>Merkezi seslendirme santralı5 kanal müzik yayın için ön amplifikatörleri, ......W güç amplifikatörleri, ses kaynakları, monitör hoparlörü ile birlikte, 19" sistem dolabı içinde komple</v>
          </cell>
          <cell r="C1400" t="str">
            <v>set</v>
          </cell>
        </row>
        <row r="1401">
          <cell r="A1401" t="str">
            <v>E-ÖF-140</v>
          </cell>
          <cell r="B1401" t="str">
            <v>Merkezi seslendirme santralı3 kanal müzik yayın+1 kanal anons için ön amplifikatörleri, .......W güç amplifikatörleri, ses kaynakları, monitör hoparlörü ile birlikte, 19" sistem dolabı içinde komple</v>
          </cell>
          <cell r="C1401" t="str">
            <v>set</v>
          </cell>
        </row>
        <row r="1402">
          <cell r="A1402" t="str">
            <v>E-ÖF-141</v>
          </cell>
          <cell r="B1402" t="str">
            <v>Merkezi seslendirme santralı5 kanal müzik yayın+1 kanal anons için ön amplifikatörleri, .......W güç amplifikatörleri, ses kaynakları, monitör hoparlörü ile birlikte, 19" sistem dolabı içinde komple</v>
          </cell>
          <cell r="C1402" t="str">
            <v>set</v>
          </cell>
        </row>
        <row r="1403">
          <cell r="A1403" t="str">
            <v>E-ÖF-142</v>
          </cell>
        </row>
        <row r="1404">
          <cell r="A1404" t="str">
            <v>E-ÖF-143</v>
          </cell>
        </row>
        <row r="1405">
          <cell r="A1405" t="str">
            <v>E-ÖF-144</v>
          </cell>
        </row>
        <row r="1406">
          <cell r="A1406" t="str">
            <v>E-ÖF-145</v>
          </cell>
        </row>
        <row r="1407">
          <cell r="A1407" t="str">
            <v>E-ÖF-146</v>
          </cell>
        </row>
        <row r="1408">
          <cell r="A1408" t="str">
            <v>E-ÖF-147</v>
          </cell>
        </row>
        <row r="1409">
          <cell r="A1409" t="str">
            <v>E-ÖF-148</v>
          </cell>
        </row>
        <row r="1410">
          <cell r="A1410" t="str">
            <v>E-ÖF-149</v>
          </cell>
        </row>
        <row r="1412">
          <cell r="A1412"/>
        </row>
        <row r="1413">
          <cell r="B1413" t="str">
            <v>CCTV TESİSATI</v>
          </cell>
        </row>
        <row r="1414">
          <cell r="A1414"/>
        </row>
        <row r="1415">
          <cell r="A1415" t="str">
            <v>E-ÖF-150</v>
          </cell>
          <cell r="B1415" t="str">
            <v>Siyah beyaz kamera 4-8 mm lensli tip, 1/3" CCD, montaj ayağı ile birlikte komple.</v>
          </cell>
          <cell r="C1415" t="str">
            <v>Ad</v>
          </cell>
        </row>
        <row r="1416">
          <cell r="A1416" t="str">
            <v>E-ÖF-151</v>
          </cell>
          <cell r="B1416" t="str">
            <v>2,8-8 mm auto iris lens</v>
          </cell>
          <cell r="C1416" t="str">
            <v>Ad</v>
          </cell>
        </row>
        <row r="1417">
          <cell r="A1417" t="str">
            <v>E-ÖF-152</v>
          </cell>
          <cell r="B1417" t="str">
            <v>Kamera muhafaza kutusu, harici tip, alüminyumdan mamul.</v>
          </cell>
          <cell r="C1417" t="str">
            <v>Ad</v>
          </cell>
        </row>
        <row r="1418">
          <cell r="A1418" t="str">
            <v>E-ÖF-153</v>
          </cell>
          <cell r="B1418" t="str">
            <v>Pan-Tilt mekanizması, dahili tip</v>
          </cell>
          <cell r="C1418" t="str">
            <v>Ad</v>
          </cell>
        </row>
        <row r="1419">
          <cell r="A1419" t="str">
            <v>E-ÖF-154</v>
          </cell>
          <cell r="B1419" t="str">
            <v>Pan-Tilt mekanizması, harici tip</v>
          </cell>
          <cell r="C1419" t="str">
            <v>Ad</v>
          </cell>
        </row>
        <row r="1420">
          <cell r="A1420" t="str">
            <v>E-ÖF-155</v>
          </cell>
          <cell r="B1420" t="str">
            <v>Pan-Tilt kontrol kablosu, tesis edilecek mekanizma ile uyumlu özellikte.</v>
          </cell>
          <cell r="C1420" t="str">
            <v>m</v>
          </cell>
        </row>
        <row r="1421">
          <cell r="A1421" t="str">
            <v>E-ÖF-156</v>
          </cell>
          <cell r="B1421" t="str">
            <v>75 ohm kablo ile kamera sinyal hattı tesisi (sıva altında PVC boru içinden)</v>
          </cell>
          <cell r="C1421" t="str">
            <v>m</v>
          </cell>
        </row>
        <row r="1422">
          <cell r="A1422" t="str">
            <v>E-ÖF-157</v>
          </cell>
          <cell r="B1422" t="str">
            <v>3x2.5mm2  NYM-HY (TTR) kablo ile kamera besleme hattı tesisi (sıva altında PVC boru içinden)</v>
          </cell>
          <cell r="C1422" t="str">
            <v>m</v>
          </cell>
        </row>
        <row r="1423">
          <cell r="A1423" t="str">
            <v>E-ÖF-158</v>
          </cell>
          <cell r="B1423" t="str">
            <v xml:space="preserve"> 21" monitör</v>
          </cell>
          <cell r="C1423" t="str">
            <v>Ad</v>
          </cell>
        </row>
        <row r="1424">
          <cell r="A1424" t="str">
            <v>E-ÖF-159</v>
          </cell>
          <cell r="B1424" t="str">
            <v>14" monitör</v>
          </cell>
          <cell r="C1424" t="str">
            <v>Ad</v>
          </cell>
        </row>
        <row r="1425">
          <cell r="A1425" t="str">
            <v>E-ÖF-160</v>
          </cell>
          <cell r="B1425" t="str">
            <v>16 veya 8 kanal full duplex multiplexer</v>
          </cell>
          <cell r="C1425" t="str">
            <v>Ad</v>
          </cell>
        </row>
        <row r="1426">
          <cell r="A1426" t="str">
            <v>E-ÖF-161</v>
          </cell>
          <cell r="B1426" t="str">
            <v>24 saat time-lapse VCR</v>
          </cell>
          <cell r="C1426" t="str">
            <v>Ad</v>
          </cell>
        </row>
        <row r="1427">
          <cell r="A1427" t="str">
            <v>E-ÖF-162</v>
          </cell>
          <cell r="B1427" t="str">
            <v>Bağlantı kabloları, konnektörler, kontrol ekipmanı ve güç kaynağı ile birlikte</v>
          </cell>
          <cell r="C1427" t="str">
            <v>Ad</v>
          </cell>
        </row>
        <row r="1428">
          <cell r="A1428" t="str">
            <v>E-ÖF-163</v>
          </cell>
          <cell r="C1428" t="str">
            <v>Ad</v>
          </cell>
        </row>
        <row r="1429">
          <cell r="A1429" t="str">
            <v>E-ÖF-164</v>
          </cell>
        </row>
        <row r="1430">
          <cell r="A1430" t="str">
            <v>E-ÖF-165</v>
          </cell>
        </row>
        <row r="1431">
          <cell r="A1431" t="str">
            <v>E-ÖF-166</v>
          </cell>
        </row>
        <row r="1432">
          <cell r="A1432" t="str">
            <v>E-ÖF-167</v>
          </cell>
        </row>
        <row r="1433">
          <cell r="A1433" t="str">
            <v>E-ÖF-168</v>
          </cell>
        </row>
        <row r="1434">
          <cell r="A1434" t="str">
            <v>E-ÖF-169</v>
          </cell>
        </row>
        <row r="1438">
          <cell r="B1438" t="str">
            <v>EĞİTİM CCTV TESİSATI</v>
          </cell>
        </row>
        <row r="1439">
          <cell r="A1439"/>
        </row>
        <row r="1440">
          <cell r="A1440" t="str">
            <v>E-ÖF-170</v>
          </cell>
          <cell r="B1440" t="str">
            <v>Speed dome renkli 1/4'' kamera, 470 TVL, montaj aksesuarları dahil</v>
          </cell>
          <cell r="C1440" t="str">
            <v>Ad</v>
          </cell>
        </row>
        <row r="1441">
          <cell r="A1441" t="str">
            <v>E-ÖF-171</v>
          </cell>
          <cell r="B1441" t="str">
            <v>Speed dome kontrol paneli</v>
          </cell>
          <cell r="C1441" t="str">
            <v>Ad</v>
          </cell>
        </row>
        <row r="1442">
          <cell r="A1442" t="str">
            <v>E-ÖF-172</v>
          </cell>
          <cell r="B1442" t="str">
            <v>8 kanal full duplex multiplelxer</v>
          </cell>
          <cell r="C1442" t="str">
            <v>Ad</v>
          </cell>
        </row>
        <row r="1443">
          <cell r="A1443" t="str">
            <v>E-ÖF-173</v>
          </cell>
          <cell r="B1443" t="str">
            <v>21'' renkli monitör. 700 TVL</v>
          </cell>
          <cell r="C1443" t="str">
            <v>Ad</v>
          </cell>
        </row>
        <row r="1444">
          <cell r="A1444" t="str">
            <v>E-ÖF-174</v>
          </cell>
          <cell r="B1444" t="str">
            <v>24 saat video kayıt cihazı</v>
          </cell>
          <cell r="C1444" t="str">
            <v>Ad</v>
          </cell>
        </row>
        <row r="1445">
          <cell r="A1445" t="str">
            <v>E-ÖF-175</v>
          </cell>
          <cell r="B1445" t="str">
            <v>Bağlantı ekipmanları, konnektörler ve güç kaynağı</v>
          </cell>
          <cell r="C1445" t="str">
            <v>Ad</v>
          </cell>
        </row>
        <row r="1446">
          <cell r="A1446" t="str">
            <v>E-ÖF-176</v>
          </cell>
        </row>
        <row r="1447">
          <cell r="A1447" t="str">
            <v>E-ÖF-177</v>
          </cell>
        </row>
        <row r="1448">
          <cell r="A1448" t="str">
            <v>E-ÖF-178</v>
          </cell>
        </row>
        <row r="1449">
          <cell r="A1449" t="str">
            <v>E-ÖF-179</v>
          </cell>
        </row>
        <row r="1452">
          <cell r="A1452"/>
        </row>
        <row r="1453">
          <cell r="A1453"/>
          <cell r="B1453" t="str">
            <v>KARTLI GİRİŞ TESİSATI</v>
          </cell>
        </row>
        <row r="1454">
          <cell r="A1454"/>
        </row>
        <row r="1455">
          <cell r="A1455" t="str">
            <v>E-ÖF-180</v>
          </cell>
          <cell r="B1455" t="str">
            <v>Kart okuma ünitesi</v>
          </cell>
          <cell r="C1455" t="str">
            <v>Ad</v>
          </cell>
        </row>
        <row r="1456">
          <cell r="A1456" t="str">
            <v>E-ÖF-181</v>
          </cell>
          <cell r="B1456" t="str">
            <v>Elektrikli kapı kilidi</v>
          </cell>
          <cell r="C1456" t="str">
            <v>Ad</v>
          </cell>
        </row>
        <row r="1457">
          <cell r="A1457" t="str">
            <v>E-ÖF-182</v>
          </cell>
          <cell r="B1457" t="str">
            <v>Manyetik kontak</v>
          </cell>
          <cell r="C1457" t="str">
            <v>Ad</v>
          </cell>
        </row>
        <row r="1458">
          <cell r="A1458" t="str">
            <v>E-ÖF-183</v>
          </cell>
          <cell r="B1458" t="str">
            <v>KeypAd (tuş takımı), şifreli giriş için</v>
          </cell>
          <cell r="C1458" t="str">
            <v>Ad</v>
          </cell>
        </row>
        <row r="1459">
          <cell r="A1459" t="str">
            <v>E-ÖF-184</v>
          </cell>
          <cell r="B1459" t="str">
            <v>Kapı bağlantı ünitesi, santral ile irtibatı kesildiğinde bağımsız çalışabilen tip</v>
          </cell>
          <cell r="C1459" t="str">
            <v>Ad</v>
          </cell>
        </row>
        <row r="1460">
          <cell r="A1460" t="str">
            <v>E-ÖF-185</v>
          </cell>
          <cell r="B1460" t="str">
            <v>Personel kartı, tekrar programlanabilir özellikte</v>
          </cell>
          <cell r="C1460" t="str">
            <v>Ad</v>
          </cell>
        </row>
        <row r="1461">
          <cell r="A1461" t="str">
            <v>E-ÖF-186</v>
          </cell>
          <cell r="B1461" t="str">
            <v>Sistem kablosu 2x0.75 TTR</v>
          </cell>
          <cell r="C1461" t="str">
            <v>m</v>
          </cell>
        </row>
        <row r="1462">
          <cell r="A1462" t="str">
            <v>E-ÖF-187</v>
          </cell>
          <cell r="B1462" t="str">
            <v>Sistem kablosu 1x2x0.8 JY-st-Y</v>
          </cell>
          <cell r="C1462" t="str">
            <v>m</v>
          </cell>
        </row>
        <row r="1463">
          <cell r="A1463" t="str">
            <v>E-ÖF-188</v>
          </cell>
          <cell r="B1463" t="str">
            <v>Sistem kablosu 2x2x0.8 JY-st-Y</v>
          </cell>
          <cell r="C1463" t="str">
            <v>m</v>
          </cell>
        </row>
        <row r="1464">
          <cell r="A1464" t="str">
            <v>E-ÖF-189</v>
          </cell>
          <cell r="B1464" t="str">
            <v>Kartlı giriş santralıSisteme ait bilgilerin ve yazılımın bulunacağı bilgisayar, bağlantı için terminal bloğu, sistem yazıcısı ve yazılımı ile birlikte komple.</v>
          </cell>
          <cell r="C1464" t="str">
            <v>set</v>
          </cell>
        </row>
        <row r="1465">
          <cell r="A1465"/>
        </row>
        <row r="1470">
          <cell r="A1470"/>
        </row>
        <row r="1471">
          <cell r="A1471"/>
          <cell r="B1471" t="str">
            <v>GÜVENLİK TESİSATI</v>
          </cell>
        </row>
        <row r="1472">
          <cell r="A1472"/>
        </row>
        <row r="1473">
          <cell r="A1473" t="str">
            <v>E-ÖF-190</v>
          </cell>
          <cell r="B1473" t="str">
            <v>Pasif infrared dedektör</v>
          </cell>
          <cell r="C1473" t="str">
            <v>Ad</v>
          </cell>
        </row>
        <row r="1474">
          <cell r="A1474" t="str">
            <v>E-ÖF-191</v>
          </cell>
          <cell r="B1474" t="str">
            <v>Cam kırılma dedektörü, kırılma frekansına duyarlı tip</v>
          </cell>
          <cell r="C1474" t="str">
            <v>Ad</v>
          </cell>
        </row>
        <row r="1475">
          <cell r="A1475" t="str">
            <v>E-ÖF-192</v>
          </cell>
          <cell r="B1475" t="str">
            <v>Cam kırılma dedektörü, cam üzerine monte edilen tipte</v>
          </cell>
          <cell r="C1475" t="str">
            <v>Ad</v>
          </cell>
        </row>
        <row r="1476">
          <cell r="A1476" t="str">
            <v>E-ÖF-193</v>
          </cell>
          <cell r="B1476" t="str">
            <v>Manyetik kontak</v>
          </cell>
          <cell r="C1476" t="str">
            <v>Ad</v>
          </cell>
        </row>
        <row r="1477">
          <cell r="A1477" t="str">
            <v>E-ÖF-194</v>
          </cell>
          <cell r="B1477" t="str">
            <v>Adresleme ünitesi, her türlü dedektör ile ortak çalışabilen ve panel üzerinde bir Adres olarak gözüken özellikte</v>
          </cell>
          <cell r="C1477" t="str">
            <v>Ad</v>
          </cell>
        </row>
        <row r="1478">
          <cell r="A1478" t="str">
            <v>E-ÖF-195</v>
          </cell>
          <cell r="B1478" t="str">
            <v>Güvenlik hattı  PVC boru içinden sistem imalatçısının belirleyeceği özellikte kablo ile</v>
          </cell>
          <cell r="C1478" t="str">
            <v>m</v>
          </cell>
        </row>
        <row r="1479">
          <cell r="A1479" t="str">
            <v>E-ÖF-196</v>
          </cell>
          <cell r="B1479" t="str">
            <v>Güvenlik santralı- algılama loop kapasiteli- alarm zon kapasiteli- Adres kapasiteli- Mikro işlemci kontrollü, programlanabilir özellikte- Modüler yapıda- Otomasyon için yardımcı kontaklı- LCD ekranlı, güç kaynağı ve aküsü dahil</v>
          </cell>
          <cell r="C1479" t="str">
            <v>set</v>
          </cell>
        </row>
        <row r="1480">
          <cell r="A1480" t="str">
            <v>E-ÖF-197</v>
          </cell>
          <cell r="B1480" t="str">
            <v>Güvenlik santralı paralel gösterge paneliSantral ile paralel çalışarak, belirlenen yetkiler doğrultusunda izleme, kontrol ve kumanda işlevlerini sağlayabilecek özellikte, santral ile irtibatı için gerekli özellikte kablosu dahil komple.</v>
          </cell>
          <cell r="C1480" t="str">
            <v>set</v>
          </cell>
        </row>
        <row r="1481">
          <cell r="A1481" t="str">
            <v>E-ÖF-198</v>
          </cell>
        </row>
        <row r="1482">
          <cell r="A1482" t="str">
            <v>E-ÖF-199</v>
          </cell>
        </row>
        <row r="1485">
          <cell r="A1485"/>
        </row>
        <row r="1486">
          <cell r="A1486"/>
        </row>
        <row r="1487">
          <cell r="B1487" t="str">
            <v>VERİ İLETİŞİM TESİSATI</v>
          </cell>
        </row>
        <row r="1489">
          <cell r="A1489" t="str">
            <v>E-ÖF-200</v>
          </cell>
          <cell r="B1489" t="str">
            <v>Data kabini, 19"-11U, 32 port patch panel, organizer ve aksesuarları dahil</v>
          </cell>
          <cell r="C1489" t="str">
            <v>set</v>
          </cell>
        </row>
        <row r="1490">
          <cell r="A1490" t="str">
            <v>E-ÖF-201</v>
          </cell>
          <cell r="B1490" t="str">
            <v>Ana dağıtım kutusu. 19" rack kabin. Yeterli miktarda RJ 45 data ve ST/FO port kapasiteli panel, organizer ve aksesuarları dahil</v>
          </cell>
          <cell r="C1490" t="str">
            <v>set</v>
          </cell>
        </row>
        <row r="1491">
          <cell r="A1491" t="str">
            <v>E-ÖF-202</v>
          </cell>
          <cell r="B1491" t="str">
            <v>Data dağıtım kutusu. 19" rack kabin. RJ 45, 16  porta kadar ve ST/FO,  4 porta kadar</v>
          </cell>
          <cell r="C1491" t="str">
            <v>set</v>
          </cell>
        </row>
        <row r="1492">
          <cell r="A1492" t="str">
            <v>E-ÖF-203</v>
          </cell>
          <cell r="B1492" t="str">
            <v>Data dağıtım kutusu. 19" rack kabin. RJ 45, 32  porta kadar ve ST/FO,  4 porta kadar</v>
          </cell>
          <cell r="C1492" t="str">
            <v>set</v>
          </cell>
        </row>
        <row r="1493">
          <cell r="A1493" t="str">
            <v>E-ÖF-204</v>
          </cell>
          <cell r="B1493" t="str">
            <v>Data dağıtım kutusu. 19" rack kabin. RJ 45, 48  porta kadar ve ST/FO,  4 porta kadar</v>
          </cell>
          <cell r="C1493" t="str">
            <v>set</v>
          </cell>
        </row>
        <row r="1494">
          <cell r="A1494" t="str">
            <v>E-ÖF-205</v>
          </cell>
          <cell r="B1494" t="str">
            <v>Data prizi, Kategori 5, RJ45</v>
          </cell>
          <cell r="C1494" t="str">
            <v>Ad</v>
          </cell>
        </row>
        <row r="1495">
          <cell r="A1495" t="str">
            <v>E-ÖF-206</v>
          </cell>
          <cell r="B1495" t="str">
            <v>Data hattı, Kategori 5,  UTP 4 çift</v>
          </cell>
          <cell r="C1495" t="str">
            <v>m</v>
          </cell>
        </row>
        <row r="1496">
          <cell r="A1496" t="str">
            <v>E-ÖF-207</v>
          </cell>
        </row>
        <row r="1497">
          <cell r="A1497" t="str">
            <v>E-ÖF-208</v>
          </cell>
        </row>
        <row r="1498">
          <cell r="A1498" t="str">
            <v>E-ÖF-209</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lat Keşif Özeti (D)"/>
      <sheetName val="İmalat Keşif Özeti (L7)"/>
      <sheetName val="Hakediş Raporu"/>
      <sheetName val="Tahakkuk Müzekkeresi"/>
      <sheetName val="Rapor Özeti"/>
      <sheetName val="İcmal"/>
      <sheetName val="Kesin Teminat Bakiyesi"/>
      <sheetName val="avans kesintisi"/>
      <sheetName val="FF KESİNTİSİ"/>
      <sheetName val="Tem.Mektupları"/>
      <sheetName val="Kararname Farkı"/>
      <sheetName val="Atlama Noktası (2)"/>
      <sheetName val="PROJE BEDELİ"/>
      <sheetName val="Seviye İcmali (D)"/>
      <sheetName val="İmalat Seviyeleri  (31)"/>
      <sheetName val="İmalat Seviyeleri  (32)"/>
      <sheetName val="İmalat Seviyeleri  (33)"/>
      <sheetName val="İmalat Seviyeleri  (34)"/>
      <sheetName val="Seviye İcmali(L7)"/>
      <sheetName val="imalat sev L7 (38)"/>
      <sheetName val="imalat sev L7 (39)"/>
      <sheetName val="imalat sev L7 (40)"/>
      <sheetName val="imalat sev L7 (41)"/>
      <sheetName val="İmalat Keşif Özeti (L6) "/>
      <sheetName val="Seviye İcmali(L6) "/>
      <sheetName val="imalat sev L6 (34)"/>
      <sheetName val="imalat sev L6 (35)"/>
      <sheetName val="imalat sev L6 (36)"/>
      <sheetName val="imalat sev L6 (37)"/>
      <sheetName val="ihzarat icmali"/>
      <sheetName val="İnşaat ihzarat"/>
      <sheetName val="tünel eritme"/>
      <sheetName val="ince ner eritme"/>
      <sheetName val="kalın ner eritme"/>
      <sheetName val="hasır eritme"/>
      <sheetName val="kereste eritme"/>
      <sheetName val="KİREMİT"/>
      <sheetName val="İZO ERİTME"/>
      <sheetName val="8,5 ERİTME"/>
      <sheetName val="KAPI KASASI"/>
      <sheetName val="Yeni malzemeler"/>
      <sheetName val="Yeni malzemeler (2)"/>
      <sheetName val="İnşaat Tutanak"/>
      <sheetName val="şantiye dışı"/>
      <sheetName val="müşterek"/>
      <sheetName val="sıhhi"/>
      <sheetName val="eritme"/>
      <sheetName val="Yeni malzemeler (4)"/>
      <sheetName val="tesisat tutanak"/>
      <sheetName val="kuvveli akım"/>
      <sheetName val="tesisat tutanak (2)"/>
      <sheetName val="asansör"/>
      <sheetName val="bfişler"/>
      <sheetName val="nakliye icmali"/>
      <sheetName val="yeşil (1)"/>
      <sheetName val="yeşil (2)"/>
      <sheetName val="nakliye"/>
      <sheetName val="İlan Tutanağı (2)"/>
      <sheetName val="İlan Tutanağı"/>
      <sheetName val="Faliyet Raporu"/>
      <sheetName val="Sheet1"/>
      <sheetName val="Sheet2"/>
      <sheetName val="Sheet3 "/>
      <sheetName val="İmalat Keşif Özeti _D_"/>
      <sheetName val="İmalat Keşif Özeti _L7_"/>
      <sheetName val="BB_BF 2005"/>
      <sheetName val="YANGIN"/>
    </sheetNames>
    <sheetDataSet>
      <sheetData sheetId="0" refreshError="1">
        <row r="11">
          <cell r="E11">
            <v>1201349940000</v>
          </cell>
        </row>
      </sheetData>
      <sheetData sheetId="1" refreshError="1">
        <row r="12">
          <cell r="D12">
            <v>494218080000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ÜT01-A BLOK"/>
      <sheetName val="BÜT02-B BLOK"/>
      <sheetName val="BÜT03-C BLOK"/>
      <sheetName val="YÖN01-YÖNETİM PERSONEL"/>
      <sheetName val="YÖN03- B+C BLOK YÖN.GEN. GİD."/>
      <sheetName val="TEK01-TEKNİK PERSONEL"/>
      <sheetName val="TEK02-BAKIMLAR"/>
      <sheetName val="TEM01-TEMİZLİK"/>
      <sheetName val="GÜV01-GÜVENLİK"/>
      <sheetName val="B BLOK EKLEMELER VE ARTIŞ"/>
      <sheetName val="BÜT08-AİDAT DAĞILIMI"/>
      <sheetName val="BÜT09-AİDATA ETKİ"/>
      <sheetName val="YAT01-ZORUNLU YATIRIMLAR"/>
      <sheetName val="YAT02-İSTEĞE BAĞLI YATIRIMLAR"/>
      <sheetName val="YAT03-EL-MEK YIPRANMA PAYLARI"/>
      <sheetName val="YAT04-İNŞAİ YIPRANMA PAYLARI"/>
      <sheetName val="BÜT04 ENFLASYON HESABI"/>
      <sheetName val="YÖN02-A BLOK YÖN. GEN. GİDERLER"/>
      <sheetName val="PER01-FAZLA MESAİ"/>
      <sheetName val="PER02-YILLIK İZİN+KIDEM"/>
      <sheetName val="PER03-ÜCRET"/>
      <sheetName val="PER05-ÜCRET"/>
      <sheetName val="GENEL MİZAN"/>
      <sheetName val="Sayfa7B"/>
    </sheetNames>
    <sheetDataSet>
      <sheetData sheetId="0" refreshError="1"/>
      <sheetData sheetId="1" refreshError="1"/>
      <sheetData sheetId="2" refreshError="1"/>
      <sheetData sheetId="3" refreshError="1">
        <row r="12">
          <cell r="O12">
            <v>5856.0032513888873</v>
          </cell>
        </row>
      </sheetData>
      <sheetData sheetId="4" refreshError="1">
        <row r="45">
          <cell r="D45">
            <v>2871.5232000000001</v>
          </cell>
        </row>
      </sheetData>
      <sheetData sheetId="5" refreshError="1">
        <row r="15">
          <cell r="N15">
            <v>14542.196006893004</v>
          </cell>
        </row>
      </sheetData>
      <sheetData sheetId="6" refreshError="1">
        <row r="24">
          <cell r="I24">
            <v>1394.3454000000004</v>
          </cell>
        </row>
        <row r="45">
          <cell r="I45">
            <v>3807.529320000001</v>
          </cell>
        </row>
      </sheetData>
      <sheetData sheetId="7" refreshError="1">
        <row r="22">
          <cell r="L22">
            <v>13624.84204656602</v>
          </cell>
        </row>
      </sheetData>
      <sheetData sheetId="8" refreshError="1">
        <row r="20">
          <cell r="L20">
            <v>17718.218924537767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PAK"/>
      <sheetName val="İÇİNDEKİLER"/>
      <sheetName val="YİY İÇ ANLZ"/>
      <sheetName val="GELIR RAP OK"/>
      <sheetName val="MALIYET RAPORU"/>
      <sheetName val="Yİ  MALİYETİ R"/>
      <sheetName val="İÇ MALİYETİ R"/>
      <sheetName val="Yİ  ENVANTER"/>
      <sheetName val="YİY_ TUK_RAP_"/>
      <sheetName val="KAPANIS"/>
      <sheetName val="PERS YİY DAĞ"/>
      <sheetName val="ÖDENMEZ İKRAM"/>
      <sheetName val="PERS ÖDENMEZ"/>
      <sheetName val="ANİM ÖDENMEZ"/>
      <sheetName val="LPG"/>
      <sheetName val="KİŞİ BAŞI"/>
      <sheetName val="DET.TUK"/>
      <sheetName val="Çam_aylık gider OK"/>
      <sheetName val="Çam_ yık_ dağ OK"/>
      <sheetName val="Aylık yık_ üni-zayii OK"/>
      <sheetName val="GENEL MLZ_"/>
      <sheetName val="et 4-5-6"/>
      <sheetName val="et4-5 -6(2)"/>
      <sheetName val="MEYVE OT"/>
      <sheetName val="SEBZE"/>
      <sheetName val="PERS YİY ANALİZİ"/>
      <sheetName val="Aylık yık_ üni_zayii OK"/>
      <sheetName val="BANKALAR DÖNEM SONU RİSKLERİ"/>
    </sheetNames>
    <sheetDataSet>
      <sheetData sheetId="0" refreshError="1"/>
      <sheetData sheetId="1" refreshError="1"/>
      <sheetData sheetId="2" refreshError="1"/>
      <sheetData sheetId="3" refreshError="1">
        <row r="2">
          <cell r="E2" t="str">
            <v>GELİR KARŞILAŞTIRMA RAPORU</v>
          </cell>
        </row>
        <row r="3">
          <cell r="O3">
            <v>37437</v>
          </cell>
        </row>
        <row r="4">
          <cell r="C4" t="str">
            <v>Ocak</v>
          </cell>
          <cell r="D4" t="str">
            <v>Şubat</v>
          </cell>
          <cell r="E4" t="str">
            <v>Mart</v>
          </cell>
          <cell r="F4" t="str">
            <v>Nisan</v>
          </cell>
          <cell r="G4" t="str">
            <v>Mayıs</v>
          </cell>
          <cell r="H4" t="str">
            <v>Haziran</v>
          </cell>
          <cell r="I4" t="str">
            <v>Temmuz</v>
          </cell>
          <cell r="J4" t="str">
            <v>Ağustos</v>
          </cell>
          <cell r="K4" t="str">
            <v>Eylül</v>
          </cell>
          <cell r="L4" t="str">
            <v>Ekim</v>
          </cell>
          <cell r="M4" t="str">
            <v>Kasım</v>
          </cell>
          <cell r="N4" t="str">
            <v>Aralık</v>
          </cell>
          <cell r="O4" t="str">
            <v>TOPLAM</v>
          </cell>
        </row>
        <row r="5">
          <cell r="B5" t="str">
            <v>KİŞİ SAYISI</v>
          </cell>
          <cell r="C5">
            <v>3238</v>
          </cell>
          <cell r="D5">
            <v>11233</v>
          </cell>
          <cell r="E5">
            <v>14213</v>
          </cell>
          <cell r="F5">
            <v>13689</v>
          </cell>
          <cell r="G5">
            <v>16184</v>
          </cell>
          <cell r="O5">
            <v>58557</v>
          </cell>
        </row>
        <row r="6">
          <cell r="B6" t="str">
            <v>EURO KUR</v>
          </cell>
          <cell r="C6">
            <v>1207903</v>
          </cell>
          <cell r="D6">
            <v>1173497</v>
          </cell>
          <cell r="E6">
            <v>1184400</v>
          </cell>
          <cell r="F6">
            <v>1189200</v>
          </cell>
          <cell r="G6">
            <v>1313307</v>
          </cell>
          <cell r="O6">
            <v>6068307</v>
          </cell>
        </row>
        <row r="8">
          <cell r="B8" t="str">
            <v>YİYECEK</v>
          </cell>
        </row>
        <row r="9">
          <cell r="B9" t="str">
            <v>ANA MUTFAK</v>
          </cell>
          <cell r="C9">
            <v>0</v>
          </cell>
          <cell r="E9"/>
          <cell r="O9">
            <v>0</v>
          </cell>
        </row>
        <row r="10">
          <cell r="B10" t="str">
            <v>FLORA BAR/RESTAURANT</v>
          </cell>
          <cell r="C10">
            <v>29417376544</v>
          </cell>
          <cell r="D10">
            <v>102511652749</v>
          </cell>
          <cell r="E10">
            <v>131274027842</v>
          </cell>
          <cell r="F10">
            <v>123816000186</v>
          </cell>
          <cell r="G10">
            <v>183585108962</v>
          </cell>
          <cell r="O10">
            <v>570604166283</v>
          </cell>
        </row>
        <row r="11">
          <cell r="B11" t="str">
            <v>ROSA BAR</v>
          </cell>
          <cell r="G11">
            <v>16648829308</v>
          </cell>
          <cell r="O11">
            <v>16648829308</v>
          </cell>
        </row>
        <row r="12">
          <cell r="B12" t="str">
            <v>VERONICA BAR</v>
          </cell>
          <cell r="C12">
            <v>46016949</v>
          </cell>
          <cell r="D12">
            <v>221525424</v>
          </cell>
          <cell r="E12">
            <v>519618642</v>
          </cell>
          <cell r="F12">
            <v>597761695</v>
          </cell>
          <cell r="G12">
            <v>316637288</v>
          </cell>
          <cell r="O12">
            <v>1701559998</v>
          </cell>
        </row>
        <row r="13">
          <cell r="B13" t="str">
            <v>ROOM SERVIS</v>
          </cell>
          <cell r="D13">
            <v>195084746</v>
          </cell>
          <cell r="E13">
            <v>239152542</v>
          </cell>
          <cell r="F13">
            <v>214552544</v>
          </cell>
          <cell r="O13">
            <v>648789832</v>
          </cell>
        </row>
        <row r="14">
          <cell r="B14" t="str">
            <v>ERICA NIGHT CLUB</v>
          </cell>
          <cell r="C14">
            <v>13135593</v>
          </cell>
          <cell r="D14">
            <v>3389831</v>
          </cell>
          <cell r="E14">
            <v>15677967</v>
          </cell>
          <cell r="F14">
            <v>10602712</v>
          </cell>
          <cell r="G14">
            <v>3732202</v>
          </cell>
          <cell r="O14">
            <v>46538305</v>
          </cell>
        </row>
        <row r="15">
          <cell r="B15" t="str">
            <v>MINI BAR</v>
          </cell>
          <cell r="C15">
            <v>220678982</v>
          </cell>
          <cell r="D15">
            <v>646525423</v>
          </cell>
          <cell r="E15">
            <v>525932202</v>
          </cell>
          <cell r="F15">
            <v>512177118</v>
          </cell>
          <cell r="G15">
            <v>590285168</v>
          </cell>
          <cell r="O15">
            <v>2495598893</v>
          </cell>
        </row>
        <row r="16">
          <cell r="B16" t="str">
            <v>TULIP BAR</v>
          </cell>
          <cell r="C16">
            <v>807139840</v>
          </cell>
          <cell r="D16">
            <v>1441947733</v>
          </cell>
          <cell r="E16">
            <v>2341941362</v>
          </cell>
          <cell r="F16">
            <v>2850059166</v>
          </cell>
          <cell r="G16">
            <v>784941515</v>
          </cell>
          <cell r="O16">
            <v>8226029616</v>
          </cell>
        </row>
        <row r="17">
          <cell r="B17" t="str">
            <v>MANOLYA</v>
          </cell>
          <cell r="C17">
            <v>815996762</v>
          </cell>
          <cell r="D17">
            <v>1079237289</v>
          </cell>
          <cell r="E17">
            <v>2005338985</v>
          </cell>
          <cell r="F17">
            <v>9000441519</v>
          </cell>
          <cell r="O17">
            <v>12901014555</v>
          </cell>
        </row>
        <row r="18">
          <cell r="B18" t="str">
            <v>MELISSA</v>
          </cell>
          <cell r="F18">
            <v>306098984</v>
          </cell>
          <cell r="G18">
            <v>9426734162</v>
          </cell>
          <cell r="O18">
            <v>9732833146</v>
          </cell>
        </row>
        <row r="19">
          <cell r="B19" t="str">
            <v>BANKET</v>
          </cell>
          <cell r="O19">
            <v>0</v>
          </cell>
        </row>
        <row r="20">
          <cell r="B20" t="str">
            <v>TOPLAM</v>
          </cell>
          <cell r="C20">
            <v>31320344670</v>
          </cell>
          <cell r="D20">
            <v>106099363195</v>
          </cell>
          <cell r="E20">
            <v>136921689542</v>
          </cell>
          <cell r="F20">
            <v>137307693924</v>
          </cell>
          <cell r="G20">
            <v>211356268605</v>
          </cell>
          <cell r="H20">
            <v>0</v>
          </cell>
          <cell r="I20">
            <v>0</v>
          </cell>
          <cell r="J20">
            <v>0</v>
          </cell>
          <cell r="K20">
            <v>0</v>
          </cell>
          <cell r="L20">
            <v>0</v>
          </cell>
          <cell r="M20">
            <v>0</v>
          </cell>
          <cell r="N20">
            <v>0</v>
          </cell>
          <cell r="O20">
            <v>623005359936</v>
          </cell>
        </row>
        <row r="22">
          <cell r="B22" t="str">
            <v>KİŞİ  BAŞI  GELİR</v>
          </cell>
          <cell r="C22">
            <v>9672743.8758492898</v>
          </cell>
          <cell r="D22">
            <v>9445327.4454731587</v>
          </cell>
          <cell r="E22">
            <v>9633553.0529796667</v>
          </cell>
          <cell r="F22">
            <v>10030513.107166339</v>
          </cell>
          <cell r="G22">
            <v>13059581.59941918</v>
          </cell>
          <cell r="O22">
            <v>51841719.080887631</v>
          </cell>
        </row>
        <row r="23">
          <cell r="B23" t="str">
            <v>KİŞİ BAŞI GELİR EURO</v>
          </cell>
          <cell r="C23">
            <v>8.0078813247829412</v>
          </cell>
          <cell r="D23">
            <v>8.0488722557221362</v>
          </cell>
          <cell r="E23">
            <v>8.1336989640152542</v>
          </cell>
          <cell r="F23">
            <v>8.4346729794536994</v>
          </cell>
          <cell r="G23">
            <v>9.9440432430644012</v>
          </cell>
          <cell r="O23">
            <v>42.569168767038434</v>
          </cell>
        </row>
        <row r="25">
          <cell r="B25" t="str">
            <v>İÇECEK</v>
          </cell>
        </row>
        <row r="26">
          <cell r="B26" t="str">
            <v>ANA MUTFAK</v>
          </cell>
          <cell r="O26">
            <v>0</v>
          </cell>
        </row>
        <row r="27">
          <cell r="B27" t="str">
            <v>FLORA    BAR-REST.</v>
          </cell>
          <cell r="C27">
            <v>2699657538</v>
          </cell>
          <cell r="D27">
            <v>9985254238</v>
          </cell>
          <cell r="E27">
            <v>15330042370</v>
          </cell>
          <cell r="F27">
            <v>21463022934</v>
          </cell>
          <cell r="G27">
            <v>24589221576</v>
          </cell>
          <cell r="O27">
            <v>74067198656</v>
          </cell>
        </row>
        <row r="28">
          <cell r="B28" t="str">
            <v>ROSA BAR</v>
          </cell>
          <cell r="G28">
            <v>22977363172</v>
          </cell>
          <cell r="O28">
            <v>22977363172</v>
          </cell>
        </row>
        <row r="29">
          <cell r="B29" t="str">
            <v>VERONICA BAR</v>
          </cell>
          <cell r="C29">
            <v>234925246</v>
          </cell>
          <cell r="D29">
            <v>446228814</v>
          </cell>
          <cell r="E29">
            <v>1558177963</v>
          </cell>
          <cell r="F29">
            <v>3301892474</v>
          </cell>
          <cell r="G29">
            <v>1231467798</v>
          </cell>
          <cell r="O29">
            <v>6772692295</v>
          </cell>
        </row>
        <row r="30">
          <cell r="B30" t="str">
            <v>BANKET</v>
          </cell>
          <cell r="G30">
            <v>750000000</v>
          </cell>
          <cell r="O30">
            <v>750000000</v>
          </cell>
        </row>
        <row r="31">
          <cell r="B31" t="str">
            <v>ERICA N.CLUB</v>
          </cell>
          <cell r="C31">
            <v>178983050</v>
          </cell>
          <cell r="D31">
            <v>506016946</v>
          </cell>
          <cell r="E31">
            <v>886694915</v>
          </cell>
          <cell r="F31">
            <v>1866735425</v>
          </cell>
          <cell r="G31">
            <v>2793375001</v>
          </cell>
          <cell r="O31">
            <v>6231805337</v>
          </cell>
        </row>
        <row r="32">
          <cell r="B32" t="str">
            <v>MINI BAR</v>
          </cell>
          <cell r="C32">
            <v>771273955</v>
          </cell>
          <cell r="D32">
            <v>1588389829</v>
          </cell>
          <cell r="E32">
            <v>2027542376</v>
          </cell>
          <cell r="F32">
            <v>1370225762</v>
          </cell>
          <cell r="G32">
            <v>2139935846</v>
          </cell>
          <cell r="O32">
            <v>7897367768</v>
          </cell>
        </row>
        <row r="33">
          <cell r="B33" t="str">
            <v>TULIP BAR</v>
          </cell>
          <cell r="C33">
            <v>1994469248</v>
          </cell>
          <cell r="D33">
            <v>3431908200</v>
          </cell>
          <cell r="E33">
            <v>4400346773</v>
          </cell>
          <cell r="F33">
            <v>5527727035</v>
          </cell>
          <cell r="G33">
            <v>2817583474</v>
          </cell>
          <cell r="O33">
            <v>18172034730</v>
          </cell>
        </row>
        <row r="34">
          <cell r="B34" t="str">
            <v>MANOLYA</v>
          </cell>
          <cell r="C34">
            <v>3570081116</v>
          </cell>
          <cell r="D34">
            <v>2828474577</v>
          </cell>
          <cell r="E34">
            <v>4299798730</v>
          </cell>
          <cell r="F34">
            <v>9981018027</v>
          </cell>
          <cell r="O34">
            <v>20679372450</v>
          </cell>
        </row>
        <row r="35">
          <cell r="B35" t="str">
            <v>MELISSA</v>
          </cell>
          <cell r="F35">
            <v>126617221</v>
          </cell>
          <cell r="G35">
            <v>5140408051</v>
          </cell>
          <cell r="O35">
            <v>5267025272</v>
          </cell>
        </row>
        <row r="36">
          <cell r="B36" t="str">
            <v>FLORA TAM PNS.</v>
          </cell>
          <cell r="G36">
            <v>19706936643</v>
          </cell>
          <cell r="O36">
            <v>19706936643</v>
          </cell>
        </row>
        <row r="37">
          <cell r="B37" t="str">
            <v>TOPLAM</v>
          </cell>
          <cell r="C37">
            <v>9449390153</v>
          </cell>
          <cell r="D37">
            <v>18786272604</v>
          </cell>
          <cell r="E37">
            <v>28502603127</v>
          </cell>
          <cell r="F37">
            <v>43637238878</v>
          </cell>
          <cell r="G37">
            <v>82146291561</v>
          </cell>
          <cell r="H37">
            <v>0</v>
          </cell>
          <cell r="I37">
            <v>0</v>
          </cell>
          <cell r="J37">
            <v>0</v>
          </cell>
          <cell r="K37">
            <v>0</v>
          </cell>
          <cell r="L37">
            <v>0</v>
          </cell>
          <cell r="M37">
            <v>0</v>
          </cell>
          <cell r="N37">
            <v>0</v>
          </cell>
          <cell r="O37">
            <v>182521796323</v>
          </cell>
        </row>
        <row r="39">
          <cell r="B39" t="str">
            <v>KİŞİ  BAŞI  GELİR</v>
          </cell>
          <cell r="C39">
            <v>2918279.8495985176</v>
          </cell>
          <cell r="D39">
            <v>1672418.1077183299</v>
          </cell>
          <cell r="E39">
            <v>2005389.6522197989</v>
          </cell>
          <cell r="F39">
            <v>3187759.4329753816</v>
          </cell>
          <cell r="G39">
            <v>5075771.8463297086</v>
          </cell>
          <cell r="O39">
            <v>14859618.888841737</v>
          </cell>
        </row>
        <row r="40">
          <cell r="B40" t="str">
            <v>KİŞİ BAŞI GELİR EURO</v>
          </cell>
          <cell r="C40">
            <v>2.4159885765649376</v>
          </cell>
          <cell r="D40">
            <v>1.425157548522348</v>
          </cell>
          <cell r="E40">
            <v>1.6931692436843961</v>
          </cell>
          <cell r="F40">
            <v>2.680591517806409</v>
          </cell>
          <cell r="G40">
            <v>3.8648783919751502</v>
          </cell>
          <cell r="O40">
            <v>12.079785278553242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F5" t="e">
            <v>#REF!</v>
          </cell>
        </row>
        <row r="6">
          <cell r="A6" t="str">
            <v>ADI SOYADI</v>
          </cell>
          <cell r="B6" t="str">
            <v>TOPLAM</v>
          </cell>
          <cell r="C6" t="str">
            <v>LİMİT</v>
          </cell>
          <cell r="D6" t="str">
            <v>FARK</v>
          </cell>
        </row>
        <row r="7">
          <cell r="A7" t="str">
            <v>CENK U.</v>
          </cell>
          <cell r="B7" t="e">
            <v>#REF!</v>
          </cell>
          <cell r="D7" t="e">
            <v>#REF!</v>
          </cell>
        </row>
        <row r="8">
          <cell r="A8" t="str">
            <v>Nihal</v>
          </cell>
          <cell r="B8">
            <v>215923000</v>
          </cell>
          <cell r="D8">
            <v>-215923000</v>
          </cell>
        </row>
        <row r="9">
          <cell r="A9" t="str">
            <v>HALIL O.</v>
          </cell>
          <cell r="B9">
            <v>189563000</v>
          </cell>
          <cell r="D9">
            <v>-189563000</v>
          </cell>
        </row>
        <row r="10">
          <cell r="A10" t="str">
            <v>İLTER</v>
          </cell>
          <cell r="B10">
            <v>165652500</v>
          </cell>
          <cell r="D10">
            <v>-165652500</v>
          </cell>
        </row>
        <row r="11">
          <cell r="A11" t="str">
            <v>REHA SERBAN</v>
          </cell>
          <cell r="B11">
            <v>221270000</v>
          </cell>
          <cell r="D11">
            <v>-221270000</v>
          </cell>
        </row>
        <row r="12">
          <cell r="A12" t="str">
            <v>TEOMAN CEYHANLILAR</v>
          </cell>
          <cell r="B12">
            <v>249550000</v>
          </cell>
          <cell r="D12">
            <v>-249550000</v>
          </cell>
        </row>
        <row r="13">
          <cell r="A13" t="str">
            <v>METİN BEYOĞLU</v>
          </cell>
          <cell r="B13">
            <v>215024500</v>
          </cell>
          <cell r="D13">
            <v>-215024500</v>
          </cell>
        </row>
        <row r="14">
          <cell r="A14" t="str">
            <v>MEHMET SAIT</v>
          </cell>
          <cell r="B14">
            <v>216715000</v>
          </cell>
          <cell r="D14">
            <v>-216715000</v>
          </cell>
        </row>
        <row r="15">
          <cell r="A15" t="str">
            <v>NATALI</v>
          </cell>
          <cell r="B15">
            <v>210860000</v>
          </cell>
        </row>
        <row r="16">
          <cell r="A16" t="str">
            <v>CLAUDİA</v>
          </cell>
          <cell r="B16">
            <v>240457500</v>
          </cell>
        </row>
        <row r="17">
          <cell r="A17" t="str">
            <v>AYSE KIRKPINAR</v>
          </cell>
          <cell r="B17">
            <v>207571000</v>
          </cell>
        </row>
        <row r="18">
          <cell r="B18" t="e">
            <v>#REF!</v>
          </cell>
          <cell r="C18">
            <v>140000000</v>
          </cell>
        </row>
        <row r="19">
          <cell r="B19" t="e">
            <v>#REF!</v>
          </cell>
          <cell r="C19">
            <v>140000000</v>
          </cell>
        </row>
        <row r="20">
          <cell r="A20">
            <v>0</v>
          </cell>
          <cell r="B20" t="e">
            <v>#REF!</v>
          </cell>
          <cell r="C20">
            <v>140000000</v>
          </cell>
          <cell r="D20" t="e">
            <v>#REF!</v>
          </cell>
        </row>
        <row r="21">
          <cell r="B21" t="e">
            <v>#REF!</v>
          </cell>
          <cell r="C21">
            <v>140000000</v>
          </cell>
          <cell r="D21" t="e">
            <v>#REF!</v>
          </cell>
        </row>
        <row r="22">
          <cell r="B22" t="e">
            <v>#REF!</v>
          </cell>
          <cell r="C22">
            <v>140000000</v>
          </cell>
          <cell r="D22" t="e">
            <v>#REF!</v>
          </cell>
        </row>
        <row r="23">
          <cell r="B23" t="e">
            <v>#REF!</v>
          </cell>
          <cell r="C23">
            <v>140000000</v>
          </cell>
          <cell r="D23" t="e">
            <v>#REF!</v>
          </cell>
        </row>
        <row r="24">
          <cell r="A24">
            <v>0</v>
          </cell>
          <cell r="B24" t="e">
            <v>#REF!</v>
          </cell>
          <cell r="C24">
            <v>140000000</v>
          </cell>
          <cell r="D24" t="e">
            <v>#REF!</v>
          </cell>
        </row>
        <row r="25">
          <cell r="B25" t="e">
            <v>#REF!</v>
          </cell>
          <cell r="D25" t="e">
            <v>#REF!</v>
          </cell>
        </row>
        <row r="26">
          <cell r="A26" t="str">
            <v>BEYRUZ LATİFİ</v>
          </cell>
          <cell r="B26">
            <v>236532500</v>
          </cell>
        </row>
        <row r="27">
          <cell r="A27" t="str">
            <v>BELNIKOVA</v>
          </cell>
          <cell r="B27">
            <v>2497500</v>
          </cell>
        </row>
        <row r="28">
          <cell r="A28" t="str">
            <v>SERAP CECEN</v>
          </cell>
          <cell r="B28">
            <v>221456500</v>
          </cell>
          <cell r="D28">
            <v>-221456500</v>
          </cell>
        </row>
        <row r="29">
          <cell r="A29" t="str">
            <v>TOPLAM</v>
          </cell>
          <cell r="B29" t="e">
            <v>#REF!</v>
          </cell>
          <cell r="C29">
            <v>980000000</v>
          </cell>
          <cell r="D29" t="e">
            <v>#REF!</v>
          </cell>
        </row>
        <row r="30">
          <cell r="A30" t="str">
            <v>MÜZİSYEN</v>
          </cell>
        </row>
        <row r="31">
          <cell r="A31" t="str">
            <v xml:space="preserve">SOKOL </v>
          </cell>
          <cell r="B31">
            <v>205697500</v>
          </cell>
          <cell r="C31">
            <v>140000000</v>
          </cell>
          <cell r="D31">
            <v>-65697500</v>
          </cell>
        </row>
        <row r="32">
          <cell r="A32" t="str">
            <v>SONIA</v>
          </cell>
          <cell r="B32">
            <v>199997500</v>
          </cell>
          <cell r="C32">
            <v>140000000</v>
          </cell>
          <cell r="D32">
            <v>-59997500</v>
          </cell>
        </row>
        <row r="36">
          <cell r="A36" t="str">
            <v>TOPLAM</v>
          </cell>
          <cell r="B36">
            <v>405695000</v>
          </cell>
          <cell r="C36">
            <v>280000000</v>
          </cell>
          <cell r="D36">
            <v>-216715000</v>
          </cell>
        </row>
        <row r="37">
          <cell r="F37" t="str">
            <v>AŞAN LİMİT TOPLAMI</v>
          </cell>
        </row>
        <row r="41">
          <cell r="A41" t="str">
            <v>ADI SOYADI</v>
          </cell>
          <cell r="B41" t="str">
            <v>TOPLAM</v>
          </cell>
        </row>
        <row r="42">
          <cell r="A42" t="str">
            <v>BANA TURİZM İKRAM</v>
          </cell>
          <cell r="B42">
            <v>3202657000</v>
          </cell>
        </row>
        <row r="43">
          <cell r="A43" t="str">
            <v>İDARİ PERS.İKRAM</v>
          </cell>
          <cell r="B43">
            <v>77897500</v>
          </cell>
        </row>
        <row r="44">
          <cell r="A44" t="str">
            <v>GM. İKRAM</v>
          </cell>
          <cell r="B44">
            <v>1894191500</v>
          </cell>
        </row>
        <row r="45">
          <cell r="A45" t="str">
            <v>HALKLA İLİŞKİLER</v>
          </cell>
          <cell r="B45">
            <v>264985000</v>
          </cell>
        </row>
        <row r="46">
          <cell r="A46" t="str">
            <v>ANM.İKRAM</v>
          </cell>
          <cell r="B46">
            <v>1170979500</v>
          </cell>
        </row>
        <row r="47">
          <cell r="A47" t="str">
            <v>SATIŞ &amp; PAZ. İKRAM</v>
          </cell>
          <cell r="B47">
            <v>2700000</v>
          </cell>
        </row>
        <row r="48">
          <cell r="A48" t="str">
            <v>TOPLAM</v>
          </cell>
          <cell r="B48">
            <v>6613410500</v>
          </cell>
        </row>
        <row r="50">
          <cell r="F50">
            <v>15</v>
          </cell>
        </row>
      </sheetData>
      <sheetData sheetId="14" refreshError="1"/>
      <sheetData sheetId="15" refreshError="1"/>
      <sheetData sheetId="16" refreshError="1"/>
      <sheetData sheetId="17" refreshError="1">
        <row r="1">
          <cell r="D1" t="str">
            <v>ÇAMAŞIRHANE  AYLIK  GİDER  TABLOSU</v>
          </cell>
        </row>
        <row r="3">
          <cell r="A3" t="str">
            <v xml:space="preserve">        ÇAMAŞIR YIKAMA DAĞITIM TABLOSU</v>
          </cell>
        </row>
        <row r="4">
          <cell r="A4" t="str">
            <v>HOUSEKEEPING</v>
          </cell>
          <cell r="B4">
            <v>37970118.700000003</v>
          </cell>
          <cell r="C4" t="str">
            <v>KG</v>
          </cell>
        </row>
        <row r="5">
          <cell r="A5" t="str">
            <v>F&amp;B</v>
          </cell>
          <cell r="B5">
            <v>4313726.858</v>
          </cell>
          <cell r="C5" t="str">
            <v>KG</v>
          </cell>
        </row>
        <row r="6">
          <cell r="A6" t="str">
            <v>ANİMASYON</v>
          </cell>
          <cell r="B6">
            <v>319500</v>
          </cell>
          <cell r="C6" t="str">
            <v>KG</v>
          </cell>
        </row>
        <row r="7">
          <cell r="A7" t="str">
            <v>YÖNETİM</v>
          </cell>
          <cell r="B7">
            <v>73490</v>
          </cell>
          <cell r="C7" t="str">
            <v>KG</v>
          </cell>
        </row>
        <row r="8">
          <cell r="A8" t="str">
            <v>ÜNİFORMA/PERSONEL</v>
          </cell>
          <cell r="B8">
            <v>1791419</v>
          </cell>
          <cell r="C8" t="str">
            <v>KG</v>
          </cell>
        </row>
        <row r="9">
          <cell r="A9" t="str">
            <v>YIKANAN ÇAMAŞIR TOPLAMI</v>
          </cell>
          <cell r="B9">
            <v>44468254.558000006</v>
          </cell>
          <cell r="C9" t="str">
            <v>KG</v>
          </cell>
        </row>
        <row r="11">
          <cell r="A11" t="str">
            <v>BIR BIRIM ÇAMAŞIR YIKAMA</v>
          </cell>
          <cell r="B11" t="str">
            <v>H.K. DEPT</v>
          </cell>
          <cell r="C11" t="str">
            <v>F&amp;B DEPT.</v>
          </cell>
          <cell r="D11" t="str">
            <v>ANİMASYON</v>
          </cell>
          <cell r="E11" t="str">
            <v>YÖNETİM</v>
          </cell>
          <cell r="F11" t="str">
            <v>ÜNİFORMA</v>
          </cell>
          <cell r="G11" t="str">
            <v>TOPLAM</v>
          </cell>
        </row>
        <row r="12">
          <cell r="A12" t="str">
            <v xml:space="preserve">MALIYETİ </v>
          </cell>
        </row>
        <row r="13">
          <cell r="A13" t="str">
            <v>EURO</v>
          </cell>
          <cell r="B13" t="e">
            <v>#REF!</v>
          </cell>
          <cell r="C13" t="e">
            <v>#REF!</v>
          </cell>
          <cell r="D13" t="e">
            <v>#REF!</v>
          </cell>
          <cell r="E13" t="e">
            <v>#REF!</v>
          </cell>
          <cell r="F13" t="e">
            <v>#REF!</v>
          </cell>
          <cell r="G13" t="e">
            <v>#REF!</v>
          </cell>
        </row>
        <row r="14">
          <cell r="A14" t="str">
            <v>TL.</v>
          </cell>
          <cell r="B14" t="e">
            <v>#REF!</v>
          </cell>
          <cell r="C14" t="e">
            <v>#REF!</v>
          </cell>
          <cell r="D14" t="e">
            <v>#REF!</v>
          </cell>
          <cell r="E14" t="e">
            <v>#REF!</v>
          </cell>
          <cell r="F14" t="e">
            <v>#REF!</v>
          </cell>
          <cell r="G14" t="e">
            <v>#REF!</v>
          </cell>
        </row>
        <row r="15">
          <cell r="C15"/>
        </row>
        <row r="16">
          <cell r="A16" t="str">
            <v>KİŞİ BAŞI TÜKETİM</v>
          </cell>
        </row>
        <row r="17">
          <cell r="A17" t="str">
            <v>TL.</v>
          </cell>
          <cell r="B17" t="e">
            <v>#REF!</v>
          </cell>
        </row>
        <row r="18">
          <cell r="A18" t="str">
            <v>EURO</v>
          </cell>
          <cell r="B18" t="e">
            <v>#REF!</v>
          </cell>
        </row>
      </sheetData>
      <sheetData sheetId="18" refreshError="1">
        <row r="1">
          <cell r="B1" t="str">
            <v xml:space="preserve">      ÇAMAŞIR YIKAMA DAĞILIM TABLOSU</v>
          </cell>
        </row>
        <row r="3">
          <cell r="E3" t="e">
            <v>#REF!</v>
          </cell>
        </row>
        <row r="4">
          <cell r="A4" t="str">
            <v>DEPARTMAN</v>
          </cell>
          <cell r="B4" t="str">
            <v>CİNSİ</v>
          </cell>
          <cell r="C4" t="str">
            <v>GRAMAJ</v>
          </cell>
          <cell r="D4" t="str">
            <v>ADET</v>
          </cell>
          <cell r="E4" t="str">
            <v>TOPLAM</v>
          </cell>
        </row>
        <row r="5">
          <cell r="A5" t="str">
            <v>HK</v>
          </cell>
          <cell r="B5" t="str">
            <v>ÇARŞAF</v>
          </cell>
          <cell r="C5">
            <v>795</v>
          </cell>
          <cell r="D5">
            <v>10943</v>
          </cell>
          <cell r="E5">
            <v>8699685</v>
          </cell>
        </row>
        <row r="6">
          <cell r="A6" t="str">
            <v>HK</v>
          </cell>
          <cell r="B6" t="str">
            <v>AYAK HAVLUSU</v>
          </cell>
          <cell r="C6">
            <v>315</v>
          </cell>
          <cell r="D6">
            <v>3338</v>
          </cell>
          <cell r="E6">
            <v>1051470</v>
          </cell>
        </row>
        <row r="7">
          <cell r="A7" t="str">
            <v>HK</v>
          </cell>
          <cell r="B7" t="str">
            <v>BANYO HAVLUSU</v>
          </cell>
          <cell r="C7">
            <v>672</v>
          </cell>
          <cell r="D7">
            <v>16757</v>
          </cell>
          <cell r="E7">
            <v>11260704</v>
          </cell>
        </row>
        <row r="8">
          <cell r="A8" t="str">
            <v>HK</v>
          </cell>
          <cell r="B8" t="str">
            <v>BATTANİYE</v>
          </cell>
          <cell r="C8">
            <v>500</v>
          </cell>
          <cell r="D8">
            <v>0</v>
          </cell>
          <cell r="E8">
            <v>0</v>
          </cell>
        </row>
        <row r="9">
          <cell r="A9" t="str">
            <v>HK</v>
          </cell>
          <cell r="B9" t="str">
            <v>DUŞ PERDESİ</v>
          </cell>
          <cell r="C9">
            <v>400</v>
          </cell>
          <cell r="D9">
            <v>106</v>
          </cell>
          <cell r="E9">
            <v>42400</v>
          </cell>
        </row>
        <row r="10">
          <cell r="A10" t="str">
            <v>HK</v>
          </cell>
          <cell r="B10" t="str">
            <v>EL HAVLUSU</v>
          </cell>
          <cell r="C10">
            <v>275</v>
          </cell>
          <cell r="D10">
            <v>16202</v>
          </cell>
          <cell r="E10">
            <v>4455550</v>
          </cell>
        </row>
        <row r="11">
          <cell r="A11" t="str">
            <v>HK</v>
          </cell>
          <cell r="B11" t="str">
            <v>PİKE</v>
          </cell>
          <cell r="C11">
            <v>1.8</v>
          </cell>
          <cell r="D11">
            <v>1747</v>
          </cell>
          <cell r="E11">
            <v>3144.6</v>
          </cell>
        </row>
        <row r="12">
          <cell r="A12" t="str">
            <v>HK</v>
          </cell>
          <cell r="B12" t="str">
            <v>PEŞTEMAL</v>
          </cell>
          <cell r="C12">
            <v>233</v>
          </cell>
          <cell r="D12">
            <v>932</v>
          </cell>
          <cell r="E12">
            <v>217156</v>
          </cell>
        </row>
        <row r="13">
          <cell r="A13" t="str">
            <v>HK</v>
          </cell>
          <cell r="B13" t="str">
            <v>PLAJ HAVLUSU</v>
          </cell>
          <cell r="C13">
            <v>640</v>
          </cell>
          <cell r="D13">
            <v>13838</v>
          </cell>
          <cell r="E13">
            <v>8856320</v>
          </cell>
        </row>
        <row r="14">
          <cell r="A14" t="str">
            <v>HK</v>
          </cell>
          <cell r="B14" t="str">
            <v>SAUNA HAVLU</v>
          </cell>
          <cell r="C14">
            <v>640</v>
          </cell>
          <cell r="D14">
            <v>1585</v>
          </cell>
          <cell r="E14">
            <v>1014400</v>
          </cell>
        </row>
        <row r="15">
          <cell r="A15" t="str">
            <v>HK</v>
          </cell>
          <cell r="B15" t="str">
            <v>ALEZ TEK</v>
          </cell>
          <cell r="C15">
            <v>1000</v>
          </cell>
          <cell r="D15">
            <v>0</v>
          </cell>
          <cell r="E15">
            <v>0</v>
          </cell>
        </row>
        <row r="16">
          <cell r="A16" t="str">
            <v>HK</v>
          </cell>
          <cell r="B16" t="str">
            <v>ALEZ ÇİFT</v>
          </cell>
          <cell r="C16">
            <v>1500</v>
          </cell>
          <cell r="D16">
            <v>0</v>
          </cell>
          <cell r="E16">
            <v>0</v>
          </cell>
        </row>
        <row r="17">
          <cell r="A17" t="str">
            <v>HK</v>
          </cell>
          <cell r="B17" t="str">
            <v>YATAK ÖRTÜSÜ TEK</v>
          </cell>
          <cell r="C17">
            <v>3400</v>
          </cell>
          <cell r="D17">
            <v>0</v>
          </cell>
          <cell r="E17">
            <v>0</v>
          </cell>
        </row>
        <row r="18">
          <cell r="A18" t="str">
            <v>HK</v>
          </cell>
          <cell r="B18" t="str">
            <v>YATAK ÖRTÜSÜ ÇİFT</v>
          </cell>
          <cell r="C18">
            <v>4400</v>
          </cell>
          <cell r="D18">
            <v>0</v>
          </cell>
          <cell r="E18">
            <v>0</v>
          </cell>
        </row>
        <row r="19">
          <cell r="A19" t="str">
            <v>HK</v>
          </cell>
          <cell r="B19" t="str">
            <v>YASTIK KORUYUCU</v>
          </cell>
          <cell r="C19">
            <v>490</v>
          </cell>
          <cell r="D19">
            <v>0</v>
          </cell>
          <cell r="E19">
            <v>0</v>
          </cell>
        </row>
        <row r="20">
          <cell r="A20" t="str">
            <v>HK</v>
          </cell>
          <cell r="B20" t="str">
            <v>YASTIK KILIFI</v>
          </cell>
          <cell r="C20">
            <v>225</v>
          </cell>
          <cell r="D20">
            <v>10527</v>
          </cell>
          <cell r="E20">
            <v>2368575</v>
          </cell>
        </row>
        <row r="21">
          <cell r="A21" t="str">
            <v>HK</v>
          </cell>
          <cell r="B21" t="str">
            <v>BAZA</v>
          </cell>
          <cell r="C21">
            <v>500</v>
          </cell>
          <cell r="D21">
            <v>0</v>
          </cell>
          <cell r="E21">
            <v>0</v>
          </cell>
        </row>
        <row r="22">
          <cell r="A22" t="str">
            <v>HK</v>
          </cell>
          <cell r="B22" t="str">
            <v>YORGAN</v>
          </cell>
          <cell r="C22">
            <v>1.85</v>
          </cell>
          <cell r="D22">
            <v>386</v>
          </cell>
          <cell r="E22">
            <v>714.1</v>
          </cell>
        </row>
        <row r="23">
          <cell r="A23" t="str">
            <v>TOPLAM</v>
          </cell>
          <cell r="C23"/>
          <cell r="D23">
            <v>76361</v>
          </cell>
          <cell r="E23">
            <v>37970118.700000003</v>
          </cell>
        </row>
        <row r="24">
          <cell r="A24" t="str">
            <v>F&amp;B</v>
          </cell>
          <cell r="B24" t="str">
            <v>KAPAK</v>
          </cell>
          <cell r="C24">
            <v>335</v>
          </cell>
          <cell r="D24">
            <v>7920</v>
          </cell>
          <cell r="E24">
            <v>2653200</v>
          </cell>
        </row>
        <row r="25">
          <cell r="A25" t="str">
            <v>F&amp;B</v>
          </cell>
          <cell r="B25" t="str">
            <v>MASA ÖRTÜSÜ</v>
          </cell>
          <cell r="C25">
            <v>1.159</v>
          </cell>
          <cell r="D25">
            <v>1062</v>
          </cell>
          <cell r="E25">
            <v>1230.8579999999999</v>
          </cell>
        </row>
        <row r="26">
          <cell r="A26" t="str">
            <v>F&amp;B</v>
          </cell>
          <cell r="B26" t="str">
            <v>PEÇETE</v>
          </cell>
          <cell r="C26">
            <v>77.5</v>
          </cell>
          <cell r="D26">
            <v>19388</v>
          </cell>
          <cell r="E26">
            <v>1502570</v>
          </cell>
        </row>
        <row r="27">
          <cell r="A27" t="str">
            <v>F&amp;B</v>
          </cell>
          <cell r="B27" t="str">
            <v>SKIRT</v>
          </cell>
          <cell r="C27">
            <v>1.75</v>
          </cell>
          <cell r="D27">
            <v>72</v>
          </cell>
          <cell r="E27">
            <v>126</v>
          </cell>
        </row>
        <row r="28">
          <cell r="A28" t="str">
            <v>F&amp;B</v>
          </cell>
          <cell r="B28" t="str">
            <v>SATEN</v>
          </cell>
          <cell r="C28">
            <v>600</v>
          </cell>
          <cell r="D28">
            <v>261</v>
          </cell>
          <cell r="E28">
            <v>156600</v>
          </cell>
        </row>
        <row r="29">
          <cell r="A29" t="str">
            <v>TOPLAM</v>
          </cell>
          <cell r="C29"/>
          <cell r="D29">
            <v>28703</v>
          </cell>
          <cell r="E29">
            <v>4313726.858</v>
          </cell>
        </row>
        <row r="30">
          <cell r="A30" t="str">
            <v>ANİMASYON</v>
          </cell>
          <cell r="B30" t="str">
            <v>PANTOLON</v>
          </cell>
          <cell r="C30">
            <v>400</v>
          </cell>
          <cell r="D30">
            <v>239</v>
          </cell>
          <cell r="E30">
            <v>95600</v>
          </cell>
        </row>
        <row r="31">
          <cell r="A31" t="str">
            <v>ANİMASYON</v>
          </cell>
          <cell r="B31" t="str">
            <v>GÖMLEK</v>
          </cell>
          <cell r="C31">
            <v>200</v>
          </cell>
          <cell r="D31">
            <v>207</v>
          </cell>
          <cell r="E31">
            <v>41400</v>
          </cell>
        </row>
        <row r="32">
          <cell r="A32" t="str">
            <v>ANİMASYON</v>
          </cell>
          <cell r="B32" t="str">
            <v>ELBİSE</v>
          </cell>
          <cell r="C32">
            <v>400</v>
          </cell>
          <cell r="D32">
            <v>50</v>
          </cell>
          <cell r="E32">
            <v>20000</v>
          </cell>
        </row>
        <row r="33">
          <cell r="A33" t="str">
            <v>ANİMASYON</v>
          </cell>
          <cell r="B33" t="str">
            <v>ŞORT</v>
          </cell>
          <cell r="C33">
            <v>200</v>
          </cell>
          <cell r="D33">
            <v>262</v>
          </cell>
          <cell r="E33">
            <v>52400</v>
          </cell>
        </row>
        <row r="34">
          <cell r="A34" t="str">
            <v>ANİMASYON</v>
          </cell>
          <cell r="B34" t="str">
            <v>TİŞORT</v>
          </cell>
          <cell r="C34">
            <v>150</v>
          </cell>
          <cell r="D34">
            <v>439</v>
          </cell>
          <cell r="E34">
            <v>65850</v>
          </cell>
        </row>
        <row r="35">
          <cell r="A35" t="str">
            <v>ANİMASYON</v>
          </cell>
          <cell r="B35" t="str">
            <v>EŞOFMAN</v>
          </cell>
          <cell r="C35">
            <v>750</v>
          </cell>
          <cell r="D35">
            <v>59</v>
          </cell>
          <cell r="E35">
            <v>44250</v>
          </cell>
        </row>
        <row r="36">
          <cell r="A36" t="str">
            <v>TOPLAM</v>
          </cell>
          <cell r="C36"/>
          <cell r="D36">
            <v>1256</v>
          </cell>
          <cell r="E36">
            <v>319500</v>
          </cell>
        </row>
        <row r="37">
          <cell r="A37" t="str">
            <v>PERSONEL</v>
          </cell>
          <cell r="B37" t="str">
            <v>CEKET</v>
          </cell>
          <cell r="C37">
            <v>800</v>
          </cell>
          <cell r="D37">
            <v>0</v>
          </cell>
          <cell r="E37">
            <v>0</v>
          </cell>
        </row>
        <row r="38">
          <cell r="A38" t="str">
            <v>PERSONEL</v>
          </cell>
          <cell r="B38" t="str">
            <v>PANTOLON</v>
          </cell>
          <cell r="C38">
            <v>355</v>
          </cell>
          <cell r="D38">
            <v>3116</v>
          </cell>
          <cell r="E38">
            <v>1106180</v>
          </cell>
        </row>
        <row r="39">
          <cell r="A39" t="str">
            <v>PERSONEL</v>
          </cell>
          <cell r="B39" t="str">
            <v>GÖMLEK</v>
          </cell>
          <cell r="C39">
            <v>181</v>
          </cell>
          <cell r="D39">
            <v>3419</v>
          </cell>
          <cell r="E39">
            <v>618839</v>
          </cell>
        </row>
        <row r="40">
          <cell r="A40" t="str">
            <v>PERSONEL</v>
          </cell>
          <cell r="B40" t="str">
            <v>ETEK</v>
          </cell>
          <cell r="C40">
            <v>275</v>
          </cell>
          <cell r="D40">
            <v>176</v>
          </cell>
          <cell r="E40">
            <v>48400</v>
          </cell>
        </row>
        <row r="41">
          <cell r="A41" t="str">
            <v>PERSONEL</v>
          </cell>
          <cell r="B41" t="str">
            <v>YELEK</v>
          </cell>
          <cell r="C41">
            <v>200</v>
          </cell>
          <cell r="D41">
            <v>0</v>
          </cell>
          <cell r="E41">
            <v>0</v>
          </cell>
        </row>
        <row r="42">
          <cell r="A42" t="str">
            <v>PERSONEL</v>
          </cell>
          <cell r="B42" t="str">
            <v>ELBİSE</v>
          </cell>
          <cell r="C42">
            <v>375</v>
          </cell>
          <cell r="D42">
            <v>0</v>
          </cell>
          <cell r="E42">
            <v>0</v>
          </cell>
        </row>
        <row r="43">
          <cell r="A43" t="str">
            <v>PERSONEL</v>
          </cell>
          <cell r="B43" t="str">
            <v>ÇORAP</v>
          </cell>
          <cell r="C43">
            <v>375</v>
          </cell>
          <cell r="D43">
            <v>0</v>
          </cell>
          <cell r="E43">
            <v>0</v>
          </cell>
        </row>
        <row r="44">
          <cell r="A44" t="str">
            <v>PERSONEL</v>
          </cell>
          <cell r="B44" t="str">
            <v>ŞORT</v>
          </cell>
          <cell r="C44">
            <v>325</v>
          </cell>
          <cell r="D44">
            <v>0</v>
          </cell>
          <cell r="E44">
            <v>0</v>
          </cell>
        </row>
        <row r="45">
          <cell r="A45" t="str">
            <v>PERSONEL</v>
          </cell>
          <cell r="B45" t="str">
            <v>TİŞORT</v>
          </cell>
          <cell r="C45">
            <v>150</v>
          </cell>
          <cell r="D45">
            <v>120</v>
          </cell>
          <cell r="E45">
            <v>18000</v>
          </cell>
        </row>
        <row r="46">
          <cell r="A46" t="str">
            <v>PERSONEL</v>
          </cell>
          <cell r="B46" t="str">
            <v>KAZAK</v>
          </cell>
          <cell r="C46">
            <v>500</v>
          </cell>
          <cell r="D46">
            <v>0</v>
          </cell>
          <cell r="E46">
            <v>0</v>
          </cell>
        </row>
        <row r="47">
          <cell r="A47" t="str">
            <v>PERSONEL</v>
          </cell>
          <cell r="B47" t="str">
            <v>MONT</v>
          </cell>
          <cell r="C47">
            <v>720</v>
          </cell>
          <cell r="D47">
            <v>0</v>
          </cell>
          <cell r="E47">
            <v>0</v>
          </cell>
        </row>
        <row r="48">
          <cell r="A48" t="str">
            <v>TOPLAM</v>
          </cell>
          <cell r="C48"/>
          <cell r="D48">
            <v>6831</v>
          </cell>
          <cell r="E48">
            <v>1791419</v>
          </cell>
        </row>
        <row r="49">
          <cell r="A49" t="str">
            <v>LOJMAN</v>
          </cell>
          <cell r="B49" t="str">
            <v>ÇARSAF</v>
          </cell>
          <cell r="C49">
            <v>795</v>
          </cell>
          <cell r="D49">
            <v>42</v>
          </cell>
          <cell r="E49">
            <v>33390</v>
          </cell>
        </row>
        <row r="50">
          <cell r="A50" t="str">
            <v>LOJMAN</v>
          </cell>
          <cell r="B50" t="str">
            <v>YASTIK KILIFI</v>
          </cell>
          <cell r="C50">
            <v>225</v>
          </cell>
          <cell r="D50">
            <v>78</v>
          </cell>
          <cell r="E50">
            <v>17550</v>
          </cell>
        </row>
        <row r="54">
          <cell r="A54" t="str">
            <v>İDARİ</v>
          </cell>
          <cell r="B54" t="str">
            <v>GÖMLEK</v>
          </cell>
          <cell r="C54">
            <v>181</v>
          </cell>
          <cell r="E54">
            <v>0</v>
          </cell>
        </row>
        <row r="55">
          <cell r="A55" t="str">
            <v>İDARİ</v>
          </cell>
          <cell r="B55" t="str">
            <v>PANTALON</v>
          </cell>
          <cell r="C55">
            <v>355</v>
          </cell>
          <cell r="D55">
            <v>58</v>
          </cell>
          <cell r="E55">
            <v>20590</v>
          </cell>
        </row>
        <row r="56">
          <cell r="A56" t="str">
            <v>İDARİ</v>
          </cell>
          <cell r="B56" t="str">
            <v>ŞORT</v>
          </cell>
          <cell r="C56">
            <v>200</v>
          </cell>
          <cell r="D56">
            <v>134</v>
          </cell>
          <cell r="E56">
            <v>26800</v>
          </cell>
        </row>
        <row r="57">
          <cell r="A57" t="str">
            <v>İDARİ</v>
          </cell>
          <cell r="B57" t="str">
            <v>ÇORAP</v>
          </cell>
          <cell r="C57">
            <v>375</v>
          </cell>
          <cell r="D57">
            <v>0</v>
          </cell>
          <cell r="E57">
            <v>0</v>
          </cell>
        </row>
        <row r="58">
          <cell r="A58" t="str">
            <v>İDARİ</v>
          </cell>
          <cell r="B58" t="str">
            <v>TİŞÖRT</v>
          </cell>
          <cell r="C58">
            <v>150</v>
          </cell>
          <cell r="D58">
            <v>174</v>
          </cell>
          <cell r="E58">
            <v>26100</v>
          </cell>
        </row>
        <row r="59">
          <cell r="A59" t="str">
            <v>TOPLAM</v>
          </cell>
          <cell r="C59"/>
          <cell r="D59">
            <v>366</v>
          </cell>
          <cell r="E59">
            <v>73490</v>
          </cell>
        </row>
        <row r="60">
          <cell r="A60" t="str">
            <v>GENEL TOPLAM</v>
          </cell>
          <cell r="D60">
            <v>113517</v>
          </cell>
          <cell r="E60">
            <v>44468254.558000006</v>
          </cell>
        </row>
        <row r="62">
          <cell r="E62">
            <v>20</v>
          </cell>
        </row>
      </sheetData>
      <sheetData sheetId="19" refreshError="1">
        <row r="2">
          <cell r="A2" t="str">
            <v xml:space="preserve">        DEPARTMANLARA  GÖRE  AYLIK  YIKANAN  ÜNİFORMA  DAĞILIM  TABLOSU </v>
          </cell>
        </row>
        <row r="5">
          <cell r="L5" t="e">
            <v>#REF!</v>
          </cell>
        </row>
        <row r="6">
          <cell r="A6" t="str">
            <v>CİNSİ / DEPARTMAN</v>
          </cell>
          <cell r="B6" t="str">
            <v>ÖN BÜRO</v>
          </cell>
          <cell r="C6" t="str">
            <v>F&amp;B</v>
          </cell>
          <cell r="D6" t="str">
            <v>H/K</v>
          </cell>
          <cell r="E6" t="str">
            <v>LAUNDRY</v>
          </cell>
          <cell r="F6" t="str">
            <v>TEKNİK/BAH.</v>
          </cell>
          <cell r="G6" t="str">
            <v>GÜVENLİK</v>
          </cell>
          <cell r="H6" t="str">
            <v>MUTFAK</v>
          </cell>
          <cell r="I6" t="str">
            <v>STEWARD</v>
          </cell>
          <cell r="J6" t="str">
            <v>ANİMASYON</v>
          </cell>
          <cell r="K6" t="str">
            <v>İDARİ</v>
          </cell>
          <cell r="L6" t="str">
            <v>TOPLAM</v>
          </cell>
        </row>
        <row r="7">
          <cell r="A7" t="str">
            <v>CEKET</v>
          </cell>
          <cell r="B7">
            <v>0</v>
          </cell>
          <cell r="C7">
            <v>0</v>
          </cell>
          <cell r="D7">
            <v>0</v>
          </cell>
          <cell r="E7">
            <v>0</v>
          </cell>
          <cell r="F7">
            <v>0</v>
          </cell>
          <cell r="G7">
            <v>0</v>
          </cell>
          <cell r="H7">
            <v>0</v>
          </cell>
          <cell r="I7">
            <v>0</v>
          </cell>
          <cell r="J7">
            <v>0</v>
          </cell>
          <cell r="K7">
            <v>0</v>
          </cell>
          <cell r="L7">
            <v>0</v>
          </cell>
        </row>
        <row r="9">
          <cell r="A9" t="str">
            <v>PANTOLON</v>
          </cell>
          <cell r="B9">
            <v>103</v>
          </cell>
          <cell r="C9">
            <v>882</v>
          </cell>
          <cell r="D9">
            <v>553</v>
          </cell>
          <cell r="E9">
            <v>120</v>
          </cell>
          <cell r="F9">
            <v>376</v>
          </cell>
          <cell r="G9">
            <v>101</v>
          </cell>
          <cell r="H9">
            <v>720</v>
          </cell>
          <cell r="I9">
            <v>261</v>
          </cell>
          <cell r="J9">
            <v>239</v>
          </cell>
          <cell r="K9">
            <v>58</v>
          </cell>
          <cell r="L9">
            <v>3413</v>
          </cell>
        </row>
        <row r="10">
          <cell r="A10" t="str">
            <v>GÖMLEK</v>
          </cell>
          <cell r="B10">
            <v>153</v>
          </cell>
          <cell r="C10">
            <v>1139</v>
          </cell>
          <cell r="D10">
            <v>657</v>
          </cell>
          <cell r="E10">
            <v>0</v>
          </cell>
          <cell r="F10">
            <v>376</v>
          </cell>
          <cell r="G10">
            <v>101</v>
          </cell>
          <cell r="H10">
            <v>732</v>
          </cell>
          <cell r="I10">
            <v>261</v>
          </cell>
          <cell r="J10">
            <v>207</v>
          </cell>
          <cell r="K10">
            <v>82</v>
          </cell>
          <cell r="L10">
            <v>3708</v>
          </cell>
        </row>
        <row r="11">
          <cell r="A11" t="str">
            <v>ETEK</v>
          </cell>
          <cell r="B11">
            <v>43</v>
          </cell>
          <cell r="C11">
            <v>133</v>
          </cell>
          <cell r="D11">
            <v>0</v>
          </cell>
          <cell r="E11">
            <v>0</v>
          </cell>
          <cell r="F11">
            <v>0</v>
          </cell>
          <cell r="G11">
            <v>0</v>
          </cell>
          <cell r="H11">
            <v>0</v>
          </cell>
          <cell r="I11">
            <v>0</v>
          </cell>
          <cell r="J11">
            <v>0</v>
          </cell>
          <cell r="K11">
            <v>0</v>
          </cell>
          <cell r="L11">
            <v>176</v>
          </cell>
        </row>
        <row r="12">
          <cell r="A12" t="str">
            <v>YELEK</v>
          </cell>
          <cell r="B12">
            <v>0</v>
          </cell>
          <cell r="C12">
            <v>0</v>
          </cell>
          <cell r="D12">
            <v>0</v>
          </cell>
          <cell r="E12">
            <v>0</v>
          </cell>
          <cell r="F12">
            <v>0</v>
          </cell>
          <cell r="G12">
            <v>0</v>
          </cell>
          <cell r="H12">
            <v>0</v>
          </cell>
          <cell r="I12">
            <v>0</v>
          </cell>
          <cell r="J12">
            <v>0</v>
          </cell>
          <cell r="K12">
            <v>0</v>
          </cell>
          <cell r="L12">
            <v>0</v>
          </cell>
        </row>
        <row r="13">
          <cell r="A13" t="str">
            <v>ELBİSE</v>
          </cell>
          <cell r="B13">
            <v>0</v>
          </cell>
          <cell r="C13">
            <v>0</v>
          </cell>
          <cell r="D13">
            <v>0</v>
          </cell>
          <cell r="E13">
            <v>0</v>
          </cell>
          <cell r="F13">
            <v>0</v>
          </cell>
          <cell r="G13">
            <v>0</v>
          </cell>
          <cell r="H13">
            <v>0</v>
          </cell>
          <cell r="I13">
            <v>0</v>
          </cell>
          <cell r="J13">
            <v>50</v>
          </cell>
          <cell r="K13">
            <v>0</v>
          </cell>
          <cell r="L13">
            <v>50</v>
          </cell>
        </row>
        <row r="14">
          <cell r="A14" t="str">
            <v>ÖNLÜK</v>
          </cell>
          <cell r="B14">
            <v>0</v>
          </cell>
          <cell r="C14">
            <v>0</v>
          </cell>
          <cell r="D14">
            <v>0</v>
          </cell>
          <cell r="E14">
            <v>0</v>
          </cell>
          <cell r="F14">
            <v>0</v>
          </cell>
          <cell r="G14">
            <v>0</v>
          </cell>
          <cell r="H14">
            <v>0</v>
          </cell>
          <cell r="I14">
            <v>0</v>
          </cell>
          <cell r="J14">
            <v>0</v>
          </cell>
          <cell r="K14">
            <v>0</v>
          </cell>
          <cell r="L14">
            <v>0</v>
          </cell>
        </row>
        <row r="15">
          <cell r="A15" t="str">
            <v>MONT</v>
          </cell>
          <cell r="B15">
            <v>0</v>
          </cell>
          <cell r="C15">
            <v>0</v>
          </cell>
          <cell r="D15">
            <v>0</v>
          </cell>
          <cell r="E15">
            <v>0</v>
          </cell>
          <cell r="F15">
            <v>0</v>
          </cell>
          <cell r="G15">
            <v>0</v>
          </cell>
          <cell r="H15">
            <v>0</v>
          </cell>
          <cell r="I15">
            <v>0</v>
          </cell>
          <cell r="J15">
            <v>0</v>
          </cell>
          <cell r="K15">
            <v>0</v>
          </cell>
          <cell r="L15">
            <v>0</v>
          </cell>
        </row>
        <row r="16">
          <cell r="A16" t="str">
            <v>KAZAK</v>
          </cell>
          <cell r="B16">
            <v>0</v>
          </cell>
          <cell r="C16">
            <v>0</v>
          </cell>
          <cell r="D16">
            <v>0</v>
          </cell>
          <cell r="E16">
            <v>0</v>
          </cell>
          <cell r="F16">
            <v>0</v>
          </cell>
          <cell r="G16">
            <v>0</v>
          </cell>
          <cell r="H16">
            <v>0</v>
          </cell>
          <cell r="I16">
            <v>0</v>
          </cell>
          <cell r="J16">
            <v>0</v>
          </cell>
          <cell r="K16">
            <v>0</v>
          </cell>
          <cell r="L16">
            <v>0</v>
          </cell>
        </row>
        <row r="17">
          <cell r="A17" t="str">
            <v>ŞORT</v>
          </cell>
          <cell r="B17">
            <v>0</v>
          </cell>
          <cell r="C17">
            <v>0</v>
          </cell>
          <cell r="D17">
            <v>0</v>
          </cell>
          <cell r="E17">
            <v>0</v>
          </cell>
          <cell r="F17">
            <v>0</v>
          </cell>
          <cell r="G17">
            <v>0</v>
          </cell>
          <cell r="H17">
            <v>0</v>
          </cell>
          <cell r="I17">
            <v>0</v>
          </cell>
          <cell r="J17">
            <v>262</v>
          </cell>
          <cell r="K17">
            <v>134</v>
          </cell>
          <cell r="L17">
            <v>396</v>
          </cell>
        </row>
        <row r="18">
          <cell r="A18" t="str">
            <v>TİŞORT</v>
          </cell>
          <cell r="B18">
            <v>0</v>
          </cell>
          <cell r="C18">
            <v>0</v>
          </cell>
          <cell r="D18">
            <v>0</v>
          </cell>
          <cell r="E18">
            <v>120</v>
          </cell>
          <cell r="F18">
            <v>0</v>
          </cell>
          <cell r="G18">
            <v>0</v>
          </cell>
          <cell r="H18">
            <v>0</v>
          </cell>
          <cell r="I18">
            <v>0</v>
          </cell>
          <cell r="J18">
            <v>439</v>
          </cell>
          <cell r="K18">
            <v>174</v>
          </cell>
          <cell r="L18">
            <v>733</v>
          </cell>
        </row>
        <row r="19">
          <cell r="A19" t="str">
            <v>EŞOFMAN</v>
          </cell>
          <cell r="B19">
            <v>0</v>
          </cell>
          <cell r="C19">
            <v>0</v>
          </cell>
          <cell r="D19">
            <v>0</v>
          </cell>
          <cell r="E19">
            <v>0</v>
          </cell>
          <cell r="F19">
            <v>0</v>
          </cell>
          <cell r="G19">
            <v>0</v>
          </cell>
          <cell r="H19">
            <v>0</v>
          </cell>
          <cell r="I19">
            <v>0</v>
          </cell>
          <cell r="J19">
            <v>59</v>
          </cell>
          <cell r="K19">
            <v>0</v>
          </cell>
          <cell r="L19">
            <v>59</v>
          </cell>
        </row>
        <row r="20">
          <cell r="A20" t="str">
            <v>ÇORAP</v>
          </cell>
          <cell r="B20">
            <v>0</v>
          </cell>
          <cell r="C20">
            <v>0</v>
          </cell>
          <cell r="D20">
            <v>0</v>
          </cell>
          <cell r="E20">
            <v>0</v>
          </cell>
          <cell r="F20">
            <v>0</v>
          </cell>
          <cell r="G20">
            <v>0</v>
          </cell>
          <cell r="H20">
            <v>0</v>
          </cell>
          <cell r="I20">
            <v>0</v>
          </cell>
          <cell r="J20">
            <v>0</v>
          </cell>
          <cell r="K20">
            <v>0</v>
          </cell>
          <cell r="L20">
            <v>0</v>
          </cell>
        </row>
        <row r="21">
          <cell r="A21" t="str">
            <v>GENEL TOPLAM</v>
          </cell>
          <cell r="B21">
            <v>299</v>
          </cell>
          <cell r="C21">
            <v>2154</v>
          </cell>
          <cell r="D21">
            <v>1210</v>
          </cell>
          <cell r="E21">
            <v>240</v>
          </cell>
          <cell r="F21">
            <v>752</v>
          </cell>
          <cell r="G21">
            <v>202</v>
          </cell>
          <cell r="H21">
            <v>1452</v>
          </cell>
          <cell r="I21">
            <v>522</v>
          </cell>
          <cell r="J21">
            <v>1256</v>
          </cell>
          <cell r="K21">
            <v>448</v>
          </cell>
          <cell r="L21">
            <v>8535</v>
          </cell>
        </row>
      </sheetData>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KURLARI"/>
      <sheetName val="_ KURLARI"/>
      <sheetName val="Aylık yık_ üni-zayii"/>
      <sheetName val="Kur"/>
      <sheetName val="_KURLARI"/>
      <sheetName val="BANKALAR"/>
      <sheetName val="$KURLARI"/>
      <sheetName val="İCMAL (2)"/>
      <sheetName val="6.GRUP İADE"/>
      <sheetName val="BANKALAR DÖNEM SONU RİSKLERİ"/>
      <sheetName val="MALIYET_SMM"/>
      <sheetName val="makro"/>
      <sheetName val="$_KURLARI2"/>
      <sheetName val="__KURLARI2"/>
      <sheetName val="Aylık_yık__üni-zayii2"/>
      <sheetName val="$_KURLARI"/>
      <sheetName val="__KURLARI"/>
      <sheetName val="Aylık_yık__üni-zayii"/>
      <sheetName val="$_KURLARI1"/>
      <sheetName val="__KURLARI1"/>
      <sheetName val="Aylık_yık__üni-zayii1"/>
      <sheetName val="imalat_icmal"/>
      <sheetName val="mal_onay"/>
      <sheetName val="$_KURLARI3"/>
      <sheetName val="__KURLARI3"/>
      <sheetName val="SB-WarenhausAlt1"/>
      <sheetName val="ÝCMAL (2)"/>
      <sheetName val="6.GRUP ÝADE"/>
      <sheetName val="Data"/>
      <sheetName val="Work"/>
      <sheetName val="Balance Sheet"/>
      <sheetName val="24.Operating Expense"/>
      <sheetName val="İCMAL_(2)2"/>
      <sheetName val="6_GRUP_İADE2"/>
      <sheetName val="İCMAL_(2)"/>
      <sheetName val="6_GRUP_İADE"/>
      <sheetName val="İCMAL_(2)1"/>
      <sheetName val="6_GRUP_İADE1"/>
      <sheetName val="İCMAL_(2)3"/>
      <sheetName val="kesif"/>
      <sheetName val="Birim fiyatla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KURLARI"/>
      <sheetName val="$KURLARI"/>
      <sheetName val="İCMAL (2)"/>
      <sheetName val="_ KURLARI"/>
      <sheetName val="Aylık yık_ üni-zayii"/>
      <sheetName val="_KURLARI"/>
      <sheetName val="6.GRUP İADE"/>
      <sheetName val="BANKALAR DÖNEM SONU RİSKLERİ"/>
      <sheetName val="MALIYET_SMM"/>
      <sheetName val="Kur"/>
      <sheetName val="BANKALAR"/>
      <sheetName val="$_KURLARI2"/>
      <sheetName val="İCMAL_(2)2"/>
      <sheetName val="__KURLARI2"/>
      <sheetName val="Aylık_yık__üni-zayii2"/>
      <sheetName val="6_GRUP_İADE2"/>
      <sheetName val="$_KURLARI"/>
      <sheetName val="İCMAL_(2)"/>
      <sheetName val="__KURLARI"/>
      <sheetName val="Aylık_yık__üni-zayii"/>
      <sheetName val="6_GRUP_İADE"/>
      <sheetName val="$_KURLARI1"/>
      <sheetName val="İCMAL_(2)1"/>
      <sheetName val="__KURLARI1"/>
      <sheetName val="Aylık_yık__üni-zayii1"/>
      <sheetName val="6_GRUP_İADE1"/>
      <sheetName val="imalat_icmal"/>
      <sheetName val="mal_onay"/>
      <sheetName val="$_KURLARI3"/>
      <sheetName val="İCMAL_(2)3"/>
      <sheetName val="__KURLARI3"/>
      <sheetName val="ÝCMAL (2)"/>
      <sheetName val="6.GRUP ÝADE"/>
      <sheetName val="makro"/>
      <sheetName val="Balance Sheet"/>
      <sheetName val="24.Operating Expense"/>
      <sheetName val="Data"/>
      <sheetName val="Work"/>
      <sheetName val="SB-WarenhausAlt1"/>
      <sheetName val="Birim fiyatlar"/>
      <sheetName val="kesif"/>
    </sheetNames>
    <sheetDataSet>
      <sheetData sheetId="0" refreshError="1">
        <row r="6">
          <cell r="B6">
            <v>45354</v>
          </cell>
          <cell r="C6" t="str">
            <v>SALI</v>
          </cell>
          <cell r="D6">
            <v>5</v>
          </cell>
          <cell r="G6">
            <v>45354</v>
          </cell>
          <cell r="H6">
            <v>34918</v>
          </cell>
        </row>
        <row r="7">
          <cell r="B7">
            <v>46415</v>
          </cell>
          <cell r="C7" t="str">
            <v>ÇARŞAMBA</v>
          </cell>
          <cell r="D7">
            <v>6</v>
          </cell>
          <cell r="G7">
            <v>46415</v>
          </cell>
          <cell r="H7">
            <v>34926</v>
          </cell>
        </row>
        <row r="8">
          <cell r="B8">
            <v>47330</v>
          </cell>
          <cell r="C8" t="str">
            <v>PERŞEMBE</v>
          </cell>
          <cell r="D8">
            <v>7</v>
          </cell>
          <cell r="G8">
            <v>47037</v>
          </cell>
          <cell r="H8">
            <v>34953</v>
          </cell>
        </row>
        <row r="9">
          <cell r="B9">
            <v>47535</v>
          </cell>
          <cell r="C9" t="str">
            <v>CUMA</v>
          </cell>
          <cell r="D9">
            <v>8</v>
          </cell>
          <cell r="G9">
            <v>47330</v>
          </cell>
          <cell r="H9">
            <v>34933</v>
          </cell>
        </row>
        <row r="10">
          <cell r="B10">
            <v>47764</v>
          </cell>
          <cell r="C10" t="str">
            <v>CUMARTESİ</v>
          </cell>
          <cell r="D10">
            <v>9</v>
          </cell>
          <cell r="G10">
            <v>47535</v>
          </cell>
          <cell r="H10">
            <v>34934</v>
          </cell>
        </row>
        <row r="11">
          <cell r="B11">
            <v>47747</v>
          </cell>
          <cell r="C11" t="str">
            <v>PAZAR</v>
          </cell>
          <cell r="D11">
            <v>10</v>
          </cell>
          <cell r="G11">
            <v>47623</v>
          </cell>
          <cell r="H11">
            <v>34961</v>
          </cell>
        </row>
        <row r="12">
          <cell r="B12">
            <v>47774</v>
          </cell>
          <cell r="C12" t="str">
            <v>PAZARTESİ</v>
          </cell>
          <cell r="D12">
            <v>11</v>
          </cell>
          <cell r="G12">
            <v>47747</v>
          </cell>
          <cell r="H12">
            <v>34941</v>
          </cell>
        </row>
        <row r="13">
          <cell r="B13">
            <v>47037</v>
          </cell>
          <cell r="C13" t="str">
            <v>SALI</v>
          </cell>
          <cell r="D13">
            <v>12</v>
          </cell>
          <cell r="G13">
            <v>47764</v>
          </cell>
          <cell r="H13">
            <v>34939</v>
          </cell>
        </row>
        <row r="14">
          <cell r="B14">
            <v>47623</v>
          </cell>
          <cell r="C14" t="str">
            <v>ÇARŞAMBA</v>
          </cell>
          <cell r="D14">
            <v>13</v>
          </cell>
          <cell r="G14">
            <v>47774</v>
          </cell>
          <cell r="H14">
            <v>34948</v>
          </cell>
        </row>
        <row r="15">
          <cell r="B15">
            <v>48883</v>
          </cell>
          <cell r="C15" t="str">
            <v>PERŞEMBE</v>
          </cell>
          <cell r="D15">
            <v>14</v>
          </cell>
          <cell r="G15">
            <v>48883</v>
          </cell>
          <cell r="H15">
            <v>34972</v>
          </cell>
        </row>
        <row r="16">
          <cell r="B16">
            <v>48883</v>
          </cell>
          <cell r="C16" t="str">
            <v>CUMA</v>
          </cell>
          <cell r="D16">
            <v>15</v>
          </cell>
          <cell r="G16">
            <v>48883</v>
          </cell>
          <cell r="H16">
            <v>34974</v>
          </cell>
        </row>
        <row r="17">
          <cell r="B17">
            <v>49182</v>
          </cell>
          <cell r="C17" t="str">
            <v>CUMARTESİ</v>
          </cell>
          <cell r="D17">
            <v>16</v>
          </cell>
          <cell r="G17">
            <v>49182</v>
          </cell>
          <cell r="H17">
            <v>34977</v>
          </cell>
        </row>
        <row r="18">
          <cell r="B18">
            <v>49455</v>
          </cell>
          <cell r="C18" t="str">
            <v>PAZAR</v>
          </cell>
          <cell r="D18">
            <v>17</v>
          </cell>
          <cell r="G18">
            <v>49455</v>
          </cell>
          <cell r="H18">
            <v>34979</v>
          </cell>
        </row>
        <row r="19">
          <cell r="B19">
            <v>49850</v>
          </cell>
          <cell r="C19" t="str">
            <v>PAZARTESİ</v>
          </cell>
          <cell r="D19">
            <v>18</v>
          </cell>
          <cell r="G19">
            <v>49850</v>
          </cell>
          <cell r="H19">
            <v>34984</v>
          </cell>
        </row>
        <row r="20">
          <cell r="B20">
            <v>50052</v>
          </cell>
          <cell r="C20" t="str">
            <v>SALI</v>
          </cell>
          <cell r="D20">
            <v>19</v>
          </cell>
          <cell r="G20">
            <v>50052</v>
          </cell>
          <cell r="H20">
            <v>34987</v>
          </cell>
        </row>
        <row r="21">
          <cell r="B21">
            <v>50239</v>
          </cell>
          <cell r="C21" t="str">
            <v>ÇARŞAMBA</v>
          </cell>
          <cell r="D21">
            <v>20</v>
          </cell>
          <cell r="G21">
            <v>50239</v>
          </cell>
          <cell r="H21">
            <v>34994</v>
          </cell>
        </row>
        <row r="22">
          <cell r="B22">
            <v>50365</v>
          </cell>
          <cell r="C22" t="str">
            <v>PERŞEMBE</v>
          </cell>
          <cell r="D22">
            <v>21</v>
          </cell>
          <cell r="G22">
            <v>50310</v>
          </cell>
          <cell r="H22">
            <v>35002</v>
          </cell>
        </row>
        <row r="23">
          <cell r="B23">
            <v>50310</v>
          </cell>
          <cell r="C23" t="str">
            <v>CUMA</v>
          </cell>
          <cell r="D23">
            <v>22</v>
          </cell>
          <cell r="G23">
            <v>50365</v>
          </cell>
          <cell r="H23">
            <v>34999</v>
          </cell>
        </row>
        <row r="24">
          <cell r="B24">
            <v>51386</v>
          </cell>
          <cell r="C24" t="str">
            <v>CUMARTESİ</v>
          </cell>
          <cell r="D24">
            <v>23</v>
          </cell>
          <cell r="G24">
            <v>51373</v>
          </cell>
          <cell r="H24">
            <v>35011</v>
          </cell>
        </row>
        <row r="25">
          <cell r="B25">
            <v>51373</v>
          </cell>
          <cell r="C25" t="str">
            <v>PAZAR</v>
          </cell>
          <cell r="D25">
            <v>24</v>
          </cell>
          <cell r="G25">
            <v>51386</v>
          </cell>
          <cell r="H25">
            <v>35009</v>
          </cell>
        </row>
        <row r="26">
          <cell r="B26">
            <v>51996</v>
          </cell>
          <cell r="C26" t="str">
            <v>PAZARTESİ</v>
          </cell>
          <cell r="D26">
            <v>25</v>
          </cell>
          <cell r="G26">
            <v>51953</v>
          </cell>
          <cell r="H26">
            <v>35016</v>
          </cell>
        </row>
        <row r="27">
          <cell r="B27">
            <v>51953</v>
          </cell>
          <cell r="C27" t="str">
            <v>SALI</v>
          </cell>
          <cell r="D27">
            <v>26</v>
          </cell>
          <cell r="G27">
            <v>51996</v>
          </cell>
          <cell r="H27">
            <v>35013</v>
          </cell>
        </row>
        <row r="28">
          <cell r="B28">
            <v>52030</v>
          </cell>
          <cell r="C28" t="str">
            <v>ÇARŞAMBA</v>
          </cell>
          <cell r="D28">
            <v>27</v>
          </cell>
          <cell r="G28">
            <v>52030</v>
          </cell>
          <cell r="H28">
            <v>35018</v>
          </cell>
        </row>
        <row r="29">
          <cell r="B29">
            <v>52734</v>
          </cell>
          <cell r="C29" t="str">
            <v>PERŞEMBE</v>
          </cell>
          <cell r="D29">
            <v>28</v>
          </cell>
          <cell r="G29">
            <v>52734</v>
          </cell>
          <cell r="H29">
            <v>35024</v>
          </cell>
        </row>
        <row r="30">
          <cell r="B30">
            <v>52755</v>
          </cell>
          <cell r="C30" t="str">
            <v>CUMA</v>
          </cell>
          <cell r="D30">
            <v>29</v>
          </cell>
          <cell r="G30">
            <v>52755</v>
          </cell>
          <cell r="H30">
            <v>35025</v>
          </cell>
        </row>
        <row r="31">
          <cell r="B31">
            <v>54462</v>
          </cell>
          <cell r="C31" t="str">
            <v>CUMARTESİ</v>
          </cell>
          <cell r="D31">
            <v>30</v>
          </cell>
          <cell r="G31">
            <v>54462</v>
          </cell>
          <cell r="H31">
            <v>35034</v>
          </cell>
        </row>
        <row r="32">
          <cell r="B32">
            <v>54721</v>
          </cell>
          <cell r="C32" t="str">
            <v>PAZAR</v>
          </cell>
          <cell r="D32">
            <v>31</v>
          </cell>
          <cell r="G32">
            <v>54721</v>
          </cell>
          <cell r="H32">
            <v>35038</v>
          </cell>
        </row>
        <row r="33">
          <cell r="B33">
            <v>55621</v>
          </cell>
          <cell r="C33" t="str">
            <v>PAZARTESİ</v>
          </cell>
          <cell r="D33">
            <v>32</v>
          </cell>
          <cell r="G33">
            <v>55621</v>
          </cell>
          <cell r="H33">
            <v>35045</v>
          </cell>
        </row>
        <row r="34">
          <cell r="B34">
            <v>55863</v>
          </cell>
          <cell r="C34" t="str">
            <v>SALI</v>
          </cell>
          <cell r="D34">
            <v>33</v>
          </cell>
          <cell r="G34">
            <v>55863</v>
          </cell>
          <cell r="H34">
            <v>35046</v>
          </cell>
        </row>
        <row r="35">
          <cell r="B35">
            <v>56440</v>
          </cell>
          <cell r="C35" t="str">
            <v>ÇARŞAMBA</v>
          </cell>
          <cell r="D35">
            <v>34</v>
          </cell>
          <cell r="G35">
            <v>56440</v>
          </cell>
          <cell r="H35">
            <v>35052</v>
          </cell>
        </row>
        <row r="36">
          <cell r="B36">
            <v>58445</v>
          </cell>
          <cell r="C36" t="str">
            <v>PERŞEMBE</v>
          </cell>
          <cell r="D36">
            <v>35</v>
          </cell>
          <cell r="G36">
            <v>58445</v>
          </cell>
          <cell r="H36">
            <v>35059</v>
          </cell>
        </row>
        <row r="37">
          <cell r="B37">
            <v>60848</v>
          </cell>
          <cell r="C37" t="str">
            <v>CUMA</v>
          </cell>
          <cell r="D37">
            <v>36</v>
          </cell>
          <cell r="G37">
            <v>58897</v>
          </cell>
          <cell r="H37">
            <v>35070</v>
          </cell>
        </row>
        <row r="38">
          <cell r="B38">
            <v>61054</v>
          </cell>
          <cell r="C38" t="str">
            <v>CUMARTESİ</v>
          </cell>
          <cell r="D38">
            <v>37</v>
          </cell>
          <cell r="G38">
            <v>58897</v>
          </cell>
          <cell r="H38">
            <v>35071</v>
          </cell>
        </row>
        <row r="39">
          <cell r="B39">
            <v>59501</v>
          </cell>
          <cell r="C39" t="str">
            <v>PAZAR</v>
          </cell>
          <cell r="D39">
            <v>38</v>
          </cell>
          <cell r="G39">
            <v>58897</v>
          </cell>
          <cell r="H39">
            <v>35072</v>
          </cell>
        </row>
        <row r="40">
          <cell r="B40">
            <v>59501</v>
          </cell>
          <cell r="C40" t="str">
            <v>PAZARTESİ</v>
          </cell>
          <cell r="D40">
            <v>39</v>
          </cell>
          <cell r="G40">
            <v>58982</v>
          </cell>
          <cell r="H40">
            <v>35073</v>
          </cell>
        </row>
        <row r="41">
          <cell r="B41">
            <v>60501</v>
          </cell>
          <cell r="C41" t="str">
            <v>SALI</v>
          </cell>
          <cell r="D41">
            <v>40</v>
          </cell>
          <cell r="G41">
            <v>59089</v>
          </cell>
          <cell r="H41">
            <v>35069</v>
          </cell>
        </row>
        <row r="42">
          <cell r="B42">
            <v>59836</v>
          </cell>
          <cell r="C42" t="str">
            <v>ÇARŞAMBA</v>
          </cell>
          <cell r="D42">
            <v>41</v>
          </cell>
          <cell r="G42">
            <v>59136</v>
          </cell>
          <cell r="H42">
            <v>35074</v>
          </cell>
        </row>
        <row r="43">
          <cell r="B43">
            <v>59089</v>
          </cell>
          <cell r="C43" t="str">
            <v>PERŞEMBE</v>
          </cell>
          <cell r="D43">
            <v>42</v>
          </cell>
          <cell r="G43">
            <v>59186</v>
          </cell>
          <cell r="H43">
            <v>35075</v>
          </cell>
        </row>
        <row r="44">
          <cell r="B44">
            <v>58897</v>
          </cell>
          <cell r="C44" t="str">
            <v>CUMA</v>
          </cell>
          <cell r="D44">
            <v>43</v>
          </cell>
          <cell r="G44">
            <v>59290</v>
          </cell>
          <cell r="H44">
            <v>35076</v>
          </cell>
        </row>
        <row r="45">
          <cell r="B45">
            <v>58897</v>
          </cell>
          <cell r="C45" t="str">
            <v>CUMARTESİ</v>
          </cell>
          <cell r="D45">
            <v>44</v>
          </cell>
          <cell r="G45">
            <v>59501</v>
          </cell>
          <cell r="H45">
            <v>35065</v>
          </cell>
        </row>
        <row r="46">
          <cell r="B46">
            <v>58897</v>
          </cell>
          <cell r="C46" t="str">
            <v>PAZAR</v>
          </cell>
          <cell r="D46">
            <v>45</v>
          </cell>
          <cell r="G46">
            <v>59501</v>
          </cell>
          <cell r="H46">
            <v>35066</v>
          </cell>
        </row>
        <row r="47">
          <cell r="B47">
            <v>58982</v>
          </cell>
          <cell r="C47" t="str">
            <v>PAZARTESİ</v>
          </cell>
          <cell r="D47">
            <v>46</v>
          </cell>
          <cell r="G47">
            <v>59554</v>
          </cell>
          <cell r="H47">
            <v>35077</v>
          </cell>
        </row>
        <row r="48">
          <cell r="B48">
            <v>59136</v>
          </cell>
          <cell r="C48" t="str">
            <v>SALI</v>
          </cell>
          <cell r="D48">
            <v>47</v>
          </cell>
          <cell r="G48">
            <v>59554</v>
          </cell>
          <cell r="H48">
            <v>35078</v>
          </cell>
        </row>
        <row r="49">
          <cell r="B49">
            <v>59186</v>
          </cell>
          <cell r="C49" t="str">
            <v>ÇARŞAMBA</v>
          </cell>
          <cell r="D49">
            <v>48</v>
          </cell>
          <cell r="G49">
            <v>59554</v>
          </cell>
          <cell r="H49">
            <v>35079</v>
          </cell>
        </row>
        <row r="50">
          <cell r="B50">
            <v>59290</v>
          </cell>
          <cell r="C50" t="str">
            <v>PERŞEMBE</v>
          </cell>
          <cell r="D50">
            <v>49</v>
          </cell>
          <cell r="G50">
            <v>59806</v>
          </cell>
          <cell r="H50">
            <v>35080</v>
          </cell>
        </row>
        <row r="51">
          <cell r="B51">
            <v>59554</v>
          </cell>
          <cell r="C51" t="str">
            <v>CUMA</v>
          </cell>
          <cell r="D51">
            <v>50</v>
          </cell>
          <cell r="G51">
            <v>59836</v>
          </cell>
          <cell r="H51">
            <v>35068</v>
          </cell>
        </row>
        <row r="52">
          <cell r="B52">
            <v>59554</v>
          </cell>
          <cell r="C52" t="str">
            <v>CUMARTESİ</v>
          </cell>
          <cell r="D52">
            <v>51</v>
          </cell>
          <cell r="G52">
            <v>59903</v>
          </cell>
          <cell r="H52">
            <v>35081</v>
          </cell>
        </row>
        <row r="53">
          <cell r="B53">
            <v>59554</v>
          </cell>
          <cell r="C53" t="str">
            <v>PAZAR</v>
          </cell>
          <cell r="D53">
            <v>52</v>
          </cell>
          <cell r="G53">
            <v>60086</v>
          </cell>
          <cell r="H53">
            <v>35082</v>
          </cell>
        </row>
        <row r="54">
          <cell r="B54">
            <v>59806</v>
          </cell>
          <cell r="C54" t="str">
            <v>PAZARTESİ</v>
          </cell>
          <cell r="D54">
            <v>53</v>
          </cell>
          <cell r="G54">
            <v>60315</v>
          </cell>
          <cell r="H54">
            <v>35083</v>
          </cell>
        </row>
        <row r="55">
          <cell r="B55">
            <v>59903</v>
          </cell>
          <cell r="C55" t="str">
            <v>SALI</v>
          </cell>
          <cell r="D55">
            <v>54</v>
          </cell>
          <cell r="G55">
            <v>60501</v>
          </cell>
          <cell r="H55">
            <v>35067</v>
          </cell>
        </row>
        <row r="56">
          <cell r="B56">
            <v>60086</v>
          </cell>
          <cell r="C56" t="str">
            <v>ÇARŞAMBA</v>
          </cell>
          <cell r="D56">
            <v>55</v>
          </cell>
          <cell r="G56">
            <v>60628</v>
          </cell>
          <cell r="H56">
            <v>35084</v>
          </cell>
        </row>
        <row r="57">
          <cell r="B57">
            <v>60315</v>
          </cell>
          <cell r="C57" t="str">
            <v>PERŞEMBE</v>
          </cell>
          <cell r="D57">
            <v>56</v>
          </cell>
          <cell r="G57">
            <v>60628</v>
          </cell>
          <cell r="H57">
            <v>35085</v>
          </cell>
        </row>
        <row r="58">
          <cell r="B58">
            <v>60628</v>
          </cell>
          <cell r="C58" t="str">
            <v>CUMA</v>
          </cell>
          <cell r="D58">
            <v>57</v>
          </cell>
          <cell r="G58">
            <v>60628</v>
          </cell>
          <cell r="H58">
            <v>35086</v>
          </cell>
        </row>
        <row r="59">
          <cell r="B59">
            <v>60628</v>
          </cell>
          <cell r="C59" t="str">
            <v>CUMARTESİ</v>
          </cell>
          <cell r="D59">
            <v>58</v>
          </cell>
          <cell r="G59">
            <v>60848</v>
          </cell>
          <cell r="H59">
            <v>35061</v>
          </cell>
        </row>
        <row r="60">
          <cell r="B60">
            <v>60628</v>
          </cell>
          <cell r="C60" t="str">
            <v>PAZAR</v>
          </cell>
          <cell r="D60">
            <v>59</v>
          </cell>
          <cell r="G60">
            <v>60960</v>
          </cell>
          <cell r="H60">
            <v>35087</v>
          </cell>
        </row>
        <row r="61">
          <cell r="B61">
            <v>60960</v>
          </cell>
          <cell r="C61" t="str">
            <v>PAZARTESİ</v>
          </cell>
          <cell r="D61">
            <v>60</v>
          </cell>
          <cell r="G61">
            <v>61054</v>
          </cell>
          <cell r="H61">
            <v>35062</v>
          </cell>
        </row>
        <row r="62">
          <cell r="B62">
            <v>61126</v>
          </cell>
          <cell r="C62" t="str">
            <v>SALI</v>
          </cell>
          <cell r="D62">
            <v>61</v>
          </cell>
          <cell r="G62">
            <v>61126</v>
          </cell>
          <cell r="H62">
            <v>35088</v>
          </cell>
        </row>
        <row r="63">
          <cell r="B63">
            <v>61440</v>
          </cell>
          <cell r="C63" t="str">
            <v>ÇARŞAMBA</v>
          </cell>
          <cell r="D63">
            <v>62</v>
          </cell>
          <cell r="G63">
            <v>61440</v>
          </cell>
          <cell r="H63">
            <v>35089</v>
          </cell>
        </row>
        <row r="64">
          <cell r="B64">
            <v>61608</v>
          </cell>
          <cell r="C64" t="str">
            <v>PERŞEMBE</v>
          </cell>
          <cell r="D64">
            <v>63</v>
          </cell>
          <cell r="G64">
            <v>61608</v>
          </cell>
          <cell r="H64">
            <v>35090</v>
          </cell>
        </row>
        <row r="65">
          <cell r="B65">
            <v>61897</v>
          </cell>
          <cell r="C65" t="str">
            <v>CUMA</v>
          </cell>
          <cell r="D65">
            <v>64</v>
          </cell>
          <cell r="G65">
            <v>61897</v>
          </cell>
          <cell r="H65">
            <v>35091</v>
          </cell>
        </row>
        <row r="66">
          <cell r="B66">
            <v>61897</v>
          </cell>
          <cell r="C66" t="str">
            <v>CUMARTESİ</v>
          </cell>
          <cell r="D66">
            <v>65</v>
          </cell>
          <cell r="G66">
            <v>61897</v>
          </cell>
          <cell r="H66">
            <v>35092</v>
          </cell>
        </row>
        <row r="67">
          <cell r="B67">
            <v>61897</v>
          </cell>
          <cell r="C67" t="str">
            <v>PAZAR</v>
          </cell>
          <cell r="D67">
            <v>66</v>
          </cell>
          <cell r="G67">
            <v>61897</v>
          </cell>
          <cell r="H67">
            <v>35093</v>
          </cell>
        </row>
        <row r="68">
          <cell r="B68">
            <v>62281</v>
          </cell>
          <cell r="C68" t="str">
            <v>PAZARTESİ</v>
          </cell>
          <cell r="D68">
            <v>67</v>
          </cell>
          <cell r="G68">
            <v>62281</v>
          </cell>
          <cell r="H68">
            <v>35094</v>
          </cell>
        </row>
        <row r="69">
          <cell r="B69">
            <v>62387</v>
          </cell>
          <cell r="C69" t="str">
            <v>SALI</v>
          </cell>
          <cell r="D69">
            <v>68</v>
          </cell>
          <cell r="G69">
            <v>62387</v>
          </cell>
          <cell r="H69">
            <v>35095</v>
          </cell>
        </row>
        <row r="70">
          <cell r="B70">
            <v>62503</v>
          </cell>
          <cell r="C70" t="str">
            <v>ÇARŞAMBA</v>
          </cell>
          <cell r="D70">
            <v>69</v>
          </cell>
          <cell r="G70">
            <v>62503</v>
          </cell>
          <cell r="H70">
            <v>35096</v>
          </cell>
        </row>
        <row r="71">
          <cell r="B71">
            <v>62584</v>
          </cell>
          <cell r="C71" t="str">
            <v>PERŞEMBE</v>
          </cell>
          <cell r="D71">
            <v>70</v>
          </cell>
          <cell r="G71">
            <v>62584</v>
          </cell>
          <cell r="H71">
            <v>35097</v>
          </cell>
        </row>
        <row r="72">
          <cell r="B72">
            <v>62882</v>
          </cell>
          <cell r="C72" t="str">
            <v>CUMA</v>
          </cell>
          <cell r="D72">
            <v>71</v>
          </cell>
          <cell r="G72">
            <v>62882</v>
          </cell>
          <cell r="H72">
            <v>35098</v>
          </cell>
        </row>
        <row r="73">
          <cell r="B73">
            <v>62882</v>
          </cell>
          <cell r="C73" t="str">
            <v>CUMARTESİ</v>
          </cell>
          <cell r="D73">
            <v>72</v>
          </cell>
          <cell r="G73">
            <v>62882</v>
          </cell>
          <cell r="H73">
            <v>35099</v>
          </cell>
        </row>
        <row r="74">
          <cell r="B74">
            <v>62882</v>
          </cell>
          <cell r="C74" t="str">
            <v>PAZAR</v>
          </cell>
          <cell r="D74">
            <v>73</v>
          </cell>
          <cell r="G74">
            <v>62882</v>
          </cell>
          <cell r="H74">
            <v>35100</v>
          </cell>
        </row>
        <row r="75">
          <cell r="B75">
            <v>63046</v>
          </cell>
          <cell r="C75" t="str">
            <v>PAZARTESİ</v>
          </cell>
          <cell r="D75">
            <v>74</v>
          </cell>
          <cell r="G75">
            <v>63046</v>
          </cell>
          <cell r="H75">
            <v>35101</v>
          </cell>
        </row>
        <row r="76">
          <cell r="B76">
            <v>63135</v>
          </cell>
          <cell r="C76" t="str">
            <v>SALI</v>
          </cell>
          <cell r="D76">
            <v>75</v>
          </cell>
          <cell r="G76">
            <v>63135</v>
          </cell>
          <cell r="H76">
            <v>35102</v>
          </cell>
        </row>
        <row r="77">
          <cell r="B77">
            <v>63394</v>
          </cell>
          <cell r="C77" t="str">
            <v>ÇARŞAMBA</v>
          </cell>
          <cell r="D77">
            <v>76</v>
          </cell>
          <cell r="G77">
            <v>63248</v>
          </cell>
          <cell r="H77">
            <v>35104</v>
          </cell>
        </row>
        <row r="78">
          <cell r="B78">
            <v>63248</v>
          </cell>
          <cell r="C78" t="str">
            <v>PERŞEMBE</v>
          </cell>
          <cell r="D78">
            <v>77</v>
          </cell>
          <cell r="G78">
            <v>63394</v>
          </cell>
          <cell r="H78">
            <v>35103</v>
          </cell>
        </row>
        <row r="79">
          <cell r="B79">
            <v>63442</v>
          </cell>
          <cell r="C79" t="str">
            <v>CUMA</v>
          </cell>
          <cell r="D79">
            <v>78</v>
          </cell>
          <cell r="G79">
            <v>63442</v>
          </cell>
          <cell r="H79">
            <v>35105</v>
          </cell>
        </row>
        <row r="80">
          <cell r="B80">
            <v>63442</v>
          </cell>
          <cell r="C80" t="str">
            <v>CUMARTESİ</v>
          </cell>
          <cell r="D80">
            <v>79</v>
          </cell>
          <cell r="G80">
            <v>63442</v>
          </cell>
          <cell r="H80">
            <v>35106</v>
          </cell>
        </row>
        <row r="81">
          <cell r="B81">
            <v>63442</v>
          </cell>
          <cell r="C81" t="str">
            <v>PAZAR</v>
          </cell>
          <cell r="D81">
            <v>80</v>
          </cell>
          <cell r="G81">
            <v>63442</v>
          </cell>
          <cell r="H81">
            <v>35107</v>
          </cell>
        </row>
        <row r="82">
          <cell r="B82">
            <v>63710</v>
          </cell>
          <cell r="C82" t="str">
            <v>PAZARTESİ</v>
          </cell>
          <cell r="D82">
            <v>81</v>
          </cell>
          <cell r="G82">
            <v>63710</v>
          </cell>
          <cell r="H82">
            <v>35108</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ow r="6">
          <cell r="B6">
            <v>45354</v>
          </cell>
        </row>
      </sheetData>
      <sheetData sheetId="11"/>
      <sheetData sheetId="12">
        <row r="6">
          <cell r="B6">
            <v>45354</v>
          </cell>
        </row>
      </sheetData>
      <sheetData sheetId="13"/>
      <sheetData sheetId="14"/>
      <sheetData sheetId="15">
        <row r="6">
          <cell r="B6">
            <v>45354</v>
          </cell>
        </row>
      </sheetData>
      <sheetData sheetId="16"/>
      <sheetData sheetId="17">
        <row r="6">
          <cell r="B6">
            <v>45354</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PAK"/>
      <sheetName val="KAPAK2"/>
      <sheetName val="$ KURLARI"/>
      <sheetName val="BB_BF 2005"/>
    </sheetNames>
    <sheetDataSet>
      <sheetData sheetId="0"/>
      <sheetData sheetId="1" refreshError="1"/>
      <sheetData sheetId="2" refreshError="1"/>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API KODLARI"/>
      <sheetName val="YAPI KODLARI (2)"/>
      <sheetName val="İMALAT KODLARI"/>
      <sheetName val="COST CODES"/>
      <sheetName val="ANA MALZEMELER"/>
      <sheetName val="MALZEMELER"/>
      <sheetName val="MAKİNALAR"/>
      <sheetName val="İŞÇİLİKLER"/>
      <sheetName val="İcmal"/>
      <sheetName val="Workings"/>
      <sheetName val="Inputs"/>
      <sheetName val="R   "/>
      <sheetName val="Katsayı"/>
      <sheetName val="Dem.Met."/>
      <sheetName val="Customize Your Purchase Order"/>
      <sheetName val="İmalat Keşif Özeti (D)"/>
      <sheetName val="İmalat Keşif Özeti (L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kit"/>
      <sheetName val="Katsayı"/>
      <sheetName val="Kurlar"/>
      <sheetName val="YAPI KODLARI"/>
      <sheetName val="Workings"/>
      <sheetName val="Inputs"/>
      <sheetName val="TEK02-BAKIMLAR"/>
      <sheetName val="TEK01-TEKNİK PERSONEL"/>
      <sheetName val="YÖN03- B+C BLOK YÖN.GEN. GİD."/>
      <sheetName val="YÖN01-YÖNETİM PERSONEL"/>
      <sheetName val="GÜV01-GÜVENLİK"/>
      <sheetName val="TEM01-TEMİZL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
      <sheetName val="B&amp;B"/>
      <sheetName val="KREDİ"/>
      <sheetName val="ANA"/>
      <sheetName val="DETAY"/>
      <sheetName val="Değerleme"/>
      <sheetName val="NPV Değerleme"/>
      <sheetName val="WACC"/>
      <sheetName val="EXD"/>
      <sheetName val="ANA PL - CF - YENİ"/>
      <sheetName val="TEŞVİK"/>
      <sheetName val="GELİR"/>
      <sheetName val="GİDER"/>
      <sheetName val="GİDER 2"/>
      <sheetName val="YATIRIM"/>
      <sheetName val="Amortisman"/>
      <sheetName val="ATAKÖY"/>
      <sheetName val="BEYKÖY"/>
      <sheetName val="ÇILDIR"/>
      <sheetName val="İKİZDERE"/>
      <sheetName val="KUZGUN"/>
      <sheetName val="MERCAN"/>
      <sheetName val="TERCAN"/>
      <sheetName val="DENİZLİ"/>
      <sheetName val="ERBİL"/>
      <sheetName val="2001-2007 ÜRETİM"/>
      <sheetName val="2006 MALİYET"/>
      <sheetName val="2007 YILI AYLIK ÜRETİM"/>
      <sheetName val="YATIRIM DETAY"/>
      <sheetName val="MACRO"/>
      <sheetName val="EKO"/>
      <sheetName val="522"/>
      <sheetName val="305"/>
      <sheetName val="306"/>
      <sheetName val="307"/>
      <sheetName val="308"/>
      <sheetName val="309"/>
      <sheetName val="310"/>
      <sheetName val="311"/>
      <sheetName val="312"/>
      <sheetName val="313"/>
      <sheetName val="314"/>
      <sheetName val="369"/>
      <sheetName val="371"/>
      <sheetName val="372"/>
      <sheetName val="375"/>
      <sheetName val="377"/>
      <sheetName val="378"/>
      <sheetName val="379"/>
      <sheetName val="379A"/>
      <sheetName val="380"/>
      <sheetName val="381"/>
      <sheetName val="Opex"/>
      <sheetName val="Inputs"/>
      <sheetName val="ANİM ÖDENMEZ"/>
      <sheetName val="Aylık yık_ üni-zayii OK"/>
      <sheetName val="Çam_ yık_ dağ OK"/>
      <sheetName val="Çam_aylık gider OK"/>
      <sheetName val="GELIR RAP OK"/>
    </sheetNames>
    <sheetDataSet>
      <sheetData sheetId="0" refreshError="1"/>
      <sheetData sheetId="1" refreshError="1"/>
      <sheetData sheetId="2"/>
      <sheetData sheetId="3"/>
      <sheetData sheetId="4" refreshError="1"/>
      <sheetData sheetId="5" refreshError="1"/>
      <sheetData sheetId="6" refreshError="1"/>
      <sheetData sheetId="7"/>
      <sheetData sheetId="8"/>
      <sheetData sheetId="9"/>
      <sheetData sheetId="10" refreshError="1"/>
      <sheetData sheetId="1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KEDİŞ"/>
      <sheetName val="HAKEDİŞ (2)"/>
      <sheetName val="MOB AVANS"/>
      <sheetName val="İŞ AVANSI"/>
      <sheetName val="İŞ AVANSI(2)"/>
      <sheetName val="TAŞARON AVANSLAR"/>
      <sheetName val="TAVAN MALİYET"/>
      <sheetName val="KAPAK"/>
      <sheetName val="KAPAK(2)"/>
      <sheetName val="KAPAK (D)"/>
      <sheetName val="BORDRO7a"/>
      <sheetName val="KURULUS"/>
      <sheetName val="GENGIDER"/>
      <sheetName val="EKIPMAN"/>
      <sheetName val="ENDIREKT (IS)"/>
      <sheetName val="1.FAZ"/>
      <sheetName val="1.FAZ (IS)"/>
      <sheetName val="1.FAZ GIRIS"/>
      <sheetName val="1.FAZ GIRIS (IS)"/>
      <sheetName val="1.FAZ OPS"/>
      <sheetName val="1.FAZ OPS (IS)"/>
      <sheetName val="2.FAZ"/>
      <sheetName val="2.FAZ (IS)"/>
      <sheetName val="3.FAZ"/>
      <sheetName val="4.FAZ"/>
      <sheetName val="SOSYAL"/>
      <sheetName val="SOSYAL (IS)"/>
      <sheetName val="KAPSAM DISI"/>
      <sheetName val="KAPSAM DISI (IS)"/>
      <sheetName val="ALTYAPI"/>
      <sheetName val="ALTYAPI (IS)"/>
      <sheetName val="KARSIZ"/>
      <sheetName val="KARSIZ (IS)"/>
      <sheetName val="OKUL"/>
      <sheetName val="2_FAZ"/>
      <sheetName val="İCMAL"/>
      <sheetName val="yENİCE"/>
      <sheetName val="Aylık yık_ üni-zay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Pre-Leases"/>
      <sheetName val="Sensitivities"/>
      <sheetName val="Inputs"/>
      <sheetName val="TVOI DOM"/>
      <sheetName val="Tenants"/>
      <sheetName val=" Areas"/>
      <sheetName val="Floor 1"/>
      <sheetName val="Floor 2"/>
      <sheetName val="Rental Rates"/>
      <sheetName val="MODEL"/>
      <sheetName val="CASH FLOWS"/>
      <sheetName val="INCOME STATEMENT"/>
      <sheetName val="BALANCE SHEET"/>
      <sheetName val="FINANCIAL SUMMARY"/>
      <sheetName val="FRM Table"/>
      <sheetName val="BF"/>
      <sheetName val="GOF"/>
      <sheetName val="OCC"/>
      <sheetName val="SD"/>
      <sheetName val="RR"/>
      <sheetName val="REV"/>
      <sheetName val="SCR"/>
      <sheetName val="Charts Data"/>
      <sheetName val="CHART - Funding Schedule"/>
      <sheetName val="CHART DSCR"/>
      <sheetName val="Calcs"/>
      <sheetName val="OCC1"/>
      <sheetName val="OCC2"/>
      <sheetName val="OCC3"/>
      <sheetName val="DSCR Thoughts (old)"/>
      <sheetName val="2.FAZ"/>
      <sheetName val="Inputs &amp; Summary"/>
      <sheetName val="Quarterly Model"/>
      <sheetName val="yENİCE"/>
      <sheetName val="$ KURLARI"/>
    </sheetNames>
    <sheetDataSet>
      <sheetData sheetId="0"/>
      <sheetData sheetId="1"/>
      <sheetData sheetId="2"/>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Faturanızı Özelleştirin"/>
      <sheetName val="Macros"/>
      <sheetName val="ATW"/>
      <sheetName val="Lock"/>
      <sheetName val="Intl Data Table"/>
      <sheetName val="TemplateInformation"/>
      <sheetName val="Inputs"/>
      <sheetName val="Tenants"/>
      <sheetName val="BANKALAR DÖNEM SONU RİSKLERİ"/>
      <sheetName val="Term1"/>
      <sheetName val="Fatura"/>
      <sheetName val="Sayfa1"/>
      <sheetName val="Sayfa2"/>
      <sheetName val="Sayfa3"/>
      <sheetName val="2.FAZ"/>
      <sheetName val="İCMAL"/>
      <sheetName val="$ KURLARI"/>
      <sheetName val="fatura1"/>
      <sheetName val="EK 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kesif"/>
      <sheetName val="keşif özeti"/>
      <sheetName val="Faturanızı Özelleştirin"/>
      <sheetName val="PER05-ÜCRET"/>
      <sheetName val="Summary"/>
      <sheetName val="YAPI KODLARI"/>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
      <sheetName val="bankagelir"/>
      <sheetName val="522"/>
      <sheetName val="305"/>
      <sheetName val="306"/>
      <sheetName val="307"/>
      <sheetName val="308"/>
      <sheetName val="309"/>
      <sheetName val="310"/>
      <sheetName val="311"/>
      <sheetName val="312"/>
      <sheetName val="313"/>
      <sheetName val="314"/>
      <sheetName val="369"/>
      <sheetName val="371"/>
      <sheetName val="372"/>
      <sheetName val="375"/>
      <sheetName val="377"/>
      <sheetName val="378"/>
      <sheetName val="379"/>
      <sheetName val="379A"/>
      <sheetName val="380"/>
      <sheetName val="381"/>
    </sheetNames>
    <sheetDataSet>
      <sheetData sheetId="0" refreshError="1">
        <row r="47">
          <cell r="B47">
            <v>7.0000000000000007E-2</v>
          </cell>
        </row>
        <row r="48">
          <cell r="B48">
            <v>7.0000000000000007E-2</v>
          </cell>
        </row>
        <row r="49">
          <cell r="B49">
            <v>7.0000000000000007E-2</v>
          </cell>
        </row>
        <row r="50">
          <cell r="B50">
            <v>7.0000000000000007E-2</v>
          </cell>
        </row>
        <row r="51">
          <cell r="B51">
            <v>7.0000000000000007E-2</v>
          </cell>
        </row>
        <row r="52">
          <cell r="B5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BODRUM KAT"/>
      <sheetName val="2.BODRUM KAT"/>
      <sheetName val="1.BODRUM KAT"/>
      <sheetName val="ZEMİN KAT"/>
      <sheetName val="1. KAT"/>
      <sheetName val="2. KAT"/>
      <sheetName val="3. KAT"/>
      <sheetName val="ÇATI KATI"/>
      <sheetName val="İCMAL"/>
      <sheetName val="Sayf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6">
          <cell r="J186" t="str">
            <v>3580.048/2</v>
          </cell>
          <cell r="L186">
            <v>8311.68</v>
          </cell>
        </row>
        <row r="187">
          <cell r="J187" t="str">
            <v>3144.528/3</v>
          </cell>
          <cell r="L187">
            <v>8311.68</v>
          </cell>
        </row>
        <row r="188">
          <cell r="J188" t="str">
            <v>3143.530/2</v>
          </cell>
          <cell r="L188">
            <v>8311.68</v>
          </cell>
        </row>
        <row r="189">
          <cell r="J189" t="str">
            <v>3580.048/3A</v>
          </cell>
          <cell r="L189">
            <v>590.4</v>
          </cell>
        </row>
        <row r="190">
          <cell r="J190" t="str">
            <v>3144.528/3</v>
          </cell>
          <cell r="L190">
            <v>590.4</v>
          </cell>
        </row>
        <row r="191">
          <cell r="J191" t="str">
            <v>3143.530/2</v>
          </cell>
          <cell r="L191">
            <v>590.4</v>
          </cell>
        </row>
        <row r="192">
          <cell r="J192" t="str">
            <v>3580.001.YPU</v>
          </cell>
          <cell r="L192">
            <v>3422.8</v>
          </cell>
        </row>
        <row r="193">
          <cell r="J193" t="str">
            <v>3111.501</v>
          </cell>
          <cell r="L193">
            <v>41.2</v>
          </cell>
        </row>
        <row r="194">
          <cell r="J194" t="str">
            <v>3580.048/2</v>
          </cell>
          <cell r="L194">
            <v>0</v>
          </cell>
        </row>
        <row r="195">
          <cell r="J195" t="str">
            <v>3144.528/3</v>
          </cell>
          <cell r="L195">
            <v>0</v>
          </cell>
        </row>
        <row r="196">
          <cell r="J196" t="str">
            <v>3580.048/3A</v>
          </cell>
          <cell r="L196">
            <v>0</v>
          </cell>
        </row>
        <row r="197">
          <cell r="J197" t="str">
            <v>3144.528/3</v>
          </cell>
          <cell r="L197">
            <v>0</v>
          </cell>
        </row>
        <row r="198">
          <cell r="J198" t="str">
            <v>3451.10.001.YPU</v>
          </cell>
          <cell r="L198">
            <v>697.04</v>
          </cell>
        </row>
        <row r="199">
          <cell r="J199" t="str">
            <v>3526.002.YPU</v>
          </cell>
          <cell r="L199">
            <v>0</v>
          </cell>
        </row>
        <row r="200">
          <cell r="J200" t="str">
            <v>3111.501</v>
          </cell>
          <cell r="L200">
            <v>0</v>
          </cell>
        </row>
        <row r="201">
          <cell r="J201" t="str">
            <v>3111.501</v>
          </cell>
          <cell r="L201">
            <v>0</v>
          </cell>
        </row>
        <row r="202">
          <cell r="J202" t="str">
            <v>3242.20.002.YPU.</v>
          </cell>
          <cell r="L202">
            <v>0</v>
          </cell>
        </row>
        <row r="203">
          <cell r="J203" t="str">
            <v>3243.50.001.YPU</v>
          </cell>
          <cell r="L203">
            <v>0</v>
          </cell>
        </row>
        <row r="204">
          <cell r="J204" t="str">
            <v>3540.008.037C</v>
          </cell>
          <cell r="L204">
            <v>163.6</v>
          </cell>
        </row>
        <row r="205">
          <cell r="J205" t="str">
            <v>3111.501</v>
          </cell>
          <cell r="L205">
            <v>163.6</v>
          </cell>
        </row>
        <row r="206">
          <cell r="J206" t="str">
            <v>3540.004.YPU</v>
          </cell>
          <cell r="L206">
            <v>326.8</v>
          </cell>
        </row>
        <row r="207">
          <cell r="J207" t="str">
            <v>3111.501</v>
          </cell>
          <cell r="L207">
            <v>326.8</v>
          </cell>
        </row>
        <row r="208">
          <cell r="J208" t="str">
            <v>3540.006.YPU</v>
          </cell>
          <cell r="L208">
            <v>0</v>
          </cell>
        </row>
        <row r="209">
          <cell r="J209" t="str">
            <v>3540.007.YPU</v>
          </cell>
          <cell r="L209">
            <v>0</v>
          </cell>
        </row>
        <row r="210">
          <cell r="J210" t="str">
            <v>3540.008/021 C</v>
          </cell>
          <cell r="L210">
            <v>0</v>
          </cell>
        </row>
        <row r="211">
          <cell r="J211" t="str">
            <v>3111.501</v>
          </cell>
          <cell r="L211">
            <v>0</v>
          </cell>
        </row>
        <row r="212">
          <cell r="J212" t="str">
            <v>3540.003.YPU</v>
          </cell>
          <cell r="L212">
            <v>0</v>
          </cell>
        </row>
        <row r="213">
          <cell r="J213" t="str">
            <v>3111.501</v>
          </cell>
          <cell r="L213">
            <v>0</v>
          </cell>
        </row>
        <row r="214">
          <cell r="J214" t="str">
            <v>3390.034/1</v>
          </cell>
          <cell r="L214">
            <v>0</v>
          </cell>
        </row>
        <row r="215">
          <cell r="J215" t="str">
            <v>3111.501</v>
          </cell>
          <cell r="L215">
            <v>0</v>
          </cell>
        </row>
        <row r="216">
          <cell r="J216" t="str">
            <v>3242.20.002.YPU.</v>
          </cell>
          <cell r="L216">
            <v>0</v>
          </cell>
        </row>
        <row r="217">
          <cell r="J217" t="str">
            <v>3243.50.001.YPU</v>
          </cell>
          <cell r="L217">
            <v>0</v>
          </cell>
        </row>
        <row r="218">
          <cell r="J218" t="str">
            <v>3540.005.YPU</v>
          </cell>
          <cell r="L218">
            <v>0</v>
          </cell>
        </row>
        <row r="219">
          <cell r="J219" t="str">
            <v>3111.501</v>
          </cell>
          <cell r="L219">
            <v>0</v>
          </cell>
        </row>
        <row r="220">
          <cell r="J220" t="str">
            <v>3540.007.YPU</v>
          </cell>
          <cell r="L220">
            <v>0</v>
          </cell>
        </row>
        <row r="221">
          <cell r="J221" t="str">
            <v>3111.501</v>
          </cell>
          <cell r="L221">
            <v>0</v>
          </cell>
        </row>
        <row r="405">
          <cell r="J405" t="str">
            <v>3580.048/2</v>
          </cell>
          <cell r="L405">
            <v>7915.41</v>
          </cell>
        </row>
        <row r="406">
          <cell r="J406" t="str">
            <v>3144.528/3</v>
          </cell>
          <cell r="L406">
            <v>7915.41</v>
          </cell>
        </row>
        <row r="407">
          <cell r="J407" t="str">
            <v>3143.530/2</v>
          </cell>
          <cell r="L407">
            <v>7915.41</v>
          </cell>
        </row>
        <row r="408">
          <cell r="J408" t="str">
            <v>3580.048/3A</v>
          </cell>
          <cell r="L408">
            <v>6695.31</v>
          </cell>
        </row>
        <row r="409">
          <cell r="J409" t="str">
            <v>3144.528/3</v>
          </cell>
          <cell r="L409">
            <v>6695.31</v>
          </cell>
        </row>
        <row r="410">
          <cell r="J410" t="str">
            <v>3143.530/2</v>
          </cell>
          <cell r="L410">
            <v>6695.31</v>
          </cell>
        </row>
        <row r="411">
          <cell r="J411" t="str">
            <v>3580.001.YPU</v>
          </cell>
          <cell r="L411">
            <v>0</v>
          </cell>
        </row>
        <row r="412">
          <cell r="J412" t="str">
            <v>3111.501</v>
          </cell>
          <cell r="L412">
            <v>0</v>
          </cell>
        </row>
        <row r="413">
          <cell r="J413" t="str">
            <v>3580.048/2</v>
          </cell>
          <cell r="L413">
            <v>0</v>
          </cell>
        </row>
        <row r="414">
          <cell r="J414" t="str">
            <v>3144.528/3</v>
          </cell>
          <cell r="L414">
            <v>0</v>
          </cell>
        </row>
        <row r="415">
          <cell r="J415" t="str">
            <v>3580.048/3A</v>
          </cell>
          <cell r="L415">
            <v>370.22</v>
          </cell>
        </row>
        <row r="416">
          <cell r="J416" t="str">
            <v>3144.528/3</v>
          </cell>
          <cell r="L416">
            <v>370.22</v>
          </cell>
        </row>
        <row r="417">
          <cell r="J417" t="str">
            <v>3451.10.001.YPU</v>
          </cell>
          <cell r="L417">
            <v>0</v>
          </cell>
        </row>
        <row r="418">
          <cell r="J418" t="str">
            <v>3526.002.YPU</v>
          </cell>
          <cell r="L418">
            <v>222.25</v>
          </cell>
        </row>
        <row r="419">
          <cell r="J419" t="str">
            <v>3111.501</v>
          </cell>
          <cell r="L419">
            <v>222.25</v>
          </cell>
        </row>
        <row r="420">
          <cell r="J420" t="str">
            <v>3111.501</v>
          </cell>
          <cell r="L420">
            <v>0</v>
          </cell>
        </row>
        <row r="421">
          <cell r="J421" t="str">
            <v>3242.20.002.YPU.</v>
          </cell>
          <cell r="L421">
            <v>222.25</v>
          </cell>
        </row>
        <row r="422">
          <cell r="J422" t="str">
            <v>3243.50.001.YPU</v>
          </cell>
          <cell r="L422">
            <v>0</v>
          </cell>
        </row>
        <row r="423">
          <cell r="J423" t="str">
            <v>3540.008.037C</v>
          </cell>
          <cell r="L423">
            <v>1295.97</v>
          </cell>
        </row>
        <row r="424">
          <cell r="J424" t="str">
            <v>3111.501</v>
          </cell>
          <cell r="L424">
            <v>1295.97</v>
          </cell>
        </row>
        <row r="425">
          <cell r="J425" t="str">
            <v>3540.004.YPU</v>
          </cell>
          <cell r="L425">
            <v>531.59</v>
          </cell>
        </row>
        <row r="426">
          <cell r="J426" t="str">
            <v>3111.501</v>
          </cell>
          <cell r="L426">
            <v>531.59</v>
          </cell>
        </row>
        <row r="427">
          <cell r="J427" t="str">
            <v>3540.006.YPU</v>
          </cell>
          <cell r="L427">
            <v>0</v>
          </cell>
        </row>
        <row r="428">
          <cell r="J428" t="str">
            <v>3540.007.YPU</v>
          </cell>
          <cell r="L428">
            <v>0</v>
          </cell>
        </row>
        <row r="429">
          <cell r="J429" t="str">
            <v>3540.008/021 C</v>
          </cell>
          <cell r="L429">
            <v>5.25</v>
          </cell>
        </row>
        <row r="430">
          <cell r="J430" t="str">
            <v>3111.501</v>
          </cell>
          <cell r="L430">
            <v>5.25</v>
          </cell>
        </row>
        <row r="431">
          <cell r="J431" t="str">
            <v>3540.003.YPU</v>
          </cell>
          <cell r="L431">
            <v>522.29</v>
          </cell>
        </row>
        <row r="432">
          <cell r="J432" t="str">
            <v>3111.501</v>
          </cell>
          <cell r="L432">
            <v>522.29</v>
          </cell>
        </row>
        <row r="433">
          <cell r="J433" t="str">
            <v>3390.034/1</v>
          </cell>
          <cell r="L433">
            <v>0</v>
          </cell>
        </row>
        <row r="434">
          <cell r="J434" t="str">
            <v>3111.501</v>
          </cell>
          <cell r="L434">
            <v>0</v>
          </cell>
        </row>
        <row r="435">
          <cell r="J435" t="str">
            <v>3242.20.002.YPU.</v>
          </cell>
          <cell r="L435">
            <v>0</v>
          </cell>
        </row>
        <row r="436">
          <cell r="J436" t="str">
            <v>3243.50.001.YPU</v>
          </cell>
          <cell r="L436">
            <v>0</v>
          </cell>
        </row>
        <row r="437">
          <cell r="J437" t="str">
            <v>3540.005.YPU</v>
          </cell>
          <cell r="L437">
            <v>57</v>
          </cell>
        </row>
        <row r="438">
          <cell r="J438" t="str">
            <v>3111.501</v>
          </cell>
          <cell r="L438">
            <v>57</v>
          </cell>
        </row>
        <row r="439">
          <cell r="J439" t="str">
            <v>3540.007.YPU</v>
          </cell>
          <cell r="L439">
            <v>141.01</v>
          </cell>
        </row>
        <row r="440">
          <cell r="J440" t="str">
            <v>3111.501</v>
          </cell>
          <cell r="L440">
            <v>141.01</v>
          </cell>
        </row>
        <row r="624">
          <cell r="J624" t="str">
            <v>3580.048/2</v>
          </cell>
          <cell r="L624">
            <v>3216.48</v>
          </cell>
        </row>
        <row r="625">
          <cell r="J625" t="str">
            <v>3144.528/3</v>
          </cell>
          <cell r="L625">
            <v>3216.48</v>
          </cell>
        </row>
        <row r="626">
          <cell r="J626" t="str">
            <v>3143.530/2</v>
          </cell>
          <cell r="L626">
            <v>3216.48</v>
          </cell>
        </row>
        <row r="627">
          <cell r="J627" t="str">
            <v>3580.048/3A</v>
          </cell>
          <cell r="L627">
            <v>4524.4399999999996</v>
          </cell>
        </row>
        <row r="628">
          <cell r="J628" t="str">
            <v>3144.528/3</v>
          </cell>
          <cell r="L628">
            <v>4524.4399999999996</v>
          </cell>
        </row>
        <row r="629">
          <cell r="J629" t="str">
            <v>3143.530/2</v>
          </cell>
          <cell r="L629">
            <v>4524.4399999999996</v>
          </cell>
        </row>
        <row r="630">
          <cell r="J630" t="str">
            <v>3580.001.YPU</v>
          </cell>
          <cell r="L630">
            <v>0</v>
          </cell>
        </row>
        <row r="631">
          <cell r="J631" t="str">
            <v>3111.501</v>
          </cell>
          <cell r="L631">
            <v>0</v>
          </cell>
        </row>
        <row r="632">
          <cell r="J632" t="str">
            <v>3580.048/2</v>
          </cell>
          <cell r="L632">
            <v>0</v>
          </cell>
        </row>
        <row r="633">
          <cell r="J633" t="str">
            <v>3144.528/3</v>
          </cell>
          <cell r="L633">
            <v>0</v>
          </cell>
        </row>
        <row r="634">
          <cell r="J634" t="str">
            <v>3580.048/3A</v>
          </cell>
          <cell r="L634">
            <v>1891.93</v>
          </cell>
        </row>
        <row r="635">
          <cell r="J635" t="str">
            <v>3144.528/3</v>
          </cell>
          <cell r="L635">
            <v>1891.93</v>
          </cell>
        </row>
        <row r="636">
          <cell r="J636" t="str">
            <v>3451.10.001.YPU</v>
          </cell>
          <cell r="L636">
            <v>0</v>
          </cell>
        </row>
        <row r="637">
          <cell r="J637" t="str">
            <v>3526.002.YPU</v>
          </cell>
          <cell r="L637">
            <v>0</v>
          </cell>
        </row>
        <row r="638">
          <cell r="J638" t="str">
            <v>3111.501</v>
          </cell>
          <cell r="L638">
            <v>0</v>
          </cell>
        </row>
        <row r="639">
          <cell r="J639" t="str">
            <v>3111.501</v>
          </cell>
          <cell r="L639">
            <v>0</v>
          </cell>
        </row>
        <row r="640">
          <cell r="J640" t="str">
            <v>3242.20.002.YPU.</v>
          </cell>
          <cell r="L640">
            <v>0</v>
          </cell>
        </row>
        <row r="641">
          <cell r="J641" t="str">
            <v>3243.50.001.YPU</v>
          </cell>
          <cell r="L641">
            <v>0</v>
          </cell>
        </row>
        <row r="642">
          <cell r="J642" t="str">
            <v>3540.008.037C</v>
          </cell>
          <cell r="L642">
            <v>28.2</v>
          </cell>
        </row>
        <row r="643">
          <cell r="J643" t="str">
            <v>3111.501</v>
          </cell>
          <cell r="L643">
            <v>28.2</v>
          </cell>
        </row>
        <row r="644">
          <cell r="J644" t="str">
            <v>3540.004.YPU</v>
          </cell>
          <cell r="L644">
            <v>803.76</v>
          </cell>
        </row>
        <row r="645">
          <cell r="J645" t="str">
            <v>3111.501</v>
          </cell>
          <cell r="L645">
            <v>803.76</v>
          </cell>
        </row>
        <row r="646">
          <cell r="J646" t="str">
            <v>3540.006.YPU</v>
          </cell>
          <cell r="L646">
            <v>0</v>
          </cell>
        </row>
        <row r="647">
          <cell r="J647" t="str">
            <v>3540.007.YPU</v>
          </cell>
          <cell r="L647">
            <v>0</v>
          </cell>
        </row>
        <row r="648">
          <cell r="J648" t="str">
            <v>3540.008/021 C</v>
          </cell>
          <cell r="L648">
            <v>15.12</v>
          </cell>
        </row>
        <row r="649">
          <cell r="J649" t="str">
            <v>3111.501</v>
          </cell>
          <cell r="L649">
            <v>15.12</v>
          </cell>
        </row>
        <row r="650">
          <cell r="J650" t="str">
            <v>3540.003.YPU</v>
          </cell>
          <cell r="L650">
            <v>522.87</v>
          </cell>
        </row>
        <row r="651">
          <cell r="J651" t="str">
            <v>3111.501</v>
          </cell>
          <cell r="L651">
            <v>522.87</v>
          </cell>
        </row>
        <row r="652">
          <cell r="J652" t="str">
            <v>3390.034/1</v>
          </cell>
          <cell r="L652">
            <v>0</v>
          </cell>
        </row>
        <row r="653">
          <cell r="J653" t="str">
            <v>3111.501</v>
          </cell>
          <cell r="L653">
            <v>0</v>
          </cell>
        </row>
        <row r="654">
          <cell r="J654" t="str">
            <v>3242.20.002.YPU.</v>
          </cell>
          <cell r="L654">
            <v>0</v>
          </cell>
        </row>
        <row r="655">
          <cell r="J655" t="str">
            <v>3243.50.001.YPU</v>
          </cell>
          <cell r="L655">
            <v>0</v>
          </cell>
        </row>
        <row r="656">
          <cell r="J656" t="str">
            <v>3540.005.YPU</v>
          </cell>
          <cell r="L656">
            <v>79.8</v>
          </cell>
        </row>
        <row r="657">
          <cell r="J657" t="str">
            <v>3111.501</v>
          </cell>
          <cell r="L657">
            <v>79.8</v>
          </cell>
        </row>
        <row r="658">
          <cell r="J658" t="str">
            <v>3540.007.YPU</v>
          </cell>
          <cell r="L658">
            <v>0</v>
          </cell>
        </row>
        <row r="659">
          <cell r="J659" t="str">
            <v>3111.501</v>
          </cell>
          <cell r="L659">
            <v>0</v>
          </cell>
        </row>
        <row r="843">
          <cell r="J843" t="str">
            <v>3580.048/2</v>
          </cell>
          <cell r="L843">
            <v>1283.6500000000001</v>
          </cell>
        </row>
        <row r="844">
          <cell r="J844" t="str">
            <v>3144.528/3</v>
          </cell>
          <cell r="L844">
            <v>1283.6500000000001</v>
          </cell>
        </row>
        <row r="845">
          <cell r="J845" t="str">
            <v>3143.530/2</v>
          </cell>
          <cell r="L845">
            <v>1283.6500000000001</v>
          </cell>
        </row>
        <row r="846">
          <cell r="J846" t="str">
            <v>3580.048/3A</v>
          </cell>
          <cell r="L846">
            <v>3072.27</v>
          </cell>
        </row>
        <row r="847">
          <cell r="J847" t="str">
            <v>3144.528/3</v>
          </cell>
          <cell r="L847">
            <v>3072.27</v>
          </cell>
        </row>
        <row r="848">
          <cell r="J848" t="str">
            <v>3143.530/2</v>
          </cell>
          <cell r="L848">
            <v>3072.27</v>
          </cell>
        </row>
        <row r="849">
          <cell r="J849" t="str">
            <v>3580.001.YPU</v>
          </cell>
          <cell r="L849">
            <v>0</v>
          </cell>
        </row>
        <row r="850">
          <cell r="J850" t="str">
            <v>3111.501</v>
          </cell>
          <cell r="L850">
            <v>0</v>
          </cell>
        </row>
        <row r="851">
          <cell r="J851" t="str">
            <v>3580.048/2</v>
          </cell>
          <cell r="L851">
            <v>71.38</v>
          </cell>
        </row>
        <row r="852">
          <cell r="J852" t="str">
            <v>3144.528/3</v>
          </cell>
          <cell r="L852">
            <v>71.38</v>
          </cell>
        </row>
        <row r="853">
          <cell r="J853" t="str">
            <v>3580.048/3A</v>
          </cell>
          <cell r="L853">
            <v>1620.58</v>
          </cell>
        </row>
        <row r="854">
          <cell r="J854" t="str">
            <v>3144.528/3</v>
          </cell>
          <cell r="L854">
            <v>1620.58</v>
          </cell>
        </row>
        <row r="855">
          <cell r="J855" t="str">
            <v>3451.10.001.YPU</v>
          </cell>
          <cell r="L855">
            <v>0</v>
          </cell>
        </row>
        <row r="856">
          <cell r="J856" t="str">
            <v>3526.002.YPU</v>
          </cell>
          <cell r="L856">
            <v>0</v>
          </cell>
        </row>
        <row r="857">
          <cell r="J857" t="str">
            <v>3111.501</v>
          </cell>
          <cell r="L857">
            <v>0</v>
          </cell>
        </row>
        <row r="858">
          <cell r="J858" t="str">
            <v>3111.501</v>
          </cell>
          <cell r="L858">
            <v>0</v>
          </cell>
        </row>
        <row r="859">
          <cell r="J859" t="str">
            <v>3242.20.002.YPU.</v>
          </cell>
          <cell r="L859">
            <v>0</v>
          </cell>
        </row>
        <row r="860">
          <cell r="J860" t="str">
            <v>3243.50.001.YPU</v>
          </cell>
          <cell r="L860">
            <v>0</v>
          </cell>
        </row>
        <row r="861">
          <cell r="J861" t="str">
            <v>3540.008.037C</v>
          </cell>
          <cell r="L861">
            <v>12.6</v>
          </cell>
        </row>
        <row r="862">
          <cell r="J862" t="str">
            <v>3111.501</v>
          </cell>
          <cell r="L862">
            <v>12.6</v>
          </cell>
        </row>
        <row r="863">
          <cell r="J863" t="str">
            <v>3540.004.YPU</v>
          </cell>
          <cell r="L863">
            <v>669.04</v>
          </cell>
        </row>
        <row r="864">
          <cell r="J864" t="str">
            <v>3111.501</v>
          </cell>
          <cell r="L864">
            <v>669.04</v>
          </cell>
        </row>
        <row r="865">
          <cell r="J865" t="str">
            <v>3540.006.YPU</v>
          </cell>
          <cell r="L865">
            <v>0</v>
          </cell>
        </row>
        <row r="866">
          <cell r="J866" t="str">
            <v>3540.007.YPU</v>
          </cell>
          <cell r="L866">
            <v>0</v>
          </cell>
        </row>
        <row r="867">
          <cell r="J867" t="str">
            <v>3540.008/021 C</v>
          </cell>
          <cell r="L867">
            <v>13.94</v>
          </cell>
        </row>
        <row r="868">
          <cell r="J868" t="str">
            <v>3111.501</v>
          </cell>
          <cell r="L868">
            <v>13.94</v>
          </cell>
        </row>
        <row r="869">
          <cell r="J869" t="str">
            <v>3540.003.YPU</v>
          </cell>
          <cell r="L869">
            <v>125.06</v>
          </cell>
        </row>
        <row r="870">
          <cell r="J870" t="str">
            <v>3111.501</v>
          </cell>
          <cell r="L870">
            <v>125.06</v>
          </cell>
        </row>
        <row r="871">
          <cell r="J871" t="str">
            <v>3390.034/1</v>
          </cell>
          <cell r="L871">
            <v>122.73</v>
          </cell>
        </row>
        <row r="872">
          <cell r="J872" t="str">
            <v>3111.501</v>
          </cell>
          <cell r="L872">
            <v>122.73</v>
          </cell>
        </row>
        <row r="873">
          <cell r="J873" t="str">
            <v>3242.20.002.YPU.</v>
          </cell>
          <cell r="L873">
            <v>122.73</v>
          </cell>
        </row>
        <row r="874">
          <cell r="J874" t="str">
            <v>3243.50.001.YPU</v>
          </cell>
          <cell r="L874">
            <v>122.73</v>
          </cell>
        </row>
        <row r="875">
          <cell r="J875" t="str">
            <v>3540.005.YPU</v>
          </cell>
          <cell r="L875">
            <v>0</v>
          </cell>
        </row>
        <row r="876">
          <cell r="J876" t="str">
            <v>3111.501</v>
          </cell>
          <cell r="L876">
            <v>0</v>
          </cell>
        </row>
        <row r="877">
          <cell r="J877" t="str">
            <v>3540.007.YPU</v>
          </cell>
          <cell r="L877">
            <v>0</v>
          </cell>
        </row>
        <row r="878">
          <cell r="J878" t="str">
            <v>3111.501</v>
          </cell>
          <cell r="L878">
            <v>0</v>
          </cell>
        </row>
        <row r="1062">
          <cell r="J1062" t="str">
            <v>3580.048/2</v>
          </cell>
          <cell r="L1062">
            <v>1719.9</v>
          </cell>
        </row>
        <row r="1063">
          <cell r="J1063" t="str">
            <v>3144.528/3</v>
          </cell>
          <cell r="L1063">
            <v>1719.9</v>
          </cell>
        </row>
        <row r="1064">
          <cell r="J1064" t="str">
            <v>3143.530/2</v>
          </cell>
          <cell r="L1064">
            <v>1719.9</v>
          </cell>
        </row>
        <row r="1065">
          <cell r="J1065" t="str">
            <v>3580.048/3A</v>
          </cell>
          <cell r="L1065">
            <v>3629.74</v>
          </cell>
        </row>
        <row r="1066">
          <cell r="J1066" t="str">
            <v>3144.528/3</v>
          </cell>
          <cell r="L1066">
            <v>3629.74</v>
          </cell>
        </row>
        <row r="1067">
          <cell r="J1067" t="str">
            <v>3143.530/2</v>
          </cell>
          <cell r="L1067">
            <v>3629.74</v>
          </cell>
        </row>
        <row r="1068">
          <cell r="J1068" t="str">
            <v>3580.001.YPU</v>
          </cell>
          <cell r="L1068">
            <v>0</v>
          </cell>
        </row>
        <row r="1069">
          <cell r="J1069" t="str">
            <v>3111.501</v>
          </cell>
          <cell r="L1069">
            <v>306.36</v>
          </cell>
        </row>
        <row r="1070">
          <cell r="J1070" t="str">
            <v>3580.048/2</v>
          </cell>
          <cell r="L1070">
            <v>125.32</v>
          </cell>
        </row>
        <row r="1071">
          <cell r="J1071" t="str">
            <v>3144.528/3</v>
          </cell>
          <cell r="L1071">
            <v>125.32</v>
          </cell>
        </row>
        <row r="1072">
          <cell r="J1072" t="str">
            <v>3580.048/3A</v>
          </cell>
          <cell r="L1072">
            <v>3334.39</v>
          </cell>
        </row>
        <row r="1073">
          <cell r="J1073" t="str">
            <v>3144.528/3</v>
          </cell>
          <cell r="L1073">
            <v>3334.39</v>
          </cell>
        </row>
        <row r="1074">
          <cell r="J1074" t="str">
            <v>3451.10.001.YPU</v>
          </cell>
          <cell r="L1074">
            <v>0</v>
          </cell>
        </row>
        <row r="1075">
          <cell r="J1075" t="str">
            <v>3526.002.YPU</v>
          </cell>
          <cell r="L1075">
            <v>0</v>
          </cell>
        </row>
        <row r="1076">
          <cell r="J1076" t="str">
            <v>3111.501</v>
          </cell>
          <cell r="L1076">
            <v>0</v>
          </cell>
        </row>
        <row r="1077">
          <cell r="J1077" t="str">
            <v>3111.501</v>
          </cell>
          <cell r="L1077">
            <v>0</v>
          </cell>
        </row>
        <row r="1078">
          <cell r="J1078" t="str">
            <v>3242.20.002.YPU.</v>
          </cell>
          <cell r="L1078">
            <v>0</v>
          </cell>
        </row>
        <row r="1079">
          <cell r="J1079" t="str">
            <v>3243.50.001.YPU</v>
          </cell>
          <cell r="L1079">
            <v>0</v>
          </cell>
        </row>
        <row r="1080">
          <cell r="J1080" t="str">
            <v>3540.008.037C</v>
          </cell>
          <cell r="L1080">
            <v>0</v>
          </cell>
        </row>
        <row r="1081">
          <cell r="J1081" t="str">
            <v>3111.501</v>
          </cell>
          <cell r="L1081">
            <v>0</v>
          </cell>
        </row>
        <row r="1082">
          <cell r="J1082" t="str">
            <v>3540.004.YPU</v>
          </cell>
          <cell r="L1082">
            <v>104.07</v>
          </cell>
        </row>
        <row r="1083">
          <cell r="J1083" t="str">
            <v>3111.501</v>
          </cell>
          <cell r="L1083">
            <v>104.07</v>
          </cell>
        </row>
        <row r="1084">
          <cell r="J1084" t="str">
            <v>3540.006.YPU</v>
          </cell>
          <cell r="L1084">
            <v>247.73</v>
          </cell>
        </row>
        <row r="1085">
          <cell r="J1085" t="str">
            <v>3540.007.YPU</v>
          </cell>
          <cell r="L1085">
            <v>91.89</v>
          </cell>
        </row>
        <row r="1086">
          <cell r="J1086" t="str">
            <v>3540.008/021 C</v>
          </cell>
          <cell r="L1086">
            <v>6.74</v>
          </cell>
        </row>
        <row r="1087">
          <cell r="J1087" t="str">
            <v>3111.501</v>
          </cell>
          <cell r="L1087">
            <v>6.74</v>
          </cell>
        </row>
        <row r="1088">
          <cell r="J1088" t="str">
            <v>3540.003.YPU</v>
          </cell>
          <cell r="L1088">
            <v>826.96</v>
          </cell>
        </row>
        <row r="1089">
          <cell r="J1089" t="str">
            <v>3111.501</v>
          </cell>
          <cell r="L1089">
            <v>826.96</v>
          </cell>
        </row>
        <row r="1090">
          <cell r="J1090" t="str">
            <v>3390.034/1</v>
          </cell>
          <cell r="L1090">
            <v>0</v>
          </cell>
        </row>
        <row r="1091">
          <cell r="J1091" t="str">
            <v>3111.501</v>
          </cell>
          <cell r="L1091">
            <v>0</v>
          </cell>
        </row>
        <row r="1092">
          <cell r="J1092" t="str">
            <v>3242.20.002.YPU.</v>
          </cell>
          <cell r="L1092">
            <v>0</v>
          </cell>
        </row>
        <row r="1093">
          <cell r="J1093" t="str">
            <v>3243.50.001.YPU</v>
          </cell>
          <cell r="L1093">
            <v>0</v>
          </cell>
        </row>
        <row r="1094">
          <cell r="J1094" t="str">
            <v>3540.005.YPU</v>
          </cell>
          <cell r="L1094">
            <v>0</v>
          </cell>
        </row>
        <row r="1095">
          <cell r="J1095" t="str">
            <v>3111.501</v>
          </cell>
          <cell r="L1095">
            <v>0</v>
          </cell>
        </row>
        <row r="1096">
          <cell r="J1096" t="str">
            <v>3540.007.YPU</v>
          </cell>
          <cell r="L1096">
            <v>0</v>
          </cell>
        </row>
        <row r="1097">
          <cell r="J1097" t="str">
            <v>3111.501</v>
          </cell>
          <cell r="L1097">
            <v>0</v>
          </cell>
        </row>
        <row r="1281">
          <cell r="J1281" t="str">
            <v>3580.048/2</v>
          </cell>
          <cell r="L1281">
            <v>1745.14</v>
          </cell>
        </row>
        <row r="1282">
          <cell r="J1282" t="str">
            <v>3144.528/3</v>
          </cell>
          <cell r="L1282">
            <v>1745.14</v>
          </cell>
        </row>
        <row r="1283">
          <cell r="J1283" t="str">
            <v>3143.530/2</v>
          </cell>
          <cell r="L1283">
            <v>1745.14</v>
          </cell>
        </row>
        <row r="1284">
          <cell r="J1284" t="str">
            <v>3580.048/3A</v>
          </cell>
          <cell r="L1284">
            <v>3435.05</v>
          </cell>
        </row>
        <row r="1285">
          <cell r="J1285" t="str">
            <v>3144.528/3</v>
          </cell>
          <cell r="L1285">
            <v>3435.05</v>
          </cell>
        </row>
        <row r="1286">
          <cell r="J1286" t="str">
            <v>3143.530/2</v>
          </cell>
          <cell r="L1286">
            <v>3435.05</v>
          </cell>
        </row>
        <row r="1287">
          <cell r="J1287" t="str">
            <v>3580.001.YPU</v>
          </cell>
          <cell r="L1287">
            <v>0</v>
          </cell>
        </row>
        <row r="1288">
          <cell r="J1288" t="str">
            <v>3111.501</v>
          </cell>
          <cell r="L1288">
            <v>426.31</v>
          </cell>
        </row>
        <row r="1289">
          <cell r="J1289" t="str">
            <v>3580.048/2</v>
          </cell>
          <cell r="L1289">
            <v>127.82</v>
          </cell>
        </row>
        <row r="1290">
          <cell r="J1290" t="str">
            <v>3144.528/3</v>
          </cell>
          <cell r="L1290">
            <v>127.82</v>
          </cell>
        </row>
        <row r="1291">
          <cell r="J1291" t="str">
            <v>3580.048/3A</v>
          </cell>
          <cell r="L1291">
            <v>3125.06</v>
          </cell>
        </row>
        <row r="1292">
          <cell r="J1292" t="str">
            <v>3144.528/3</v>
          </cell>
          <cell r="L1292">
            <v>3125.06</v>
          </cell>
        </row>
        <row r="1293">
          <cell r="J1293" t="str">
            <v>3451.10.001.YPU</v>
          </cell>
          <cell r="L1293">
            <v>0</v>
          </cell>
        </row>
        <row r="1294">
          <cell r="J1294" t="str">
            <v>3526.002.YPU</v>
          </cell>
          <cell r="L1294">
            <v>0</v>
          </cell>
        </row>
        <row r="1295">
          <cell r="J1295" t="str">
            <v>3111.501</v>
          </cell>
          <cell r="L1295">
            <v>0</v>
          </cell>
        </row>
        <row r="1296">
          <cell r="J1296" t="str">
            <v>3111.501</v>
          </cell>
          <cell r="L1296">
            <v>0</v>
          </cell>
        </row>
        <row r="1297">
          <cell r="J1297" t="str">
            <v>3242.20.002.YPU.</v>
          </cell>
          <cell r="L1297">
            <v>0</v>
          </cell>
        </row>
        <row r="1298">
          <cell r="J1298" t="str">
            <v>3243.50.001.YPU</v>
          </cell>
          <cell r="L1298">
            <v>0</v>
          </cell>
        </row>
        <row r="1299">
          <cell r="J1299" t="str">
            <v>3540.008.037C</v>
          </cell>
          <cell r="L1299">
            <v>0</v>
          </cell>
        </row>
        <row r="1300">
          <cell r="J1300" t="str">
            <v>3111.501</v>
          </cell>
          <cell r="L1300">
            <v>0</v>
          </cell>
        </row>
        <row r="1301">
          <cell r="J1301" t="str">
            <v>3540.004.YPU</v>
          </cell>
          <cell r="L1301">
            <v>104.07</v>
          </cell>
        </row>
        <row r="1302">
          <cell r="J1302" t="str">
            <v>3111.501</v>
          </cell>
          <cell r="L1302">
            <v>104.07</v>
          </cell>
        </row>
        <row r="1303">
          <cell r="J1303" t="str">
            <v>3540.006.YPU</v>
          </cell>
          <cell r="L1303">
            <v>245.79</v>
          </cell>
        </row>
        <row r="1304">
          <cell r="J1304" t="str">
            <v>3540.007.YPU</v>
          </cell>
          <cell r="L1304">
            <v>91.46</v>
          </cell>
        </row>
        <row r="1305">
          <cell r="J1305" t="str">
            <v>3540.008/021 C</v>
          </cell>
          <cell r="L1305">
            <v>6.74</v>
          </cell>
        </row>
        <row r="1306">
          <cell r="J1306" t="str">
            <v>3111.501</v>
          </cell>
          <cell r="L1306">
            <v>6.74</v>
          </cell>
        </row>
        <row r="1307">
          <cell r="J1307" t="str">
            <v>3540.003.YPU</v>
          </cell>
          <cell r="L1307">
            <v>826.96</v>
          </cell>
        </row>
        <row r="1308">
          <cell r="J1308" t="str">
            <v>3111.501</v>
          </cell>
          <cell r="L1308">
            <v>826.96</v>
          </cell>
        </row>
        <row r="1309">
          <cell r="J1309" t="str">
            <v>3390.034/1</v>
          </cell>
          <cell r="L1309">
            <v>0</v>
          </cell>
        </row>
        <row r="1310">
          <cell r="J1310" t="str">
            <v>3111.501</v>
          </cell>
          <cell r="L1310">
            <v>0</v>
          </cell>
        </row>
        <row r="1311">
          <cell r="J1311" t="str">
            <v>3242.20.002.YPU.</v>
          </cell>
          <cell r="L1311">
            <v>0</v>
          </cell>
        </row>
        <row r="1312">
          <cell r="J1312" t="str">
            <v>3243.50.001.YPU</v>
          </cell>
          <cell r="L1312">
            <v>0</v>
          </cell>
        </row>
        <row r="1313">
          <cell r="J1313" t="str">
            <v>3540.005.YPU</v>
          </cell>
          <cell r="L1313">
            <v>0</v>
          </cell>
        </row>
        <row r="1314">
          <cell r="J1314" t="str">
            <v>3111.501</v>
          </cell>
          <cell r="L1314">
            <v>0</v>
          </cell>
        </row>
        <row r="1315">
          <cell r="J1315" t="str">
            <v>3540.007.YPU</v>
          </cell>
          <cell r="L1315">
            <v>0</v>
          </cell>
        </row>
        <row r="1316">
          <cell r="J1316" t="str">
            <v>3111.501</v>
          </cell>
          <cell r="L1316">
            <v>0</v>
          </cell>
        </row>
        <row r="1500">
          <cell r="J1500" t="str">
            <v>3580.048/2</v>
          </cell>
          <cell r="L1500">
            <v>1749.05</v>
          </cell>
        </row>
        <row r="1501">
          <cell r="J1501" t="str">
            <v>3144.528/3</v>
          </cell>
          <cell r="L1501">
            <v>1749.05</v>
          </cell>
        </row>
        <row r="1502">
          <cell r="J1502" t="str">
            <v>3143.530/2</v>
          </cell>
          <cell r="L1502">
            <v>1749.05</v>
          </cell>
        </row>
        <row r="1503">
          <cell r="J1503" t="str">
            <v>3580.048/3A</v>
          </cell>
          <cell r="L1503">
            <v>2476.0300000000002</v>
          </cell>
        </row>
        <row r="1504">
          <cell r="J1504" t="str">
            <v>3144.528/3</v>
          </cell>
          <cell r="L1504">
            <v>2476.0300000000002</v>
          </cell>
        </row>
        <row r="1505">
          <cell r="J1505" t="str">
            <v>3143.530/2</v>
          </cell>
          <cell r="L1505">
            <v>2476.0300000000002</v>
          </cell>
        </row>
        <row r="1506">
          <cell r="J1506" t="str">
            <v>3580.001.YPU</v>
          </cell>
          <cell r="L1506">
            <v>0</v>
          </cell>
        </row>
        <row r="1507">
          <cell r="J1507" t="str">
            <v>3111.501</v>
          </cell>
          <cell r="L1507">
            <v>313.8</v>
          </cell>
        </row>
        <row r="1508">
          <cell r="J1508" t="str">
            <v>3580.048/2</v>
          </cell>
          <cell r="L1508">
            <v>27.4</v>
          </cell>
        </row>
        <row r="1509">
          <cell r="J1509" t="str">
            <v>3144.528/3</v>
          </cell>
          <cell r="L1509">
            <v>27.4</v>
          </cell>
        </row>
        <row r="1510">
          <cell r="J1510" t="str">
            <v>3580.048/3A</v>
          </cell>
          <cell r="L1510">
            <v>1906.06</v>
          </cell>
        </row>
        <row r="1511">
          <cell r="J1511" t="str">
            <v>3144.528/3</v>
          </cell>
          <cell r="L1511">
            <v>1906.06</v>
          </cell>
        </row>
        <row r="1512">
          <cell r="J1512" t="str">
            <v>3451.10.001.YPU</v>
          </cell>
          <cell r="L1512">
            <v>0</v>
          </cell>
        </row>
        <row r="1513">
          <cell r="J1513" t="str">
            <v>3526.002.YPU</v>
          </cell>
          <cell r="L1513">
            <v>0</v>
          </cell>
        </row>
        <row r="1514">
          <cell r="J1514" t="str">
            <v>3111.501</v>
          </cell>
          <cell r="L1514">
            <v>0</v>
          </cell>
        </row>
        <row r="1515">
          <cell r="J1515" t="str">
            <v>3111.501</v>
          </cell>
          <cell r="L1515">
            <v>0</v>
          </cell>
        </row>
        <row r="1516">
          <cell r="J1516" t="str">
            <v>3242.20.002.YPU.</v>
          </cell>
          <cell r="L1516">
            <v>0</v>
          </cell>
        </row>
        <row r="1517">
          <cell r="J1517" t="str">
            <v>3243.50.001.YPU</v>
          </cell>
          <cell r="L1517">
            <v>88.41</v>
          </cell>
        </row>
        <row r="1518">
          <cell r="J1518" t="str">
            <v>3540.008.037C</v>
          </cell>
          <cell r="L1518">
            <v>0</v>
          </cell>
        </row>
        <row r="1519">
          <cell r="J1519" t="str">
            <v>3111.501</v>
          </cell>
          <cell r="L1519">
            <v>0</v>
          </cell>
        </row>
        <row r="1520">
          <cell r="J1520" t="str">
            <v>3540.004.YPU</v>
          </cell>
          <cell r="L1520">
            <v>104.07</v>
          </cell>
        </row>
        <row r="1521">
          <cell r="J1521" t="str">
            <v>3111.501</v>
          </cell>
          <cell r="L1521">
            <v>104.07</v>
          </cell>
        </row>
        <row r="1522">
          <cell r="J1522" t="str">
            <v>3540.006.YPU</v>
          </cell>
          <cell r="L1522">
            <v>229.42</v>
          </cell>
        </row>
        <row r="1523">
          <cell r="J1523" t="str">
            <v>3540.007.YPU</v>
          </cell>
          <cell r="L1523">
            <v>81.89</v>
          </cell>
        </row>
        <row r="1524">
          <cell r="J1524" t="str">
            <v>3540.008/021 C</v>
          </cell>
          <cell r="L1524">
            <v>6.74</v>
          </cell>
        </row>
        <row r="1525">
          <cell r="J1525" t="str">
            <v>3111.501</v>
          </cell>
          <cell r="L1525">
            <v>6.74</v>
          </cell>
        </row>
        <row r="1526">
          <cell r="J1526" t="str">
            <v>3540.003.YPU</v>
          </cell>
          <cell r="L1526">
            <v>817.64</v>
          </cell>
        </row>
        <row r="1527">
          <cell r="J1527" t="str">
            <v>3111.501</v>
          </cell>
          <cell r="L1527">
            <v>817.64</v>
          </cell>
        </row>
        <row r="1528">
          <cell r="J1528" t="str">
            <v>3390.034/1</v>
          </cell>
          <cell r="L1528">
            <v>395.96</v>
          </cell>
        </row>
        <row r="1529">
          <cell r="J1529" t="str">
            <v>3111.501</v>
          </cell>
          <cell r="L1529">
            <v>395.96</v>
          </cell>
        </row>
        <row r="1530">
          <cell r="J1530" t="str">
            <v>3242.20.002.YPU.</v>
          </cell>
          <cell r="L1530">
            <v>395.96</v>
          </cell>
        </row>
        <row r="1531">
          <cell r="J1531" t="str">
            <v>3243.50.001.YPU</v>
          </cell>
          <cell r="L1531">
            <v>395.96</v>
          </cell>
        </row>
        <row r="1532">
          <cell r="J1532" t="str">
            <v>3540.005.YPU</v>
          </cell>
          <cell r="L1532">
            <v>0</v>
          </cell>
        </row>
        <row r="1533">
          <cell r="J1533" t="str">
            <v>3111.501</v>
          </cell>
          <cell r="L1533">
            <v>0</v>
          </cell>
        </row>
        <row r="1534">
          <cell r="J1534" t="str">
            <v>3540.007.YPU</v>
          </cell>
          <cell r="L1534">
            <v>0</v>
          </cell>
        </row>
        <row r="1535">
          <cell r="J1535" t="str">
            <v>3111.501</v>
          </cell>
          <cell r="L1535">
            <v>0</v>
          </cell>
        </row>
        <row r="1719">
          <cell r="J1719" t="str">
            <v>3580.048/2</v>
          </cell>
          <cell r="L1719">
            <v>1002</v>
          </cell>
        </row>
        <row r="1720">
          <cell r="J1720" t="str">
            <v>3144.528/3</v>
          </cell>
          <cell r="L1720">
            <v>1002</v>
          </cell>
        </row>
        <row r="1721">
          <cell r="J1721" t="str">
            <v>3143.530/2</v>
          </cell>
          <cell r="L1721">
            <v>1002</v>
          </cell>
        </row>
        <row r="1722">
          <cell r="J1722" t="str">
            <v>3580.048/3A</v>
          </cell>
          <cell r="L1722">
            <v>0</v>
          </cell>
        </row>
        <row r="1723">
          <cell r="J1723" t="str">
            <v>3144.528/3</v>
          </cell>
          <cell r="L1723">
            <v>0</v>
          </cell>
        </row>
        <row r="1724">
          <cell r="J1724" t="str">
            <v>3143.530/2</v>
          </cell>
          <cell r="L1724">
            <v>0</v>
          </cell>
        </row>
        <row r="1725">
          <cell r="J1725" t="str">
            <v>3580.001.YPU</v>
          </cell>
          <cell r="L1725">
            <v>0</v>
          </cell>
        </row>
        <row r="1726">
          <cell r="J1726" t="str">
            <v>3111.501</v>
          </cell>
          <cell r="L1726">
            <v>0</v>
          </cell>
        </row>
        <row r="1727">
          <cell r="J1727" t="str">
            <v>3580.048/2</v>
          </cell>
          <cell r="L1727">
            <v>0</v>
          </cell>
        </row>
        <row r="1728">
          <cell r="J1728" t="str">
            <v>3144.528/3</v>
          </cell>
          <cell r="L1728">
            <v>0</v>
          </cell>
        </row>
        <row r="1729">
          <cell r="J1729" t="str">
            <v>3580.048/3A</v>
          </cell>
          <cell r="L1729">
            <v>0</v>
          </cell>
        </row>
        <row r="1730">
          <cell r="J1730" t="str">
            <v>3144.528/3</v>
          </cell>
          <cell r="L1730">
            <v>0</v>
          </cell>
        </row>
        <row r="1731">
          <cell r="J1731" t="str">
            <v>3451.10.001.YPU</v>
          </cell>
          <cell r="L1731">
            <v>0</v>
          </cell>
        </row>
        <row r="1732">
          <cell r="J1732" t="str">
            <v>3526.002.YPU</v>
          </cell>
          <cell r="L1732">
            <v>0</v>
          </cell>
        </row>
        <row r="1733">
          <cell r="J1733" t="str">
            <v>3111.501</v>
          </cell>
          <cell r="L1733">
            <v>0</v>
          </cell>
        </row>
        <row r="1734">
          <cell r="J1734" t="str">
            <v>3111.501</v>
          </cell>
          <cell r="L1734">
            <v>0</v>
          </cell>
        </row>
        <row r="1735">
          <cell r="J1735" t="str">
            <v>3242.20.002.YPU.</v>
          </cell>
          <cell r="L1735">
            <v>0</v>
          </cell>
        </row>
        <row r="1736">
          <cell r="J1736" t="str">
            <v>3243.50.001.YPU</v>
          </cell>
          <cell r="L1736">
            <v>1356.92</v>
          </cell>
        </row>
        <row r="1737">
          <cell r="J1737" t="str">
            <v>3540.008.037C</v>
          </cell>
          <cell r="L1737">
            <v>0</v>
          </cell>
        </row>
        <row r="1738">
          <cell r="J1738" t="str">
            <v>3111.501</v>
          </cell>
          <cell r="L1738">
            <v>0</v>
          </cell>
        </row>
        <row r="1739">
          <cell r="J1739" t="str">
            <v>3540.004.YPU</v>
          </cell>
          <cell r="L1739">
            <v>0</v>
          </cell>
        </row>
        <row r="1740">
          <cell r="J1740" t="str">
            <v>3111.501</v>
          </cell>
          <cell r="L1740">
            <v>0</v>
          </cell>
        </row>
        <row r="1741">
          <cell r="J1741" t="str">
            <v>3540.006.YPU</v>
          </cell>
          <cell r="L1741">
            <v>0</v>
          </cell>
        </row>
        <row r="1742">
          <cell r="J1742" t="str">
            <v>3540.007.YPU</v>
          </cell>
          <cell r="L1742">
            <v>0</v>
          </cell>
        </row>
        <row r="1743">
          <cell r="J1743" t="str">
            <v>3540.008/021 C</v>
          </cell>
          <cell r="L1743">
            <v>0</v>
          </cell>
        </row>
        <row r="1744">
          <cell r="J1744" t="str">
            <v>3111.501</v>
          </cell>
          <cell r="L1744">
            <v>0</v>
          </cell>
        </row>
        <row r="1745">
          <cell r="J1745" t="str">
            <v>3540.003.YPU</v>
          </cell>
          <cell r="L1745">
            <v>0</v>
          </cell>
        </row>
        <row r="1746">
          <cell r="J1746" t="str">
            <v>3111.501</v>
          </cell>
          <cell r="L1746">
            <v>0</v>
          </cell>
        </row>
        <row r="1747">
          <cell r="J1747" t="str">
            <v>3390.034/1</v>
          </cell>
          <cell r="L1747">
            <v>0</v>
          </cell>
        </row>
        <row r="1748">
          <cell r="J1748" t="str">
            <v>3111.501</v>
          </cell>
          <cell r="L1748">
            <v>0</v>
          </cell>
        </row>
        <row r="1749">
          <cell r="J1749" t="str">
            <v>3242.20.002.YPU.</v>
          </cell>
          <cell r="L1749">
            <v>0</v>
          </cell>
        </row>
        <row r="1750">
          <cell r="J1750" t="str">
            <v>3243.50.001.YPU</v>
          </cell>
          <cell r="L1750">
            <v>0</v>
          </cell>
        </row>
        <row r="1751">
          <cell r="J1751" t="str">
            <v>3540.005.YPU</v>
          </cell>
          <cell r="L1751">
            <v>0</v>
          </cell>
        </row>
        <row r="1752">
          <cell r="J1752" t="str">
            <v>3111.501</v>
          </cell>
          <cell r="L1752">
            <v>0</v>
          </cell>
        </row>
        <row r="1753">
          <cell r="J1753" t="str">
            <v>3540.007.YPU</v>
          </cell>
          <cell r="L1753">
            <v>189</v>
          </cell>
        </row>
        <row r="1754">
          <cell r="J1754" t="str">
            <v>3111.501</v>
          </cell>
          <cell r="L1754">
            <v>189</v>
          </cell>
        </row>
      </sheetData>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449"/>
      <sheetName val="117"/>
      <sheetName val="Kombi"/>
      <sheetName val="267"/>
      <sheetName val="316"/>
      <sheetName val="391"/>
      <sheetName val="Sheet1"/>
      <sheetName val="OZET"/>
      <sheetName val="Inputs &amp; Summary"/>
      <sheetName val="kesif"/>
      <sheetName val="Sayfa2"/>
      <sheetName val="FİLİTRE"/>
      <sheetName val="Faturanızı Özelleştirin"/>
      <sheetName val="yENİC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ville_Mukayese"/>
      <sheetName val="ICMAL"/>
      <sheetName val="Inputs &amp; Summary"/>
      <sheetName val="Inputs"/>
      <sheetName val="Tenants"/>
      <sheetName val="kesif"/>
      <sheetName val="2.FAZ"/>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mal"/>
      <sheetName val="İmalatlar"/>
      <sheetName val="#REF"/>
      <sheetName val="Kur"/>
      <sheetName val="$ KURLARI"/>
      <sheetName val="5m"/>
      <sheetName val="keşif özeti"/>
      <sheetName val="TABLO01"/>
      <sheetName val="TABLO-4 HAMMADDE ALIŞ "/>
      <sheetName val="Parametre"/>
      <sheetName val="Inputs"/>
      <sheetName val="Tenan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utsatıştaslo"/>
      <sheetName val="ortaklıkyapısı"/>
      <sheetName val="NAKİT AKIŞ TABLOSU"/>
      <sheetName val="satışlar"/>
      <sheetName val="SATIŞvarsayım"/>
      <sheetName val="konutfiyat"/>
      <sheetName val="Genel_Bilgiler"/>
      <sheetName val="Proje-Talep_ile_ilgili_Bilgiler"/>
      <sheetName val="Sektör_Bilgileri"/>
      <sheetName val="Kredi_Talebi_ve_Banka_İliskiler"/>
      <sheetName val="Nakit_Akis_Calismasi"/>
      <sheetName val="Grafik Örneği"/>
      <sheetName val="ALIS"/>
      <sheetName val="İmalatlar"/>
      <sheetName val="#REF"/>
      <sheetName val="Inputs &amp; Summary"/>
      <sheetName val="pelican maliyet"/>
      <sheetName val="TABLO-4 HAMMADDE ALIŞ "/>
      <sheetName val="Inputs"/>
      <sheetName val="Tenants"/>
      <sheetName val="tefen_hes"/>
      <sheetName val="keşif özeti"/>
      <sheetName val="Analiz-d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
      <sheetName val="İCMAL"/>
      <sheetName val="BOYLER"/>
      <sheetName val="QSOĞ"/>
      <sheetName val="YÜKLER"/>
      <sheetName val="ISIKAYBI"/>
      <sheetName val="karşılaştırma"/>
      <sheetName val="BOQ"/>
    </sheetNames>
    <sheetDataSet>
      <sheetData sheetId="0" refreshError="1">
        <row r="1">
          <cell r="B1">
            <v>0.76038519225851187</v>
          </cell>
        </row>
      </sheetData>
      <sheetData sheetId="1"/>
      <sheetData sheetId="2"/>
      <sheetData sheetId="3"/>
      <sheetData sheetId="4"/>
      <sheetData sheetId="5"/>
      <sheetData sheetId="6"/>
      <sheetData sheetId="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 val="ANALİZ"/>
      <sheetName val="icmal"/>
      <sheetName val="kur"/>
      <sheetName val="DÖKÜM"/>
      <sheetName val="karşılaş"/>
      <sheetName val="boq"/>
      <sheetName val="birimfiyat"/>
      <sheetName val="BİRİMFİYATREV"/>
      <sheetName val="Sayfa3"/>
    </sheetNames>
    <sheetDataSet>
      <sheetData sheetId="0"/>
      <sheetData sheetId="1"/>
      <sheetData sheetId="2"/>
      <sheetData sheetId="3" refreshError="1">
        <row r="2">
          <cell r="C2">
            <v>1666800</v>
          </cell>
        </row>
      </sheetData>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 1-Gelir  Mevcut"/>
      <sheetName val="Tablo 1-Gelir Yeni"/>
      <sheetName val="Tablo 1-Gelir toplam"/>
      <sheetName val="Tablo 2- Gider Yeni"/>
      <sheetName val="Tablo 2- Gider MEVCUT"/>
      <sheetName val="Tablo 3-Bankalar"/>
      <sheetName val="Tablo-4 Yatırım Tutarı Tablosu"/>
      <sheetName val="degisken"/>
      <sheetName val="demırbas 2"/>
      <sheetName val="ÇEK"/>
      <sheetName val="maliyet"/>
      <sheetName val="nakitakım"/>
      <sheetName val="satılacak"/>
      <sheetName val="BANKALAR"/>
      <sheetName val="cover"/>
      <sheetName val="analiz"/>
      <sheetName val="demir-efesan içdaş"/>
      <sheetName val="beton pakalsan"/>
      <sheetName val="kalıp karden"/>
      <sheetName val="proje"/>
      <sheetName val="ffaiz"/>
      <sheetName val="BANKA-SEDEF + KONTEYNER"/>
      <sheetName val="KU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Üst-Elektrikkoray"/>
      <sheetName val="Alt-Elektrik koray"/>
      <sheetName val="degisken"/>
      <sheetName val="Tablo 3-Bankalar"/>
      <sheetName val="Özet"/>
      <sheetName val="Tablo 3-Bankalar-Sina"/>
      <sheetName val="BANKA-SEDEF + KONTEYNER"/>
      <sheetName val="BANKALAR"/>
      <sheetName val="Inputs_Array"/>
      <sheetName val="BANKALAR-ASKA GIDA A.Ş"/>
      <sheetName val="demırbas 2"/>
      <sheetName val="ÇEK"/>
      <sheetName val="KU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tsayi"/>
      <sheetName val="Analiz-dec"/>
      <sheetName val="BQ"/>
      <sheetName val="Pnolar"/>
      <sheetName val="OG"/>
    </sheetNames>
    <sheetDataSet>
      <sheetData sheetId="0" refreshError="1"/>
      <sheetData sheetId="1" refreshError="1">
        <row r="98">
          <cell r="B98">
            <v>0.7</v>
          </cell>
        </row>
      </sheetData>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naliz"/>
      <sheetName val="rayic"/>
      <sheetName val="boq"/>
      <sheetName val="analiz-HASTANE"/>
      <sheetName val="analiz-ERYAMAN"/>
      <sheetName val="analiz-GIMAT"/>
      <sheetName val="rayiç-GIMAT"/>
      <sheetName val="rayiç-HASTANE"/>
      <sheetName val="Sheet1"/>
      <sheetName val="liste"/>
      <sheetName val="degisken"/>
      <sheetName val="TABLO01"/>
      <sheetName val="Tablo 3-Bankalar"/>
      <sheetName val="VERİLER"/>
      <sheetName val="demırbas 2"/>
      <sheetName val="ÇEK"/>
    </sheetNames>
    <sheetDataSet>
      <sheetData sheetId="0">
        <row r="6">
          <cell r="C6">
            <v>0</v>
          </cell>
        </row>
      </sheetData>
      <sheetData sheetId="1"/>
      <sheetData sheetId="2"/>
      <sheetData sheetId="3"/>
      <sheetData sheetId="4" refreshError="1"/>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05_ÜCRET"/>
      <sheetName val="Ücretanaliz"/>
      <sheetName val="Aidat dağılımı"/>
      <sheetName val="TSP01-TSP TEKLİF "/>
      <sheetName val="PER05-ÜCRET"/>
      <sheetName val="PER07-FAZLA MESAİ"/>
      <sheetName val="VAR01-VARDİYA PLANI"/>
      <sheetName val="ORG01-ORGANİZASYON ŞEMASI"/>
      <sheetName val="TEK02-BAKIMLAR"/>
      <sheetName val="TEK04-TAKIM ÇANTASI"/>
      <sheetName val="BAH01 BAHÇE BAKIM EKİPMANLARI"/>
      <sheetName val="TEM02-TEMİZLİK AMORTİSMANI"/>
      <sheetName val="TEM03-TEMİZLİK MALZEMELERİ"/>
      <sheetName val="GÜV02-GÜVENLİK AMORTİSMAN"/>
      <sheetName val="YÖN02-YÖNETİM GENEL GİDERLERİ"/>
      <sheetName val="PER06-GELİRVERGİSİ"/>
      <sheetName val="EĞDEN01-YILLIK DENETİM PLANI"/>
      <sheetName val="EĞDEN02-YILLIK TATBİKAT PLANI"/>
      <sheetName val="EĞDEN03-YILLIK EĞİTİM PLANI"/>
      <sheetName val="TemAmortisman"/>
      <sheetName val="GüvAmortisman"/>
      <sheetName val="ÇEŞİTLİ GİDERLER"/>
      <sheetName val="cover"/>
      <sheetName val="analiz"/>
      <sheetName val="Tablo 3-Bankala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am-Saat tablosu"/>
      <sheetName val="Avan İş Programı"/>
      <sheetName val="genel gider"/>
      <sheetName val="Hususlar"/>
      <sheetName val="keşif özeti"/>
      <sheetName val="keşifözeti"/>
      <sheetName val="Alanya"/>
      <sheetName val="Bursa"/>
      <sheetName val="icmal"/>
      <sheetName val="cover"/>
      <sheetName val="analiz"/>
      <sheetName val="Tablo 3-Bankalar"/>
      <sheetName val="PER05-ÜCRET"/>
      <sheetName val="metin"/>
      <sheetName val="eritme"/>
      <sheetName val="demir"/>
      <sheetName val="irsaliye tesbit4-5"/>
      <sheetName val="Ozet (Rannila)"/>
      <sheetName val="Ozet"/>
      <sheetName val="Avan Ýþ Programý"/>
      <sheetName val="keþif özeti"/>
      <sheetName val="Analiz-dec"/>
      <sheetName val="keþifözeti"/>
      <sheetName val="ARIF-MECH"/>
      <sheetName val="ARIF-ELEC"/>
      <sheetName val="ARIF-CIVIL"/>
      <sheetName val="KARA-INFRA"/>
      <sheetName val="KARA-MECH"/>
      <sheetName val="KARA-ELEC"/>
      <sheetName val="KARA-CIVIL"/>
      <sheetName val="Adam-Saat_tablosu"/>
      <sheetName val="Avan_İş_Programı"/>
      <sheetName val="genel_gider"/>
      <sheetName val="keşif_özeti"/>
      <sheetName val="Kur"/>
      <sheetName val="HAKEDİŞ_"/>
      <sheetName val="BUTCE+MANHOUR"/>
      <sheetName val="Giderler"/>
      <sheetName val="R"/>
      <sheetName val="4"/>
      <sheetName val="Adam-Saat_tablosu3"/>
      <sheetName val="Avan_İş_Programı3"/>
      <sheetName val="genel_gider3"/>
      <sheetName val="keşif_özeti3"/>
      <sheetName val="Adam-Saat_tablosu1"/>
      <sheetName val="Avan_İş_Programı1"/>
      <sheetName val="genel_gider1"/>
      <sheetName val="keşif_özeti1"/>
      <sheetName val="Adam-Saat_tablosu2"/>
      <sheetName val="Avan_İş_Programı2"/>
      <sheetName val="genel_gider2"/>
      <sheetName val="keşif_özeti2"/>
      <sheetName val="4895 ADA"/>
      <sheetName val="BURJ AL BAHAR PERSONEL LİSTESİ"/>
      <sheetName val="IKEA_tataristan_14042004"/>
      <sheetName val="Finansal tamamlanma Eğrisi"/>
      <sheetName val="Adapazarı-Keşif"/>
      <sheetName val="degisken"/>
      <sheetName val="konutfiyat"/>
      <sheetName val="VERİLER"/>
      <sheetName val="KESİNTİ"/>
      <sheetName val="sal"/>
      <sheetName val="Tablo_3-Bankalar"/>
      <sheetName val="irsaliye_tesbit4-5"/>
      <sheetName val="Avan_Ýþ_Programý"/>
      <sheetName val="keþif_özeti"/>
      <sheetName val="4895_ADA"/>
      <sheetName val="Ozet_(Rannila)"/>
      <sheetName val="BURJ_AL_BAHAR_PERSONEL_LİSTESİ"/>
      <sheetName val="Finansal_tamamlanma_Eğrisi"/>
      <sheetName val="ESCON"/>
      <sheetName val="TEKLİF - BOQ"/>
      <sheetName val="CARPAN"/>
    </sheetNames>
    <sheetDataSet>
      <sheetData sheetId="0">
        <row r="13">
          <cell r="F13" t="str">
            <v>Ad.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3">
          <cell r="F13" t="str">
            <v>Ad.</v>
          </cell>
        </row>
      </sheetData>
      <sheetData sheetId="31">
        <row r="13">
          <cell r="F13" t="str">
            <v>Ad.</v>
          </cell>
        </row>
      </sheetData>
      <sheetData sheetId="32">
        <row r="13">
          <cell r="F13" t="str">
            <v>Ad.</v>
          </cell>
        </row>
      </sheetData>
      <sheetData sheetId="33">
        <row r="13">
          <cell r="F13" t="str">
            <v>Ad.</v>
          </cell>
        </row>
      </sheetData>
      <sheetData sheetId="34"/>
      <sheetData sheetId="35"/>
      <sheetData sheetId="36"/>
      <sheetData sheetId="37">
        <row r="13">
          <cell r="F13" t="str">
            <v>Ad.</v>
          </cell>
        </row>
      </sheetData>
      <sheetData sheetId="38">
        <row r="13">
          <cell r="F13" t="str">
            <v>Ad.</v>
          </cell>
        </row>
      </sheetData>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row r="13">
          <cell r="F13" t="str">
            <v>Ad.</v>
          </cell>
        </row>
      </sheetData>
      <sheetData sheetId="70" refreshError="1"/>
      <sheetData sheetId="71" refreshError="1"/>
      <sheetData sheetId="7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fen_hes (2)"/>
      <sheetName val="tefen_hes"/>
      <sheetName val="bartın-hes"/>
      <sheetName val="bartın-hes (2)"/>
      <sheetName val="keşif özeti"/>
      <sheetName val="kesif"/>
      <sheetName val="Tablo 3-Bankalar"/>
      <sheetName val="PER05-ÜCRET"/>
      <sheetName val="Analiz-dec"/>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utsatıştaslo"/>
      <sheetName val="ortaklıkyapısı"/>
      <sheetName val="NAKİT AKIŞ TABLOSU"/>
      <sheetName val="satışlar"/>
      <sheetName val="SATIŞvarsayım"/>
      <sheetName val="konutfiyat"/>
      <sheetName val="Genel_Bilgiler"/>
      <sheetName val="Proje-Talep_ile_ilgili_Bilgiler"/>
      <sheetName val="Sektör_Bilgileri"/>
      <sheetName val="Kredi_Talebi_ve_Banka_İliskiler"/>
      <sheetName val="Nakit_Akis_Calismasi"/>
      <sheetName val="Grafik Örneği"/>
      <sheetName val="İmalatlar"/>
      <sheetName val="#REF"/>
      <sheetName val="tefen_hes"/>
      <sheetName val="keşif özeti"/>
      <sheetName val="TABLO-4 HAMMADDE ALIŞ "/>
      <sheetName val="Analiz-d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KEDİŞ "/>
      <sheetName val="keşif özeti"/>
      <sheetName val="konutfiyat"/>
      <sheetName val="PER05-ÜCRET"/>
      <sheetName val="tefen_hes"/>
      <sheetName val="Analiz-dec"/>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ÖN KAPAK"/>
      <sheetName val="YEŞİL"/>
      <sheetName val="İÇ SAYFA"/>
      <sheetName val="d-C15"/>
      <sheetName val="d-C16"/>
      <sheetName val="HASIR"/>
      <sheetName val="hafr."/>
      <sheetName val="gbeton"/>
      <sheetName val="rbeton"/>
      <sheetName val="gbkalıp"/>
      <sheetName val="rkalıp"/>
      <sheetName val="ATAŞMAN"/>
      <sheetName val="ARKA KAPAK (2)"/>
      <sheetName val="FİYAT FARKI"/>
      <sheetName val="AVANS (2)"/>
      <sheetName val="METRAJ (2)"/>
      <sheetName val="TABLO-3"/>
      <sheetName val="tefen_hes"/>
      <sheetName val="konutfiyat"/>
      <sheetName val="Dış Kapak"/>
      <sheetName val="İçindekiler"/>
      <sheetName val="ICMAL"/>
      <sheetName val="PURSANTAJ"/>
      <sheetName val="DAIRE"/>
      <sheetName val="AVANS"/>
      <sheetName val="TAKIP"/>
      <sheetName val="ARKA KAPAK"/>
      <sheetName val="degisken"/>
      <sheetName val="#BAŞV"/>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irbaş Haf_Öd_"/>
      <sheetName val="Sayfa1"/>
      <sheetName val="Genel"/>
      <sheetName val="Haf.Ödeme"/>
      <sheetName val="Bütçedışı"/>
      <sheetName val="Personel"/>
      <sheetName val="Demirbaş Haf.Öd."/>
      <sheetName val="Tem.Mek."/>
      <sheetName val="Sapma  Detay"/>
      <sheetName val="Sapma"/>
      <sheetName val="Detay "/>
      <sheetName val="Detay  (2)"/>
      <sheetName val="Detay  (3)"/>
      <sheetName val="Detay  (4)"/>
      <sheetName val="Avans"/>
      <sheetName val="Bütçe "/>
      <sheetName val="Bilecik"/>
      <sheetName val="Bütçe  (2)"/>
      <sheetName val="H.Beton"/>
      <sheetName val="Mıcır"/>
      <sheetName val="H.Beton Borç"/>
      <sheetName val="Bütçe 2"/>
      <sheetName val="kesif"/>
      <sheetName val="demırbas 2"/>
      <sheetName val="ÇEK"/>
      <sheetName val="272-273"/>
      <sheetName val="280a-273a"/>
      <sheetName val="267-269"/>
      <sheetName val="(246-247)"/>
      <sheetName val="252-252a"/>
      <sheetName val="247-248"/>
      <sheetName val="259-260"/>
      <sheetName val="262-263"/>
      <sheetName val="265-260"/>
      <sheetName val="267a-268"/>
      <sheetName val="250-251"/>
      <sheetName val="252a-253"/>
      <sheetName val="251-252"/>
      <sheetName val="249-250"/>
      <sheetName val="248-249"/>
      <sheetName val="Inputs"/>
      <sheetName val="Tenants"/>
      <sheetName val="TEK02-BAKIMLAR"/>
      <sheetName val="TEK01-TEKNİK PERSONEL"/>
      <sheetName val="YÖN03- B+C BLOK YÖN.GEN. GİD."/>
      <sheetName val="YÖN01-YÖNETİM PERSONEL"/>
      <sheetName val="GÜV01-GÜVENLİK"/>
      <sheetName val="TEM01-TEMİZLİK"/>
      <sheetName val="Faturanızı Özelleştirin"/>
      <sheetName val="cover"/>
      <sheetName val="analiz"/>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 ICMAL"/>
      <sheetName val="ICMAL"/>
      <sheetName val="KURGU, ISCILIK, EKIPMAN"/>
      <sheetName val="PERSONEL"/>
      <sheetName val="MAKINA"/>
      <sheetName val="MALZEME"/>
      <sheetName val="OPERATING BUDGET"/>
      <sheetName val="PER05-ÜCRET"/>
      <sheetName val="Tablo 3-Bankalar"/>
      <sheetName val="Föy-Hesap"/>
      <sheetName val="Personel Ücret"/>
      <sheetName val="Parametre"/>
      <sheetName val="İptal"/>
      <sheetName val="BANKA-SEDEF + KONTEYNER"/>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l_onay"/>
      <sheetName val="İCMAL"/>
      <sheetName val="imalat_icmal"/>
      <sheetName val="inş_iç_tut"/>
      <sheetName val="sıh_iç_tut"/>
      <sheetName val="oto_iç_tut"/>
      <sheetName val="kal_iç_tut"/>
      <sheetName val="br_iç_tut"/>
      <sheetName val="elk_iç_tut"/>
      <sheetName val="inş_iç_er"/>
      <sheetName val="sıh_iç_er"/>
      <sheetName val="sıhhi"/>
      <sheetName val="oto_iç_er"/>
      <sheetName val="elk_iç_er"/>
      <sheetName val="otomatik"/>
      <sheetName val="kal_iç_er"/>
      <sheetName val="kalorifer"/>
      <sheetName val="brülör"/>
      <sheetName val="br_iç_er"/>
      <sheetName val="inş_iç_ihz"/>
      <sheetName val="sıh_iç_ihz"/>
      <sheetName val="kal_iç_ihz"/>
      <sheetName val="br_iç_ihz"/>
      <sheetName val="oto_iç_ihz"/>
      <sheetName val="ihz. icmal"/>
      <sheetName val="tem_hes"/>
      <sheetName val="br ihz. icm"/>
      <sheetName val="avans"/>
      <sheetName val="fiyat_hes_tab"/>
      <sheetName val="dem_fiy_fark"/>
      <sheetName val="elk_iç_ihz"/>
      <sheetName val="çim_fiy_farkı"/>
      <sheetName val="ayakıt"/>
      <sheetName val="mal_FF_icm"/>
      <sheetName val="fat_ihz"/>
      <sheetName val="söz_fiy_fark"/>
      <sheetName val="kap2"/>
      <sheetName val="kap1"/>
      <sheetName val="kar_fiy_fark"/>
      <sheetName val="Module1"/>
      <sheetName val="ICMAL"/>
      <sheetName val="OZET_NAT"/>
      <sheetName val="BILANCO"/>
      <sheetName val="inş_iç_hhz"/>
      <sheetName val="OPERATING BUDGET"/>
      <sheetName val="keşif özeti"/>
      <sheetName val="asansör-tr"/>
      <sheetName val="maliyet"/>
      <sheetName val="A "/>
      <sheetName val="KESİNTİ"/>
      <sheetName val="J3"/>
      <sheetName val="TABLO-3"/>
      <sheetName val="DEMİR"/>
      <sheetName val="analiz"/>
      <sheetName val="4895 ADA"/>
      <sheetName val="ERIH"/>
      <sheetName val="B3.Pers-Data"/>
      <sheetName val="genel_bilgiler1"/>
      <sheetName val="İhzar"/>
      <sheetName val="공사비 내역 (가)"/>
      <sheetName val="Bilg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z"/>
      <sheetName val="Ticaret Merkezi+otopark+utility"/>
      <sheetName val="Konutlar"/>
      <sheetName val="Panolar Ticaret Mer."/>
      <sheetName val="Panolar Konut"/>
      <sheetName val="Yangın-O&amp;TM"/>
      <sheetName val="Kablolar-O&amp;TM"/>
      <sheetName val="GGT"/>
      <sheetName val="Sorumluluk Listesi"/>
      <sheetName val="İdari Şartlar"/>
      <sheetName val="Yangın-Konut"/>
      <sheetName val="Kablolar-Konut"/>
      <sheetName val="Konutlar-Önce"/>
      <sheetName val="Ticaret Merkezi+otopark-önce"/>
    </sheetNames>
    <sheetDataSet>
      <sheetData sheetId="0" refreshError="1">
        <row r="66">
          <cell r="F66">
            <v>22.155796378703521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 val="icmal"/>
      <sheetName val="KUR"/>
      <sheetName val="karşılaştırma"/>
      <sheetName val="döküm"/>
      <sheetName val="BOQ"/>
      <sheetName val="kanal"/>
      <sheetName val="Sayfa2"/>
      <sheetName val="POMPA"/>
      <sheetName val="Sayfa3"/>
    </sheetNames>
    <sheetDataSet>
      <sheetData sheetId="0"/>
      <sheetData sheetId="1"/>
      <sheetData sheetId="2" refreshError="1">
        <row r="2">
          <cell r="B2">
            <v>1.3089</v>
          </cell>
        </row>
      </sheetData>
      <sheetData sheetId="3"/>
      <sheetData sheetId="4"/>
      <sheetData sheetId="5"/>
      <sheetData sheetId="6"/>
      <sheetData sheetId="7"/>
      <sheetData sheetId="8"/>
      <sheetData sheetId="9"/>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l_onay"/>
      <sheetName val="İCMAL"/>
      <sheetName val="imalat_icmal"/>
      <sheetName val="inş_iç_tut"/>
      <sheetName val="sıh_iç_tut"/>
      <sheetName val="oto_iç_tut"/>
      <sheetName val="kal_iç_tut"/>
      <sheetName val="br_iç_tut"/>
      <sheetName val="elk_iç_tut"/>
      <sheetName val="inş_iç_er"/>
      <sheetName val="sıh_iç_er"/>
      <sheetName val="sıhhi"/>
      <sheetName val="oto_iç_er"/>
      <sheetName val="elk_iç_er"/>
      <sheetName val="otomatik"/>
      <sheetName val="kal_iç_er"/>
      <sheetName val="kalorifer"/>
      <sheetName val="brülör"/>
      <sheetName val="br_iç_er"/>
      <sheetName val="inş_iç_ihz"/>
      <sheetName val="sıh_iç_ihz"/>
      <sheetName val="kal_iç_ihz"/>
      <sheetName val="br_iç_ihz"/>
      <sheetName val="oto_iç_ihz"/>
      <sheetName val="ihz. icmal"/>
      <sheetName val="tem_hes"/>
      <sheetName val="br ihz. icm"/>
      <sheetName val="avans"/>
      <sheetName val="fiyat_hes_tab"/>
      <sheetName val="dem_fiy_fark"/>
      <sheetName val="elk_iç_ihz"/>
      <sheetName val="çim_fiy_farkı"/>
      <sheetName val="ayakıt"/>
      <sheetName val="mal_FF_icm"/>
      <sheetName val="fat_ihz"/>
      <sheetName val="söz_fiy_fark"/>
      <sheetName val="kap2"/>
      <sheetName val="kap1"/>
      <sheetName val="kar_fiy_fark"/>
      <sheetName val="Module1"/>
    </sheetNames>
    <sheetDataSet>
      <sheetData sheetId="0" refreshError="1">
        <row r="5">
          <cell r="C5" t="str">
            <v>ÖZEL 1/1</v>
          </cell>
          <cell r="D5" t="str">
            <v>AHŞAP KAPI KANADI</v>
          </cell>
          <cell r="E5" t="str">
            <v>ERAY</v>
          </cell>
          <cell r="F5">
            <v>34632</v>
          </cell>
          <cell r="G5" t="str">
            <v>DSH-112</v>
          </cell>
          <cell r="I5" t="str">
            <v>VAR</v>
          </cell>
          <cell r="J5" t="str">
            <v>m²</v>
          </cell>
          <cell r="K5">
            <v>960000</v>
          </cell>
          <cell r="L5">
            <v>0.7</v>
          </cell>
          <cell r="M5" t="str">
            <v>EVET</v>
          </cell>
          <cell r="N5" t="str">
            <v>ERAY</v>
          </cell>
          <cell r="P5">
            <v>522</v>
          </cell>
        </row>
        <row r="6">
          <cell r="C6" t="str">
            <v>ÖZEL 1/2</v>
          </cell>
          <cell r="D6" t="str">
            <v>AHŞAP PENCERE</v>
          </cell>
          <cell r="E6" t="str">
            <v>ERAY</v>
          </cell>
          <cell r="F6">
            <v>34632</v>
          </cell>
          <cell r="G6" t="str">
            <v>DSH-112</v>
          </cell>
          <cell r="I6" t="str">
            <v>VAR</v>
          </cell>
          <cell r="J6" t="str">
            <v>m²</v>
          </cell>
          <cell r="K6">
            <v>2420000</v>
          </cell>
          <cell r="L6">
            <v>0.7</v>
          </cell>
          <cell r="M6" t="str">
            <v>EVET</v>
          </cell>
          <cell r="N6" t="str">
            <v>ERAY</v>
          </cell>
          <cell r="P6">
            <v>521</v>
          </cell>
        </row>
        <row r="7">
          <cell r="C7" t="str">
            <v>ÖZEL 10</v>
          </cell>
          <cell r="D7" t="str">
            <v>FASARİT</v>
          </cell>
          <cell r="E7" t="str">
            <v>HALİMOĞLU</v>
          </cell>
          <cell r="F7">
            <v>34688</v>
          </cell>
          <cell r="G7" t="str">
            <v>DSH-349</v>
          </cell>
          <cell r="I7" t="str">
            <v>HAYIR</v>
          </cell>
          <cell r="J7" t="str">
            <v>kg</v>
          </cell>
          <cell r="K7">
            <v>30000</v>
          </cell>
          <cell r="L7">
            <v>0.7</v>
          </cell>
          <cell r="M7" t="str">
            <v>EVET</v>
          </cell>
          <cell r="N7" t="str">
            <v>HALİMOĞLU</v>
          </cell>
          <cell r="P7">
            <v>903</v>
          </cell>
        </row>
        <row r="8">
          <cell r="C8" t="str">
            <v>ÖZEL 2</v>
          </cell>
          <cell r="D8" t="str">
            <v>ALÇIPAN</v>
          </cell>
          <cell r="E8" t="str">
            <v>BİLTEPE</v>
          </cell>
          <cell r="F8">
            <v>34659</v>
          </cell>
          <cell r="G8" t="str">
            <v>DSH-233</v>
          </cell>
          <cell r="I8" t="str">
            <v>VAR</v>
          </cell>
          <cell r="J8" t="str">
            <v>m²</v>
          </cell>
          <cell r="K8">
            <v>110000</v>
          </cell>
          <cell r="L8">
            <v>0.7</v>
          </cell>
          <cell r="M8" t="str">
            <v>EVET</v>
          </cell>
          <cell r="N8" t="str">
            <v>BİLTEPE</v>
          </cell>
          <cell r="P8">
            <v>322</v>
          </cell>
        </row>
        <row r="9">
          <cell r="C9" t="str">
            <v>ÖZEL 2</v>
          </cell>
          <cell r="D9" t="str">
            <v>ALÇIPAN</v>
          </cell>
          <cell r="E9" t="str">
            <v>BİLTEPE</v>
          </cell>
          <cell r="F9">
            <v>34659</v>
          </cell>
          <cell r="G9" t="str">
            <v>DSH-233</v>
          </cell>
          <cell r="I9" t="str">
            <v>HAYIR</v>
          </cell>
          <cell r="J9" t="str">
            <v>m²</v>
          </cell>
          <cell r="K9">
            <v>110000</v>
          </cell>
          <cell r="L9">
            <v>0.7</v>
          </cell>
          <cell r="M9" t="str">
            <v>EVET</v>
          </cell>
          <cell r="N9" t="str">
            <v>BİLTEPE</v>
          </cell>
          <cell r="P9">
            <v>322</v>
          </cell>
        </row>
        <row r="10">
          <cell r="C10" t="str">
            <v>ÖZEL 4</v>
          </cell>
          <cell r="D10" t="str">
            <v>DRENFLEX</v>
          </cell>
          <cell r="E10" t="str">
            <v>EGEPLAST</v>
          </cell>
          <cell r="F10">
            <v>34659</v>
          </cell>
          <cell r="G10" t="str">
            <v>DSH-238/1</v>
          </cell>
          <cell r="I10" t="str">
            <v>HAYIR</v>
          </cell>
          <cell r="J10" t="str">
            <v>mt</v>
          </cell>
          <cell r="K10">
            <v>116780</v>
          </cell>
          <cell r="L10">
            <v>0.7</v>
          </cell>
          <cell r="M10" t="str">
            <v>EVET</v>
          </cell>
          <cell r="N10" t="str">
            <v>EGEPLAST</v>
          </cell>
          <cell r="P10">
            <v>133</v>
          </cell>
        </row>
        <row r="11">
          <cell r="C11" t="str">
            <v>ÖZEL 5</v>
          </cell>
          <cell r="D11" t="str">
            <v>KAPİLER ESASLI SU YALITIMI</v>
          </cell>
          <cell r="E11" t="str">
            <v>KAPİLERİN</v>
          </cell>
          <cell r="F11">
            <v>34683</v>
          </cell>
          <cell r="G11" t="str">
            <v>DSH-312</v>
          </cell>
          <cell r="I11" t="str">
            <v>HAYIR</v>
          </cell>
          <cell r="J11" t="str">
            <v>kg</v>
          </cell>
          <cell r="K11">
            <v>150000</v>
          </cell>
          <cell r="L11">
            <v>0.7</v>
          </cell>
          <cell r="M11" t="str">
            <v>EVET</v>
          </cell>
          <cell r="N11" t="str">
            <v>KAPİLERİN</v>
          </cell>
          <cell r="P11">
            <v>133</v>
          </cell>
        </row>
        <row r="12">
          <cell r="C12" t="str">
            <v>ÖZEL 6/1</v>
          </cell>
          <cell r="D12" t="str">
            <v>MUTFAK DOLABI</v>
          </cell>
          <cell r="E12" t="str">
            <v>MOPAŞ</v>
          </cell>
          <cell r="F12">
            <v>34632</v>
          </cell>
          <cell r="G12" t="str">
            <v>DSH-112</v>
          </cell>
          <cell r="I12" t="str">
            <v>VAR</v>
          </cell>
          <cell r="J12" t="str">
            <v>m²</v>
          </cell>
          <cell r="K12">
            <v>5380000</v>
          </cell>
          <cell r="L12">
            <v>0.7</v>
          </cell>
          <cell r="M12" t="str">
            <v>EVET</v>
          </cell>
          <cell r="N12" t="str">
            <v>MOPAŞ</v>
          </cell>
          <cell r="P12">
            <v>1201</v>
          </cell>
        </row>
        <row r="13">
          <cell r="C13" t="str">
            <v>ÖZEL 6/2</v>
          </cell>
          <cell r="D13" t="str">
            <v>MUTFAK TEZGAHI</v>
          </cell>
          <cell r="E13" t="str">
            <v>MOPAŞ</v>
          </cell>
          <cell r="F13">
            <v>34632</v>
          </cell>
          <cell r="G13" t="str">
            <v>DSH-112</v>
          </cell>
          <cell r="I13" t="str">
            <v>VAR</v>
          </cell>
          <cell r="J13" t="str">
            <v>m²</v>
          </cell>
          <cell r="K13">
            <v>2250000</v>
          </cell>
          <cell r="L13">
            <v>0.7</v>
          </cell>
          <cell r="M13" t="str">
            <v>EVET</v>
          </cell>
          <cell r="N13" t="str">
            <v>MOPAŞ</v>
          </cell>
          <cell r="P13">
            <v>1201</v>
          </cell>
        </row>
        <row r="14">
          <cell r="C14" t="str">
            <v>ÖZEL 7</v>
          </cell>
          <cell r="D14" t="str">
            <v>TÜNELKALIP</v>
          </cell>
          <cell r="E14" t="str">
            <v>RANT</v>
          </cell>
          <cell r="F14">
            <v>34659</v>
          </cell>
          <cell r="G14" t="str">
            <v>DSH-238/2</v>
          </cell>
          <cell r="H14">
            <v>123</v>
          </cell>
          <cell r="I14" t="str">
            <v>HAYIR</v>
          </cell>
          <cell r="J14" t="str">
            <v>m²</v>
          </cell>
          <cell r="K14">
            <v>8500000</v>
          </cell>
          <cell r="L14">
            <v>0.7</v>
          </cell>
          <cell r="M14" t="str">
            <v>EVET</v>
          </cell>
          <cell r="N14" t="str">
            <v>RANT</v>
          </cell>
          <cell r="P14">
            <v>200</v>
          </cell>
        </row>
        <row r="15">
          <cell r="C15" t="str">
            <v>ÖZEL 8/1</v>
          </cell>
          <cell r="D15" t="str">
            <v>İNTERKOM SANTRALİ</v>
          </cell>
          <cell r="E15" t="str">
            <v>DİZAYN</v>
          </cell>
          <cell r="F15">
            <v>34655</v>
          </cell>
          <cell r="G15" t="str">
            <v>DSH-228</v>
          </cell>
          <cell r="I15" t="str">
            <v>HAYIR</v>
          </cell>
          <cell r="J15" t="str">
            <v>ad</v>
          </cell>
          <cell r="K15">
            <v>3450000</v>
          </cell>
          <cell r="L15">
            <v>0.7</v>
          </cell>
          <cell r="M15" t="str">
            <v>EVET</v>
          </cell>
          <cell r="N15" t="str">
            <v>DİZAYN</v>
          </cell>
          <cell r="P15">
            <v>1421</v>
          </cell>
        </row>
        <row r="16">
          <cell r="C16" t="str">
            <v>ÖZEL 8/10</v>
          </cell>
          <cell r="D16" t="str">
            <v>KASET KIZAĞI</v>
          </cell>
          <cell r="E16" t="str">
            <v>TAMGÖR</v>
          </cell>
          <cell r="F16">
            <v>34655</v>
          </cell>
          <cell r="G16" t="str">
            <v>DSH-228</v>
          </cell>
          <cell r="I16" t="str">
            <v>HAYIR</v>
          </cell>
          <cell r="J16" t="str">
            <v>ad</v>
          </cell>
          <cell r="K16">
            <v>195000</v>
          </cell>
          <cell r="L16">
            <v>0.7</v>
          </cell>
          <cell r="M16" t="str">
            <v>EVET</v>
          </cell>
          <cell r="N16" t="str">
            <v>TAMGÖR</v>
          </cell>
          <cell r="P16">
            <v>1621</v>
          </cell>
        </row>
        <row r="17">
          <cell r="C17" t="str">
            <v>ÖZEL 8/11</v>
          </cell>
          <cell r="D17" t="str">
            <v>1/2 TV BUATI</v>
          </cell>
          <cell r="E17" t="str">
            <v>TAMGÖR</v>
          </cell>
          <cell r="F17">
            <v>34655</v>
          </cell>
          <cell r="G17" t="str">
            <v>DSH-228</v>
          </cell>
          <cell r="I17" t="str">
            <v>HAYIR</v>
          </cell>
          <cell r="J17" t="str">
            <v>ad</v>
          </cell>
          <cell r="K17">
            <v>140000</v>
          </cell>
          <cell r="L17">
            <v>0.7</v>
          </cell>
          <cell r="M17" t="str">
            <v>EVET</v>
          </cell>
          <cell r="N17" t="str">
            <v>TAMGÖR</v>
          </cell>
          <cell r="P17">
            <v>1621</v>
          </cell>
        </row>
        <row r="18">
          <cell r="C18" t="str">
            <v>ÖZEL 8/12</v>
          </cell>
          <cell r="D18" t="str">
            <v>1/3 TV BUATI</v>
          </cell>
          <cell r="E18" t="str">
            <v>TAMGÖR</v>
          </cell>
          <cell r="F18">
            <v>34655</v>
          </cell>
          <cell r="G18" t="str">
            <v>DSH-228</v>
          </cell>
          <cell r="I18" t="str">
            <v>HAYIR</v>
          </cell>
          <cell r="J18" t="str">
            <v>ad</v>
          </cell>
          <cell r="K18">
            <v>160000</v>
          </cell>
          <cell r="L18">
            <v>0.7</v>
          </cell>
          <cell r="M18" t="str">
            <v>EVET</v>
          </cell>
          <cell r="N18" t="str">
            <v>TAMGÖR</v>
          </cell>
          <cell r="P18">
            <v>1621</v>
          </cell>
        </row>
        <row r="19">
          <cell r="C19" t="str">
            <v>ÖZEL 8/13</v>
          </cell>
          <cell r="D19" t="str">
            <v>1/8 TV BUATI</v>
          </cell>
          <cell r="E19" t="str">
            <v>TAMGÖR</v>
          </cell>
          <cell r="F19">
            <v>34655</v>
          </cell>
          <cell r="G19" t="str">
            <v>DSH-228</v>
          </cell>
          <cell r="I19" t="str">
            <v>HAYIR</v>
          </cell>
          <cell r="J19" t="str">
            <v>ad</v>
          </cell>
          <cell r="K19">
            <v>225000</v>
          </cell>
          <cell r="L19">
            <v>0.7</v>
          </cell>
          <cell r="M19" t="str">
            <v>EVET</v>
          </cell>
          <cell r="N19" t="str">
            <v>TAMGÖR</v>
          </cell>
          <cell r="P19">
            <v>1621</v>
          </cell>
        </row>
        <row r="20">
          <cell r="C20" t="str">
            <v>ÖZEL 8/14</v>
          </cell>
          <cell r="D20" t="str">
            <v>TV UHF KASET</v>
          </cell>
          <cell r="E20" t="str">
            <v>TAMGÖR</v>
          </cell>
          <cell r="F20">
            <v>34655</v>
          </cell>
          <cell r="G20" t="str">
            <v>DSH-228</v>
          </cell>
          <cell r="I20" t="str">
            <v>HAYIR</v>
          </cell>
          <cell r="J20" t="str">
            <v>ad</v>
          </cell>
          <cell r="K20">
            <v>650000</v>
          </cell>
          <cell r="L20">
            <v>0.7</v>
          </cell>
          <cell r="M20" t="str">
            <v>EVET</v>
          </cell>
          <cell r="N20" t="str">
            <v>TAMGÖR</v>
          </cell>
          <cell r="P20">
            <v>1621</v>
          </cell>
        </row>
        <row r="21">
          <cell r="C21" t="str">
            <v>ÖZEL 8/15</v>
          </cell>
          <cell r="D21" t="str">
            <v>TV VHF KASET</v>
          </cell>
          <cell r="E21" t="str">
            <v>TAMGÖR</v>
          </cell>
          <cell r="F21">
            <v>34655</v>
          </cell>
          <cell r="G21" t="str">
            <v>DSH-228</v>
          </cell>
          <cell r="I21" t="str">
            <v>HAYIR</v>
          </cell>
          <cell r="J21" t="str">
            <v>ad</v>
          </cell>
          <cell r="K21">
            <v>650000</v>
          </cell>
          <cell r="L21">
            <v>0.7</v>
          </cell>
          <cell r="M21" t="str">
            <v>EVET</v>
          </cell>
          <cell r="N21" t="str">
            <v>TAMGÖR</v>
          </cell>
          <cell r="P21">
            <v>1621</v>
          </cell>
        </row>
        <row r="22">
          <cell r="C22" t="str">
            <v>ÖZEL 8/2</v>
          </cell>
          <cell r="D22" t="str">
            <v>İNTERKOM DAİRE ÜNİTESİ</v>
          </cell>
          <cell r="E22" t="str">
            <v>DİZAYN</v>
          </cell>
          <cell r="F22">
            <v>34655</v>
          </cell>
          <cell r="G22" t="str">
            <v>DSH-228</v>
          </cell>
          <cell r="I22" t="str">
            <v>HAYIR</v>
          </cell>
          <cell r="J22" t="str">
            <v>ad</v>
          </cell>
          <cell r="K22">
            <v>850000</v>
          </cell>
          <cell r="L22">
            <v>0.7</v>
          </cell>
          <cell r="M22" t="str">
            <v>EVET</v>
          </cell>
          <cell r="N22" t="str">
            <v>DİZAYN</v>
          </cell>
          <cell r="P22">
            <v>1421</v>
          </cell>
        </row>
        <row r="23">
          <cell r="C23" t="str">
            <v>ÖZEL 8/3</v>
          </cell>
          <cell r="D23" t="str">
            <v>İNTERKOM ZİL PANELİ</v>
          </cell>
          <cell r="E23" t="str">
            <v>DİZAYN</v>
          </cell>
          <cell r="F23">
            <v>34655</v>
          </cell>
          <cell r="G23" t="str">
            <v>DSH-228</v>
          </cell>
          <cell r="I23" t="str">
            <v>HAYIR</v>
          </cell>
          <cell r="J23" t="str">
            <v>ad</v>
          </cell>
          <cell r="K23">
            <v>1650000</v>
          </cell>
          <cell r="L23">
            <v>0.7</v>
          </cell>
          <cell r="M23" t="str">
            <v>EVET</v>
          </cell>
          <cell r="N23" t="str">
            <v>DİZAYN</v>
          </cell>
          <cell r="P23">
            <v>1421</v>
          </cell>
        </row>
        <row r="24">
          <cell r="C24" t="str">
            <v>ÖZEL 8/4</v>
          </cell>
          <cell r="D24" t="str">
            <v>İNTERKOM KABLOSU</v>
          </cell>
          <cell r="E24" t="str">
            <v>BİRTAŞ</v>
          </cell>
          <cell r="F24">
            <v>34655</v>
          </cell>
          <cell r="G24" t="str">
            <v>DSH-228</v>
          </cell>
          <cell r="I24" t="str">
            <v>HAYIR</v>
          </cell>
          <cell r="J24" t="str">
            <v>mt</v>
          </cell>
          <cell r="K24">
            <v>16500</v>
          </cell>
          <cell r="L24">
            <v>0.7</v>
          </cell>
          <cell r="M24" t="str">
            <v>EVET</v>
          </cell>
          <cell r="N24" t="str">
            <v>BİRTAŞ</v>
          </cell>
          <cell r="P24">
            <v>1411</v>
          </cell>
        </row>
        <row r="25">
          <cell r="C25" t="str">
            <v>ÖZEL 8/5</v>
          </cell>
          <cell r="D25" t="str">
            <v>KAÇAK AKIM RÖLESİ</v>
          </cell>
          <cell r="E25" t="str">
            <v>MERLİN GERİN</v>
          </cell>
          <cell r="F25">
            <v>34655</v>
          </cell>
          <cell r="G25" t="str">
            <v>DSH-228</v>
          </cell>
          <cell r="I25" t="str">
            <v>HAYIR</v>
          </cell>
          <cell r="J25" t="str">
            <v>ad</v>
          </cell>
          <cell r="K25">
            <v>2493000</v>
          </cell>
          <cell r="L25">
            <v>0.7</v>
          </cell>
          <cell r="M25" t="str">
            <v>EVET</v>
          </cell>
          <cell r="N25" t="str">
            <v>MERLİN GERİN</v>
          </cell>
          <cell r="P25">
            <v>1131</v>
          </cell>
        </row>
        <row r="26">
          <cell r="C26" t="str">
            <v>ÖZEL 8/6</v>
          </cell>
          <cell r="D26" t="str">
            <v>TV KABLOSU</v>
          </cell>
          <cell r="E26" t="str">
            <v>KLAS</v>
          </cell>
          <cell r="F26">
            <v>34655</v>
          </cell>
          <cell r="G26" t="str">
            <v>DSH-228</v>
          </cell>
          <cell r="I26" t="str">
            <v>HAYIR</v>
          </cell>
          <cell r="J26" t="str">
            <v>mt</v>
          </cell>
          <cell r="K26">
            <v>15500</v>
          </cell>
          <cell r="L26">
            <v>0.7</v>
          </cell>
          <cell r="M26" t="str">
            <v>EVET</v>
          </cell>
          <cell r="N26" t="str">
            <v>KLAS</v>
          </cell>
          <cell r="P26">
            <v>1611</v>
          </cell>
        </row>
        <row r="27">
          <cell r="C27" t="str">
            <v>ÖZEL 8/7</v>
          </cell>
          <cell r="D27" t="str">
            <v>TV YAYIN BESLEME ÜNİTESİ</v>
          </cell>
          <cell r="E27" t="str">
            <v>TAMGÖR</v>
          </cell>
          <cell r="F27">
            <v>34655</v>
          </cell>
          <cell r="G27" t="str">
            <v>DSH-228</v>
          </cell>
          <cell r="I27" t="str">
            <v>HAYIR</v>
          </cell>
          <cell r="J27" t="str">
            <v>ad</v>
          </cell>
          <cell r="K27">
            <v>825000</v>
          </cell>
          <cell r="L27">
            <v>0.7</v>
          </cell>
          <cell r="M27" t="str">
            <v>EVET</v>
          </cell>
          <cell r="N27" t="str">
            <v>TAMGÖR</v>
          </cell>
          <cell r="P27">
            <v>1621</v>
          </cell>
        </row>
        <row r="28">
          <cell r="C28" t="str">
            <v>ÖZEL 8/8</v>
          </cell>
          <cell r="D28" t="str">
            <v>TV YAYIN BOOSTER`I</v>
          </cell>
          <cell r="E28" t="str">
            <v>TAMGÖR</v>
          </cell>
          <cell r="F28">
            <v>34655</v>
          </cell>
          <cell r="G28" t="str">
            <v>DSH-228</v>
          </cell>
          <cell r="I28" t="str">
            <v>HAYIR</v>
          </cell>
          <cell r="J28" t="str">
            <v>ad</v>
          </cell>
          <cell r="K28">
            <v>800000</v>
          </cell>
          <cell r="L28">
            <v>0.7</v>
          </cell>
          <cell r="M28" t="str">
            <v>EVET</v>
          </cell>
          <cell r="N28" t="str">
            <v>TAMGÖR</v>
          </cell>
          <cell r="P28">
            <v>1621</v>
          </cell>
        </row>
        <row r="29">
          <cell r="C29" t="str">
            <v>ÖZEL 8/9</v>
          </cell>
          <cell r="D29" t="str">
            <v>TV JAKI</v>
          </cell>
          <cell r="E29" t="str">
            <v>TAMGÖR</v>
          </cell>
          <cell r="F29">
            <v>34655</v>
          </cell>
          <cell r="G29" t="str">
            <v>DSH-228</v>
          </cell>
          <cell r="I29" t="str">
            <v>HAYIR</v>
          </cell>
          <cell r="J29" t="str">
            <v>ad</v>
          </cell>
          <cell r="K29">
            <v>12500</v>
          </cell>
          <cell r="L29">
            <v>0.7</v>
          </cell>
          <cell r="M29" t="str">
            <v>EVET</v>
          </cell>
          <cell r="N29" t="str">
            <v>TAMGÖR</v>
          </cell>
          <cell r="P29">
            <v>1621</v>
          </cell>
        </row>
        <row r="30">
          <cell r="C30" t="str">
            <v>ÖZEL 9</v>
          </cell>
          <cell r="D30" t="str">
            <v>BANYO + WC HAV. MENFEZİ</v>
          </cell>
          <cell r="E30" t="str">
            <v>ASSAN-ERTES</v>
          </cell>
          <cell r="F30">
            <v>34764</v>
          </cell>
          <cell r="G30" t="str">
            <v>DSH-208/95</v>
          </cell>
          <cell r="I30" t="str">
            <v>HAYIR</v>
          </cell>
          <cell r="J30" t="str">
            <v>ad</v>
          </cell>
          <cell r="K30">
            <v>1000000</v>
          </cell>
          <cell r="L30">
            <v>0.7</v>
          </cell>
          <cell r="M30" t="str">
            <v>EVET</v>
          </cell>
          <cell r="N30" t="str">
            <v>ASSAN-ERTES</v>
          </cell>
          <cell r="P30">
            <v>1053</v>
          </cell>
        </row>
        <row r="31">
          <cell r="C31" t="str">
            <v>04.003/C</v>
          </cell>
          <cell r="D31" t="str">
            <v>ÇAKIL</v>
          </cell>
          <cell r="E31" t="str">
            <v>DİYARBAKIR</v>
          </cell>
          <cell r="F31">
            <v>34700</v>
          </cell>
          <cell r="G31" t="str">
            <v>DSH-02</v>
          </cell>
          <cell r="I31" t="str">
            <v>HAYIR</v>
          </cell>
          <cell r="J31" t="str">
            <v>m³</v>
          </cell>
          <cell r="K31">
            <v>99613</v>
          </cell>
          <cell r="L31">
            <v>1</v>
          </cell>
          <cell r="P31">
            <v>200</v>
          </cell>
        </row>
        <row r="32">
          <cell r="C32" t="str">
            <v>04.006/C</v>
          </cell>
          <cell r="D32" t="str">
            <v>KUM</v>
          </cell>
          <cell r="E32" t="str">
            <v>DİYARBAKIR</v>
          </cell>
          <cell r="F32">
            <v>34700</v>
          </cell>
          <cell r="G32" t="str">
            <v>DSH-02</v>
          </cell>
          <cell r="I32" t="str">
            <v>HAYIR</v>
          </cell>
          <cell r="J32" t="str">
            <v>m³</v>
          </cell>
          <cell r="K32">
            <v>86506</v>
          </cell>
          <cell r="L32">
            <v>1</v>
          </cell>
          <cell r="P32">
            <v>200</v>
          </cell>
        </row>
        <row r="33">
          <cell r="C33" t="str">
            <v>04.018/B</v>
          </cell>
          <cell r="D33" t="str">
            <v>TUĞLA  (8,5 luk)</v>
          </cell>
          <cell r="E33" t="str">
            <v>DİYARBAKIR</v>
          </cell>
          <cell r="F33">
            <v>34659</v>
          </cell>
          <cell r="G33" t="str">
            <v>DSH-238/2</v>
          </cell>
          <cell r="I33" t="str">
            <v>HAYIR</v>
          </cell>
          <cell r="J33" t="str">
            <v>ad</v>
          </cell>
          <cell r="K33">
            <v>875</v>
          </cell>
          <cell r="L33">
            <v>1</v>
          </cell>
          <cell r="M33" t="str">
            <v>EVET</v>
          </cell>
          <cell r="N33" t="str">
            <v>DİYARBAKIR</v>
          </cell>
          <cell r="P33">
            <v>311</v>
          </cell>
        </row>
        <row r="34">
          <cell r="C34" t="str">
            <v>04.018/C</v>
          </cell>
          <cell r="D34" t="str">
            <v>TUĞLA  (13.5 luk)</v>
          </cell>
          <cell r="E34" t="str">
            <v>DİYARBAKIR</v>
          </cell>
          <cell r="F34">
            <v>34659</v>
          </cell>
          <cell r="G34" t="str">
            <v>DSH-238/2</v>
          </cell>
          <cell r="I34" t="str">
            <v>HAYIR</v>
          </cell>
          <cell r="J34" t="str">
            <v>ad</v>
          </cell>
          <cell r="K34">
            <v>1040</v>
          </cell>
          <cell r="L34">
            <v>1</v>
          </cell>
          <cell r="M34" t="str">
            <v>EVET</v>
          </cell>
          <cell r="N34" t="str">
            <v>DİYARBAKIR</v>
          </cell>
          <cell r="P34">
            <v>311</v>
          </cell>
        </row>
        <row r="35">
          <cell r="C35" t="str">
            <v>04.026</v>
          </cell>
          <cell r="D35" t="str">
            <v>KİREMİT (oluklu)</v>
          </cell>
          <cell r="E35" t="str">
            <v>HAZAR</v>
          </cell>
          <cell r="F35">
            <v>34659</v>
          </cell>
          <cell r="G35" t="str">
            <v>DSH-238/2</v>
          </cell>
          <cell r="I35" t="str">
            <v>HAYIR</v>
          </cell>
          <cell r="J35" t="str">
            <v>ad</v>
          </cell>
          <cell r="K35">
            <v>2450</v>
          </cell>
          <cell r="L35">
            <v>1</v>
          </cell>
          <cell r="M35" t="str">
            <v>EVET</v>
          </cell>
          <cell r="N35" t="str">
            <v>HAZAR</v>
          </cell>
          <cell r="P35">
            <v>401</v>
          </cell>
        </row>
        <row r="36">
          <cell r="C36" t="str">
            <v>04.028</v>
          </cell>
          <cell r="D36" t="str">
            <v>KİREMİT (mahya)</v>
          </cell>
          <cell r="E36" t="str">
            <v>HAZAR</v>
          </cell>
          <cell r="F36">
            <v>34659</v>
          </cell>
          <cell r="G36" t="str">
            <v>DSH-238/2</v>
          </cell>
          <cell r="I36" t="str">
            <v>HAYIR</v>
          </cell>
          <cell r="J36" t="str">
            <v>ad</v>
          </cell>
          <cell r="K36">
            <v>2590</v>
          </cell>
          <cell r="L36">
            <v>1</v>
          </cell>
          <cell r="M36" t="str">
            <v>EVET</v>
          </cell>
          <cell r="N36" t="str">
            <v>HAZAR</v>
          </cell>
          <cell r="P36">
            <v>401</v>
          </cell>
        </row>
        <row r="37">
          <cell r="C37" t="str">
            <v>04.254</v>
          </cell>
          <cell r="D37" t="str">
            <v>NERVÜRLÜ İNŞ.DEMİRİ</v>
          </cell>
          <cell r="E37" t="str">
            <v>İSKENDERUN</v>
          </cell>
          <cell r="F37">
            <v>34700</v>
          </cell>
          <cell r="G37" t="str">
            <v>DSH-02</v>
          </cell>
          <cell r="I37" t="str">
            <v>HAYIR</v>
          </cell>
          <cell r="J37" t="str">
            <v>kg</v>
          </cell>
          <cell r="K37">
            <v>4186</v>
          </cell>
          <cell r="L37">
            <v>1</v>
          </cell>
        </row>
        <row r="38">
          <cell r="C38" t="str">
            <v>04.263</v>
          </cell>
          <cell r="D38" t="str">
            <v>ÇİNKO</v>
          </cell>
          <cell r="E38" t="str">
            <v>EKMEKÇİOĞULLARI</v>
          </cell>
          <cell r="F38">
            <v>34659</v>
          </cell>
          <cell r="G38" t="str">
            <v>DSH-238/1</v>
          </cell>
          <cell r="I38" t="str">
            <v>HAYIR</v>
          </cell>
          <cell r="J38" t="str">
            <v>kg</v>
          </cell>
          <cell r="K38">
            <v>25750</v>
          </cell>
          <cell r="L38">
            <v>1</v>
          </cell>
          <cell r="M38" t="str">
            <v>EVET</v>
          </cell>
          <cell r="N38" t="str">
            <v>EKMEKÇİOĞULLARI</v>
          </cell>
          <cell r="P38">
            <v>401</v>
          </cell>
        </row>
        <row r="39">
          <cell r="C39" t="str">
            <v>04.291/8</v>
          </cell>
          <cell r="D39" t="str">
            <v>BORU</v>
          </cell>
          <cell r="E39" t="str">
            <v>MANNESMAN</v>
          </cell>
          <cell r="F39">
            <v>34633</v>
          </cell>
          <cell r="G39" t="str">
            <v>DSH-114</v>
          </cell>
          <cell r="I39" t="str">
            <v>HAYIR</v>
          </cell>
          <cell r="J39" t="str">
            <v>kg</v>
          </cell>
          <cell r="K39">
            <v>6800</v>
          </cell>
          <cell r="L39">
            <v>1</v>
          </cell>
          <cell r="M39" t="str">
            <v>EVET</v>
          </cell>
          <cell r="N39" t="str">
            <v>MANNESMAN</v>
          </cell>
          <cell r="P39">
            <v>801</v>
          </cell>
        </row>
        <row r="40">
          <cell r="C40" t="str">
            <v>04.292/1</v>
          </cell>
          <cell r="D40" t="str">
            <v>KUTU PROFİL</v>
          </cell>
          <cell r="E40" t="str">
            <v>MANNESMAN</v>
          </cell>
          <cell r="F40">
            <v>34633</v>
          </cell>
          <cell r="G40" t="str">
            <v>DSH-114</v>
          </cell>
          <cell r="I40" t="str">
            <v>HAYIR</v>
          </cell>
          <cell r="J40" t="str">
            <v>kg.</v>
          </cell>
          <cell r="K40">
            <v>3380</v>
          </cell>
          <cell r="L40">
            <v>1</v>
          </cell>
          <cell r="M40" t="str">
            <v>EVET</v>
          </cell>
          <cell r="N40" t="str">
            <v>MANNESMAN</v>
          </cell>
          <cell r="P40">
            <v>511</v>
          </cell>
        </row>
        <row r="41">
          <cell r="C41" t="str">
            <v>04.292/10</v>
          </cell>
          <cell r="D41" t="str">
            <v>KUTU PROFİL</v>
          </cell>
          <cell r="E41" t="str">
            <v>MANNESMAN</v>
          </cell>
          <cell r="F41">
            <v>34633</v>
          </cell>
          <cell r="G41" t="str">
            <v>DSH-114</v>
          </cell>
          <cell r="I41" t="str">
            <v>HAYIR</v>
          </cell>
          <cell r="J41" t="str">
            <v>kg.</v>
          </cell>
          <cell r="K41">
            <v>19740</v>
          </cell>
          <cell r="L41">
            <v>1</v>
          </cell>
          <cell r="M41" t="str">
            <v>EVET</v>
          </cell>
          <cell r="N41" t="str">
            <v>MANNESMAN</v>
          </cell>
          <cell r="P41">
            <v>511</v>
          </cell>
        </row>
        <row r="42">
          <cell r="C42" t="str">
            <v>04.292/15</v>
          </cell>
          <cell r="D42" t="str">
            <v>KUTU PROFİL</v>
          </cell>
          <cell r="E42" t="str">
            <v>MANNESMAN</v>
          </cell>
          <cell r="F42">
            <v>34633</v>
          </cell>
          <cell r="G42" t="str">
            <v>DSH-114</v>
          </cell>
          <cell r="I42" t="str">
            <v>HAYIR</v>
          </cell>
          <cell r="J42" t="str">
            <v>mt</v>
          </cell>
          <cell r="K42">
            <v>7469</v>
          </cell>
          <cell r="L42">
            <v>1</v>
          </cell>
          <cell r="M42" t="str">
            <v>EVET</v>
          </cell>
          <cell r="N42" t="str">
            <v>MANNESMAN</v>
          </cell>
          <cell r="P42">
            <v>511</v>
          </cell>
        </row>
        <row r="43">
          <cell r="C43" t="str">
            <v>04.292/15</v>
          </cell>
          <cell r="D43" t="str">
            <v>KUTU PROFİL</v>
          </cell>
          <cell r="E43" t="str">
            <v>MANNESMAN</v>
          </cell>
          <cell r="F43">
            <v>34633</v>
          </cell>
          <cell r="G43" t="str">
            <v>DSH-114</v>
          </cell>
          <cell r="I43" t="str">
            <v>HAYIR</v>
          </cell>
          <cell r="J43" t="str">
            <v>kg.</v>
          </cell>
          <cell r="K43">
            <v>7469</v>
          </cell>
          <cell r="L43">
            <v>1</v>
          </cell>
          <cell r="M43" t="str">
            <v>EVET</v>
          </cell>
          <cell r="N43" t="str">
            <v>MANNESMAN</v>
          </cell>
          <cell r="P43">
            <v>511</v>
          </cell>
        </row>
        <row r="44">
          <cell r="C44" t="str">
            <v>04.292/2</v>
          </cell>
          <cell r="D44" t="str">
            <v>KUTU PROFİL</v>
          </cell>
          <cell r="E44" t="str">
            <v>MANNESMAN</v>
          </cell>
          <cell r="F44">
            <v>34633</v>
          </cell>
          <cell r="G44" t="str">
            <v>DSH-114</v>
          </cell>
          <cell r="I44" t="str">
            <v>HAYIR</v>
          </cell>
          <cell r="J44" t="str">
            <v>kg.</v>
          </cell>
          <cell r="K44">
            <v>4785</v>
          </cell>
          <cell r="L44">
            <v>1</v>
          </cell>
          <cell r="M44" t="str">
            <v>EVET</v>
          </cell>
          <cell r="N44" t="str">
            <v>MANNESMAN</v>
          </cell>
          <cell r="P44">
            <v>511</v>
          </cell>
        </row>
        <row r="45">
          <cell r="C45" t="str">
            <v>04.292/21</v>
          </cell>
          <cell r="D45" t="str">
            <v>KUTU PROFİL</v>
          </cell>
          <cell r="E45" t="str">
            <v>MANNESMAN</v>
          </cell>
          <cell r="F45">
            <v>34633</v>
          </cell>
          <cell r="G45" t="str">
            <v>DSH-114</v>
          </cell>
          <cell r="I45" t="str">
            <v>HAYIR</v>
          </cell>
          <cell r="J45" t="str">
            <v>kg.</v>
          </cell>
          <cell r="K45">
            <v>24673</v>
          </cell>
          <cell r="L45">
            <v>1</v>
          </cell>
          <cell r="M45" t="str">
            <v>EVET</v>
          </cell>
          <cell r="N45" t="str">
            <v>MANNESMAN</v>
          </cell>
          <cell r="P45">
            <v>511</v>
          </cell>
        </row>
        <row r="46">
          <cell r="C46" t="str">
            <v>04.305/2</v>
          </cell>
          <cell r="D46" t="str">
            <v>HASIR ÇELİK</v>
          </cell>
          <cell r="E46" t="str">
            <v>GÜNEY</v>
          </cell>
          <cell r="F46">
            <v>34632</v>
          </cell>
          <cell r="G46" t="str">
            <v>DSH-112</v>
          </cell>
          <cell r="I46" t="str">
            <v>VAR</v>
          </cell>
          <cell r="J46" t="str">
            <v>kg</v>
          </cell>
          <cell r="K46">
            <v>6350</v>
          </cell>
          <cell r="L46">
            <v>1</v>
          </cell>
          <cell r="M46" t="str">
            <v>EVET</v>
          </cell>
          <cell r="N46" t="str">
            <v>GÜNEY</v>
          </cell>
        </row>
        <row r="47">
          <cell r="C47" t="str">
            <v>04.305/2.</v>
          </cell>
          <cell r="D47" t="str">
            <v>HASIR ÇELİK</v>
          </cell>
          <cell r="E47" t="str">
            <v>GÜNEY</v>
          </cell>
          <cell r="F47">
            <v>34632</v>
          </cell>
          <cell r="G47" t="str">
            <v>DSH-112</v>
          </cell>
          <cell r="I47" t="str">
            <v>HAYIR</v>
          </cell>
          <cell r="J47" t="str">
            <v>kg</v>
          </cell>
          <cell r="K47">
            <v>6350</v>
          </cell>
          <cell r="L47">
            <v>1</v>
          </cell>
          <cell r="M47" t="str">
            <v>EVET</v>
          </cell>
          <cell r="N47" t="str">
            <v>GÜNEY</v>
          </cell>
        </row>
        <row r="48">
          <cell r="C48" t="str">
            <v>04.407</v>
          </cell>
          <cell r="D48" t="str">
            <v>FAYANS</v>
          </cell>
          <cell r="E48" t="str">
            <v>ÇANAKKALE</v>
          </cell>
          <cell r="F48">
            <v>34659</v>
          </cell>
          <cell r="G48" t="str">
            <v>DSH-238/1</v>
          </cell>
          <cell r="I48" t="str">
            <v>HAYIR</v>
          </cell>
          <cell r="J48" t="str">
            <v>ad.</v>
          </cell>
          <cell r="K48">
            <v>2500</v>
          </cell>
          <cell r="L48">
            <v>1</v>
          </cell>
          <cell r="M48" t="str">
            <v>EVET</v>
          </cell>
          <cell r="N48" t="str">
            <v>ÇANAKKALE</v>
          </cell>
          <cell r="P48">
            <v>901</v>
          </cell>
        </row>
        <row r="49">
          <cell r="C49" t="str">
            <v>04.408/B</v>
          </cell>
          <cell r="D49" t="str">
            <v>SERAMİK</v>
          </cell>
          <cell r="E49" t="str">
            <v>EGE,KALEBODUR</v>
          </cell>
          <cell r="F49">
            <v>34659</v>
          </cell>
          <cell r="G49" t="str">
            <v>DSH-238/1</v>
          </cell>
          <cell r="I49" t="str">
            <v>HAYIR</v>
          </cell>
          <cell r="J49" t="str">
            <v>m²</v>
          </cell>
          <cell r="K49">
            <v>120000</v>
          </cell>
          <cell r="L49">
            <v>1</v>
          </cell>
          <cell r="M49" t="str">
            <v>EVET</v>
          </cell>
          <cell r="N49" t="str">
            <v>EGE,KALEBODUR</v>
          </cell>
          <cell r="P49">
            <v>702</v>
          </cell>
        </row>
        <row r="50">
          <cell r="C50" t="str">
            <v>04.452</v>
          </cell>
          <cell r="D50" t="str">
            <v>ÇATI KERESTESİ</v>
          </cell>
          <cell r="E50" t="str">
            <v>DİYARBAKIR</v>
          </cell>
          <cell r="F50">
            <v>34700</v>
          </cell>
          <cell r="G50" t="str">
            <v>DSH-02</v>
          </cell>
          <cell r="I50" t="str">
            <v>HAYIR</v>
          </cell>
          <cell r="J50" t="str">
            <v>m³</v>
          </cell>
          <cell r="K50">
            <v>4150000</v>
          </cell>
          <cell r="L50">
            <v>1</v>
          </cell>
          <cell r="P50">
            <v>401</v>
          </cell>
        </row>
        <row r="51">
          <cell r="C51" t="str">
            <v>04.522 G</v>
          </cell>
          <cell r="D51" t="str">
            <v>AKRİLİK MACUN</v>
          </cell>
          <cell r="E51" t="str">
            <v>HALİMOĞLU</v>
          </cell>
          <cell r="F51">
            <v>34688</v>
          </cell>
          <cell r="G51" t="str">
            <v>DSH-349</v>
          </cell>
          <cell r="I51" t="str">
            <v>VAR</v>
          </cell>
          <cell r="J51" t="str">
            <v>kg</v>
          </cell>
          <cell r="K51">
            <v>13500</v>
          </cell>
          <cell r="L51">
            <v>1</v>
          </cell>
          <cell r="M51" t="str">
            <v>EVET</v>
          </cell>
          <cell r="N51" t="str">
            <v>HALİMOĞLU</v>
          </cell>
          <cell r="P51">
            <v>1712</v>
          </cell>
        </row>
        <row r="52">
          <cell r="C52" t="str">
            <v>04.522 G.</v>
          </cell>
          <cell r="D52" t="str">
            <v>AKRİLİK MACUN</v>
          </cell>
          <cell r="E52" t="str">
            <v>AKIN-AK</v>
          </cell>
          <cell r="F52">
            <v>34775</v>
          </cell>
          <cell r="G52" t="str">
            <v>DSH-240/95</v>
          </cell>
          <cell r="I52" t="str">
            <v>VAR</v>
          </cell>
          <cell r="J52" t="str">
            <v>kg</v>
          </cell>
          <cell r="K52">
            <v>13500</v>
          </cell>
          <cell r="L52">
            <v>1</v>
          </cell>
          <cell r="M52" t="str">
            <v>EVET</v>
          </cell>
          <cell r="N52" t="str">
            <v>AKIN-AK</v>
          </cell>
          <cell r="P52">
            <v>1712</v>
          </cell>
        </row>
        <row r="53">
          <cell r="C53" t="str">
            <v>04.522/A</v>
          </cell>
          <cell r="D53" t="str">
            <v>AKRİLİK CEPHE KAPLAMASI</v>
          </cell>
          <cell r="E53" t="str">
            <v>HALİMOĞLU</v>
          </cell>
          <cell r="F53">
            <v>34683</v>
          </cell>
          <cell r="G53" t="str">
            <v>DSH-312</v>
          </cell>
          <cell r="I53" t="str">
            <v>VAR</v>
          </cell>
          <cell r="J53" t="str">
            <v>kg</v>
          </cell>
          <cell r="K53">
            <v>33800</v>
          </cell>
          <cell r="L53">
            <v>1</v>
          </cell>
          <cell r="M53" t="str">
            <v>EVET</v>
          </cell>
          <cell r="N53" t="str">
            <v>HALİMOĞLU</v>
          </cell>
          <cell r="P53">
            <v>1712</v>
          </cell>
        </row>
        <row r="54">
          <cell r="C54" t="str">
            <v>04.524/1</v>
          </cell>
          <cell r="D54" t="str">
            <v>PLASTİK BOYA</v>
          </cell>
          <cell r="E54" t="str">
            <v>HALİMOĞLU</v>
          </cell>
          <cell r="F54">
            <v>34683</v>
          </cell>
          <cell r="G54" t="str">
            <v>DSH-312</v>
          </cell>
          <cell r="I54" t="str">
            <v>VAR</v>
          </cell>
          <cell r="J54" t="str">
            <v>kg</v>
          </cell>
          <cell r="K54">
            <v>31350</v>
          </cell>
          <cell r="L54">
            <v>1</v>
          </cell>
          <cell r="M54" t="str">
            <v>EVET</v>
          </cell>
          <cell r="N54" t="str">
            <v>HALİMOĞLU</v>
          </cell>
          <cell r="P54">
            <v>903</v>
          </cell>
        </row>
        <row r="55">
          <cell r="C55" t="str">
            <v>04.524/1</v>
          </cell>
          <cell r="D55" t="str">
            <v>PLASTİK BOYA</v>
          </cell>
          <cell r="E55" t="str">
            <v>AKIN-AK</v>
          </cell>
          <cell r="F55">
            <v>34732</v>
          </cell>
          <cell r="G55" t="str">
            <v>DSH-111/95</v>
          </cell>
          <cell r="I55" t="str">
            <v>HAYIR</v>
          </cell>
          <cell r="J55" t="str">
            <v>kg</v>
          </cell>
          <cell r="K55">
            <v>31350</v>
          </cell>
          <cell r="L55">
            <v>1</v>
          </cell>
          <cell r="M55" t="str">
            <v>EVET</v>
          </cell>
          <cell r="N55" t="str">
            <v>AKIN-AK</v>
          </cell>
          <cell r="P55">
            <v>903</v>
          </cell>
        </row>
        <row r="56">
          <cell r="C56" t="str">
            <v>04.608</v>
          </cell>
          <cell r="D56" t="str">
            <v>BİTÜMLÜ KARTON</v>
          </cell>
          <cell r="E56" t="str">
            <v>LEVENT</v>
          </cell>
          <cell r="F56">
            <v>34764</v>
          </cell>
          <cell r="G56" t="str">
            <v>DSH-228/95</v>
          </cell>
          <cell r="I56" t="str">
            <v>HAYIR</v>
          </cell>
          <cell r="J56" t="str">
            <v>m2</v>
          </cell>
          <cell r="K56">
            <v>1800</v>
          </cell>
          <cell r="L56">
            <v>1</v>
          </cell>
          <cell r="M56" t="str">
            <v>EVET</v>
          </cell>
          <cell r="N56" t="str">
            <v>LEVENT</v>
          </cell>
          <cell r="P56">
            <v>401</v>
          </cell>
        </row>
        <row r="57">
          <cell r="C57" t="str">
            <v>04.691/1</v>
          </cell>
          <cell r="D57" t="str">
            <v>ISICAM</v>
          </cell>
          <cell r="E57" t="str">
            <v>GÜRSAN</v>
          </cell>
          <cell r="F57">
            <v>34632</v>
          </cell>
          <cell r="G57" t="str">
            <v>DSH-112</v>
          </cell>
          <cell r="I57" t="str">
            <v>HAYIR</v>
          </cell>
          <cell r="J57" t="str">
            <v>m²</v>
          </cell>
          <cell r="K57">
            <v>339000</v>
          </cell>
          <cell r="L57">
            <v>1</v>
          </cell>
          <cell r="M57" t="str">
            <v>EVET</v>
          </cell>
          <cell r="N57" t="str">
            <v>GÜRSAN</v>
          </cell>
          <cell r="P57">
            <v>541</v>
          </cell>
        </row>
        <row r="58">
          <cell r="C58" t="str">
            <v>04.709/6-B</v>
          </cell>
          <cell r="D58" t="str">
            <v>DUVAR KAĞIDI</v>
          </cell>
          <cell r="E58" t="str">
            <v>ZÜMRÜT</v>
          </cell>
          <cell r="F58">
            <v>34688</v>
          </cell>
          <cell r="G58" t="str">
            <v>DSH-349</v>
          </cell>
          <cell r="I58" t="str">
            <v>HAYIR</v>
          </cell>
          <cell r="J58" t="str">
            <v>m²</v>
          </cell>
          <cell r="K58">
            <v>6600</v>
          </cell>
          <cell r="L58">
            <v>1</v>
          </cell>
          <cell r="M58" t="str">
            <v>EVET</v>
          </cell>
          <cell r="N58" t="str">
            <v>ZÜMRÜT</v>
          </cell>
          <cell r="P58">
            <v>902</v>
          </cell>
        </row>
        <row r="59">
          <cell r="C59" t="str">
            <v>04.710/14</v>
          </cell>
          <cell r="D59" t="str">
            <v>3 mm. DKP SAC</v>
          </cell>
          <cell r="E59" t="str">
            <v>MANNESMAN</v>
          </cell>
          <cell r="F59">
            <v>34633</v>
          </cell>
          <cell r="G59" t="str">
            <v>DSH-114</v>
          </cell>
          <cell r="I59" t="str">
            <v>HAYIR</v>
          </cell>
          <cell r="J59" t="str">
            <v>kg.</v>
          </cell>
          <cell r="K59">
            <v>5060</v>
          </cell>
          <cell r="L59">
            <v>1</v>
          </cell>
          <cell r="M59" t="str">
            <v>EVET</v>
          </cell>
          <cell r="N59" t="str">
            <v>MANNESMAN</v>
          </cell>
        </row>
        <row r="60">
          <cell r="C60" t="str">
            <v>04.714/N</v>
          </cell>
          <cell r="D60" t="str">
            <v>ALUMİNYUM ASMA TAVAN</v>
          </cell>
          <cell r="E60" t="str">
            <v>ASSAN</v>
          </cell>
          <cell r="F60">
            <v>34708</v>
          </cell>
          <cell r="G60" t="str">
            <v>DSH-28</v>
          </cell>
          <cell r="I60" t="str">
            <v>HAYIR</v>
          </cell>
          <cell r="J60" t="str">
            <v>kg</v>
          </cell>
          <cell r="K60">
            <v>56250</v>
          </cell>
          <cell r="L60">
            <v>1</v>
          </cell>
          <cell r="M60" t="str">
            <v>EVET</v>
          </cell>
          <cell r="N60" t="str">
            <v>ASSAN</v>
          </cell>
          <cell r="P60">
            <v>903</v>
          </cell>
        </row>
        <row r="61">
          <cell r="C61" t="str">
            <v>04.734/13</v>
          </cell>
          <cell r="D61" t="str">
            <v>CAM YÜNÜ (6 cm)</v>
          </cell>
          <cell r="E61" t="str">
            <v>İZOCAM</v>
          </cell>
          <cell r="F61">
            <v>34684</v>
          </cell>
          <cell r="G61" t="str">
            <v>DSH-329</v>
          </cell>
          <cell r="I61" t="str">
            <v>HAYIR</v>
          </cell>
          <cell r="J61" t="str">
            <v>m²</v>
          </cell>
          <cell r="K61">
            <v>39640</v>
          </cell>
          <cell r="L61">
            <v>1</v>
          </cell>
          <cell r="M61" t="str">
            <v>EVET</v>
          </cell>
          <cell r="N61" t="str">
            <v>İZOCAM</v>
          </cell>
          <cell r="P61">
            <v>401</v>
          </cell>
        </row>
        <row r="62">
          <cell r="C62" t="str">
            <v>04.734/A4</v>
          </cell>
          <cell r="D62" t="str">
            <v>CAM YÜNÜ (3 cm)</v>
          </cell>
          <cell r="E62" t="str">
            <v>İZOCAM</v>
          </cell>
          <cell r="F62">
            <v>34684</v>
          </cell>
          <cell r="G62" t="str">
            <v>DSH-329</v>
          </cell>
          <cell r="I62" t="str">
            <v>HAYIR</v>
          </cell>
          <cell r="J62" t="str">
            <v>m²</v>
          </cell>
          <cell r="K62">
            <v>29000</v>
          </cell>
          <cell r="L62">
            <v>1</v>
          </cell>
          <cell r="M62" t="str">
            <v>EVET</v>
          </cell>
          <cell r="N62" t="str">
            <v>İZOCAM</v>
          </cell>
          <cell r="P62">
            <v>322</v>
          </cell>
        </row>
        <row r="63">
          <cell r="C63" t="str">
            <v>04.737/F</v>
          </cell>
          <cell r="D63" t="str">
            <v>SATEN ALÇI</v>
          </cell>
          <cell r="E63" t="str">
            <v>ABS</v>
          </cell>
          <cell r="F63">
            <v>34716</v>
          </cell>
          <cell r="G63" t="str">
            <v>DSH-52/95</v>
          </cell>
          <cell r="I63" t="str">
            <v>HAYIR</v>
          </cell>
          <cell r="J63" t="str">
            <v>ton</v>
          </cell>
          <cell r="K63">
            <v>1632000</v>
          </cell>
          <cell r="L63">
            <v>1</v>
          </cell>
          <cell r="M63" t="str">
            <v>EVET</v>
          </cell>
          <cell r="N63" t="str">
            <v>ABS</v>
          </cell>
          <cell r="P63">
            <v>311</v>
          </cell>
        </row>
        <row r="64">
          <cell r="C64" t="str">
            <v>04.737/H</v>
          </cell>
          <cell r="D64" t="str">
            <v>SIVA ALÇISI</v>
          </cell>
          <cell r="E64" t="str">
            <v>ABS</v>
          </cell>
          <cell r="F64">
            <v>34716</v>
          </cell>
          <cell r="G64" t="str">
            <v>DSH-52/95</v>
          </cell>
          <cell r="I64" t="str">
            <v>HAYIR</v>
          </cell>
          <cell r="J64" t="str">
            <v>ton</v>
          </cell>
          <cell r="K64">
            <v>1550000</v>
          </cell>
          <cell r="L64">
            <v>1</v>
          </cell>
          <cell r="M64" t="str">
            <v>EVET</v>
          </cell>
          <cell r="N64" t="str">
            <v>ABS</v>
          </cell>
          <cell r="P64">
            <v>311</v>
          </cell>
        </row>
        <row r="65">
          <cell r="C65" t="str">
            <v>04.749.7</v>
          </cell>
          <cell r="D65" t="str">
            <v>GAZBETON</v>
          </cell>
          <cell r="E65" t="str">
            <v>MARTU</v>
          </cell>
          <cell r="F65">
            <v>34683</v>
          </cell>
          <cell r="G65" t="str">
            <v>DSH-312</v>
          </cell>
          <cell r="I65" t="str">
            <v>VAR</v>
          </cell>
          <cell r="J65" t="str">
            <v>m²</v>
          </cell>
          <cell r="K65">
            <v>103450</v>
          </cell>
          <cell r="L65">
            <v>1</v>
          </cell>
          <cell r="M65" t="str">
            <v>EVET</v>
          </cell>
          <cell r="N65" t="str">
            <v>MARTU</v>
          </cell>
          <cell r="P65">
            <v>601</v>
          </cell>
        </row>
        <row r="66">
          <cell r="C66" t="str">
            <v>04.749/7</v>
          </cell>
          <cell r="D66" t="str">
            <v>GAZ BETON</v>
          </cell>
          <cell r="E66" t="str">
            <v>MARTU</v>
          </cell>
          <cell r="F66">
            <v>34683</v>
          </cell>
          <cell r="G66" t="str">
            <v>DSH-312</v>
          </cell>
          <cell r="I66" t="str">
            <v>VAR</v>
          </cell>
          <cell r="J66" t="str">
            <v>m²</v>
          </cell>
          <cell r="K66">
            <v>103450</v>
          </cell>
          <cell r="L66">
            <v>1</v>
          </cell>
          <cell r="M66" t="str">
            <v>EVET</v>
          </cell>
          <cell r="N66" t="str">
            <v>MARTU</v>
          </cell>
          <cell r="P66">
            <v>601</v>
          </cell>
        </row>
        <row r="67">
          <cell r="C67" t="str">
            <v>04.749/7.</v>
          </cell>
          <cell r="D67" t="str">
            <v>GAZBETON</v>
          </cell>
          <cell r="E67" t="str">
            <v>MARTU</v>
          </cell>
          <cell r="F67">
            <v>34683</v>
          </cell>
          <cell r="G67" t="str">
            <v>DSH-312</v>
          </cell>
          <cell r="I67" t="str">
            <v>HAYIR</v>
          </cell>
          <cell r="J67" t="str">
            <v>m²</v>
          </cell>
          <cell r="K67">
            <v>103450</v>
          </cell>
          <cell r="L67">
            <v>1</v>
          </cell>
          <cell r="M67" t="str">
            <v>EVET</v>
          </cell>
          <cell r="N67" t="str">
            <v>MARTU</v>
          </cell>
          <cell r="P67">
            <v>601</v>
          </cell>
        </row>
        <row r="68">
          <cell r="C68" t="str">
            <v>04.769/2</v>
          </cell>
          <cell r="D68" t="str">
            <v>PVC YAĞMUR İNİŞ BORU</v>
          </cell>
          <cell r="E68" t="str">
            <v>PİLSA</v>
          </cell>
          <cell r="F68">
            <v>34764</v>
          </cell>
          <cell r="G68" t="str">
            <v>DSH-209/95</v>
          </cell>
          <cell r="I68" t="str">
            <v>HAYIR</v>
          </cell>
          <cell r="J68" t="str">
            <v>mt</v>
          </cell>
          <cell r="K68">
            <v>34320</v>
          </cell>
          <cell r="L68">
            <v>1</v>
          </cell>
          <cell r="M68" t="str">
            <v>EVET</v>
          </cell>
          <cell r="N68" t="str">
            <v>PİLSA</v>
          </cell>
          <cell r="P68">
            <v>1711</v>
          </cell>
        </row>
        <row r="69">
          <cell r="C69" t="str">
            <v>04.769/6</v>
          </cell>
          <cell r="D69" t="str">
            <v>PVC YAĞMUR OLUĞU</v>
          </cell>
          <cell r="E69" t="str">
            <v>PİLSA</v>
          </cell>
          <cell r="F69">
            <v>34771</v>
          </cell>
          <cell r="G69" t="str">
            <v>DSH-228/95</v>
          </cell>
          <cell r="I69" t="str">
            <v>HAYIR</v>
          </cell>
          <cell r="J69" t="str">
            <v>mt</v>
          </cell>
          <cell r="K69">
            <v>26895</v>
          </cell>
          <cell r="L69">
            <v>1</v>
          </cell>
          <cell r="M69" t="str">
            <v>EVET</v>
          </cell>
          <cell r="N69" t="str">
            <v>PİLSA</v>
          </cell>
          <cell r="P69">
            <v>402</v>
          </cell>
        </row>
        <row r="70">
          <cell r="C70" t="str">
            <v>04.773/10</v>
          </cell>
          <cell r="D70" t="str">
            <v>MENTEŞE</v>
          </cell>
          <cell r="E70" t="str">
            <v>KANER</v>
          </cell>
          <cell r="F70">
            <v>34740</v>
          </cell>
          <cell r="G70" t="str">
            <v>DSH-139/95</v>
          </cell>
          <cell r="I70" t="str">
            <v>HAYIR</v>
          </cell>
          <cell r="J70" t="str">
            <v>ad.</v>
          </cell>
          <cell r="K70">
            <v>6000</v>
          </cell>
          <cell r="L70">
            <v>1</v>
          </cell>
          <cell r="M70" t="str">
            <v xml:space="preserve">EVET </v>
          </cell>
          <cell r="N70" t="str">
            <v>KANER</v>
          </cell>
          <cell r="P70">
            <v>531</v>
          </cell>
        </row>
        <row r="71">
          <cell r="C71" t="str">
            <v>04.773/17</v>
          </cell>
          <cell r="D71" t="str">
            <v>MANDAL (İSP. KOLU VE DAMAK)</v>
          </cell>
          <cell r="E71" t="str">
            <v>KANER</v>
          </cell>
          <cell r="F71">
            <v>34740</v>
          </cell>
          <cell r="G71" t="str">
            <v>DSH-139/95</v>
          </cell>
          <cell r="I71" t="str">
            <v>HAYIR</v>
          </cell>
          <cell r="J71" t="str">
            <v>ad.</v>
          </cell>
          <cell r="K71">
            <v>20000</v>
          </cell>
          <cell r="L71">
            <v>1</v>
          </cell>
          <cell r="M71" t="str">
            <v xml:space="preserve">EVET </v>
          </cell>
          <cell r="N71" t="str">
            <v>KANER</v>
          </cell>
          <cell r="P71">
            <v>531</v>
          </cell>
        </row>
        <row r="72">
          <cell r="C72" t="str">
            <v>04.773/24</v>
          </cell>
          <cell r="D72" t="str">
            <v>İSPANYOLET 100 cm.</v>
          </cell>
          <cell r="E72" t="str">
            <v>KANER</v>
          </cell>
          <cell r="F72">
            <v>34740</v>
          </cell>
          <cell r="G72" t="str">
            <v>DSH-139/95</v>
          </cell>
          <cell r="I72" t="str">
            <v>HAYIR</v>
          </cell>
          <cell r="J72" t="str">
            <v>ad.</v>
          </cell>
          <cell r="K72">
            <v>28700</v>
          </cell>
          <cell r="L72">
            <v>1</v>
          </cell>
          <cell r="M72" t="str">
            <v xml:space="preserve">EVET </v>
          </cell>
          <cell r="N72" t="str">
            <v>KANER</v>
          </cell>
          <cell r="P72">
            <v>531</v>
          </cell>
        </row>
        <row r="73">
          <cell r="C73" t="str">
            <v>04.773/27</v>
          </cell>
          <cell r="D73" t="str">
            <v>İSPANYOLET 160 cm.</v>
          </cell>
          <cell r="E73" t="str">
            <v>KANER</v>
          </cell>
          <cell r="F73">
            <v>34740</v>
          </cell>
          <cell r="G73" t="str">
            <v>DSH-139/95</v>
          </cell>
          <cell r="I73" t="str">
            <v>HAYIR</v>
          </cell>
          <cell r="J73" t="str">
            <v>ad.</v>
          </cell>
          <cell r="K73">
            <v>38000</v>
          </cell>
          <cell r="L73">
            <v>1</v>
          </cell>
          <cell r="M73" t="str">
            <v xml:space="preserve">EVET </v>
          </cell>
          <cell r="N73" t="str">
            <v>KANER</v>
          </cell>
          <cell r="P73">
            <v>531</v>
          </cell>
        </row>
        <row r="74">
          <cell r="C74" t="str">
            <v>04.773/8</v>
          </cell>
          <cell r="D74" t="str">
            <v>KAPI KOLU VE AYNALARI</v>
          </cell>
          <cell r="E74" t="str">
            <v>KANER</v>
          </cell>
          <cell r="F74">
            <v>34740</v>
          </cell>
          <cell r="G74" t="str">
            <v>DSH-139/95</v>
          </cell>
          <cell r="I74" t="str">
            <v>HAYIR</v>
          </cell>
          <cell r="J74" t="str">
            <v>tk.</v>
          </cell>
          <cell r="K74">
            <v>35000</v>
          </cell>
          <cell r="L74">
            <v>1</v>
          </cell>
          <cell r="M74" t="str">
            <v xml:space="preserve">EVET </v>
          </cell>
          <cell r="N74" t="str">
            <v>KANER</v>
          </cell>
          <cell r="P74">
            <v>531</v>
          </cell>
        </row>
        <row r="75">
          <cell r="C75" t="str">
            <v>071.103</v>
          </cell>
          <cell r="D75" t="str">
            <v>LAVABO</v>
          </cell>
          <cell r="E75" t="str">
            <v>SEREL</v>
          </cell>
          <cell r="F75">
            <v>34702</v>
          </cell>
          <cell r="G75" t="str">
            <v>DSH-08</v>
          </cell>
          <cell r="I75" t="str">
            <v>HAYIR</v>
          </cell>
          <cell r="J75" t="str">
            <v>ad</v>
          </cell>
          <cell r="K75">
            <v>580000</v>
          </cell>
          <cell r="L75">
            <v>0.6</v>
          </cell>
          <cell r="M75" t="str">
            <v>EVET</v>
          </cell>
          <cell r="N75" t="str">
            <v>SEREL</v>
          </cell>
          <cell r="P75">
            <v>1053</v>
          </cell>
        </row>
        <row r="76">
          <cell r="C76" t="str">
            <v>072.401</v>
          </cell>
          <cell r="D76" t="str">
            <v>LAVABO TESİSATI</v>
          </cell>
          <cell r="E76" t="str">
            <v>ECA</v>
          </cell>
          <cell r="F76">
            <v>34702</v>
          </cell>
          <cell r="G76" t="str">
            <v>DSH-08</v>
          </cell>
          <cell r="I76" t="str">
            <v>HAYIR</v>
          </cell>
          <cell r="J76" t="str">
            <v>ad</v>
          </cell>
          <cell r="K76">
            <v>540000</v>
          </cell>
          <cell r="L76">
            <v>0.6</v>
          </cell>
          <cell r="M76" t="str">
            <v>EVET</v>
          </cell>
          <cell r="N76" t="str">
            <v>ECA</v>
          </cell>
          <cell r="P76">
            <v>1051</v>
          </cell>
        </row>
        <row r="77">
          <cell r="C77" t="str">
            <v>072.501</v>
          </cell>
          <cell r="D77" t="str">
            <v>LAVABO TESİSATI</v>
          </cell>
          <cell r="E77" t="str">
            <v>ECA</v>
          </cell>
          <cell r="F77">
            <v>34702</v>
          </cell>
          <cell r="G77" t="str">
            <v>DSH-08</v>
          </cell>
          <cell r="I77" t="str">
            <v>HAYIR</v>
          </cell>
          <cell r="J77" t="str">
            <v>ad</v>
          </cell>
          <cell r="K77">
            <v>960000</v>
          </cell>
          <cell r="L77">
            <v>0.6</v>
          </cell>
          <cell r="M77" t="str">
            <v>EVET</v>
          </cell>
          <cell r="N77" t="str">
            <v>ECA</v>
          </cell>
          <cell r="P77">
            <v>1053</v>
          </cell>
        </row>
        <row r="78">
          <cell r="C78" t="str">
            <v>075.103</v>
          </cell>
          <cell r="D78" t="str">
            <v>ALATURKA HELA TAŞI</v>
          </cell>
          <cell r="E78" t="str">
            <v>SEREL</v>
          </cell>
          <cell r="F78">
            <v>34702</v>
          </cell>
          <cell r="G78" t="str">
            <v>DSH-08</v>
          </cell>
          <cell r="I78" t="str">
            <v>HAYIR</v>
          </cell>
          <cell r="J78" t="str">
            <v>ad</v>
          </cell>
          <cell r="K78">
            <v>1100000</v>
          </cell>
          <cell r="L78">
            <v>0.6</v>
          </cell>
          <cell r="M78" t="str">
            <v>EVET</v>
          </cell>
          <cell r="N78" t="str">
            <v>SEREL</v>
          </cell>
          <cell r="P78">
            <v>1053</v>
          </cell>
        </row>
        <row r="79">
          <cell r="C79" t="str">
            <v>076.400</v>
          </cell>
          <cell r="D79" t="str">
            <v>ALATURKA HELA TESİSATI</v>
          </cell>
          <cell r="E79" t="str">
            <v>VİSAM</v>
          </cell>
          <cell r="F79">
            <v>34684</v>
          </cell>
          <cell r="G79" t="str">
            <v>DSH-329</v>
          </cell>
          <cell r="I79" t="str">
            <v>HAYIR</v>
          </cell>
          <cell r="J79" t="str">
            <v>ad</v>
          </cell>
          <cell r="K79">
            <v>280000</v>
          </cell>
          <cell r="L79">
            <v>0.6</v>
          </cell>
          <cell r="M79" t="str">
            <v>EVET</v>
          </cell>
          <cell r="N79" t="str">
            <v>VİSAM</v>
          </cell>
          <cell r="P79">
            <v>1051</v>
          </cell>
        </row>
        <row r="80">
          <cell r="C80" t="str">
            <v>077.100</v>
          </cell>
          <cell r="D80" t="str">
            <v>ALAFRANGA HELA TAŞI</v>
          </cell>
          <cell r="E80" t="str">
            <v>SEREL</v>
          </cell>
          <cell r="F80">
            <v>34702</v>
          </cell>
          <cell r="G80" t="str">
            <v>DSH-08</v>
          </cell>
          <cell r="I80" t="str">
            <v>HAYIR</v>
          </cell>
          <cell r="J80" t="str">
            <v>ad</v>
          </cell>
          <cell r="K80">
            <v>1360000</v>
          </cell>
          <cell r="L80">
            <v>0.6</v>
          </cell>
          <cell r="M80" t="str">
            <v>EVET</v>
          </cell>
          <cell r="N80" t="str">
            <v>SEREL</v>
          </cell>
          <cell r="P80">
            <v>1053</v>
          </cell>
        </row>
        <row r="81">
          <cell r="C81" t="str">
            <v>078.400</v>
          </cell>
          <cell r="D81" t="str">
            <v>ALAFRANGA HELA TESİSATI</v>
          </cell>
          <cell r="E81" t="str">
            <v>VİSAM</v>
          </cell>
          <cell r="F81">
            <v>34684</v>
          </cell>
          <cell r="G81" t="str">
            <v>DSH-329</v>
          </cell>
          <cell r="I81" t="str">
            <v>HAYIR</v>
          </cell>
          <cell r="J81" t="str">
            <v>ad</v>
          </cell>
          <cell r="K81">
            <v>280000</v>
          </cell>
          <cell r="L81">
            <v>0.6</v>
          </cell>
          <cell r="M81" t="str">
            <v>EVET</v>
          </cell>
          <cell r="N81" t="str">
            <v>VİSAM</v>
          </cell>
          <cell r="P81">
            <v>1051</v>
          </cell>
        </row>
        <row r="82">
          <cell r="C82" t="str">
            <v>083.202</v>
          </cell>
          <cell r="D82" t="str">
            <v>EVİYE</v>
          </cell>
          <cell r="E82" t="str">
            <v>TEKA</v>
          </cell>
          <cell r="F82">
            <v>34712</v>
          </cell>
          <cell r="G82" t="str">
            <v>DSH-43</v>
          </cell>
          <cell r="I82" t="str">
            <v>HAYIR</v>
          </cell>
          <cell r="J82" t="str">
            <v>ad</v>
          </cell>
          <cell r="K82">
            <v>780000</v>
          </cell>
          <cell r="L82">
            <v>0.6</v>
          </cell>
          <cell r="M82" t="str">
            <v>EVET</v>
          </cell>
          <cell r="N82" t="str">
            <v>TEKA</v>
          </cell>
          <cell r="P82">
            <v>1054</v>
          </cell>
        </row>
        <row r="83">
          <cell r="C83" t="str">
            <v>084.102</v>
          </cell>
          <cell r="D83" t="str">
            <v>EVİYE TESİSATI</v>
          </cell>
          <cell r="E83" t="str">
            <v>ECA</v>
          </cell>
          <cell r="F83">
            <v>34702</v>
          </cell>
          <cell r="G83" t="str">
            <v>DSH-08</v>
          </cell>
          <cell r="I83" t="str">
            <v>HAYIR</v>
          </cell>
          <cell r="J83" t="str">
            <v>ad</v>
          </cell>
          <cell r="K83">
            <v>960000</v>
          </cell>
          <cell r="L83">
            <v>0.6</v>
          </cell>
          <cell r="M83" t="str">
            <v>EVET</v>
          </cell>
          <cell r="N83" t="str">
            <v>ECA</v>
          </cell>
          <cell r="P83">
            <v>1054</v>
          </cell>
        </row>
        <row r="84">
          <cell r="C84" t="str">
            <v>087.201</v>
          </cell>
          <cell r="D84" t="str">
            <v>DUŞ TEKNESİ</v>
          </cell>
          <cell r="E84" t="str">
            <v>ODÖKSAN</v>
          </cell>
          <cell r="F84">
            <v>34702</v>
          </cell>
          <cell r="G84" t="str">
            <v>DSH-08</v>
          </cell>
          <cell r="I84" t="str">
            <v>HAYIR</v>
          </cell>
          <cell r="J84" t="str">
            <v>ad</v>
          </cell>
          <cell r="K84">
            <v>1650000</v>
          </cell>
          <cell r="L84">
            <v>0.6</v>
          </cell>
          <cell r="M84" t="str">
            <v>EVET</v>
          </cell>
          <cell r="N84" t="str">
            <v>ODÖKSAN</v>
          </cell>
          <cell r="P84">
            <v>1052</v>
          </cell>
        </row>
        <row r="85">
          <cell r="C85" t="str">
            <v>089.000</v>
          </cell>
          <cell r="D85" t="str">
            <v>SIHHİ TES.ARMATÜRÜ</v>
          </cell>
          <cell r="E85" t="str">
            <v>ECA</v>
          </cell>
          <cell r="F85">
            <v>34702</v>
          </cell>
          <cell r="G85" t="str">
            <v>DSH-08</v>
          </cell>
          <cell r="I85" t="str">
            <v>HAYIR</v>
          </cell>
          <cell r="L85">
            <v>0.6</v>
          </cell>
          <cell r="M85" t="str">
            <v>EVET</v>
          </cell>
          <cell r="N85" t="str">
            <v>ECA</v>
          </cell>
          <cell r="P85">
            <v>1051</v>
          </cell>
        </row>
        <row r="86">
          <cell r="C86" t="str">
            <v>089.201</v>
          </cell>
          <cell r="D86" t="str">
            <v>ÇAMAŞIR MUSLUĞU</v>
          </cell>
          <cell r="E86" t="str">
            <v>ECA</v>
          </cell>
          <cell r="F86">
            <v>34702</v>
          </cell>
          <cell r="G86" t="str">
            <v>DSH-08</v>
          </cell>
          <cell r="I86" t="str">
            <v>HAYIR</v>
          </cell>
          <cell r="J86" t="str">
            <v>ad</v>
          </cell>
          <cell r="K86">
            <v>180000</v>
          </cell>
          <cell r="L86">
            <v>0.6</v>
          </cell>
          <cell r="M86" t="str">
            <v>EVET</v>
          </cell>
          <cell r="N86" t="str">
            <v>ECA</v>
          </cell>
          <cell r="P86">
            <v>1051</v>
          </cell>
        </row>
        <row r="87">
          <cell r="C87" t="str">
            <v>089.602</v>
          </cell>
          <cell r="D87" t="str">
            <v>DUŞ TESİSATI</v>
          </cell>
          <cell r="E87" t="str">
            <v>ECA</v>
          </cell>
          <cell r="F87">
            <v>34702</v>
          </cell>
          <cell r="G87" t="str">
            <v>DSH-08</v>
          </cell>
          <cell r="I87" t="str">
            <v>HAYIR</v>
          </cell>
          <cell r="J87" t="str">
            <v>ad</v>
          </cell>
          <cell r="K87">
            <v>980000</v>
          </cell>
          <cell r="L87">
            <v>0.6</v>
          </cell>
          <cell r="M87" t="str">
            <v>EVET</v>
          </cell>
          <cell r="N87" t="str">
            <v>ECA</v>
          </cell>
          <cell r="P87">
            <v>1051</v>
          </cell>
        </row>
        <row r="88">
          <cell r="C88" t="str">
            <v>089.907</v>
          </cell>
          <cell r="D88" t="str">
            <v>PLASTİK REZERVUAR</v>
          </cell>
          <cell r="E88" t="str">
            <v>VİSAM</v>
          </cell>
          <cell r="F88">
            <v>34684</v>
          </cell>
          <cell r="G88" t="str">
            <v>DSH-329</v>
          </cell>
          <cell r="I88" t="str">
            <v>HAYIR</v>
          </cell>
          <cell r="J88" t="str">
            <v>ad</v>
          </cell>
          <cell r="L88">
            <v>0.6</v>
          </cell>
          <cell r="M88" t="str">
            <v>EVET</v>
          </cell>
          <cell r="N88" t="str">
            <v>VİSAM</v>
          </cell>
        </row>
        <row r="89">
          <cell r="C89" t="str">
            <v>102.102</v>
          </cell>
          <cell r="D89" t="str">
            <v>YANGIN HORTUM DOLABI</v>
          </cell>
          <cell r="E89" t="str">
            <v>FETAŞ</v>
          </cell>
          <cell r="F89">
            <v>34716</v>
          </cell>
          <cell r="G89" t="str">
            <v>DSH-53/95</v>
          </cell>
          <cell r="I89" t="str">
            <v>HAYIR</v>
          </cell>
          <cell r="J89" t="str">
            <v>ad</v>
          </cell>
          <cell r="K89">
            <v>2325000</v>
          </cell>
          <cell r="L89">
            <v>0.6</v>
          </cell>
          <cell r="M89" t="str">
            <v>EVET</v>
          </cell>
          <cell r="N89" t="str">
            <v>FETAŞ</v>
          </cell>
          <cell r="P89">
            <v>1054</v>
          </cell>
        </row>
        <row r="90">
          <cell r="C90" t="str">
            <v>103.102</v>
          </cell>
          <cell r="D90" t="str">
            <v>SU SAYACI 3/4"</v>
          </cell>
          <cell r="E90" t="str">
            <v>ECA</v>
          </cell>
          <cell r="F90">
            <v>34715</v>
          </cell>
          <cell r="G90" t="str">
            <v>DSH-47</v>
          </cell>
          <cell r="I90" t="str">
            <v>HAYIR</v>
          </cell>
          <cell r="J90" t="str">
            <v>ad</v>
          </cell>
          <cell r="K90">
            <v>360000</v>
          </cell>
          <cell r="L90">
            <v>0.6</v>
          </cell>
          <cell r="M90" t="str">
            <v>EVET</v>
          </cell>
          <cell r="N90" t="str">
            <v>ECA</v>
          </cell>
          <cell r="P90">
            <v>1035</v>
          </cell>
        </row>
        <row r="91">
          <cell r="C91" t="str">
            <v>117.201</v>
          </cell>
          <cell r="D91" t="str">
            <v>SOFBEN 10lt/dk</v>
          </cell>
          <cell r="E91" t="str">
            <v>DEMİRDÖKÜM</v>
          </cell>
          <cell r="F91">
            <v>34702</v>
          </cell>
          <cell r="G91" t="str">
            <v>DSH-08</v>
          </cell>
          <cell r="I91" t="str">
            <v>HAYIR</v>
          </cell>
          <cell r="J91" t="str">
            <v>ad</v>
          </cell>
          <cell r="K91">
            <v>3950000</v>
          </cell>
          <cell r="L91">
            <v>0.8</v>
          </cell>
          <cell r="M91" t="str">
            <v>EVET</v>
          </cell>
          <cell r="N91" t="str">
            <v>DEMİRDÖKÜM</v>
          </cell>
          <cell r="P91">
            <v>1051</v>
          </cell>
        </row>
        <row r="92">
          <cell r="C92" t="str">
            <v>151.206/A</v>
          </cell>
          <cell r="D92" t="str">
            <v>KAL. KAZANI 244000 kcal/sa</v>
          </cell>
          <cell r="E92" t="str">
            <v>DEMİRDÖKÜM</v>
          </cell>
          <cell r="F92">
            <v>34688</v>
          </cell>
          <cell r="G92" t="str">
            <v>DSH-348</v>
          </cell>
          <cell r="I92" t="str">
            <v>HAYIR</v>
          </cell>
          <cell r="J92" t="str">
            <v>ad</v>
          </cell>
          <cell r="K92">
            <v>119150000</v>
          </cell>
          <cell r="L92">
            <v>0.8</v>
          </cell>
          <cell r="M92" t="str">
            <v>EVET</v>
          </cell>
          <cell r="N92" t="str">
            <v>DEMİRDÖKÜM</v>
          </cell>
          <cell r="P92">
            <v>143</v>
          </cell>
        </row>
        <row r="93">
          <cell r="C93" t="str">
            <v>151.207/A</v>
          </cell>
          <cell r="D93" t="str">
            <v>KAL. KAZANI 281000 kcal/sa</v>
          </cell>
          <cell r="E93" t="str">
            <v>DEMİRDÖKÜM</v>
          </cell>
          <cell r="F93">
            <v>34688</v>
          </cell>
          <cell r="G93" t="str">
            <v>DSH-348</v>
          </cell>
          <cell r="I93" t="str">
            <v>HAYIR</v>
          </cell>
          <cell r="J93" t="str">
            <v>ad</v>
          </cell>
          <cell r="K93">
            <v>129751428</v>
          </cell>
          <cell r="L93">
            <v>0.8</v>
          </cell>
          <cell r="M93" t="str">
            <v>EVET</v>
          </cell>
          <cell r="N93" t="str">
            <v>DEMİRDÖKÜM</v>
          </cell>
          <cell r="P93">
            <v>143</v>
          </cell>
        </row>
        <row r="94">
          <cell r="C94" t="str">
            <v>151.209/A</v>
          </cell>
          <cell r="D94" t="str">
            <v>KAL. KAZANI 355000 kcal/sa</v>
          </cell>
          <cell r="E94" t="str">
            <v>DEMİRDÖKÜM</v>
          </cell>
          <cell r="F94">
            <v>34688</v>
          </cell>
          <cell r="G94" t="str">
            <v>DSH-348</v>
          </cell>
          <cell r="I94" t="str">
            <v>HAYIR</v>
          </cell>
          <cell r="J94" t="str">
            <v>ad</v>
          </cell>
          <cell r="K94">
            <v>149500000</v>
          </cell>
          <cell r="L94">
            <v>0.8</v>
          </cell>
          <cell r="M94" t="str">
            <v>EVET</v>
          </cell>
          <cell r="N94" t="str">
            <v>DEMİRDÖKÜM</v>
          </cell>
          <cell r="P94">
            <v>143</v>
          </cell>
        </row>
        <row r="95">
          <cell r="C95" t="str">
            <v>151.211/A</v>
          </cell>
          <cell r="D95" t="str">
            <v>KAL. KAZANI 428000 kcal/sa</v>
          </cell>
          <cell r="E95" t="str">
            <v>DEMİRDÖKÜM</v>
          </cell>
          <cell r="F95">
            <v>34688</v>
          </cell>
          <cell r="G95" t="str">
            <v>DSH-348</v>
          </cell>
          <cell r="I95" t="str">
            <v>HAYIR</v>
          </cell>
          <cell r="J95" t="str">
            <v>ad</v>
          </cell>
          <cell r="K95">
            <v>168420000</v>
          </cell>
          <cell r="L95">
            <v>0.8</v>
          </cell>
          <cell r="M95" t="str">
            <v>EVET</v>
          </cell>
          <cell r="N95" t="str">
            <v>DEMİRDÖKÜM</v>
          </cell>
          <cell r="P95">
            <v>143</v>
          </cell>
        </row>
        <row r="96">
          <cell r="C96" t="str">
            <v>165.707</v>
          </cell>
          <cell r="D96" t="str">
            <v>PANEL RAD.PKKP 400</v>
          </cell>
          <cell r="E96" t="str">
            <v>DEMİRDÖKÜM</v>
          </cell>
          <cell r="F96">
            <v>34632</v>
          </cell>
          <cell r="G96" t="str">
            <v>DSH-112</v>
          </cell>
          <cell r="I96" t="str">
            <v>HAYIR</v>
          </cell>
          <cell r="J96" t="str">
            <v>mt</v>
          </cell>
          <cell r="K96">
            <v>1105000</v>
          </cell>
          <cell r="L96">
            <v>0.8</v>
          </cell>
          <cell r="M96" t="str">
            <v>EVET</v>
          </cell>
          <cell r="N96" t="str">
            <v>DEMİRDÖKÜM</v>
          </cell>
          <cell r="P96">
            <v>1021</v>
          </cell>
        </row>
        <row r="97">
          <cell r="C97" t="str">
            <v>165.708</v>
          </cell>
          <cell r="D97" t="str">
            <v>PANEL RAD.PKKP 600</v>
          </cell>
          <cell r="E97" t="str">
            <v>DEMİRDÖKÜM</v>
          </cell>
          <cell r="F97">
            <v>34632</v>
          </cell>
          <cell r="G97" t="str">
            <v>DSH-112</v>
          </cell>
          <cell r="I97" t="str">
            <v>HAYIR</v>
          </cell>
          <cell r="J97" t="str">
            <v>mt</v>
          </cell>
          <cell r="K97">
            <v>1495000</v>
          </cell>
          <cell r="L97">
            <v>0.8</v>
          </cell>
          <cell r="M97" t="str">
            <v>EVET</v>
          </cell>
          <cell r="N97" t="str">
            <v>DEMİRDÖKÜM</v>
          </cell>
          <cell r="P97">
            <v>1021</v>
          </cell>
        </row>
        <row r="98">
          <cell r="C98" t="str">
            <v>170.201</v>
          </cell>
          <cell r="D98" t="str">
            <v>RAD.MUSLUĞU 1/2"</v>
          </cell>
          <cell r="E98" t="str">
            <v>ECA</v>
          </cell>
          <cell r="F98">
            <v>34702</v>
          </cell>
          <cell r="G98" t="str">
            <v>DSH-08</v>
          </cell>
          <cell r="I98" t="str">
            <v>HAYIR</v>
          </cell>
          <cell r="J98" t="str">
            <v>ad</v>
          </cell>
          <cell r="K98">
            <v>125000</v>
          </cell>
          <cell r="L98">
            <v>0.6</v>
          </cell>
          <cell r="M98" t="str">
            <v>EVET</v>
          </cell>
          <cell r="N98" t="str">
            <v>ECA</v>
          </cell>
          <cell r="P98">
            <v>1021</v>
          </cell>
        </row>
        <row r="99">
          <cell r="C99" t="str">
            <v>170.601</v>
          </cell>
          <cell r="D99" t="str">
            <v>RAD.GERİ DÖN.VALFİ 1/2"</v>
          </cell>
          <cell r="E99" t="str">
            <v>ECA</v>
          </cell>
          <cell r="F99">
            <v>34702</v>
          </cell>
          <cell r="G99" t="str">
            <v>DSH-08</v>
          </cell>
          <cell r="I99" t="str">
            <v>HAYIR</v>
          </cell>
          <cell r="J99" t="str">
            <v>ad</v>
          </cell>
          <cell r="K99">
            <v>92000</v>
          </cell>
          <cell r="L99">
            <v>0.6</v>
          </cell>
          <cell r="M99" t="str">
            <v>EVET</v>
          </cell>
          <cell r="N99" t="str">
            <v>ECA</v>
          </cell>
          <cell r="P99">
            <v>1021</v>
          </cell>
        </row>
        <row r="100">
          <cell r="C100" t="str">
            <v>201.104</v>
          </cell>
          <cell r="D100" t="str">
            <v>BORU 1/2"</v>
          </cell>
          <cell r="E100" t="str">
            <v>MANNESMAN</v>
          </cell>
          <cell r="F100">
            <v>34633</v>
          </cell>
          <cell r="G100" t="str">
            <v>DSH-114</v>
          </cell>
          <cell r="I100" t="str">
            <v>HAYIR</v>
          </cell>
          <cell r="J100" t="str">
            <v>mt</v>
          </cell>
          <cell r="K100">
            <v>23500</v>
          </cell>
          <cell r="L100">
            <v>0.6</v>
          </cell>
          <cell r="M100" t="str">
            <v>EVET</v>
          </cell>
          <cell r="N100" t="str">
            <v>MANNESMAN</v>
          </cell>
          <cell r="P100">
            <v>1011</v>
          </cell>
        </row>
        <row r="101">
          <cell r="C101" t="str">
            <v>201.105</v>
          </cell>
          <cell r="D101" t="str">
            <v>BORU 3/4"</v>
          </cell>
          <cell r="E101" t="str">
            <v>MANNESMAN</v>
          </cell>
          <cell r="F101">
            <v>34633</v>
          </cell>
          <cell r="G101" t="str">
            <v>DSH-114</v>
          </cell>
          <cell r="I101" t="str">
            <v>HAYIR</v>
          </cell>
          <cell r="J101" t="str">
            <v>mt</v>
          </cell>
          <cell r="K101">
            <v>28000</v>
          </cell>
          <cell r="L101">
            <v>0.6</v>
          </cell>
          <cell r="M101" t="str">
            <v>EVET</v>
          </cell>
          <cell r="N101" t="str">
            <v>MANNESMAN</v>
          </cell>
          <cell r="P101">
            <v>1011</v>
          </cell>
        </row>
        <row r="102">
          <cell r="C102" t="str">
            <v>201.106</v>
          </cell>
          <cell r="D102" t="str">
            <v>BORU 1"</v>
          </cell>
          <cell r="E102" t="str">
            <v>MANNESMAN</v>
          </cell>
          <cell r="F102">
            <v>34633</v>
          </cell>
          <cell r="G102" t="str">
            <v>DSH-114</v>
          </cell>
          <cell r="I102" t="str">
            <v>HAYIR</v>
          </cell>
          <cell r="J102" t="str">
            <v>mt</v>
          </cell>
          <cell r="K102">
            <v>37000</v>
          </cell>
          <cell r="L102">
            <v>0.6</v>
          </cell>
          <cell r="M102" t="str">
            <v>EVET</v>
          </cell>
          <cell r="N102" t="str">
            <v>MANNESMAN</v>
          </cell>
          <cell r="P102">
            <v>1011</v>
          </cell>
        </row>
        <row r="103">
          <cell r="C103" t="str">
            <v>201.110</v>
          </cell>
          <cell r="D103" t="str">
            <v>BORU 2 1/2"</v>
          </cell>
          <cell r="E103" t="str">
            <v>MANNESMAN</v>
          </cell>
          <cell r="F103">
            <v>34633</v>
          </cell>
          <cell r="G103" t="str">
            <v>DSH-114</v>
          </cell>
          <cell r="I103" t="str">
            <v>HAYIR</v>
          </cell>
          <cell r="J103" t="str">
            <v>mt</v>
          </cell>
          <cell r="K103">
            <v>86600</v>
          </cell>
          <cell r="L103">
            <v>0.6</v>
          </cell>
          <cell r="M103" t="str">
            <v>EVET</v>
          </cell>
          <cell r="N103" t="str">
            <v>MANNESMAN</v>
          </cell>
        </row>
        <row r="104">
          <cell r="C104" t="str">
            <v>201.111</v>
          </cell>
          <cell r="D104" t="str">
            <v>BORU 3"</v>
          </cell>
          <cell r="E104" t="str">
            <v>MANNESMAN</v>
          </cell>
          <cell r="F104">
            <v>34633</v>
          </cell>
          <cell r="G104" t="str">
            <v>DSH-114</v>
          </cell>
          <cell r="I104" t="str">
            <v>HAYIR</v>
          </cell>
          <cell r="J104" t="str">
            <v>mt</v>
          </cell>
          <cell r="K104">
            <v>109700</v>
          </cell>
          <cell r="L104">
            <v>0.6</v>
          </cell>
          <cell r="M104" t="str">
            <v>EVET</v>
          </cell>
          <cell r="N104" t="str">
            <v>MANNESMAN</v>
          </cell>
        </row>
        <row r="105">
          <cell r="C105" t="str">
            <v>201.400-500</v>
          </cell>
          <cell r="D105" t="str">
            <v>BORU BAĞL.VE MONT.MALZ.%30</v>
          </cell>
          <cell r="E105" t="str">
            <v>İZSAL</v>
          </cell>
          <cell r="F105">
            <v>34688</v>
          </cell>
          <cell r="G105" t="str">
            <v>DSH-349</v>
          </cell>
          <cell r="I105" t="str">
            <v>HAYIR</v>
          </cell>
          <cell r="J105" t="str">
            <v>ad</v>
          </cell>
          <cell r="K105">
            <v>181495200</v>
          </cell>
          <cell r="L105">
            <v>0.6</v>
          </cell>
          <cell r="M105" t="str">
            <v>EVET</v>
          </cell>
          <cell r="N105" t="str">
            <v>İZSAL</v>
          </cell>
        </row>
        <row r="106">
          <cell r="C106" t="str">
            <v>204.3102</v>
          </cell>
          <cell r="D106" t="str">
            <v>PPRC BORU Ø 20 VE FITİNGSLERİ</v>
          </cell>
          <cell r="E106" t="str">
            <v>ARILI</v>
          </cell>
          <cell r="F106">
            <v>34688</v>
          </cell>
          <cell r="G106" t="str">
            <v>DSH-349</v>
          </cell>
          <cell r="I106" t="str">
            <v>HAYIR</v>
          </cell>
          <cell r="J106" t="str">
            <v>mt</v>
          </cell>
          <cell r="K106">
            <v>30500</v>
          </cell>
          <cell r="L106">
            <v>0.8</v>
          </cell>
          <cell r="M106" t="str">
            <v>EVET</v>
          </cell>
          <cell r="N106" t="str">
            <v>ARILI</v>
          </cell>
          <cell r="P106">
            <v>1041</v>
          </cell>
        </row>
        <row r="107">
          <cell r="C107" t="str">
            <v>204.3103</v>
          </cell>
          <cell r="D107" t="str">
            <v>PPRC BORU Ø 25 VE FİTİNGSLERİ</v>
          </cell>
          <cell r="E107" t="str">
            <v>ARILI</v>
          </cell>
          <cell r="F107">
            <v>34688</v>
          </cell>
          <cell r="G107" t="str">
            <v>DSH-349</v>
          </cell>
          <cell r="I107" t="str">
            <v>HAYIR</v>
          </cell>
          <cell r="J107" t="str">
            <v>mt</v>
          </cell>
          <cell r="K107">
            <v>41250</v>
          </cell>
          <cell r="L107">
            <v>0.8</v>
          </cell>
          <cell r="M107" t="str">
            <v>EVET</v>
          </cell>
          <cell r="N107" t="str">
            <v>ARILI</v>
          </cell>
          <cell r="P107">
            <v>1041</v>
          </cell>
        </row>
        <row r="108">
          <cell r="C108" t="str">
            <v>204.3300</v>
          </cell>
          <cell r="D108" t="str">
            <v>PPRC MONTAJ MALZ.BEDELİ %45</v>
          </cell>
          <cell r="E108" t="str">
            <v>ARILI</v>
          </cell>
          <cell r="F108">
            <v>34688</v>
          </cell>
          <cell r="G108" t="str">
            <v>DSH-349</v>
          </cell>
          <cell r="I108" t="str">
            <v>HAYIR</v>
          </cell>
          <cell r="J108" t="str">
            <v>ad</v>
          </cell>
          <cell r="K108">
            <v>343850625</v>
          </cell>
          <cell r="L108">
            <v>0.8</v>
          </cell>
          <cell r="M108" t="str">
            <v>EVET</v>
          </cell>
          <cell r="N108" t="str">
            <v>ARILI</v>
          </cell>
        </row>
        <row r="109">
          <cell r="C109" t="str">
            <v>204.401</v>
          </cell>
          <cell r="D109" t="str">
            <v>PVC PİSSU BORUSU  O 50</v>
          </cell>
          <cell r="E109" t="str">
            <v>PİLSA</v>
          </cell>
          <cell r="F109">
            <v>34764</v>
          </cell>
          <cell r="G109" t="str">
            <v>DSH-209/95</v>
          </cell>
          <cell r="I109" t="str">
            <v>HAYIR</v>
          </cell>
          <cell r="J109" t="str">
            <v>mt</v>
          </cell>
          <cell r="K109">
            <v>24750</v>
          </cell>
          <cell r="L109">
            <v>0.6</v>
          </cell>
          <cell r="M109" t="str">
            <v>EVET</v>
          </cell>
          <cell r="N109" t="str">
            <v>PİLSA</v>
          </cell>
          <cell r="P109">
            <v>1044</v>
          </cell>
        </row>
        <row r="110">
          <cell r="C110" t="str">
            <v>204.402</v>
          </cell>
          <cell r="D110" t="str">
            <v>PVC PİSSU BORUSU  O 70</v>
          </cell>
          <cell r="E110" t="str">
            <v>PİLSA</v>
          </cell>
          <cell r="F110">
            <v>34764</v>
          </cell>
          <cell r="G110" t="str">
            <v>DSH-209/95</v>
          </cell>
          <cell r="I110" t="str">
            <v>HAYIR</v>
          </cell>
          <cell r="J110" t="str">
            <v>mt</v>
          </cell>
          <cell r="K110">
            <v>35500</v>
          </cell>
          <cell r="L110">
            <v>0.6</v>
          </cell>
          <cell r="M110" t="str">
            <v>EVET</v>
          </cell>
          <cell r="N110" t="str">
            <v>PİLSA</v>
          </cell>
          <cell r="P110">
            <v>1044</v>
          </cell>
        </row>
        <row r="111">
          <cell r="C111" t="str">
            <v>204.403</v>
          </cell>
          <cell r="D111" t="str">
            <v>PVC PİSSU BORUSU  O 100</v>
          </cell>
          <cell r="E111" t="str">
            <v>PİLSA</v>
          </cell>
          <cell r="F111">
            <v>34764</v>
          </cell>
          <cell r="G111" t="str">
            <v>DSH-209/95</v>
          </cell>
          <cell r="I111" t="str">
            <v>HAYIR</v>
          </cell>
          <cell r="J111" t="str">
            <v>mt</v>
          </cell>
          <cell r="K111">
            <v>62000</v>
          </cell>
          <cell r="L111">
            <v>0.6</v>
          </cell>
          <cell r="M111" t="str">
            <v>EVET</v>
          </cell>
          <cell r="N111" t="str">
            <v>PİLSA</v>
          </cell>
          <cell r="P111">
            <v>1044</v>
          </cell>
        </row>
        <row r="112">
          <cell r="C112" t="str">
            <v>204.404</v>
          </cell>
          <cell r="D112" t="str">
            <v>PVC PİSSU BORUSU  O 125</v>
          </cell>
          <cell r="E112" t="str">
            <v>PİLSA</v>
          </cell>
          <cell r="F112">
            <v>34764</v>
          </cell>
          <cell r="G112" t="str">
            <v>DSH-209/95</v>
          </cell>
          <cell r="I112" t="str">
            <v>HAYIR</v>
          </cell>
          <cell r="J112" t="str">
            <v>mt</v>
          </cell>
          <cell r="K112">
            <v>76500</v>
          </cell>
          <cell r="L112">
            <v>0.6</v>
          </cell>
          <cell r="M112" t="str">
            <v>EVET</v>
          </cell>
          <cell r="N112" t="str">
            <v>PİLSA</v>
          </cell>
          <cell r="P112">
            <v>1044</v>
          </cell>
        </row>
        <row r="113">
          <cell r="C113" t="str">
            <v>204.405</v>
          </cell>
          <cell r="D113" t="str">
            <v>PVC PİSSU BORUSU  O 150</v>
          </cell>
          <cell r="E113" t="str">
            <v>PİLSA</v>
          </cell>
          <cell r="F113">
            <v>34764</v>
          </cell>
          <cell r="G113" t="str">
            <v>DSH-209/95</v>
          </cell>
          <cell r="I113" t="str">
            <v>HAYIR</v>
          </cell>
          <cell r="J113" t="str">
            <v>mt</v>
          </cell>
          <cell r="K113">
            <v>124500</v>
          </cell>
          <cell r="L113">
            <v>0.6</v>
          </cell>
          <cell r="M113" t="str">
            <v>EVET</v>
          </cell>
          <cell r="N113" t="str">
            <v>PİLSA</v>
          </cell>
          <cell r="P113">
            <v>1044</v>
          </cell>
        </row>
        <row r="114">
          <cell r="C114" t="str">
            <v>207.102</v>
          </cell>
          <cell r="D114" t="str">
            <v>ŞİBER VANA 3/4"</v>
          </cell>
          <cell r="E114" t="str">
            <v>ECA</v>
          </cell>
          <cell r="F114">
            <v>34702</v>
          </cell>
          <cell r="G114" t="str">
            <v>DSH-08</v>
          </cell>
          <cell r="I114" t="str">
            <v>HAYIR</v>
          </cell>
          <cell r="J114" t="str">
            <v>ad</v>
          </cell>
          <cell r="K114">
            <v>100000</v>
          </cell>
          <cell r="L114">
            <v>0.8</v>
          </cell>
          <cell r="M114" t="str">
            <v>EVET</v>
          </cell>
          <cell r="N114" t="str">
            <v>ECA</v>
          </cell>
          <cell r="P114">
            <v>1035</v>
          </cell>
        </row>
        <row r="115">
          <cell r="C115" t="str">
            <v>207.601</v>
          </cell>
          <cell r="D115" t="str">
            <v>KOSVA VANA 1/2"</v>
          </cell>
          <cell r="E115" t="str">
            <v>ECA</v>
          </cell>
          <cell r="F115">
            <v>34702</v>
          </cell>
          <cell r="G115" t="str">
            <v>DSH-08</v>
          </cell>
          <cell r="I115" t="str">
            <v>HAYIR</v>
          </cell>
          <cell r="J115" t="str">
            <v>ad</v>
          </cell>
          <cell r="K115">
            <v>125000</v>
          </cell>
          <cell r="L115">
            <v>0.8</v>
          </cell>
          <cell r="M115" t="str">
            <v>EVET</v>
          </cell>
          <cell r="N115" t="str">
            <v>ECA</v>
          </cell>
          <cell r="P115">
            <v>1033</v>
          </cell>
        </row>
        <row r="116">
          <cell r="C116" t="str">
            <v>207.602</v>
          </cell>
          <cell r="D116" t="str">
            <v>KOSVA VANA 3/4"</v>
          </cell>
          <cell r="E116" t="str">
            <v>ECA</v>
          </cell>
          <cell r="F116">
            <v>34702</v>
          </cell>
          <cell r="G116" t="str">
            <v>DSH-08</v>
          </cell>
          <cell r="I116" t="str">
            <v>HAYIR</v>
          </cell>
          <cell r="J116" t="str">
            <v>ad</v>
          </cell>
          <cell r="K116">
            <v>145000</v>
          </cell>
          <cell r="L116">
            <v>0.8</v>
          </cell>
          <cell r="M116" t="str">
            <v>EVET</v>
          </cell>
          <cell r="N116" t="str">
            <v>ECA</v>
          </cell>
          <cell r="P116">
            <v>1033</v>
          </cell>
        </row>
        <row r="117">
          <cell r="C117" t="str">
            <v>207.603</v>
          </cell>
          <cell r="D117" t="str">
            <v>KOSVA VANA 1"</v>
          </cell>
          <cell r="E117" t="str">
            <v>ECA</v>
          </cell>
          <cell r="F117">
            <v>34702</v>
          </cell>
          <cell r="G117" t="str">
            <v>DSH-08</v>
          </cell>
          <cell r="I117" t="str">
            <v>HAYIR</v>
          </cell>
          <cell r="J117" t="str">
            <v>ad</v>
          </cell>
          <cell r="K117">
            <v>225000</v>
          </cell>
          <cell r="L117">
            <v>0.8</v>
          </cell>
          <cell r="M117" t="str">
            <v>EVET</v>
          </cell>
          <cell r="N117" t="str">
            <v>ECA</v>
          </cell>
          <cell r="P117">
            <v>1033</v>
          </cell>
        </row>
        <row r="118">
          <cell r="C118" t="str">
            <v>210.612</v>
          </cell>
          <cell r="D118" t="str">
            <v>KÜRESEL VANA 1/2"</v>
          </cell>
          <cell r="E118" t="str">
            <v>ECA</v>
          </cell>
          <cell r="F118">
            <v>34702</v>
          </cell>
          <cell r="G118" t="str">
            <v>DSH-08</v>
          </cell>
          <cell r="I118" t="str">
            <v>HAYIR</v>
          </cell>
          <cell r="J118" t="str">
            <v>ad</v>
          </cell>
          <cell r="K118">
            <v>130000</v>
          </cell>
          <cell r="L118">
            <v>0.8</v>
          </cell>
          <cell r="M118" t="str">
            <v>EVET</v>
          </cell>
          <cell r="N118" t="str">
            <v>ECA</v>
          </cell>
          <cell r="P118">
            <v>1033</v>
          </cell>
        </row>
        <row r="119">
          <cell r="C119" t="str">
            <v>23.155</v>
          </cell>
          <cell r="D119" t="str">
            <v>SAC KAPI KASASI</v>
          </cell>
          <cell r="E119" t="str">
            <v>ÇİNLER</v>
          </cell>
          <cell r="F119">
            <v>34683</v>
          </cell>
          <cell r="G119" t="str">
            <v>DSH-312</v>
          </cell>
          <cell r="I119" t="str">
            <v>VAR</v>
          </cell>
          <cell r="J119" t="str">
            <v>kg</v>
          </cell>
          <cell r="K119">
            <v>29663</v>
          </cell>
          <cell r="L119">
            <v>0.7</v>
          </cell>
          <cell r="M119" t="str">
            <v>EVET</v>
          </cell>
          <cell r="N119" t="str">
            <v>ÇİNLER</v>
          </cell>
          <cell r="P119">
            <v>512</v>
          </cell>
        </row>
        <row r="120">
          <cell r="C120" t="str">
            <v>402.201/A</v>
          </cell>
          <cell r="D120" t="str">
            <v>BRÜLÖR 31 kCal/h</v>
          </cell>
          <cell r="E120" t="str">
            <v>ALARKO</v>
          </cell>
          <cell r="F120">
            <v>34745</v>
          </cell>
          <cell r="G120" t="str">
            <v>DSH-152/95</v>
          </cell>
          <cell r="I120" t="str">
            <v>HAYIR</v>
          </cell>
          <cell r="J120" t="str">
            <v>Ad.</v>
          </cell>
          <cell r="K120">
            <v>27870000</v>
          </cell>
          <cell r="L120">
            <v>0.6</v>
          </cell>
          <cell r="M120" t="str">
            <v>EVET</v>
          </cell>
          <cell r="N120" t="str">
            <v>ALARKO</v>
          </cell>
        </row>
        <row r="121">
          <cell r="C121" t="str">
            <v>402.201/B</v>
          </cell>
          <cell r="D121" t="str">
            <v>BRÜLÖR 36 kCal/h</v>
          </cell>
          <cell r="E121" t="str">
            <v>ALARKO</v>
          </cell>
          <cell r="F121">
            <v>34745</v>
          </cell>
          <cell r="G121" t="str">
            <v>DSH-152/</v>
          </cell>
          <cell r="I121" t="str">
            <v>HAYIR</v>
          </cell>
          <cell r="J121" t="str">
            <v>Ad.</v>
          </cell>
          <cell r="K121">
            <v>29220000</v>
          </cell>
          <cell r="L121">
            <v>0.6</v>
          </cell>
          <cell r="M121" t="str">
            <v>EVET</v>
          </cell>
          <cell r="N121" t="str">
            <v>ALARKO</v>
          </cell>
        </row>
        <row r="122">
          <cell r="C122" t="str">
            <v>402.201/D</v>
          </cell>
          <cell r="D122" t="str">
            <v>BRÜLÖR45 kCal/h</v>
          </cell>
          <cell r="E122" t="str">
            <v>ALARKO</v>
          </cell>
          <cell r="F122">
            <v>34745</v>
          </cell>
          <cell r="G122" t="str">
            <v>DSH-152/</v>
          </cell>
          <cell r="I122" t="str">
            <v>HAYIR</v>
          </cell>
          <cell r="J122" t="str">
            <v>Ad.</v>
          </cell>
          <cell r="K122">
            <v>31650000</v>
          </cell>
          <cell r="L122">
            <v>0.6</v>
          </cell>
          <cell r="M122" t="str">
            <v>EVET</v>
          </cell>
          <cell r="N122" t="str">
            <v>ALARKO</v>
          </cell>
        </row>
        <row r="123">
          <cell r="C123" t="str">
            <v>402.202/A</v>
          </cell>
          <cell r="D123" t="str">
            <v>BRÜLÖR 54 kCal/h</v>
          </cell>
          <cell r="E123" t="str">
            <v>ALARKO</v>
          </cell>
          <cell r="F123">
            <v>34745</v>
          </cell>
          <cell r="G123" t="str">
            <v>DSH-152/95</v>
          </cell>
          <cell r="I123" t="str">
            <v>HAYIR</v>
          </cell>
          <cell r="J123" t="str">
            <v>Ad.</v>
          </cell>
          <cell r="K123">
            <v>34240000</v>
          </cell>
          <cell r="L123">
            <v>0.6</v>
          </cell>
          <cell r="M123" t="str">
            <v>EVET</v>
          </cell>
          <cell r="N123" t="str">
            <v>ALARKO</v>
          </cell>
        </row>
        <row r="124">
          <cell r="C124" t="str">
            <v>412.108</v>
          </cell>
          <cell r="D124" t="str">
            <v>YAKIT TANKI 20 m3</v>
          </cell>
          <cell r="E124" t="str">
            <v>DİYARBAKIR</v>
          </cell>
          <cell r="F124">
            <v>34816</v>
          </cell>
          <cell r="G124" t="str">
            <v>DSH-04</v>
          </cell>
          <cell r="I124" t="str">
            <v>HAYIR</v>
          </cell>
          <cell r="J124" t="str">
            <v>Ad.</v>
          </cell>
          <cell r="K124">
            <v>48100000</v>
          </cell>
          <cell r="L124">
            <v>0.6</v>
          </cell>
          <cell r="M124" t="str">
            <v>EVET</v>
          </cell>
          <cell r="N124" t="str">
            <v>DİYARBAKIR</v>
          </cell>
        </row>
        <row r="125">
          <cell r="C125" t="str">
            <v>707.103</v>
          </cell>
          <cell r="D125" t="str">
            <v>DAİRE SİGORTA KUTUSU</v>
          </cell>
          <cell r="E125" t="str">
            <v>MERLİN GERİN</v>
          </cell>
          <cell r="F125">
            <v>34655</v>
          </cell>
          <cell r="G125" t="str">
            <v>DSH-228</v>
          </cell>
          <cell r="I125" t="str">
            <v>HAYIR</v>
          </cell>
          <cell r="J125" t="str">
            <v>ad</v>
          </cell>
          <cell r="K125">
            <v>77000</v>
          </cell>
          <cell r="L125">
            <v>0.6</v>
          </cell>
          <cell r="M125" t="str">
            <v>EVET</v>
          </cell>
          <cell r="N125" t="str">
            <v>MERLİN GERİN</v>
          </cell>
          <cell r="P125">
            <v>1131</v>
          </cell>
        </row>
        <row r="126">
          <cell r="C126" t="str">
            <v>720.106</v>
          </cell>
          <cell r="D126" t="str">
            <v>YÜK KESİCİ</v>
          </cell>
          <cell r="E126" t="str">
            <v>KALEPORSELEN</v>
          </cell>
          <cell r="F126">
            <v>34695</v>
          </cell>
          <cell r="G126" t="str">
            <v>DSH-384</v>
          </cell>
          <cell r="I126" t="str">
            <v>HAYIR</v>
          </cell>
          <cell r="J126" t="str">
            <v>ad</v>
          </cell>
          <cell r="K126">
            <v>1100000</v>
          </cell>
          <cell r="L126">
            <v>0.6</v>
          </cell>
          <cell r="M126" t="str">
            <v>EVET</v>
          </cell>
          <cell r="N126" t="str">
            <v>KALEPORSELEN</v>
          </cell>
        </row>
        <row r="127">
          <cell r="C127" t="str">
            <v>724.401</v>
          </cell>
          <cell r="D127" t="str">
            <v>SİGORTA( W-OTOMAT) 10 A</v>
          </cell>
          <cell r="E127" t="str">
            <v>MERLİN GERİN</v>
          </cell>
          <cell r="F127">
            <v>34655</v>
          </cell>
          <cell r="G127" t="str">
            <v>DSH-228</v>
          </cell>
          <cell r="I127" t="str">
            <v>HAYIR</v>
          </cell>
          <cell r="J127" t="str">
            <v>ad</v>
          </cell>
          <cell r="K127">
            <v>75000</v>
          </cell>
          <cell r="L127">
            <v>0.6</v>
          </cell>
          <cell r="M127" t="str">
            <v>EVET</v>
          </cell>
          <cell r="N127" t="str">
            <v>MERLİN GERİN</v>
          </cell>
          <cell r="P127">
            <v>1131</v>
          </cell>
        </row>
        <row r="128">
          <cell r="C128" t="str">
            <v>724.401.</v>
          </cell>
          <cell r="D128" t="str">
            <v>SİGORTA( W-OTOMAT) 16 A</v>
          </cell>
          <cell r="E128" t="str">
            <v>MERLİN GERİN</v>
          </cell>
          <cell r="F128">
            <v>34655</v>
          </cell>
          <cell r="G128" t="str">
            <v>DSH-228</v>
          </cell>
          <cell r="I128" t="str">
            <v>HAYIR</v>
          </cell>
          <cell r="J128" t="str">
            <v>ad</v>
          </cell>
          <cell r="K128">
            <v>75000</v>
          </cell>
          <cell r="L128">
            <v>0.6</v>
          </cell>
          <cell r="M128" t="str">
            <v>EVET</v>
          </cell>
          <cell r="N128" t="str">
            <v>MERLİN GERİN</v>
          </cell>
          <cell r="P128">
            <v>1131</v>
          </cell>
        </row>
        <row r="129">
          <cell r="C129" t="str">
            <v>724.402</v>
          </cell>
          <cell r="D129" t="str">
            <v>SİGORTA( W-OTOMAT) 20 A</v>
          </cell>
          <cell r="E129" t="str">
            <v>MERLİN GERİN</v>
          </cell>
          <cell r="F129">
            <v>34655</v>
          </cell>
          <cell r="G129" t="str">
            <v>DSH-228</v>
          </cell>
          <cell r="I129" t="str">
            <v>HAYIR</v>
          </cell>
          <cell r="J129" t="str">
            <v>ad</v>
          </cell>
          <cell r="K129">
            <v>75000</v>
          </cell>
          <cell r="L129">
            <v>0.6</v>
          </cell>
          <cell r="M129" t="str">
            <v>EVET</v>
          </cell>
          <cell r="N129" t="str">
            <v>MERLİN GERİN</v>
          </cell>
          <cell r="P129">
            <v>1131</v>
          </cell>
        </row>
        <row r="130">
          <cell r="C130" t="str">
            <v>724.402.</v>
          </cell>
          <cell r="D130" t="str">
            <v xml:space="preserve">SİGORTA( W-OTOMAT) 25 A </v>
          </cell>
          <cell r="E130" t="str">
            <v>MERLİN GERİN</v>
          </cell>
          <cell r="F130">
            <v>34655</v>
          </cell>
          <cell r="G130" t="str">
            <v>DSH-228</v>
          </cell>
          <cell r="I130" t="str">
            <v>HAYIR</v>
          </cell>
          <cell r="J130" t="str">
            <v>ad</v>
          </cell>
          <cell r="K130">
            <v>75000</v>
          </cell>
          <cell r="L130">
            <v>0.6</v>
          </cell>
          <cell r="M130" t="str">
            <v>EVET</v>
          </cell>
          <cell r="N130" t="str">
            <v>MERLİN GERİN</v>
          </cell>
          <cell r="P130">
            <v>1131</v>
          </cell>
        </row>
        <row r="131">
          <cell r="C131" t="str">
            <v>724.404</v>
          </cell>
          <cell r="D131" t="str">
            <v>SİGORTA( W-OTOMAT) 32 A</v>
          </cell>
          <cell r="E131" t="str">
            <v>MERLİN GERİN</v>
          </cell>
          <cell r="F131">
            <v>34655</v>
          </cell>
          <cell r="G131" t="str">
            <v>DSH-228</v>
          </cell>
          <cell r="I131" t="str">
            <v>HAYIR</v>
          </cell>
          <cell r="J131" t="str">
            <v>ad</v>
          </cell>
          <cell r="K131">
            <v>75000</v>
          </cell>
          <cell r="L131">
            <v>0.6</v>
          </cell>
          <cell r="M131" t="str">
            <v>EVET</v>
          </cell>
          <cell r="N131" t="str">
            <v>MERLİN GERİN</v>
          </cell>
          <cell r="P131">
            <v>1131</v>
          </cell>
        </row>
        <row r="132">
          <cell r="C132" t="str">
            <v>724.406</v>
          </cell>
          <cell r="D132" t="str">
            <v>SİGORTA( W-OTOMAT)  3x16 A</v>
          </cell>
          <cell r="E132" t="str">
            <v>MERLİN GERİN</v>
          </cell>
          <cell r="F132">
            <v>34655</v>
          </cell>
          <cell r="G132" t="str">
            <v>DSH-228</v>
          </cell>
          <cell r="I132" t="str">
            <v>HAYIR</v>
          </cell>
          <cell r="J132" t="str">
            <v>ad</v>
          </cell>
          <cell r="K132">
            <v>265000</v>
          </cell>
          <cell r="L132">
            <v>0.6</v>
          </cell>
          <cell r="M132" t="str">
            <v>EVET</v>
          </cell>
          <cell r="N132" t="str">
            <v>MERLİN GERİN</v>
          </cell>
          <cell r="P132">
            <v>1131</v>
          </cell>
        </row>
        <row r="133">
          <cell r="C133" t="str">
            <v>725.601</v>
          </cell>
          <cell r="D133" t="str">
            <v>SAYAÇ (Monofaze)</v>
          </cell>
          <cell r="E133" t="str">
            <v>MKE</v>
          </cell>
          <cell r="F133">
            <v>34655</v>
          </cell>
          <cell r="G133" t="str">
            <v>DSH-228</v>
          </cell>
          <cell r="I133" t="str">
            <v>HAYIR</v>
          </cell>
          <cell r="J133" t="str">
            <v>ad</v>
          </cell>
          <cell r="K133">
            <v>450000</v>
          </cell>
          <cell r="L133">
            <v>0.6</v>
          </cell>
          <cell r="M133" t="str">
            <v>EVET</v>
          </cell>
          <cell r="N133" t="str">
            <v>MKE</v>
          </cell>
          <cell r="P133">
            <v>1141</v>
          </cell>
        </row>
        <row r="134">
          <cell r="C134" t="str">
            <v>725.702</v>
          </cell>
          <cell r="D134" t="str">
            <v>SAYAÇ (Trifaze)</v>
          </cell>
          <cell r="E134" t="str">
            <v>MKE</v>
          </cell>
          <cell r="F134">
            <v>34655</v>
          </cell>
          <cell r="G134" t="str">
            <v>DSH-228</v>
          </cell>
          <cell r="I134" t="str">
            <v>HAYIR</v>
          </cell>
          <cell r="J134" t="str">
            <v>ad</v>
          </cell>
          <cell r="K134">
            <v>820000</v>
          </cell>
          <cell r="L134">
            <v>0.6</v>
          </cell>
          <cell r="M134" t="str">
            <v>EVET</v>
          </cell>
          <cell r="N134" t="str">
            <v>MKE</v>
          </cell>
          <cell r="P134">
            <v>1141</v>
          </cell>
        </row>
        <row r="135">
          <cell r="C135" t="str">
            <v>739.101</v>
          </cell>
          <cell r="D135" t="str">
            <v>P.E. BORULAR Ø 20</v>
          </cell>
          <cell r="E135" t="str">
            <v>BERKAN,ZEYBEK</v>
          </cell>
          <cell r="F135">
            <v>34705</v>
          </cell>
          <cell r="G135" t="str">
            <v>DSH-25</v>
          </cell>
          <cell r="I135" t="str">
            <v>HAYIR</v>
          </cell>
          <cell r="J135" t="str">
            <v>mt</v>
          </cell>
          <cell r="K135">
            <v>5850</v>
          </cell>
          <cell r="L135">
            <v>0.6</v>
          </cell>
          <cell r="M135" t="str">
            <v>EVET</v>
          </cell>
          <cell r="N135" t="str">
            <v>BERKAN,ZEYBEK</v>
          </cell>
          <cell r="P135">
            <v>200</v>
          </cell>
        </row>
        <row r="136">
          <cell r="C136" t="str">
            <v>739.101.</v>
          </cell>
          <cell r="D136" t="str">
            <v>P.E. BORULAR Ø 16</v>
          </cell>
          <cell r="E136" t="str">
            <v>BERKAN,ZEYBEK</v>
          </cell>
          <cell r="F136">
            <v>34705</v>
          </cell>
          <cell r="G136" t="str">
            <v>DSH-25</v>
          </cell>
          <cell r="I136" t="str">
            <v>HAYIR</v>
          </cell>
          <cell r="J136" t="str">
            <v>mt</v>
          </cell>
          <cell r="K136">
            <v>5850</v>
          </cell>
          <cell r="L136">
            <v>0.6</v>
          </cell>
          <cell r="M136" t="str">
            <v>EVET</v>
          </cell>
          <cell r="N136" t="str">
            <v>BERKAN,ZEYBEK</v>
          </cell>
          <cell r="P136">
            <v>200</v>
          </cell>
        </row>
        <row r="137">
          <cell r="C137" t="str">
            <v>739.102</v>
          </cell>
          <cell r="D137" t="str">
            <v>P.E. BORULAR Ø 40</v>
          </cell>
          <cell r="E137" t="str">
            <v>BERKAN,ZEYBEK</v>
          </cell>
          <cell r="F137">
            <v>34705</v>
          </cell>
          <cell r="G137" t="str">
            <v>DSH-25</v>
          </cell>
          <cell r="I137" t="str">
            <v>HAYIR</v>
          </cell>
          <cell r="J137" t="str">
            <v>mt</v>
          </cell>
          <cell r="K137">
            <v>9200</v>
          </cell>
          <cell r="L137">
            <v>0.6</v>
          </cell>
          <cell r="M137" t="str">
            <v>EVET</v>
          </cell>
          <cell r="N137" t="str">
            <v>BERKAN,ZEYBEK</v>
          </cell>
          <cell r="P137">
            <v>200</v>
          </cell>
        </row>
        <row r="138">
          <cell r="C138" t="str">
            <v>739.102.</v>
          </cell>
          <cell r="D138" t="str">
            <v>P.E. BORULAR Ø 32</v>
          </cell>
          <cell r="E138" t="str">
            <v>BERKAN,ZEYBEK</v>
          </cell>
          <cell r="F138">
            <v>34705</v>
          </cell>
          <cell r="G138" t="str">
            <v>DSH-25</v>
          </cell>
          <cell r="I138" t="str">
            <v>HAYIR</v>
          </cell>
          <cell r="J138" t="str">
            <v>mt</v>
          </cell>
          <cell r="K138">
            <v>9200</v>
          </cell>
          <cell r="L138">
            <v>0.6</v>
          </cell>
          <cell r="M138" t="str">
            <v>EVET</v>
          </cell>
          <cell r="N138" t="str">
            <v>BERKAN,ZEYBEK</v>
          </cell>
          <cell r="P138">
            <v>200</v>
          </cell>
        </row>
        <row r="139">
          <cell r="C139" t="str">
            <v>780.118</v>
          </cell>
          <cell r="D139" t="str">
            <v>KABLO NYA 1.5 mm²</v>
          </cell>
          <cell r="E139" t="str">
            <v>SURTEL</v>
          </cell>
          <cell r="F139">
            <v>34687</v>
          </cell>
          <cell r="G139" t="str">
            <v>DSH-332</v>
          </cell>
          <cell r="I139" t="str">
            <v>HAYIR</v>
          </cell>
          <cell r="J139" t="str">
            <v>mt</v>
          </cell>
          <cell r="K139">
            <v>3080</v>
          </cell>
          <cell r="L139">
            <v>0.6</v>
          </cell>
          <cell r="M139" t="str">
            <v>EVET</v>
          </cell>
          <cell r="N139" t="str">
            <v>SURTEL</v>
          </cell>
          <cell r="P139">
            <v>200</v>
          </cell>
        </row>
        <row r="140">
          <cell r="C140" t="str">
            <v>780.119</v>
          </cell>
          <cell r="D140" t="str">
            <v>KABLO NYA 2.5 mm²</v>
          </cell>
          <cell r="E140" t="str">
            <v>SURTEL</v>
          </cell>
          <cell r="F140">
            <v>34687</v>
          </cell>
          <cell r="G140" t="str">
            <v>DSH-332</v>
          </cell>
          <cell r="I140" t="str">
            <v>HAYIR</v>
          </cell>
          <cell r="J140" t="str">
            <v>mt</v>
          </cell>
          <cell r="K140">
            <v>3900</v>
          </cell>
          <cell r="L140">
            <v>0.6</v>
          </cell>
          <cell r="M140" t="str">
            <v>EVET</v>
          </cell>
          <cell r="N140" t="str">
            <v>SURTEL</v>
          </cell>
          <cell r="P140">
            <v>200</v>
          </cell>
        </row>
        <row r="141">
          <cell r="C141" t="str">
            <v>780.127</v>
          </cell>
          <cell r="D141" t="str">
            <v>BUAT KASASI</v>
          </cell>
          <cell r="E141" t="str">
            <v>ÇETSAN</v>
          </cell>
          <cell r="F141">
            <v>34655</v>
          </cell>
          <cell r="G141" t="str">
            <v>DSH-228</v>
          </cell>
          <cell r="I141" t="str">
            <v>HAYIR</v>
          </cell>
          <cell r="J141" t="str">
            <v>ad</v>
          </cell>
          <cell r="K141">
            <v>8000</v>
          </cell>
          <cell r="L141">
            <v>0.6</v>
          </cell>
          <cell r="M141" t="str">
            <v>EVET</v>
          </cell>
          <cell r="N141" t="str">
            <v>ÇETSAN</v>
          </cell>
          <cell r="P141">
            <v>1131</v>
          </cell>
        </row>
        <row r="142">
          <cell r="C142" t="str">
            <v>780.127.</v>
          </cell>
          <cell r="D142" t="str">
            <v>ANAHTAR  KASASI</v>
          </cell>
          <cell r="E142" t="str">
            <v>ÇETSAN</v>
          </cell>
          <cell r="F142">
            <v>34655</v>
          </cell>
          <cell r="G142" t="str">
            <v>DSH-228</v>
          </cell>
          <cell r="I142" t="str">
            <v>HAYIR</v>
          </cell>
          <cell r="J142" t="str">
            <v>ad</v>
          </cell>
          <cell r="K142">
            <v>8000</v>
          </cell>
          <cell r="L142">
            <v>0.6</v>
          </cell>
          <cell r="M142" t="str">
            <v>EVET</v>
          </cell>
          <cell r="N142" t="str">
            <v>ÇETSAN</v>
          </cell>
          <cell r="P142">
            <v>1131</v>
          </cell>
        </row>
        <row r="143">
          <cell r="C143" t="str">
            <v>780.148</v>
          </cell>
          <cell r="D143" t="str">
            <v>NORMAL AMPUL</v>
          </cell>
          <cell r="E143" t="str">
            <v>PHILIPS,EDİSON,GEN.ELK.</v>
          </cell>
          <cell r="F143">
            <v>34708</v>
          </cell>
          <cell r="G143" t="str">
            <v>DSH-30</v>
          </cell>
          <cell r="I143" t="str">
            <v>HAYIR</v>
          </cell>
          <cell r="J143" t="str">
            <v>ad</v>
          </cell>
          <cell r="K143">
            <v>8750</v>
          </cell>
          <cell r="L143">
            <v>0.6</v>
          </cell>
          <cell r="M143" t="str">
            <v>EVET</v>
          </cell>
          <cell r="N143" t="str">
            <v>PHILIPS,EDİSON,GEN.ELK.</v>
          </cell>
        </row>
        <row r="144">
          <cell r="C144" t="str">
            <v>814.102</v>
          </cell>
          <cell r="D144" t="str">
            <v>KAPI OTOMATİĞİ</v>
          </cell>
          <cell r="E144" t="str">
            <v>NADE</v>
          </cell>
          <cell r="F144">
            <v>34655</v>
          </cell>
          <cell r="G144" t="str">
            <v>DSH-228</v>
          </cell>
          <cell r="I144" t="str">
            <v>HAYIR</v>
          </cell>
          <cell r="J144" t="str">
            <v>ad</v>
          </cell>
          <cell r="K144">
            <v>81000</v>
          </cell>
          <cell r="L144">
            <v>0.6</v>
          </cell>
          <cell r="M144" t="str">
            <v>EVET</v>
          </cell>
          <cell r="N144" t="str">
            <v>NADE</v>
          </cell>
          <cell r="P144">
            <v>1421</v>
          </cell>
        </row>
        <row r="145">
          <cell r="C145" t="str">
            <v>815.101</v>
          </cell>
          <cell r="D145" t="str">
            <v>TELEFON TESİSAT SORTİSİ</v>
          </cell>
          <cell r="E145" t="str">
            <v>KLAS,TÜRK KABLO</v>
          </cell>
          <cell r="F145">
            <v>34695</v>
          </cell>
          <cell r="G145" t="str">
            <v>DSH-384</v>
          </cell>
          <cell r="I145" t="str">
            <v>HAYIR</v>
          </cell>
          <cell r="J145" t="str">
            <v>ad</v>
          </cell>
          <cell r="K145">
            <v>155000</v>
          </cell>
          <cell r="L145">
            <v>0.6</v>
          </cell>
          <cell r="M145" t="str">
            <v>EVET</v>
          </cell>
          <cell r="N145" t="str">
            <v>KLAS,TÜRK KABLO</v>
          </cell>
          <cell r="P145">
            <v>1631</v>
          </cell>
        </row>
        <row r="146">
          <cell r="C146" t="str">
            <v>818.101</v>
          </cell>
          <cell r="D146" t="str">
            <v>TELEFON KABLOSU</v>
          </cell>
          <cell r="E146" t="str">
            <v>KLAS,TÜRK KABLO</v>
          </cell>
          <cell r="F146">
            <v>34695</v>
          </cell>
          <cell r="G146" t="str">
            <v>DSH-384</v>
          </cell>
          <cell r="I146" t="str">
            <v>HAYIR</v>
          </cell>
          <cell r="J146" t="str">
            <v>mt</v>
          </cell>
          <cell r="K146">
            <v>9700</v>
          </cell>
          <cell r="L146">
            <v>0.6</v>
          </cell>
          <cell r="M146" t="str">
            <v>EVET</v>
          </cell>
          <cell r="N146" t="str">
            <v>KLAS,TÜRK KABLO</v>
          </cell>
          <cell r="P146">
            <v>1631</v>
          </cell>
        </row>
        <row r="147">
          <cell r="C147" t="str">
            <v>818.105</v>
          </cell>
          <cell r="D147" t="str">
            <v>ZİL TELİ</v>
          </cell>
          <cell r="E147" t="str">
            <v>KLAS,TÜRK KABLO</v>
          </cell>
          <cell r="F147">
            <v>34695</v>
          </cell>
          <cell r="G147" t="str">
            <v>DSH-384</v>
          </cell>
          <cell r="I147" t="str">
            <v>HAYIR</v>
          </cell>
          <cell r="J147" t="str">
            <v>mt</v>
          </cell>
          <cell r="K147">
            <v>4950</v>
          </cell>
          <cell r="L147">
            <v>0.6</v>
          </cell>
          <cell r="M147" t="str">
            <v>EVET</v>
          </cell>
          <cell r="N147" t="str">
            <v>KLAS,TÜRK KABLO</v>
          </cell>
        </row>
        <row r="148">
          <cell r="C148" t="str">
            <v>845.107</v>
          </cell>
          <cell r="D148" t="str">
            <v>TV ANTENİ</v>
          </cell>
          <cell r="E148" t="str">
            <v>YURT</v>
          </cell>
          <cell r="F148">
            <v>34655</v>
          </cell>
          <cell r="G148" t="str">
            <v>DSH-228</v>
          </cell>
          <cell r="I148" t="str">
            <v>HAYIR</v>
          </cell>
          <cell r="J148" t="str">
            <v>ad</v>
          </cell>
          <cell r="K148">
            <v>300000</v>
          </cell>
          <cell r="L148">
            <v>0.6</v>
          </cell>
          <cell r="M148" t="str">
            <v>EVET</v>
          </cell>
          <cell r="N148" t="str">
            <v>YURT</v>
          </cell>
          <cell r="P148">
            <v>1611</v>
          </cell>
        </row>
        <row r="149">
          <cell r="C149" t="str">
            <v>M AKS./1A-1</v>
          </cell>
          <cell r="D149" t="str">
            <v>KAPI KİLİTLERİ (gömme iç kapı kl.)</v>
          </cell>
          <cell r="E149" t="str">
            <v>KALE</v>
          </cell>
          <cell r="F149">
            <v>34683</v>
          </cell>
          <cell r="G149" t="str">
            <v>DSH-312</v>
          </cell>
          <cell r="I149" t="str">
            <v>HAYIR</v>
          </cell>
          <cell r="J149" t="str">
            <v>ad</v>
          </cell>
          <cell r="K149">
            <v>49500</v>
          </cell>
          <cell r="L149">
            <v>1</v>
          </cell>
          <cell r="M149" t="str">
            <v>EVET</v>
          </cell>
          <cell r="N149" t="str">
            <v>KALE</v>
          </cell>
          <cell r="P149">
            <v>531</v>
          </cell>
        </row>
        <row r="150">
          <cell r="C150" t="str">
            <v>M AKS/4A-2</v>
          </cell>
          <cell r="D150" t="str">
            <v>KAPI KİLİTLERİ (dış kapı kilidi)</v>
          </cell>
          <cell r="E150" t="str">
            <v>KALE</v>
          </cell>
          <cell r="F150">
            <v>34683</v>
          </cell>
          <cell r="G150" t="str">
            <v>DSH-312</v>
          </cell>
          <cell r="I150" t="str">
            <v>HAYIR</v>
          </cell>
          <cell r="J150" t="str">
            <v>ad</v>
          </cell>
          <cell r="K150">
            <v>162500</v>
          </cell>
          <cell r="L150">
            <v>1</v>
          </cell>
          <cell r="M150" t="str">
            <v>EVET</v>
          </cell>
          <cell r="N150" t="str">
            <v>KALE</v>
          </cell>
          <cell r="P150">
            <v>531</v>
          </cell>
        </row>
        <row r="151">
          <cell r="C151" t="str">
            <v>412-108</v>
          </cell>
          <cell r="D151" t="str">
            <v>YAĞ YAKIT DEPOSU</v>
          </cell>
          <cell r="E151" t="str">
            <v>KIŞLA</v>
          </cell>
          <cell r="F151">
            <v>34877</v>
          </cell>
          <cell r="G151" t="str">
            <v>DSH-532/95</v>
          </cell>
          <cell r="I151" t="str">
            <v>HAYIR</v>
          </cell>
          <cell r="J151" t="str">
            <v>ad.</v>
          </cell>
          <cell r="K151">
            <v>48100000</v>
          </cell>
          <cell r="L151">
            <v>0.6</v>
          </cell>
          <cell r="M151" t="str">
            <v>EVET</v>
          </cell>
          <cell r="N151" t="str">
            <v>KIŞLA</v>
          </cell>
        </row>
        <row r="152">
          <cell r="C152" t="str">
            <v>173.102</v>
          </cell>
          <cell r="D152" t="str">
            <v>KOLLEKTÖR BORUSU 80 mm</v>
          </cell>
          <cell r="E152" t="str">
            <v>MANNESMAN</v>
          </cell>
          <cell r="F152">
            <v>34633</v>
          </cell>
          <cell r="G152" t="str">
            <v>DSH-114</v>
          </cell>
          <cell r="I152" t="str">
            <v>HAYIR</v>
          </cell>
          <cell r="J152" t="str">
            <v>mt</v>
          </cell>
          <cell r="K152">
            <v>190000</v>
          </cell>
          <cell r="L152">
            <v>0.6</v>
          </cell>
          <cell r="M152" t="str">
            <v>EVET</v>
          </cell>
          <cell r="N152" t="str">
            <v>MANNESMAN</v>
          </cell>
          <cell r="P152">
            <v>1036</v>
          </cell>
        </row>
        <row r="153">
          <cell r="C153" t="str">
            <v>173.103</v>
          </cell>
          <cell r="D153" t="str">
            <v>KOLLEKTÖR BORUSU 108 mm</v>
          </cell>
          <cell r="E153" t="str">
            <v>MANNESMAN</v>
          </cell>
          <cell r="F153">
            <v>34633</v>
          </cell>
          <cell r="G153" t="str">
            <v>DSH-114</v>
          </cell>
          <cell r="I153" t="str">
            <v>HAYIR</v>
          </cell>
          <cell r="J153" t="str">
            <v>mt</v>
          </cell>
          <cell r="K153">
            <v>260000</v>
          </cell>
          <cell r="L153">
            <v>0.6</v>
          </cell>
          <cell r="M153" t="str">
            <v>EVET</v>
          </cell>
          <cell r="N153" t="str">
            <v>MANNESMAN</v>
          </cell>
          <cell r="P153">
            <v>1036</v>
          </cell>
        </row>
        <row r="154">
          <cell r="C154" t="str">
            <v>173.104</v>
          </cell>
          <cell r="D154" t="str">
            <v>KOLLEKTÖR BORUSU 133 mm</v>
          </cell>
          <cell r="E154" t="str">
            <v>MANNESMAN</v>
          </cell>
          <cell r="F154">
            <v>34633</v>
          </cell>
          <cell r="G154" t="str">
            <v>DSH-114</v>
          </cell>
          <cell r="I154" t="str">
            <v>HAYIR</v>
          </cell>
          <cell r="J154" t="str">
            <v>mt</v>
          </cell>
          <cell r="K154">
            <v>370000</v>
          </cell>
          <cell r="L154">
            <v>0.6</v>
          </cell>
          <cell r="M154" t="str">
            <v>EVET</v>
          </cell>
          <cell r="N154" t="str">
            <v>MANNESMAN</v>
          </cell>
          <cell r="P154">
            <v>1036</v>
          </cell>
        </row>
        <row r="155">
          <cell r="C155" t="str">
            <v>173.105</v>
          </cell>
          <cell r="D155" t="str">
            <v>KOLLEKTÖR BORUSU 150 mm</v>
          </cell>
          <cell r="E155" t="str">
            <v>MANNESMAN</v>
          </cell>
          <cell r="F155">
            <v>34633</v>
          </cell>
          <cell r="G155" t="str">
            <v>DSH-114</v>
          </cell>
          <cell r="I155" t="str">
            <v>HAYIR</v>
          </cell>
          <cell r="J155" t="str">
            <v>mt</v>
          </cell>
          <cell r="K155">
            <v>420000</v>
          </cell>
          <cell r="L155">
            <v>0.6</v>
          </cell>
          <cell r="M155" t="str">
            <v>EVET</v>
          </cell>
          <cell r="N155" t="str">
            <v>MANNESMAN</v>
          </cell>
          <cell r="P155">
            <v>1036</v>
          </cell>
        </row>
        <row r="156">
          <cell r="C156" t="str">
            <v>173.301</v>
          </cell>
          <cell r="D156" t="str">
            <v>KOLLEKTÖR AĞZI 15 mm</v>
          </cell>
          <cell r="E156" t="str">
            <v>MANNESMAN</v>
          </cell>
          <cell r="F156">
            <v>34633</v>
          </cell>
          <cell r="G156" t="str">
            <v>DSH-114</v>
          </cell>
          <cell r="I156" t="str">
            <v>HAYIR</v>
          </cell>
          <cell r="J156" t="str">
            <v>ad</v>
          </cell>
          <cell r="K156">
            <v>30000</v>
          </cell>
          <cell r="L156">
            <v>0.4</v>
          </cell>
          <cell r="M156" t="str">
            <v>EVET</v>
          </cell>
          <cell r="N156" t="str">
            <v>MANNESMAN</v>
          </cell>
          <cell r="P156">
            <v>1036</v>
          </cell>
        </row>
        <row r="157">
          <cell r="C157" t="str">
            <v>173.302</v>
          </cell>
          <cell r="D157" t="str">
            <v>KOLLEKTÖR AĞZI 20 mm</v>
          </cell>
          <cell r="E157" t="str">
            <v>MANNESMAN</v>
          </cell>
          <cell r="F157">
            <v>34633</v>
          </cell>
          <cell r="G157" t="str">
            <v>DSH-114</v>
          </cell>
          <cell r="I157" t="str">
            <v>HAYIR</v>
          </cell>
          <cell r="J157" t="str">
            <v>ad</v>
          </cell>
          <cell r="K157">
            <v>37000</v>
          </cell>
          <cell r="L157">
            <v>0.4</v>
          </cell>
          <cell r="M157" t="str">
            <v>EVET</v>
          </cell>
          <cell r="N157" t="str">
            <v>MANNESMAN</v>
          </cell>
          <cell r="P157">
            <v>1036</v>
          </cell>
        </row>
        <row r="158">
          <cell r="C158" t="str">
            <v>173.304</v>
          </cell>
          <cell r="D158" t="str">
            <v>KOLLEKTÖR AĞZI 32 mm</v>
          </cell>
          <cell r="E158" t="str">
            <v>MANNESMAN</v>
          </cell>
          <cell r="F158">
            <v>34633</v>
          </cell>
          <cell r="G158" t="str">
            <v>DSH-114</v>
          </cell>
          <cell r="I158" t="str">
            <v>HAYIR</v>
          </cell>
          <cell r="J158" t="str">
            <v>ad</v>
          </cell>
          <cell r="K158">
            <v>48000</v>
          </cell>
          <cell r="L158">
            <v>0.4</v>
          </cell>
          <cell r="M158" t="str">
            <v>EVET</v>
          </cell>
          <cell r="N158" t="str">
            <v>MANNESMAN</v>
          </cell>
          <cell r="P158">
            <v>1036</v>
          </cell>
        </row>
        <row r="159">
          <cell r="C159" t="str">
            <v>173.305</v>
          </cell>
          <cell r="D159" t="str">
            <v>KOLLEKTÖR AĞZI 40 mm</v>
          </cell>
          <cell r="E159" t="str">
            <v>MANNESMAN</v>
          </cell>
          <cell r="F159">
            <v>34633</v>
          </cell>
          <cell r="G159" t="str">
            <v>DSH-114</v>
          </cell>
          <cell r="I159" t="str">
            <v>HAYIR</v>
          </cell>
          <cell r="J159" t="str">
            <v>ad</v>
          </cell>
          <cell r="K159">
            <v>51000</v>
          </cell>
          <cell r="L159">
            <v>0.4</v>
          </cell>
          <cell r="M159" t="str">
            <v>EVET</v>
          </cell>
          <cell r="N159" t="str">
            <v>MANNESMAN</v>
          </cell>
          <cell r="P159">
            <v>1036</v>
          </cell>
        </row>
        <row r="160">
          <cell r="C160" t="str">
            <v>173.306</v>
          </cell>
          <cell r="D160" t="str">
            <v>KOLLEKTÖR AĞZI 50 mm</v>
          </cell>
          <cell r="E160" t="str">
            <v>MANNESMAN</v>
          </cell>
          <cell r="F160">
            <v>34633</v>
          </cell>
          <cell r="G160" t="str">
            <v>DSH-114</v>
          </cell>
          <cell r="I160" t="str">
            <v>HAYIR</v>
          </cell>
          <cell r="J160" t="str">
            <v>ad</v>
          </cell>
          <cell r="K160">
            <v>58000</v>
          </cell>
          <cell r="L160">
            <v>0.4</v>
          </cell>
          <cell r="M160" t="str">
            <v>EVET</v>
          </cell>
          <cell r="N160" t="str">
            <v>MANNESMAN</v>
          </cell>
          <cell r="P160">
            <v>1036</v>
          </cell>
        </row>
        <row r="161">
          <cell r="C161" t="str">
            <v>173.307</v>
          </cell>
          <cell r="D161" t="str">
            <v>KOLLEKTÖR AĞZI 65 mm</v>
          </cell>
          <cell r="E161" t="str">
            <v>MANNESMAN</v>
          </cell>
          <cell r="F161">
            <v>34633</v>
          </cell>
          <cell r="G161" t="str">
            <v>DSH-114</v>
          </cell>
          <cell r="I161" t="str">
            <v>HAYIR</v>
          </cell>
          <cell r="J161" t="str">
            <v>ad</v>
          </cell>
          <cell r="K161">
            <v>70000</v>
          </cell>
          <cell r="L161">
            <v>0.4</v>
          </cell>
          <cell r="M161" t="str">
            <v>EVET</v>
          </cell>
          <cell r="N161" t="str">
            <v>MANNESMAN</v>
          </cell>
          <cell r="P161">
            <v>1036</v>
          </cell>
        </row>
        <row r="162">
          <cell r="C162" t="str">
            <v>173.308</v>
          </cell>
          <cell r="D162" t="str">
            <v>KOLLEKTÖR AĞZI 80 mm</v>
          </cell>
          <cell r="E162" t="str">
            <v>MANNESMAN</v>
          </cell>
          <cell r="F162">
            <v>34633</v>
          </cell>
          <cell r="G162" t="str">
            <v>DSH-114</v>
          </cell>
          <cell r="I162" t="str">
            <v>HAYIR</v>
          </cell>
          <cell r="J162" t="str">
            <v>ad</v>
          </cell>
          <cell r="K162">
            <v>85000</v>
          </cell>
          <cell r="L162">
            <v>0.4</v>
          </cell>
          <cell r="M162" t="str">
            <v>EVET</v>
          </cell>
          <cell r="N162" t="str">
            <v>MANNESMAN</v>
          </cell>
          <cell r="P162">
            <v>1036</v>
          </cell>
        </row>
        <row r="163">
          <cell r="C163" t="str">
            <v>173.309</v>
          </cell>
          <cell r="D163" t="str">
            <v>KOLLEKTÖR AĞZI 100 mm</v>
          </cell>
          <cell r="E163" t="str">
            <v>MANNESMAN</v>
          </cell>
          <cell r="F163">
            <v>34633</v>
          </cell>
          <cell r="G163" t="str">
            <v>DSH-114</v>
          </cell>
          <cell r="I163" t="str">
            <v>HAYIR</v>
          </cell>
          <cell r="J163" t="str">
            <v>ad</v>
          </cell>
          <cell r="K163">
            <v>100000</v>
          </cell>
          <cell r="L163">
            <v>0.4</v>
          </cell>
          <cell r="M163" t="str">
            <v>EVET</v>
          </cell>
          <cell r="N163" t="str">
            <v>MANNESMAN</v>
          </cell>
          <cell r="P163">
            <v>1036</v>
          </cell>
        </row>
        <row r="164">
          <cell r="C164" t="str">
            <v>207.401</v>
          </cell>
          <cell r="D164" t="str">
            <v>SÜRGÜLÜ VANA ND 10 40 mm</v>
          </cell>
          <cell r="E164" t="str">
            <v>VİS</v>
          </cell>
          <cell r="F164">
            <v>34898</v>
          </cell>
          <cell r="G164" t="str">
            <v>DSH-627/95</v>
          </cell>
          <cell r="I164" t="str">
            <v>HAYIR</v>
          </cell>
          <cell r="J164" t="str">
            <v>ad</v>
          </cell>
          <cell r="K164">
            <v>680000</v>
          </cell>
          <cell r="L164">
            <v>0.8</v>
          </cell>
          <cell r="M164" t="str">
            <v>EVET</v>
          </cell>
          <cell r="N164" t="str">
            <v>VİS</v>
          </cell>
          <cell r="P164">
            <v>1036</v>
          </cell>
        </row>
        <row r="165">
          <cell r="C165" t="str">
            <v>207.402</v>
          </cell>
          <cell r="D165" t="str">
            <v>SÜRGÜLÜ VANA ND 10 50 mm</v>
          </cell>
          <cell r="E165" t="str">
            <v>VİS</v>
          </cell>
          <cell r="F165">
            <v>34898</v>
          </cell>
          <cell r="G165" t="str">
            <v>DSH-627/95</v>
          </cell>
          <cell r="I165" t="str">
            <v>HAYIR</v>
          </cell>
          <cell r="J165" t="str">
            <v>ad</v>
          </cell>
          <cell r="K165">
            <v>750000</v>
          </cell>
          <cell r="L165">
            <v>0.8</v>
          </cell>
          <cell r="M165" t="str">
            <v>EVET</v>
          </cell>
          <cell r="N165" t="str">
            <v>VİS</v>
          </cell>
          <cell r="P165">
            <v>1036</v>
          </cell>
        </row>
        <row r="166">
          <cell r="C166" t="str">
            <v>207.403</v>
          </cell>
          <cell r="D166" t="str">
            <v>SÜRGÜLÜ VANA ND 10 65 mm</v>
          </cell>
          <cell r="E166" t="str">
            <v>VİS</v>
          </cell>
          <cell r="F166">
            <v>34898</v>
          </cell>
          <cell r="G166" t="str">
            <v>DSH-627/95</v>
          </cell>
          <cell r="I166" t="str">
            <v>HAYIR</v>
          </cell>
          <cell r="J166" t="str">
            <v>ad</v>
          </cell>
          <cell r="K166">
            <v>980000</v>
          </cell>
          <cell r="L166">
            <v>0.8</v>
          </cell>
          <cell r="M166" t="str">
            <v>EVET</v>
          </cell>
          <cell r="N166" t="str">
            <v>VİS</v>
          </cell>
          <cell r="P166">
            <v>1036</v>
          </cell>
        </row>
        <row r="167">
          <cell r="C167" t="str">
            <v>207.404</v>
          </cell>
          <cell r="D167" t="str">
            <v>SÜRGÜLÜ VANA ND 10 80 mm</v>
          </cell>
          <cell r="E167" t="str">
            <v>VİS</v>
          </cell>
          <cell r="F167">
            <v>34898</v>
          </cell>
          <cell r="G167" t="str">
            <v>DSH-627/95</v>
          </cell>
          <cell r="I167" t="str">
            <v>HAYIR</v>
          </cell>
          <cell r="J167" t="str">
            <v>ad</v>
          </cell>
          <cell r="K167">
            <v>1150000</v>
          </cell>
          <cell r="L167">
            <v>0.8</v>
          </cell>
          <cell r="M167" t="str">
            <v>EVET</v>
          </cell>
          <cell r="N167" t="str">
            <v>VİS</v>
          </cell>
          <cell r="P167">
            <v>1036</v>
          </cell>
        </row>
        <row r="168">
          <cell r="C168" t="str">
            <v>207.405</v>
          </cell>
          <cell r="D168" t="str">
            <v>SÜRGÜLÜ VANA ND 10 100 mm</v>
          </cell>
          <cell r="E168" t="str">
            <v>VİS</v>
          </cell>
          <cell r="F168">
            <v>34898</v>
          </cell>
          <cell r="G168" t="str">
            <v>DSH-627/95</v>
          </cell>
          <cell r="I168" t="str">
            <v>HAYIR</v>
          </cell>
          <cell r="J168" t="str">
            <v>ad</v>
          </cell>
          <cell r="K168">
            <v>1480000</v>
          </cell>
          <cell r="L168">
            <v>0.8</v>
          </cell>
          <cell r="M168" t="str">
            <v>EVET</v>
          </cell>
          <cell r="N168" t="str">
            <v>VİS</v>
          </cell>
          <cell r="P168">
            <v>1036</v>
          </cell>
        </row>
        <row r="169">
          <cell r="C169" t="str">
            <v>221.207</v>
          </cell>
          <cell r="D169" t="str">
            <v>PİSLİK TUTUCU 65 mm</v>
          </cell>
          <cell r="E169" t="str">
            <v>VİS</v>
          </cell>
          <cell r="F169">
            <v>34855</v>
          </cell>
          <cell r="G169" t="str">
            <v>DSH-460</v>
          </cell>
          <cell r="I169" t="str">
            <v>HAYIR</v>
          </cell>
          <cell r="J169" t="str">
            <v>ad</v>
          </cell>
          <cell r="K169">
            <v>1640000</v>
          </cell>
          <cell r="L169">
            <v>0.8</v>
          </cell>
          <cell r="M169" t="str">
            <v>EVET</v>
          </cell>
          <cell r="N169" t="str">
            <v>VİS</v>
          </cell>
          <cell r="P169">
            <v>1036</v>
          </cell>
        </row>
        <row r="170">
          <cell r="C170" t="str">
            <v>221.208</v>
          </cell>
          <cell r="D170" t="str">
            <v>PİSLİK TUTUCU 80 mm</v>
          </cell>
          <cell r="E170" t="str">
            <v>VİS</v>
          </cell>
          <cell r="F170">
            <v>34855</v>
          </cell>
          <cell r="G170" t="str">
            <v>DSH-460</v>
          </cell>
          <cell r="I170" t="str">
            <v>HAYIR</v>
          </cell>
          <cell r="J170" t="str">
            <v>ad</v>
          </cell>
          <cell r="K170">
            <v>2140000</v>
          </cell>
          <cell r="L170">
            <v>0.8</v>
          </cell>
          <cell r="M170" t="str">
            <v>EVET</v>
          </cell>
          <cell r="N170" t="str">
            <v>VİS</v>
          </cell>
          <cell r="P170">
            <v>1036</v>
          </cell>
        </row>
        <row r="171">
          <cell r="C171" t="str">
            <v>228.107</v>
          </cell>
          <cell r="D171" t="str">
            <v>GERİ TEPME VENTİLİ 65 mm</v>
          </cell>
          <cell r="E171" t="str">
            <v>VİS</v>
          </cell>
          <cell r="F171">
            <v>34898</v>
          </cell>
          <cell r="G171" t="str">
            <v>DSH-627/95</v>
          </cell>
          <cell r="I171" t="str">
            <v>HAYIR</v>
          </cell>
          <cell r="J171" t="str">
            <v>ad</v>
          </cell>
          <cell r="K171">
            <v>1150000</v>
          </cell>
          <cell r="L171">
            <v>0.8</v>
          </cell>
          <cell r="M171" t="str">
            <v>EVET</v>
          </cell>
          <cell r="N171" t="str">
            <v>VİS</v>
          </cell>
          <cell r="P171">
            <v>1036</v>
          </cell>
        </row>
        <row r="172">
          <cell r="C172" t="str">
            <v>228.108</v>
          </cell>
          <cell r="D172" t="str">
            <v>GERİ TEPME VENTİLİ 80 mm</v>
          </cell>
          <cell r="E172" t="str">
            <v>VİS</v>
          </cell>
          <cell r="F172">
            <v>34898</v>
          </cell>
          <cell r="G172" t="str">
            <v>DSH-627/95</v>
          </cell>
          <cell r="I172" t="str">
            <v>HAYIR</v>
          </cell>
          <cell r="J172" t="str">
            <v>ad</v>
          </cell>
          <cell r="K172">
            <v>1600000</v>
          </cell>
          <cell r="L172">
            <v>0.8</v>
          </cell>
          <cell r="M172" t="str">
            <v>EVET</v>
          </cell>
          <cell r="N172" t="str">
            <v>VİS</v>
          </cell>
          <cell r="P172">
            <v>1036</v>
          </cell>
        </row>
        <row r="173">
          <cell r="C173" t="str">
            <v>401.102</v>
          </cell>
          <cell r="D173" t="str">
            <v>YAĞ FİLİTRESİ 1/2"</v>
          </cell>
        </row>
        <row r="174">
          <cell r="C174" t="str">
            <v>401.107</v>
          </cell>
          <cell r="D174" t="str">
            <v>YAĞ FİLİTRESİ 2"</v>
          </cell>
        </row>
        <row r="175">
          <cell r="C175" t="str">
            <v>412.503</v>
          </cell>
          <cell r="D175" t="str">
            <v>ISITICILI GÜNLÜK YAKIT DEP.50 lt</v>
          </cell>
        </row>
        <row r="176">
          <cell r="C176" t="str">
            <v>301.303</v>
          </cell>
          <cell r="D176" t="str">
            <v>DALDIRMA TERMOSTATI 100 C</v>
          </cell>
          <cell r="E176" t="str">
            <v>SAUTER</v>
          </cell>
          <cell r="F176">
            <v>34921</v>
          </cell>
          <cell r="G176" t="str">
            <v>DSH-694/95</v>
          </cell>
          <cell r="I176" t="str">
            <v>HAYIR</v>
          </cell>
          <cell r="J176" t="str">
            <v>ad</v>
          </cell>
          <cell r="K176">
            <v>940000</v>
          </cell>
          <cell r="L176">
            <v>0.7</v>
          </cell>
          <cell r="M176" t="str">
            <v>EVET</v>
          </cell>
          <cell r="N176" t="str">
            <v>SAUTER</v>
          </cell>
        </row>
        <row r="177">
          <cell r="C177" t="str">
            <v>315.104</v>
          </cell>
          <cell r="D177" t="str">
            <v>DALDIRMA TİP DUYAR ELEMANI</v>
          </cell>
          <cell r="E177" t="str">
            <v>SAUTER</v>
          </cell>
          <cell r="F177">
            <v>34921</v>
          </cell>
          <cell r="G177" t="str">
            <v>DSH-694/95</v>
          </cell>
          <cell r="I177" t="str">
            <v>HAYIR</v>
          </cell>
          <cell r="J177" t="str">
            <v>ad</v>
          </cell>
          <cell r="K177">
            <v>2390000</v>
          </cell>
          <cell r="L177">
            <v>0.7</v>
          </cell>
          <cell r="M177" t="str">
            <v>EVET</v>
          </cell>
          <cell r="N177" t="str">
            <v>SAUTER</v>
          </cell>
        </row>
        <row r="178">
          <cell r="C178" t="str">
            <v>315.105</v>
          </cell>
          <cell r="D178" t="str">
            <v>DIŞ HAVA TİP DUYAR ELEMANI</v>
          </cell>
          <cell r="E178" t="str">
            <v>SAUTER</v>
          </cell>
          <cell r="F178">
            <v>34921</v>
          </cell>
          <cell r="G178" t="str">
            <v>DSH-694/95</v>
          </cell>
          <cell r="I178" t="str">
            <v>HAYIR</v>
          </cell>
          <cell r="J178" t="str">
            <v>ad</v>
          </cell>
          <cell r="K178">
            <v>1230000</v>
          </cell>
          <cell r="L178">
            <v>0.7</v>
          </cell>
          <cell r="M178" t="str">
            <v>EVET</v>
          </cell>
          <cell r="N178" t="str">
            <v>SAUTER</v>
          </cell>
        </row>
        <row r="179">
          <cell r="C179" t="str">
            <v>317.200</v>
          </cell>
          <cell r="D179" t="str">
            <v>ELEKTR.SICAK SU KONT.PANELİ</v>
          </cell>
          <cell r="E179" t="str">
            <v>SAUTER</v>
          </cell>
          <cell r="F179">
            <v>34921</v>
          </cell>
          <cell r="G179" t="str">
            <v>DSH-694/95</v>
          </cell>
          <cell r="I179" t="str">
            <v>HAYIR</v>
          </cell>
          <cell r="J179" t="str">
            <v>ad</v>
          </cell>
          <cell r="K179">
            <v>9900000</v>
          </cell>
          <cell r="L179">
            <v>0.7</v>
          </cell>
          <cell r="M179" t="str">
            <v>EVET</v>
          </cell>
          <cell r="N179" t="str">
            <v>SAUTER</v>
          </cell>
        </row>
        <row r="180">
          <cell r="C180" t="str">
            <v>318.100</v>
          </cell>
          <cell r="D180" t="str">
            <v>GÜNLÜK PROGRAM İLAVESİ</v>
          </cell>
          <cell r="E180" t="str">
            <v>SAUTER</v>
          </cell>
          <cell r="F180">
            <v>34921</v>
          </cell>
          <cell r="G180" t="str">
            <v>DSH-694/95</v>
          </cell>
          <cell r="I180" t="str">
            <v>HAYIR</v>
          </cell>
          <cell r="J180" t="str">
            <v>ad</v>
          </cell>
          <cell r="K180">
            <v>1650000</v>
          </cell>
          <cell r="L180">
            <v>0.7</v>
          </cell>
          <cell r="M180" t="str">
            <v>EVET</v>
          </cell>
          <cell r="N180" t="str">
            <v>SAUTER</v>
          </cell>
        </row>
        <row r="181">
          <cell r="C181" t="str">
            <v>318.200</v>
          </cell>
          <cell r="D181" t="str">
            <v>HAFTALIK PROGRAM İLAVESİ</v>
          </cell>
          <cell r="E181" t="str">
            <v>SAUTER</v>
          </cell>
          <cell r="F181">
            <v>34921</v>
          </cell>
          <cell r="G181" t="str">
            <v>DSH-694/95</v>
          </cell>
          <cell r="I181" t="str">
            <v>HAYIR</v>
          </cell>
          <cell r="J181" t="str">
            <v>ad</v>
          </cell>
          <cell r="K181">
            <v>1800000</v>
          </cell>
          <cell r="L181">
            <v>0.7</v>
          </cell>
          <cell r="M181" t="str">
            <v>EVET</v>
          </cell>
          <cell r="N181" t="str">
            <v>SAUTER</v>
          </cell>
        </row>
        <row r="182">
          <cell r="C182" t="str">
            <v>318.300</v>
          </cell>
          <cell r="D182" t="str">
            <v>ELEK.KESİL.DEVAM.ETM.SAĞL.</v>
          </cell>
          <cell r="E182" t="str">
            <v>SAUTER</v>
          </cell>
          <cell r="F182">
            <v>34921</v>
          </cell>
          <cell r="G182" t="str">
            <v>DSH-694/95</v>
          </cell>
          <cell r="I182" t="str">
            <v>HAYIR</v>
          </cell>
          <cell r="J182" t="str">
            <v>ad</v>
          </cell>
          <cell r="K182">
            <v>650000</v>
          </cell>
          <cell r="L182">
            <v>0.7</v>
          </cell>
          <cell r="M182" t="str">
            <v>EVET</v>
          </cell>
          <cell r="N182" t="str">
            <v>SAUTER</v>
          </cell>
        </row>
        <row r="183">
          <cell r="C183" t="str">
            <v>327.201</v>
          </cell>
          <cell r="D183" t="str">
            <v>SERVOMOTOR 50 mm</v>
          </cell>
          <cell r="E183" t="str">
            <v>SAUTER</v>
          </cell>
          <cell r="F183">
            <v>34921</v>
          </cell>
          <cell r="G183" t="str">
            <v>DSH-694/95</v>
          </cell>
          <cell r="I183" t="str">
            <v>HAYIR</v>
          </cell>
          <cell r="J183" t="str">
            <v>ad</v>
          </cell>
          <cell r="K183">
            <v>11200000</v>
          </cell>
          <cell r="L183">
            <v>0.7</v>
          </cell>
          <cell r="M183" t="str">
            <v>EVET</v>
          </cell>
          <cell r="N183" t="str">
            <v>SAUTER</v>
          </cell>
        </row>
        <row r="184">
          <cell r="C184" t="str">
            <v>327.202</v>
          </cell>
          <cell r="D184" t="str">
            <v>SERVOMOTOR 80 mm VE ALTI</v>
          </cell>
          <cell r="E184" t="str">
            <v>SAUTER</v>
          </cell>
          <cell r="F184">
            <v>34921</v>
          </cell>
          <cell r="G184" t="str">
            <v>DSH-694/95</v>
          </cell>
          <cell r="I184" t="str">
            <v>HAYIR</v>
          </cell>
          <cell r="J184" t="str">
            <v>ad</v>
          </cell>
          <cell r="K184">
            <v>13000000</v>
          </cell>
          <cell r="L184">
            <v>0.7</v>
          </cell>
          <cell r="M184" t="str">
            <v>EVET</v>
          </cell>
          <cell r="N184" t="str">
            <v>SAUTER</v>
          </cell>
        </row>
        <row r="185">
          <cell r="C185" t="str">
            <v>328.101</v>
          </cell>
          <cell r="D185" t="str">
            <v>YAY GERİ DÖNÜŞ İLAVESİ</v>
          </cell>
          <cell r="E185" t="str">
            <v>SAUTER</v>
          </cell>
          <cell r="F185">
            <v>34921</v>
          </cell>
          <cell r="G185" t="str">
            <v>DSH-694/95</v>
          </cell>
          <cell r="I185" t="str">
            <v>HAYIR</v>
          </cell>
          <cell r="J185" t="str">
            <v>ad</v>
          </cell>
          <cell r="K185">
            <v>2750000</v>
          </cell>
          <cell r="L185">
            <v>0.7</v>
          </cell>
          <cell r="M185" t="str">
            <v>EVET</v>
          </cell>
          <cell r="N185" t="str">
            <v>SAUTER</v>
          </cell>
        </row>
        <row r="186">
          <cell r="C186" t="str">
            <v>328.201</v>
          </cell>
          <cell r="D186" t="str">
            <v>POTANSİYOMETRE İLAVESİ</v>
          </cell>
          <cell r="E186" t="str">
            <v>SAUTER</v>
          </cell>
          <cell r="F186">
            <v>34921</v>
          </cell>
          <cell r="G186" t="str">
            <v>DSH-694/95</v>
          </cell>
          <cell r="I186" t="str">
            <v>HAYIR</v>
          </cell>
          <cell r="J186" t="str">
            <v>ad</v>
          </cell>
          <cell r="K186">
            <v>1800000</v>
          </cell>
          <cell r="L186">
            <v>0.7</v>
          </cell>
          <cell r="M186" t="str">
            <v>EVET</v>
          </cell>
          <cell r="N186" t="str">
            <v>SAUTER</v>
          </cell>
        </row>
        <row r="187">
          <cell r="C187" t="str">
            <v>328.301</v>
          </cell>
          <cell r="D187" t="str">
            <v>KONTAK İLAVESİ</v>
          </cell>
          <cell r="E187" t="str">
            <v>SAUTER</v>
          </cell>
          <cell r="F187">
            <v>34921</v>
          </cell>
          <cell r="G187" t="str">
            <v>DSH-694/95</v>
          </cell>
          <cell r="I187" t="str">
            <v>HAYIR</v>
          </cell>
          <cell r="J187" t="str">
            <v>ad</v>
          </cell>
          <cell r="K187">
            <v>1450000</v>
          </cell>
          <cell r="L187">
            <v>0.7</v>
          </cell>
          <cell r="M187" t="str">
            <v>EVET</v>
          </cell>
          <cell r="N187" t="str">
            <v>SAUTER</v>
          </cell>
        </row>
        <row r="188">
          <cell r="C188" t="str">
            <v>331.101</v>
          </cell>
          <cell r="D188" t="str">
            <v>VANA SERVOM.BAĞL.MEK.50 mm</v>
          </cell>
          <cell r="E188" t="str">
            <v>SAUTER</v>
          </cell>
          <cell r="F188">
            <v>34921</v>
          </cell>
          <cell r="G188" t="str">
            <v>DSH-694/95</v>
          </cell>
          <cell r="I188" t="str">
            <v>HAYIR</v>
          </cell>
          <cell r="J188" t="str">
            <v>ad</v>
          </cell>
          <cell r="L188">
            <v>0.7</v>
          </cell>
          <cell r="M188" t="str">
            <v>EVET</v>
          </cell>
          <cell r="N188" t="str">
            <v>SAUTER</v>
          </cell>
        </row>
        <row r="189">
          <cell r="C189" t="str">
            <v>331.102</v>
          </cell>
          <cell r="D189" t="str">
            <v>VANA SERVOM.BAĞL.MEK.80 mm</v>
          </cell>
          <cell r="E189" t="str">
            <v>SAUTER</v>
          </cell>
          <cell r="F189">
            <v>34921</v>
          </cell>
          <cell r="G189" t="str">
            <v>DSH-694/95</v>
          </cell>
          <cell r="I189" t="str">
            <v>HAYIR</v>
          </cell>
          <cell r="J189" t="str">
            <v>ad</v>
          </cell>
          <cell r="L189">
            <v>0.7</v>
          </cell>
          <cell r="M189" t="str">
            <v>EVET</v>
          </cell>
          <cell r="N189" t="str">
            <v>SAUTER</v>
          </cell>
        </row>
        <row r="190">
          <cell r="C190" t="str">
            <v>ÖZEL 11</v>
          </cell>
          <cell r="D190" t="str">
            <v>KAPALI GENLEŞME TANKI 300 lt</v>
          </cell>
          <cell r="E190" t="str">
            <v>WİLO</v>
          </cell>
          <cell r="F190">
            <v>34921</v>
          </cell>
          <cell r="G190" t="str">
            <v>DSH-694/95</v>
          </cell>
          <cell r="I190" t="str">
            <v>HAYIR</v>
          </cell>
          <cell r="J190" t="str">
            <v>ad</v>
          </cell>
          <cell r="K190">
            <v>15416940</v>
          </cell>
          <cell r="L190">
            <v>0.7</v>
          </cell>
          <cell r="M190" t="str">
            <v>EVET</v>
          </cell>
          <cell r="N190" t="str">
            <v>WİLO</v>
          </cell>
          <cell r="P190">
            <v>1036</v>
          </cell>
        </row>
        <row r="191">
          <cell r="C191" t="str">
            <v>ÖZEL 12</v>
          </cell>
          <cell r="D191" t="str">
            <v>KAPALI GENLEŞME TANKI 500 lt</v>
          </cell>
          <cell r="E191" t="str">
            <v>WİLO</v>
          </cell>
          <cell r="F191">
            <v>34921</v>
          </cell>
          <cell r="G191" t="str">
            <v>DSH-694/95</v>
          </cell>
          <cell r="I191" t="str">
            <v>HAYIR</v>
          </cell>
          <cell r="J191" t="str">
            <v>ad</v>
          </cell>
          <cell r="K191">
            <v>26241600</v>
          </cell>
          <cell r="L191">
            <v>0.7</v>
          </cell>
          <cell r="M191" t="str">
            <v>EVET</v>
          </cell>
          <cell r="N191" t="str">
            <v>WİLO</v>
          </cell>
          <cell r="P191">
            <v>1036</v>
          </cell>
        </row>
        <row r="192">
          <cell r="C192" t="str">
            <v>ÖZEL 13</v>
          </cell>
          <cell r="D192" t="str">
            <v>KAPALI GENLEŞME TANKI 700 lt</v>
          </cell>
          <cell r="E192" t="str">
            <v>WİLO</v>
          </cell>
          <cell r="F192">
            <v>34921</v>
          </cell>
          <cell r="G192" t="str">
            <v>DSH-694/95</v>
          </cell>
          <cell r="I192" t="str">
            <v>HAYIR</v>
          </cell>
          <cell r="J192" t="str">
            <v>ad</v>
          </cell>
          <cell r="K192">
            <v>36082200</v>
          </cell>
          <cell r="L192">
            <v>0.7</v>
          </cell>
          <cell r="M192" t="str">
            <v>EVET</v>
          </cell>
          <cell r="N192" t="str">
            <v>WİLO</v>
          </cell>
          <cell r="P192">
            <v>1036</v>
          </cell>
        </row>
        <row r="193">
          <cell r="C193" t="str">
            <v>216.309</v>
          </cell>
          <cell r="D193" t="str">
            <v>SİRKÜLASYON POMPASI</v>
          </cell>
          <cell r="E193" t="str">
            <v>WİLO</v>
          </cell>
          <cell r="F193">
            <v>34921</v>
          </cell>
          <cell r="G193" t="str">
            <v>DSH-694/95</v>
          </cell>
          <cell r="I193" t="str">
            <v>HAYIR</v>
          </cell>
          <cell r="J193" t="str">
            <v>ad</v>
          </cell>
          <cell r="K193">
            <v>4719000</v>
          </cell>
          <cell r="L193">
            <v>0.6</v>
          </cell>
          <cell r="M193" t="str">
            <v>EVET</v>
          </cell>
          <cell r="N193" t="str">
            <v>WİLO</v>
          </cell>
          <cell r="P193">
            <v>1036</v>
          </cell>
        </row>
        <row r="194">
          <cell r="C194" t="str">
            <v>216.310</v>
          </cell>
          <cell r="D194" t="str">
            <v>SİRKÜLASYON POMPASI</v>
          </cell>
          <cell r="E194" t="str">
            <v>WİLO</v>
          </cell>
          <cell r="F194">
            <v>34921</v>
          </cell>
          <cell r="G194" t="str">
            <v>DSH-694/95</v>
          </cell>
          <cell r="I194" t="str">
            <v>HAYIR</v>
          </cell>
          <cell r="J194" t="str">
            <v>ad</v>
          </cell>
          <cell r="K194">
            <v>4875000</v>
          </cell>
          <cell r="L194">
            <v>0.6</v>
          </cell>
          <cell r="M194" t="str">
            <v>EVET</v>
          </cell>
          <cell r="N194" t="str">
            <v>WİLO</v>
          </cell>
          <cell r="P194">
            <v>1036</v>
          </cell>
        </row>
        <row r="195">
          <cell r="C195" t="str">
            <v>216.313</v>
          </cell>
          <cell r="D195" t="str">
            <v>SİRKÜLASYON POMPASI</v>
          </cell>
          <cell r="E195" t="str">
            <v>WİLO</v>
          </cell>
          <cell r="F195">
            <v>34921</v>
          </cell>
          <cell r="G195" t="str">
            <v>DSH-694/95</v>
          </cell>
          <cell r="I195" t="str">
            <v>HAYIR</v>
          </cell>
          <cell r="J195" t="str">
            <v>ad</v>
          </cell>
          <cell r="K195">
            <v>5590000</v>
          </cell>
          <cell r="L195">
            <v>0.6</v>
          </cell>
          <cell r="M195" t="str">
            <v>EVET</v>
          </cell>
          <cell r="N195" t="str">
            <v>WİLO</v>
          </cell>
          <cell r="P195">
            <v>1036</v>
          </cell>
        </row>
        <row r="196">
          <cell r="C196" t="str">
            <v>239.101</v>
          </cell>
          <cell r="D196" t="str">
            <v>PİSSU POMPASI</v>
          </cell>
          <cell r="E196" t="str">
            <v>WİLO</v>
          </cell>
          <cell r="F196">
            <v>34921</v>
          </cell>
          <cell r="G196" t="str">
            <v>DSH-694/95</v>
          </cell>
          <cell r="I196" t="str">
            <v>HAYIR</v>
          </cell>
          <cell r="J196" t="str">
            <v>ad</v>
          </cell>
          <cell r="K196">
            <v>3550000</v>
          </cell>
          <cell r="L196">
            <v>0.6</v>
          </cell>
          <cell r="M196" t="str">
            <v>EVET</v>
          </cell>
          <cell r="N196" t="str">
            <v>WİLO</v>
          </cell>
          <cell r="P196">
            <v>1036</v>
          </cell>
        </row>
        <row r="199">
          <cell r="C199" t="str">
            <v>ÖZEL 14</v>
          </cell>
          <cell r="D199" t="str">
            <v>ÇEVRE AYD.GLOBU, ALT KAİDESİ</v>
          </cell>
          <cell r="E199" t="str">
            <v>ACRILUX</v>
          </cell>
          <cell r="F199">
            <v>34933</v>
          </cell>
          <cell r="G199" t="str">
            <v>DSH-720/95</v>
          </cell>
          <cell r="I199" t="str">
            <v>HAYIR</v>
          </cell>
          <cell r="J199" t="str">
            <v>ad</v>
          </cell>
          <cell r="L199">
            <v>0.7</v>
          </cell>
          <cell r="M199" t="str">
            <v>EVET</v>
          </cell>
          <cell r="N199" t="str">
            <v>ACRILUX</v>
          </cell>
        </row>
        <row r="200">
          <cell r="C200" t="str">
            <v>780.101</v>
          </cell>
          <cell r="D200" t="str">
            <v>NORMAL ANAHTAR</v>
          </cell>
          <cell r="E200" t="str">
            <v>BUFER-NEPTÜN</v>
          </cell>
          <cell r="F200">
            <v>34655</v>
          </cell>
          <cell r="G200" t="str">
            <v>DSH-228</v>
          </cell>
          <cell r="I200" t="str">
            <v>HAYIR</v>
          </cell>
          <cell r="J200" t="str">
            <v>ad</v>
          </cell>
          <cell r="K200">
            <v>16500</v>
          </cell>
          <cell r="L200">
            <v>0.6</v>
          </cell>
          <cell r="M200" t="str">
            <v>EVET</v>
          </cell>
          <cell r="N200" t="str">
            <v>BUFER-NEPTÜN</v>
          </cell>
          <cell r="P200">
            <v>1131</v>
          </cell>
        </row>
        <row r="201">
          <cell r="C201" t="str">
            <v>780.102</v>
          </cell>
          <cell r="D201" t="str">
            <v>KOMÜTATÖR ANAHTAR</v>
          </cell>
          <cell r="E201" t="str">
            <v>BUFER-NEPTÜN</v>
          </cell>
          <cell r="F201">
            <v>34655</v>
          </cell>
          <cell r="G201" t="str">
            <v>DSH-228</v>
          </cell>
          <cell r="I201" t="str">
            <v>HAYIR</v>
          </cell>
          <cell r="J201" t="str">
            <v>ad</v>
          </cell>
          <cell r="K201">
            <v>21000</v>
          </cell>
          <cell r="L201">
            <v>0.6</v>
          </cell>
          <cell r="M201" t="str">
            <v>EVET</v>
          </cell>
          <cell r="N201" t="str">
            <v>BUFER-NEPTÜN</v>
          </cell>
          <cell r="P201">
            <v>1131</v>
          </cell>
        </row>
        <row r="202">
          <cell r="C202" t="str">
            <v>780.103</v>
          </cell>
          <cell r="D202" t="str">
            <v>VAEVİEN ANAHTAR</v>
          </cell>
          <cell r="E202" t="str">
            <v>BUFER-NEPTÜN</v>
          </cell>
          <cell r="F202">
            <v>34655</v>
          </cell>
          <cell r="G202" t="str">
            <v>DSH-228</v>
          </cell>
          <cell r="I202" t="str">
            <v>HAYIR</v>
          </cell>
          <cell r="J202" t="str">
            <v>ad</v>
          </cell>
          <cell r="K202">
            <v>16500</v>
          </cell>
          <cell r="L202">
            <v>0.6</v>
          </cell>
          <cell r="M202" t="str">
            <v>EVET</v>
          </cell>
          <cell r="N202" t="str">
            <v>BUFER-NEPTÜN</v>
          </cell>
          <cell r="P202">
            <v>1131</v>
          </cell>
        </row>
        <row r="203">
          <cell r="C203" t="str">
            <v>780.113</v>
          </cell>
          <cell r="D203" t="str">
            <v>NORMAL PRİZ</v>
          </cell>
          <cell r="E203" t="str">
            <v>BUFER-NEPTÜN</v>
          </cell>
          <cell r="F203">
            <v>34655</v>
          </cell>
          <cell r="G203" t="str">
            <v>DSH-228</v>
          </cell>
          <cell r="I203" t="str">
            <v>HAYIR</v>
          </cell>
          <cell r="J203" t="str">
            <v>ad</v>
          </cell>
          <cell r="K203">
            <v>16500</v>
          </cell>
          <cell r="L203">
            <v>0.6</v>
          </cell>
          <cell r="M203" t="str">
            <v>EVET</v>
          </cell>
          <cell r="N203" t="str">
            <v>BUFER-NEPTÜN</v>
          </cell>
          <cell r="P203">
            <v>1131</v>
          </cell>
        </row>
        <row r="204">
          <cell r="C204" t="str">
            <v>780.115</v>
          </cell>
          <cell r="D204" t="str">
            <v>GÖMME TOPRAKLI PRİZ</v>
          </cell>
          <cell r="E204" t="str">
            <v>BUFER-NEPTÜN</v>
          </cell>
          <cell r="F204">
            <v>34655</v>
          </cell>
          <cell r="G204" t="str">
            <v>DSH-228</v>
          </cell>
          <cell r="I204" t="str">
            <v>HAYIR</v>
          </cell>
          <cell r="J204" t="str">
            <v>ad</v>
          </cell>
          <cell r="K204">
            <v>19500</v>
          </cell>
          <cell r="L204">
            <v>0.6</v>
          </cell>
          <cell r="M204" t="str">
            <v>EVET</v>
          </cell>
          <cell r="N204" t="str">
            <v>BUFER-NEPTÜN</v>
          </cell>
          <cell r="P204">
            <v>1131</v>
          </cell>
        </row>
        <row r="205">
          <cell r="D205" t="str">
            <v>NORMAL TOPRAKLI PRİZ</v>
          </cell>
          <cell r="E205" t="str">
            <v>BUFER-NEPTÜN</v>
          </cell>
          <cell r="F205">
            <v>34655</v>
          </cell>
          <cell r="G205" t="str">
            <v>DSH-228</v>
          </cell>
          <cell r="I205" t="str">
            <v>HAYIR</v>
          </cell>
          <cell r="J205" t="str">
            <v>ad</v>
          </cell>
          <cell r="K205">
            <v>16500</v>
          </cell>
          <cell r="L205">
            <v>0.6</v>
          </cell>
          <cell r="M205" t="str">
            <v>EVET</v>
          </cell>
          <cell r="N205" t="str">
            <v>BUFER-NEPTÜN</v>
          </cell>
          <cell r="P205">
            <v>1131</v>
          </cell>
        </row>
        <row r="206">
          <cell r="C206" t="str">
            <v>880.103</v>
          </cell>
          <cell r="D206" t="str">
            <v>TELEFON PRİZİ</v>
          </cell>
          <cell r="E206" t="str">
            <v>BUFER-NEPTÜN</v>
          </cell>
          <cell r="F206">
            <v>34655</v>
          </cell>
          <cell r="G206" t="str">
            <v>DSH-228</v>
          </cell>
          <cell r="I206" t="str">
            <v>HAYIR</v>
          </cell>
          <cell r="J206" t="str">
            <v>ad</v>
          </cell>
          <cell r="K206">
            <v>21000</v>
          </cell>
          <cell r="L206">
            <v>0.6</v>
          </cell>
          <cell r="M206" t="str">
            <v>EVET</v>
          </cell>
          <cell r="N206" t="str">
            <v>BUFER-NEPTÜN</v>
          </cell>
          <cell r="P206">
            <v>1131</v>
          </cell>
        </row>
        <row r="207">
          <cell r="C207" t="str">
            <v>241.305</v>
          </cell>
          <cell r="D207" t="str">
            <v>PE PREF.İZOL.O21 30 mm KAL.</v>
          </cell>
          <cell r="E207" t="str">
            <v>FORMFLEX</v>
          </cell>
          <cell r="F207">
            <v>34954</v>
          </cell>
          <cell r="G207">
            <v>771</v>
          </cell>
          <cell r="I207" t="str">
            <v>HAYIR</v>
          </cell>
          <cell r="J207" t="str">
            <v>mt</v>
          </cell>
          <cell r="K207">
            <v>105000</v>
          </cell>
          <cell r="L207">
            <v>0.6</v>
          </cell>
          <cell r="M207" t="str">
            <v>EVET</v>
          </cell>
          <cell r="N207" t="str">
            <v>FORMFLEX</v>
          </cell>
        </row>
        <row r="208">
          <cell r="C208" t="str">
            <v>241.307</v>
          </cell>
          <cell r="D208" t="str">
            <v>PE PREF.İZOL.O28 10 mm KAL.</v>
          </cell>
          <cell r="E208" t="str">
            <v>FORMFLEX</v>
          </cell>
          <cell r="F208">
            <v>34954</v>
          </cell>
          <cell r="G208">
            <v>771</v>
          </cell>
          <cell r="I208" t="str">
            <v>HAYIR</v>
          </cell>
          <cell r="J208" t="str">
            <v>mt</v>
          </cell>
          <cell r="K208">
            <v>25500</v>
          </cell>
          <cell r="L208">
            <v>0.6</v>
          </cell>
          <cell r="M208" t="str">
            <v>EVET</v>
          </cell>
          <cell r="N208" t="str">
            <v>FORMFLEX</v>
          </cell>
        </row>
        <row r="209">
          <cell r="C209" t="str">
            <v>241.310</v>
          </cell>
          <cell r="D209" t="str">
            <v>PE PREF.İZOL.O28 30 mm KAL.</v>
          </cell>
          <cell r="E209" t="str">
            <v>FORMFLEX</v>
          </cell>
          <cell r="F209">
            <v>34954</v>
          </cell>
          <cell r="G209">
            <v>771</v>
          </cell>
          <cell r="I209" t="str">
            <v>HAYIR</v>
          </cell>
          <cell r="J209" t="str">
            <v>mt</v>
          </cell>
          <cell r="K209">
            <v>116500</v>
          </cell>
          <cell r="L209">
            <v>0.6</v>
          </cell>
          <cell r="M209" t="str">
            <v>EVET</v>
          </cell>
          <cell r="N209" t="str">
            <v>FORMFLEX</v>
          </cell>
        </row>
        <row r="210">
          <cell r="C210" t="str">
            <v>241.315</v>
          </cell>
          <cell r="D210" t="str">
            <v>PE PREF.İZOL.O35 30 mm KAL.</v>
          </cell>
          <cell r="E210" t="str">
            <v>FORMFLEX</v>
          </cell>
          <cell r="F210">
            <v>34954</v>
          </cell>
          <cell r="G210">
            <v>771</v>
          </cell>
          <cell r="I210" t="str">
            <v>HAYIR</v>
          </cell>
          <cell r="J210" t="str">
            <v>mt</v>
          </cell>
          <cell r="K210">
            <v>126000</v>
          </cell>
          <cell r="L210">
            <v>0.6</v>
          </cell>
          <cell r="M210" t="str">
            <v>EVET</v>
          </cell>
          <cell r="N210" t="str">
            <v>FORMFLEX</v>
          </cell>
        </row>
        <row r="211">
          <cell r="C211" t="str">
            <v>241.319</v>
          </cell>
          <cell r="D211" t="str">
            <v>PE PREF.İZOL.O42 30 mm KAL.</v>
          </cell>
          <cell r="E211" t="str">
            <v>FORMFLEX</v>
          </cell>
          <cell r="F211">
            <v>34954</v>
          </cell>
          <cell r="G211">
            <v>771</v>
          </cell>
          <cell r="I211" t="str">
            <v>HAYIR</v>
          </cell>
          <cell r="J211" t="str">
            <v>mt</v>
          </cell>
          <cell r="K211">
            <v>152000</v>
          </cell>
          <cell r="L211">
            <v>0.6</v>
          </cell>
          <cell r="M211" t="str">
            <v>EVET</v>
          </cell>
          <cell r="N211" t="str">
            <v>FORMFLEX</v>
          </cell>
        </row>
        <row r="212">
          <cell r="C212" t="str">
            <v>241.323</v>
          </cell>
          <cell r="D212" t="str">
            <v>PE PREF.İZOL.O48 30 mm KAL.</v>
          </cell>
          <cell r="E212" t="str">
            <v>FORMFLEX</v>
          </cell>
          <cell r="F212">
            <v>34954</v>
          </cell>
          <cell r="G212">
            <v>771</v>
          </cell>
          <cell r="I212" t="str">
            <v>HAYIR</v>
          </cell>
          <cell r="J212" t="str">
            <v>mt</v>
          </cell>
          <cell r="K212">
            <v>182000</v>
          </cell>
          <cell r="L212">
            <v>0.6</v>
          </cell>
          <cell r="M212" t="str">
            <v>EVET</v>
          </cell>
          <cell r="N212" t="str">
            <v>FORMFLEX</v>
          </cell>
        </row>
        <row r="213">
          <cell r="C213" t="str">
            <v>241.324</v>
          </cell>
          <cell r="D213" t="str">
            <v>PE PREF.İZOL.O60 10 mm KAL.</v>
          </cell>
          <cell r="E213" t="str">
            <v>FORMFLEX</v>
          </cell>
          <cell r="F213">
            <v>34954</v>
          </cell>
          <cell r="G213">
            <v>771</v>
          </cell>
          <cell r="I213" t="str">
            <v>HAYIR</v>
          </cell>
          <cell r="J213" t="str">
            <v>mt</v>
          </cell>
          <cell r="K213">
            <v>48000</v>
          </cell>
          <cell r="L213">
            <v>0.6</v>
          </cell>
          <cell r="M213" t="str">
            <v>EVET</v>
          </cell>
          <cell r="N213" t="str">
            <v>FORMFLEX</v>
          </cell>
        </row>
        <row r="214">
          <cell r="C214" t="str">
            <v>241.327</v>
          </cell>
          <cell r="D214" t="str">
            <v>PE PREF.İZOL.O60 30 mm KAL.</v>
          </cell>
          <cell r="E214" t="str">
            <v>FORMFLEX</v>
          </cell>
          <cell r="F214">
            <v>34954</v>
          </cell>
          <cell r="G214">
            <v>771</v>
          </cell>
          <cell r="I214" t="str">
            <v>HAYIR</v>
          </cell>
          <cell r="J214" t="str">
            <v>mt</v>
          </cell>
          <cell r="K214">
            <v>262000</v>
          </cell>
          <cell r="L214">
            <v>0.6</v>
          </cell>
          <cell r="M214" t="str">
            <v>EVET</v>
          </cell>
          <cell r="N214" t="str">
            <v>FORMFLEX</v>
          </cell>
        </row>
        <row r="215">
          <cell r="C215" t="str">
            <v>241.331</v>
          </cell>
          <cell r="D215" t="str">
            <v>PE PREF.İZOL.O76 30 mm KAL.</v>
          </cell>
          <cell r="E215" t="str">
            <v>FORMFLEX</v>
          </cell>
          <cell r="F215">
            <v>34954</v>
          </cell>
          <cell r="G215">
            <v>771</v>
          </cell>
          <cell r="I215" t="str">
            <v>HAYIR</v>
          </cell>
          <cell r="J215" t="str">
            <v>mt</v>
          </cell>
          <cell r="K215">
            <v>275000</v>
          </cell>
          <cell r="L215">
            <v>0.6</v>
          </cell>
          <cell r="M215" t="str">
            <v>EVET</v>
          </cell>
          <cell r="N215" t="str">
            <v>FORMFLEX</v>
          </cell>
        </row>
        <row r="216">
          <cell r="C216" t="str">
            <v>241.335</v>
          </cell>
          <cell r="D216" t="str">
            <v>PE PREF.İZOL.O89 30 mm KAL.</v>
          </cell>
          <cell r="E216" t="str">
            <v>FORMFLEX</v>
          </cell>
          <cell r="F216">
            <v>34954</v>
          </cell>
          <cell r="G216">
            <v>771</v>
          </cell>
          <cell r="I216" t="str">
            <v>HAYIR</v>
          </cell>
          <cell r="J216" t="str">
            <v>mt</v>
          </cell>
          <cell r="K216">
            <v>565000</v>
          </cell>
          <cell r="L216">
            <v>0.6</v>
          </cell>
          <cell r="M216" t="str">
            <v>EVET</v>
          </cell>
          <cell r="N216" t="str">
            <v>FORMFLEX</v>
          </cell>
        </row>
        <row r="246">
          <cell r="D246" t="str">
            <v>LAVABO TESİSATI</v>
          </cell>
          <cell r="E246" t="str">
            <v>ECA</v>
          </cell>
          <cell r="F246">
            <v>34702</v>
          </cell>
          <cell r="G246" t="str">
            <v>DSH-08</v>
          </cell>
          <cell r="I246" t="str">
            <v>HAYIR</v>
          </cell>
          <cell r="J246" t="str">
            <v>ad</v>
          </cell>
          <cell r="K246">
            <v>960000</v>
          </cell>
          <cell r="L246">
            <v>0.6</v>
          </cell>
          <cell r="M246" t="str">
            <v>EVET</v>
          </cell>
          <cell r="N246" t="str">
            <v>ECA</v>
          </cell>
        </row>
        <row r="247">
          <cell r="D247" t="str">
            <v>AKRİLİK ASTAR</v>
          </cell>
          <cell r="E247" t="str">
            <v>HALİMOĞLU</v>
          </cell>
          <cell r="F247">
            <v>34683</v>
          </cell>
          <cell r="G247" t="str">
            <v>DSH-312</v>
          </cell>
          <cell r="I247" t="str">
            <v>VAR</v>
          </cell>
          <cell r="J247" t="str">
            <v>kg</v>
          </cell>
          <cell r="N247" t="str">
            <v>HALİMOĞLU</v>
          </cell>
        </row>
        <row r="248">
          <cell r="D248" t="str">
            <v>FASARİT</v>
          </cell>
          <cell r="E248" t="str">
            <v>HALİMOĞLU</v>
          </cell>
          <cell r="F248">
            <v>34688</v>
          </cell>
          <cell r="G248" t="str">
            <v>DSH-349</v>
          </cell>
          <cell r="I248" t="str">
            <v>HAYIR</v>
          </cell>
          <cell r="J248" t="str">
            <v>kg</v>
          </cell>
          <cell r="L248">
            <v>1</v>
          </cell>
          <cell r="M248" t="str">
            <v>EVET</v>
          </cell>
          <cell r="N248" t="str">
            <v>HALİMOĞLU</v>
          </cell>
        </row>
        <row r="249">
          <cell r="D249" t="str">
            <v>FAYANS YAPIŞTIRICISI</v>
          </cell>
          <cell r="E249" t="str">
            <v>KALEKİM</v>
          </cell>
          <cell r="F249">
            <v>34683</v>
          </cell>
          <cell r="G249" t="str">
            <v>DSH-312</v>
          </cell>
          <cell r="I249" t="str">
            <v>HAYIR</v>
          </cell>
          <cell r="J249" t="str">
            <v>kg</v>
          </cell>
          <cell r="L249">
            <v>1</v>
          </cell>
          <cell r="M249" t="str">
            <v>EVET</v>
          </cell>
          <cell r="N249" t="str">
            <v>KALEKİM</v>
          </cell>
        </row>
        <row r="250">
          <cell r="D250" t="str">
            <v>ANAHTARLI OTO SİGORTA</v>
          </cell>
          <cell r="E250" t="str">
            <v>KALEPORSELEN</v>
          </cell>
          <cell r="F250">
            <v>34695</v>
          </cell>
          <cell r="G250" t="str">
            <v>DSH-384</v>
          </cell>
          <cell r="I250" t="str">
            <v>HAYIR</v>
          </cell>
          <cell r="J250" t="str">
            <v>ad</v>
          </cell>
          <cell r="M250" t="str">
            <v>EVET</v>
          </cell>
          <cell r="N250" t="str">
            <v>KALEPORSELEN</v>
          </cell>
        </row>
        <row r="251">
          <cell r="D251" t="str">
            <v>ANKASTRE ANAHTAR</v>
          </cell>
          <cell r="E251" t="str">
            <v>DEMİRBAĞ</v>
          </cell>
          <cell r="F251">
            <v>34687</v>
          </cell>
          <cell r="G251" t="str">
            <v>DSH-332</v>
          </cell>
          <cell r="I251" t="str">
            <v>HAYIR</v>
          </cell>
          <cell r="J251" t="str">
            <v>ad</v>
          </cell>
          <cell r="M251" t="str">
            <v>EVET</v>
          </cell>
          <cell r="N251" t="str">
            <v>DEMİRBAĞ</v>
          </cell>
        </row>
        <row r="252">
          <cell r="D252" t="str">
            <v>ANKASTRE PRİZ</v>
          </cell>
          <cell r="E252" t="str">
            <v>DEMİRBAĞ</v>
          </cell>
          <cell r="F252">
            <v>34687</v>
          </cell>
          <cell r="G252" t="str">
            <v>DSH-332</v>
          </cell>
          <cell r="I252" t="str">
            <v>HAYIR</v>
          </cell>
          <cell r="J252" t="str">
            <v>ad</v>
          </cell>
          <cell r="M252" t="str">
            <v>EVET</v>
          </cell>
          <cell r="N252" t="str">
            <v>DEMİRBAĞ</v>
          </cell>
        </row>
        <row r="253">
          <cell r="D253" t="str">
            <v>ELEKTRİK LAMBA DUYU</v>
          </cell>
          <cell r="E253" t="str">
            <v>KALEPORSELEN</v>
          </cell>
          <cell r="F253">
            <v>34695</v>
          </cell>
          <cell r="G253" t="str">
            <v>DSH-384</v>
          </cell>
          <cell r="I253" t="str">
            <v>HAYIR</v>
          </cell>
          <cell r="J253" t="str">
            <v>ad</v>
          </cell>
          <cell r="M253" t="str">
            <v>EVET</v>
          </cell>
          <cell r="N253" t="str">
            <v>KALEPORSELEN</v>
          </cell>
        </row>
        <row r="254">
          <cell r="D254" t="str">
            <v>KABLO BAŞLIĞI</v>
          </cell>
          <cell r="E254" t="str">
            <v>ULUSOY</v>
          </cell>
          <cell r="F254">
            <v>34695</v>
          </cell>
          <cell r="G254" t="str">
            <v>DSH-384</v>
          </cell>
          <cell r="I254" t="str">
            <v>HAYIR</v>
          </cell>
          <cell r="J254" t="str">
            <v>ad</v>
          </cell>
          <cell r="M254" t="str">
            <v>EVET</v>
          </cell>
          <cell r="N254" t="str">
            <v>ULUSOY</v>
          </cell>
        </row>
        <row r="255">
          <cell r="D255" t="str">
            <v>KABLO EK MUFU</v>
          </cell>
          <cell r="E255" t="str">
            <v>ULUSOY</v>
          </cell>
          <cell r="F255">
            <v>34695</v>
          </cell>
          <cell r="G255" t="str">
            <v>DSH-384</v>
          </cell>
          <cell r="I255" t="str">
            <v>HAYIR</v>
          </cell>
          <cell r="J255" t="str">
            <v>ad</v>
          </cell>
          <cell r="M255" t="str">
            <v>EVET</v>
          </cell>
          <cell r="N255" t="str">
            <v>ULUSOY</v>
          </cell>
        </row>
        <row r="256">
          <cell r="D256" t="str">
            <v>KONTAKTÖR TERMİK</v>
          </cell>
          <cell r="E256" t="str">
            <v>BBC,BUFER</v>
          </cell>
          <cell r="F256">
            <v>34655</v>
          </cell>
          <cell r="G256" t="str">
            <v>DSH-228</v>
          </cell>
          <cell r="I256" t="str">
            <v>HAYIR</v>
          </cell>
          <cell r="J256" t="str">
            <v>ad</v>
          </cell>
          <cell r="M256" t="str">
            <v>EVET</v>
          </cell>
          <cell r="N256" t="str">
            <v>BBC,BUFER</v>
          </cell>
        </row>
        <row r="257">
          <cell r="D257" t="str">
            <v>LOJMAN TİPİ KABLO</v>
          </cell>
          <cell r="E257" t="str">
            <v>KALEPORSELEN</v>
          </cell>
          <cell r="F257">
            <v>34695</v>
          </cell>
          <cell r="G257" t="str">
            <v>DSH-384</v>
          </cell>
          <cell r="I257" t="str">
            <v>HAYIR</v>
          </cell>
          <cell r="J257" t="str">
            <v>ad</v>
          </cell>
          <cell r="M257" t="str">
            <v>EVET</v>
          </cell>
          <cell r="N257" t="str">
            <v>KALEPORSELEN</v>
          </cell>
        </row>
        <row r="258">
          <cell r="D258" t="str">
            <v>PAKO ŞALTER</v>
          </cell>
          <cell r="E258" t="str">
            <v>BUFER</v>
          </cell>
          <cell r="F258">
            <v>34655</v>
          </cell>
          <cell r="G258" t="str">
            <v>DSH-228</v>
          </cell>
          <cell r="I258" t="str">
            <v>HAYIR</v>
          </cell>
          <cell r="J258" t="str">
            <v>ad</v>
          </cell>
          <cell r="M258" t="str">
            <v>EVET</v>
          </cell>
          <cell r="N258" t="str">
            <v>BUFER</v>
          </cell>
        </row>
        <row r="259">
          <cell r="D259" t="str">
            <v>PARATONER</v>
          </cell>
          <cell r="E259" t="str">
            <v>RADSAN</v>
          </cell>
          <cell r="F259">
            <v>34655</v>
          </cell>
          <cell r="G259" t="str">
            <v>DSH-228</v>
          </cell>
          <cell r="I259" t="str">
            <v>HAYIR</v>
          </cell>
          <cell r="J259" t="str">
            <v>ad</v>
          </cell>
          <cell r="M259" t="str">
            <v>EVET</v>
          </cell>
          <cell r="N259" t="str">
            <v>RADSAN</v>
          </cell>
        </row>
        <row r="260">
          <cell r="D260" t="str">
            <v>SIRA KLEMENS</v>
          </cell>
          <cell r="E260" t="str">
            <v>DOĞAN</v>
          </cell>
          <cell r="F260">
            <v>34655</v>
          </cell>
          <cell r="G260" t="str">
            <v>DSH-228</v>
          </cell>
          <cell r="I260" t="str">
            <v>HAYIR</v>
          </cell>
          <cell r="J260" t="str">
            <v>ad</v>
          </cell>
          <cell r="M260" t="str">
            <v>EVET</v>
          </cell>
          <cell r="N260" t="str">
            <v>DOĞAN</v>
          </cell>
        </row>
        <row r="261">
          <cell r="D261" t="str">
            <v>SİGORTA KESİCİLERİ</v>
          </cell>
          <cell r="E261" t="str">
            <v>KALEPORSELEN</v>
          </cell>
          <cell r="F261">
            <v>34655</v>
          </cell>
          <cell r="G261" t="str">
            <v>DSH-228</v>
          </cell>
          <cell r="I261" t="str">
            <v>HAYIR</v>
          </cell>
          <cell r="J261" t="str">
            <v>ad</v>
          </cell>
          <cell r="M261" t="str">
            <v>EVET</v>
          </cell>
          <cell r="N261" t="str">
            <v>KALEPORSELEN</v>
          </cell>
        </row>
        <row r="262">
          <cell r="D262" t="str">
            <v>SIVA ALTI BUVAT KLEMENSİ</v>
          </cell>
          <cell r="E262" t="str">
            <v>METESAN</v>
          </cell>
          <cell r="F262">
            <v>34705</v>
          </cell>
          <cell r="G262" t="str">
            <v>DSH-25</v>
          </cell>
          <cell r="I262" t="str">
            <v>HAYIR</v>
          </cell>
          <cell r="J262" t="str">
            <v>ad</v>
          </cell>
          <cell r="M262" t="str">
            <v>EVET</v>
          </cell>
          <cell r="N262" t="str">
            <v>METESAN</v>
          </cell>
        </row>
        <row r="263">
          <cell r="D263" t="str">
            <v>TELEFON PRİZİ</v>
          </cell>
          <cell r="E263" t="str">
            <v>DEMİRBAĞ</v>
          </cell>
          <cell r="F263">
            <v>34687</v>
          </cell>
          <cell r="G263" t="str">
            <v>DSH-332</v>
          </cell>
          <cell r="I263" t="str">
            <v>HAYIR</v>
          </cell>
          <cell r="J263" t="str">
            <v>ad</v>
          </cell>
          <cell r="M263" t="str">
            <v>EVET</v>
          </cell>
          <cell r="N263" t="str">
            <v>DEMİRBAĞ</v>
          </cell>
        </row>
        <row r="264">
          <cell r="D264" t="str">
            <v>TV SİSTEMLERİ</v>
          </cell>
          <cell r="E264" t="str">
            <v>TAMGÖR</v>
          </cell>
          <cell r="F264">
            <v>34655</v>
          </cell>
          <cell r="G264" t="str">
            <v>DSH-228</v>
          </cell>
          <cell r="I264" t="str">
            <v>HAYIR</v>
          </cell>
          <cell r="M264" t="str">
            <v>EVET</v>
          </cell>
          <cell r="N264" t="str">
            <v>TAMGÖR</v>
          </cell>
        </row>
        <row r="265">
          <cell r="D265" t="str">
            <v>VİTRİFİYE MALZ.</v>
          </cell>
          <cell r="E265" t="str">
            <v>SEREL</v>
          </cell>
          <cell r="F265">
            <v>34702</v>
          </cell>
          <cell r="G265" t="str">
            <v>DSH-08</v>
          </cell>
          <cell r="I265" t="str">
            <v>HAYIR</v>
          </cell>
          <cell r="L265">
            <v>0.6</v>
          </cell>
          <cell r="M265" t="str">
            <v>EVET</v>
          </cell>
          <cell r="N265" t="str">
            <v>SEREL</v>
          </cell>
        </row>
        <row r="266">
          <cell r="D266" t="str">
            <v>YANGIN HORTUMU</v>
          </cell>
          <cell r="E266" t="str">
            <v>FİDAN</v>
          </cell>
          <cell r="F266">
            <v>34688</v>
          </cell>
          <cell r="G266" t="str">
            <v>DSH-349</v>
          </cell>
          <cell r="I266" t="str">
            <v>HAYIR</v>
          </cell>
          <cell r="N266" t="str">
            <v>FİDAN</v>
          </cell>
        </row>
      </sheetData>
      <sheetData sheetId="1" refreshError="1"/>
      <sheetData sheetId="2" refreshError="1">
        <row r="9">
          <cell r="E9">
            <v>100</v>
          </cell>
          <cell r="F9">
            <v>933.33333000000005</v>
          </cell>
          <cell r="G9">
            <v>48.2</v>
          </cell>
          <cell r="H9">
            <v>885.13333</v>
          </cell>
          <cell r="I9">
            <v>933.33333000000005</v>
          </cell>
        </row>
        <row r="10">
          <cell r="E10">
            <v>111</v>
          </cell>
          <cell r="F10">
            <v>233.33332999999999</v>
          </cell>
          <cell r="G10">
            <v>0</v>
          </cell>
          <cell r="H10">
            <v>233.33332999999999</v>
          </cell>
          <cell r="I10">
            <v>233.33332999999999</v>
          </cell>
        </row>
        <row r="11">
          <cell r="E11">
            <v>121</v>
          </cell>
          <cell r="F11">
            <v>70</v>
          </cell>
          <cell r="G11">
            <v>0</v>
          </cell>
          <cell r="H11">
            <v>70</v>
          </cell>
          <cell r="I11">
            <v>70</v>
          </cell>
        </row>
        <row r="12">
          <cell r="E12">
            <v>122</v>
          </cell>
          <cell r="F12">
            <v>163.33332999999999</v>
          </cell>
          <cell r="G12">
            <v>0</v>
          </cell>
          <cell r="H12">
            <v>163.33332999999999</v>
          </cell>
          <cell r="I12">
            <v>163.33332999999999</v>
          </cell>
        </row>
        <row r="13">
          <cell r="E13">
            <v>131</v>
          </cell>
          <cell r="F13">
            <v>121.33333</v>
          </cell>
          <cell r="G13">
            <v>0</v>
          </cell>
          <cell r="H13">
            <v>121.33333</v>
          </cell>
          <cell r="I13">
            <v>121.33333</v>
          </cell>
        </row>
        <row r="14">
          <cell r="E14">
            <v>132</v>
          </cell>
          <cell r="F14">
            <v>48.533329999999999</v>
          </cell>
          <cell r="G14">
            <v>0</v>
          </cell>
          <cell r="H14">
            <v>48.533329999999999</v>
          </cell>
          <cell r="I14">
            <v>48.533329999999999</v>
          </cell>
        </row>
        <row r="15">
          <cell r="E15">
            <v>133</v>
          </cell>
          <cell r="F15">
            <v>72.8</v>
          </cell>
          <cell r="G15">
            <v>0</v>
          </cell>
          <cell r="H15">
            <v>72.8</v>
          </cell>
          <cell r="I15">
            <v>72.8</v>
          </cell>
        </row>
        <row r="16">
          <cell r="E16">
            <v>141</v>
          </cell>
          <cell r="F16">
            <v>121.52</v>
          </cell>
          <cell r="G16">
            <v>0</v>
          </cell>
          <cell r="H16">
            <v>28</v>
          </cell>
          <cell r="I16">
            <v>28</v>
          </cell>
        </row>
        <row r="17">
          <cell r="E17">
            <v>142</v>
          </cell>
          <cell r="F17">
            <v>43</v>
          </cell>
          <cell r="G17">
            <v>0</v>
          </cell>
          <cell r="H17">
            <v>28</v>
          </cell>
          <cell r="I17">
            <v>28</v>
          </cell>
        </row>
        <row r="18">
          <cell r="E18">
            <v>143</v>
          </cell>
          <cell r="F18">
            <v>73.333330000000004</v>
          </cell>
          <cell r="G18">
            <v>0</v>
          </cell>
          <cell r="H18">
            <v>37.333329999999997</v>
          </cell>
          <cell r="I18">
            <v>37.333329999999997</v>
          </cell>
        </row>
        <row r="19">
          <cell r="E19">
            <v>151</v>
          </cell>
          <cell r="F19">
            <v>14.93333</v>
          </cell>
          <cell r="G19">
            <v>0</v>
          </cell>
          <cell r="H19">
            <v>14.93333</v>
          </cell>
          <cell r="I19">
            <v>14.93333</v>
          </cell>
        </row>
        <row r="20">
          <cell r="E20">
            <v>152</v>
          </cell>
          <cell r="F20">
            <v>14.93333</v>
          </cell>
          <cell r="G20">
            <v>0</v>
          </cell>
          <cell r="H20">
            <v>14.93333</v>
          </cell>
          <cell r="I20">
            <v>14.93333</v>
          </cell>
        </row>
        <row r="21">
          <cell r="E21">
            <v>153</v>
          </cell>
          <cell r="F21">
            <v>7.4666699999999997</v>
          </cell>
          <cell r="G21">
            <v>0</v>
          </cell>
          <cell r="H21">
            <v>7.4666699999999997</v>
          </cell>
          <cell r="I21">
            <v>7.4666699999999997</v>
          </cell>
        </row>
        <row r="22">
          <cell r="E22">
            <v>161</v>
          </cell>
          <cell r="F22">
            <v>22.4</v>
          </cell>
          <cell r="G22">
            <v>0</v>
          </cell>
          <cell r="H22">
            <v>22.4</v>
          </cell>
          <cell r="I22">
            <v>22.4</v>
          </cell>
        </row>
        <row r="23">
          <cell r="E23">
            <v>162</v>
          </cell>
          <cell r="F23">
            <v>22.4</v>
          </cell>
          <cell r="G23">
            <v>0</v>
          </cell>
          <cell r="H23">
            <v>22.4</v>
          </cell>
          <cell r="I23">
            <v>22.4</v>
          </cell>
        </row>
        <row r="24">
          <cell r="E24">
            <v>163</v>
          </cell>
          <cell r="F24">
            <v>11.2</v>
          </cell>
          <cell r="G24">
            <v>0</v>
          </cell>
          <cell r="H24">
            <v>11.2</v>
          </cell>
          <cell r="I24">
            <v>11.2</v>
          </cell>
        </row>
        <row r="25">
          <cell r="E25">
            <v>171</v>
          </cell>
          <cell r="F25">
            <v>37.333329999999997</v>
          </cell>
          <cell r="G25">
            <v>37.333329999999997</v>
          </cell>
          <cell r="H25">
            <v>0</v>
          </cell>
          <cell r="I25">
            <v>37.333329999999997</v>
          </cell>
        </row>
        <row r="26">
          <cell r="E26">
            <v>200</v>
          </cell>
          <cell r="F26">
            <v>1446.6666700000001</v>
          </cell>
          <cell r="G26">
            <v>0</v>
          </cell>
          <cell r="H26">
            <v>1446.6666700000001</v>
          </cell>
          <cell r="I26">
            <v>1446.6666700000001</v>
          </cell>
        </row>
        <row r="27">
          <cell r="E27">
            <v>0</v>
          </cell>
          <cell r="F27">
            <v>0</v>
          </cell>
          <cell r="G27">
            <v>0</v>
          </cell>
          <cell r="H27">
            <v>0</v>
          </cell>
          <cell r="I27">
            <v>0</v>
          </cell>
        </row>
        <row r="28">
          <cell r="E28">
            <v>300</v>
          </cell>
          <cell r="F28">
            <v>280</v>
          </cell>
          <cell r="G28">
            <v>0</v>
          </cell>
          <cell r="H28">
            <v>280</v>
          </cell>
          <cell r="I28">
            <v>280</v>
          </cell>
        </row>
        <row r="29">
          <cell r="E29">
            <v>0</v>
          </cell>
          <cell r="F29">
            <v>0</v>
          </cell>
          <cell r="G29">
            <v>0</v>
          </cell>
          <cell r="H29">
            <v>0</v>
          </cell>
          <cell r="I29">
            <v>0</v>
          </cell>
        </row>
        <row r="30">
          <cell r="E30">
            <v>311</v>
          </cell>
          <cell r="F30">
            <v>140</v>
          </cell>
          <cell r="G30">
            <v>0</v>
          </cell>
          <cell r="H30">
            <v>140</v>
          </cell>
          <cell r="I30">
            <v>140</v>
          </cell>
        </row>
        <row r="31">
          <cell r="E31">
            <v>322</v>
          </cell>
          <cell r="F31">
            <v>140</v>
          </cell>
          <cell r="G31">
            <v>0</v>
          </cell>
          <cell r="H31">
            <v>140</v>
          </cell>
          <cell r="I31">
            <v>140</v>
          </cell>
        </row>
        <row r="32">
          <cell r="E32">
            <v>400</v>
          </cell>
          <cell r="F32">
            <v>93.333330000000004</v>
          </cell>
          <cell r="G32">
            <v>0</v>
          </cell>
          <cell r="H32">
            <v>93.333330000000004</v>
          </cell>
          <cell r="I32">
            <v>93.333330000000004</v>
          </cell>
        </row>
        <row r="33">
          <cell r="E33">
            <v>401</v>
          </cell>
          <cell r="F33">
            <v>56</v>
          </cell>
          <cell r="G33">
            <v>0</v>
          </cell>
          <cell r="H33">
            <v>56</v>
          </cell>
          <cell r="I33">
            <v>56</v>
          </cell>
        </row>
        <row r="34">
          <cell r="E34">
            <v>402</v>
          </cell>
          <cell r="F34">
            <v>37.333329999999997</v>
          </cell>
          <cell r="G34">
            <v>0</v>
          </cell>
          <cell r="H34">
            <v>37.333329999999997</v>
          </cell>
          <cell r="I34">
            <v>37.333329999999997</v>
          </cell>
        </row>
        <row r="35">
          <cell r="E35">
            <v>500</v>
          </cell>
          <cell r="F35">
            <v>373.33332999999999</v>
          </cell>
          <cell r="G35">
            <v>10.66667</v>
          </cell>
          <cell r="H35">
            <v>362.66667000000001</v>
          </cell>
          <cell r="I35">
            <v>373.33332999999999</v>
          </cell>
        </row>
        <row r="36">
          <cell r="E36">
            <v>511</v>
          </cell>
          <cell r="F36">
            <v>29.866669999999999</v>
          </cell>
          <cell r="G36">
            <v>0</v>
          </cell>
          <cell r="H36">
            <v>29.866669999999999</v>
          </cell>
          <cell r="I36">
            <v>29.866669999999999</v>
          </cell>
        </row>
        <row r="37">
          <cell r="E37">
            <v>512</v>
          </cell>
          <cell r="F37">
            <v>44.8</v>
          </cell>
          <cell r="G37">
            <v>0</v>
          </cell>
          <cell r="H37">
            <v>44.8</v>
          </cell>
          <cell r="I37">
            <v>44.8</v>
          </cell>
        </row>
        <row r="38">
          <cell r="E38">
            <v>521</v>
          </cell>
          <cell r="F38">
            <v>74.666669999999996</v>
          </cell>
          <cell r="G38">
            <v>1.6</v>
          </cell>
          <cell r="H38">
            <v>73.066670000000002</v>
          </cell>
          <cell r="I38">
            <v>74.666669999999996</v>
          </cell>
        </row>
        <row r="39">
          <cell r="E39">
            <v>522</v>
          </cell>
          <cell r="F39">
            <v>74.666669999999996</v>
          </cell>
          <cell r="G39">
            <v>1.6</v>
          </cell>
          <cell r="H39">
            <v>73.066670000000002</v>
          </cell>
          <cell r="I39">
            <v>74.666669999999996</v>
          </cell>
        </row>
        <row r="40">
          <cell r="E40">
            <v>531</v>
          </cell>
          <cell r="F40">
            <v>37.333329999999997</v>
          </cell>
          <cell r="G40">
            <v>1.8666700000000001</v>
          </cell>
          <cell r="H40">
            <v>35.466670000000001</v>
          </cell>
          <cell r="I40">
            <v>37.333329999999997</v>
          </cell>
        </row>
        <row r="41">
          <cell r="E41">
            <v>541</v>
          </cell>
          <cell r="F41">
            <v>112</v>
          </cell>
          <cell r="G41">
            <v>5.6</v>
          </cell>
          <cell r="H41">
            <v>106.4</v>
          </cell>
          <cell r="I41">
            <v>112</v>
          </cell>
        </row>
        <row r="42">
          <cell r="E42">
            <v>600</v>
          </cell>
          <cell r="F42">
            <v>140</v>
          </cell>
          <cell r="G42">
            <v>0</v>
          </cell>
          <cell r="H42">
            <v>140</v>
          </cell>
          <cell r="I42">
            <v>140</v>
          </cell>
        </row>
        <row r="43">
          <cell r="E43">
            <v>601</v>
          </cell>
          <cell r="F43">
            <v>70</v>
          </cell>
          <cell r="G43">
            <v>0</v>
          </cell>
          <cell r="H43">
            <v>70</v>
          </cell>
          <cell r="I43">
            <v>70</v>
          </cell>
        </row>
        <row r="44">
          <cell r="E44">
            <v>602</v>
          </cell>
          <cell r="F44">
            <v>70</v>
          </cell>
          <cell r="G44">
            <v>0</v>
          </cell>
          <cell r="H44">
            <v>70</v>
          </cell>
          <cell r="I44">
            <v>70</v>
          </cell>
        </row>
        <row r="45">
          <cell r="E45">
            <v>700</v>
          </cell>
          <cell r="F45">
            <v>186.66667000000001</v>
          </cell>
          <cell r="G45">
            <v>0</v>
          </cell>
          <cell r="H45">
            <v>186.66667000000001</v>
          </cell>
          <cell r="I45">
            <v>186.66667000000001</v>
          </cell>
        </row>
        <row r="46">
          <cell r="E46">
            <v>701</v>
          </cell>
          <cell r="F46">
            <v>28</v>
          </cell>
          <cell r="G46">
            <v>0</v>
          </cell>
          <cell r="H46">
            <v>28</v>
          </cell>
          <cell r="I46">
            <v>28</v>
          </cell>
        </row>
        <row r="47">
          <cell r="E47">
            <v>702</v>
          </cell>
          <cell r="F47">
            <v>149.33332999999999</v>
          </cell>
          <cell r="G47">
            <v>0</v>
          </cell>
          <cell r="H47">
            <v>149.33332999999999</v>
          </cell>
          <cell r="I47">
            <v>149.33332999999999</v>
          </cell>
        </row>
        <row r="48">
          <cell r="E48">
            <v>703</v>
          </cell>
          <cell r="F48">
            <v>9.3333300000000001</v>
          </cell>
          <cell r="G48">
            <v>0</v>
          </cell>
          <cell r="H48">
            <v>9.3333300000000001</v>
          </cell>
          <cell r="I48">
            <v>9.3333300000000001</v>
          </cell>
        </row>
        <row r="49">
          <cell r="E49">
            <v>800</v>
          </cell>
          <cell r="F49">
            <v>46.666670000000003</v>
          </cell>
          <cell r="G49">
            <v>0</v>
          </cell>
          <cell r="H49">
            <v>46.666670000000003</v>
          </cell>
          <cell r="I49">
            <v>46.666670000000003</v>
          </cell>
        </row>
        <row r="50">
          <cell r="E50">
            <v>801</v>
          </cell>
          <cell r="F50">
            <v>18.66667</v>
          </cell>
          <cell r="G50">
            <v>0</v>
          </cell>
          <cell r="H50">
            <v>18.66667</v>
          </cell>
          <cell r="I50">
            <v>18.66667</v>
          </cell>
        </row>
        <row r="51">
          <cell r="E51">
            <v>802</v>
          </cell>
          <cell r="F51">
            <v>28</v>
          </cell>
          <cell r="G51">
            <v>0</v>
          </cell>
          <cell r="H51">
            <v>28</v>
          </cell>
          <cell r="I51">
            <v>28</v>
          </cell>
        </row>
        <row r="52">
          <cell r="E52">
            <v>900</v>
          </cell>
          <cell r="F52">
            <v>140</v>
          </cell>
          <cell r="G52">
            <v>2.125</v>
          </cell>
          <cell r="H52">
            <v>137.875</v>
          </cell>
          <cell r="I52">
            <v>140</v>
          </cell>
        </row>
        <row r="53">
          <cell r="E53">
            <v>901</v>
          </cell>
          <cell r="F53">
            <v>42</v>
          </cell>
          <cell r="G53">
            <v>0</v>
          </cell>
          <cell r="H53">
            <v>42</v>
          </cell>
          <cell r="I53">
            <v>42</v>
          </cell>
        </row>
        <row r="54">
          <cell r="E54">
            <v>902</v>
          </cell>
          <cell r="F54">
            <v>63</v>
          </cell>
          <cell r="G54">
            <v>0</v>
          </cell>
          <cell r="H54">
            <v>63</v>
          </cell>
          <cell r="I54">
            <v>63</v>
          </cell>
        </row>
        <row r="55">
          <cell r="E55">
            <v>903</v>
          </cell>
          <cell r="F55">
            <v>28</v>
          </cell>
          <cell r="G55">
            <v>0</v>
          </cell>
          <cell r="H55">
            <v>28</v>
          </cell>
          <cell r="I55">
            <v>28</v>
          </cell>
        </row>
        <row r="56">
          <cell r="E56">
            <v>904</v>
          </cell>
          <cell r="F56">
            <v>7</v>
          </cell>
          <cell r="G56">
            <v>2.125</v>
          </cell>
          <cell r="H56">
            <v>4.875</v>
          </cell>
          <cell r="I56">
            <v>7</v>
          </cell>
        </row>
        <row r="57">
          <cell r="E57">
            <v>1000</v>
          </cell>
          <cell r="F57">
            <v>699.76666999999998</v>
          </cell>
          <cell r="G57">
            <v>72.474999999999994</v>
          </cell>
          <cell r="H57">
            <v>627.29166999999995</v>
          </cell>
          <cell r="I57">
            <v>699.76666999999998</v>
          </cell>
        </row>
        <row r="58">
          <cell r="E58">
            <v>1011</v>
          </cell>
          <cell r="F58">
            <v>73.5</v>
          </cell>
          <cell r="G58">
            <v>0</v>
          </cell>
          <cell r="H58">
            <v>73.5</v>
          </cell>
          <cell r="I58">
            <v>73.5</v>
          </cell>
        </row>
        <row r="59">
          <cell r="E59">
            <v>1012</v>
          </cell>
          <cell r="F59">
            <v>31.266670000000001</v>
          </cell>
          <cell r="G59">
            <v>0</v>
          </cell>
          <cell r="H59">
            <v>31.266670000000001</v>
          </cell>
          <cell r="I59">
            <v>31.266670000000001</v>
          </cell>
        </row>
        <row r="60">
          <cell r="E60">
            <v>1021</v>
          </cell>
          <cell r="F60">
            <v>140</v>
          </cell>
          <cell r="G60">
            <v>0</v>
          </cell>
          <cell r="H60">
            <v>140</v>
          </cell>
          <cell r="I60">
            <v>140</v>
          </cell>
        </row>
        <row r="61">
          <cell r="E61">
            <v>1031</v>
          </cell>
          <cell r="F61">
            <v>7</v>
          </cell>
          <cell r="G61">
            <v>0</v>
          </cell>
          <cell r="H61">
            <v>14</v>
          </cell>
          <cell r="I61">
            <v>14</v>
          </cell>
        </row>
        <row r="62">
          <cell r="E62">
            <v>1032</v>
          </cell>
          <cell r="F62">
            <v>7</v>
          </cell>
          <cell r="G62">
            <v>0</v>
          </cell>
          <cell r="H62">
            <v>0</v>
          </cell>
          <cell r="I62">
            <v>0</v>
          </cell>
        </row>
        <row r="63">
          <cell r="E63">
            <v>1033</v>
          </cell>
          <cell r="F63">
            <v>21</v>
          </cell>
          <cell r="G63">
            <v>0</v>
          </cell>
          <cell r="H63">
            <v>21</v>
          </cell>
          <cell r="I63">
            <v>21</v>
          </cell>
        </row>
        <row r="64">
          <cell r="E64">
            <v>1034</v>
          </cell>
          <cell r="F64">
            <v>21</v>
          </cell>
          <cell r="G64">
            <v>0.375</v>
          </cell>
          <cell r="H64">
            <v>20.625</v>
          </cell>
          <cell r="I64">
            <v>21</v>
          </cell>
        </row>
        <row r="65">
          <cell r="E65">
            <v>1035</v>
          </cell>
          <cell r="F65">
            <v>21</v>
          </cell>
          <cell r="G65">
            <v>0</v>
          </cell>
          <cell r="H65">
            <v>21</v>
          </cell>
          <cell r="I65">
            <v>21</v>
          </cell>
        </row>
        <row r="66">
          <cell r="E66">
            <v>1036</v>
          </cell>
          <cell r="F66">
            <v>35</v>
          </cell>
          <cell r="G66">
            <v>0</v>
          </cell>
          <cell r="H66">
            <v>35</v>
          </cell>
          <cell r="I66">
            <v>35</v>
          </cell>
        </row>
        <row r="67">
          <cell r="E67">
            <v>1037</v>
          </cell>
          <cell r="F67">
            <v>28</v>
          </cell>
          <cell r="G67">
            <v>5.6</v>
          </cell>
          <cell r="H67">
            <v>22.4</v>
          </cell>
          <cell r="I67">
            <v>28</v>
          </cell>
        </row>
        <row r="68">
          <cell r="E68">
            <v>1038</v>
          </cell>
          <cell r="F68">
            <v>0</v>
          </cell>
          <cell r="G68">
            <v>0</v>
          </cell>
          <cell r="H68">
            <v>0</v>
          </cell>
          <cell r="I68">
            <v>0</v>
          </cell>
        </row>
        <row r="69">
          <cell r="E69">
            <v>1041</v>
          </cell>
          <cell r="F69">
            <v>42</v>
          </cell>
          <cell r="G69">
            <v>0</v>
          </cell>
          <cell r="H69">
            <v>42</v>
          </cell>
          <cell r="I69">
            <v>42</v>
          </cell>
        </row>
        <row r="70">
          <cell r="E70">
            <v>1042</v>
          </cell>
          <cell r="F70">
            <v>10.5</v>
          </cell>
          <cell r="G70">
            <v>0</v>
          </cell>
          <cell r="H70">
            <v>10.5</v>
          </cell>
          <cell r="I70">
            <v>10.5</v>
          </cell>
        </row>
        <row r="71">
          <cell r="E71">
            <v>1043</v>
          </cell>
          <cell r="F71">
            <v>15.75</v>
          </cell>
          <cell r="G71">
            <v>0</v>
          </cell>
          <cell r="H71">
            <v>15.75</v>
          </cell>
          <cell r="I71">
            <v>15.75</v>
          </cell>
        </row>
        <row r="72">
          <cell r="E72">
            <v>1044</v>
          </cell>
          <cell r="F72">
            <v>36.75</v>
          </cell>
          <cell r="G72">
            <v>0</v>
          </cell>
          <cell r="H72">
            <v>36.75</v>
          </cell>
          <cell r="I72">
            <v>36.75</v>
          </cell>
        </row>
        <row r="73">
          <cell r="E73">
            <v>1051</v>
          </cell>
          <cell r="F73">
            <v>56</v>
          </cell>
          <cell r="G73">
            <v>0</v>
          </cell>
          <cell r="H73">
            <v>56</v>
          </cell>
          <cell r="I73">
            <v>56</v>
          </cell>
        </row>
        <row r="74">
          <cell r="E74">
            <v>1052</v>
          </cell>
          <cell r="F74">
            <v>14</v>
          </cell>
          <cell r="G74">
            <v>0</v>
          </cell>
          <cell r="H74">
            <v>14</v>
          </cell>
          <cell r="I74">
            <v>14</v>
          </cell>
        </row>
        <row r="75">
          <cell r="E75">
            <v>1053</v>
          </cell>
          <cell r="F75">
            <v>56</v>
          </cell>
          <cell r="G75">
            <v>0</v>
          </cell>
          <cell r="H75">
            <v>56</v>
          </cell>
          <cell r="I75">
            <v>56</v>
          </cell>
        </row>
        <row r="76">
          <cell r="E76">
            <v>1054</v>
          </cell>
          <cell r="F76">
            <v>14</v>
          </cell>
          <cell r="G76">
            <v>0</v>
          </cell>
          <cell r="H76">
            <v>14</v>
          </cell>
          <cell r="I76">
            <v>14</v>
          </cell>
        </row>
        <row r="77">
          <cell r="E77">
            <v>1061</v>
          </cell>
          <cell r="F77">
            <v>56</v>
          </cell>
          <cell r="G77">
            <v>56</v>
          </cell>
          <cell r="H77">
            <v>0</v>
          </cell>
          <cell r="I77">
            <v>56</v>
          </cell>
        </row>
        <row r="78">
          <cell r="E78">
            <v>1062</v>
          </cell>
          <cell r="F78">
            <v>14</v>
          </cell>
          <cell r="G78">
            <v>10.5</v>
          </cell>
          <cell r="H78">
            <v>3.5</v>
          </cell>
          <cell r="I78">
            <v>14</v>
          </cell>
        </row>
        <row r="79">
          <cell r="E79">
            <v>1100</v>
          </cell>
          <cell r="F79">
            <v>420</v>
          </cell>
          <cell r="G79">
            <v>71.400000000000006</v>
          </cell>
          <cell r="H79">
            <v>348.6</v>
          </cell>
          <cell r="I79">
            <v>420</v>
          </cell>
        </row>
        <row r="80">
          <cell r="E80">
            <v>1111</v>
          </cell>
          <cell r="F80">
            <v>42</v>
          </cell>
          <cell r="G80">
            <v>0</v>
          </cell>
          <cell r="H80">
            <v>42</v>
          </cell>
          <cell r="I80">
            <v>42</v>
          </cell>
        </row>
        <row r="81">
          <cell r="E81">
            <v>1121</v>
          </cell>
          <cell r="F81">
            <v>126</v>
          </cell>
          <cell r="G81">
            <v>0</v>
          </cell>
          <cell r="H81">
            <v>126</v>
          </cell>
          <cell r="I81">
            <v>126</v>
          </cell>
        </row>
        <row r="82">
          <cell r="E82">
            <v>1131</v>
          </cell>
          <cell r="F82">
            <v>126</v>
          </cell>
          <cell r="G82">
            <v>31.5</v>
          </cell>
          <cell r="H82">
            <v>94.5</v>
          </cell>
          <cell r="I82">
            <v>126</v>
          </cell>
        </row>
        <row r="83">
          <cell r="E83">
            <v>1141</v>
          </cell>
          <cell r="F83">
            <v>84</v>
          </cell>
          <cell r="G83">
            <v>18.899999999999999</v>
          </cell>
          <cell r="H83">
            <v>65.099999999999994</v>
          </cell>
          <cell r="I83">
            <v>84</v>
          </cell>
        </row>
        <row r="84">
          <cell r="E84">
            <v>1151</v>
          </cell>
          <cell r="F84">
            <v>42</v>
          </cell>
          <cell r="G84">
            <v>21</v>
          </cell>
          <cell r="H84">
            <v>21</v>
          </cell>
          <cell r="I84">
            <v>42</v>
          </cell>
        </row>
        <row r="85">
          <cell r="E85">
            <v>1200</v>
          </cell>
          <cell r="F85">
            <v>233.33332999999999</v>
          </cell>
          <cell r="G85">
            <v>0</v>
          </cell>
          <cell r="H85">
            <v>233.33332999999999</v>
          </cell>
          <cell r="I85">
            <v>233.33332999999999</v>
          </cell>
        </row>
        <row r="86">
          <cell r="E86">
            <v>0</v>
          </cell>
          <cell r="F86">
            <v>0</v>
          </cell>
          <cell r="G86">
            <v>0</v>
          </cell>
          <cell r="H86">
            <v>0</v>
          </cell>
          <cell r="I86">
            <v>0</v>
          </cell>
        </row>
        <row r="87">
          <cell r="E87">
            <v>1201</v>
          </cell>
          <cell r="F87">
            <v>116.66667</v>
          </cell>
          <cell r="G87">
            <v>0</v>
          </cell>
          <cell r="H87">
            <v>116.66667</v>
          </cell>
          <cell r="I87">
            <v>116.66667</v>
          </cell>
        </row>
        <row r="88">
          <cell r="E88">
            <v>1202</v>
          </cell>
          <cell r="F88">
            <v>116.66667</v>
          </cell>
          <cell r="G88">
            <v>0</v>
          </cell>
          <cell r="H88">
            <v>116.66667</v>
          </cell>
          <cell r="I88">
            <v>116.66667</v>
          </cell>
        </row>
        <row r="89">
          <cell r="E89">
            <v>1300</v>
          </cell>
          <cell r="F89">
            <v>93.333330000000004</v>
          </cell>
          <cell r="G89">
            <v>0</v>
          </cell>
          <cell r="H89">
            <v>93.333330000000004</v>
          </cell>
          <cell r="I89">
            <v>93.333330000000004</v>
          </cell>
        </row>
        <row r="90">
          <cell r="E90">
            <v>1301</v>
          </cell>
          <cell r="F90">
            <v>46.666670000000003</v>
          </cell>
          <cell r="G90">
            <v>0</v>
          </cell>
          <cell r="H90">
            <v>46.666670000000003</v>
          </cell>
          <cell r="I90">
            <v>46.666670000000003</v>
          </cell>
        </row>
        <row r="91">
          <cell r="E91">
            <v>1302</v>
          </cell>
          <cell r="F91">
            <v>46.666670000000003</v>
          </cell>
          <cell r="G91">
            <v>0</v>
          </cell>
          <cell r="H91">
            <v>46.666670000000003</v>
          </cell>
          <cell r="I91">
            <v>46.666670000000003</v>
          </cell>
        </row>
        <row r="92">
          <cell r="E92">
            <v>0</v>
          </cell>
          <cell r="F92">
            <v>0</v>
          </cell>
          <cell r="G92">
            <v>0</v>
          </cell>
          <cell r="H92">
            <v>0</v>
          </cell>
          <cell r="I92">
            <v>0</v>
          </cell>
        </row>
        <row r="93">
          <cell r="E93">
            <v>1400</v>
          </cell>
          <cell r="F93">
            <v>93.333330000000004</v>
          </cell>
          <cell r="G93">
            <v>9</v>
          </cell>
          <cell r="H93">
            <v>84.333330000000004</v>
          </cell>
          <cell r="I93">
            <v>93.333330000000004</v>
          </cell>
        </row>
        <row r="94">
          <cell r="E94">
            <v>1411</v>
          </cell>
          <cell r="F94">
            <v>28</v>
          </cell>
          <cell r="G94">
            <v>0</v>
          </cell>
          <cell r="H94">
            <v>28</v>
          </cell>
          <cell r="I94">
            <v>28</v>
          </cell>
        </row>
        <row r="95">
          <cell r="E95">
            <v>1421</v>
          </cell>
          <cell r="F95">
            <v>51.333329999999997</v>
          </cell>
          <cell r="G95">
            <v>0</v>
          </cell>
          <cell r="H95">
            <v>51.333329999999997</v>
          </cell>
          <cell r="I95">
            <v>51.333329999999997</v>
          </cell>
        </row>
        <row r="96">
          <cell r="E96">
            <v>1431</v>
          </cell>
          <cell r="F96">
            <v>14</v>
          </cell>
          <cell r="G96">
            <v>9</v>
          </cell>
          <cell r="H96">
            <v>5</v>
          </cell>
          <cell r="I96">
            <v>14</v>
          </cell>
        </row>
        <row r="97">
          <cell r="E97">
            <v>1500</v>
          </cell>
          <cell r="F97">
            <v>0</v>
          </cell>
          <cell r="G97">
            <v>1.3333299999999999</v>
          </cell>
          <cell r="H97">
            <v>5.3333300000000001</v>
          </cell>
          <cell r="I97">
            <v>6.6666699999999999</v>
          </cell>
        </row>
        <row r="98">
          <cell r="E98">
            <v>1511</v>
          </cell>
          <cell r="F98">
            <v>0</v>
          </cell>
          <cell r="G98">
            <v>0</v>
          </cell>
          <cell r="H98">
            <v>5.3333300000000001</v>
          </cell>
          <cell r="I98">
            <v>5.3333300000000001</v>
          </cell>
        </row>
        <row r="99">
          <cell r="E99">
            <v>1521</v>
          </cell>
          <cell r="F99">
            <v>0</v>
          </cell>
          <cell r="G99">
            <v>1.3333299999999999</v>
          </cell>
          <cell r="H99">
            <v>0</v>
          </cell>
          <cell r="I99">
            <v>1.3333299999999999</v>
          </cell>
        </row>
        <row r="100">
          <cell r="E100">
            <v>1600</v>
          </cell>
          <cell r="F100">
            <v>140</v>
          </cell>
          <cell r="G100">
            <v>23.33333</v>
          </cell>
          <cell r="H100">
            <v>110</v>
          </cell>
          <cell r="I100">
            <v>133.33332999999999</v>
          </cell>
        </row>
        <row r="101">
          <cell r="E101">
            <v>1611</v>
          </cell>
          <cell r="F101">
            <v>84</v>
          </cell>
          <cell r="G101">
            <v>0</v>
          </cell>
          <cell r="H101">
            <v>80</v>
          </cell>
          <cell r="I101">
            <v>80</v>
          </cell>
        </row>
        <row r="102">
          <cell r="E102">
            <v>1621</v>
          </cell>
          <cell r="F102">
            <v>21</v>
          </cell>
          <cell r="G102">
            <v>20</v>
          </cell>
          <cell r="H102">
            <v>0</v>
          </cell>
          <cell r="I102">
            <v>20</v>
          </cell>
        </row>
        <row r="103">
          <cell r="E103">
            <v>1631</v>
          </cell>
          <cell r="F103">
            <v>28</v>
          </cell>
          <cell r="G103">
            <v>0</v>
          </cell>
          <cell r="H103">
            <v>26.66667</v>
          </cell>
          <cell r="I103">
            <v>26.66667</v>
          </cell>
        </row>
        <row r="104">
          <cell r="E104">
            <v>1641</v>
          </cell>
          <cell r="F104">
            <v>7</v>
          </cell>
          <cell r="G104">
            <v>3.3333300000000001</v>
          </cell>
          <cell r="H104">
            <v>3.3333300000000001</v>
          </cell>
          <cell r="I104">
            <v>6.6666699999999999</v>
          </cell>
        </row>
        <row r="105">
          <cell r="E105">
            <v>1700</v>
          </cell>
          <cell r="F105">
            <v>93.333330000000004</v>
          </cell>
          <cell r="G105">
            <v>0</v>
          </cell>
          <cell r="H105">
            <v>93.333330000000004</v>
          </cell>
          <cell r="I105">
            <v>93.333330000000004</v>
          </cell>
        </row>
        <row r="106">
          <cell r="E106">
            <v>0</v>
          </cell>
          <cell r="F106">
            <v>0</v>
          </cell>
          <cell r="G106">
            <v>0</v>
          </cell>
          <cell r="H106">
            <v>0</v>
          </cell>
          <cell r="I106">
            <v>0</v>
          </cell>
        </row>
        <row r="107">
          <cell r="E107">
            <v>1711</v>
          </cell>
          <cell r="F107">
            <v>39.666670000000003</v>
          </cell>
          <cell r="G107">
            <v>0</v>
          </cell>
          <cell r="H107">
            <v>39.666670000000003</v>
          </cell>
          <cell r="I107">
            <v>39.666670000000003</v>
          </cell>
        </row>
        <row r="108">
          <cell r="E108">
            <v>1712</v>
          </cell>
          <cell r="F108">
            <v>39.666670000000003</v>
          </cell>
          <cell r="G108">
            <v>0</v>
          </cell>
          <cell r="H108">
            <v>39.666670000000003</v>
          </cell>
          <cell r="I108">
            <v>39.666670000000003</v>
          </cell>
        </row>
        <row r="109">
          <cell r="E109">
            <v>1721</v>
          </cell>
          <cell r="F109">
            <v>5.6</v>
          </cell>
          <cell r="G109">
            <v>0</v>
          </cell>
          <cell r="H109">
            <v>5.6</v>
          </cell>
          <cell r="I109">
            <v>5.6</v>
          </cell>
        </row>
        <row r="110">
          <cell r="E110">
            <v>1722</v>
          </cell>
          <cell r="F110">
            <v>8.4</v>
          </cell>
          <cell r="G110">
            <v>0</v>
          </cell>
          <cell r="H110">
            <v>8.4</v>
          </cell>
          <cell r="I110">
            <v>8.4</v>
          </cell>
        </row>
        <row r="111">
          <cell r="E111">
            <v>1800</v>
          </cell>
          <cell r="F111">
            <v>186.66667000000001</v>
          </cell>
          <cell r="G111">
            <v>186.66667000000001</v>
          </cell>
          <cell r="H111">
            <v>0</v>
          </cell>
          <cell r="I111">
            <v>186.66667000000001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mahal listesi"/>
      <sheetName val="MET"/>
      <sheetName val="BFK2003"/>
      <sheetName val="İLK YAP."/>
      <sheetName val="İCMAL MAL."/>
      <sheetName val="İCMAL PUR"/>
      <sheetName val="İNŞ.MALİYET"/>
      <sheetName val="İNŞ.PURS."/>
      <sheetName val="yaziyla"/>
      <sheetName val="NAKLİYE GİRİŞ"/>
      <sheetName val="ÇEVMAL"/>
      <sheetName val="ÇEVPUR"/>
      <sheetName val="ELK.MAL"/>
      <sheetName val="ELK.PURS."/>
      <sheetName val="SIHHMAL"/>
      <sheetName val="SIHHPUR"/>
      <sheetName val="KALLMAL"/>
      <sheetName val="KALLPUR"/>
      <sheetName val="MÜSSMAL"/>
      <sheetName val="MÜSSPUR"/>
      <sheetName val="MUTFAK"/>
      <sheetName val="MUTFAK PUR"/>
      <sheetName val="MAL.METR. "/>
      <sheetName val="SAC KASA K1(90 210)"/>
      <sheetName val="SAC KASA K2(80 210)"/>
      <sheetName val="SAC KASA K3(150 210)"/>
      <sheetName val="KÖR KASA KUTU PROF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5">
          <cell r="G35">
            <v>2751.33</v>
          </cell>
        </row>
      </sheetData>
      <sheetData sheetId="8" refreshError="1">
        <row r="35">
          <cell r="I35">
            <v>100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MAL"/>
      <sheetName val="ön sayfa"/>
      <sheetName val="KUM-ÇAKIL"/>
      <sheetName val="ÇİMENTO"/>
      <sheetName val="DEMİR"/>
      <sheetName val="SIVA KUMU"/>
      <sheetName val="STABİLİZE"/>
      <sheetName val="HAFİF AGREGA"/>
      <sheetName val="KİREÇ "/>
      <sheetName val="13.5 TUĞLA"/>
      <sheetName val="8.5 TUĞLA"/>
      <sheetName val="DÜŞEY DELİKLİ TUĞLA"/>
      <sheetName val="KİREMİT"/>
      <sheetName val="MER.PİRİNCİ"/>
      <sheetName val="BLOKAJ"/>
      <sheetName val="Sayfa1"/>
      <sheetName val="KAZI"/>
      <sheetName val="KAZI (2)"/>
      <sheetName val="moloz"/>
      <sheetName val="imalat_icmal"/>
      <sheetName val="mal_onay"/>
      <sheetName val="İNŞ.MALİYET"/>
      <sheetName val="İNŞ.PURS."/>
      <sheetName val="Otomatik"/>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kediş Raporu"/>
      <sheetName val="Tahakkuk Müzekkeresi"/>
      <sheetName val="Rapor Özeti"/>
      <sheetName val="İcmal"/>
      <sheetName val="Kesin Teminat Bakiyesi"/>
      <sheetName val="FF KESİNTİSİ"/>
      <sheetName val="Tem.Mektupları"/>
      <sheetName val="Kararname Farkı (2)"/>
      <sheetName val="Kararname Farkı"/>
      <sheetName val="Atlama Noktası (2)"/>
      <sheetName val="Atlama Noktası"/>
      <sheetName val="Proje Bedeli (2)"/>
      <sheetName val="bf icmal"/>
      <sheetName val="Bficmal (1)"/>
      <sheetName val="Bficmal (2)"/>
      <sheetName val="Bficmal (3)"/>
      <sheetName val="Bficmal (4)"/>
      <sheetName val="yeşil (1)"/>
      <sheetName val="yeşil (2)"/>
      <sheetName val="yeşil (3)"/>
      <sheetName val="yeşil (4)"/>
      <sheetName val="nakliye"/>
      <sheetName val="Bficmal (5)"/>
      <sheetName val="Bficmal (6)"/>
      <sheetName val="Bficmal (7)"/>
      <sheetName val="NEBATİ TOPRAK "/>
      <sheetName val="HEREK KOLON"/>
      <sheetName val="yeşil (5)"/>
      <sheetName val="yeşil (6)"/>
      <sheetName val="yeşil (7)"/>
      <sheetName val="Ada içi Keşif"/>
      <sheetName val="Ada içi Seviye"/>
      <sheetName val="İmalat Keşif Özeti"/>
      <sheetName val="Seviye İcmali"/>
      <sheetName val="Seviye İcmali (2)"/>
      <sheetName val="31.Blok Seviyesi"/>
      <sheetName val="32.Blok Seviyesi"/>
      <sheetName val="33.Blok Seviyesi"/>
      <sheetName val="34.Blok Seviyesi"/>
      <sheetName val="35.Blok Seviyesi"/>
      <sheetName val="36.Blok Seviyesi"/>
      <sheetName val="37.Blok Seviyesi"/>
      <sheetName val="38.Blok Seviyesi"/>
      <sheetName val="39.Blok Seviyesi"/>
      <sheetName val="40.Blok Seviyesi"/>
      <sheetName val="53.Blok Seviyesi"/>
      <sheetName val="Fiyat Farkı İcmali"/>
      <sheetName val="Akaryakıt Fiyat Farkı (5)"/>
      <sheetName val="Dökme Çim."/>
      <sheetName val="Çimento Fiyat Farkı Tesbiti"/>
      <sheetName val="Çimento Fiyat Farkı (5)"/>
      <sheetName val="GENEL FİYAT İCMAL"/>
      <sheetName val="Faliyet Raporu"/>
      <sheetName val="Sheet1"/>
      <sheetName val="yeşil _2_"/>
      <sheetName val="E22EK2"/>
      <sheetName val="demi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Üst-Elektrikkoray"/>
      <sheetName val="Alt-Elektrik koray"/>
      <sheetName val="degisken"/>
      <sheetName val="yeşil (2)"/>
      <sheetName val="İcmal"/>
    </sheetNames>
    <sheetDataSet>
      <sheetData sheetId="0"/>
      <sheetData sheetId="1"/>
      <sheetData sheetId="2" refreshError="1"/>
      <sheetData sheetId="3" refreshError="1"/>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DOVIZ"/>
      <sheetName val="BILANCO (2)"/>
      <sheetName val="Kapak"/>
      <sheetName val="BILANCO"/>
      <sheetName val="MALIYET"/>
      <sheetName val="ALSAT"/>
      <sheetName val="MADDE_BALANSI"/>
      <sheetName val="VERGI_HESAPLAMASI"/>
      <sheetName val="İNA (DCF)"/>
      <sheetName val="OZET_NAT"/>
      <sheetName val="MEMZUC"/>
      <sheetName val="BANKALAR"/>
      <sheetName val="KREDI"/>
      <sheetName val="PEER"/>
      <sheetName val="HASTANE"/>
      <sheetName val="TURİZM"/>
      <sheetName val="OZET_NAT (3)"/>
      <sheetName val="NAT-AKSARAY"/>
      <sheetName val="PROFORMA (2)"/>
      <sheetName val="YAT-TUT-AKSARAY"/>
      <sheetName val="PROGELİR-aksaray "/>
      <sheetName val="AKSARAY"/>
      <sheetName val="AKSARAY (2)"/>
      <sheetName val="YAT-TUT-kütahya"/>
      <sheetName val="YATIRIM TUTARI-teknik-kütahya"/>
      <sheetName val="OZET_NAT-KÜTAHYA"/>
      <sheetName val="NAT KÜTAHYA"/>
      <sheetName val="KÜTAHYA"/>
      <sheetName val="duyarlılık-kütahya"/>
      <sheetName val="OZET_NAT-MARDİN"/>
      <sheetName val="NAT-MARDİN"/>
      <sheetName val="YATIRIM TUTARI-maRDİN-TEKNİK"/>
      <sheetName val="MARDİN (2)"/>
      <sheetName val="duyarlılık-mardin"/>
      <sheetName val="PROGELİR-ŞU  (2)"/>
      <sheetName val="YAT-TUT-MARDİN"/>
      <sheetName val="MARDİN"/>
      <sheetName val="OZET_NAT-Urfa"/>
      <sheetName val="NAT-ŞANLIURFA"/>
      <sheetName val="YATIRIM TUTARI-TEK"/>
      <sheetName val="Şanlıurfa 2"/>
      <sheetName val="duyarlılık-şanlıurfa"/>
      <sheetName val="PROGELİR-ŞU "/>
      <sheetName val="YAT-TUT-ŞANLIURFA"/>
      <sheetName val="ŞANLIURFA"/>
      <sheetName val="OZET_NAT (2)"/>
      <sheetName val="YATIRIM TUTARI-teknik"/>
      <sheetName val="NAT-İSTANBUL"/>
      <sheetName val="İSTANBUL (2)"/>
      <sheetName val="DUYARLILIK"/>
      <sheetName val="PROGELİR-İSTANBUL"/>
      <sheetName val="İSTANBUL"/>
      <sheetName val="YAT-TUT-İSTANBUL"/>
      <sheetName val="Sheet1"/>
      <sheetName val="NAKİTAKIM1 "/>
      <sheetName val="AVM-NAT"/>
      <sheetName val="KONSOLİDE 2 (2)"/>
      <sheetName val="PROFORMA"/>
      <sheetName val="PROBIL"/>
      <sheetName val="DUYARLILIK ANALİZİ"/>
      <sheetName val="NAKİTAKIM1  (özet)"/>
      <sheetName val="KONSOLİDE 2"/>
      <sheetName val="EK-I"/>
      <sheetName val="EK-II"/>
      <sheetName val="EK-III"/>
      <sheetName val="EK IV"/>
      <sheetName val="EK V AVM NAT"/>
      <sheetName val="EK VI KONSOLİDE"/>
      <sheetName val="ORTAKLIK YAPISI"/>
      <sheetName val="degisken"/>
      <sheetName val="TABLO-3"/>
      <sheetName val="ICMAL"/>
      <sheetName val="YANGIN"/>
      <sheetName val="yeşil (2)"/>
    </sheetNames>
    <sheetDataSet>
      <sheetData sheetId="0"/>
      <sheetData sheetId="1"/>
      <sheetData sheetId="2" refreshError="1"/>
      <sheetData sheetId="3"/>
      <sheetData sheetId="4">
        <row r="2">
          <cell r="B2" t="str">
            <v>KOSİFLER İNŞAAT A.Ş. ÖZET BİLANÇOLARI (YTL)</v>
          </cell>
        </row>
      </sheetData>
      <sheetData sheetId="5">
        <row r="2">
          <cell r="B2" t="str">
            <v>KOSİFLER İNŞAAT A.Ş. MALİYET ÇALIŞMASI  (YTL)</v>
          </cell>
        </row>
      </sheetData>
      <sheetData sheetId="6">
        <row r="2">
          <cell r="B2" t="str">
            <v>A. KOSİFLER İNŞAAT A.Ş. MEVCUT SATIŞ TABLOSU  - USD</v>
          </cell>
        </row>
      </sheetData>
      <sheetData sheetId="7"/>
      <sheetData sheetId="8"/>
      <sheetData sheetId="9"/>
      <sheetData sheetId="10">
        <row r="3">
          <cell r="C3" t="str">
            <v>KOSİFLER İNŞAAT A.Ş.  ÖZET NAKİT AKIM ÇALIŞMASI - 1000 USD</v>
          </cell>
        </row>
      </sheetData>
      <sheetData sheetId="11"/>
      <sheetData sheetId="12"/>
      <sheetData sheetId="13"/>
      <sheetData sheetId="14"/>
      <sheetData sheetId="15"/>
      <sheetData sheetId="16"/>
      <sheetData sheetId="17"/>
      <sheetData sheetId="18"/>
      <sheetData sheetId="19"/>
      <sheetData sheetId="20">
        <row r="3">
          <cell r="B3" t="str">
            <v>KOSİFLER İNŞAAT A.Ş.   YATIRIM TUTARI VE FİNANSMANI TABLOSU - USD</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3">
          <cell r="B3" t="str">
            <v>KOSİFLER İNŞAAT A.Ş. YILLAR İTİBARİYLE PROFORMA GELİR TABLOSU  -   USD</v>
          </cell>
        </row>
      </sheetData>
      <sheetData sheetId="59">
        <row r="2">
          <cell r="B2" t="str">
            <v>KOSİFLER İNŞAAT A.Ş.   ÖZET BİLANÇOLARI   -  USD</v>
          </cell>
        </row>
      </sheetData>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DOVIZ"/>
      <sheetName val="Ortaklık Yapısı"/>
      <sheetName val="BILANCO_EKSEN"/>
      <sheetName val="BILANCO_Prestij"/>
      <sheetName val="YAT-TUT_ÖNDER"/>
      <sheetName val="Amortisman"/>
      <sheetName val="YAT-TUT"/>
      <sheetName val="ALSAT"/>
      <sheetName val="NAT"/>
      <sheetName val="DUYARLILIK"/>
      <sheetName val="OZET_NAT"/>
      <sheetName val="PROFORMA"/>
      <sheetName val="BANKALAR"/>
      <sheetName val="KREDI_"/>
      <sheetName val="Elektrik_Fiyatları"/>
      <sheetName val="MALIYET"/>
      <sheetName val="VERGI_HESAPLAMASI"/>
      <sheetName val="TABLOLAR A3"/>
      <sheetName val="PROBIL"/>
      <sheetName val="MEMZUC"/>
      <sheetName val="BILANCO (2)"/>
      <sheetName val="degisken"/>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refreshError="1"/>
      <sheetData sheetId="10" refreshError="1"/>
      <sheetData sheetId="11"/>
      <sheetData sheetId="12"/>
      <sheetData sheetId="13"/>
      <sheetData sheetId="14">
        <row r="1">
          <cell r="F1">
            <v>3</v>
          </cell>
        </row>
      </sheetData>
      <sheetData sheetId="15" refreshError="1"/>
      <sheetData sheetId="16"/>
      <sheetData sheetId="17" refreshError="1"/>
      <sheetData sheetId="18" refreshError="1"/>
      <sheetData sheetId="19"/>
      <sheetData sheetId="20" refreshError="1"/>
      <sheetData sheetId="21" refreshError="1"/>
      <sheetData sheetId="2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DOVIZ"/>
      <sheetName val="ALSAT"/>
      <sheetName val="MADDE_BALANSI"/>
      <sheetName val="MALIYET"/>
      <sheetName val="VERGI_HESAPLAMASI"/>
      <sheetName val="PROFORMA"/>
      <sheetName val="TABLOLAR A3"/>
      <sheetName val="PROBIL"/>
      <sheetName val="OZET_NAT"/>
      <sheetName val="MEMZUC"/>
      <sheetName val="KREDI_"/>
      <sheetName val="YAT-TUT"/>
      <sheetName val="BILANCO_Otel "/>
      <sheetName val="NAT"/>
      <sheetName val="BILANCO_Firma"/>
      <sheetName val="Gelir_gider_firma"/>
      <sheetName val="Gelir_gider_firma (SON)"/>
      <sheetName val="Gelir_gider_firma (SON-işçilik)"/>
      <sheetName val="Gelir_gider_Finbank"/>
      <sheetName val="Gelir_gider_6 Aylık Firma"/>
      <sheetName val="BANKALAR"/>
      <sheetName val="FAALİYET RAPORU İCMALİ"/>
      <sheetName val="FAALİYET RAPORU-6 Aylık"/>
      <sheetName val="2009-Yaz Bütçesi"/>
      <sheetName val="2007-2008-2009_Haziran-Ekim"/>
      <sheetName val="2007-2008-2009 karşılaştırma"/>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AKISI"/>
      <sheetName val="ICMAL"/>
      <sheetName val="PERS"/>
      <sheetName val="SOZLESME"/>
      <sheetName val="Teminat"/>
      <sheetName val="SIGORT"/>
      <sheetName val="KURUL"/>
      <sheetName val="EKIPM"/>
      <sheetName val="ISLTGD"/>
      <sheetName val="YAKIT-BAKIM"/>
      <sheetName val="BILANCO (2)"/>
      <sheetName val="degisken"/>
      <sheetName val="KREDI_"/>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Ödenen"/>
      <sheetName val="Demirbaş Haf_Öd_"/>
      <sheetName val="KREDI_"/>
    </sheetNames>
    <sheetDataSet>
      <sheetData sheetId="0"/>
      <sheetData sheetId="1" refreshError="1"/>
      <sheetData sheetId="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AKISI"/>
      <sheetName val="ICMAL"/>
      <sheetName val="PERS"/>
      <sheetName val="SOZLESME"/>
      <sheetName val="Teminat"/>
      <sheetName val="SIGORT"/>
      <sheetName val="KURUL"/>
      <sheetName val="EKIPM"/>
      <sheetName val="ISLTGD"/>
      <sheetName val="YAKIT-BAKIM"/>
      <sheetName val="Ödenen"/>
      <sheetName val="OPERATING BUDGE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pak "/>
      <sheetName val="analiz"/>
      <sheetName val="KEŞİf"/>
      <sheetName val="(KEŞİf_ön)"/>
      <sheetName val="rayıc"/>
      <sheetName val="Metraj"/>
      <sheetName val="1,2-MENFEZ"/>
      <sheetName val="3-KURB KENAR_TAŞI"/>
      <sheetName val="8-İSTİNAD_DUVARI(B.ARME)"/>
      <sheetName val="4-H.KAPLAMA-DRNJ"/>
      <sheetName val="5-YERALTI-DRENAJI"/>
      <sheetName val="6-İKSA_DUVARI"/>
      <sheetName val="7-İSTİNAD_DUVARI(TAŞ)"/>
      <sheetName val="IZGARA"/>
      <sheetName val="BACA"/>
      <sheetName val="DRENAJ BORUSU"/>
      <sheetName val="ÜSTYAPI"/>
      <sheetName val="NOT,SORULAR"/>
      <sheetName val="Ödenen"/>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refreshError="1"/>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GI"/>
      <sheetName val="Metraj"/>
      <sheetName val="Sayfa1"/>
      <sheetName val="Sayfa2"/>
      <sheetName val="Sayfa3"/>
      <sheetName val="BILGI.XLS"/>
    </sheetNames>
    <definedNames>
      <definedName name="Macro_icmal_rapor_FF_kapak_yaz"/>
      <definedName name="Macro_icmal_ve_FF_düzenleme"/>
    </definedNames>
    <sheetDataSet>
      <sheetData sheetId="0" refreshError="1"/>
      <sheetData sheetId="1"/>
      <sheetData sheetId="2"/>
      <sheetData sheetId="3" refreshError="1"/>
      <sheetData sheetId="4" refreshError="1"/>
      <sheetData sheetId="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F"/>
      <sheetName val="BEYAN ARKAYÜZ"/>
      <sheetName val="Tablo 3-Bankalar"/>
      <sheetName val="Workings"/>
      <sheetName val="ICMAL"/>
      <sheetName val="exampl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z"/>
      <sheetName val="BOQ-AGT Elektrik (Detaylı)"/>
      <sheetName val="PANOLAR"/>
      <sheetName val="Karşılaştırma-Güvenlik"/>
      <sheetName val="Karşılaştırma-Yangın"/>
      <sheetName val="generatör-trafo"/>
      <sheetName val="Pano-karşılaştırma"/>
      <sheetName val="Karşılaştırma-Ayd"/>
      <sheetName val="AGT-ELEKTRIK-KESIF ICMAL"/>
      <sheetName val="AGT-ELEKTRIK-MMK YA GÖRE KESİF"/>
    </sheetNames>
    <sheetDataSet>
      <sheetData sheetId="0" refreshError="1">
        <row r="83">
          <cell r="C83">
            <v>0.4</v>
          </cell>
        </row>
      </sheetData>
      <sheetData sheetId="1"/>
      <sheetData sheetId="2"/>
      <sheetData sheetId="3"/>
      <sheetData sheetId="4"/>
      <sheetData sheetId="5"/>
      <sheetData sheetId="6"/>
      <sheetData sheetId="7"/>
      <sheetData sheetId="8"/>
      <sheetData sheetId="9"/>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896 ADA "/>
      <sheetName val="4895 ADA"/>
      <sheetName val="4893 ADA"/>
      <sheetName val="Sheet2"/>
      <sheetName val="Sheet1"/>
      <sheetName val="METRAJ"/>
      <sheetName val="KAPAK"/>
      <sheetName val="Inputs"/>
      <sheetName val="348-348a"/>
      <sheetName val="348F-TAHL."/>
      <sheetName val="552-555"/>
      <sheetName val="335-337"/>
      <sheetName val="337-339"/>
      <sheetName val="339-341"/>
      <sheetName val="341-343"/>
      <sheetName val="555-557"/>
      <sheetName val="348a-348b"/>
      <sheetName val="468-469"/>
      <sheetName val="348b-348c"/>
      <sheetName val="288-289"/>
      <sheetName val="348c-348d"/>
      <sheetName val="348d-348e"/>
      <sheetName val="348e-348f"/>
      <sheetName val="546-548"/>
      <sheetName val="343-348"/>
      <sheetName val="BUD1997"/>
      <sheetName val="Master"/>
      <sheetName val="analiz"/>
      <sheetName val="Sheet3"/>
      <sheetName val="Adapazarı-Keşif"/>
      <sheetName val="A "/>
      <sheetName val="KESİNTİ"/>
      <sheetName val="J3"/>
      <sheetName val="İCMAL"/>
      <sheetName val="giderdağılımı TL kdv"/>
      <sheetName val="keşif özeti"/>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DOVIZ"/>
      <sheetName val="Tablolar"/>
      <sheetName val="YAT-TUT"/>
      <sheetName val="KREDI"/>
      <sheetName val="Parameters"/>
      <sheetName val="Worksheet-OperatingExpenses"/>
      <sheetName val="ALSAT"/>
      <sheetName val="PROFORMA"/>
      <sheetName val="NAT"/>
      <sheetName val="OZET_NAT"/>
      <sheetName val="DUYARLILIK"/>
      <sheetName val="OZET_TABLO"/>
      <sheetName val="Özet"/>
      <sheetName val="348-348a"/>
      <sheetName val="348F-TAHL."/>
      <sheetName val="552-555"/>
      <sheetName val="335-337"/>
      <sheetName val="337-339"/>
      <sheetName val="339-341"/>
      <sheetName val="341-343"/>
      <sheetName val="555-557"/>
      <sheetName val="348a-348b"/>
      <sheetName val="468-469"/>
      <sheetName val="348b-348c"/>
      <sheetName val="288-289"/>
      <sheetName val="348c-348d"/>
      <sheetName val="348d-348e"/>
      <sheetName val="348e-348f"/>
      <sheetName val="546-548"/>
      <sheetName val="343-348"/>
      <sheetName val="4895 ADA"/>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rates"/>
      <sheetName val="analysis"/>
      <sheetName val="formwork"/>
      <sheetName val="BOQ _TEPE"/>
    </sheetNames>
    <sheetDataSet>
      <sheetData sheetId="0" refreshError="1">
        <row r="3">
          <cell r="C3" t="str">
            <v>YTL</v>
          </cell>
        </row>
        <row r="4">
          <cell r="C4">
            <v>1</v>
          </cell>
        </row>
        <row r="12">
          <cell r="C12" t="str">
            <v>Ankara</v>
          </cell>
        </row>
      </sheetData>
      <sheetData sheetId="1" refreshError="1"/>
      <sheetData sheetId="2" refreshError="1"/>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B"/>
      <sheetName val="P&amp;L"/>
      <sheetName val="P&amp;L Q3"/>
      <sheetName val="BalSht"/>
      <sheetName val="FCF"/>
      <sheetName val="FCF YTD"/>
      <sheetName val="Metric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METRAJ "/>
      <sheetName val="yaziyla"/>
      <sheetName val="BFK2003"/>
      <sheetName val="TEKNİK ŞARTNAME"/>
      <sheetName val="MAHAL LİSTESİ"/>
      <sheetName val="Mal.Hes.Düz.Esas"/>
      <sheetName val="Mal.Hes.Prog.Kul."/>
      <sheetName val="NAKLİYE GİRİŞ"/>
      <sheetName val="İLK YAP."/>
      <sheetName val="İCMAL MAL."/>
      <sheetName val="İCMAL PUR"/>
      <sheetName val="İNŞ.MALİYET"/>
      <sheetName val="İNŞ.PURS."/>
      <sheetName val="ÇEVMAL"/>
      <sheetName val="ÇEVPUR"/>
      <sheetName val="ELK.MAL"/>
      <sheetName val="ELK.PURS."/>
      <sheetName val="TESSMAL"/>
      <sheetName val="TESSPUR"/>
      <sheetName val="SIHHMAL"/>
      <sheetName val="SIHHPUR"/>
      <sheetName val="KALLMAL"/>
      <sheetName val="KALLPUR"/>
      <sheetName val="MÜSSMAL"/>
      <sheetName val="MÜSSPUR"/>
      <sheetName val="HAV KLİMA MAL"/>
      <sheetName val="HAV KLİMA PUR"/>
      <sheetName val="YED MAL"/>
      <sheetName val="YED PUR"/>
      <sheetName val="YEDEK MAL"/>
      <sheetName val="YEDEK PUR"/>
      <sheetName val="MAL.METR. "/>
      <sheetName val="SAC KASA K1(90 210)"/>
      <sheetName val="SAC KASA K2(80 210)"/>
      <sheetName val="SAC KASA K3(150 210)"/>
      <sheetName val="KÖR KASA KUTU PROFİL"/>
    </sheetNames>
    <sheetDataSet>
      <sheetData sheetId="0" refreshError="1"/>
      <sheetData sheetId="1" refreshError="1"/>
      <sheetData sheetId="2" refreshError="1"/>
      <sheetData sheetId="3" refreshError="1">
        <row r="1">
          <cell r="A1" t="str">
            <v>01.000</v>
          </cell>
          <cell r="C1" t="str">
            <v xml:space="preserve">İŞÇİLİKLER </v>
          </cell>
          <cell r="D1">
            <v>0</v>
          </cell>
        </row>
        <row r="2">
          <cell r="A2" t="str">
            <v>01.001</v>
          </cell>
          <cell r="B2" t="str">
            <v xml:space="preserve">Saat </v>
          </cell>
          <cell r="C2" t="str">
            <v xml:space="preserve">Taşçı ustası </v>
          </cell>
          <cell r="D2">
            <v>2831000</v>
          </cell>
        </row>
        <row r="3">
          <cell r="A3" t="str">
            <v>01.002</v>
          </cell>
          <cell r="B3" t="str">
            <v xml:space="preserve">Saat </v>
          </cell>
          <cell r="C3" t="str">
            <v xml:space="preserve">Karo kaplama ustası </v>
          </cell>
          <cell r="D3">
            <v>2831000</v>
          </cell>
        </row>
        <row r="4">
          <cell r="A4" t="str">
            <v>01.003</v>
          </cell>
          <cell r="B4" t="str">
            <v xml:space="preserve">Saat </v>
          </cell>
          <cell r="C4" t="str">
            <v xml:space="preserve">Fayans kaplama ustası </v>
          </cell>
          <cell r="D4">
            <v>2831000</v>
          </cell>
        </row>
        <row r="5">
          <cell r="A5" t="str">
            <v>01.004</v>
          </cell>
          <cell r="B5" t="str">
            <v xml:space="preserve">Saat </v>
          </cell>
          <cell r="C5" t="str">
            <v xml:space="preserve">Seramik kaplama ustası </v>
          </cell>
          <cell r="D5">
            <v>2831000</v>
          </cell>
        </row>
        <row r="6">
          <cell r="A6" t="str">
            <v>01.005</v>
          </cell>
          <cell r="B6" t="str">
            <v xml:space="preserve">Saat </v>
          </cell>
          <cell r="C6" t="str">
            <v xml:space="preserve">Mermer kaplama ustası </v>
          </cell>
          <cell r="D6">
            <v>2831000</v>
          </cell>
        </row>
        <row r="7">
          <cell r="A7" t="str">
            <v>01.006</v>
          </cell>
          <cell r="B7" t="str">
            <v xml:space="preserve">Saat </v>
          </cell>
          <cell r="C7" t="str">
            <v xml:space="preserve">Mermer yonucu ustası </v>
          </cell>
          <cell r="D7">
            <v>2831000</v>
          </cell>
        </row>
        <row r="8">
          <cell r="A8" t="str">
            <v>01.007</v>
          </cell>
          <cell r="B8" t="str">
            <v xml:space="preserve">Saat </v>
          </cell>
          <cell r="C8" t="str">
            <v xml:space="preserve">Mozayikçi ustası </v>
          </cell>
          <cell r="D8">
            <v>2831000</v>
          </cell>
        </row>
        <row r="9">
          <cell r="A9" t="str">
            <v>01.008</v>
          </cell>
          <cell r="B9" t="str">
            <v xml:space="preserve">Saat </v>
          </cell>
          <cell r="C9" t="str">
            <v xml:space="preserve">Doğramacı ustası </v>
          </cell>
          <cell r="D9">
            <v>2831000</v>
          </cell>
        </row>
        <row r="10">
          <cell r="A10" t="str">
            <v>01.009</v>
          </cell>
          <cell r="B10" t="str">
            <v xml:space="preserve">Saat </v>
          </cell>
          <cell r="C10" t="str">
            <v xml:space="preserve">Marangoz ustası </v>
          </cell>
          <cell r="D10">
            <v>2831000</v>
          </cell>
        </row>
        <row r="11">
          <cell r="A11" t="str">
            <v>01.010</v>
          </cell>
          <cell r="B11" t="str">
            <v xml:space="preserve">Saat </v>
          </cell>
          <cell r="C11" t="str">
            <v xml:space="preserve">Yalıtımcı ustası </v>
          </cell>
          <cell r="D11">
            <v>2831000</v>
          </cell>
        </row>
        <row r="12">
          <cell r="A12" t="str">
            <v>01.011</v>
          </cell>
          <cell r="B12" t="str">
            <v xml:space="preserve">Saat </v>
          </cell>
          <cell r="C12" t="str">
            <v xml:space="preserve">Lağımcı (ateşleme ustası) </v>
          </cell>
          <cell r="D12">
            <v>2831000</v>
          </cell>
        </row>
        <row r="13">
          <cell r="A13" t="str">
            <v>01.012</v>
          </cell>
          <cell r="B13" t="str">
            <v xml:space="preserve">Saat </v>
          </cell>
          <cell r="C13" t="str">
            <v xml:space="preserve">Sıvacı ustası </v>
          </cell>
          <cell r="D13">
            <v>2831000</v>
          </cell>
        </row>
        <row r="14">
          <cell r="A14" t="str">
            <v>01.013</v>
          </cell>
          <cell r="B14" t="str">
            <v xml:space="preserve">Saat </v>
          </cell>
          <cell r="C14" t="str">
            <v xml:space="preserve">Duvarcı ustası </v>
          </cell>
          <cell r="D14">
            <v>2831000</v>
          </cell>
        </row>
        <row r="15">
          <cell r="A15" t="str">
            <v>01.014</v>
          </cell>
          <cell r="B15" t="str">
            <v xml:space="preserve">Saat </v>
          </cell>
          <cell r="C15" t="str">
            <v xml:space="preserve">Kaldırımcı ustası </v>
          </cell>
          <cell r="D15">
            <v>2831000</v>
          </cell>
        </row>
        <row r="16">
          <cell r="A16" t="str">
            <v>01.015</v>
          </cell>
          <cell r="B16" t="str">
            <v xml:space="preserve">Saat </v>
          </cell>
          <cell r="C16" t="str">
            <v xml:space="preserve">Betoncu ustası </v>
          </cell>
          <cell r="D16">
            <v>2831000</v>
          </cell>
        </row>
        <row r="17">
          <cell r="A17" t="str">
            <v>01.016</v>
          </cell>
          <cell r="B17" t="str">
            <v xml:space="preserve">Saat </v>
          </cell>
          <cell r="C17" t="str">
            <v xml:space="preserve">Kiremitçi ustası </v>
          </cell>
          <cell r="D17">
            <v>2831000</v>
          </cell>
        </row>
        <row r="18">
          <cell r="A18" t="str">
            <v>01.017</v>
          </cell>
          <cell r="B18" t="str">
            <v xml:space="preserve">Saat </v>
          </cell>
          <cell r="C18" t="str">
            <v xml:space="preserve">Dülger ustası </v>
          </cell>
          <cell r="D18">
            <v>2831000</v>
          </cell>
        </row>
        <row r="19">
          <cell r="A19" t="str">
            <v>01.018</v>
          </cell>
          <cell r="B19" t="str">
            <v xml:space="preserve">Saat </v>
          </cell>
          <cell r="C19" t="str">
            <v xml:space="preserve">Sıcak demirci ustası </v>
          </cell>
          <cell r="D19">
            <v>2831000</v>
          </cell>
        </row>
        <row r="20">
          <cell r="A20" t="str">
            <v>01.019</v>
          </cell>
          <cell r="B20" t="str">
            <v xml:space="preserve">Saat </v>
          </cell>
          <cell r="C20" t="str">
            <v xml:space="preserve">Soğuk demirci ustası </v>
          </cell>
          <cell r="D20">
            <v>2831000</v>
          </cell>
        </row>
        <row r="21">
          <cell r="A21" t="str">
            <v>01.020</v>
          </cell>
          <cell r="B21" t="str">
            <v xml:space="preserve">Saat </v>
          </cell>
          <cell r="C21" t="str">
            <v xml:space="preserve">Alçı işleri ustası </v>
          </cell>
          <cell r="D21">
            <v>2831000</v>
          </cell>
        </row>
        <row r="22">
          <cell r="A22" t="str">
            <v>01.021</v>
          </cell>
          <cell r="B22" t="str">
            <v xml:space="preserve">Saat </v>
          </cell>
          <cell r="C22" t="str">
            <v xml:space="preserve">Kaynakçı ustası </v>
          </cell>
          <cell r="D22">
            <v>2831000</v>
          </cell>
        </row>
        <row r="23">
          <cell r="A23" t="str">
            <v>01.022</v>
          </cell>
          <cell r="B23" t="str">
            <v xml:space="preserve">Saat </v>
          </cell>
          <cell r="C23" t="str">
            <v xml:space="preserve">Camcı ustası </v>
          </cell>
          <cell r="D23">
            <v>2831000</v>
          </cell>
        </row>
        <row r="24">
          <cell r="A24" t="str">
            <v>01.023</v>
          </cell>
          <cell r="B24" t="str">
            <v xml:space="preserve">Saat </v>
          </cell>
          <cell r="C24" t="str">
            <v xml:space="preserve">Boyacı ustası </v>
          </cell>
          <cell r="D24">
            <v>2831000</v>
          </cell>
        </row>
        <row r="25">
          <cell r="A25" t="str">
            <v>01.024</v>
          </cell>
          <cell r="B25" t="str">
            <v xml:space="preserve">Saat </v>
          </cell>
          <cell r="C25" t="str">
            <v xml:space="preserve">Badanacı ustası </v>
          </cell>
          <cell r="D25">
            <v>2831000</v>
          </cell>
        </row>
        <row r="26">
          <cell r="A26" t="str">
            <v>01.025</v>
          </cell>
          <cell r="B26" t="str">
            <v xml:space="preserve">Saat </v>
          </cell>
          <cell r="C26" t="str">
            <v xml:space="preserve">Döşemeci ustası </v>
          </cell>
          <cell r="D26">
            <v>2831000</v>
          </cell>
        </row>
        <row r="27">
          <cell r="A27" t="str">
            <v>01.026</v>
          </cell>
          <cell r="B27" t="str">
            <v xml:space="preserve">Saat </v>
          </cell>
          <cell r="C27" t="str">
            <v xml:space="preserve">Tenekeci ustası </v>
          </cell>
          <cell r="D27">
            <v>2831000</v>
          </cell>
        </row>
        <row r="28">
          <cell r="A28" t="str">
            <v>01.027</v>
          </cell>
          <cell r="B28" t="str">
            <v xml:space="preserve">Saat </v>
          </cell>
          <cell r="C28" t="str">
            <v xml:space="preserve">Tornacı ustası </v>
          </cell>
          <cell r="D28">
            <v>2831000</v>
          </cell>
        </row>
        <row r="29">
          <cell r="A29" t="str">
            <v>01.028</v>
          </cell>
          <cell r="B29" t="str">
            <v xml:space="preserve">Saat </v>
          </cell>
          <cell r="C29" t="str">
            <v xml:space="preserve">Muşambacı ustası </v>
          </cell>
          <cell r="D29">
            <v>2831000</v>
          </cell>
        </row>
        <row r="30">
          <cell r="A30" t="str">
            <v>01.029</v>
          </cell>
          <cell r="B30" t="str">
            <v xml:space="preserve">Saat </v>
          </cell>
          <cell r="C30" t="str">
            <v xml:space="preserve">Cilacı ustası </v>
          </cell>
          <cell r="D30">
            <v>2831000</v>
          </cell>
        </row>
        <row r="31">
          <cell r="A31" t="str">
            <v>01.030</v>
          </cell>
          <cell r="B31" t="str">
            <v xml:space="preserve">Saat </v>
          </cell>
          <cell r="C31" t="str">
            <v xml:space="preserve">Buvazor (iksa işleri yapar) </v>
          </cell>
          <cell r="D31">
            <v>2831000</v>
          </cell>
        </row>
        <row r="32">
          <cell r="A32" t="str">
            <v>01.031</v>
          </cell>
          <cell r="B32" t="str">
            <v xml:space="preserve">Saat </v>
          </cell>
          <cell r="C32" t="str">
            <v xml:space="preserve">Bakırcı ustası </v>
          </cell>
          <cell r="D32">
            <v>2831000</v>
          </cell>
        </row>
        <row r="33">
          <cell r="A33" t="str">
            <v>01.032</v>
          </cell>
          <cell r="B33" t="str">
            <v xml:space="preserve">Saat </v>
          </cell>
          <cell r="C33" t="str">
            <v xml:space="preserve">Alüminyum ustası </v>
          </cell>
          <cell r="D33">
            <v>2831000</v>
          </cell>
        </row>
        <row r="34">
          <cell r="A34" t="str">
            <v>01.207</v>
          </cell>
          <cell r="B34" t="str">
            <v xml:space="preserve">Saat </v>
          </cell>
          <cell r="C34" t="str">
            <v xml:space="preserve">Mozayikçi usta yardımcısı </v>
          </cell>
          <cell r="D34">
            <v>2004000</v>
          </cell>
        </row>
        <row r="35">
          <cell r="A35" t="str">
            <v>01.209</v>
          </cell>
          <cell r="B35" t="str">
            <v xml:space="preserve">Saat </v>
          </cell>
          <cell r="C35" t="str">
            <v xml:space="preserve">Marangoz usta yardımcısı </v>
          </cell>
          <cell r="D35">
            <v>2004000</v>
          </cell>
        </row>
        <row r="36">
          <cell r="A36" t="str">
            <v>01.210</v>
          </cell>
          <cell r="B36" t="str">
            <v xml:space="preserve">Saat </v>
          </cell>
          <cell r="C36" t="str">
            <v xml:space="preserve">Yalıtımcı usta yardımcısı </v>
          </cell>
          <cell r="D36">
            <v>2004000</v>
          </cell>
        </row>
        <row r="37">
          <cell r="A37" t="str">
            <v>01.211</v>
          </cell>
          <cell r="B37" t="str">
            <v xml:space="preserve">Saat </v>
          </cell>
          <cell r="C37" t="str">
            <v xml:space="preserve">Alçı işleri usta yardımcısı </v>
          </cell>
          <cell r="D37">
            <v>2004000</v>
          </cell>
        </row>
        <row r="38">
          <cell r="A38" t="str">
            <v>01.212</v>
          </cell>
          <cell r="B38" t="str">
            <v xml:space="preserve">Saat </v>
          </cell>
          <cell r="C38" t="str">
            <v xml:space="preserve">Sıvacı usta yardımcısı </v>
          </cell>
          <cell r="D38">
            <v>2004000</v>
          </cell>
        </row>
        <row r="39">
          <cell r="A39" t="str">
            <v>01.213</v>
          </cell>
          <cell r="B39" t="str">
            <v xml:space="preserve">Saat </v>
          </cell>
          <cell r="C39" t="str">
            <v xml:space="preserve">Duvarcı usta yardımcısı </v>
          </cell>
          <cell r="D39">
            <v>2004000</v>
          </cell>
        </row>
        <row r="40">
          <cell r="A40" t="str">
            <v>01.218</v>
          </cell>
          <cell r="B40" t="str">
            <v xml:space="preserve">Saat </v>
          </cell>
          <cell r="C40" t="str">
            <v xml:space="preserve">Sıcak demirci usta yardımcısı </v>
          </cell>
          <cell r="D40">
            <v>2004000</v>
          </cell>
        </row>
        <row r="41">
          <cell r="A41" t="str">
            <v>01.219</v>
          </cell>
          <cell r="B41" t="str">
            <v xml:space="preserve">Saat </v>
          </cell>
          <cell r="C41" t="str">
            <v xml:space="preserve">Soğuk demirci usta yardımcısı </v>
          </cell>
          <cell r="D41">
            <v>2004000</v>
          </cell>
        </row>
        <row r="42">
          <cell r="A42" t="str">
            <v>01.220</v>
          </cell>
          <cell r="B42" t="str">
            <v xml:space="preserve">Saat </v>
          </cell>
          <cell r="C42" t="str">
            <v xml:space="preserve">Cilacı usta yardımcısı </v>
          </cell>
          <cell r="D42">
            <v>2004000</v>
          </cell>
        </row>
        <row r="43">
          <cell r="A43" t="str">
            <v>01.221</v>
          </cell>
          <cell r="B43" t="str">
            <v xml:space="preserve">Saat </v>
          </cell>
          <cell r="C43" t="str">
            <v xml:space="preserve">Borucu usta yardımcısı </v>
          </cell>
          <cell r="D43">
            <v>2004000</v>
          </cell>
        </row>
        <row r="44">
          <cell r="A44" t="str">
            <v>01.222</v>
          </cell>
          <cell r="B44" t="str">
            <v xml:space="preserve">Saat </v>
          </cell>
          <cell r="C44" t="str">
            <v xml:space="preserve">Borucu ustası </v>
          </cell>
          <cell r="D44">
            <v>2831000</v>
          </cell>
        </row>
        <row r="45">
          <cell r="A45" t="str">
            <v>01.401</v>
          </cell>
          <cell r="B45" t="str">
            <v xml:space="preserve">Saat </v>
          </cell>
          <cell r="C45" t="str">
            <v xml:space="preserve">Şöför </v>
          </cell>
          <cell r="D45">
            <v>2831000</v>
          </cell>
        </row>
        <row r="46">
          <cell r="A46" t="str">
            <v>01.401/1</v>
          </cell>
          <cell r="B46" t="str">
            <v xml:space="preserve">Saat </v>
          </cell>
          <cell r="C46" t="str">
            <v xml:space="preserve">Ağır kamyon şoförü </v>
          </cell>
          <cell r="D46">
            <v>3222000</v>
          </cell>
        </row>
        <row r="47">
          <cell r="A47" t="str">
            <v>01.402</v>
          </cell>
          <cell r="B47" t="str">
            <v xml:space="preserve">Saat </v>
          </cell>
          <cell r="C47" t="str">
            <v xml:space="preserve">Tamirci baş makinist </v>
          </cell>
          <cell r="D47">
            <v>4061000</v>
          </cell>
        </row>
        <row r="48">
          <cell r="A48" t="str">
            <v>01.403</v>
          </cell>
          <cell r="B48" t="str">
            <v xml:space="preserve">Saat </v>
          </cell>
          <cell r="C48" t="str">
            <v xml:space="preserve">Makinist </v>
          </cell>
          <cell r="D48">
            <v>2831000</v>
          </cell>
        </row>
        <row r="49">
          <cell r="A49" t="str">
            <v>01.404</v>
          </cell>
          <cell r="B49" t="str">
            <v xml:space="preserve">Saat </v>
          </cell>
          <cell r="C49" t="str">
            <v xml:space="preserve">Operatör makinist </v>
          </cell>
          <cell r="D49">
            <v>3222000</v>
          </cell>
        </row>
        <row r="50">
          <cell r="A50" t="str">
            <v>01.405</v>
          </cell>
          <cell r="B50" t="str">
            <v xml:space="preserve">Saat </v>
          </cell>
          <cell r="C50" t="str">
            <v xml:space="preserve">Makinist yardımcısı </v>
          </cell>
          <cell r="D50">
            <v>2264000</v>
          </cell>
        </row>
        <row r="51">
          <cell r="A51" t="str">
            <v>01.406</v>
          </cell>
          <cell r="B51" t="str">
            <v xml:space="preserve">Saat </v>
          </cell>
          <cell r="C51" t="str">
            <v xml:space="preserve">Operatör yardımcısı </v>
          </cell>
          <cell r="D51">
            <v>2614000</v>
          </cell>
        </row>
        <row r="52">
          <cell r="A52" t="str">
            <v>01.407</v>
          </cell>
          <cell r="B52" t="str">
            <v xml:space="preserve">Saat </v>
          </cell>
          <cell r="C52" t="str">
            <v xml:space="preserve">Şöför yardımcısı </v>
          </cell>
          <cell r="D52">
            <v>2176000</v>
          </cell>
        </row>
        <row r="53">
          <cell r="A53" t="str">
            <v>01.408</v>
          </cell>
          <cell r="B53" t="str">
            <v xml:space="preserve">Saat </v>
          </cell>
          <cell r="C53" t="str">
            <v xml:space="preserve">Yağcı </v>
          </cell>
          <cell r="D53">
            <v>2090000</v>
          </cell>
        </row>
        <row r="54">
          <cell r="A54" t="str">
            <v>01.409</v>
          </cell>
          <cell r="B54" t="str">
            <v xml:space="preserve">Saat </v>
          </cell>
          <cell r="C54" t="str">
            <v xml:space="preserve">Formen </v>
          </cell>
          <cell r="D54">
            <v>4061000</v>
          </cell>
        </row>
        <row r="55">
          <cell r="A55" t="str">
            <v>01.410</v>
          </cell>
          <cell r="B55" t="str">
            <v xml:space="preserve">Saat </v>
          </cell>
          <cell r="C55" t="str">
            <v xml:space="preserve">Topoğraf </v>
          </cell>
          <cell r="D55">
            <v>3034000</v>
          </cell>
        </row>
        <row r="56">
          <cell r="A56" t="str">
            <v>01.501</v>
          </cell>
          <cell r="B56" t="str">
            <v xml:space="preserve">Saat </v>
          </cell>
          <cell r="C56" t="str">
            <v xml:space="preserve">Düz işçi </v>
          </cell>
          <cell r="D56">
            <v>1853000</v>
          </cell>
        </row>
        <row r="57">
          <cell r="A57" t="str">
            <v>01.502</v>
          </cell>
          <cell r="B57" t="str">
            <v xml:space="preserve">Saat </v>
          </cell>
          <cell r="C57" t="str">
            <v xml:space="preserve">Erbab işçi </v>
          </cell>
          <cell r="D57">
            <v>2004000</v>
          </cell>
        </row>
        <row r="58">
          <cell r="A58" t="str">
            <v>01.503</v>
          </cell>
          <cell r="B58" t="str">
            <v xml:space="preserve">Saat </v>
          </cell>
          <cell r="C58" t="str">
            <v xml:space="preserve">Çırak </v>
          </cell>
          <cell r="D58">
            <v>1555000</v>
          </cell>
        </row>
        <row r="59">
          <cell r="A59" t="str">
            <v>01.504</v>
          </cell>
          <cell r="B59" t="str">
            <v xml:space="preserve">Saat </v>
          </cell>
          <cell r="C59" t="str">
            <v xml:space="preserve">Çavuş </v>
          </cell>
          <cell r="D59">
            <v>2004000</v>
          </cell>
        </row>
        <row r="60">
          <cell r="A60" t="str">
            <v>01.505</v>
          </cell>
          <cell r="B60" t="str">
            <v xml:space="preserve">Saat </v>
          </cell>
          <cell r="C60" t="str">
            <v xml:space="preserve">Tenekeci usta yardımcısı </v>
          </cell>
          <cell r="D60">
            <v>2004000</v>
          </cell>
        </row>
        <row r="61">
          <cell r="A61" t="str">
            <v>01.506</v>
          </cell>
          <cell r="B61" t="str">
            <v xml:space="preserve">Saat </v>
          </cell>
          <cell r="C61" t="str">
            <v xml:space="preserve">Tünelde buvazor </v>
          </cell>
          <cell r="D61">
            <v>2666000</v>
          </cell>
        </row>
        <row r="62">
          <cell r="A62" t="str">
            <v>01.507</v>
          </cell>
          <cell r="B62" t="str">
            <v xml:space="preserve">Saat </v>
          </cell>
          <cell r="C62" t="str">
            <v xml:space="preserve">Birinci sınıf usta </v>
          </cell>
          <cell r="D62">
            <v>2831000</v>
          </cell>
        </row>
        <row r="63">
          <cell r="A63" t="str">
            <v>01.507/1</v>
          </cell>
          <cell r="B63" t="str">
            <v xml:space="preserve">Saat </v>
          </cell>
          <cell r="C63" t="str">
            <v xml:space="preserve">Birinci sınıf usta yardımcısı </v>
          </cell>
          <cell r="D63">
            <v>2004000</v>
          </cell>
        </row>
        <row r="64">
          <cell r="A64" t="str">
            <v>01.508</v>
          </cell>
          <cell r="B64" t="str">
            <v xml:space="preserve">Saat </v>
          </cell>
          <cell r="C64" t="str">
            <v xml:space="preserve">İkinci sınıf usta </v>
          </cell>
          <cell r="D64">
            <v>2666000</v>
          </cell>
        </row>
        <row r="65">
          <cell r="A65" t="str">
            <v>01.508/1</v>
          </cell>
          <cell r="B65" t="str">
            <v xml:space="preserve">Saat </v>
          </cell>
          <cell r="C65" t="str">
            <v xml:space="preserve">İkinci sınıf usta yardımcısı </v>
          </cell>
          <cell r="D65">
            <v>2004000</v>
          </cell>
        </row>
        <row r="66">
          <cell r="A66" t="str">
            <v>01.509</v>
          </cell>
          <cell r="B66" t="str">
            <v xml:space="preserve">Saat </v>
          </cell>
          <cell r="C66" t="str">
            <v xml:space="preserve">Pulverizatör operatörü </v>
          </cell>
          <cell r="D66">
            <v>2460000</v>
          </cell>
        </row>
        <row r="67">
          <cell r="A67" t="str">
            <v>01.510</v>
          </cell>
          <cell r="B67" t="str">
            <v xml:space="preserve">Saat </v>
          </cell>
          <cell r="C67" t="str">
            <v xml:space="preserve">Torkret (marpuçla beton tatbik eder) </v>
          </cell>
          <cell r="D67">
            <v>2460000</v>
          </cell>
        </row>
        <row r="68">
          <cell r="A68" t="str">
            <v>01.511</v>
          </cell>
          <cell r="B68" t="str">
            <v xml:space="preserve">Saat </v>
          </cell>
          <cell r="C68" t="str">
            <v xml:space="preserve">Bahçıvan ve fidan ustası </v>
          </cell>
          <cell r="D68">
            <v>2460000</v>
          </cell>
        </row>
        <row r="69">
          <cell r="A69" t="str">
            <v>01.512</v>
          </cell>
          <cell r="B69" t="str">
            <v xml:space="preserve">Saat </v>
          </cell>
          <cell r="C69" t="str">
            <v xml:space="preserve">Pist beton kaplama ustası (Havameydanları inş.için) </v>
          </cell>
          <cell r="D69">
            <v>2831000</v>
          </cell>
        </row>
        <row r="70">
          <cell r="A70" t="str">
            <v>01.513</v>
          </cell>
          <cell r="B70" t="str">
            <v xml:space="preserve">Saat </v>
          </cell>
          <cell r="C70" t="str">
            <v xml:space="preserve">Baş sondör </v>
          </cell>
          <cell r="D70">
            <v>3539000</v>
          </cell>
        </row>
        <row r="71">
          <cell r="A71" t="str">
            <v>01.514</v>
          </cell>
          <cell r="B71" t="str">
            <v xml:space="preserve">Saat </v>
          </cell>
          <cell r="C71" t="str">
            <v xml:space="preserve">Sondör </v>
          </cell>
          <cell r="D71">
            <v>3440000</v>
          </cell>
        </row>
        <row r="72">
          <cell r="A72" t="str">
            <v>01.515</v>
          </cell>
          <cell r="B72" t="str">
            <v xml:space="preserve">Saat </v>
          </cell>
          <cell r="C72" t="str">
            <v xml:space="preserve">Pompa teknisyeni </v>
          </cell>
          <cell r="D72">
            <v>3331000</v>
          </cell>
        </row>
        <row r="73">
          <cell r="A73" t="str">
            <v>01.516</v>
          </cell>
          <cell r="B73" t="str">
            <v xml:space="preserve">Saat </v>
          </cell>
          <cell r="C73" t="str">
            <v xml:space="preserve">Ahçı </v>
          </cell>
          <cell r="D73">
            <v>3036000</v>
          </cell>
        </row>
        <row r="74">
          <cell r="A74" t="str">
            <v>01.517</v>
          </cell>
          <cell r="B74" t="str">
            <v xml:space="preserve">Saat </v>
          </cell>
          <cell r="C74" t="str">
            <v xml:space="preserve">Ahçı yardımcısı </v>
          </cell>
          <cell r="D74">
            <v>2666000</v>
          </cell>
        </row>
        <row r="75">
          <cell r="A75" t="str">
            <v>01.700</v>
          </cell>
          <cell r="C75" t="str">
            <v xml:space="preserve">LİMANLAR İNŞAATI (HER TÜRLÜ BİNA İŞLERİ HARİÇ) </v>
          </cell>
          <cell r="D75">
            <v>0</v>
          </cell>
        </row>
        <row r="76">
          <cell r="A76" t="str">
            <v>01.701</v>
          </cell>
          <cell r="B76" t="str">
            <v xml:space="preserve">Gün </v>
          </cell>
          <cell r="C76" t="str">
            <v xml:space="preserve">Tarak gemisi kaptanı (yakın yol kaptanı) </v>
          </cell>
          <cell r="D76">
            <v>38809000</v>
          </cell>
        </row>
        <row r="77">
          <cell r="A77" t="str">
            <v>01.702</v>
          </cell>
          <cell r="B77" t="str">
            <v xml:space="preserve">Gün </v>
          </cell>
          <cell r="C77" t="str">
            <v xml:space="preserve">Tarak gemisi baş makinisti (çarkçı başı) </v>
          </cell>
          <cell r="D77">
            <v>33305000</v>
          </cell>
        </row>
        <row r="78">
          <cell r="A78" t="str">
            <v>01.703</v>
          </cell>
          <cell r="B78" t="str">
            <v xml:space="preserve">Gün </v>
          </cell>
          <cell r="C78" t="str">
            <v xml:space="preserve">Tarama uzmanı </v>
          </cell>
          <cell r="D78">
            <v>45209000</v>
          </cell>
        </row>
        <row r="79">
          <cell r="A79" t="str">
            <v>01.704</v>
          </cell>
          <cell r="B79" t="str">
            <v xml:space="preserve">Gün </v>
          </cell>
          <cell r="C79" t="str">
            <v xml:space="preserve">Romorkör kaptanı (kıyı kaptanı) </v>
          </cell>
          <cell r="D79">
            <v>30253000</v>
          </cell>
        </row>
        <row r="80">
          <cell r="A80" t="str">
            <v>01.705</v>
          </cell>
          <cell r="B80" t="str">
            <v xml:space="preserve">Gün </v>
          </cell>
          <cell r="C80" t="str">
            <v xml:space="preserve">Romorkör makinisti (çarkçı) </v>
          </cell>
          <cell r="D80">
            <v>30253000</v>
          </cell>
        </row>
        <row r="81">
          <cell r="A81" t="str">
            <v>01.706</v>
          </cell>
          <cell r="B81" t="str">
            <v xml:space="preserve">Gün </v>
          </cell>
          <cell r="C81" t="str">
            <v xml:space="preserve">Zatülhareke taş ve çamur dubası kaptanı (liman kaptanı) </v>
          </cell>
          <cell r="D81">
            <v>30253000</v>
          </cell>
        </row>
        <row r="82">
          <cell r="A82" t="str">
            <v>01.707</v>
          </cell>
          <cell r="B82" t="str">
            <v xml:space="preserve">Gün </v>
          </cell>
          <cell r="C82" t="str">
            <v xml:space="preserve">Zatülhareke taş ve çamur dubası makinisti (çarkçı) </v>
          </cell>
          <cell r="D82">
            <v>28105000</v>
          </cell>
        </row>
        <row r="83">
          <cell r="A83" t="str">
            <v>01.708</v>
          </cell>
          <cell r="B83" t="str">
            <v xml:space="preserve">Gün </v>
          </cell>
          <cell r="C83" t="str">
            <v xml:space="preserve">Macula reisi </v>
          </cell>
          <cell r="D83">
            <v>28105000</v>
          </cell>
        </row>
        <row r="84">
          <cell r="A84" t="str">
            <v>01.709</v>
          </cell>
          <cell r="B84" t="str">
            <v xml:space="preserve">Gün </v>
          </cell>
          <cell r="C84" t="str">
            <v xml:space="preserve">Tarak gemisi ikinci kaptanı (kıyı kaptanı) </v>
          </cell>
          <cell r="D84">
            <v>28105000</v>
          </cell>
        </row>
        <row r="85">
          <cell r="A85" t="str">
            <v>01.710</v>
          </cell>
          <cell r="B85" t="str">
            <v xml:space="preserve">Gün </v>
          </cell>
          <cell r="C85" t="str">
            <v xml:space="preserve">Tarak gemisi ikinci makinisti (çarkçı) </v>
          </cell>
          <cell r="D85">
            <v>32384000</v>
          </cell>
        </row>
        <row r="86">
          <cell r="A86" t="str">
            <v>01.711</v>
          </cell>
          <cell r="B86" t="str">
            <v xml:space="preserve">Gün </v>
          </cell>
          <cell r="C86" t="str">
            <v xml:space="preserve">Güverte lostromosu </v>
          </cell>
          <cell r="D86">
            <v>21380000</v>
          </cell>
        </row>
        <row r="87">
          <cell r="A87" t="str">
            <v>01.712</v>
          </cell>
          <cell r="B87" t="str">
            <v xml:space="preserve">Gün </v>
          </cell>
          <cell r="C87" t="str">
            <v xml:space="preserve">Makina lostromosu </v>
          </cell>
          <cell r="D87">
            <v>21380000</v>
          </cell>
        </row>
        <row r="88">
          <cell r="A88" t="str">
            <v>01.713</v>
          </cell>
          <cell r="B88" t="str">
            <v xml:space="preserve">Gün </v>
          </cell>
          <cell r="C88" t="str">
            <v xml:space="preserve">Usta gemici </v>
          </cell>
          <cell r="D88">
            <v>20470000</v>
          </cell>
        </row>
        <row r="89">
          <cell r="A89" t="str">
            <v>01.714</v>
          </cell>
          <cell r="B89" t="str">
            <v xml:space="preserve">Gün </v>
          </cell>
          <cell r="C89" t="str">
            <v xml:space="preserve">Gemi yağcısı </v>
          </cell>
          <cell r="D89">
            <v>20470000</v>
          </cell>
        </row>
        <row r="90">
          <cell r="A90" t="str">
            <v>01.715</v>
          </cell>
          <cell r="B90" t="str">
            <v xml:space="preserve">Gün </v>
          </cell>
          <cell r="C90" t="str">
            <v xml:space="preserve">Dalgıç klavuzu </v>
          </cell>
          <cell r="D90">
            <v>20470000</v>
          </cell>
        </row>
        <row r="91">
          <cell r="A91" t="str">
            <v>01.716</v>
          </cell>
          <cell r="B91" t="str">
            <v xml:space="preserve">Gün </v>
          </cell>
          <cell r="C91" t="str">
            <v xml:space="preserve">Gemi ahçıbaşı </v>
          </cell>
          <cell r="D91">
            <v>20470000</v>
          </cell>
        </row>
        <row r="92">
          <cell r="A92" t="str">
            <v>01.717</v>
          </cell>
          <cell r="B92" t="str">
            <v xml:space="preserve">Gün </v>
          </cell>
          <cell r="C92" t="str">
            <v xml:space="preserve">Gemi ateşcisi </v>
          </cell>
          <cell r="D92">
            <v>20470000</v>
          </cell>
        </row>
        <row r="93">
          <cell r="A93" t="str">
            <v>01.718</v>
          </cell>
          <cell r="B93" t="str">
            <v xml:space="preserve">Gün </v>
          </cell>
          <cell r="C93" t="str">
            <v xml:space="preserve">Kamarot </v>
          </cell>
          <cell r="D93">
            <v>18325000</v>
          </cell>
        </row>
        <row r="94">
          <cell r="A94" t="str">
            <v>01.719</v>
          </cell>
          <cell r="B94" t="str">
            <v xml:space="preserve">Gün </v>
          </cell>
          <cell r="C94" t="str">
            <v xml:space="preserve">Gemici (tayfa) </v>
          </cell>
          <cell r="D94">
            <v>18325000</v>
          </cell>
        </row>
        <row r="95">
          <cell r="A95" t="str">
            <v>01.720</v>
          </cell>
          <cell r="B95" t="str">
            <v xml:space="preserve">Gün </v>
          </cell>
          <cell r="C95" t="str">
            <v xml:space="preserve">Gemi silicisi </v>
          </cell>
          <cell r="D95">
            <v>18325000</v>
          </cell>
        </row>
        <row r="96">
          <cell r="A96" t="str">
            <v>01.721</v>
          </cell>
          <cell r="B96" t="str">
            <v xml:space="preserve">Gün </v>
          </cell>
          <cell r="C96" t="str">
            <v xml:space="preserve">Gemi ahçı yardımcısı </v>
          </cell>
          <cell r="D96">
            <v>18325000</v>
          </cell>
        </row>
        <row r="97">
          <cell r="A97" t="str">
            <v>01.722</v>
          </cell>
          <cell r="B97" t="str">
            <v xml:space="preserve">Gün </v>
          </cell>
          <cell r="C97" t="str">
            <v xml:space="preserve">Dalgıç </v>
          </cell>
          <cell r="D97">
            <v>51631000</v>
          </cell>
        </row>
        <row r="98">
          <cell r="A98" t="str">
            <v>02.000</v>
          </cell>
          <cell r="C98" t="str">
            <v xml:space="preserve">TAŞITLAR </v>
          </cell>
          <cell r="D98">
            <v>0</v>
          </cell>
        </row>
        <row r="99">
          <cell r="A99" t="str">
            <v>02.002</v>
          </cell>
          <cell r="B99" t="str">
            <v xml:space="preserve">Gün </v>
          </cell>
          <cell r="C99" t="str">
            <v xml:space="preserve">Üç at veya katır ile sürü. itibaren taşıt katarı (veya beş eşek) </v>
          </cell>
          <cell r="D99">
            <v>24000000</v>
          </cell>
        </row>
        <row r="100">
          <cell r="A100" t="str">
            <v>02.016</v>
          </cell>
          <cell r="B100" t="str">
            <v xml:space="preserve">K tş </v>
          </cell>
          <cell r="C100" t="str">
            <v xml:space="preserve">Her cins hay.çekilen arabalar için taşıma katsayısı </v>
          </cell>
          <cell r="D100">
            <v>12000000</v>
          </cell>
        </row>
        <row r="101">
          <cell r="A101" t="str">
            <v>02.016/1</v>
          </cell>
          <cell r="B101" t="str">
            <v xml:space="preserve">Saat </v>
          </cell>
          <cell r="C101" t="str">
            <v xml:space="preserve">Her cins hay.çekilen arabalar için taşıma katsayısı </v>
          </cell>
          <cell r="D101">
            <v>0</v>
          </cell>
        </row>
        <row r="102">
          <cell r="A102" t="str">
            <v>02.017</v>
          </cell>
          <cell r="B102" t="str">
            <v xml:space="preserve">K tş </v>
          </cell>
          <cell r="C102" t="str">
            <v xml:space="preserve">Her cins ve tonajda motolu araç taşıma katsayısı (K) </v>
          </cell>
          <cell r="D102">
            <v>84000000</v>
          </cell>
        </row>
        <row r="103">
          <cell r="A103" t="str">
            <v>03.000</v>
          </cell>
          <cell r="C103" t="str">
            <v xml:space="preserve">İNŞAAT MAKİNA VE ARAÇLARI </v>
          </cell>
          <cell r="D103">
            <v>0</v>
          </cell>
        </row>
        <row r="104">
          <cell r="A104" t="str">
            <v>03.001</v>
          </cell>
          <cell r="B104" t="str">
            <v xml:space="preserve">Ad. </v>
          </cell>
          <cell r="C104" t="str">
            <v xml:space="preserve">Ekskavatör ve dragline tipi makinalar 100 HP (1yd3) </v>
          </cell>
          <cell r="D104">
            <v>85745000000</v>
          </cell>
        </row>
        <row r="105">
          <cell r="A105" t="str">
            <v>03.002</v>
          </cell>
          <cell r="B105" t="str">
            <v xml:space="preserve">Ad. </v>
          </cell>
          <cell r="C105" t="str">
            <v xml:space="preserve">Ekskavatör ve dragline tipi makinalar 140 HP (11/2yd3) </v>
          </cell>
          <cell r="D105">
            <v>95327000000</v>
          </cell>
        </row>
        <row r="106">
          <cell r="A106" t="str">
            <v>03.003</v>
          </cell>
          <cell r="B106" t="str">
            <v xml:space="preserve">Ad. </v>
          </cell>
          <cell r="C106" t="str">
            <v xml:space="preserve">Ekskavatör ve dragline tipi makinalar 170 HP (2yd3) </v>
          </cell>
          <cell r="D106">
            <v>116008000000</v>
          </cell>
        </row>
        <row r="107">
          <cell r="A107" t="str">
            <v>03.004</v>
          </cell>
          <cell r="B107" t="str">
            <v xml:space="preserve">Ad. </v>
          </cell>
          <cell r="C107" t="str">
            <v xml:space="preserve">Ekskavator ve dragline tipi makinalar 210 HP (21/2yd3) </v>
          </cell>
          <cell r="D107">
            <v>148286000000</v>
          </cell>
        </row>
        <row r="108">
          <cell r="A108" t="str">
            <v>03.005</v>
          </cell>
          <cell r="B108" t="str">
            <v xml:space="preserve">Ad. </v>
          </cell>
          <cell r="C108" t="str">
            <v xml:space="preserve">Ekskavatör ve dragline tipi makinalar 260 HP (3yd3) </v>
          </cell>
          <cell r="D108">
            <v>179556000000</v>
          </cell>
        </row>
        <row r="109">
          <cell r="A109" t="str">
            <v>03.005/1</v>
          </cell>
          <cell r="B109" t="str">
            <v xml:space="preserve">Ad. </v>
          </cell>
          <cell r="C109" t="str">
            <v xml:space="preserve">Ekskavatör beko takriben 125 HP (3/4-15/8 yd3) </v>
          </cell>
          <cell r="D109">
            <v>148286000000</v>
          </cell>
        </row>
        <row r="110">
          <cell r="A110" t="str">
            <v>03.006</v>
          </cell>
          <cell r="B110" t="str">
            <v xml:space="preserve">Ad. </v>
          </cell>
          <cell r="C110" t="str">
            <v xml:space="preserve">Traktör skreyper (TD 20 veya emsali 111 DHP+vag.kova 8yd3) </v>
          </cell>
          <cell r="D110">
            <v>63548000000</v>
          </cell>
        </row>
        <row r="111">
          <cell r="A111" t="str">
            <v>03.007</v>
          </cell>
          <cell r="B111" t="str">
            <v xml:space="preserve">Ad. </v>
          </cell>
          <cell r="C111" t="str">
            <v xml:space="preserve">Traktör ripper (TD25 veya emsali 185 DHP+ripper) </v>
          </cell>
          <cell r="D111">
            <v>147531000000</v>
          </cell>
        </row>
        <row r="112">
          <cell r="A112" t="str">
            <v>03.008</v>
          </cell>
          <cell r="B112" t="str">
            <v xml:space="preserve">Ad. </v>
          </cell>
          <cell r="C112" t="str">
            <v xml:space="preserve">Motor greyder (80 HP'den yukarı güçte, takriben 9 ton) </v>
          </cell>
          <cell r="D112">
            <v>57495000000</v>
          </cell>
        </row>
        <row r="113">
          <cell r="A113" t="str">
            <v>03.009</v>
          </cell>
          <cell r="B113" t="str">
            <v xml:space="preserve">Ad. </v>
          </cell>
          <cell r="C113" t="str">
            <v xml:space="preserve">Lastik tekerlekli traktör-skreyper (takriben 250 DHP, 24 yd3) </v>
          </cell>
          <cell r="D113">
            <v>255216000000</v>
          </cell>
        </row>
        <row r="114">
          <cell r="A114" t="str">
            <v>03.010/1</v>
          </cell>
          <cell r="B114" t="str">
            <v xml:space="preserve">Ad. </v>
          </cell>
          <cell r="C114" t="str">
            <v xml:space="preserve">Traktör buldozer (70 DHP gücünde, motor+bıçak) </v>
          </cell>
          <cell r="D114">
            <v>39339000000</v>
          </cell>
        </row>
        <row r="115">
          <cell r="A115" t="str">
            <v>03.010/2</v>
          </cell>
          <cell r="B115" t="str">
            <v xml:space="preserve">Ad. </v>
          </cell>
          <cell r="C115" t="str">
            <v xml:space="preserve">Traktör buldozer (100 DHP gücünde, motor+bıçak) </v>
          </cell>
          <cell r="D115">
            <v>49425000000</v>
          </cell>
        </row>
        <row r="116">
          <cell r="A116" t="str">
            <v>03.010/3</v>
          </cell>
          <cell r="B116" t="str">
            <v xml:space="preserve">Ad. </v>
          </cell>
          <cell r="C116" t="str">
            <v xml:space="preserve">Traktör buldozer (160 DHP gücünde, motor+bıçak) </v>
          </cell>
          <cell r="D116">
            <v>63548000000</v>
          </cell>
        </row>
        <row r="117">
          <cell r="A117" t="str">
            <v>03.011</v>
          </cell>
          <cell r="B117" t="str">
            <v xml:space="preserve">Ad. </v>
          </cell>
          <cell r="C117" t="str">
            <v xml:space="preserve">Traktör buldozer (TM 25 veya emsali 185 DHP+bıçak) </v>
          </cell>
          <cell r="D117">
            <v>104912000000</v>
          </cell>
        </row>
        <row r="118">
          <cell r="A118" t="str">
            <v>03.012</v>
          </cell>
          <cell r="B118" t="str">
            <v xml:space="preserve">Ad. </v>
          </cell>
          <cell r="C118" t="str">
            <v xml:space="preserve">Traktör buldozer (285 DHP gücünde, motor+bıçak) </v>
          </cell>
          <cell r="D118">
            <v>208815000000</v>
          </cell>
        </row>
        <row r="119">
          <cell r="A119" t="str">
            <v>03.013</v>
          </cell>
          <cell r="B119" t="str">
            <v xml:space="preserve">Ad. </v>
          </cell>
          <cell r="C119" t="str">
            <v xml:space="preserve">Traktör buldozer (345 DHP gücünde motor+bıçak) </v>
          </cell>
          <cell r="D119">
            <v>234032000000</v>
          </cell>
        </row>
        <row r="120">
          <cell r="A120" t="str">
            <v>03.016</v>
          </cell>
          <cell r="B120" t="str">
            <v xml:space="preserve">Ad. </v>
          </cell>
          <cell r="C120" t="str">
            <v xml:space="preserve">Komp.buh.veya komp.sah.akup-ot.ve tum aksesuarı dahil. </v>
          </cell>
          <cell r="D120">
            <v>136903000000</v>
          </cell>
        </row>
        <row r="121">
          <cell r="A121" t="str">
            <v>03.017</v>
          </cell>
          <cell r="B121" t="str">
            <v xml:space="preserve">Ad. </v>
          </cell>
          <cell r="C121" t="str">
            <v xml:space="preserve">Kompresör (210 cfm'lik)kompresör+hortum ve tabancalar </v>
          </cell>
          <cell r="D121">
            <v>16140000000</v>
          </cell>
        </row>
        <row r="122">
          <cell r="A122" t="str">
            <v>03.017/1</v>
          </cell>
          <cell r="B122" t="str">
            <v xml:space="preserve">Ad. </v>
          </cell>
          <cell r="C122" t="str">
            <v xml:space="preserve">Vantilasyon mak.(210 cfm'lik komp.+vant.bor.aks.dahil) </v>
          </cell>
          <cell r="D122">
            <v>16140000000</v>
          </cell>
        </row>
        <row r="123">
          <cell r="A123" t="str">
            <v>03.017/2</v>
          </cell>
          <cell r="B123" t="str">
            <v xml:space="preserve">Ad. </v>
          </cell>
          <cell r="C123" t="str">
            <v xml:space="preserve">Enjeksiyon mak.(210 cfm'lik komp.+enjek.bor.malz.tankı.) </v>
          </cell>
          <cell r="D123">
            <v>16140000000</v>
          </cell>
        </row>
        <row r="124">
          <cell r="A124" t="str">
            <v>03.017/3</v>
          </cell>
          <cell r="B124" t="str">
            <v xml:space="preserve">Ad. </v>
          </cell>
          <cell r="C124" t="str">
            <v xml:space="preserve">Komp.(250cfm'lik+havalılı sahm.+hav.del.+hav.sık.grb.+pick-ap. </v>
          </cell>
          <cell r="D124">
            <v>20172000000</v>
          </cell>
        </row>
        <row r="125">
          <cell r="A125" t="str">
            <v>03.018</v>
          </cell>
          <cell r="B125" t="str">
            <v xml:space="preserve">Ad. </v>
          </cell>
          <cell r="C125" t="str">
            <v xml:space="preserve">Enjek.mak.(yak. 75 HP lik 250 cfm kap.enjek.bor.mal.tn.bir.) </v>
          </cell>
          <cell r="D125">
            <v>4036000000</v>
          </cell>
        </row>
        <row r="126">
          <cell r="A126" t="str">
            <v>03.021</v>
          </cell>
          <cell r="B126" t="str">
            <v xml:space="preserve">Ad. </v>
          </cell>
          <cell r="C126" t="str">
            <v xml:space="preserve">Yük (11/2 yd3 veya 5500 lib.taş.güc.tak.80 DHP muad.las.tek </v>
          </cell>
          <cell r="D126">
            <v>37321000000</v>
          </cell>
        </row>
        <row r="127">
          <cell r="A127" t="str">
            <v>03.022</v>
          </cell>
          <cell r="B127" t="str">
            <v xml:space="preserve">Ad. </v>
          </cell>
          <cell r="C127" t="str">
            <v xml:space="preserve">Yükleyici (traksvator)(11/2 yd3 tak.56 DHP)(paletli) </v>
          </cell>
          <cell r="D127">
            <v>84737000000</v>
          </cell>
        </row>
        <row r="128">
          <cell r="A128" t="str">
            <v>03.024</v>
          </cell>
          <cell r="B128" t="str">
            <v xml:space="preserve">Ad. </v>
          </cell>
          <cell r="C128" t="str">
            <v xml:space="preserve">Betoniyer (motoru ile takriben 250 litrelik) </v>
          </cell>
          <cell r="D128">
            <v>2525000000</v>
          </cell>
        </row>
        <row r="129">
          <cell r="A129" t="str">
            <v>03.024/1</v>
          </cell>
          <cell r="B129" t="str">
            <v xml:space="preserve">Ad. </v>
          </cell>
          <cell r="C129" t="str">
            <v xml:space="preserve">Betoniyer (motoru ile takriben 500 litrelik) </v>
          </cell>
          <cell r="D129">
            <v>3026000000</v>
          </cell>
        </row>
        <row r="130">
          <cell r="A130" t="str">
            <v>03.024/2</v>
          </cell>
          <cell r="B130" t="str">
            <v xml:space="preserve">Ad. </v>
          </cell>
          <cell r="C130" t="str">
            <v xml:space="preserve">Betoniyer (motoru ile takriben 1000 litrelik) </v>
          </cell>
          <cell r="D130">
            <v>7061000000</v>
          </cell>
        </row>
        <row r="131">
          <cell r="A131" t="str">
            <v>03.024/3</v>
          </cell>
          <cell r="B131" t="str">
            <v xml:space="preserve">Ad. </v>
          </cell>
          <cell r="C131" t="str">
            <v xml:space="preserve">Betoniyer (motoru ile takriben 1000 litrelik yarı ot.) </v>
          </cell>
          <cell r="D131">
            <v>7061000000</v>
          </cell>
        </row>
        <row r="132">
          <cell r="A132" t="str">
            <v>03.025</v>
          </cell>
          <cell r="B132" t="str">
            <v xml:space="preserve">Ad. </v>
          </cell>
          <cell r="C132" t="str">
            <v xml:space="preserve">Mozaik silme makinası (benzinli) </v>
          </cell>
          <cell r="D132">
            <v>1008000000</v>
          </cell>
        </row>
        <row r="133">
          <cell r="A133" t="str">
            <v>03.025/1</v>
          </cell>
          <cell r="B133" t="str">
            <v xml:space="preserve">Ad. </v>
          </cell>
          <cell r="C133" t="str">
            <v xml:space="preserve">Yol çizgi boyası silme makinası (7.5 HP gücünde, bisiklet t.) </v>
          </cell>
          <cell r="D133">
            <v>10990000000</v>
          </cell>
        </row>
        <row r="134">
          <cell r="A134" t="str">
            <v>03.026</v>
          </cell>
          <cell r="B134" t="str">
            <v xml:space="preserve">Ad. </v>
          </cell>
          <cell r="C134" t="str">
            <v xml:space="preserve">Kum püskürtme makinesi (Bütün aksesuarı dahil-komple) </v>
          </cell>
          <cell r="D134">
            <v>1927000000</v>
          </cell>
        </row>
        <row r="135">
          <cell r="A135" t="str">
            <v>03.027</v>
          </cell>
          <cell r="B135" t="str">
            <v xml:space="preserve">Ad. </v>
          </cell>
          <cell r="C135" t="str">
            <v xml:space="preserve">Vibrator (21/2 HP güç 9-16 yd3/saat kapasiteli) </v>
          </cell>
          <cell r="D135">
            <v>758000000</v>
          </cell>
        </row>
        <row r="136">
          <cell r="A136" t="str">
            <v>03.028</v>
          </cell>
          <cell r="B136" t="str">
            <v xml:space="preserve">Ad. </v>
          </cell>
          <cell r="C136" t="str">
            <v xml:space="preserve">Komple kompresörle çalışan vibratör </v>
          </cell>
          <cell r="D136">
            <v>6051000000</v>
          </cell>
        </row>
        <row r="137">
          <cell r="A137" t="str">
            <v>03.030</v>
          </cell>
          <cell r="B137" t="str">
            <v xml:space="preserve">Ad. </v>
          </cell>
          <cell r="C137" t="str">
            <v xml:space="preserve">Konkasör (pr 15'x24'+skon.24'x16'el.yuk.25m3/s.) </v>
          </cell>
          <cell r="D137">
            <v>79619000000</v>
          </cell>
        </row>
        <row r="138">
          <cell r="A138" t="str">
            <v>03.031</v>
          </cell>
          <cell r="B138" t="str">
            <v xml:space="preserve">Ad. </v>
          </cell>
          <cell r="C138" t="str">
            <v xml:space="preserve">Eleme mak.(yak.70 HP lik,3-4 kademeli 100 m3/saat kap.tit.ce.tip) </v>
          </cell>
          <cell r="D138">
            <v>14631000000</v>
          </cell>
        </row>
        <row r="139">
          <cell r="A139" t="str">
            <v>03.031/1</v>
          </cell>
          <cell r="B139" t="str">
            <v xml:space="preserve">Ad. </v>
          </cell>
          <cell r="C139" t="str">
            <v xml:space="preserve">Elevator tak.15 HP güç. 10-18 m uz.ve 60 cm.bant gen. </v>
          </cell>
          <cell r="D139">
            <v>3026000000</v>
          </cell>
        </row>
        <row r="140">
          <cell r="A140" t="str">
            <v>03.031/2</v>
          </cell>
          <cell r="B140" t="str">
            <v xml:space="preserve">Ad. </v>
          </cell>
          <cell r="C140" t="str">
            <v xml:space="preserve">Elevator tak.25 HP gücünde 18-24 m uz.60 cm.bant gen. </v>
          </cell>
          <cell r="D140">
            <v>7061000000</v>
          </cell>
        </row>
        <row r="141">
          <cell r="A141" t="str">
            <v>03.032/1</v>
          </cell>
          <cell r="B141" t="str">
            <v xml:space="preserve">Ad. </v>
          </cell>
          <cell r="C141" t="str">
            <v xml:space="preserve">0:0-10 lt/sn.(10 dahil), 50 MSS kadar düşey milli derin kuyu pompası </v>
          </cell>
          <cell r="D141">
            <v>3026000000</v>
          </cell>
        </row>
        <row r="142">
          <cell r="A142" t="str">
            <v>03.032/2</v>
          </cell>
          <cell r="B142" t="str">
            <v xml:space="preserve">Ad. </v>
          </cell>
          <cell r="C142" t="str">
            <v xml:space="preserve">0:10-20 lt/sn (20 dahil), 50 MSS kadar düşey milli derin kuyu pompası </v>
          </cell>
          <cell r="D142">
            <v>4036000000</v>
          </cell>
        </row>
        <row r="143">
          <cell r="A143" t="str">
            <v>03.032/3</v>
          </cell>
          <cell r="B143" t="str">
            <v xml:space="preserve">Ad. </v>
          </cell>
          <cell r="C143" t="str">
            <v xml:space="preserve">0:20-40 lt/sn.(40 dahil), 50 MSS kadar düşey milli derin kuyu pompası </v>
          </cell>
          <cell r="D143">
            <v>5043000000</v>
          </cell>
        </row>
        <row r="144">
          <cell r="A144" t="str">
            <v>03.032/4</v>
          </cell>
          <cell r="B144" t="str">
            <v xml:space="preserve">Ad. </v>
          </cell>
          <cell r="C144" t="str">
            <v xml:space="preserve">0:40-80 lt/sn (80 dahil), 50 MSS kadar düşey milli derin kuyu pompası </v>
          </cell>
          <cell r="D144">
            <v>10595000000</v>
          </cell>
        </row>
        <row r="145">
          <cell r="A145" t="str">
            <v>03.033</v>
          </cell>
          <cell r="B145" t="str">
            <v xml:space="preserve">Ad. </v>
          </cell>
          <cell r="C145" t="str">
            <v xml:space="preserve">Motopomp (5 PS gücünde, takriben 50 mm çapında) </v>
          </cell>
          <cell r="D145">
            <v>371000000</v>
          </cell>
        </row>
        <row r="146">
          <cell r="A146" t="str">
            <v>03.033/1</v>
          </cell>
          <cell r="B146" t="str">
            <v xml:space="preserve">Ad. </v>
          </cell>
          <cell r="C146" t="str">
            <v xml:space="preserve">Motopomp (15 ps gücünde, takriben 100 mm çapında) </v>
          </cell>
          <cell r="D146">
            <v>864000000</v>
          </cell>
        </row>
        <row r="147">
          <cell r="A147" t="str">
            <v>03.034</v>
          </cell>
          <cell r="B147" t="str">
            <v xml:space="preserve">Ad. </v>
          </cell>
          <cell r="C147" t="str">
            <v xml:space="preserve">Motopomp (20 ps gücünde, takriben 125 mm çapında) </v>
          </cell>
          <cell r="D147">
            <v>1516000000</v>
          </cell>
        </row>
        <row r="148">
          <cell r="A148" t="str">
            <v>03.034/1</v>
          </cell>
          <cell r="B148" t="str">
            <v xml:space="preserve">Ad. </v>
          </cell>
          <cell r="C148" t="str">
            <v xml:space="preserve">Motopomp (30 ps gücünde, takriben 135 mm çapında) </v>
          </cell>
          <cell r="D148">
            <v>3026000000</v>
          </cell>
        </row>
        <row r="149">
          <cell r="A149" t="str">
            <v>03.035</v>
          </cell>
          <cell r="B149" t="str">
            <v xml:space="preserve">Ad. </v>
          </cell>
          <cell r="C149" t="str">
            <v xml:space="preserve">Motopomp (45 ps gücünde, takriben 150 mm çapında) </v>
          </cell>
          <cell r="D149">
            <v>4036000000</v>
          </cell>
        </row>
        <row r="150">
          <cell r="A150" t="str">
            <v>03.036</v>
          </cell>
          <cell r="B150" t="str">
            <v xml:space="preserve">Ad. </v>
          </cell>
          <cell r="C150" t="str">
            <v xml:space="preserve">Motopomp (60 ps gücünde, takriben 200 mm çapında) </v>
          </cell>
          <cell r="D150">
            <v>5043000000</v>
          </cell>
        </row>
        <row r="151">
          <cell r="A151" t="str">
            <v>03.037</v>
          </cell>
          <cell r="B151" t="str">
            <v xml:space="preserve">Ad. </v>
          </cell>
          <cell r="C151" t="str">
            <v xml:space="preserve">Beton pompasi (yaklaşık 15 m3/saat kapasiteli 6 5/8 ''çaplı) </v>
          </cell>
          <cell r="D151">
            <v>20172000000</v>
          </cell>
        </row>
        <row r="152">
          <cell r="A152" t="str">
            <v>03.038</v>
          </cell>
          <cell r="B152" t="str">
            <v xml:space="preserve">Ad. </v>
          </cell>
          <cell r="C152" t="str">
            <v xml:space="preserve">Arazöz (5 tonluk su sandıklı) </v>
          </cell>
          <cell r="D152">
            <v>10595000000</v>
          </cell>
        </row>
        <row r="153">
          <cell r="A153" t="str">
            <v>03.038/1</v>
          </cell>
          <cell r="B153" t="str">
            <v xml:space="preserve">Ad. </v>
          </cell>
          <cell r="C153" t="str">
            <v xml:space="preserve">Arazöz (pick-up) </v>
          </cell>
          <cell r="D153">
            <v>5552000000</v>
          </cell>
        </row>
        <row r="154">
          <cell r="A154" t="str">
            <v>03.038/2</v>
          </cell>
          <cell r="B154" t="str">
            <v xml:space="preserve">Ad. </v>
          </cell>
          <cell r="C154" t="str">
            <v xml:space="preserve">Damperli kamyon (120 HP gücünde, 7 ton kapasiteli) </v>
          </cell>
          <cell r="D154">
            <v>26544000000</v>
          </cell>
        </row>
        <row r="155">
          <cell r="A155" t="str">
            <v>03.039</v>
          </cell>
          <cell r="B155" t="str">
            <v xml:space="preserve">Ad. </v>
          </cell>
          <cell r="C155" t="str">
            <v xml:space="preserve">Pistonlu su pompaları (motoruyla birlikte) </v>
          </cell>
          <cell r="D155">
            <v>2018000000</v>
          </cell>
        </row>
        <row r="156">
          <cell r="A156" t="str">
            <v>03.040</v>
          </cell>
          <cell r="B156" t="str">
            <v xml:space="preserve">Ad. </v>
          </cell>
          <cell r="C156" t="str">
            <v xml:space="preserve">Her cins (tit.darnebeli) mot. kompaktor (tak.400 kg.st.ag.9 HP) </v>
          </cell>
          <cell r="D156">
            <v>1516000000</v>
          </cell>
        </row>
        <row r="157">
          <cell r="A157" t="str">
            <v>03.041</v>
          </cell>
          <cell r="B157" t="str">
            <v xml:space="preserve">Ad. </v>
          </cell>
          <cell r="C157" t="str">
            <v xml:space="preserve">Tit.sil.(4-5 t.-5 t.dah.st.ag.8-9 t.din..kuv.pal.tr.35-58dhs) </v>
          </cell>
          <cell r="D157">
            <v>26226000000</v>
          </cell>
        </row>
        <row r="158">
          <cell r="A158" t="str">
            <v>03.042</v>
          </cell>
          <cell r="B158" t="str">
            <v xml:space="preserve">Ad. </v>
          </cell>
          <cell r="C158" t="str">
            <v xml:space="preserve">Tit.sil.4-5 t.5 t.dah.st.ag.8-9 t.din.k.trak.tak.41-56DHP </v>
          </cell>
          <cell r="D158">
            <v>30260000000</v>
          </cell>
        </row>
        <row r="159">
          <cell r="A159" t="str">
            <v>03.042/1</v>
          </cell>
          <cell r="B159" t="str">
            <v xml:space="preserve">Ad. </v>
          </cell>
          <cell r="C159" t="str">
            <v xml:space="preserve">Tit.sil.(5-6 t.6 t.dah)st.ag.10-12 t.din.kuv.tak.45-61DHP </v>
          </cell>
          <cell r="D159">
            <v>31270000000</v>
          </cell>
        </row>
        <row r="160">
          <cell r="A160" t="str">
            <v>03.042/2</v>
          </cell>
          <cell r="B160" t="str">
            <v xml:space="preserve">Ad. </v>
          </cell>
          <cell r="C160" t="str">
            <v xml:space="preserve">Tit.sil.(6-7 t.7 t.d.st.ag.12-14 t.din.kuv.tr.tak.50-60DHP </v>
          </cell>
          <cell r="D160">
            <v>54435000000</v>
          </cell>
        </row>
        <row r="161">
          <cell r="A161" t="str">
            <v>03.042/3</v>
          </cell>
          <cell r="B161" t="str">
            <v xml:space="preserve">Ad. </v>
          </cell>
          <cell r="C161" t="str">
            <v xml:space="preserve">Tit.sil.(7-9 t.9 t.dah.st.ag.14-18 t.din.k.14-18 t.56-76DHP </v>
          </cell>
          <cell r="D161">
            <v>52417000000</v>
          </cell>
        </row>
        <row r="162">
          <cell r="A162" t="str">
            <v>03.042/4</v>
          </cell>
          <cell r="B162" t="str">
            <v xml:space="preserve">Ad. </v>
          </cell>
          <cell r="C162" t="str">
            <v xml:space="preserve">Tit.sil.(9-11 t.11 t.dah.st.ag.18-22t.dn.kv.trk.t.66-86DHP </v>
          </cell>
          <cell r="D162">
            <v>68090000000</v>
          </cell>
        </row>
        <row r="163">
          <cell r="A163" t="str">
            <v>03.042/5</v>
          </cell>
          <cell r="B163" t="str">
            <v xml:space="preserve">Ad. </v>
          </cell>
          <cell r="C163" t="str">
            <v xml:space="preserve">Tit.sil.(11-13t.13t.dh.st.ag.22-26tdn.kv.trk.tak.76-96DHP </v>
          </cell>
          <cell r="D163">
            <v>75660000000</v>
          </cell>
        </row>
        <row r="164">
          <cell r="A164" t="str">
            <v>03.042/6</v>
          </cell>
          <cell r="B164" t="str">
            <v xml:space="preserve">Ad. </v>
          </cell>
          <cell r="C164" t="str">
            <v xml:space="preserve">Tit.sil.(13-15 t.15 t.dh.st.ag.26-30 t.dn.kv.trk.90-110DHP </v>
          </cell>
          <cell r="D164">
            <v>79695000000</v>
          </cell>
        </row>
        <row r="165">
          <cell r="A165" t="str">
            <v>03.043</v>
          </cell>
          <cell r="B165" t="str">
            <v xml:space="preserve">Ad. </v>
          </cell>
          <cell r="C165" t="str">
            <v xml:space="preserve">Komp.keçi.ay.sil.(40 DHP pal.4000 kg.1.20 .uz.2 tam.) </v>
          </cell>
          <cell r="D165">
            <v>21182000000</v>
          </cell>
        </row>
        <row r="166">
          <cell r="A166" t="str">
            <v>03.044</v>
          </cell>
          <cell r="B166" t="str">
            <v xml:space="preserve">Ad. </v>
          </cell>
          <cell r="C166" t="str">
            <v xml:space="preserve">Demir mer.sil.(8-10 tonluk 10 ton dahil-2-3 tekerlekli) </v>
          </cell>
          <cell r="D166">
            <v>21182000000</v>
          </cell>
        </row>
        <row r="167">
          <cell r="A167" t="str">
            <v>03.044/1</v>
          </cell>
          <cell r="B167" t="str">
            <v xml:space="preserve">Ad. </v>
          </cell>
          <cell r="C167" t="str">
            <v xml:space="preserve">Demir mer.sil.(10-14 tonluk 14 ton dahil 2-3 tekerlekli) </v>
          </cell>
          <cell r="D167">
            <v>24716000000</v>
          </cell>
        </row>
        <row r="168">
          <cell r="A168" t="str">
            <v>03.045</v>
          </cell>
          <cell r="B168" t="str">
            <v xml:space="preserve">Ad. </v>
          </cell>
          <cell r="C168" t="str">
            <v xml:space="preserve">Lastik tek.sil.(7-8 tonluk 8 to dahil çekici ile) </v>
          </cell>
          <cell r="D168">
            <v>21182000000</v>
          </cell>
        </row>
        <row r="169">
          <cell r="A169" t="str">
            <v>03.045/1</v>
          </cell>
          <cell r="B169" t="str">
            <v xml:space="preserve">Ad. </v>
          </cell>
          <cell r="C169" t="str">
            <v xml:space="preserve">Çekilir tip las.tekerlekli sil.(8-10 ton.10 t.dah.çek.har.)s </v>
          </cell>
          <cell r="D169">
            <v>8577000000</v>
          </cell>
        </row>
        <row r="170">
          <cell r="A170" t="str">
            <v>03.045/2</v>
          </cell>
          <cell r="B170" t="str">
            <v xml:space="preserve">Ad. </v>
          </cell>
          <cell r="C170" t="str">
            <v xml:space="preserve">Lastik tek.sil.(kendinden yürür)(60-80 HP,21 t.st.ağır.) </v>
          </cell>
          <cell r="D170">
            <v>28244000000</v>
          </cell>
        </row>
        <row r="171">
          <cell r="A171" t="str">
            <v>03.045/3</v>
          </cell>
          <cell r="B171" t="str">
            <v xml:space="preserve">Ad. </v>
          </cell>
          <cell r="C171" t="str">
            <v xml:space="preserve">Lastik tek.sil.(ken.yürür)(80-100 HP,35 ton st.ağır.) </v>
          </cell>
          <cell r="D171">
            <v>41865000000</v>
          </cell>
        </row>
        <row r="172">
          <cell r="A172" t="str">
            <v>03.045/4</v>
          </cell>
          <cell r="B172" t="str">
            <v xml:space="preserve">Ad. </v>
          </cell>
          <cell r="C172" t="str">
            <v xml:space="preserve">Lastik tek.trak.(yak.45 HP lik pulluk, diskleri birlikte) </v>
          </cell>
          <cell r="D172">
            <v>5043000000</v>
          </cell>
        </row>
        <row r="173">
          <cell r="A173" t="str">
            <v>03.045/5</v>
          </cell>
          <cell r="B173" t="str">
            <v xml:space="preserve">Ad. </v>
          </cell>
          <cell r="C173" t="str">
            <v xml:space="preserve">Lastik tek.trak.(tak.80-100 HP gücünde) </v>
          </cell>
          <cell r="D173">
            <v>9079000000</v>
          </cell>
        </row>
        <row r="174">
          <cell r="A174" t="str">
            <v>03.046</v>
          </cell>
          <cell r="B174" t="str">
            <v xml:space="preserve">Ad. </v>
          </cell>
          <cell r="C174" t="str">
            <v xml:space="preserve">Agrega silosu (4 bölmeli100tn/saat kapasiteli) </v>
          </cell>
          <cell r="D174">
            <v>5552000000</v>
          </cell>
        </row>
        <row r="175">
          <cell r="A175" t="str">
            <v>03.046/1</v>
          </cell>
          <cell r="B175" t="str">
            <v xml:space="preserve">Ad. </v>
          </cell>
          <cell r="C175" t="str">
            <v xml:space="preserve">Agrega silosu (4 bölmeli,50 ton/saat verimli) </v>
          </cell>
          <cell r="D175">
            <v>3602000000</v>
          </cell>
        </row>
        <row r="176">
          <cell r="A176" t="str">
            <v>03.046/2</v>
          </cell>
          <cell r="B176" t="str">
            <v xml:space="preserve">Ad. </v>
          </cell>
          <cell r="C176" t="str">
            <v xml:space="preserve">Çimento silosu (tak.88-100 m3 ha cminde hava tertibatlı) </v>
          </cell>
          <cell r="D176">
            <v>4543000000</v>
          </cell>
        </row>
        <row r="177">
          <cell r="A177" t="str">
            <v>03.047</v>
          </cell>
          <cell r="B177" t="str">
            <v xml:space="preserve">Ad. </v>
          </cell>
          <cell r="C177" t="str">
            <v xml:space="preserve">Küçük eleme tesisi (40 ton/saat kapasiteli) </v>
          </cell>
          <cell r="D177">
            <v>25217000000</v>
          </cell>
        </row>
        <row r="178">
          <cell r="A178" t="str">
            <v>03.047/1</v>
          </cell>
          <cell r="B178" t="str">
            <v xml:space="preserve">Ad. </v>
          </cell>
          <cell r="C178" t="str">
            <v xml:space="preserve">Mineral filler besleyici (dizel motorlu) </v>
          </cell>
          <cell r="D178">
            <v>2737000000</v>
          </cell>
        </row>
        <row r="179">
          <cell r="A179" t="str">
            <v>03.048</v>
          </cell>
          <cell r="B179" t="str">
            <v xml:space="preserve">Ad. </v>
          </cell>
          <cell r="C179" t="str">
            <v xml:space="preserve">Büyük eleme tesisi (100 ton/saat kapasiteli) </v>
          </cell>
          <cell r="D179">
            <v>52451000000</v>
          </cell>
        </row>
        <row r="180">
          <cell r="A180" t="str">
            <v>03.049</v>
          </cell>
          <cell r="B180" t="str">
            <v xml:space="preserve">Ad. </v>
          </cell>
          <cell r="C180" t="str">
            <v xml:space="preserve">Treyler distribütör (500 abd galonluk) </v>
          </cell>
          <cell r="D180">
            <v>5552000000</v>
          </cell>
        </row>
        <row r="181">
          <cell r="A181" t="str">
            <v>03.050</v>
          </cell>
          <cell r="B181" t="str">
            <v xml:space="preserve">Ad. </v>
          </cell>
          <cell r="C181" t="str">
            <v xml:space="preserve">Distribütör (1500 abd galonluk kamyona monte edilmiş) </v>
          </cell>
          <cell r="D181">
            <v>17656000000</v>
          </cell>
        </row>
        <row r="182">
          <cell r="A182" t="str">
            <v>03.051</v>
          </cell>
          <cell r="B182" t="str">
            <v xml:space="preserve">Ad. </v>
          </cell>
          <cell r="C182" t="str">
            <v xml:space="preserve">Küçük asfalt kur.mak.(tak.60-80 HP güç.40 ton/s kap.)plent </v>
          </cell>
          <cell r="D182">
            <v>25217000000</v>
          </cell>
        </row>
        <row r="183">
          <cell r="A183" t="str">
            <v>03.052</v>
          </cell>
          <cell r="B183" t="str">
            <v xml:space="preserve">Ad. </v>
          </cell>
          <cell r="C183" t="str">
            <v xml:space="preserve">Büyük asfalt kur.mak.(tak.100-120 HP güç.100 t/s kap.)plents </v>
          </cell>
          <cell r="D183">
            <v>70108000000</v>
          </cell>
        </row>
        <row r="184">
          <cell r="A184" t="str">
            <v>03.053</v>
          </cell>
          <cell r="B184" t="str">
            <v xml:space="preserve">Ad. </v>
          </cell>
          <cell r="C184" t="str">
            <v xml:space="preserve">Asfalt tankı (40 tonluk ısıtma tertibatlı) </v>
          </cell>
          <cell r="D184">
            <v>2525000000</v>
          </cell>
        </row>
        <row r="185">
          <cell r="A185" t="str">
            <v>03.053/1</v>
          </cell>
          <cell r="B185" t="str">
            <v xml:space="preserve">Ad. </v>
          </cell>
          <cell r="C185" t="str">
            <v xml:space="preserve">40 m3 sabit su tankı </v>
          </cell>
          <cell r="D185">
            <v>1623000000</v>
          </cell>
        </row>
        <row r="186">
          <cell r="A186" t="str">
            <v>03.054</v>
          </cell>
          <cell r="B186" t="str">
            <v xml:space="preserve">Ad. </v>
          </cell>
          <cell r="C186" t="str">
            <v xml:space="preserve">Süpürge mak.(9 feetlik, motorsuz çekilir tip don.tanb.) </v>
          </cell>
          <cell r="D186">
            <v>1623000000</v>
          </cell>
        </row>
        <row r="187">
          <cell r="A187" t="str">
            <v>03.054/1</v>
          </cell>
          <cell r="B187" t="str">
            <v xml:space="preserve">Ad. </v>
          </cell>
          <cell r="C187" t="str">
            <v xml:space="preserve">Süpürge mak.vakumlu (tak.130 HP +81 HP) </v>
          </cell>
          <cell r="D187">
            <v>68598000000</v>
          </cell>
        </row>
        <row r="188">
          <cell r="A188" t="str">
            <v>03.054/2</v>
          </cell>
          <cell r="B188" t="str">
            <v xml:space="preserve">Ad. </v>
          </cell>
          <cell r="C188" t="str">
            <v xml:space="preserve">Termoplastik yol çizgi mak.ve ısıtıcı (tak.151 HP) </v>
          </cell>
          <cell r="D188">
            <v>148286000000</v>
          </cell>
        </row>
        <row r="189">
          <cell r="A189" t="str">
            <v>03.054/3</v>
          </cell>
          <cell r="B189" t="str">
            <v xml:space="preserve">Ad. </v>
          </cell>
          <cell r="C189" t="str">
            <v xml:space="preserve">Soğuk yol çizgi makinası (takriben 168 HP) </v>
          </cell>
          <cell r="D189">
            <v>93672000000</v>
          </cell>
        </row>
        <row r="190">
          <cell r="A190" t="str">
            <v>03.054/4</v>
          </cell>
          <cell r="B190" t="str">
            <v xml:space="preserve">Ad. </v>
          </cell>
          <cell r="C190" t="str">
            <v xml:space="preserve">Termoplastik Boya ön Isıtıcısı (175 HP Gücünde) </v>
          </cell>
          <cell r="D190">
            <v>109896000000</v>
          </cell>
        </row>
        <row r="191">
          <cell r="A191" t="str">
            <v>03.055</v>
          </cell>
          <cell r="B191" t="str">
            <v xml:space="preserve">Ad. </v>
          </cell>
          <cell r="C191" t="str">
            <v xml:space="preserve">Mıcır yayıcı (12 feetlik, motorsuz, çekilir tip yay.mer.) </v>
          </cell>
          <cell r="D191">
            <v>1949000000</v>
          </cell>
        </row>
        <row r="192">
          <cell r="A192" t="str">
            <v>03.056</v>
          </cell>
          <cell r="B192" t="str">
            <v xml:space="preserve">Ad. </v>
          </cell>
          <cell r="C192" t="str">
            <v xml:space="preserve">Rodmikser (takriben 100 HP güç.50 m3/saat kapasiteli) </v>
          </cell>
          <cell r="D192">
            <v>25724000000</v>
          </cell>
        </row>
        <row r="193">
          <cell r="A193" t="str">
            <v>03.057</v>
          </cell>
          <cell r="B193" t="str">
            <v xml:space="preserve">Ad. </v>
          </cell>
          <cell r="C193" t="str">
            <v xml:space="preserve">Pulvomikser (tak.50 HP güç.25 m3/saat kap.çekilir tip) </v>
          </cell>
          <cell r="D193">
            <v>5477000000</v>
          </cell>
        </row>
        <row r="194">
          <cell r="A194" t="str">
            <v>03.058</v>
          </cell>
          <cell r="B194" t="str">
            <v xml:space="preserve">Ad. </v>
          </cell>
          <cell r="C194" t="str">
            <v xml:space="preserve">Çekilir tip mikser (tak.22 HP güç.5 ton/saat kapasiteli) </v>
          </cell>
          <cell r="D194">
            <v>5552000000</v>
          </cell>
        </row>
        <row r="195">
          <cell r="A195" t="str">
            <v>03.059</v>
          </cell>
          <cell r="B195" t="str">
            <v xml:space="preserve">Ad. </v>
          </cell>
          <cell r="C195" t="str">
            <v xml:space="preserve">Sıcak tip küçük mik.(tak.60-80 HP güc.40 ton/s kapasiteli) </v>
          </cell>
          <cell r="D195">
            <v>16645000000</v>
          </cell>
        </row>
        <row r="196">
          <cell r="A196" t="str">
            <v>03.059/1</v>
          </cell>
          <cell r="B196" t="str">
            <v xml:space="preserve">Ad. </v>
          </cell>
          <cell r="C196" t="str">
            <v xml:space="preserve">Mastik asfalt yapılmasıiçin is.ve kar.mak.(1 ton/s kapasiteli) </v>
          </cell>
          <cell r="D196">
            <v>7061000000</v>
          </cell>
        </row>
        <row r="197">
          <cell r="A197" t="str">
            <v>03.059/2</v>
          </cell>
          <cell r="B197" t="str">
            <v xml:space="preserve">Ad. </v>
          </cell>
          <cell r="C197" t="str">
            <v xml:space="preserve">Bordur yapma mak.(10-15 HP güc.power curber model emsali) </v>
          </cell>
          <cell r="D197">
            <v>7061000000</v>
          </cell>
        </row>
        <row r="198">
          <cell r="A198" t="str">
            <v>03.060</v>
          </cell>
          <cell r="B198" t="str">
            <v xml:space="preserve">Ad. </v>
          </cell>
          <cell r="C198" t="str">
            <v xml:space="preserve">Sıcak büyük mikser (tak.100 ton/saat kapasiteli) </v>
          </cell>
          <cell r="D198">
            <v>61537000000</v>
          </cell>
        </row>
        <row r="199">
          <cell r="A199" t="str">
            <v>03.060/1</v>
          </cell>
          <cell r="B199" t="str">
            <v xml:space="preserve">Ad. </v>
          </cell>
          <cell r="C199" t="str">
            <v xml:space="preserve">Stabilizasyon kar.(100-200 ton/saat kap.80-120 HP gücünde) </v>
          </cell>
          <cell r="D199">
            <v>17656000000</v>
          </cell>
        </row>
        <row r="200">
          <cell r="A200" t="str">
            <v>03.060/3</v>
          </cell>
          <cell r="B200" t="str">
            <v xml:space="preserve">Ad. </v>
          </cell>
          <cell r="C200" t="str">
            <v xml:space="preserve">Mikser (15 HP.lik) motoruyla ber.(sirkülasyon çamuru için) </v>
          </cell>
          <cell r="D200">
            <v>605000000</v>
          </cell>
        </row>
        <row r="201">
          <cell r="A201" t="str">
            <v>03.060/4</v>
          </cell>
          <cell r="B201" t="str">
            <v xml:space="preserve">Ad. </v>
          </cell>
          <cell r="C201" t="str">
            <v xml:space="preserve">Mikser (75 HP.lik) motoruyla ber.(sirkülasyon çamuru için) </v>
          </cell>
          <cell r="D201">
            <v>1259000000</v>
          </cell>
        </row>
        <row r="202">
          <cell r="A202" t="str">
            <v>03.061</v>
          </cell>
          <cell r="B202" t="str">
            <v xml:space="preserve">Ad. </v>
          </cell>
          <cell r="C202" t="str">
            <v xml:space="preserve">Küçük finişer (tak.30-50 HP güç.100 ton/s kap)(asfalt) </v>
          </cell>
          <cell r="D202">
            <v>22190000000</v>
          </cell>
        </row>
        <row r="203">
          <cell r="A203" t="str">
            <v>03.062</v>
          </cell>
          <cell r="B203" t="str">
            <v xml:space="preserve">Ad. </v>
          </cell>
          <cell r="C203" t="str">
            <v xml:space="preserve">Büyük finişer (tak.880-100 HP güc.200 ton/s kap.)(asfalt) </v>
          </cell>
          <cell r="D203">
            <v>45393000000</v>
          </cell>
        </row>
        <row r="204">
          <cell r="A204" t="str">
            <v>03.062/1</v>
          </cell>
          <cell r="B204" t="str">
            <v xml:space="preserve">Ad. </v>
          </cell>
          <cell r="C204" t="str">
            <v xml:space="preserve">Elektronik duyargalı asfalt finişeri </v>
          </cell>
          <cell r="D204">
            <v>61318000000</v>
          </cell>
        </row>
        <row r="205">
          <cell r="A205" t="str">
            <v>03.062/2</v>
          </cell>
          <cell r="B205" t="str">
            <v xml:space="preserve">Ad. </v>
          </cell>
          <cell r="C205" t="str">
            <v xml:space="preserve">Beton finişeri 70 HP-50 m3/h kapasiteli </v>
          </cell>
          <cell r="D205">
            <v>128113000000</v>
          </cell>
        </row>
        <row r="206">
          <cell r="A206" t="str">
            <v>03.062/3</v>
          </cell>
          <cell r="B206" t="str">
            <v xml:space="preserve">Ad. </v>
          </cell>
          <cell r="C206" t="str">
            <v xml:space="preserve">Kayar kalıplı Kanal Beton Kaplama Makinası </v>
          </cell>
          <cell r="D206">
            <v>464532000000</v>
          </cell>
        </row>
        <row r="207">
          <cell r="A207" t="str">
            <v>03.063</v>
          </cell>
          <cell r="B207" t="str">
            <v xml:space="preserve">Ad. </v>
          </cell>
          <cell r="C207" t="str">
            <v xml:space="preserve">Agrega serme mak.(tak.23 HP gücünde 25 m3/saat kapasiteli) </v>
          </cell>
          <cell r="D207">
            <v>5552000000</v>
          </cell>
        </row>
        <row r="208">
          <cell r="A208" t="str">
            <v>03.063/1</v>
          </cell>
          <cell r="B208" t="str">
            <v xml:space="preserve">Ad. </v>
          </cell>
          <cell r="C208" t="str">
            <v xml:space="preserve">Mekanik agrega serici </v>
          </cell>
          <cell r="D208">
            <v>2018000000</v>
          </cell>
        </row>
        <row r="209">
          <cell r="A209" t="str">
            <v>03.064</v>
          </cell>
          <cell r="B209" t="str">
            <v xml:space="preserve">Ad. </v>
          </cell>
          <cell r="C209" t="str">
            <v xml:space="preserve">Buh.jen.(tak.30 HP güc.buh.ihtih.ed.40 ton 3 tan.par.is.hor) </v>
          </cell>
          <cell r="D209">
            <v>8646000000</v>
          </cell>
        </row>
        <row r="210">
          <cell r="A210" t="str">
            <v>03.065</v>
          </cell>
          <cell r="B210" t="str">
            <v xml:space="preserve">Ad. </v>
          </cell>
          <cell r="C210" t="str">
            <v xml:space="preserve">Asfalt pom.(tak.25 HP güc.50 ton/saat kap.2-3 inc.-3 inc d </v>
          </cell>
          <cell r="D210">
            <v>1806000000</v>
          </cell>
        </row>
        <row r="211">
          <cell r="A211" t="str">
            <v>03.065/1</v>
          </cell>
          <cell r="B211" t="str">
            <v xml:space="preserve">Ad. </v>
          </cell>
          <cell r="C211" t="str">
            <v xml:space="preserve">Asfalt pompası (yaklaşık 50 HP'lik) </v>
          </cell>
          <cell r="D211">
            <v>2343000000</v>
          </cell>
        </row>
        <row r="212">
          <cell r="A212" t="str">
            <v>03.066</v>
          </cell>
          <cell r="B212" t="str">
            <v xml:space="preserve">Ad. </v>
          </cell>
          <cell r="C212" t="str">
            <v xml:space="preserve">Figure tanzim mak.(0.50 m2 figure kesitli çekilir tip) </v>
          </cell>
          <cell r="D212">
            <v>719000000</v>
          </cell>
        </row>
        <row r="213">
          <cell r="A213" t="str">
            <v>03.067</v>
          </cell>
          <cell r="B213" t="str">
            <v xml:space="preserve">Ad. </v>
          </cell>
          <cell r="C213" t="str">
            <v xml:space="preserve">Agrega yık.mak.(yak.30 HP.lik, 25 m3/saat kapasiteli) </v>
          </cell>
          <cell r="D213">
            <v>5477000000</v>
          </cell>
        </row>
        <row r="214">
          <cell r="A214" t="str">
            <v>03.068</v>
          </cell>
          <cell r="B214" t="str">
            <v xml:space="preserve">Ad. </v>
          </cell>
          <cell r="C214" t="str">
            <v xml:space="preserve">Fore kaz.mak.(tak.40 HP güc.mot, seh, vinc, hal ter.25 mt.) </v>
          </cell>
          <cell r="D214">
            <v>9365000000</v>
          </cell>
        </row>
        <row r="215">
          <cell r="A215" t="str">
            <v>03.068/1</v>
          </cell>
          <cell r="B215" t="str">
            <v xml:space="preserve">Ad. </v>
          </cell>
          <cell r="C215" t="str">
            <v xml:space="preserve">Fore kaz.mak.1 yd3'luk tak.100HP güc.ekskav.76 HP güc.5 mods </v>
          </cell>
          <cell r="D215">
            <v>167452000000</v>
          </cell>
        </row>
        <row r="216">
          <cell r="A216" t="str">
            <v>03.069</v>
          </cell>
          <cell r="B216" t="str">
            <v xml:space="preserve">Ad. </v>
          </cell>
          <cell r="C216" t="str">
            <v xml:space="preserve">Skreyper:tak (70HP)güc.mot.muceh.tak..(8 yd3)hac.vag.mak) </v>
          </cell>
          <cell r="D216">
            <v>95833000000</v>
          </cell>
        </row>
        <row r="217">
          <cell r="A217" t="str">
            <v>03.070</v>
          </cell>
          <cell r="B217" t="str">
            <v xml:space="preserve">Ad. </v>
          </cell>
          <cell r="C217" t="str">
            <v xml:space="preserve">Ot.bet.snt.1000 lt.kap.50 m3/s taş.kontruk.çimento sil.çimento hl. </v>
          </cell>
          <cell r="D217">
            <v>53460000000</v>
          </cell>
        </row>
        <row r="218">
          <cell r="A218" t="str">
            <v>03.070/1</v>
          </cell>
          <cell r="B218" t="str">
            <v xml:space="preserve">Ad. </v>
          </cell>
          <cell r="C218" t="str">
            <v xml:space="preserve">Prefab.bet.plak par.yap.tes.75 m2/h vib.tab.62 kW mot.güc. </v>
          </cell>
          <cell r="D218">
            <v>299598000000</v>
          </cell>
        </row>
        <row r="219">
          <cell r="A219" t="str">
            <v>03.070/2</v>
          </cell>
          <cell r="B219" t="str">
            <v xml:space="preserve">Ad. </v>
          </cell>
          <cell r="C219" t="str">
            <v xml:space="preserve">Asfalt Kazıma Makinası (400 HP Güc.max.2.05m gen.0.15 derin. </v>
          </cell>
          <cell r="D219">
            <v>439578000000</v>
          </cell>
        </row>
        <row r="220">
          <cell r="A220" t="str">
            <v>03.071/S1</v>
          </cell>
          <cell r="B220" t="str">
            <v xml:space="preserve">Ad. </v>
          </cell>
          <cell r="C220" t="str">
            <v xml:space="preserve">Delme Kapasiteli (100-200)m'ye kadar </v>
          </cell>
          <cell r="D220">
            <v>61087000000</v>
          </cell>
        </row>
        <row r="221">
          <cell r="A221" t="str">
            <v>03.071/S2</v>
          </cell>
          <cell r="B221" t="str">
            <v xml:space="preserve">Ad. </v>
          </cell>
          <cell r="C221" t="str">
            <v xml:space="preserve">Delme Kapasiteli (400-500)m'ye kadar </v>
          </cell>
          <cell r="D221">
            <v>145764000000</v>
          </cell>
        </row>
        <row r="222">
          <cell r="A222" t="str">
            <v>03.071/S3</v>
          </cell>
          <cell r="B222" t="str">
            <v xml:space="preserve">Ad. </v>
          </cell>
          <cell r="C222" t="str">
            <v xml:space="preserve">Delme Kapasiteli (750)m'ye kadar </v>
          </cell>
          <cell r="D222">
            <v>157554000000</v>
          </cell>
        </row>
        <row r="223">
          <cell r="A223" t="str">
            <v>03.071/T1</v>
          </cell>
          <cell r="B223" t="str">
            <v xml:space="preserve">Ad. </v>
          </cell>
          <cell r="C223" t="str">
            <v xml:space="preserve">Delme Kapasiteli (40-100)m'ye kadar </v>
          </cell>
          <cell r="D223">
            <v>23579000000</v>
          </cell>
        </row>
        <row r="224">
          <cell r="A224" t="str">
            <v>03.071/T2</v>
          </cell>
          <cell r="B224" t="str">
            <v xml:space="preserve">Ad. </v>
          </cell>
          <cell r="C224" t="str">
            <v xml:space="preserve">Delme Kapasiteli (200-250)m'ye kadar </v>
          </cell>
          <cell r="D224">
            <v>33224000000</v>
          </cell>
        </row>
        <row r="225">
          <cell r="A225" t="str">
            <v>03.071/T3</v>
          </cell>
          <cell r="B225" t="str">
            <v xml:space="preserve">Ad. </v>
          </cell>
          <cell r="C225" t="str">
            <v xml:space="preserve">Delme Kapasiteli (300-350)m'ye kadar </v>
          </cell>
          <cell r="D225">
            <v>40727000000</v>
          </cell>
        </row>
        <row r="226">
          <cell r="A226" t="str">
            <v>03.071/T4</v>
          </cell>
          <cell r="B226" t="str">
            <v xml:space="preserve">Ad. </v>
          </cell>
          <cell r="C226" t="str">
            <v xml:space="preserve">Delme Kapasiteli (500)m'ye kadar </v>
          </cell>
          <cell r="D226">
            <v>45012000000</v>
          </cell>
        </row>
        <row r="227">
          <cell r="A227" t="str">
            <v>03.071/T5</v>
          </cell>
          <cell r="B227" t="str">
            <v xml:space="preserve">Ad. </v>
          </cell>
          <cell r="C227" t="str">
            <v xml:space="preserve">Delme Kapasiteli (700)m'ye kadar </v>
          </cell>
          <cell r="D227">
            <v>51444000000</v>
          </cell>
        </row>
        <row r="228">
          <cell r="A228" t="str">
            <v>03.071/T6</v>
          </cell>
          <cell r="B228" t="str">
            <v xml:space="preserve">Ad. </v>
          </cell>
          <cell r="C228" t="str">
            <v xml:space="preserve">Delme Kapasiteli (960)m'ye kadar </v>
          </cell>
          <cell r="D228">
            <v>63231000000</v>
          </cell>
        </row>
        <row r="229">
          <cell r="A229" t="str">
            <v>03.072/1</v>
          </cell>
          <cell r="B229" t="str">
            <v xml:space="preserve">Ad. </v>
          </cell>
          <cell r="C229" t="str">
            <v xml:space="preserve">Rotor sistemli bpe 80 m ve benzeri beton pompası </v>
          </cell>
          <cell r="D229">
            <v>136121000000</v>
          </cell>
        </row>
        <row r="230">
          <cell r="A230" t="str">
            <v>03.072/2</v>
          </cell>
          <cell r="B230" t="str">
            <v xml:space="preserve">Ad. </v>
          </cell>
          <cell r="C230" t="str">
            <v xml:space="preserve">Darbeli sondaj mak.(delme kapasitesi 100-150 m.ek.birlik) </v>
          </cell>
          <cell r="D230">
            <v>36439000000</v>
          </cell>
        </row>
        <row r="231">
          <cell r="A231" t="str">
            <v>03.072/3</v>
          </cell>
          <cell r="B231" t="str">
            <v xml:space="preserve">Ad. </v>
          </cell>
          <cell r="C231" t="str">
            <v xml:space="preserve">Kablo germe mak.(öngerilmeli betonlarda) </v>
          </cell>
          <cell r="D231">
            <v>2070000000</v>
          </cell>
        </row>
        <row r="232">
          <cell r="A232" t="str">
            <v>03.072/4</v>
          </cell>
          <cell r="B232" t="str">
            <v xml:space="preserve">Ad. </v>
          </cell>
          <cell r="C232" t="str">
            <v xml:space="preserve">25-30 HP gücünde komple kaynak makinası </v>
          </cell>
          <cell r="D232">
            <v>3828000000</v>
          </cell>
        </row>
        <row r="233">
          <cell r="A233" t="str">
            <v>03.072/5</v>
          </cell>
          <cell r="B233" t="str">
            <v xml:space="preserve">Ad. </v>
          </cell>
          <cell r="C233" t="str">
            <v xml:space="preserve">Kablo germe makinası komple </v>
          </cell>
          <cell r="D233">
            <v>56407000000</v>
          </cell>
        </row>
        <row r="234">
          <cell r="A234" t="str">
            <v>03.073</v>
          </cell>
          <cell r="B234" t="str">
            <v xml:space="preserve">Ad. </v>
          </cell>
          <cell r="C234" t="str">
            <v xml:space="preserve">Jeneratör (5 kW veya daha büyük) </v>
          </cell>
          <cell r="D234">
            <v>855000000</v>
          </cell>
        </row>
        <row r="235">
          <cell r="A235" t="str">
            <v>03.074/1</v>
          </cell>
          <cell r="B235" t="str">
            <v xml:space="preserve">Ad. </v>
          </cell>
          <cell r="C235" t="str">
            <v xml:space="preserve">Klapeli taş dubası (motorsuz,125 tonluk, su kes.1.85 m) </v>
          </cell>
          <cell r="D235">
            <v>29088000000</v>
          </cell>
        </row>
        <row r="236">
          <cell r="A236" t="str">
            <v>03.074/3</v>
          </cell>
          <cell r="B236" t="str">
            <v xml:space="preserve">Ad. </v>
          </cell>
          <cell r="C236" t="str">
            <v xml:space="preserve">Klapeli taş dubası (motorsuz,400 tonluk, su kes.2.5 m) </v>
          </cell>
          <cell r="D236">
            <v>65573000000</v>
          </cell>
        </row>
        <row r="237">
          <cell r="A237" t="str">
            <v>03.074/4</v>
          </cell>
          <cell r="B237" t="str">
            <v xml:space="preserve">Ad. </v>
          </cell>
          <cell r="C237" t="str">
            <v xml:space="preserve">Devrilir taş dubası (motorsuz,300 tonluk, su kesimi 2.2 m) </v>
          </cell>
          <cell r="D237">
            <v>65573000000</v>
          </cell>
        </row>
        <row r="238">
          <cell r="A238" t="str">
            <v>03.074/5</v>
          </cell>
          <cell r="B238" t="str">
            <v xml:space="preserve">Ad. </v>
          </cell>
          <cell r="C238" t="str">
            <v xml:space="preserve">Klapeli kum dubası (motorsuz, 300 m3 luk su kesimi 2 m) </v>
          </cell>
          <cell r="D238">
            <v>65573000000</v>
          </cell>
        </row>
        <row r="239">
          <cell r="A239" t="str">
            <v>03.074/6</v>
          </cell>
          <cell r="B239" t="str">
            <v xml:space="preserve">Ad. </v>
          </cell>
          <cell r="C239" t="str">
            <v xml:space="preserve">Ortadan açıl.kum.dub.(yak.2x255 HP.mot.500 m3 su kes.340 m)s </v>
          </cell>
          <cell r="D239">
            <v>259396000000</v>
          </cell>
        </row>
        <row r="240">
          <cell r="A240" t="str">
            <v>03.074/7</v>
          </cell>
          <cell r="B240" t="str">
            <v xml:space="preserve">Ad. </v>
          </cell>
          <cell r="C240" t="str">
            <v xml:space="preserve">Motorsuz layter (180 tonluk, vinc.kap.5 ton, su kes.1 m) </v>
          </cell>
          <cell r="D240">
            <v>126095000000</v>
          </cell>
        </row>
        <row r="241">
          <cell r="A241" t="str">
            <v>03.075/1</v>
          </cell>
          <cell r="B241" t="str">
            <v xml:space="preserve">Ad. </v>
          </cell>
          <cell r="C241" t="str">
            <v xml:space="preserve">Dizel motorlu romorkör (yak.116 HP lik, su kesimi 0.85 m) </v>
          </cell>
          <cell r="D241">
            <v>48995000000</v>
          </cell>
        </row>
        <row r="242">
          <cell r="A242" t="str">
            <v>03.075/2</v>
          </cell>
          <cell r="B242" t="str">
            <v xml:space="preserve">Ad. </v>
          </cell>
          <cell r="C242" t="str">
            <v xml:space="preserve">Dizel motorlu romorkör (yak.240 HP lik su kes.1.75 m) </v>
          </cell>
          <cell r="D242">
            <v>111686000000</v>
          </cell>
        </row>
        <row r="243">
          <cell r="A243" t="str">
            <v>03.075/3</v>
          </cell>
          <cell r="B243" t="str">
            <v xml:space="preserve">Ad. </v>
          </cell>
          <cell r="C243" t="str">
            <v xml:space="preserve">Dizel motorlu romorkör (yak.310 HP lik, su kesimi 2 m) </v>
          </cell>
          <cell r="D243">
            <v>117449000000</v>
          </cell>
        </row>
        <row r="244">
          <cell r="A244" t="str">
            <v>03.075/4</v>
          </cell>
          <cell r="B244" t="str">
            <v xml:space="preserve">Ad. </v>
          </cell>
          <cell r="C244" t="str">
            <v xml:space="preserve">Dizel motorlu romorkör (yak.525 HP lik, su kesimi 1.8 m) </v>
          </cell>
          <cell r="D244">
            <v>288215000000</v>
          </cell>
        </row>
        <row r="245">
          <cell r="A245" t="str">
            <v>03.075/5</v>
          </cell>
          <cell r="B245" t="str">
            <v xml:space="preserve">Ad. </v>
          </cell>
          <cell r="C245" t="str">
            <v xml:space="preserve">Dizel motorlu romorkör (yak.2x300 HP lik, su kes.2.60 m) </v>
          </cell>
          <cell r="D245">
            <v>317040000000</v>
          </cell>
        </row>
        <row r="246">
          <cell r="A246" t="str">
            <v>03.076</v>
          </cell>
          <cell r="B246" t="str">
            <v xml:space="preserve">Ad. </v>
          </cell>
          <cell r="C246" t="str">
            <v xml:space="preserve">Kom.yüz.vinç 60 tn.luk,1080 tnxmlik, max 24 m, kal.min.16, max 29m </v>
          </cell>
          <cell r="D246">
            <v>288215000000</v>
          </cell>
        </row>
        <row r="247">
          <cell r="A247" t="str">
            <v>03.077</v>
          </cell>
          <cell r="B247" t="str">
            <v xml:space="preserve">Ad. </v>
          </cell>
          <cell r="C247" t="str">
            <v xml:space="preserve">El ile çim biçme makinası </v>
          </cell>
          <cell r="D247">
            <v>51000000</v>
          </cell>
        </row>
        <row r="248">
          <cell r="A248" t="str">
            <v>03.077/1</v>
          </cell>
          <cell r="B248" t="str">
            <v xml:space="preserve">Ad. </v>
          </cell>
          <cell r="C248" t="str">
            <v xml:space="preserve">Çim biçme makinası (motorlu) </v>
          </cell>
          <cell r="D248">
            <v>491000000</v>
          </cell>
        </row>
        <row r="249">
          <cell r="A249" t="str">
            <v>03.078</v>
          </cell>
          <cell r="B249" t="str">
            <v xml:space="preserve">Ad. </v>
          </cell>
          <cell r="C249" t="str">
            <v xml:space="preserve">Bahçe el traktörü (11 HP gücünde) </v>
          </cell>
          <cell r="D249">
            <v>1516000000</v>
          </cell>
        </row>
        <row r="250">
          <cell r="A250" t="str">
            <v>03.079</v>
          </cell>
          <cell r="B250" t="str">
            <v xml:space="preserve">Ad. </v>
          </cell>
          <cell r="C250" t="str">
            <v xml:space="preserve">Bahçe traktörü (35 HP gücünde) </v>
          </cell>
          <cell r="D250">
            <v>3026000000</v>
          </cell>
        </row>
        <row r="251">
          <cell r="A251" t="str">
            <v>03.080</v>
          </cell>
          <cell r="B251" t="str">
            <v xml:space="preserve">Ad. </v>
          </cell>
          <cell r="C251" t="str">
            <v xml:space="preserve">10 litrelik kollu sırt pulverizatörü </v>
          </cell>
          <cell r="D251">
            <v>45000000</v>
          </cell>
        </row>
        <row r="252">
          <cell r="A252" t="str">
            <v>03.081</v>
          </cell>
          <cell r="B252" t="str">
            <v xml:space="preserve">Ad. </v>
          </cell>
          <cell r="C252" t="str">
            <v xml:space="preserve">10 litrelik motorlu sırt pulverizatörü </v>
          </cell>
          <cell r="D252">
            <v>176000000</v>
          </cell>
        </row>
        <row r="253">
          <cell r="A253" t="str">
            <v>03.082</v>
          </cell>
          <cell r="B253" t="str">
            <v xml:space="preserve">Ad. </v>
          </cell>
          <cell r="C253" t="str">
            <v xml:space="preserve">100 litrelik el ile çekilen motorlu pulverizatör </v>
          </cell>
          <cell r="D253">
            <v>469000000</v>
          </cell>
        </row>
        <row r="254">
          <cell r="A254" t="str">
            <v>03.083</v>
          </cell>
          <cell r="B254" t="str">
            <v xml:space="preserve">Ad. </v>
          </cell>
          <cell r="C254" t="str">
            <v xml:space="preserve">250 litrelik vasıta ile çekilir motorlu pulverizatör </v>
          </cell>
          <cell r="D254">
            <v>796000000</v>
          </cell>
        </row>
        <row r="255">
          <cell r="A255" t="str">
            <v>03.084</v>
          </cell>
          <cell r="B255" t="str">
            <v xml:space="preserve">Ad. </v>
          </cell>
          <cell r="C255" t="str">
            <v xml:space="preserve">560 litrelik vasıta ile çekilir motorlu pulverizatör </v>
          </cell>
          <cell r="D255">
            <v>1516000000</v>
          </cell>
        </row>
        <row r="256">
          <cell r="A256" t="str">
            <v>03.085</v>
          </cell>
          <cell r="B256" t="str">
            <v xml:space="preserve">Ad. </v>
          </cell>
          <cell r="C256" t="str">
            <v xml:space="preserve">1200 litrelik kendi yürür motorlu pulverizatör </v>
          </cell>
          <cell r="D256">
            <v>6051000000</v>
          </cell>
        </row>
        <row r="257">
          <cell r="A257" t="str">
            <v>03.086</v>
          </cell>
          <cell r="B257" t="str">
            <v xml:space="preserve">Ad. </v>
          </cell>
          <cell r="C257" t="str">
            <v xml:space="preserve">2200 litrelik vasıta ile taş., hidrolik düz.mot.pulverizatör </v>
          </cell>
          <cell r="D257">
            <v>5043000000</v>
          </cell>
        </row>
        <row r="258">
          <cell r="A258" t="str">
            <v>03.087/1</v>
          </cell>
          <cell r="B258" t="str">
            <v xml:space="preserve">Ad. </v>
          </cell>
          <cell r="C258" t="str">
            <v xml:space="preserve">Pressiometre aleti </v>
          </cell>
          <cell r="D258">
            <v>34296000000</v>
          </cell>
        </row>
        <row r="259">
          <cell r="A259" t="str">
            <v>03.087/2</v>
          </cell>
          <cell r="B259" t="str">
            <v xml:space="preserve">Ad. </v>
          </cell>
          <cell r="C259" t="str">
            <v xml:space="preserve">Preeessiometre probu (desteği) </v>
          </cell>
          <cell r="D259">
            <v>719000000</v>
          </cell>
        </row>
        <row r="260">
          <cell r="A260" t="str">
            <v>03.087/3</v>
          </cell>
          <cell r="B260" t="str">
            <v xml:space="preserve">Ad. </v>
          </cell>
          <cell r="C260" t="str">
            <v xml:space="preserve">Pressiometre probu lastiği </v>
          </cell>
          <cell r="D260">
            <v>205000000</v>
          </cell>
        </row>
        <row r="261">
          <cell r="A261" t="str">
            <v>03.087/4</v>
          </cell>
          <cell r="B261" t="str">
            <v xml:space="preserve">Ad. </v>
          </cell>
          <cell r="C261" t="str">
            <v xml:space="preserve">Pressiometre özel hortumu </v>
          </cell>
          <cell r="D261">
            <v>682000000</v>
          </cell>
        </row>
        <row r="262">
          <cell r="A262" t="str">
            <v>03.087/5</v>
          </cell>
          <cell r="B262" t="str">
            <v xml:space="preserve">Ad. </v>
          </cell>
          <cell r="C262" t="str">
            <v xml:space="preserve">Pressiometre slotted tüpü (yarık çakma borusu) </v>
          </cell>
          <cell r="D262">
            <v>410000000</v>
          </cell>
        </row>
        <row r="263">
          <cell r="A263" t="str">
            <v>03.087/6</v>
          </cell>
          <cell r="B263" t="str">
            <v xml:space="preserve">Ad. </v>
          </cell>
          <cell r="C263" t="str">
            <v xml:space="preserve">Jeofizik rezistivite aleti </v>
          </cell>
          <cell r="D263">
            <v>12515000000</v>
          </cell>
        </row>
        <row r="264">
          <cell r="A264" t="str">
            <v>03.087/7</v>
          </cell>
          <cell r="B264" t="str">
            <v xml:space="preserve">Ad. </v>
          </cell>
          <cell r="C264" t="str">
            <v xml:space="preserve">Jeofizik log aleti </v>
          </cell>
          <cell r="D264">
            <v>39818000000</v>
          </cell>
        </row>
        <row r="265">
          <cell r="A265" t="str">
            <v>03.087/8</v>
          </cell>
          <cell r="B265" t="str">
            <v xml:space="preserve">Ad. </v>
          </cell>
          <cell r="C265" t="str">
            <v xml:space="preserve">Jeofizik sismik reaksiyon aleti </v>
          </cell>
          <cell r="D265">
            <v>33369000000</v>
          </cell>
        </row>
        <row r="266">
          <cell r="A266" t="str">
            <v>03.089</v>
          </cell>
          <cell r="B266" t="str">
            <v xml:space="preserve">Ad. </v>
          </cell>
          <cell r="C266" t="str">
            <v xml:space="preserve">Vinç (kamyona monte edilmiş) </v>
          </cell>
          <cell r="D266">
            <v>15129000000</v>
          </cell>
        </row>
        <row r="267">
          <cell r="A267" t="str">
            <v>03.090</v>
          </cell>
          <cell r="B267" t="str">
            <v xml:space="preserve">Ad. </v>
          </cell>
          <cell r="C267" t="str">
            <v xml:space="preserve">Müteharrik vinç (5+36 HP) </v>
          </cell>
          <cell r="D267">
            <v>16570000000</v>
          </cell>
        </row>
        <row r="268">
          <cell r="A268" t="str">
            <v>03.091</v>
          </cell>
          <cell r="B268" t="str">
            <v xml:space="preserve">Ad. </v>
          </cell>
          <cell r="C268" t="str">
            <v xml:space="preserve">Köprü vinç (bardor)(60 tonluk) </v>
          </cell>
          <cell r="D268">
            <v>37465000000</v>
          </cell>
        </row>
        <row r="269">
          <cell r="A269" t="str">
            <v>03.092</v>
          </cell>
          <cell r="B269" t="str">
            <v xml:space="preserve">Ad. </v>
          </cell>
          <cell r="C269" t="str">
            <v xml:space="preserve">Diz.elk.kes.-em.tar.gem.(yak.400 m3/s kap.max 16 d.800 uz.) </v>
          </cell>
          <cell r="D269">
            <v>2305739000000</v>
          </cell>
        </row>
        <row r="270">
          <cell r="A270" t="str">
            <v>03.093</v>
          </cell>
          <cell r="B270" t="str">
            <v xml:space="preserve">Ad. </v>
          </cell>
          <cell r="C270" t="str">
            <v xml:space="preserve">Emici basıcı refulor (215 HP)(devam eden işler için) </v>
          </cell>
          <cell r="D270">
            <v>122493000000</v>
          </cell>
        </row>
        <row r="271">
          <cell r="A271" t="str">
            <v>03.094</v>
          </cell>
          <cell r="B271" t="str">
            <v xml:space="preserve">Ad. </v>
          </cell>
          <cell r="C271" t="str">
            <v xml:space="preserve">Kav.kep.yüz.eksk.(yak180 HP lik 3 yd3 net 4,5 t.ag.18m.uz. </v>
          </cell>
          <cell r="D271">
            <v>214002000000</v>
          </cell>
        </row>
        <row r="272">
          <cell r="A272" t="str">
            <v>03.094/1</v>
          </cell>
          <cell r="B272" t="str">
            <v xml:space="preserve">Ad. </v>
          </cell>
          <cell r="C272" t="str">
            <v xml:space="preserve">Ters kep.yüz.eksk.(yak.225 HP lik 3 m3 kep.ac.9 m.der.8.5) </v>
          </cell>
          <cell r="D272">
            <v>432322000000</v>
          </cell>
        </row>
        <row r="273">
          <cell r="A273" t="str">
            <v>03.096</v>
          </cell>
          <cell r="B273" t="str">
            <v xml:space="preserve">Ad. </v>
          </cell>
          <cell r="C273" t="str">
            <v xml:space="preserve">Ponto (kreyn dub.100 tonluk)(devam eden işler için) </v>
          </cell>
          <cell r="D273">
            <v>21614000000</v>
          </cell>
        </row>
        <row r="274">
          <cell r="A274" t="str">
            <v>03.097</v>
          </cell>
          <cell r="B274" t="str">
            <v xml:space="preserve">Ad. </v>
          </cell>
          <cell r="C274" t="str">
            <v xml:space="preserve">Dalgıç botu (kompr., dalgıç elbisesi, hort.ve aksesuar dah.) </v>
          </cell>
          <cell r="D274">
            <v>15851000000</v>
          </cell>
        </row>
        <row r="275">
          <cell r="A275" t="str">
            <v>03.098</v>
          </cell>
          <cell r="B275" t="str">
            <v xml:space="preserve">Ad. </v>
          </cell>
          <cell r="C275" t="str">
            <v xml:space="preserve">4 ps güc.mot.bir melan.-3 ps güc.mot.bir vibroluk.mak. </v>
          </cell>
          <cell r="D275">
            <v>1008000000</v>
          </cell>
        </row>
        <row r="276">
          <cell r="A276" t="str">
            <v>03.099</v>
          </cell>
          <cell r="B276" t="str">
            <v xml:space="preserve">Ad. </v>
          </cell>
          <cell r="C276" t="str">
            <v xml:space="preserve">Oto treyler (tak.300 HP gücünde) </v>
          </cell>
          <cell r="D276">
            <v>64852000000</v>
          </cell>
        </row>
        <row r="277">
          <cell r="A277" t="str">
            <v>03.101</v>
          </cell>
          <cell r="B277" t="str">
            <v xml:space="preserve">Ad. </v>
          </cell>
          <cell r="C277" t="str">
            <v xml:space="preserve">Kanalet fabrikası (2 m3/s prefabrik beton kapasiteli) </v>
          </cell>
          <cell r="D277">
            <v>537166000000</v>
          </cell>
        </row>
        <row r="278">
          <cell r="A278" t="str">
            <v>03.102</v>
          </cell>
          <cell r="B278" t="str">
            <v xml:space="preserve">Ad. </v>
          </cell>
          <cell r="C278" t="str">
            <v xml:space="preserve">Alüminyum doğrama imalat atölyesi </v>
          </cell>
          <cell r="D278">
            <v>69190000000</v>
          </cell>
        </row>
        <row r="279">
          <cell r="A279" t="str">
            <v>03.103</v>
          </cell>
          <cell r="B279" t="str">
            <v xml:space="preserve">Ad. </v>
          </cell>
          <cell r="C279" t="str">
            <v xml:space="preserve">Plastik doğrama imalat atölyesi </v>
          </cell>
          <cell r="D279">
            <v>59650000000</v>
          </cell>
        </row>
        <row r="280">
          <cell r="A280" t="str">
            <v>03.104/1</v>
          </cell>
          <cell r="B280" t="str">
            <v xml:space="preserve">Ad. </v>
          </cell>
          <cell r="C280" t="str">
            <v xml:space="preserve">Emprenye Tesisi komple (Vakum basınçlı) </v>
          </cell>
          <cell r="D280">
            <v>31328000000</v>
          </cell>
        </row>
        <row r="281">
          <cell r="A281" t="str">
            <v>03.104/2</v>
          </cell>
          <cell r="B281" t="str">
            <v xml:space="preserve">Ad. </v>
          </cell>
          <cell r="C281" t="str">
            <v xml:space="preserve">Emprenye Tesisi komple (Çift vakum tesisi) </v>
          </cell>
          <cell r="D281">
            <v>33744000000</v>
          </cell>
        </row>
        <row r="282">
          <cell r="A282" t="str">
            <v>03.111</v>
          </cell>
          <cell r="B282" t="str">
            <v xml:space="preserve">Ad. </v>
          </cell>
          <cell r="C282" t="str">
            <v xml:space="preserve">Kov.kom.tar.gem.(5000 lt.kov.hac.350 m3/s tar.kap.7-20 der) </v>
          </cell>
          <cell r="D282">
            <v>2305739000000</v>
          </cell>
        </row>
        <row r="283">
          <cell r="A283" t="str">
            <v>03.112</v>
          </cell>
          <cell r="B283" t="str">
            <v xml:space="preserve">Ad. </v>
          </cell>
          <cell r="C283" t="str">
            <v xml:space="preserve">Fuel-Oil yak.kum em.(yak.600 m3/s kap.em.der.max.15 m.,1.5) </v>
          </cell>
          <cell r="D283">
            <v>1441087000000</v>
          </cell>
        </row>
        <row r="284">
          <cell r="A284" t="str">
            <v>03.115</v>
          </cell>
          <cell r="B284" t="str">
            <v xml:space="preserve">Ad. </v>
          </cell>
          <cell r="C284" t="str">
            <v xml:space="preserve">Otomatik kart basan tartı kantarı (50 ton kapasiteli) </v>
          </cell>
          <cell r="D284">
            <v>6484000000</v>
          </cell>
        </row>
        <row r="285">
          <cell r="A285" t="str">
            <v>03.116</v>
          </cell>
          <cell r="B285" t="str">
            <v xml:space="preserve">Ad. </v>
          </cell>
          <cell r="C285" t="str">
            <v xml:space="preserve">Bas.muk.4'çap.6m boy.komp.hor.(çim.stab.ve sil.çim.bas.kul) </v>
          </cell>
          <cell r="D285">
            <v>38000000</v>
          </cell>
        </row>
        <row r="286">
          <cell r="A286" t="str">
            <v>03.117</v>
          </cell>
          <cell r="B286" t="str">
            <v xml:space="preserve">Ad. </v>
          </cell>
          <cell r="C286" t="str">
            <v xml:space="preserve">Derz kesme mak.(elektrik mot.hava meydanları inş.için) </v>
          </cell>
          <cell r="D286">
            <v>4322000000</v>
          </cell>
        </row>
        <row r="287">
          <cell r="A287" t="str">
            <v>03.118</v>
          </cell>
          <cell r="B287" t="str">
            <v xml:space="preserve">Ad. </v>
          </cell>
          <cell r="C287" t="str">
            <v xml:space="preserve">Kaynak makinası (takriben 300 amper) </v>
          </cell>
          <cell r="D287">
            <v>1008000000</v>
          </cell>
        </row>
        <row r="288">
          <cell r="A288" t="str">
            <v>03.119</v>
          </cell>
          <cell r="B288" t="str">
            <v xml:space="preserve">Ad. </v>
          </cell>
          <cell r="C288" t="str">
            <v xml:space="preserve">Spreyder (400 m3/gün)(hava meydanları inş.için) </v>
          </cell>
          <cell r="D288">
            <v>67591000000</v>
          </cell>
        </row>
        <row r="289">
          <cell r="A289" t="str">
            <v>03.120</v>
          </cell>
          <cell r="B289" t="str">
            <v xml:space="preserve">Ad. </v>
          </cell>
          <cell r="C289" t="str">
            <v xml:space="preserve">Kov.diz.elk.tar.gem.(500 lt.kov.hac.300 m3/s kap.,7-20m der </v>
          </cell>
          <cell r="D289">
            <v>2305739000000</v>
          </cell>
        </row>
        <row r="290">
          <cell r="A290" t="str">
            <v>03.121</v>
          </cell>
          <cell r="B290" t="str">
            <v xml:space="preserve">Ad. </v>
          </cell>
          <cell r="C290" t="str">
            <v xml:space="preserve">Kov.diz.elk.tar.gem.250 lt.kov.hac.yk150m3/s tr.kp.6.5-16m </v>
          </cell>
          <cell r="D290">
            <v>1441087000000</v>
          </cell>
        </row>
        <row r="291">
          <cell r="A291" t="str">
            <v>03.123</v>
          </cell>
          <cell r="B291" t="str">
            <v xml:space="preserve">Ad. </v>
          </cell>
          <cell r="C291" t="str">
            <v xml:space="preserve">Kov.diz.elk.tar.gem.(750 lt.kov.h.yk.500m3/s tr.kp.10-22m) </v>
          </cell>
          <cell r="D291">
            <v>2882169000000</v>
          </cell>
        </row>
        <row r="292">
          <cell r="A292" t="str">
            <v>03.134</v>
          </cell>
          <cell r="B292" t="str">
            <v xml:space="preserve">Ad. </v>
          </cell>
          <cell r="C292" t="str">
            <v xml:space="preserve">Torna tezgahı (7.5 kW) </v>
          </cell>
          <cell r="D292">
            <v>11097000000</v>
          </cell>
        </row>
        <row r="293">
          <cell r="A293" t="str">
            <v>03.135</v>
          </cell>
          <cell r="B293" t="str">
            <v xml:space="preserve">Ad. </v>
          </cell>
          <cell r="C293" t="str">
            <v xml:space="preserve">Hazır sıva makinası (7.5kW) </v>
          </cell>
          <cell r="D293">
            <v>23889000000</v>
          </cell>
        </row>
        <row r="294">
          <cell r="A294" t="str">
            <v>03.136</v>
          </cell>
          <cell r="B294" t="str">
            <v xml:space="preserve">Ad. </v>
          </cell>
          <cell r="C294" t="str">
            <v xml:space="preserve">Transmikser,120 HP Gücünde </v>
          </cell>
          <cell r="D294">
            <v>79634000000</v>
          </cell>
        </row>
        <row r="295">
          <cell r="A295" t="str">
            <v>03.137</v>
          </cell>
          <cell r="B295" t="str">
            <v xml:space="preserve">Ad. </v>
          </cell>
          <cell r="C295" t="str">
            <v xml:space="preserve">Çekilir Tip Beton Pompası (75 Hp Gücünde,50m3 saat kapasiteli </v>
          </cell>
          <cell r="D295">
            <v>66361000000</v>
          </cell>
        </row>
        <row r="296">
          <cell r="A296" t="str">
            <v>03.138</v>
          </cell>
          <cell r="B296" t="str">
            <v xml:space="preserve">Ad. </v>
          </cell>
          <cell r="C296" t="str">
            <v xml:space="preserve">Vinç(130 HP Gücünde,8-35m uz.ort.25 ton kal.kapasiteli hid </v>
          </cell>
          <cell r="D296">
            <v>265447000000</v>
          </cell>
        </row>
        <row r="297">
          <cell r="A297" t="str">
            <v>03.139</v>
          </cell>
          <cell r="B297" t="str">
            <v xml:space="preserve">Ad </v>
          </cell>
          <cell r="C297" t="str">
            <v xml:space="preserve">Karıştırıcı (Blender) </v>
          </cell>
          <cell r="D297">
            <v>456000000</v>
          </cell>
        </row>
        <row r="298">
          <cell r="A298" t="str">
            <v>03.140</v>
          </cell>
          <cell r="B298" t="str">
            <v xml:space="preserve">Ad </v>
          </cell>
          <cell r="C298" t="str">
            <v xml:space="preserve">Seyyar hava kompresörü (12 bar, 760 cfm) </v>
          </cell>
          <cell r="D298">
            <v>113286000000</v>
          </cell>
        </row>
        <row r="299">
          <cell r="A299" t="str">
            <v>03.141</v>
          </cell>
          <cell r="B299" t="str">
            <v xml:space="preserve">Ad </v>
          </cell>
          <cell r="C299" t="str">
            <v xml:space="preserve">Paletli delgi makinesi(112KW-152BHP-2500rpm)ankraj deliği delinmesi için </v>
          </cell>
          <cell r="D299">
            <v>302098000000</v>
          </cell>
        </row>
        <row r="300">
          <cell r="A300" t="str">
            <v>03.500</v>
          </cell>
          <cell r="C300" t="str">
            <v xml:space="preserve">İNŞAAT MAKİNALARININ 1 SAATLİK ÜCRETİ </v>
          </cell>
          <cell r="D300">
            <v>0</v>
          </cell>
        </row>
        <row r="301">
          <cell r="A301" t="str">
            <v>03.501</v>
          </cell>
          <cell r="B301" t="str">
            <v xml:space="preserve">Saat </v>
          </cell>
          <cell r="C301" t="str">
            <v xml:space="preserve">Ekskavatörün 1 saatlik ücreti </v>
          </cell>
          <cell r="D301">
            <v>0</v>
          </cell>
        </row>
        <row r="302">
          <cell r="A302" t="str">
            <v>03.501/1</v>
          </cell>
          <cell r="B302" t="str">
            <v xml:space="preserve">Saat </v>
          </cell>
          <cell r="C302" t="str">
            <v xml:space="preserve">Ekskavatör Beko'nun 1 saatlik ücreti </v>
          </cell>
          <cell r="D302">
            <v>0</v>
          </cell>
        </row>
        <row r="303">
          <cell r="A303" t="str">
            <v>03.502</v>
          </cell>
          <cell r="B303" t="str">
            <v xml:space="preserve">Saat </v>
          </cell>
          <cell r="C303" t="str">
            <v xml:space="preserve">Ekskavatörün 1 saatlik ücreti </v>
          </cell>
          <cell r="D303">
            <v>0</v>
          </cell>
        </row>
        <row r="304">
          <cell r="A304" t="str">
            <v>03.503</v>
          </cell>
          <cell r="B304" t="str">
            <v xml:space="preserve">Saat </v>
          </cell>
          <cell r="C304" t="str">
            <v xml:space="preserve">170 HP'lik Ekskavatörün 1 saatlik ücreti </v>
          </cell>
          <cell r="D304">
            <v>0</v>
          </cell>
        </row>
        <row r="305">
          <cell r="A305" t="str">
            <v>03.504</v>
          </cell>
          <cell r="B305" t="str">
            <v xml:space="preserve">Saat </v>
          </cell>
          <cell r="C305" t="str">
            <v xml:space="preserve">210 HP'lik Ekskavatörün 1 saatlik ücreti </v>
          </cell>
          <cell r="D305">
            <v>63338466</v>
          </cell>
        </row>
        <row r="306">
          <cell r="C306" t="str">
            <v xml:space="preserve">01.01.2002 den Sonraki İşler için </v>
          </cell>
          <cell r="D306">
            <v>63338466</v>
          </cell>
        </row>
        <row r="307">
          <cell r="A307" t="str">
            <v>03.505</v>
          </cell>
          <cell r="B307" t="str">
            <v xml:space="preserve">Saat </v>
          </cell>
          <cell r="C307" t="str">
            <v xml:space="preserve">260 HP'lik Ekskavatörün 1 saatlik ücreti </v>
          </cell>
          <cell r="D307">
            <v>0</v>
          </cell>
        </row>
        <row r="308">
          <cell r="A308" t="str">
            <v>03.506</v>
          </cell>
          <cell r="B308" t="str">
            <v xml:space="preserve">Saat </v>
          </cell>
          <cell r="C308" t="str">
            <v xml:space="preserve">Traktör skreyper'in 1 saatlik ücreti </v>
          </cell>
          <cell r="D308">
            <v>37699734</v>
          </cell>
        </row>
        <row r="309">
          <cell r="C309" t="str">
            <v xml:space="preserve">01.01.2002 den Sonraki İşler için </v>
          </cell>
          <cell r="D309">
            <v>37699734</v>
          </cell>
        </row>
        <row r="310">
          <cell r="A310" t="str">
            <v>03.507</v>
          </cell>
          <cell r="B310" t="str">
            <v xml:space="preserve">Saat </v>
          </cell>
          <cell r="C310" t="str">
            <v xml:space="preserve">Traktör ripper'in 1 saatlik ücreti </v>
          </cell>
          <cell r="D310">
            <v>64164069</v>
          </cell>
        </row>
        <row r="311">
          <cell r="C311" t="str">
            <v xml:space="preserve">01.01.2002 den Sonraki İşler için </v>
          </cell>
          <cell r="D311">
            <v>64164069</v>
          </cell>
        </row>
        <row r="312">
          <cell r="A312" t="str">
            <v>03.508</v>
          </cell>
          <cell r="B312" t="str">
            <v xml:space="preserve">Saat </v>
          </cell>
          <cell r="C312" t="str">
            <v xml:space="preserve">Motor greyder'in 1 saatlik ücreti </v>
          </cell>
          <cell r="D312">
            <v>29644877</v>
          </cell>
        </row>
        <row r="313">
          <cell r="C313" t="str">
            <v xml:space="preserve">01.01.2002 den Sonraki İşler için </v>
          </cell>
          <cell r="D313">
            <v>29644877</v>
          </cell>
        </row>
        <row r="314">
          <cell r="A314" t="str">
            <v>03.509</v>
          </cell>
          <cell r="B314" t="str">
            <v xml:space="preserve">Saat </v>
          </cell>
          <cell r="C314" t="str">
            <v xml:space="preserve">Lastik tekerlekli traktör skreyper'in 1 saatlik ücreti </v>
          </cell>
          <cell r="D314">
            <v>0</v>
          </cell>
        </row>
        <row r="315">
          <cell r="A315" t="str">
            <v>03.510/1</v>
          </cell>
          <cell r="B315" t="str">
            <v xml:space="preserve">Saat </v>
          </cell>
          <cell r="C315" t="str">
            <v xml:space="preserve">70 DHP'lik Traktör buldozer'in 1 saatlik ücreti </v>
          </cell>
          <cell r="D315">
            <v>0</v>
          </cell>
        </row>
        <row r="316">
          <cell r="A316" t="str">
            <v>03.510/2</v>
          </cell>
          <cell r="B316" t="str">
            <v xml:space="preserve">Saat </v>
          </cell>
          <cell r="C316" t="str">
            <v xml:space="preserve">100 DHP'lik Traktör buldozer'in 1 saatlik ücreti </v>
          </cell>
          <cell r="D316">
            <v>0</v>
          </cell>
        </row>
        <row r="317">
          <cell r="A317" t="str">
            <v>03.510/3</v>
          </cell>
          <cell r="B317" t="str">
            <v xml:space="preserve">Saat </v>
          </cell>
          <cell r="C317" t="str">
            <v xml:space="preserve">160 DHP'lik Traktör buldozer'in 1 saatlik ücreti </v>
          </cell>
          <cell r="D317">
            <v>43763492</v>
          </cell>
        </row>
        <row r="318">
          <cell r="C318" t="str">
            <v xml:space="preserve">01.01.2002 den Sonraki İşler için </v>
          </cell>
          <cell r="D318">
            <v>43763492</v>
          </cell>
        </row>
        <row r="319">
          <cell r="A319" t="str">
            <v>03.511</v>
          </cell>
          <cell r="B319" t="str">
            <v xml:space="preserve">Saat </v>
          </cell>
          <cell r="C319" t="str">
            <v xml:space="preserve">185 DHP'lik Traktör buldozer'in 1 saatlik ücreti </v>
          </cell>
          <cell r="D319">
            <v>56876220</v>
          </cell>
        </row>
        <row r="320">
          <cell r="C320" t="str">
            <v xml:space="preserve">01.01.2002 den Sonraki İşler için </v>
          </cell>
          <cell r="D320">
            <v>56876220</v>
          </cell>
        </row>
        <row r="321">
          <cell r="A321" t="str">
            <v>03.512</v>
          </cell>
          <cell r="B321" t="str">
            <v xml:space="preserve">Saat </v>
          </cell>
          <cell r="C321" t="str">
            <v xml:space="preserve">285 DHP'lik Traktör buldozer'in 1 saatlik ücreti </v>
          </cell>
          <cell r="D321">
            <v>0</v>
          </cell>
        </row>
        <row r="322">
          <cell r="A322" t="str">
            <v>03.513</v>
          </cell>
          <cell r="B322" t="str">
            <v xml:space="preserve">Saat </v>
          </cell>
          <cell r="C322" t="str">
            <v xml:space="preserve">345 DHP'lik Traktör buldozer'in 1 saatlik ücreti </v>
          </cell>
          <cell r="D322">
            <v>0</v>
          </cell>
        </row>
        <row r="323">
          <cell r="A323" t="str">
            <v>03.516/1</v>
          </cell>
          <cell r="B323" t="str">
            <v xml:space="preserve">Saat </v>
          </cell>
          <cell r="C323" t="str">
            <v xml:space="preserve">Kompresörlü şahmerdan'ın 1 saatlik ücreti </v>
          </cell>
          <cell r="D323">
            <v>0</v>
          </cell>
        </row>
        <row r="324">
          <cell r="A324" t="str">
            <v>03.516/2</v>
          </cell>
          <cell r="B324" t="str">
            <v xml:space="preserve">Saat </v>
          </cell>
          <cell r="C324" t="str">
            <v xml:space="preserve">Buharlı şahmerdan'ın 1 saatlik ücreti </v>
          </cell>
          <cell r="D324">
            <v>0</v>
          </cell>
        </row>
        <row r="325">
          <cell r="A325" t="str">
            <v>03.517</v>
          </cell>
          <cell r="B325" t="str">
            <v xml:space="preserve">Saat </v>
          </cell>
          <cell r="C325" t="str">
            <v xml:space="preserve">Kompresör'ün 1 saatlik ücreti </v>
          </cell>
          <cell r="D325">
            <v>27515240</v>
          </cell>
        </row>
        <row r="326">
          <cell r="C326" t="str">
            <v xml:space="preserve">01.01.2002 den Sonraki İşler için </v>
          </cell>
          <cell r="D326">
            <v>27515240</v>
          </cell>
        </row>
        <row r="327">
          <cell r="A327" t="str">
            <v>03.517/1</v>
          </cell>
          <cell r="B327" t="str">
            <v xml:space="preserve">Saat </v>
          </cell>
          <cell r="C327" t="str">
            <v xml:space="preserve">Vantilasyon için kompresör'ün 1 saatlik ücreti </v>
          </cell>
          <cell r="D327">
            <v>18672240</v>
          </cell>
        </row>
        <row r="328">
          <cell r="C328" t="str">
            <v xml:space="preserve">01.01.2002 den Sonraki İşler için </v>
          </cell>
          <cell r="D328">
            <v>18672240</v>
          </cell>
        </row>
        <row r="329">
          <cell r="A329" t="str">
            <v>03.517/2</v>
          </cell>
          <cell r="B329" t="str">
            <v xml:space="preserve">Saat </v>
          </cell>
          <cell r="C329" t="str">
            <v xml:space="preserve">Enjeksiyon makinası'nın 1 saatlik ücreti </v>
          </cell>
          <cell r="D329">
            <v>18672240</v>
          </cell>
        </row>
        <row r="330">
          <cell r="C330" t="str">
            <v xml:space="preserve">01.01.2002 den Sonraki İşler için </v>
          </cell>
          <cell r="D330">
            <v>18672240</v>
          </cell>
        </row>
        <row r="331">
          <cell r="A331" t="str">
            <v>03.521</v>
          </cell>
          <cell r="B331" t="str">
            <v xml:space="preserve">Saat </v>
          </cell>
          <cell r="C331" t="str">
            <v xml:space="preserve">Lastik tekerlekli yükleyici'nin 1 saatlik ücreti </v>
          </cell>
          <cell r="D331">
            <v>27277432</v>
          </cell>
        </row>
        <row r="332">
          <cell r="C332" t="str">
            <v xml:space="preserve">01.01.2002 den Sonraki İşler için </v>
          </cell>
          <cell r="D332">
            <v>27277432</v>
          </cell>
        </row>
        <row r="333">
          <cell r="A333" t="str">
            <v>03.522</v>
          </cell>
          <cell r="B333" t="str">
            <v xml:space="preserve">Saat </v>
          </cell>
          <cell r="C333" t="str">
            <v xml:space="preserve">Paletli yükleyici'nin 1 saatlik ücreti </v>
          </cell>
          <cell r="D333">
            <v>0</v>
          </cell>
        </row>
        <row r="334">
          <cell r="A334" t="str">
            <v>03.524</v>
          </cell>
          <cell r="B334" t="str">
            <v xml:space="preserve">Saat </v>
          </cell>
          <cell r="C334" t="str">
            <v xml:space="preserve">Betoniyer'in 1 saatlik ücreti </v>
          </cell>
          <cell r="D334">
            <v>10884090</v>
          </cell>
        </row>
        <row r="335">
          <cell r="C335" t="str">
            <v xml:space="preserve">01.01.2002 den Sonraki İşler için </v>
          </cell>
          <cell r="D335">
            <v>10884090</v>
          </cell>
        </row>
        <row r="336">
          <cell r="A336" t="str">
            <v>03.525</v>
          </cell>
          <cell r="B336" t="str">
            <v xml:space="preserve">Saat </v>
          </cell>
          <cell r="C336" t="str">
            <v xml:space="preserve">Mozayik silme makinası'nın 1 saatlik ücreti </v>
          </cell>
          <cell r="D336">
            <v>0</v>
          </cell>
        </row>
        <row r="337">
          <cell r="A337" t="str">
            <v>03.527</v>
          </cell>
          <cell r="B337" t="str">
            <v xml:space="preserve">Saat </v>
          </cell>
          <cell r="C337" t="str">
            <v xml:space="preserve">Vibratör'ün 1 saatlik ücreti </v>
          </cell>
          <cell r="D337">
            <v>2881350</v>
          </cell>
        </row>
        <row r="338">
          <cell r="C338" t="str">
            <v xml:space="preserve">01.01.2002 den Sonraki İşler için </v>
          </cell>
          <cell r="D338">
            <v>2881350</v>
          </cell>
        </row>
        <row r="339">
          <cell r="A339" t="str">
            <v>03.530</v>
          </cell>
          <cell r="B339" t="str">
            <v xml:space="preserve">Saat </v>
          </cell>
          <cell r="C339" t="str">
            <v xml:space="preserve">Konkasör'ün 1 saatlik ücreti </v>
          </cell>
          <cell r="D339">
            <v>62168069</v>
          </cell>
        </row>
        <row r="340">
          <cell r="C340" t="str">
            <v xml:space="preserve">01.01.2002 den Sonraki İşler için </v>
          </cell>
          <cell r="D340">
            <v>62168069</v>
          </cell>
        </row>
        <row r="341">
          <cell r="A341" t="str">
            <v>03.531</v>
          </cell>
          <cell r="B341" t="str">
            <v xml:space="preserve">Saat </v>
          </cell>
          <cell r="C341" t="str">
            <v xml:space="preserve">1 Saatlik elek ücreti </v>
          </cell>
          <cell r="D341">
            <v>20972789</v>
          </cell>
        </row>
        <row r="342">
          <cell r="C342" t="str">
            <v xml:space="preserve">01.01.2002 den Sonraki İşler için </v>
          </cell>
          <cell r="D342">
            <v>20972789</v>
          </cell>
        </row>
        <row r="343">
          <cell r="A343" t="str">
            <v>03.533</v>
          </cell>
          <cell r="B343" t="str">
            <v xml:space="preserve">Saat </v>
          </cell>
          <cell r="C343" t="str">
            <v xml:space="preserve">5 PS'lik motopomp'un 1 saatlik ücreti </v>
          </cell>
          <cell r="D343">
            <v>3482662</v>
          </cell>
        </row>
        <row r="344">
          <cell r="C344" t="str">
            <v xml:space="preserve">01.01.2002 den Sonraki İşler için </v>
          </cell>
          <cell r="D344">
            <v>3482662</v>
          </cell>
        </row>
        <row r="345">
          <cell r="A345" t="str">
            <v>03.534</v>
          </cell>
          <cell r="B345" t="str">
            <v xml:space="preserve">Saat </v>
          </cell>
          <cell r="C345" t="str">
            <v xml:space="preserve">20 PS'lik motopomp'un 1 saatlik ücreti </v>
          </cell>
          <cell r="D345">
            <v>7149720</v>
          </cell>
        </row>
        <row r="346">
          <cell r="C346" t="str">
            <v xml:space="preserve">01.01.2002 den Sonraki İşler için </v>
          </cell>
          <cell r="D346">
            <v>7149720</v>
          </cell>
        </row>
        <row r="347">
          <cell r="A347" t="str">
            <v>03.534/1</v>
          </cell>
          <cell r="B347" t="str">
            <v xml:space="preserve">Saat </v>
          </cell>
          <cell r="C347" t="str">
            <v xml:space="preserve">30 HP gücünde motopomp'un 1 saatlik ücreti </v>
          </cell>
          <cell r="D347">
            <v>0</v>
          </cell>
        </row>
        <row r="348">
          <cell r="A348" t="str">
            <v>03.534/2</v>
          </cell>
          <cell r="B348" t="str">
            <v xml:space="preserve">Saat </v>
          </cell>
          <cell r="C348" t="str">
            <v xml:space="preserve">30 HP gücünde motopomp ve yağmurlama sistemi'nin 1 saatlik ücreti </v>
          </cell>
          <cell r="D348">
            <v>0</v>
          </cell>
        </row>
        <row r="349">
          <cell r="A349" t="str">
            <v>03.535</v>
          </cell>
          <cell r="B349" t="str">
            <v xml:space="preserve">Saat </v>
          </cell>
          <cell r="C349" t="str">
            <v xml:space="preserve">45 PS'lik motopomp'un 1 saatlik ücreti </v>
          </cell>
          <cell r="D349">
            <v>0</v>
          </cell>
        </row>
        <row r="350">
          <cell r="A350" t="str">
            <v>03.536</v>
          </cell>
          <cell r="B350" t="str">
            <v xml:space="preserve">Saat </v>
          </cell>
          <cell r="C350" t="str">
            <v xml:space="preserve">60 PS'lik motopomp'un 1 saatlik ücreti </v>
          </cell>
          <cell r="D350">
            <v>0</v>
          </cell>
        </row>
        <row r="351">
          <cell r="A351" t="str">
            <v>03.537</v>
          </cell>
          <cell r="B351" t="str">
            <v xml:space="preserve">Saat </v>
          </cell>
          <cell r="C351" t="str">
            <v xml:space="preserve">Çekilir tip beton pompası </v>
          </cell>
          <cell r="D351">
            <v>0</v>
          </cell>
        </row>
        <row r="352">
          <cell r="A352" t="str">
            <v>03.538</v>
          </cell>
          <cell r="B352" t="str">
            <v xml:space="preserve">Saat </v>
          </cell>
          <cell r="C352" t="str">
            <v xml:space="preserve">Arazöz'ün 1 saatlik ücreti </v>
          </cell>
          <cell r="D352">
            <v>15701049</v>
          </cell>
        </row>
        <row r="353">
          <cell r="C353" t="str">
            <v xml:space="preserve">01.01.2002 den Sonraki İşler için </v>
          </cell>
          <cell r="D353">
            <v>15701049</v>
          </cell>
        </row>
        <row r="354">
          <cell r="A354" t="str">
            <v>03.538/1</v>
          </cell>
          <cell r="B354" t="str">
            <v xml:space="preserve">Saat </v>
          </cell>
          <cell r="C354" t="str">
            <v xml:space="preserve">Arazöz'ün 1 saatlik ücreti (pick-up) </v>
          </cell>
          <cell r="D354">
            <v>14838696</v>
          </cell>
        </row>
        <row r="355">
          <cell r="C355" t="str">
            <v xml:space="preserve">01.01.2002 den Sonraki İşler için </v>
          </cell>
          <cell r="D355">
            <v>14838696</v>
          </cell>
        </row>
        <row r="356">
          <cell r="A356" t="str">
            <v>03.540</v>
          </cell>
          <cell r="B356" t="str">
            <v xml:space="preserve">Saat </v>
          </cell>
          <cell r="C356" t="str">
            <v xml:space="preserve">Her cins (titreşimli, darbeli) motorlu kompaktör'ün 1 saatlik ücreti </v>
          </cell>
          <cell r="D356">
            <v>10150672</v>
          </cell>
        </row>
        <row r="357">
          <cell r="C357" t="str">
            <v xml:space="preserve">01.01.2002 den Sonraki İşler için </v>
          </cell>
          <cell r="D357">
            <v>10150672</v>
          </cell>
        </row>
        <row r="358">
          <cell r="A358" t="str">
            <v>03.541</v>
          </cell>
          <cell r="B358" t="str">
            <v xml:space="preserve">Saat </v>
          </cell>
          <cell r="C358" t="str">
            <v xml:space="preserve">Titreşimli silindir'in 1 saatlik ücreti </v>
          </cell>
          <cell r="D358">
            <v>24297878</v>
          </cell>
        </row>
        <row r="359">
          <cell r="C359" t="str">
            <v xml:space="preserve">01.01.2002 den Sonraki İşler için </v>
          </cell>
          <cell r="D359">
            <v>24297878</v>
          </cell>
        </row>
        <row r="360">
          <cell r="A360" t="str">
            <v>03.542</v>
          </cell>
          <cell r="B360" t="str">
            <v xml:space="preserve">Saat </v>
          </cell>
          <cell r="C360" t="str">
            <v xml:space="preserve">1 Titreşimli silindir'in 1 saatlik ücreti </v>
          </cell>
          <cell r="D360">
            <v>25641232</v>
          </cell>
        </row>
        <row r="361">
          <cell r="C361" t="str">
            <v xml:space="preserve">01.01.2002 den Sonraki İşler için </v>
          </cell>
          <cell r="D361">
            <v>25641232</v>
          </cell>
        </row>
        <row r="362">
          <cell r="A362" t="str">
            <v>03.543</v>
          </cell>
          <cell r="B362" t="str">
            <v xml:space="preserve">Saat </v>
          </cell>
          <cell r="C362" t="str">
            <v xml:space="preserve">Komple keçiayağı silindir'in 1 saatlik ücreti </v>
          </cell>
          <cell r="D362">
            <v>16330538</v>
          </cell>
        </row>
        <row r="363">
          <cell r="C363" t="str">
            <v xml:space="preserve">01.01.2002 den Sonraki İşler için </v>
          </cell>
          <cell r="D363">
            <v>16330538</v>
          </cell>
        </row>
        <row r="364">
          <cell r="A364" t="str">
            <v>03.543/1</v>
          </cell>
          <cell r="B364" t="str">
            <v xml:space="preserve">Saat </v>
          </cell>
          <cell r="C364" t="str">
            <v xml:space="preserve">2 Çift tanburlu keçiayağı silindir'in 1 saatlik ücreti </v>
          </cell>
          <cell r="D364">
            <v>26128860</v>
          </cell>
        </row>
        <row r="365">
          <cell r="C365" t="str">
            <v xml:space="preserve">01.01.2002 den Sonraki İşler için </v>
          </cell>
          <cell r="D365">
            <v>26128860</v>
          </cell>
        </row>
        <row r="366">
          <cell r="A366" t="str">
            <v>03.543/2</v>
          </cell>
          <cell r="B366" t="str">
            <v xml:space="preserve">Saat </v>
          </cell>
          <cell r="C366" t="str">
            <v xml:space="preserve">3 Çift tanburlu keçiayağı silindir'in 1 saatlik ücreti </v>
          </cell>
          <cell r="D366">
            <v>34394129</v>
          </cell>
        </row>
        <row r="367">
          <cell r="C367" t="str">
            <v xml:space="preserve">01.01.2002 den Sonraki İşler için </v>
          </cell>
          <cell r="D367">
            <v>34394129</v>
          </cell>
        </row>
        <row r="368">
          <cell r="A368" t="str">
            <v>03.544</v>
          </cell>
          <cell r="B368" t="str">
            <v xml:space="preserve">Saat </v>
          </cell>
          <cell r="C368" t="str">
            <v xml:space="preserve">Demir merdaneli silindir'in 1 saatlik ücreti (8-10 tonluk) </v>
          </cell>
          <cell r="D368">
            <v>16330538</v>
          </cell>
        </row>
        <row r="369">
          <cell r="C369" t="str">
            <v xml:space="preserve">01.01.2002 den Sonraki İşler için </v>
          </cell>
          <cell r="D369">
            <v>16330538</v>
          </cell>
        </row>
        <row r="370">
          <cell r="A370" t="str">
            <v>03.544/1</v>
          </cell>
          <cell r="B370" t="str">
            <v xml:space="preserve">Saat </v>
          </cell>
          <cell r="C370" t="str">
            <v xml:space="preserve">Demir merdaneli silindir'in 1 saatlik ücreti (10-14 tonluk) </v>
          </cell>
          <cell r="D370">
            <v>20205740</v>
          </cell>
        </row>
        <row r="371">
          <cell r="C371" t="str">
            <v xml:space="preserve">01.01.2002 den Sonraki İşler için </v>
          </cell>
          <cell r="D371">
            <v>20205740</v>
          </cell>
        </row>
        <row r="372">
          <cell r="A372" t="str">
            <v>03.545</v>
          </cell>
          <cell r="B372" t="str">
            <v xml:space="preserve">Saat </v>
          </cell>
          <cell r="C372" t="str">
            <v xml:space="preserve">Lastik tekerlekli silindir'in 1 saatlik ücreti (7-8 tonluk) </v>
          </cell>
          <cell r="D372">
            <v>16330538</v>
          </cell>
        </row>
        <row r="373">
          <cell r="C373" t="str">
            <v xml:space="preserve">01.01.2002 den Sonraki İşler için </v>
          </cell>
          <cell r="D373">
            <v>16330538</v>
          </cell>
        </row>
        <row r="374">
          <cell r="A374" t="str">
            <v>03.547</v>
          </cell>
          <cell r="B374" t="str">
            <v xml:space="preserve">Saat </v>
          </cell>
          <cell r="C374" t="str">
            <v xml:space="preserve">Küçük eleme makinası'nın 1 saatlik ücreti </v>
          </cell>
          <cell r="D374">
            <v>0</v>
          </cell>
        </row>
        <row r="375">
          <cell r="A375" t="str">
            <v>03.568</v>
          </cell>
          <cell r="B375" t="str">
            <v xml:space="preserve">Saat </v>
          </cell>
          <cell r="C375" t="str">
            <v xml:space="preserve">Fore kazık delgi makinası'nın 1 saatlik ücreti (40 HP) </v>
          </cell>
          <cell r="D375">
            <v>0</v>
          </cell>
        </row>
        <row r="376">
          <cell r="A376" t="str">
            <v>03.568/1</v>
          </cell>
          <cell r="B376" t="str">
            <v xml:space="preserve">Saat </v>
          </cell>
          <cell r="C376" t="str">
            <v xml:space="preserve">Fore kazık delgi makinası'nın 1 saatlik ücreti (76 HP) </v>
          </cell>
          <cell r="D376">
            <v>0</v>
          </cell>
        </row>
        <row r="377">
          <cell r="A377" t="str">
            <v>03.570</v>
          </cell>
          <cell r="B377" t="str">
            <v xml:space="preserve">Saat </v>
          </cell>
          <cell r="C377" t="str">
            <v xml:space="preserve">Otomatik beton santrali 1 saatlik ücreti </v>
          </cell>
          <cell r="D377">
            <v>29101840</v>
          </cell>
        </row>
        <row r="378">
          <cell r="C378" t="str">
            <v xml:space="preserve">01.01.2002 den Sonraki İşler için </v>
          </cell>
          <cell r="D378">
            <v>29101840</v>
          </cell>
        </row>
        <row r="379">
          <cell r="A379" t="str">
            <v>03.572</v>
          </cell>
          <cell r="B379" t="str">
            <v xml:space="preserve">Saat </v>
          </cell>
          <cell r="C379" t="str">
            <v xml:space="preserve">Torkret tulumbası 1 saatlik ücreti </v>
          </cell>
          <cell r="D379">
            <v>0</v>
          </cell>
        </row>
        <row r="380">
          <cell r="A380" t="str">
            <v>03.572/1</v>
          </cell>
          <cell r="B380" t="str">
            <v xml:space="preserve">Saat </v>
          </cell>
          <cell r="C380" t="str">
            <v xml:space="preserve">Rotor sistemli BEP 80 M ve benzeri beton pompası'nın 1 saatlik ücreti </v>
          </cell>
          <cell r="D380">
            <v>0</v>
          </cell>
        </row>
        <row r="381">
          <cell r="A381" t="str">
            <v>03.573</v>
          </cell>
          <cell r="B381" t="str">
            <v xml:space="preserve">Saat </v>
          </cell>
          <cell r="C381" t="str">
            <v xml:space="preserve">5 kW Generatör grubu'nun 1 saatlik ücreti </v>
          </cell>
          <cell r="D381">
            <v>8639971</v>
          </cell>
        </row>
        <row r="382">
          <cell r="C382" t="str">
            <v xml:space="preserve">01.01.2002 den Sonraki İşler için </v>
          </cell>
          <cell r="D382">
            <v>8639971</v>
          </cell>
        </row>
        <row r="383">
          <cell r="A383" t="str">
            <v>03.574</v>
          </cell>
          <cell r="B383" t="str">
            <v xml:space="preserve">Saat </v>
          </cell>
          <cell r="C383" t="str">
            <v xml:space="preserve">Duba'nın 1 saatlik ücreti </v>
          </cell>
          <cell r="D383">
            <v>0</v>
          </cell>
        </row>
        <row r="384">
          <cell r="A384" t="str">
            <v>03.575</v>
          </cell>
          <cell r="B384" t="str">
            <v xml:space="preserve">Saat </v>
          </cell>
          <cell r="C384" t="str">
            <v xml:space="preserve">Romorkör'ün 1 saatlik ücreti </v>
          </cell>
          <cell r="D384">
            <v>0</v>
          </cell>
        </row>
        <row r="385">
          <cell r="A385" t="str">
            <v>03.576</v>
          </cell>
          <cell r="B385" t="str">
            <v xml:space="preserve">Saat </v>
          </cell>
          <cell r="C385" t="str">
            <v xml:space="preserve">Maçula'nın (60 tonluk) 1 saatlik ücreti </v>
          </cell>
          <cell r="D385">
            <v>0</v>
          </cell>
        </row>
        <row r="386">
          <cell r="A386" t="str">
            <v>03.577</v>
          </cell>
          <cell r="B386" t="str">
            <v xml:space="preserve">Saat </v>
          </cell>
          <cell r="C386" t="str">
            <v xml:space="preserve">Çim biçme makinesi'nin 1 saatlik ücreti </v>
          </cell>
          <cell r="D386">
            <v>0</v>
          </cell>
        </row>
        <row r="387">
          <cell r="A387" t="str">
            <v>03.578</v>
          </cell>
          <cell r="B387" t="str">
            <v xml:space="preserve">Saat </v>
          </cell>
          <cell r="C387" t="str">
            <v xml:space="preserve">Ziraat işlerinde kullanılan 11 HP'lik traktör'ün 1 saatlik ücreti </v>
          </cell>
          <cell r="D387">
            <v>5080666</v>
          </cell>
        </row>
        <row r="388">
          <cell r="C388" t="str">
            <v xml:space="preserve">01.01.2002 den Sonraki İşler için </v>
          </cell>
          <cell r="D388">
            <v>5080666</v>
          </cell>
        </row>
        <row r="389">
          <cell r="A389" t="str">
            <v>03.579</v>
          </cell>
          <cell r="B389" t="str">
            <v xml:space="preserve">Saat </v>
          </cell>
          <cell r="C389" t="str">
            <v xml:space="preserve">Ziraat işlerinde kullanılan 35 HP'lik traktör'ün 1 saatlik ücreti </v>
          </cell>
          <cell r="D389">
            <v>0</v>
          </cell>
        </row>
        <row r="390">
          <cell r="A390" t="str">
            <v>03.580</v>
          </cell>
          <cell r="B390" t="str">
            <v xml:space="preserve">Saat </v>
          </cell>
          <cell r="C390" t="str">
            <v xml:space="preserve">10 Litrelik kollu sırt pulverizatörü'nün 1 saatlik ücreti </v>
          </cell>
          <cell r="D390">
            <v>0</v>
          </cell>
        </row>
        <row r="391">
          <cell r="A391" t="str">
            <v>03.581</v>
          </cell>
          <cell r="B391" t="str">
            <v xml:space="preserve">Saat </v>
          </cell>
          <cell r="C391" t="str">
            <v xml:space="preserve">10 Litrelik motorlu sırt pulverizatörü'nün 1 saatlik ücreti </v>
          </cell>
          <cell r="D391">
            <v>0</v>
          </cell>
        </row>
        <row r="392">
          <cell r="A392" t="str">
            <v>03.582</v>
          </cell>
          <cell r="B392" t="str">
            <v xml:space="preserve">Saat </v>
          </cell>
          <cell r="C392" t="str">
            <v xml:space="preserve">El ile çekilen 100 litrelik motorlu pulverizatörü'nün 1 saatlik ücreti </v>
          </cell>
          <cell r="D392">
            <v>0</v>
          </cell>
        </row>
        <row r="393">
          <cell r="A393" t="str">
            <v>03.583</v>
          </cell>
          <cell r="B393" t="str">
            <v xml:space="preserve">Saat </v>
          </cell>
          <cell r="C393" t="str">
            <v xml:space="preserve">Vasıta ile çekilen 250 litrelik motorlu pulverizatörü'nün 1 saatlik ücreti </v>
          </cell>
          <cell r="D393">
            <v>0</v>
          </cell>
        </row>
        <row r="394">
          <cell r="A394" t="str">
            <v>03.584</v>
          </cell>
          <cell r="B394" t="str">
            <v xml:space="preserve">Saat </v>
          </cell>
          <cell r="C394" t="str">
            <v xml:space="preserve">Vasıta ile taşınır 560 litrelik motorlu pulverizatörü'nün 1 saatlik ücreti </v>
          </cell>
          <cell r="D394">
            <v>0</v>
          </cell>
        </row>
        <row r="395">
          <cell r="A395" t="str">
            <v>03.584/A</v>
          </cell>
          <cell r="B395" t="str">
            <v xml:space="preserve">Saat </v>
          </cell>
          <cell r="C395" t="str">
            <v xml:space="preserve">Kum kutusu ve nozulun 1 saatlik ücreti </v>
          </cell>
          <cell r="D395">
            <v>0</v>
          </cell>
        </row>
        <row r="396">
          <cell r="A396" t="str">
            <v>03.585</v>
          </cell>
          <cell r="B396" t="str">
            <v xml:space="preserve">Saat </v>
          </cell>
          <cell r="C396" t="str">
            <v xml:space="preserve">Kendi yürür 1200 litrelik motorlu pulverizatör'ün 1 saatlik ücreti </v>
          </cell>
          <cell r="D396">
            <v>0</v>
          </cell>
        </row>
        <row r="397">
          <cell r="A397" t="str">
            <v>03.586</v>
          </cell>
          <cell r="B397" t="str">
            <v xml:space="preserve">Saat </v>
          </cell>
          <cell r="C397" t="str">
            <v xml:space="preserve">Vasıta ile taşınır hidrolik düzenli 2200 litrelik motorlu pulverizatör'ün 1 saatlik ücreti </v>
          </cell>
          <cell r="D397">
            <v>0</v>
          </cell>
        </row>
        <row r="398">
          <cell r="A398" t="str">
            <v>03.587</v>
          </cell>
          <cell r="B398" t="str">
            <v xml:space="preserve">Saa </v>
          </cell>
          <cell r="C398" t="str">
            <v xml:space="preserve">Alüminyum doprama imalat atölyesi </v>
          </cell>
          <cell r="D398">
            <v>67374740</v>
          </cell>
        </row>
        <row r="399">
          <cell r="C399" t="str">
            <v xml:space="preserve">01.01.2002 den Sonraki İşler için </v>
          </cell>
          <cell r="D399">
            <v>67374740</v>
          </cell>
        </row>
        <row r="400">
          <cell r="A400" t="str">
            <v>03.588</v>
          </cell>
          <cell r="B400" t="str">
            <v xml:space="preserve">Saat </v>
          </cell>
          <cell r="C400" t="str">
            <v xml:space="preserve">Plastik doğrama atölyesi </v>
          </cell>
          <cell r="D400">
            <v>0</v>
          </cell>
        </row>
        <row r="401">
          <cell r="A401" t="str">
            <v>03.598</v>
          </cell>
          <cell r="B401" t="str">
            <v xml:space="preserve">Saat </v>
          </cell>
          <cell r="C401" t="str">
            <v xml:space="preserve">Blok motorlu şantiye briket imal makinesi'nin 1 saatlik ücreti </v>
          </cell>
          <cell r="D401">
            <v>0</v>
          </cell>
        </row>
        <row r="402">
          <cell r="A402" t="str">
            <v>04.000</v>
          </cell>
          <cell r="C402" t="str">
            <v xml:space="preserve">A-ESAS İNŞAAT GEREÇLERİ </v>
          </cell>
          <cell r="D402">
            <v>0</v>
          </cell>
        </row>
        <row r="403">
          <cell r="A403" t="str">
            <v>04.001/A</v>
          </cell>
          <cell r="B403" t="str">
            <v xml:space="preserve">m3 </v>
          </cell>
          <cell r="C403" t="str">
            <v xml:space="preserve">Ocak taşı (08.021 den) </v>
          </cell>
          <cell r="D403">
            <v>8227993</v>
          </cell>
        </row>
        <row r="404">
          <cell r="C404" t="str">
            <v xml:space="preserve">01.01.2002 den Sonraki İşler için </v>
          </cell>
          <cell r="D404">
            <v>8227993</v>
          </cell>
        </row>
        <row r="405">
          <cell r="A405" t="str">
            <v>04.001/B</v>
          </cell>
          <cell r="B405" t="str">
            <v xml:space="preserve">m3 </v>
          </cell>
          <cell r="C405" t="str">
            <v xml:space="preserve">Toplama taşı (08.025) </v>
          </cell>
          <cell r="D405">
            <v>8942500</v>
          </cell>
        </row>
        <row r="406">
          <cell r="A406" t="str">
            <v>04.001/C</v>
          </cell>
          <cell r="B406" t="str">
            <v xml:space="preserve">m3 </v>
          </cell>
          <cell r="C406" t="str">
            <v xml:space="preserve">Kazı taşı (08.024) </v>
          </cell>
          <cell r="D406">
            <v>4934500</v>
          </cell>
        </row>
        <row r="407">
          <cell r="A407" t="str">
            <v>04.003/A</v>
          </cell>
          <cell r="B407" t="str">
            <v xml:space="preserve">m3 </v>
          </cell>
          <cell r="C407" t="str">
            <v xml:space="preserve">Çakıl (Elenmesi gerekmeyen iri agrega) </v>
          </cell>
          <cell r="D407">
            <v>5559000</v>
          </cell>
        </row>
        <row r="408">
          <cell r="A408" t="str">
            <v>04.003/B</v>
          </cell>
          <cell r="B408" t="str">
            <v xml:space="preserve">m3 </v>
          </cell>
          <cell r="C408" t="str">
            <v xml:space="preserve">Çakıl (Tuvenan agregadan el ile elenmiş ve yıkanmış) </v>
          </cell>
          <cell r="D408">
            <v>10376800</v>
          </cell>
        </row>
        <row r="409">
          <cell r="A409" t="str">
            <v>04.003/C</v>
          </cell>
          <cell r="B409" t="str">
            <v xml:space="preserve">m3 </v>
          </cell>
          <cell r="C409" t="str">
            <v xml:space="preserve">Çakıl (Tuvenan agregadan el ile elenmiş, yıkanmış ve en az iki 'tane sınıfı' karıştırılarak hazırlanmış) </v>
          </cell>
          <cell r="D409">
            <v>14082800</v>
          </cell>
        </row>
        <row r="410">
          <cell r="A410" t="str">
            <v>04.005/1A</v>
          </cell>
          <cell r="B410" t="str">
            <v xml:space="preserve">m3 </v>
          </cell>
          <cell r="C410" t="str">
            <v xml:space="preserve">63 mm'ye kadar kırmataş (en az iki snf.kar.hazırlanması )(08.022) </v>
          </cell>
          <cell r="D410">
            <v>8544364</v>
          </cell>
        </row>
        <row r="411">
          <cell r="C411" t="str">
            <v xml:space="preserve">01.01.2002 den Sonraki İşler için </v>
          </cell>
          <cell r="D411">
            <v>8544364</v>
          </cell>
        </row>
        <row r="412">
          <cell r="A412" t="str">
            <v>04.005/1B</v>
          </cell>
          <cell r="B412" t="str">
            <v xml:space="preserve">m3 </v>
          </cell>
          <cell r="C412" t="str">
            <v xml:space="preserve">32 mm'ye kadar kırmataş (08.023) </v>
          </cell>
          <cell r="D412">
            <v>10407696</v>
          </cell>
        </row>
        <row r="413">
          <cell r="C413" t="str">
            <v xml:space="preserve">01.01.2002 den Sonraki İşler için </v>
          </cell>
          <cell r="D413">
            <v>10407696</v>
          </cell>
        </row>
        <row r="414">
          <cell r="A414" t="str">
            <v>04.005/2A</v>
          </cell>
          <cell r="B414" t="str">
            <v xml:space="preserve">m3 </v>
          </cell>
          <cell r="C414" t="str">
            <v xml:space="preserve">63 mm'ye kadar kırmataş (en az iki snf.kar.hazırlanması )(08.022) </v>
          </cell>
          <cell r="D414">
            <v>9395657</v>
          </cell>
        </row>
        <row r="415">
          <cell r="A415" t="str">
            <v>04.005/2B</v>
          </cell>
          <cell r="B415" t="str">
            <v xml:space="preserve">m3 </v>
          </cell>
          <cell r="C415" t="str">
            <v xml:space="preserve">32 mm'ye kadar kırmataş (08.023) </v>
          </cell>
          <cell r="D415">
            <v>11525975</v>
          </cell>
        </row>
        <row r="416">
          <cell r="A416" t="str">
            <v>04.006/A</v>
          </cell>
          <cell r="B416" t="str">
            <v xml:space="preserve">m3 </v>
          </cell>
          <cell r="C416" t="str">
            <v xml:space="preserve">Kum (Elenmesi gerekmeyen ince agrega-08.001-) </v>
          </cell>
          <cell r="D416">
            <v>5559000</v>
          </cell>
        </row>
        <row r="417">
          <cell r="A417" t="str">
            <v>04.006/B</v>
          </cell>
          <cell r="B417" t="str">
            <v xml:space="preserve">m3 </v>
          </cell>
          <cell r="C417" t="str">
            <v xml:space="preserve">Kum (Tuvenan agregadan el ile elenmiş ve yıkanmış-08.003-) </v>
          </cell>
          <cell r="D417">
            <v>10376800</v>
          </cell>
        </row>
        <row r="418">
          <cell r="A418" t="str">
            <v>04.006/C</v>
          </cell>
          <cell r="B418" t="str">
            <v xml:space="preserve">m3 </v>
          </cell>
          <cell r="C418" t="str">
            <v xml:space="preserve">Kum (Tuvenan agregadan el ile elenmiş ve yıkanmış ve en az iki 'tane sınıfı' karıştırılarak hazırlanmış-08.004-) </v>
          </cell>
          <cell r="D418">
            <v>12229800</v>
          </cell>
        </row>
        <row r="419">
          <cell r="A419" t="str">
            <v>04.007</v>
          </cell>
          <cell r="B419" t="str">
            <v xml:space="preserve">m3 </v>
          </cell>
          <cell r="C419" t="str">
            <v xml:space="preserve">İnce sıva ve derz kumu (El ile elenmiş ve yıkanmış-08.006-) </v>
          </cell>
          <cell r="D419">
            <v>11118000</v>
          </cell>
        </row>
        <row r="420">
          <cell r="A420" t="str">
            <v>04.008</v>
          </cell>
          <cell r="B420" t="str">
            <v xml:space="preserve">Ton </v>
          </cell>
          <cell r="C420" t="str">
            <v xml:space="preserve">Portland çimentosu (torbalı)(TS 19, PÇ 325) </v>
          </cell>
          <cell r="D420">
            <v>69600000</v>
          </cell>
        </row>
        <row r="421">
          <cell r="A421" t="str">
            <v>04.008/1</v>
          </cell>
          <cell r="B421" t="str">
            <v xml:space="preserve">Ton </v>
          </cell>
          <cell r="C421" t="str">
            <v xml:space="preserve">Portland çimentosu (dökme)(TS 19,PÇ 325) </v>
          </cell>
          <cell r="D421">
            <v>60000000</v>
          </cell>
        </row>
        <row r="422">
          <cell r="A422" t="str">
            <v>04.008/10</v>
          </cell>
          <cell r="B422" t="str">
            <v xml:space="preserve">Ton </v>
          </cell>
          <cell r="C422" t="str">
            <v xml:space="preserve">Sülfata dayanıklı çimento(dökme-TS 10157 - SDÇ 32.5) </v>
          </cell>
          <cell r="D422">
            <v>75000000</v>
          </cell>
        </row>
        <row r="423">
          <cell r="A423" t="str">
            <v>04.008/11</v>
          </cell>
          <cell r="B423" t="str">
            <v xml:space="preserve">Ton </v>
          </cell>
          <cell r="C423" t="str">
            <v xml:space="preserve">Portland çimentosu (dökme-TS 19 , PÇ 52.5) </v>
          </cell>
          <cell r="D423">
            <v>85000000</v>
          </cell>
        </row>
        <row r="424">
          <cell r="A424" t="str">
            <v>04.008/12</v>
          </cell>
          <cell r="B424" t="str">
            <v xml:space="preserve">Ton </v>
          </cell>
          <cell r="C424" t="str">
            <v xml:space="preserve">Portland kompoze çimento(torbalı - TS 12143 , PKÇ/B 32.5) </v>
          </cell>
          <cell r="D424">
            <v>74000000</v>
          </cell>
        </row>
        <row r="425">
          <cell r="A425" t="str">
            <v>04.008/13</v>
          </cell>
          <cell r="B425" t="str">
            <v xml:space="preserve">Ton </v>
          </cell>
          <cell r="C425" t="str">
            <v xml:space="preserve">Portland kompoze çimento(dökme- TS 12143 , PKÇ/B 32.5) </v>
          </cell>
          <cell r="D425">
            <v>70000000</v>
          </cell>
        </row>
        <row r="426">
          <cell r="A426" t="str">
            <v>04.008/14</v>
          </cell>
          <cell r="B426" t="str">
            <v xml:space="preserve">Ton </v>
          </cell>
          <cell r="C426" t="str">
            <v xml:space="preserve">Portland kompoze çimento(dökme- TS 12143 , PKÇ/B 42.5) </v>
          </cell>
          <cell r="D426">
            <v>84000000</v>
          </cell>
        </row>
        <row r="427">
          <cell r="A427" t="str">
            <v>04.008/15</v>
          </cell>
          <cell r="B427" t="str">
            <v xml:space="preserve">Ton </v>
          </cell>
          <cell r="C427" t="str">
            <v xml:space="preserve">Portland kalkerli çimento(torbalı - TS 12140 , PLÇ/B 32.5) </v>
          </cell>
          <cell r="D427">
            <v>74000000</v>
          </cell>
        </row>
        <row r="428">
          <cell r="A428" t="str">
            <v>04.008/16</v>
          </cell>
          <cell r="B428" t="str">
            <v xml:space="preserve">Ton </v>
          </cell>
          <cell r="C428" t="str">
            <v xml:space="preserve">Portland kalkerli çimento(dökme - TS 12140 , PLÇ/B 32.5) </v>
          </cell>
          <cell r="D428">
            <v>70000000</v>
          </cell>
        </row>
        <row r="429">
          <cell r="A429" t="str">
            <v>04.008/17</v>
          </cell>
          <cell r="B429" t="str">
            <v xml:space="preserve">Ton </v>
          </cell>
          <cell r="C429" t="str">
            <v xml:space="preserve">Portland kalkerli çimento(dökme - TS 12140 , PLÇ/A 42.5) </v>
          </cell>
          <cell r="D429">
            <v>75000000</v>
          </cell>
        </row>
        <row r="430">
          <cell r="A430" t="str">
            <v>04.008/2</v>
          </cell>
          <cell r="B430" t="str">
            <v xml:space="preserve">Ton </v>
          </cell>
          <cell r="C430" t="str">
            <v xml:space="preserve">Portland çimentosu (torbalı)(TS 19, PÇ 42.5) </v>
          </cell>
          <cell r="D430">
            <v>80000000</v>
          </cell>
        </row>
        <row r="431">
          <cell r="A431" t="str">
            <v>04.008/3</v>
          </cell>
          <cell r="B431" t="str">
            <v xml:space="preserve">Ton </v>
          </cell>
          <cell r="C431" t="str">
            <v xml:space="preserve">Portland çimentosu (dökme)(TS 19, PÇ 42.5) </v>
          </cell>
          <cell r="D431">
            <v>76000000</v>
          </cell>
        </row>
        <row r="432">
          <cell r="A432" t="str">
            <v>04.008/4</v>
          </cell>
          <cell r="B432" t="str">
            <v xml:space="preserve">Ton </v>
          </cell>
          <cell r="C432" t="str">
            <v xml:space="preserve">Travers çimentosu (dökme)(TS 19, PÇ 50) </v>
          </cell>
          <cell r="D432">
            <v>102000000</v>
          </cell>
        </row>
        <row r="433">
          <cell r="A433" t="str">
            <v>04.008/5</v>
          </cell>
          <cell r="B433" t="str">
            <v xml:space="preserve">Ton </v>
          </cell>
          <cell r="C433" t="str">
            <v xml:space="preserve">Portland kompoze çimento (torbalı)(TS 2143, PKÇ 32.5) </v>
          </cell>
          <cell r="D433">
            <v>69000000</v>
          </cell>
        </row>
        <row r="434">
          <cell r="A434" t="str">
            <v>04.008/6</v>
          </cell>
          <cell r="B434" t="str">
            <v xml:space="preserve">Ton </v>
          </cell>
          <cell r="C434" t="str">
            <v xml:space="preserve">Portland kompoze çimento (dökme)(TS 2143, PKÇ 32.5) </v>
          </cell>
          <cell r="D434">
            <v>65000000</v>
          </cell>
        </row>
        <row r="435">
          <cell r="A435" t="str">
            <v>04.008/7</v>
          </cell>
          <cell r="B435" t="str">
            <v xml:space="preserve">Ton </v>
          </cell>
          <cell r="C435" t="str">
            <v xml:space="preserve">Erken dayanımlı yüksek çimento (torbalı)(TS 3646, KDYÇ 32.5) </v>
          </cell>
          <cell r="D435">
            <v>60000000</v>
          </cell>
        </row>
        <row r="436">
          <cell r="A436" t="str">
            <v>04.008/8</v>
          </cell>
          <cell r="B436" t="str">
            <v xml:space="preserve">Ton </v>
          </cell>
          <cell r="C436" t="str">
            <v xml:space="preserve">Erken dayanımlı yüksek çimento (dökme)(TS 3646, KDYÇ 32.5) </v>
          </cell>
          <cell r="D436">
            <v>56000000</v>
          </cell>
        </row>
        <row r="437">
          <cell r="A437" t="str">
            <v>04.008/9</v>
          </cell>
          <cell r="B437" t="str">
            <v xml:space="preserve">Ton </v>
          </cell>
          <cell r="C437" t="str">
            <v xml:space="preserve">Sülfata dayanımlı yüksek çimento (torbalı)(TS 3646, KDYÇ 32.5) </v>
          </cell>
          <cell r="D437">
            <v>79000000</v>
          </cell>
        </row>
        <row r="438">
          <cell r="A438" t="str">
            <v>04.009</v>
          </cell>
          <cell r="B438" t="str">
            <v xml:space="preserve">Ton </v>
          </cell>
          <cell r="C438" t="str">
            <v xml:space="preserve">Katkılı Çimento (Torbalı)(TS 10156, KÇ 32.5) </v>
          </cell>
          <cell r="D438">
            <v>55000000</v>
          </cell>
        </row>
        <row r="439">
          <cell r="A439" t="str">
            <v>04.009/1</v>
          </cell>
          <cell r="B439" t="str">
            <v xml:space="preserve">Ton </v>
          </cell>
          <cell r="C439" t="str">
            <v xml:space="preserve">Katkılı Çimento (Dökme) (TS 10156, KÇ 32.5) </v>
          </cell>
          <cell r="D439">
            <v>51000000</v>
          </cell>
        </row>
        <row r="440">
          <cell r="A440" t="str">
            <v>04.009/2</v>
          </cell>
          <cell r="B440" t="str">
            <v xml:space="preserve">Ton </v>
          </cell>
          <cell r="C440" t="str">
            <v xml:space="preserve">Kompoze çimento (torbalı TS 12142, KZÇ/A 32.5) </v>
          </cell>
          <cell r="D440">
            <v>77000000</v>
          </cell>
        </row>
        <row r="441">
          <cell r="A441" t="str">
            <v>04.009/3</v>
          </cell>
          <cell r="B441" t="str">
            <v xml:space="preserve">Ton </v>
          </cell>
          <cell r="C441" t="str">
            <v xml:space="preserve">Kompoze çimento (dökme TS 12142, KZÇ/A 32.5) </v>
          </cell>
          <cell r="D441">
            <v>73000000</v>
          </cell>
        </row>
        <row r="442">
          <cell r="A442" t="str">
            <v>04.010</v>
          </cell>
          <cell r="B442" t="str">
            <v xml:space="preserve">Ton </v>
          </cell>
          <cell r="C442" t="str">
            <v xml:space="preserve">Traslı çimento (torbalı)(TS 26, TÇ 325) </v>
          </cell>
          <cell r="D442">
            <v>51000000</v>
          </cell>
        </row>
        <row r="443">
          <cell r="A443" t="str">
            <v>04.010/1</v>
          </cell>
          <cell r="B443" t="str">
            <v xml:space="preserve">Ton </v>
          </cell>
          <cell r="C443" t="str">
            <v xml:space="preserve">Traslı çimento (dökme)(TS 26, TÇ 325) </v>
          </cell>
          <cell r="D443">
            <v>48000000</v>
          </cell>
        </row>
        <row r="444">
          <cell r="A444" t="str">
            <v>04.010/2</v>
          </cell>
          <cell r="B444" t="str">
            <v xml:space="preserve">Ton </v>
          </cell>
          <cell r="C444" t="str">
            <v xml:space="preserve">Puzolanik çimento (torbalı TS 12144, PZÇ/A 32.5) </v>
          </cell>
          <cell r="D444">
            <v>73000000</v>
          </cell>
        </row>
        <row r="445">
          <cell r="A445" t="str">
            <v>04.010/3</v>
          </cell>
          <cell r="B445" t="str">
            <v xml:space="preserve">Ton </v>
          </cell>
          <cell r="C445" t="str">
            <v xml:space="preserve">Puzolanik çimento (dökme TS 12144, PZÇ/A 32.5) </v>
          </cell>
          <cell r="D445">
            <v>69000000</v>
          </cell>
        </row>
        <row r="446">
          <cell r="A446" t="str">
            <v>04.011</v>
          </cell>
          <cell r="B446" t="str">
            <v xml:space="preserve">Ton </v>
          </cell>
          <cell r="C446" t="str">
            <v xml:space="preserve">Curuf çimentosu (torbalı)(TS 20, CÇ 325) </v>
          </cell>
          <cell r="D446">
            <v>48000000</v>
          </cell>
        </row>
        <row r="447">
          <cell r="A447" t="str">
            <v>04.011/1</v>
          </cell>
          <cell r="B447" t="str">
            <v xml:space="preserve">Ton </v>
          </cell>
          <cell r="C447" t="str">
            <v xml:space="preserve">Curuf çimentosu (dökme)(TS 20, CÇ 325) </v>
          </cell>
          <cell r="D447">
            <v>45000000</v>
          </cell>
        </row>
        <row r="448">
          <cell r="A448" t="str">
            <v>04.012</v>
          </cell>
          <cell r="B448" t="str">
            <v xml:space="preserve">Ton </v>
          </cell>
          <cell r="C448" t="str">
            <v xml:space="preserve">Beyaz portland çimentosu (torbalı)(TS 21, BPÇ 325) </v>
          </cell>
          <cell r="D448">
            <v>101000000</v>
          </cell>
        </row>
        <row r="449">
          <cell r="A449" t="str">
            <v>04.012/1</v>
          </cell>
          <cell r="B449" t="str">
            <v xml:space="preserve">Ton </v>
          </cell>
          <cell r="C449" t="str">
            <v xml:space="preserve">Beyaz portland çimentosu (dökme)(TS 21, BPÇ 325) </v>
          </cell>
          <cell r="D449">
            <v>98000000</v>
          </cell>
        </row>
        <row r="450">
          <cell r="A450" t="str">
            <v>04.013/1</v>
          </cell>
          <cell r="B450" t="str">
            <v xml:space="preserve">kg </v>
          </cell>
          <cell r="C450" t="str">
            <v xml:space="preserve">Fayans ve seramik yapıstırıcısı </v>
          </cell>
          <cell r="D450">
            <v>470000</v>
          </cell>
        </row>
        <row r="451">
          <cell r="A451" t="str">
            <v>04.013/2</v>
          </cell>
          <cell r="B451" t="str">
            <v xml:space="preserve">kg </v>
          </cell>
          <cell r="C451" t="str">
            <v xml:space="preserve">Fayans ve seramik derz dolgu malzemesi </v>
          </cell>
          <cell r="D451">
            <v>670000</v>
          </cell>
        </row>
        <row r="452">
          <cell r="A452" t="str">
            <v>04.013/3</v>
          </cell>
          <cell r="B452" t="str">
            <v xml:space="preserve">kg </v>
          </cell>
          <cell r="C452" t="str">
            <v xml:space="preserve">Fayans ve derz.dolgu malzemesi renklendiricisi </v>
          </cell>
          <cell r="D452">
            <v>3500000</v>
          </cell>
        </row>
        <row r="453">
          <cell r="A453" t="str">
            <v>04.014</v>
          </cell>
          <cell r="B453" t="str">
            <v xml:space="preserve">Ton </v>
          </cell>
          <cell r="C453" t="str">
            <v xml:space="preserve">Bentonit </v>
          </cell>
          <cell r="D453">
            <v>100000000</v>
          </cell>
        </row>
        <row r="454">
          <cell r="A454" t="str">
            <v>04.014/1</v>
          </cell>
          <cell r="B454" t="str">
            <v xml:space="preserve">Ton </v>
          </cell>
          <cell r="C454" t="str">
            <v xml:space="preserve">Enjeksiyon Betoniti </v>
          </cell>
          <cell r="D454">
            <v>120000000</v>
          </cell>
        </row>
        <row r="455">
          <cell r="A455" t="str">
            <v>04.015</v>
          </cell>
          <cell r="B455" t="str">
            <v xml:space="preserve">kg </v>
          </cell>
          <cell r="C455" t="str">
            <v xml:space="preserve">Söndürülmemis parça kalker kireci (TS 30) </v>
          </cell>
          <cell r="D455">
            <v>50000</v>
          </cell>
        </row>
        <row r="456">
          <cell r="A456" t="str">
            <v>04.017/A</v>
          </cell>
          <cell r="B456" t="str">
            <v xml:space="preserve">Ad. </v>
          </cell>
          <cell r="C456" t="str">
            <v xml:space="preserve">Dolu harman tuğlası (19x9x5 cm) </v>
          </cell>
          <cell r="D456">
            <v>65000</v>
          </cell>
        </row>
        <row r="457">
          <cell r="A457" t="str">
            <v>04.017/B</v>
          </cell>
          <cell r="B457" t="str">
            <v xml:space="preserve">Ad. </v>
          </cell>
          <cell r="C457" t="str">
            <v xml:space="preserve">Delikli harman tuğlası (19x9x5) </v>
          </cell>
          <cell r="D457">
            <v>67000</v>
          </cell>
        </row>
        <row r="458">
          <cell r="A458" t="str">
            <v>04.018/A</v>
          </cell>
          <cell r="B458" t="str">
            <v xml:space="preserve">Ad. </v>
          </cell>
          <cell r="C458" t="str">
            <v xml:space="preserve">Cephe tuğlası (TS 705)(19x9x5 cm) </v>
          </cell>
          <cell r="D458">
            <v>118000</v>
          </cell>
        </row>
        <row r="459">
          <cell r="A459" t="str">
            <v>04.018/B</v>
          </cell>
          <cell r="B459" t="str">
            <v xml:space="preserve">Ad. </v>
          </cell>
          <cell r="C459" t="str">
            <v xml:space="preserve">19 x19 x8.5 yatay delikli tuğla </v>
          </cell>
          <cell r="D459">
            <v>85000</v>
          </cell>
        </row>
        <row r="460">
          <cell r="A460" t="str">
            <v>04.018/C</v>
          </cell>
          <cell r="B460" t="str">
            <v xml:space="preserve">Ad. </v>
          </cell>
          <cell r="C460" t="str">
            <v xml:space="preserve">19x19x13.5 yatay delikli tuğla </v>
          </cell>
          <cell r="D460">
            <v>100000</v>
          </cell>
        </row>
        <row r="461">
          <cell r="A461" t="str">
            <v>04.018/D</v>
          </cell>
          <cell r="B461" t="str">
            <v xml:space="preserve">Ad. </v>
          </cell>
          <cell r="C461" t="str">
            <v xml:space="preserve">19x9x5 Dolu ve düşey delikli </v>
          </cell>
          <cell r="D461">
            <v>80000</v>
          </cell>
        </row>
        <row r="462">
          <cell r="A462" t="str">
            <v>04.018/E</v>
          </cell>
          <cell r="B462" t="str">
            <v xml:space="preserve">Ad. </v>
          </cell>
          <cell r="C462" t="str">
            <v xml:space="preserve">Düşey delikli 19x19x8.5 taşıyıcı tuğla </v>
          </cell>
          <cell r="D462">
            <v>90000</v>
          </cell>
        </row>
        <row r="463">
          <cell r="A463" t="str">
            <v>04.018/F</v>
          </cell>
          <cell r="B463" t="str">
            <v xml:space="preserve">Ad. </v>
          </cell>
          <cell r="C463" t="str">
            <v xml:space="preserve">Düşey delikli 19x19x13.5 taşıyıcı tuğla </v>
          </cell>
          <cell r="D463">
            <v>102000</v>
          </cell>
        </row>
        <row r="464">
          <cell r="A464" t="str">
            <v>04.018/G</v>
          </cell>
          <cell r="B464" t="str">
            <v xml:space="preserve">Ad. </v>
          </cell>
          <cell r="C464" t="str">
            <v xml:space="preserve">Düşey delikli 19x 9x8.5 taşıyıcı tuğla </v>
          </cell>
          <cell r="D464">
            <v>84000</v>
          </cell>
        </row>
        <row r="465">
          <cell r="A465" t="str">
            <v>04.018/H</v>
          </cell>
          <cell r="B465" t="str">
            <v xml:space="preserve">Ad. </v>
          </cell>
          <cell r="C465" t="str">
            <v xml:space="preserve">Düşey delikli 19x29x13.5 taşıyıcı tuğla </v>
          </cell>
          <cell r="D465">
            <v>180000</v>
          </cell>
        </row>
        <row r="466">
          <cell r="A466" t="str">
            <v>04.018/I</v>
          </cell>
          <cell r="B466" t="str">
            <v xml:space="preserve">Ad. </v>
          </cell>
          <cell r="C466" t="str">
            <v xml:space="preserve">Düşey az delikli 19x29x13.5 duvar tuğlası </v>
          </cell>
          <cell r="D466">
            <v>315000</v>
          </cell>
        </row>
        <row r="467">
          <cell r="A467" t="str">
            <v>04.018/İ</v>
          </cell>
          <cell r="B467" t="str">
            <v xml:space="preserve">Ad. </v>
          </cell>
          <cell r="C467" t="str">
            <v xml:space="preserve">Hafif Tuğla 19x39x13.5 </v>
          </cell>
          <cell r="D467">
            <v>458000</v>
          </cell>
        </row>
        <row r="468">
          <cell r="A468" t="str">
            <v>04.018/İ1</v>
          </cell>
          <cell r="B468" t="str">
            <v xml:space="preserve">Ad. </v>
          </cell>
          <cell r="C468" t="str">
            <v xml:space="preserve">Hafif Tuğla 24x11.5x23.5 </v>
          </cell>
          <cell r="D468">
            <v>297000</v>
          </cell>
        </row>
        <row r="469">
          <cell r="A469" t="str">
            <v>04.018/İ2</v>
          </cell>
          <cell r="B469" t="str">
            <v xml:space="preserve">Ad. </v>
          </cell>
          <cell r="C469" t="str">
            <v xml:space="preserve">Hafif Tuğla 24x14.5x23.5 </v>
          </cell>
          <cell r="D469">
            <v>350000</v>
          </cell>
        </row>
        <row r="470">
          <cell r="A470" t="str">
            <v>04.018/İ3</v>
          </cell>
          <cell r="B470" t="str">
            <v xml:space="preserve">Ad. </v>
          </cell>
          <cell r="C470" t="str">
            <v xml:space="preserve">Hafif Tuğla 24x17.5x23.5 </v>
          </cell>
          <cell r="D470">
            <v>417000</v>
          </cell>
        </row>
        <row r="471">
          <cell r="A471" t="str">
            <v>04.018/İ4</v>
          </cell>
          <cell r="B471" t="str">
            <v xml:space="preserve">Ad. </v>
          </cell>
          <cell r="C471" t="str">
            <v xml:space="preserve">Hafif Tuğla 29x19x23.5 </v>
          </cell>
          <cell r="D471">
            <v>525000</v>
          </cell>
        </row>
        <row r="472">
          <cell r="A472" t="str">
            <v>04.018/İ5</v>
          </cell>
          <cell r="B472" t="str">
            <v xml:space="preserve">Ad. </v>
          </cell>
          <cell r="C472" t="str">
            <v xml:space="preserve">Hafif Tuğla 24x24x23.5 </v>
          </cell>
          <cell r="D472">
            <v>566000</v>
          </cell>
        </row>
        <row r="473">
          <cell r="A473" t="str">
            <v>04.018/İ6</v>
          </cell>
          <cell r="B473" t="str">
            <v xml:space="preserve">Ad. </v>
          </cell>
          <cell r="C473" t="str">
            <v xml:space="preserve">Hafif Tuğla 24x30x23.5 </v>
          </cell>
          <cell r="D473">
            <v>642000</v>
          </cell>
        </row>
        <row r="474">
          <cell r="A474" t="str">
            <v>04.018/İ7</v>
          </cell>
          <cell r="B474" t="str">
            <v xml:space="preserve">Ad. </v>
          </cell>
          <cell r="C474" t="str">
            <v xml:space="preserve">Hafif Tuğla 24x36.5x23.5 </v>
          </cell>
          <cell r="D474">
            <v>1067000</v>
          </cell>
        </row>
        <row r="475">
          <cell r="A475" t="str">
            <v>04.019</v>
          </cell>
          <cell r="B475" t="str">
            <v xml:space="preserve">kg </v>
          </cell>
          <cell r="C475" t="str">
            <v xml:space="preserve">Ateş tuğlası </v>
          </cell>
          <cell r="D475">
            <v>636000</v>
          </cell>
        </row>
        <row r="476">
          <cell r="A476" t="str">
            <v>04.020</v>
          </cell>
          <cell r="B476" t="str">
            <v xml:space="preserve">kg </v>
          </cell>
          <cell r="C476" t="str">
            <v xml:space="preserve">Ateş tuğlası harcı </v>
          </cell>
          <cell r="D476">
            <v>367000</v>
          </cell>
        </row>
        <row r="477">
          <cell r="A477" t="str">
            <v>04.023/B</v>
          </cell>
          <cell r="B477" t="str">
            <v xml:space="preserve">Ad. </v>
          </cell>
          <cell r="C477" t="str">
            <v xml:space="preserve">Kireç Kumtaşı TS 808(19x9x8.5 cm boyutunda) </v>
          </cell>
          <cell r="D477">
            <v>94000</v>
          </cell>
        </row>
        <row r="478">
          <cell r="A478" t="str">
            <v>04.023/D</v>
          </cell>
          <cell r="B478" t="str">
            <v xml:space="preserve">Ad. </v>
          </cell>
          <cell r="C478" t="str">
            <v xml:space="preserve">Kireç Kumtaşı TS 808 19x19x8.5 cm boyutunda </v>
          </cell>
          <cell r="D478">
            <v>124000</v>
          </cell>
        </row>
        <row r="479">
          <cell r="A479" t="str">
            <v>04.023/İ</v>
          </cell>
          <cell r="B479" t="str">
            <v xml:space="preserve">Ad. </v>
          </cell>
          <cell r="C479" t="str">
            <v xml:space="preserve">Kireç Kumtaşı TS 808 29x19x13.5 cm boyutunda </v>
          </cell>
          <cell r="D479">
            <v>255000</v>
          </cell>
        </row>
        <row r="480">
          <cell r="A480" t="str">
            <v>04.024/1a</v>
          </cell>
          <cell r="B480" t="str">
            <v xml:space="preserve">Ad. </v>
          </cell>
          <cell r="C480" t="str">
            <v xml:space="preserve">20x20x40 cm, Asmolen döşeme dolgu tuğlal (TS 1261) </v>
          </cell>
          <cell r="D480">
            <v>346000</v>
          </cell>
        </row>
        <row r="481">
          <cell r="A481" t="str">
            <v>04.024/1b</v>
          </cell>
          <cell r="B481" t="str">
            <v xml:space="preserve">Ad. </v>
          </cell>
          <cell r="C481" t="str">
            <v xml:space="preserve">22.5x20x40 cm, Asmolen döşeme dolgu tuğla (TS 1261) </v>
          </cell>
          <cell r="D481">
            <v>380000</v>
          </cell>
        </row>
        <row r="482">
          <cell r="A482" t="str">
            <v>04.024/1c</v>
          </cell>
          <cell r="B482" t="str">
            <v xml:space="preserve">Ad. </v>
          </cell>
          <cell r="C482" t="str">
            <v xml:space="preserve">25x20x40 cm, Asmolen döşeme dolgu tuğla (TS 1261) </v>
          </cell>
          <cell r="D482">
            <v>413000</v>
          </cell>
        </row>
        <row r="483">
          <cell r="A483" t="str">
            <v>04.024/1d</v>
          </cell>
          <cell r="B483" t="str">
            <v xml:space="preserve">Ad. </v>
          </cell>
          <cell r="C483" t="str">
            <v xml:space="preserve">27.5x20x40 cm, Asmolen döşeme dolgu tuğla (TS 1261) </v>
          </cell>
          <cell r="D483">
            <v>442000</v>
          </cell>
        </row>
        <row r="484">
          <cell r="A484" t="str">
            <v>04.024/1e</v>
          </cell>
          <cell r="B484" t="str">
            <v xml:space="preserve">Ad. </v>
          </cell>
          <cell r="C484" t="str">
            <v xml:space="preserve">30x20x40 cm, Asmolen döşeme dolgu tuğla (TS 1261) </v>
          </cell>
          <cell r="D484">
            <v>469000</v>
          </cell>
        </row>
        <row r="485">
          <cell r="A485" t="str">
            <v>04.024/1f</v>
          </cell>
          <cell r="B485" t="str">
            <v xml:space="preserve">Ad. </v>
          </cell>
          <cell r="C485" t="str">
            <v xml:space="preserve">32.5x20x40 cm, Asmolen döşeme dolgu tuğla (TS 1261) </v>
          </cell>
          <cell r="D485">
            <v>493000</v>
          </cell>
        </row>
        <row r="486">
          <cell r="A486" t="str">
            <v>04.024/2a</v>
          </cell>
          <cell r="B486" t="str">
            <v xml:space="preserve">Ad. </v>
          </cell>
          <cell r="C486" t="str">
            <v xml:space="preserve">12x20x53 cm, Asmolen döşeme kiriş tuğla (TS 1261) </v>
          </cell>
          <cell r="D486">
            <v>258000</v>
          </cell>
        </row>
        <row r="487">
          <cell r="A487" t="str">
            <v>04.024/2b</v>
          </cell>
          <cell r="B487" t="str">
            <v xml:space="preserve">Ad. </v>
          </cell>
          <cell r="C487" t="str">
            <v xml:space="preserve">16x20x53 cm, Asmolen döşeme kiriş tuğla (TS 1261) </v>
          </cell>
          <cell r="D487">
            <v>338000</v>
          </cell>
        </row>
        <row r="488">
          <cell r="A488" t="str">
            <v>04.024/2c</v>
          </cell>
          <cell r="B488" t="str">
            <v xml:space="preserve">Ad. </v>
          </cell>
          <cell r="C488" t="str">
            <v xml:space="preserve">20x20x53 cm, Asmolen döşeme kiriş tuğla (TS 1261) </v>
          </cell>
          <cell r="D488">
            <v>387000</v>
          </cell>
        </row>
        <row r="489">
          <cell r="A489" t="str">
            <v>04.024/2d</v>
          </cell>
          <cell r="B489" t="str">
            <v xml:space="preserve">Ad. </v>
          </cell>
          <cell r="C489" t="str">
            <v xml:space="preserve">25x20x53 cm, Asmolen döşeme kiriş tuğla (TS 1261) </v>
          </cell>
          <cell r="D489">
            <v>518000</v>
          </cell>
        </row>
        <row r="490">
          <cell r="A490" t="str">
            <v>04.024/2e</v>
          </cell>
          <cell r="B490" t="str">
            <v xml:space="preserve">Ad. </v>
          </cell>
          <cell r="C490" t="str">
            <v xml:space="preserve">30x20x53 cm, Asmolen döşeme kiriş tuğla (TS 1261) </v>
          </cell>
          <cell r="D490">
            <v>620000</v>
          </cell>
        </row>
        <row r="491">
          <cell r="A491" t="str">
            <v>04.024/2f</v>
          </cell>
          <cell r="B491" t="str">
            <v xml:space="preserve">Ad. </v>
          </cell>
          <cell r="C491" t="str">
            <v xml:space="preserve">12x20x33 cm, Asmolen döşeme kiriş tuğla (TS 1261) </v>
          </cell>
          <cell r="D491">
            <v>156000</v>
          </cell>
        </row>
        <row r="492">
          <cell r="A492" t="str">
            <v>04.024/2g</v>
          </cell>
          <cell r="B492" t="str">
            <v xml:space="preserve">Ad. </v>
          </cell>
          <cell r="C492" t="str">
            <v xml:space="preserve">16x20x33 cm, Asmolen döşeme kiriş tuğla (TS 1261) </v>
          </cell>
          <cell r="D492">
            <v>207000</v>
          </cell>
        </row>
        <row r="493">
          <cell r="A493" t="str">
            <v>04.024/2h</v>
          </cell>
          <cell r="B493" t="str">
            <v xml:space="preserve">Ad. </v>
          </cell>
          <cell r="C493" t="str">
            <v xml:space="preserve">25x20x33 cm, Asmolen döşeme kiriş tuğla (TS 1261) </v>
          </cell>
          <cell r="D493">
            <v>337000</v>
          </cell>
        </row>
        <row r="494">
          <cell r="A494" t="str">
            <v>04.025</v>
          </cell>
          <cell r="B494" t="str">
            <v xml:space="preserve">Ad. </v>
          </cell>
          <cell r="C494" t="str">
            <v xml:space="preserve">Alaturka kiremit </v>
          </cell>
          <cell r="D494">
            <v>266000</v>
          </cell>
        </row>
        <row r="495">
          <cell r="A495" t="str">
            <v>04.026</v>
          </cell>
          <cell r="B495" t="str">
            <v xml:space="preserve">Ad. </v>
          </cell>
          <cell r="C495" t="str">
            <v xml:space="preserve">Oluklu Kiremit (TS 562) </v>
          </cell>
          <cell r="D495">
            <v>284000</v>
          </cell>
        </row>
        <row r="496">
          <cell r="A496" t="str">
            <v>04.026/1</v>
          </cell>
          <cell r="B496" t="str">
            <v xml:space="preserve">m2 </v>
          </cell>
          <cell r="C496" t="str">
            <v xml:space="preserve">Çatı kiremitleri (TS EN 1304) sınıf 1 </v>
          </cell>
          <cell r="D496">
            <v>4715000</v>
          </cell>
        </row>
        <row r="497">
          <cell r="A497" t="str">
            <v>04.026/2</v>
          </cell>
          <cell r="B497" t="str">
            <v xml:space="preserve">m2 </v>
          </cell>
          <cell r="C497" t="str">
            <v xml:space="preserve">Çatı kiremitleri (TS EN 1304) sınıf 2 </v>
          </cell>
          <cell r="D497">
            <v>4370000</v>
          </cell>
        </row>
        <row r="498">
          <cell r="A498" t="str">
            <v>04.027</v>
          </cell>
          <cell r="B498" t="str">
            <v xml:space="preserve">Ad. </v>
          </cell>
          <cell r="C498" t="str">
            <v xml:space="preserve">Alaturka mahya kiremidi </v>
          </cell>
          <cell r="D498">
            <v>266000</v>
          </cell>
        </row>
        <row r="499">
          <cell r="A499" t="str">
            <v>04.028</v>
          </cell>
          <cell r="B499" t="str">
            <v xml:space="preserve">Ad. </v>
          </cell>
          <cell r="C499" t="str">
            <v xml:space="preserve">Mahya Kiremidi (TS 562) </v>
          </cell>
          <cell r="D499">
            <v>300000</v>
          </cell>
        </row>
        <row r="500">
          <cell r="A500" t="str">
            <v>04.028/1</v>
          </cell>
          <cell r="B500" t="str">
            <v xml:space="preserve">m </v>
          </cell>
          <cell r="C500" t="str">
            <v xml:space="preserve">Mahya Kiremidi (TS EN 1304) </v>
          </cell>
          <cell r="D500">
            <v>1150000</v>
          </cell>
        </row>
        <row r="501">
          <cell r="A501" t="str">
            <v>04.029</v>
          </cell>
          <cell r="B501" t="str">
            <v xml:space="preserve">m3 </v>
          </cell>
          <cell r="C501" t="str">
            <v xml:space="preserve">Biriket betonu (08.600) </v>
          </cell>
          <cell r="D501">
            <v>43451563</v>
          </cell>
        </row>
        <row r="502">
          <cell r="A502" t="str">
            <v>04.029/1A</v>
          </cell>
          <cell r="B502" t="str">
            <v xml:space="preserve">Ad. </v>
          </cell>
          <cell r="C502" t="str">
            <v xml:space="preserve">Boşluklu beton biriketler (TS 406)(10x19x39)(08.601) </v>
          </cell>
          <cell r="D502">
            <v>248213</v>
          </cell>
        </row>
        <row r="503">
          <cell r="A503" t="str">
            <v>04.029/1B</v>
          </cell>
          <cell r="B503" t="str">
            <v xml:space="preserve">Ad. </v>
          </cell>
          <cell r="C503" t="str">
            <v xml:space="preserve">Boşluklu beton biriketler (TS 406)(20x19x39)(08.602) </v>
          </cell>
          <cell r="D503">
            <v>309183</v>
          </cell>
        </row>
        <row r="504">
          <cell r="A504" t="str">
            <v>04.029/1C</v>
          </cell>
          <cell r="B504" t="str">
            <v xml:space="preserve">Ad. </v>
          </cell>
          <cell r="C504" t="str">
            <v xml:space="preserve">Boşluklu beton briketler (TS 406)(30x24x49)(08.603) </v>
          </cell>
          <cell r="D504">
            <v>425101</v>
          </cell>
        </row>
        <row r="505">
          <cell r="A505" t="str">
            <v>04.030/01</v>
          </cell>
          <cell r="B505" t="str">
            <v xml:space="preserve">m2 </v>
          </cell>
          <cell r="C505" t="str">
            <v xml:space="preserve">Boşluklu hafif beton bloğu (h=0.20mt) (08.610) </v>
          </cell>
          <cell r="D505">
            <v>2500684</v>
          </cell>
        </row>
        <row r="506">
          <cell r="A506" t="str">
            <v>04.030/02</v>
          </cell>
          <cell r="B506" t="str">
            <v xml:space="preserve">m2 </v>
          </cell>
          <cell r="C506" t="str">
            <v xml:space="preserve">Boşluklu hafif beton bloğu (h=0.22mt) (08.611) </v>
          </cell>
          <cell r="D506">
            <v>2558826</v>
          </cell>
        </row>
        <row r="507">
          <cell r="A507" t="str">
            <v>04.030/03</v>
          </cell>
          <cell r="B507" t="str">
            <v xml:space="preserve">m2 </v>
          </cell>
          <cell r="C507" t="str">
            <v xml:space="preserve">Boşluklu hafif beton bloğu (h=0.24mt) (08.612) </v>
          </cell>
          <cell r="D507">
            <v>2639384</v>
          </cell>
        </row>
        <row r="508">
          <cell r="A508" t="str">
            <v>04.030/04</v>
          </cell>
          <cell r="B508" t="str">
            <v xml:space="preserve">m2 </v>
          </cell>
          <cell r="C508" t="str">
            <v xml:space="preserve">Boşluklu hafif beton bloğu (h=0.25mt) (08.613) </v>
          </cell>
          <cell r="D508">
            <v>2674393</v>
          </cell>
        </row>
        <row r="509">
          <cell r="A509" t="str">
            <v>04.030/05</v>
          </cell>
          <cell r="B509" t="str">
            <v xml:space="preserve">m2 </v>
          </cell>
          <cell r="C509" t="str">
            <v xml:space="preserve">Boşluklu hafif beton bloğu (h=0.26mt) (08.614) </v>
          </cell>
          <cell r="D509">
            <v>2692553</v>
          </cell>
        </row>
        <row r="510">
          <cell r="A510" t="str">
            <v>04.030/06</v>
          </cell>
          <cell r="B510" t="str">
            <v xml:space="preserve">m2 </v>
          </cell>
          <cell r="C510" t="str">
            <v xml:space="preserve">Boşluklu hafif beton bloğu (h=0.28mt) (08.615) </v>
          </cell>
          <cell r="D510">
            <v>2749865</v>
          </cell>
        </row>
        <row r="511">
          <cell r="A511" t="str">
            <v>04.030/07</v>
          </cell>
          <cell r="B511" t="str">
            <v xml:space="preserve">m2 </v>
          </cell>
          <cell r="C511" t="str">
            <v xml:space="preserve">Boşluklu hafif beton bloğu (h=0.29mt) (08.616) </v>
          </cell>
          <cell r="D511">
            <v>2811823</v>
          </cell>
        </row>
        <row r="512">
          <cell r="A512" t="str">
            <v>04.030/08</v>
          </cell>
          <cell r="B512" t="str">
            <v xml:space="preserve">m2 </v>
          </cell>
          <cell r="C512" t="str">
            <v xml:space="preserve">Boşluklu hafif beton bloğu (h=0.30mt) (08.617) </v>
          </cell>
          <cell r="D512">
            <v>2855998</v>
          </cell>
        </row>
        <row r="513">
          <cell r="A513" t="str">
            <v>04.030/09</v>
          </cell>
          <cell r="B513" t="str">
            <v xml:space="preserve">m2 </v>
          </cell>
          <cell r="C513" t="str">
            <v xml:space="preserve">Boşluklu hafif beton bloğu (h=0.32mt) (08.618) </v>
          </cell>
          <cell r="D513">
            <v>2997971</v>
          </cell>
        </row>
        <row r="514">
          <cell r="A514" t="str">
            <v>04.030/10</v>
          </cell>
          <cell r="B514" t="str">
            <v xml:space="preserve">m2 </v>
          </cell>
          <cell r="C514" t="str">
            <v xml:space="preserve">Boşluklu hafif beton bloğu (H=0,34mt)(08.619) </v>
          </cell>
          <cell r="D514">
            <v>3032015</v>
          </cell>
        </row>
        <row r="515">
          <cell r="A515" t="str">
            <v>04.031</v>
          </cell>
          <cell r="B515" t="str">
            <v xml:space="preserve">m3 </v>
          </cell>
          <cell r="C515" t="str">
            <v xml:space="preserve">Su-beton sulama suyu- </v>
          </cell>
          <cell r="D515">
            <v>2500000</v>
          </cell>
        </row>
        <row r="516">
          <cell r="A516" t="str">
            <v>04.034</v>
          </cell>
          <cell r="B516" t="str">
            <v xml:space="preserve">Ad. </v>
          </cell>
          <cell r="C516" t="str">
            <v xml:space="preserve">Büyük parke taşı (BPT) </v>
          </cell>
          <cell r="D516">
            <v>450000</v>
          </cell>
        </row>
        <row r="517">
          <cell r="A517" t="str">
            <v>04.034/1</v>
          </cell>
          <cell r="B517" t="str">
            <v xml:space="preserve">Ad. </v>
          </cell>
          <cell r="C517" t="str">
            <v xml:space="preserve">Küçük parke taşı </v>
          </cell>
          <cell r="D517">
            <v>217000</v>
          </cell>
        </row>
        <row r="518">
          <cell r="A518" t="str">
            <v>04.035</v>
          </cell>
          <cell r="B518" t="str">
            <v xml:space="preserve">Ad. </v>
          </cell>
          <cell r="C518" t="str">
            <v xml:space="preserve">Mozaik parke taşı </v>
          </cell>
          <cell r="D518">
            <v>110000</v>
          </cell>
        </row>
        <row r="519">
          <cell r="A519" t="str">
            <v>04.036</v>
          </cell>
          <cell r="B519" t="str">
            <v xml:space="preserve">Ad. </v>
          </cell>
          <cell r="C519" t="str">
            <v xml:space="preserve">Küçük çift oluklu renksiz beton kiremit 42x 33.5 cm </v>
          </cell>
          <cell r="D519">
            <v>320000</v>
          </cell>
        </row>
        <row r="520">
          <cell r="A520" t="str">
            <v>04.037</v>
          </cell>
          <cell r="B520" t="str">
            <v xml:space="preserve">Ad. </v>
          </cell>
          <cell r="C520" t="str">
            <v xml:space="preserve">Mahya beton kiremiti (renksiz) </v>
          </cell>
          <cell r="D520">
            <v>353000</v>
          </cell>
        </row>
        <row r="521">
          <cell r="A521" t="str">
            <v>04.038</v>
          </cell>
          <cell r="B521" t="str">
            <v xml:space="preserve">Ad. </v>
          </cell>
          <cell r="C521" t="str">
            <v xml:space="preserve">Küçük çift oluklu beton kiremit 42x33.5 cm (renkli) </v>
          </cell>
          <cell r="D521">
            <v>353000</v>
          </cell>
        </row>
        <row r="522">
          <cell r="A522" t="str">
            <v>04.039</v>
          </cell>
          <cell r="B522" t="str">
            <v xml:space="preserve">Ad. </v>
          </cell>
          <cell r="C522" t="str">
            <v xml:space="preserve">Mahya beton kiremiti renkli </v>
          </cell>
          <cell r="D522">
            <v>454000</v>
          </cell>
        </row>
        <row r="523">
          <cell r="A523" t="str">
            <v>04.040/A</v>
          </cell>
          <cell r="B523" t="str">
            <v xml:space="preserve">Ad. </v>
          </cell>
          <cell r="C523" t="str">
            <v xml:space="preserve">Perlit esaslı Beton Kiremit (42x33)(Renksiz) </v>
          </cell>
          <cell r="D523">
            <v>0</v>
          </cell>
        </row>
        <row r="524">
          <cell r="A524" t="str">
            <v>04.040/B</v>
          </cell>
          <cell r="B524" t="str">
            <v xml:space="preserve">Ad. </v>
          </cell>
          <cell r="C524" t="str">
            <v xml:space="preserve">Perlit esaslı Beton Kiremit (42x33)(Renkli) </v>
          </cell>
          <cell r="D524">
            <v>800000</v>
          </cell>
        </row>
        <row r="525">
          <cell r="A525" t="str">
            <v>04.040/C</v>
          </cell>
          <cell r="B525" t="str">
            <v xml:space="preserve">Ad. </v>
          </cell>
          <cell r="C525" t="str">
            <v xml:space="preserve">Perlit esaslı Mahya Kiremiti (Renksiz) </v>
          </cell>
          <cell r="D525">
            <v>650000</v>
          </cell>
        </row>
        <row r="526">
          <cell r="A526" t="str">
            <v>04.040/D</v>
          </cell>
          <cell r="B526" t="str">
            <v xml:space="preserve">Ad. </v>
          </cell>
          <cell r="C526" t="str">
            <v xml:space="preserve">Perlit esaslı Mahya Kiremiti (Renkli) </v>
          </cell>
          <cell r="D526">
            <v>1000000</v>
          </cell>
        </row>
        <row r="527">
          <cell r="A527" t="str">
            <v>04.042/1-A</v>
          </cell>
          <cell r="B527" t="str">
            <v xml:space="preserve">m3 </v>
          </cell>
          <cell r="C527" t="str">
            <v xml:space="preserve">Fabrikasyon B.16 beton harcı BS.16 (Yerine basılması dahil)-İşyerinde- </v>
          </cell>
          <cell r="D527">
            <v>59963000</v>
          </cell>
        </row>
        <row r="528">
          <cell r="A528" t="str">
            <v>04.042/1-B</v>
          </cell>
          <cell r="B528" t="str">
            <v xml:space="preserve">m3 </v>
          </cell>
          <cell r="C528" t="str">
            <v xml:space="preserve">Fabrikasyon B.16 beton harcı BS.16 (Yerine basılması dahil)-Nakliye hariç- </v>
          </cell>
          <cell r="D528">
            <v>54512000</v>
          </cell>
        </row>
        <row r="529">
          <cell r="C529" t="str">
            <v xml:space="preserve">01.01.2002 den Sonraki İşler için </v>
          </cell>
          <cell r="D529">
            <v>54512000</v>
          </cell>
        </row>
        <row r="530">
          <cell r="A530" t="str">
            <v>04.042/A</v>
          </cell>
          <cell r="B530" t="str">
            <v xml:space="preserve">m3 </v>
          </cell>
          <cell r="C530" t="str">
            <v xml:space="preserve">Fabrikasyon BS.14 (B.160) beton harcı (yerine basılması dahil)-İşyerinde- </v>
          </cell>
          <cell r="D530">
            <v>59463000</v>
          </cell>
        </row>
        <row r="531">
          <cell r="A531" t="str">
            <v>04.042/B</v>
          </cell>
          <cell r="B531" t="str">
            <v xml:space="preserve">m3 </v>
          </cell>
          <cell r="C531" t="str">
            <v xml:space="preserve">Fabrikasyon BS.14 (B.160) beton harcı (yerine basılması dahil)-Nakliye hariç- </v>
          </cell>
          <cell r="D531">
            <v>54059000</v>
          </cell>
        </row>
        <row r="532">
          <cell r="C532" t="str">
            <v xml:space="preserve">01.01.2002 den Sonraki İşler için </v>
          </cell>
          <cell r="D532">
            <v>54059000</v>
          </cell>
        </row>
        <row r="533">
          <cell r="A533" t="str">
            <v>04.043/1-A</v>
          </cell>
          <cell r="B533" t="str">
            <v xml:space="preserve">m3 </v>
          </cell>
          <cell r="C533" t="str">
            <v xml:space="preserve">Fabrikasyon BS.20 betonu harcı (Yerine basılması dahil)-İşyerinde- </v>
          </cell>
          <cell r="D533">
            <v>62462000</v>
          </cell>
        </row>
        <row r="534">
          <cell r="A534" t="str">
            <v>04.043/1-B</v>
          </cell>
          <cell r="B534" t="str">
            <v xml:space="preserve">m3 </v>
          </cell>
          <cell r="C534" t="str">
            <v xml:space="preserve">Fabrikasyon BS.20 betonu harcı (Yerine basılması dahil)-Nakliye hariç- </v>
          </cell>
          <cell r="D534">
            <v>56784000</v>
          </cell>
        </row>
        <row r="535">
          <cell r="C535" t="str">
            <v xml:space="preserve">01.01.2002 den Sonraki İşler için </v>
          </cell>
          <cell r="D535">
            <v>56784000</v>
          </cell>
        </row>
        <row r="536">
          <cell r="A536" t="str">
            <v>04.043/A</v>
          </cell>
          <cell r="B536" t="str">
            <v xml:space="preserve">m3 </v>
          </cell>
          <cell r="C536" t="str">
            <v xml:space="preserve">Fabrikasyon BS.18 (B.225) betonu harcı (Yerine basılması dahil)-İşyerinde- </v>
          </cell>
          <cell r="D536">
            <v>61462000</v>
          </cell>
        </row>
        <row r="537">
          <cell r="A537" t="str">
            <v>04.043/B</v>
          </cell>
          <cell r="B537" t="str">
            <v xml:space="preserve">m3 </v>
          </cell>
          <cell r="C537" t="str">
            <v xml:space="preserve">Fabrikasyon BS.18 (B.225) betonu harcı (Yerine basılması dahil)-Nakliye hariç- </v>
          </cell>
          <cell r="D537">
            <v>55875000</v>
          </cell>
        </row>
        <row r="538">
          <cell r="C538" t="str">
            <v xml:space="preserve">01.01.2002 den Sonraki İşler için </v>
          </cell>
          <cell r="D538">
            <v>55875000</v>
          </cell>
        </row>
        <row r="539">
          <cell r="A539" t="str">
            <v>04.044/A</v>
          </cell>
          <cell r="B539" t="str">
            <v xml:space="preserve">m3 </v>
          </cell>
          <cell r="C539" t="str">
            <v xml:space="preserve">Fabrikasyon BS.25 (B.300) betonu harcı (Yerine basılması dahil)-İşyerinde- </v>
          </cell>
          <cell r="D539">
            <v>64961000</v>
          </cell>
        </row>
        <row r="540">
          <cell r="A540" t="str">
            <v>04.044/B</v>
          </cell>
          <cell r="B540" t="str">
            <v xml:space="preserve">m3 </v>
          </cell>
          <cell r="C540" t="str">
            <v xml:space="preserve">Fabrikasyon BS.25 (B.300) betonu harcı (Yerine basılması dahil)-Nakliye hariç- </v>
          </cell>
          <cell r="D540">
            <v>59055000</v>
          </cell>
        </row>
        <row r="541">
          <cell r="C541" t="str">
            <v xml:space="preserve">01.01.2002 den Sonraki İşler için </v>
          </cell>
          <cell r="D541">
            <v>59055000</v>
          </cell>
        </row>
        <row r="542">
          <cell r="A542" t="str">
            <v>04.045/A</v>
          </cell>
          <cell r="B542" t="str">
            <v xml:space="preserve">m3 </v>
          </cell>
          <cell r="C542" t="str">
            <v xml:space="preserve">Fabrikasyon B.300 betonu harcı BS.30 (Yerine basılması dahil)-İşyerinde- </v>
          </cell>
          <cell r="D542">
            <v>69958000</v>
          </cell>
        </row>
        <row r="543">
          <cell r="A543" t="str">
            <v>04.045/B</v>
          </cell>
          <cell r="B543" t="str">
            <v xml:space="preserve">m3 </v>
          </cell>
          <cell r="C543" t="str">
            <v xml:space="preserve">Fabrikasyon B.300 betonu harcı BS.30 (Yerine basılması dahil)-Nakliye hariç- </v>
          </cell>
          <cell r="D543">
            <v>63598000</v>
          </cell>
        </row>
        <row r="544">
          <cell r="C544" t="str">
            <v xml:space="preserve">01.01.2002 den Sonraki İşler için </v>
          </cell>
          <cell r="D544">
            <v>63598000</v>
          </cell>
        </row>
        <row r="545">
          <cell r="A545" t="str">
            <v>04.046/A</v>
          </cell>
          <cell r="B545" t="str">
            <v xml:space="preserve">m3 </v>
          </cell>
          <cell r="C545" t="str">
            <v xml:space="preserve">Fabrikasyon B.300 betonu harcı BS.35 (Yerine basılması dahil)-İşyerinde- </v>
          </cell>
          <cell r="D545">
            <v>72955000</v>
          </cell>
        </row>
        <row r="546">
          <cell r="A546" t="str">
            <v>04.046/B</v>
          </cell>
          <cell r="B546" t="str">
            <v xml:space="preserve">m3 </v>
          </cell>
          <cell r="C546" t="str">
            <v xml:space="preserve">Fabrikasyon B.300 betonu harcı BS.35 (Yerine basılması dahil)-Nakliye hariç- </v>
          </cell>
          <cell r="D546">
            <v>66324000</v>
          </cell>
        </row>
        <row r="547">
          <cell r="C547" t="str">
            <v xml:space="preserve">01.01.2002 den Sonraki İşler için </v>
          </cell>
          <cell r="D547">
            <v>66324000</v>
          </cell>
        </row>
        <row r="548">
          <cell r="A548" t="str">
            <v>04.047/A</v>
          </cell>
          <cell r="B548" t="str">
            <v xml:space="preserve">m3 </v>
          </cell>
          <cell r="C548" t="str">
            <v xml:space="preserve">Fabrikasyon B.300 betonu harcı BS.40 (Yerine basılması dahil)-İşyerinde- </v>
          </cell>
          <cell r="D548">
            <v>74954000</v>
          </cell>
        </row>
        <row r="549">
          <cell r="A549" t="str">
            <v>04.047/B</v>
          </cell>
          <cell r="B549" t="str">
            <v xml:space="preserve">m3 </v>
          </cell>
          <cell r="C549" t="str">
            <v xml:space="preserve">Fabrikasyon B.300 betonu harcı BS.40 (Yerine basılması dahil)-Nakliye hariç- </v>
          </cell>
          <cell r="D549">
            <v>68140000</v>
          </cell>
        </row>
        <row r="550">
          <cell r="C550" t="str">
            <v xml:space="preserve">01.01.2002 den Sonraki İşler için </v>
          </cell>
          <cell r="D550">
            <v>68140000</v>
          </cell>
        </row>
        <row r="551">
          <cell r="A551" t="str">
            <v>04.048/A</v>
          </cell>
          <cell r="B551" t="str">
            <v xml:space="preserve">m3 </v>
          </cell>
          <cell r="C551" t="str">
            <v xml:space="preserve">Fabrikasyon B.300 betonu harcı BS.45 (Yerine basılması dahil)-İşyerinde- </v>
          </cell>
          <cell r="D551">
            <v>77453000</v>
          </cell>
        </row>
        <row r="552">
          <cell r="A552" t="str">
            <v>04.048/B</v>
          </cell>
          <cell r="B552" t="str">
            <v xml:space="preserve">m3 </v>
          </cell>
          <cell r="C552" t="str">
            <v xml:space="preserve">Fabrikasyon B.300 betonu harcı BS.45 (Yerine basılması dahil)-Nakliye hariç- </v>
          </cell>
          <cell r="D552">
            <v>70412000</v>
          </cell>
        </row>
        <row r="553">
          <cell r="C553" t="str">
            <v xml:space="preserve">01.01.2002 den Sonraki İşler için </v>
          </cell>
          <cell r="D553">
            <v>70412000</v>
          </cell>
        </row>
        <row r="554">
          <cell r="A554" t="str">
            <v>04.049/A</v>
          </cell>
          <cell r="B554" t="str">
            <v xml:space="preserve">m3 </v>
          </cell>
          <cell r="C554" t="str">
            <v xml:space="preserve">Fabrikasyon B.300 betonu harcı BS.50 (Yerine basılması dahil)-İşyerinde- </v>
          </cell>
          <cell r="D554">
            <v>78952000</v>
          </cell>
        </row>
        <row r="555">
          <cell r="A555" t="str">
            <v>04.049/B</v>
          </cell>
          <cell r="B555" t="str">
            <v xml:space="preserve">m3 </v>
          </cell>
          <cell r="C555" t="str">
            <v xml:space="preserve">Fabrikasyon B.300 betonu harcı BS.50 (Yerine basılması dahil)-Nakliye hariç- </v>
          </cell>
          <cell r="D555">
            <v>71775000</v>
          </cell>
        </row>
        <row r="556">
          <cell r="C556" t="str">
            <v xml:space="preserve">01.01.2002 den Sonraki İşler için </v>
          </cell>
          <cell r="D556">
            <v>71775000</v>
          </cell>
        </row>
        <row r="557">
          <cell r="A557" t="str">
            <v>04.100</v>
          </cell>
          <cell r="C557" t="str">
            <v xml:space="preserve">B-PATLAYICI VE YANICI GEREÇLERİ </v>
          </cell>
          <cell r="D557">
            <v>0</v>
          </cell>
        </row>
        <row r="558">
          <cell r="A558" t="str">
            <v>04.100</v>
          </cell>
          <cell r="B558" t="str">
            <v xml:space="preserve">kg </v>
          </cell>
          <cell r="C558" t="str">
            <v xml:space="preserve">Dinamit (Gom 2-a1) </v>
          </cell>
          <cell r="D558">
            <v>3875000</v>
          </cell>
        </row>
        <row r="559">
          <cell r="A559" t="str">
            <v>04.101</v>
          </cell>
          <cell r="B559" t="str">
            <v xml:space="preserve">kg </v>
          </cell>
          <cell r="C559" t="str">
            <v xml:space="preserve">Dinamit (Gom 2) </v>
          </cell>
          <cell r="D559">
            <v>4125000</v>
          </cell>
        </row>
        <row r="560">
          <cell r="A560" t="str">
            <v>04.102</v>
          </cell>
          <cell r="B560" t="str">
            <v xml:space="preserve">kg </v>
          </cell>
          <cell r="C560" t="str">
            <v xml:space="preserve">Emülsiyon türü patlayıcı (Kapsüle duyarlı, suya dayanıklı) </v>
          </cell>
          <cell r="D560">
            <v>1342000</v>
          </cell>
        </row>
        <row r="561">
          <cell r="A561" t="str">
            <v>04.103</v>
          </cell>
          <cell r="B561" t="str">
            <v xml:space="preserve">kg </v>
          </cell>
          <cell r="C561" t="str">
            <v xml:space="preserve">Amonyum nitrat, fuel-oil karışımı (Kapsüle duyarsız ve suya dayanıksız) </v>
          </cell>
          <cell r="D561">
            <v>1000000</v>
          </cell>
        </row>
        <row r="562">
          <cell r="A562" t="str">
            <v>04.104</v>
          </cell>
          <cell r="B562" t="str">
            <v xml:space="preserve">m </v>
          </cell>
          <cell r="C562" t="str">
            <v xml:space="preserve">Katranlı fitil </v>
          </cell>
          <cell r="D562">
            <v>706000</v>
          </cell>
        </row>
        <row r="563">
          <cell r="A563" t="str">
            <v>04.105</v>
          </cell>
          <cell r="B563" t="str">
            <v xml:space="preserve">Ad. </v>
          </cell>
          <cell r="C563" t="str">
            <v xml:space="preserve">Kapsül (adi) </v>
          </cell>
          <cell r="D563">
            <v>303000</v>
          </cell>
        </row>
        <row r="564">
          <cell r="A564" t="str">
            <v>04.105/1</v>
          </cell>
          <cell r="B564" t="str">
            <v xml:space="preserve">Ad. </v>
          </cell>
          <cell r="C564" t="str">
            <v xml:space="preserve">Tavikli kapsül </v>
          </cell>
          <cell r="D564">
            <v>960000</v>
          </cell>
        </row>
        <row r="565">
          <cell r="A565" t="str">
            <v>04.106/A</v>
          </cell>
          <cell r="B565" t="str">
            <v xml:space="preserve">Ad. </v>
          </cell>
          <cell r="C565" t="str">
            <v xml:space="preserve">(1.50 mt.tel boylu) elektrikli kapsül </v>
          </cell>
          <cell r="D565">
            <v>1046000</v>
          </cell>
        </row>
        <row r="566">
          <cell r="A566" t="str">
            <v>04.106/B</v>
          </cell>
          <cell r="B566" t="str">
            <v xml:space="preserve">Ad. </v>
          </cell>
          <cell r="C566" t="str">
            <v xml:space="preserve">(2.50 mt. tel boylu) elektrikli kapsül </v>
          </cell>
          <cell r="D566">
            <v>1121000</v>
          </cell>
        </row>
        <row r="567">
          <cell r="A567" t="str">
            <v>04.107</v>
          </cell>
          <cell r="B567" t="str">
            <v xml:space="preserve">kg </v>
          </cell>
          <cell r="C567" t="str">
            <v xml:space="preserve">Kerosen (gazyağı) </v>
          </cell>
          <cell r="D567">
            <v>1478000</v>
          </cell>
        </row>
        <row r="568">
          <cell r="A568" t="str">
            <v>04.107/1</v>
          </cell>
          <cell r="B568" t="str">
            <v xml:space="preserve">kg </v>
          </cell>
          <cell r="C568" t="str">
            <v xml:space="preserve">Likit petrol gazı (LPG) </v>
          </cell>
          <cell r="D568">
            <v>1100000</v>
          </cell>
        </row>
        <row r="569">
          <cell r="A569" t="str">
            <v>04.108</v>
          </cell>
          <cell r="B569" t="str">
            <v xml:space="preserve">kg </v>
          </cell>
          <cell r="C569" t="str">
            <v xml:space="preserve">Benzin </v>
          </cell>
          <cell r="D569">
            <v>2384000</v>
          </cell>
        </row>
        <row r="570">
          <cell r="A570" t="str">
            <v>04.109</v>
          </cell>
          <cell r="B570" t="str">
            <v xml:space="preserve">kg </v>
          </cell>
          <cell r="C570" t="str">
            <v xml:space="preserve">Mazot (motorin) </v>
          </cell>
          <cell r="D570">
            <v>1594000</v>
          </cell>
        </row>
        <row r="571">
          <cell r="A571" t="str">
            <v>04.109N</v>
          </cell>
          <cell r="B571" t="str">
            <v xml:space="preserve">litr </v>
          </cell>
          <cell r="C571" t="str">
            <v xml:space="preserve">Mazot (nakliyede akaryakıt için) </v>
          </cell>
          <cell r="D571">
            <v>0</v>
          </cell>
        </row>
        <row r="572">
          <cell r="A572" t="str">
            <v>04.110</v>
          </cell>
          <cell r="B572" t="str">
            <v xml:space="preserve">kg </v>
          </cell>
          <cell r="C572" t="str">
            <v xml:space="preserve">Makine yağı </v>
          </cell>
          <cell r="D572">
            <v>3380000</v>
          </cell>
        </row>
        <row r="573">
          <cell r="A573" t="str">
            <v>04.110/1</v>
          </cell>
          <cell r="B573" t="str">
            <v xml:space="preserve">kg </v>
          </cell>
          <cell r="C573" t="str">
            <v xml:space="preserve">Yanmış yağ </v>
          </cell>
          <cell r="D573">
            <v>135000</v>
          </cell>
        </row>
        <row r="574">
          <cell r="A574" t="str">
            <v>04.111</v>
          </cell>
          <cell r="B574" t="str">
            <v xml:space="preserve">kg </v>
          </cell>
          <cell r="C574" t="str">
            <v xml:space="preserve">Üstübü </v>
          </cell>
          <cell r="D574">
            <v>650000</v>
          </cell>
        </row>
        <row r="575">
          <cell r="A575" t="str">
            <v>04.112</v>
          </cell>
          <cell r="B575" t="str">
            <v xml:space="preserve">kWh </v>
          </cell>
          <cell r="C575" t="str">
            <v xml:space="preserve">Elektrik enerjisi </v>
          </cell>
          <cell r="D575">
            <v>155000</v>
          </cell>
        </row>
        <row r="576">
          <cell r="A576" t="str">
            <v>04.113</v>
          </cell>
          <cell r="B576" t="str">
            <v xml:space="preserve">kg </v>
          </cell>
          <cell r="C576" t="str">
            <v xml:space="preserve">Karpit </v>
          </cell>
          <cell r="D576">
            <v>950000</v>
          </cell>
        </row>
        <row r="577">
          <cell r="A577" t="str">
            <v>04.114</v>
          </cell>
          <cell r="B577" t="str">
            <v xml:space="preserve">Ad. </v>
          </cell>
          <cell r="C577" t="str">
            <v xml:space="preserve">Oksijen tüpü 20 lt </v>
          </cell>
          <cell r="D577">
            <v>5336000</v>
          </cell>
        </row>
        <row r="578">
          <cell r="A578" t="str">
            <v>04.115</v>
          </cell>
          <cell r="B578" t="str">
            <v xml:space="preserve">Ad. </v>
          </cell>
          <cell r="C578" t="str">
            <v xml:space="preserve">Pressiometre tazyikli hava tüpü (20 lt'lik doldurulması) </v>
          </cell>
          <cell r="D578">
            <v>5336000</v>
          </cell>
        </row>
        <row r="579">
          <cell r="A579" t="str">
            <v>04.116/1</v>
          </cell>
          <cell r="B579" t="str">
            <v xml:space="preserve">kg </v>
          </cell>
          <cell r="C579" t="str">
            <v xml:space="preserve">Yağ bazlı kalıp ayırıcı (konsantre kalıp yağı, ahşap-plastik) </v>
          </cell>
          <cell r="D579">
            <v>2000000</v>
          </cell>
        </row>
        <row r="580">
          <cell r="A580" t="str">
            <v>04.116/2</v>
          </cell>
          <cell r="B580" t="str">
            <v xml:space="preserve">kg </v>
          </cell>
          <cell r="C580" t="str">
            <v xml:space="preserve">Yağ bazlı kalıp ayırıcı (konsantre kalıp yağı, plastik-çelik) </v>
          </cell>
          <cell r="D580">
            <v>1900000</v>
          </cell>
        </row>
        <row r="581">
          <cell r="A581" t="str">
            <v>04.117</v>
          </cell>
          <cell r="B581" t="str">
            <v xml:space="preserve">kg </v>
          </cell>
          <cell r="C581" t="str">
            <v xml:space="preserve">Jelatinit </v>
          </cell>
          <cell r="D581">
            <v>3000000</v>
          </cell>
        </row>
        <row r="582">
          <cell r="A582" t="str">
            <v>04.120</v>
          </cell>
          <cell r="B582" t="str">
            <v xml:space="preserve">kg </v>
          </cell>
          <cell r="C582" t="str">
            <v xml:space="preserve">Teknik a.nitrat granule </v>
          </cell>
          <cell r="D582">
            <v>375000</v>
          </cell>
        </row>
        <row r="583">
          <cell r="A583" t="str">
            <v>04.121</v>
          </cell>
          <cell r="B583" t="str">
            <v xml:space="preserve">kg </v>
          </cell>
          <cell r="C583" t="str">
            <v xml:space="preserve">Teknik a.nitrat kristalize </v>
          </cell>
          <cell r="D583">
            <v>375000</v>
          </cell>
        </row>
        <row r="584">
          <cell r="A584" t="str">
            <v>04.122</v>
          </cell>
          <cell r="B584" t="str">
            <v xml:space="preserve">Ad. </v>
          </cell>
          <cell r="C584" t="str">
            <v xml:space="preserve">Elektrot (3.25-4 mm çapında) </v>
          </cell>
          <cell r="D584">
            <v>75000</v>
          </cell>
        </row>
        <row r="585">
          <cell r="A585" t="str">
            <v>04.150</v>
          </cell>
          <cell r="C585" t="str">
            <v xml:space="preserve">C-AHŞAP İNŞAAT GEREÇLERİ </v>
          </cell>
          <cell r="D585">
            <v>0</v>
          </cell>
        </row>
        <row r="586">
          <cell r="A586" t="str">
            <v>04.151</v>
          </cell>
          <cell r="B586" t="str">
            <v xml:space="preserve">m3 </v>
          </cell>
          <cell r="C586" t="str">
            <v xml:space="preserve">Çam kerestesi 1.sınıf </v>
          </cell>
          <cell r="D586">
            <v>555000000</v>
          </cell>
        </row>
        <row r="587">
          <cell r="A587" t="str">
            <v>04.152</v>
          </cell>
          <cell r="B587" t="str">
            <v xml:space="preserve">m3 </v>
          </cell>
          <cell r="C587" t="str">
            <v xml:space="preserve">Çam kerestesi 2.sınıf </v>
          </cell>
          <cell r="D587">
            <v>416250000</v>
          </cell>
        </row>
        <row r="588">
          <cell r="A588" t="str">
            <v>04.152/A</v>
          </cell>
          <cell r="B588" t="str">
            <v xml:space="preserve">m3 </v>
          </cell>
          <cell r="C588" t="str">
            <v xml:space="preserve">Çam tomruk (3. sınıf normal boy, işyerine en yakın Orman İşletmesinden) </v>
          </cell>
          <cell r="D588">
            <v>0</v>
          </cell>
        </row>
        <row r="589">
          <cell r="A589" t="str">
            <v>04.153</v>
          </cell>
          <cell r="B589" t="str">
            <v xml:space="preserve">m3 </v>
          </cell>
          <cell r="C589" t="str">
            <v xml:space="preserve">Yuvarlak yapı odunu, çam 2 sınıf </v>
          </cell>
          <cell r="D589">
            <v>194250000</v>
          </cell>
        </row>
        <row r="590">
          <cell r="A590" t="str">
            <v>04.153/A</v>
          </cell>
          <cell r="B590" t="str">
            <v xml:space="preserve">m3 </v>
          </cell>
          <cell r="C590" t="str">
            <v xml:space="preserve">Yuvarlak yapı odunu, beyaz çam (köknar)1.sınıf </v>
          </cell>
          <cell r="D590">
            <v>416250000</v>
          </cell>
        </row>
        <row r="591">
          <cell r="A591" t="str">
            <v>04.153/B</v>
          </cell>
          <cell r="B591" t="str">
            <v xml:space="preserve">m3 </v>
          </cell>
          <cell r="C591" t="str">
            <v xml:space="preserve">Yuvarlak yapı odunu, beyaz çam (köknar)2.sınıf </v>
          </cell>
          <cell r="D591">
            <v>374625000</v>
          </cell>
        </row>
        <row r="592">
          <cell r="A592" t="str">
            <v>04.154</v>
          </cell>
          <cell r="B592" t="str">
            <v xml:space="preserve">m3 </v>
          </cell>
          <cell r="C592" t="str">
            <v xml:space="preserve">Kavak kerestesi </v>
          </cell>
          <cell r="D592">
            <v>144300000</v>
          </cell>
        </row>
        <row r="593">
          <cell r="A593" t="str">
            <v>04.156</v>
          </cell>
          <cell r="B593" t="str">
            <v xml:space="preserve">m3 </v>
          </cell>
          <cell r="C593" t="str">
            <v xml:space="preserve">Meşe kerestesi </v>
          </cell>
          <cell r="D593">
            <v>750000000</v>
          </cell>
        </row>
        <row r="594">
          <cell r="A594" t="str">
            <v>04.157</v>
          </cell>
          <cell r="B594" t="str">
            <v xml:space="preserve">m3 </v>
          </cell>
          <cell r="C594" t="str">
            <v xml:space="preserve">Ceviz kerestesi </v>
          </cell>
          <cell r="D594">
            <v>950000000</v>
          </cell>
        </row>
        <row r="595">
          <cell r="A595" t="str">
            <v>04.158</v>
          </cell>
          <cell r="B595" t="str">
            <v xml:space="preserve">m3 </v>
          </cell>
          <cell r="C595" t="str">
            <v xml:space="preserve">Kayın kerestesi </v>
          </cell>
          <cell r="D595">
            <v>650000000</v>
          </cell>
        </row>
        <row r="596">
          <cell r="A596" t="str">
            <v>04.161</v>
          </cell>
          <cell r="B596" t="str">
            <v xml:space="preserve">m2 </v>
          </cell>
          <cell r="C596" t="str">
            <v xml:space="preserve">İşlenmiş meşe parke 1.sınıf </v>
          </cell>
          <cell r="D596">
            <v>18750000</v>
          </cell>
        </row>
        <row r="597">
          <cell r="A597" t="str">
            <v>04.162</v>
          </cell>
          <cell r="B597" t="str">
            <v xml:space="preserve">m2 </v>
          </cell>
          <cell r="C597" t="str">
            <v xml:space="preserve">İşlenmiş meşe parke 2.sınıf </v>
          </cell>
          <cell r="D597">
            <v>15000000</v>
          </cell>
        </row>
        <row r="598">
          <cell r="A598" t="str">
            <v>04.163</v>
          </cell>
          <cell r="B598" t="str">
            <v xml:space="preserve">m2 </v>
          </cell>
          <cell r="C598" t="str">
            <v xml:space="preserve">İşlenmiş meşe parke 3.sınıf </v>
          </cell>
          <cell r="D598">
            <v>10000000</v>
          </cell>
        </row>
        <row r="599">
          <cell r="A599" t="str">
            <v>04.164</v>
          </cell>
          <cell r="B599" t="str">
            <v xml:space="preserve">m2 </v>
          </cell>
          <cell r="C599" t="str">
            <v xml:space="preserve">İşlenmiş kayın parke 1.sınıf </v>
          </cell>
          <cell r="D599">
            <v>18750000</v>
          </cell>
        </row>
        <row r="600">
          <cell r="A600" t="str">
            <v>04.165</v>
          </cell>
          <cell r="B600" t="str">
            <v xml:space="preserve">m2 </v>
          </cell>
          <cell r="C600" t="str">
            <v xml:space="preserve">İşlenmiş kayın parke 2.sınıf </v>
          </cell>
          <cell r="D600">
            <v>15000000</v>
          </cell>
        </row>
        <row r="601">
          <cell r="A601" t="str">
            <v>04.166</v>
          </cell>
          <cell r="B601" t="str">
            <v xml:space="preserve">m2 </v>
          </cell>
          <cell r="C601" t="str">
            <v xml:space="preserve">İşlenmiş kayın parke 3.sınıf </v>
          </cell>
          <cell r="D601">
            <v>12500000</v>
          </cell>
        </row>
        <row r="602">
          <cell r="A602" t="str">
            <v>04.167</v>
          </cell>
          <cell r="B602" t="str">
            <v xml:space="preserve">m3 </v>
          </cell>
          <cell r="C602" t="str">
            <v xml:space="preserve">Kontraplak </v>
          </cell>
          <cell r="D602">
            <v>1070000000</v>
          </cell>
        </row>
        <row r="603">
          <cell r="A603" t="str">
            <v>04.169</v>
          </cell>
          <cell r="B603" t="str">
            <v xml:space="preserve">m3 </v>
          </cell>
          <cell r="C603" t="str">
            <v xml:space="preserve">Üç katlı kontratablalar (kayın, kavak ve çam kaplamalı) </v>
          </cell>
          <cell r="D603">
            <v>1070000000</v>
          </cell>
        </row>
        <row r="604">
          <cell r="A604" t="str">
            <v>04.170</v>
          </cell>
          <cell r="B604" t="str">
            <v xml:space="preserve">m3 </v>
          </cell>
          <cell r="C604" t="str">
            <v xml:space="preserve">Birleştirilmiş kayın masif levha (masif pan) </v>
          </cell>
          <cell r="D604">
            <v>1948000000</v>
          </cell>
        </row>
        <row r="605">
          <cell r="A605" t="str">
            <v>04.175</v>
          </cell>
          <cell r="B605" t="str">
            <v xml:space="preserve">kg </v>
          </cell>
          <cell r="C605" t="str">
            <v xml:space="preserve">Kemik tutkal (sıcak) </v>
          </cell>
          <cell r="D605">
            <v>1701000</v>
          </cell>
        </row>
        <row r="606">
          <cell r="A606" t="str">
            <v>04.177</v>
          </cell>
          <cell r="B606" t="str">
            <v xml:space="preserve">kg </v>
          </cell>
          <cell r="C606" t="str">
            <v xml:space="preserve">Sentetik tutkal </v>
          </cell>
          <cell r="D606">
            <v>1525000</v>
          </cell>
        </row>
        <row r="607">
          <cell r="A607" t="str">
            <v>04.177/1</v>
          </cell>
          <cell r="B607" t="str">
            <v xml:space="preserve">kg </v>
          </cell>
          <cell r="C607" t="str">
            <v xml:space="preserve">Duvar kağıdı tutkalı </v>
          </cell>
          <cell r="D607">
            <v>2900000</v>
          </cell>
        </row>
        <row r="608">
          <cell r="A608" t="str">
            <v>04.178</v>
          </cell>
          <cell r="B608" t="str">
            <v xml:space="preserve">m2 </v>
          </cell>
          <cell r="C608" t="str">
            <v xml:space="preserve">Ceviz kaplama 0.8 mm </v>
          </cell>
          <cell r="D608">
            <v>4270000</v>
          </cell>
        </row>
        <row r="609">
          <cell r="A609" t="str">
            <v>04.179</v>
          </cell>
          <cell r="B609" t="str">
            <v xml:space="preserve">m2 </v>
          </cell>
          <cell r="C609" t="str">
            <v xml:space="preserve">Meşe kaplama 0.8 mm </v>
          </cell>
          <cell r="D609">
            <v>3050000</v>
          </cell>
        </row>
        <row r="610">
          <cell r="A610" t="str">
            <v>04.180</v>
          </cell>
          <cell r="B610" t="str">
            <v xml:space="preserve">m2 </v>
          </cell>
          <cell r="C610" t="str">
            <v xml:space="preserve">Maun kaplama 0.6 mm </v>
          </cell>
          <cell r="D610">
            <v>2196000</v>
          </cell>
        </row>
        <row r="611">
          <cell r="A611" t="str">
            <v>04.183</v>
          </cell>
          <cell r="B611" t="str">
            <v xml:space="preserve">m2 </v>
          </cell>
          <cell r="C611" t="str">
            <v xml:space="preserve">Kayın kaplama 0.8 mm </v>
          </cell>
          <cell r="D611">
            <v>1220000</v>
          </cell>
        </row>
        <row r="612">
          <cell r="A612" t="str">
            <v>04.184</v>
          </cell>
          <cell r="B612" t="str">
            <v xml:space="preserve">m2 </v>
          </cell>
          <cell r="C612" t="str">
            <v xml:space="preserve">Karaağaç kaplama 0.7 mm </v>
          </cell>
          <cell r="D612">
            <v>1952000</v>
          </cell>
        </row>
        <row r="613">
          <cell r="A613" t="str">
            <v>04.247</v>
          </cell>
          <cell r="B613" t="str">
            <v xml:space="preserve">Ad. </v>
          </cell>
          <cell r="C613" t="str">
            <v xml:space="preserve">Vidye ucu (sert maden) </v>
          </cell>
          <cell r="D613">
            <v>1357000</v>
          </cell>
        </row>
        <row r="614">
          <cell r="A614" t="str">
            <v>04.247/1</v>
          </cell>
          <cell r="B614" t="str">
            <v xml:space="preserve">Ad. </v>
          </cell>
          <cell r="C614" t="str">
            <v xml:space="preserve">Vidye kron </v>
          </cell>
          <cell r="D614">
            <v>13823000</v>
          </cell>
        </row>
        <row r="615">
          <cell r="A615" t="str">
            <v>04.248</v>
          </cell>
          <cell r="B615" t="str">
            <v xml:space="preserve">Ad. </v>
          </cell>
          <cell r="C615" t="str">
            <v xml:space="preserve">Elmas uclu sondaj matkabı (kırat yüzdesi 23) </v>
          </cell>
          <cell r="D615">
            <v>172500000</v>
          </cell>
        </row>
        <row r="616">
          <cell r="A616" t="str">
            <v>04.249</v>
          </cell>
          <cell r="B616" t="str">
            <v xml:space="preserve">Ad. </v>
          </cell>
          <cell r="C616" t="str">
            <v xml:space="preserve">Matkap (4.1/2 inc sondaj için) </v>
          </cell>
          <cell r="D616">
            <v>213900000</v>
          </cell>
        </row>
        <row r="617">
          <cell r="A617" t="str">
            <v>04.249/1</v>
          </cell>
          <cell r="B617" t="str">
            <v xml:space="preserve">Ad. </v>
          </cell>
          <cell r="C617" t="str">
            <v xml:space="preserve">Matkap (9.7/8 inc sondaj için) </v>
          </cell>
          <cell r="D617">
            <v>442750000</v>
          </cell>
        </row>
        <row r="618">
          <cell r="A618" t="str">
            <v>04.249/2</v>
          </cell>
          <cell r="B618" t="str">
            <v xml:space="preserve">Ad. </v>
          </cell>
          <cell r="C618" t="str">
            <v xml:space="preserve">Matkap (12.1/4 inc) </v>
          </cell>
          <cell r="D618">
            <v>529000000</v>
          </cell>
        </row>
        <row r="619">
          <cell r="A619" t="str">
            <v>04.249/3</v>
          </cell>
          <cell r="B619" t="str">
            <v xml:space="preserve">Ad. </v>
          </cell>
          <cell r="C619" t="str">
            <v xml:space="preserve">Matkap (15 inc) </v>
          </cell>
          <cell r="D619">
            <v>667000000</v>
          </cell>
        </row>
        <row r="620">
          <cell r="A620" t="str">
            <v>04.249/4</v>
          </cell>
          <cell r="B620" t="str">
            <v xml:space="preserve">Ad. </v>
          </cell>
          <cell r="C620" t="str">
            <v xml:space="preserve">Matkap (17.1/2 inc) </v>
          </cell>
          <cell r="D620">
            <v>713000000</v>
          </cell>
        </row>
        <row r="621">
          <cell r="A621" t="str">
            <v>04.250</v>
          </cell>
          <cell r="C621" t="str">
            <v xml:space="preserve">D-MADENİ GEREÇLER </v>
          </cell>
          <cell r="D621">
            <v>0</v>
          </cell>
        </row>
        <row r="622">
          <cell r="A622" t="str">
            <v>04.250</v>
          </cell>
          <cell r="B622" t="str">
            <v xml:space="preserve">Ton </v>
          </cell>
          <cell r="C622" t="str">
            <v xml:space="preserve">Beton çelik çubuğu, düz 6 mm çap </v>
          </cell>
          <cell r="D622">
            <v>516000000</v>
          </cell>
        </row>
        <row r="623">
          <cell r="A623" t="str">
            <v>04.251</v>
          </cell>
          <cell r="B623" t="str">
            <v xml:space="preserve">Ton </v>
          </cell>
          <cell r="C623" t="str">
            <v xml:space="preserve">Beton çelik çubuğu. düz 8-10-12 mm </v>
          </cell>
          <cell r="D623">
            <v>493000000</v>
          </cell>
        </row>
        <row r="624">
          <cell r="A624" t="str">
            <v>04.252</v>
          </cell>
          <cell r="B624" t="str">
            <v xml:space="preserve">Ton </v>
          </cell>
          <cell r="C624" t="str">
            <v xml:space="preserve">Beton çelik çubuğu düz 14-50 mm </v>
          </cell>
          <cell r="D624">
            <v>493000000</v>
          </cell>
        </row>
        <row r="625">
          <cell r="A625" t="str">
            <v>04.253</v>
          </cell>
          <cell r="B625" t="str">
            <v xml:space="preserve">Ton </v>
          </cell>
          <cell r="C625" t="str">
            <v xml:space="preserve">Beton çelik çubuğu nervürlü (IIIa) 8-12 mm </v>
          </cell>
          <cell r="D625">
            <v>493000000</v>
          </cell>
        </row>
        <row r="626">
          <cell r="A626" t="str">
            <v>04.254</v>
          </cell>
          <cell r="B626" t="str">
            <v xml:space="preserve">Ton </v>
          </cell>
          <cell r="C626" t="str">
            <v xml:space="preserve">Beton çelik çub.ner.(3a) 14-28 mm </v>
          </cell>
          <cell r="D626">
            <v>493000000</v>
          </cell>
        </row>
        <row r="627">
          <cell r="A627" t="str">
            <v>04.254/2</v>
          </cell>
          <cell r="B627" t="str">
            <v xml:space="preserve">kg </v>
          </cell>
          <cell r="C627" t="str">
            <v xml:space="preserve">80-100 mm çelik </v>
          </cell>
          <cell r="D627">
            <v>1194000</v>
          </cell>
        </row>
        <row r="628">
          <cell r="A628" t="str">
            <v>04.255</v>
          </cell>
          <cell r="B628" t="str">
            <v xml:space="preserve">kg </v>
          </cell>
          <cell r="C628" t="str">
            <v xml:space="preserve">Lamalar </v>
          </cell>
          <cell r="D628">
            <v>439000</v>
          </cell>
        </row>
        <row r="629">
          <cell r="A629" t="str">
            <v>04.256</v>
          </cell>
          <cell r="B629" t="str">
            <v xml:space="preserve">kg </v>
          </cell>
          <cell r="C629" t="str">
            <v xml:space="preserve">Profil demirler (i-u-t-omega) </v>
          </cell>
          <cell r="D629">
            <v>574000</v>
          </cell>
        </row>
        <row r="630">
          <cell r="A630" t="str">
            <v>04.256/2</v>
          </cell>
          <cell r="B630" t="str">
            <v xml:space="preserve">kg </v>
          </cell>
          <cell r="C630" t="str">
            <v xml:space="preserve">Köşebentler 40x40x4-5 150x150x14-15 </v>
          </cell>
          <cell r="D630">
            <v>609000</v>
          </cell>
        </row>
        <row r="631">
          <cell r="A631" t="str">
            <v>04.257</v>
          </cell>
          <cell r="B631" t="str">
            <v xml:space="preserve">kg </v>
          </cell>
          <cell r="C631" t="str">
            <v xml:space="preserve">Çelik piki </v>
          </cell>
          <cell r="D631">
            <v>342000</v>
          </cell>
        </row>
        <row r="632">
          <cell r="A632" t="str">
            <v>04.258</v>
          </cell>
          <cell r="B632" t="str">
            <v xml:space="preserve">kg </v>
          </cell>
          <cell r="C632" t="str">
            <v xml:space="preserve">Düz siyah sac 0.75 mm </v>
          </cell>
          <cell r="D632">
            <v>670000</v>
          </cell>
        </row>
        <row r="633">
          <cell r="A633" t="str">
            <v>04.259</v>
          </cell>
          <cell r="B633" t="str">
            <v xml:space="preserve">kg </v>
          </cell>
          <cell r="C633" t="str">
            <v xml:space="preserve">Düz siyah sac 1.00 mm </v>
          </cell>
          <cell r="D633">
            <v>660000</v>
          </cell>
        </row>
        <row r="634">
          <cell r="A634" t="str">
            <v>04.260</v>
          </cell>
          <cell r="B634" t="str">
            <v xml:space="preserve">kg </v>
          </cell>
          <cell r="C634" t="str">
            <v xml:space="preserve">Düz siyah sac 1.50 mm </v>
          </cell>
          <cell r="D634">
            <v>635000</v>
          </cell>
        </row>
        <row r="635">
          <cell r="A635" t="str">
            <v>04.261</v>
          </cell>
          <cell r="B635" t="str">
            <v xml:space="preserve">kg </v>
          </cell>
          <cell r="C635" t="str">
            <v xml:space="preserve">Düz siyah sac 2.00 mm </v>
          </cell>
          <cell r="D635">
            <v>565000</v>
          </cell>
        </row>
        <row r="636">
          <cell r="A636" t="str">
            <v>04.262</v>
          </cell>
          <cell r="B636" t="str">
            <v xml:space="preserve">kg </v>
          </cell>
          <cell r="C636" t="str">
            <v xml:space="preserve">Düz siyah sac 2,5 mm kalınlık ve yukarısı (1200x2400 HRU ve diğerleri) </v>
          </cell>
          <cell r="D636">
            <v>552000</v>
          </cell>
        </row>
        <row r="637">
          <cell r="A637" t="str">
            <v>04.263</v>
          </cell>
          <cell r="B637" t="str">
            <v xml:space="preserve">kg </v>
          </cell>
          <cell r="C637" t="str">
            <v xml:space="preserve">Çinko levha </v>
          </cell>
          <cell r="D637">
            <v>2560000</v>
          </cell>
        </row>
        <row r="638">
          <cell r="A638" t="str">
            <v>04.263/1</v>
          </cell>
          <cell r="B638" t="str">
            <v xml:space="preserve">kg </v>
          </cell>
          <cell r="C638" t="str">
            <v xml:space="preserve">Çinko külçe </v>
          </cell>
          <cell r="D638">
            <v>1658000</v>
          </cell>
        </row>
        <row r="639">
          <cell r="A639" t="str">
            <v>04.264</v>
          </cell>
          <cell r="B639" t="str">
            <v xml:space="preserve">kg </v>
          </cell>
          <cell r="C639" t="str">
            <v xml:space="preserve">Kurşun levha </v>
          </cell>
          <cell r="D639">
            <v>1131000</v>
          </cell>
        </row>
        <row r="640">
          <cell r="A640" t="str">
            <v>04.264/1</v>
          </cell>
          <cell r="B640" t="str">
            <v xml:space="preserve">kg </v>
          </cell>
          <cell r="C640" t="str">
            <v xml:space="preserve">Kurşun külçe </v>
          </cell>
          <cell r="D640">
            <v>965000</v>
          </cell>
        </row>
        <row r="641">
          <cell r="A641" t="str">
            <v>04.264/2</v>
          </cell>
          <cell r="B641" t="str">
            <v xml:space="preserve">kg </v>
          </cell>
          <cell r="C641" t="str">
            <v xml:space="preserve">Yüksek evsaflı çelik mesnet özel döküm </v>
          </cell>
          <cell r="D641">
            <v>2227000</v>
          </cell>
        </row>
        <row r="642">
          <cell r="A642" t="str">
            <v>04.264/3</v>
          </cell>
          <cell r="B642" t="str">
            <v xml:space="preserve">cm3 </v>
          </cell>
          <cell r="C642" t="str">
            <v xml:space="preserve">İçi çelik takviyeli kauçuk köprü mesneti (60 sorluk) </v>
          </cell>
          <cell r="D642">
            <v>25000</v>
          </cell>
        </row>
        <row r="643">
          <cell r="A643" t="str">
            <v>04.264/4</v>
          </cell>
          <cell r="B643" t="str">
            <v xml:space="preserve">kg </v>
          </cell>
          <cell r="C643" t="str">
            <v xml:space="preserve">Font'tan mamul ızgara kapak kazık çarığı </v>
          </cell>
          <cell r="D643">
            <v>452000</v>
          </cell>
        </row>
        <row r="644">
          <cell r="A644" t="str">
            <v>04.264/5A</v>
          </cell>
          <cell r="B644" t="str">
            <v xml:space="preserve">Ad. </v>
          </cell>
          <cell r="C644" t="str">
            <v xml:space="preserve">Ankraj kon takımı 12 çap 7 </v>
          </cell>
          <cell r="D644">
            <v>10718000</v>
          </cell>
        </row>
        <row r="645">
          <cell r="A645" t="str">
            <v>04.264/5B</v>
          </cell>
          <cell r="B645" t="str">
            <v xml:space="preserve">Ad. </v>
          </cell>
          <cell r="C645" t="str">
            <v xml:space="preserve">Ankraj kon takımı 12 çap 8 </v>
          </cell>
          <cell r="D645">
            <v>11205000</v>
          </cell>
        </row>
        <row r="646">
          <cell r="A646" t="str">
            <v>04.265</v>
          </cell>
          <cell r="B646" t="str">
            <v xml:space="preserve">kg </v>
          </cell>
          <cell r="C646" t="str">
            <v xml:space="preserve">Bakırdan yapılmış muh.profil ve levhalar </v>
          </cell>
          <cell r="D646">
            <v>4987000</v>
          </cell>
        </row>
        <row r="647">
          <cell r="A647" t="str">
            <v>04.265/1</v>
          </cell>
          <cell r="B647" t="str">
            <v xml:space="preserve">kg </v>
          </cell>
          <cell r="C647" t="str">
            <v xml:space="preserve">Blister bakır </v>
          </cell>
          <cell r="D647">
            <v>3210000</v>
          </cell>
        </row>
        <row r="648">
          <cell r="A648" t="str">
            <v>04.266</v>
          </cell>
          <cell r="B648" t="str">
            <v xml:space="preserve">kg </v>
          </cell>
          <cell r="C648" t="str">
            <v xml:space="preserve">Teçhizat bağlama teli </v>
          </cell>
          <cell r="D648">
            <v>812000</v>
          </cell>
        </row>
        <row r="649">
          <cell r="A649" t="str">
            <v>04.267</v>
          </cell>
          <cell r="B649" t="str">
            <v xml:space="preserve">m2 </v>
          </cell>
          <cell r="C649" t="str">
            <v xml:space="preserve">Kümes teli galvanizli </v>
          </cell>
          <cell r="D649">
            <v>904000</v>
          </cell>
        </row>
        <row r="650">
          <cell r="A650" t="str">
            <v>04.268</v>
          </cell>
          <cell r="B650" t="str">
            <v xml:space="preserve">m2 </v>
          </cell>
          <cell r="C650" t="str">
            <v xml:space="preserve">Sinek teli galvanizli </v>
          </cell>
          <cell r="D650">
            <v>1218000</v>
          </cell>
        </row>
        <row r="651">
          <cell r="A651" t="str">
            <v>04.268/1</v>
          </cell>
          <cell r="B651" t="str">
            <v xml:space="preserve">m2 </v>
          </cell>
          <cell r="C651" t="str">
            <v xml:space="preserve">Sineklik tel plastik </v>
          </cell>
          <cell r="D651">
            <v>464000</v>
          </cell>
        </row>
        <row r="652">
          <cell r="A652" t="str">
            <v>04.269</v>
          </cell>
          <cell r="B652" t="str">
            <v xml:space="preserve">m2 </v>
          </cell>
          <cell r="C652" t="str">
            <v xml:space="preserve">Metal depluvaye </v>
          </cell>
          <cell r="D652">
            <v>1160000</v>
          </cell>
        </row>
        <row r="653">
          <cell r="A653" t="str">
            <v>04.270</v>
          </cell>
          <cell r="B653" t="str">
            <v xml:space="preserve">kg </v>
          </cell>
          <cell r="C653" t="str">
            <v xml:space="preserve">Çivi </v>
          </cell>
          <cell r="D653">
            <v>655000</v>
          </cell>
        </row>
        <row r="654">
          <cell r="A654" t="str">
            <v>04.271</v>
          </cell>
          <cell r="B654" t="str">
            <v xml:space="preserve">kg </v>
          </cell>
          <cell r="C654" t="str">
            <v xml:space="preserve">Galvanizli çivi (geniş baş dahil) </v>
          </cell>
          <cell r="D654">
            <v>1392000</v>
          </cell>
        </row>
        <row r="655">
          <cell r="A655" t="str">
            <v>04.272</v>
          </cell>
          <cell r="B655" t="str">
            <v xml:space="preserve">kg </v>
          </cell>
          <cell r="C655" t="str">
            <v xml:space="preserve">Çatal çivi </v>
          </cell>
          <cell r="D655">
            <v>1624000</v>
          </cell>
        </row>
        <row r="656">
          <cell r="A656" t="str">
            <v>04.273</v>
          </cell>
          <cell r="B656" t="str">
            <v xml:space="preserve">Kutu </v>
          </cell>
          <cell r="C656" t="str">
            <v xml:space="preserve">Ağac vidası küçük 144 adet </v>
          </cell>
          <cell r="D656">
            <v>2784000</v>
          </cell>
        </row>
        <row r="657">
          <cell r="A657" t="str">
            <v>04.274</v>
          </cell>
          <cell r="B657" t="str">
            <v xml:space="preserve">Kutu </v>
          </cell>
          <cell r="C657" t="str">
            <v xml:space="preserve">Ağac vidası büyük 144 adet </v>
          </cell>
          <cell r="D657">
            <v>5104000</v>
          </cell>
        </row>
        <row r="658">
          <cell r="A658" t="str">
            <v>04.274/1</v>
          </cell>
          <cell r="B658" t="str">
            <v xml:space="preserve">Ad. </v>
          </cell>
          <cell r="C658" t="str">
            <v xml:space="preserve">Vida ve plastik dübel </v>
          </cell>
          <cell r="D658">
            <v>116000</v>
          </cell>
        </row>
        <row r="659">
          <cell r="A659" t="str">
            <v>04.275</v>
          </cell>
          <cell r="B659" t="str">
            <v xml:space="preserve">kg </v>
          </cell>
          <cell r="C659" t="str">
            <v xml:space="preserve">Buldog kör bulon </v>
          </cell>
          <cell r="D659">
            <v>841000</v>
          </cell>
        </row>
        <row r="660">
          <cell r="A660" t="str">
            <v>04.275/1</v>
          </cell>
          <cell r="B660" t="str">
            <v xml:space="preserve">kg </v>
          </cell>
          <cell r="C660" t="str">
            <v xml:space="preserve">Bulon </v>
          </cell>
          <cell r="D660">
            <v>1073000</v>
          </cell>
        </row>
        <row r="661">
          <cell r="A661" t="str">
            <v>04.275/2</v>
          </cell>
          <cell r="B661" t="str">
            <v xml:space="preserve">kg </v>
          </cell>
          <cell r="C661" t="str">
            <v xml:space="preserve">Bulon galvanizli </v>
          </cell>
          <cell r="D661">
            <v>1461000</v>
          </cell>
        </row>
        <row r="662">
          <cell r="A662" t="str">
            <v>04.275/3</v>
          </cell>
          <cell r="B662" t="str">
            <v xml:space="preserve">Ad. </v>
          </cell>
          <cell r="C662" t="str">
            <v xml:space="preserve">Yuvalı raf pimi </v>
          </cell>
          <cell r="D662">
            <v>92000</v>
          </cell>
        </row>
        <row r="663">
          <cell r="A663" t="str">
            <v>04.276</v>
          </cell>
          <cell r="B663" t="str">
            <v xml:space="preserve">kg </v>
          </cell>
          <cell r="C663" t="str">
            <v xml:space="preserve">Galvanizli düz sac </v>
          </cell>
          <cell r="D663">
            <v>1250000</v>
          </cell>
        </row>
        <row r="664">
          <cell r="A664" t="str">
            <v>04.277</v>
          </cell>
          <cell r="B664" t="str">
            <v xml:space="preserve">kg </v>
          </cell>
          <cell r="C664" t="str">
            <v xml:space="preserve">Galvanizli oluklu sac </v>
          </cell>
          <cell r="D664">
            <v>1340000</v>
          </cell>
        </row>
        <row r="665">
          <cell r="A665" t="str">
            <v>04.278</v>
          </cell>
          <cell r="B665" t="str">
            <v xml:space="preserve">kg </v>
          </cell>
          <cell r="C665" t="str">
            <v xml:space="preserve">Galvanizli tel </v>
          </cell>
          <cell r="D665">
            <v>1250000</v>
          </cell>
        </row>
        <row r="666">
          <cell r="A666" t="str">
            <v>04.278/1</v>
          </cell>
          <cell r="B666" t="str">
            <v xml:space="preserve">kg </v>
          </cell>
          <cell r="C666" t="str">
            <v xml:space="preserve">Galvanizli kafes tel muhtelif </v>
          </cell>
          <cell r="D666">
            <v>1775000</v>
          </cell>
        </row>
        <row r="667">
          <cell r="A667" t="str">
            <v>04.279</v>
          </cell>
          <cell r="B667" t="str">
            <v xml:space="preserve">kg </v>
          </cell>
          <cell r="C667" t="str">
            <v xml:space="preserve">İşlenmiş küçük demirler muhtelif </v>
          </cell>
          <cell r="D667">
            <v>778000</v>
          </cell>
        </row>
        <row r="668">
          <cell r="A668" t="str">
            <v>04.279/1</v>
          </cell>
          <cell r="B668" t="str">
            <v xml:space="preserve">kg </v>
          </cell>
          <cell r="C668" t="str">
            <v xml:space="preserve">İşlenerek dekore edilmiş çeşitli demirler </v>
          </cell>
          <cell r="D668">
            <v>2950000</v>
          </cell>
        </row>
        <row r="669">
          <cell r="A669" t="str">
            <v>04.279/2</v>
          </cell>
          <cell r="B669" t="str">
            <v xml:space="preserve">kg </v>
          </cell>
          <cell r="C669" t="str">
            <v xml:space="preserve">Küresel çelik düğüm elemanı (Uzay çatılar için, montaj malzemesi dahil) </v>
          </cell>
          <cell r="D669">
            <v>6500000</v>
          </cell>
        </row>
        <row r="670">
          <cell r="A670" t="str">
            <v>04.279/3A</v>
          </cell>
          <cell r="B670" t="str">
            <v xml:space="preserve">kg </v>
          </cell>
          <cell r="C670" t="str">
            <v xml:space="preserve">Tutkallı, düz, pürüzsüz yüzeyli beton takviyelerinde kullanılan çelik tel </v>
          </cell>
          <cell r="D670">
            <v>1540000</v>
          </cell>
        </row>
        <row r="671">
          <cell r="A671" t="str">
            <v>04.279/3B</v>
          </cell>
          <cell r="B671" t="str">
            <v xml:space="preserve">kg </v>
          </cell>
          <cell r="C671" t="str">
            <v xml:space="preserve">Tutkallı, bütün uzunluğunca deforme olmuş beton takviyelerinde kullanılan çelik tel </v>
          </cell>
          <cell r="D671">
            <v>2464000</v>
          </cell>
        </row>
        <row r="672">
          <cell r="A672" t="str">
            <v>04.279/3C</v>
          </cell>
          <cell r="B672" t="str">
            <v xml:space="preserve">kg </v>
          </cell>
          <cell r="C672" t="str">
            <v xml:space="preserve">0.90 mm çapında ve 6 cm boyunda, tutkallı, sonu kancalı beton takviyelerinde kullanılan çelik tel </v>
          </cell>
          <cell r="D672">
            <v>0</v>
          </cell>
        </row>
        <row r="673">
          <cell r="A673" t="str">
            <v>04.279/3C1</v>
          </cell>
          <cell r="B673" t="str">
            <v xml:space="preserve">kg </v>
          </cell>
          <cell r="C673" t="str">
            <v xml:space="preserve">0.90 mm çapında ve 6 cm boyunda, tutkallı, sonu kancalı beton takviyelerinde kullanılan çelik tel </v>
          </cell>
          <cell r="D673">
            <v>1980000</v>
          </cell>
        </row>
        <row r="674">
          <cell r="A674" t="str">
            <v>04.279/3C2</v>
          </cell>
          <cell r="B674" t="str">
            <v xml:space="preserve">kg </v>
          </cell>
          <cell r="C674" t="str">
            <v xml:space="preserve">0.75 mm çapında ve 6 cm boyunda, tutkallı, sonu kancalı beton takviyelerinde kullanılan çelik tel </v>
          </cell>
          <cell r="D674">
            <v>2464000</v>
          </cell>
        </row>
        <row r="675">
          <cell r="A675" t="str">
            <v>04.279/3C3</v>
          </cell>
          <cell r="B675" t="str">
            <v xml:space="preserve">kg </v>
          </cell>
          <cell r="C675" t="str">
            <v xml:space="preserve">0.75 mm çapında ve 3 cm boyunda, tutkallı, sonu kancalı beton takviyelerinde kullanılan çelik tel </v>
          </cell>
          <cell r="D675">
            <v>2530000</v>
          </cell>
        </row>
        <row r="676">
          <cell r="A676" t="str">
            <v>04.279/3C4</v>
          </cell>
          <cell r="B676" t="str">
            <v xml:space="preserve">kg </v>
          </cell>
          <cell r="C676" t="str">
            <v xml:space="preserve">0.55 mm çapında ve 3 cm boyunda, tutkallı, sonu kancalı beton takviyelerinde kullanılan çelik tel </v>
          </cell>
          <cell r="D676">
            <v>3300000</v>
          </cell>
        </row>
        <row r="677">
          <cell r="A677" t="str">
            <v>04.280</v>
          </cell>
          <cell r="B677" t="str">
            <v xml:space="preserve">m </v>
          </cell>
          <cell r="C677" t="str">
            <v xml:space="preserve">Kılıf borusu (Çelik kablo için) </v>
          </cell>
          <cell r="D677">
            <v>990000</v>
          </cell>
        </row>
        <row r="678">
          <cell r="A678" t="str">
            <v>04.281/1</v>
          </cell>
          <cell r="B678" t="str">
            <v xml:space="preserve">kg </v>
          </cell>
          <cell r="C678" t="str">
            <v xml:space="preserve">Öngerme teli düz yüzeyli 4-12 mm </v>
          </cell>
          <cell r="D678">
            <v>1100000</v>
          </cell>
        </row>
        <row r="679">
          <cell r="A679" t="str">
            <v>04.281/2</v>
          </cell>
          <cell r="B679" t="str">
            <v xml:space="preserve">kg </v>
          </cell>
          <cell r="C679" t="str">
            <v xml:space="preserve">Öngerme teli çentikli yüzeyli 4-12 mm </v>
          </cell>
          <cell r="D679">
            <v>1200000</v>
          </cell>
        </row>
        <row r="680">
          <cell r="A680" t="str">
            <v>04.281/3</v>
          </cell>
          <cell r="B680" t="str">
            <v xml:space="preserve">kg </v>
          </cell>
          <cell r="C680" t="str">
            <v xml:space="preserve">Öngerme halatı (Q 0,5 inç) </v>
          </cell>
          <cell r="D680">
            <v>1500000</v>
          </cell>
        </row>
        <row r="681">
          <cell r="A681" t="str">
            <v>04.281/4</v>
          </cell>
          <cell r="B681" t="str">
            <v xml:space="preserve">kg </v>
          </cell>
          <cell r="C681" t="str">
            <v xml:space="preserve">Öngerme halatı (Q 0,6 inç ve yukarısı) </v>
          </cell>
          <cell r="D681">
            <v>1500000</v>
          </cell>
        </row>
        <row r="682">
          <cell r="A682" t="str">
            <v>04.284</v>
          </cell>
          <cell r="B682" t="str">
            <v xml:space="preserve">kg </v>
          </cell>
          <cell r="C682" t="str">
            <v xml:space="preserve">Galvanizli boru 1 1/2 inc </v>
          </cell>
          <cell r="D682">
            <v>3840000</v>
          </cell>
        </row>
        <row r="683">
          <cell r="A683" t="str">
            <v>04.285</v>
          </cell>
          <cell r="B683" t="str">
            <v xml:space="preserve">m </v>
          </cell>
          <cell r="C683" t="str">
            <v xml:space="preserve">Galvanizli boru 2 inc </v>
          </cell>
          <cell r="D683">
            <v>6000000</v>
          </cell>
        </row>
        <row r="684">
          <cell r="A684" t="str">
            <v>04.286</v>
          </cell>
          <cell r="B684" t="str">
            <v xml:space="preserve">m </v>
          </cell>
          <cell r="C684" t="str">
            <v xml:space="preserve">Galvanizli boru 2 1/2 inc </v>
          </cell>
          <cell r="D684">
            <v>7200000</v>
          </cell>
        </row>
        <row r="685">
          <cell r="A685" t="str">
            <v>04.287</v>
          </cell>
          <cell r="B685" t="str">
            <v xml:space="preserve">kg </v>
          </cell>
          <cell r="C685" t="str">
            <v xml:space="preserve">Font borular 70 mm 300 mm </v>
          </cell>
          <cell r="D685">
            <v>464000</v>
          </cell>
        </row>
        <row r="686">
          <cell r="A686" t="str">
            <v>04.288</v>
          </cell>
          <cell r="B686" t="str">
            <v xml:space="preserve">Ad. </v>
          </cell>
          <cell r="C686" t="str">
            <v xml:space="preserve">Karotiyer </v>
          </cell>
          <cell r="D686">
            <v>382800000</v>
          </cell>
        </row>
        <row r="687">
          <cell r="A687" t="str">
            <v>04.289</v>
          </cell>
          <cell r="B687" t="str">
            <v xml:space="preserve">Ad. </v>
          </cell>
          <cell r="C687" t="str">
            <v xml:space="preserve">Sempler </v>
          </cell>
          <cell r="D687">
            <v>58000000</v>
          </cell>
        </row>
        <row r="688">
          <cell r="A688" t="str">
            <v>04.290/1</v>
          </cell>
          <cell r="B688" t="str">
            <v xml:space="preserve">kg </v>
          </cell>
          <cell r="C688" t="str">
            <v xml:space="preserve">Kapalı sondaj borusu </v>
          </cell>
          <cell r="D688">
            <v>870000</v>
          </cell>
        </row>
        <row r="689">
          <cell r="A689" t="str">
            <v>04.290/2</v>
          </cell>
          <cell r="B689" t="str">
            <v xml:space="preserve">kg </v>
          </cell>
          <cell r="C689" t="str">
            <v xml:space="preserve">Filitreli sondaj borusu </v>
          </cell>
          <cell r="D689">
            <v>1020000</v>
          </cell>
        </row>
        <row r="690">
          <cell r="A690" t="str">
            <v>04.290/3A</v>
          </cell>
          <cell r="B690" t="str">
            <v xml:space="preserve">kg </v>
          </cell>
          <cell r="C690" t="str">
            <v xml:space="preserve">Çelik boru, çap=1/2 </v>
          </cell>
          <cell r="D690">
            <v>1131000</v>
          </cell>
        </row>
        <row r="691">
          <cell r="A691" t="str">
            <v>04.290/3B</v>
          </cell>
          <cell r="B691" t="str">
            <v xml:space="preserve">kg </v>
          </cell>
          <cell r="C691" t="str">
            <v xml:space="preserve">Çelik boru, çap=3/4 </v>
          </cell>
          <cell r="D691">
            <v>1128000</v>
          </cell>
        </row>
        <row r="692">
          <cell r="A692" t="str">
            <v>04.290/3C</v>
          </cell>
          <cell r="B692" t="str">
            <v xml:space="preserve">kg </v>
          </cell>
          <cell r="C692" t="str">
            <v xml:space="preserve">Çelik boru, çap=1 </v>
          </cell>
          <cell r="D692">
            <v>1108000</v>
          </cell>
        </row>
        <row r="693">
          <cell r="A693" t="str">
            <v>04.290/3D</v>
          </cell>
          <cell r="B693" t="str">
            <v xml:space="preserve">kg </v>
          </cell>
          <cell r="C693" t="str">
            <v xml:space="preserve">Çelik boru, çap=1 1/4 </v>
          </cell>
          <cell r="D693">
            <v>1081000</v>
          </cell>
        </row>
        <row r="694">
          <cell r="A694" t="str">
            <v>04.290/3E</v>
          </cell>
          <cell r="B694" t="str">
            <v xml:space="preserve">kg </v>
          </cell>
          <cell r="C694" t="str">
            <v xml:space="preserve">Çelik boru, çap=1 1/2 </v>
          </cell>
          <cell r="D694">
            <v>1083000</v>
          </cell>
        </row>
        <row r="695">
          <cell r="A695" t="str">
            <v>04.290/3F</v>
          </cell>
          <cell r="B695" t="str">
            <v xml:space="preserve">kg </v>
          </cell>
          <cell r="C695" t="str">
            <v xml:space="preserve">Çelik boru, çap=2 </v>
          </cell>
          <cell r="D695">
            <v>1105000</v>
          </cell>
        </row>
        <row r="696">
          <cell r="A696" t="str">
            <v>04.290/3G</v>
          </cell>
          <cell r="B696" t="str">
            <v xml:space="preserve">kg </v>
          </cell>
          <cell r="C696" t="str">
            <v xml:space="preserve">Çelik boru, çap=2 1/2 </v>
          </cell>
          <cell r="D696">
            <v>1095000</v>
          </cell>
        </row>
        <row r="697">
          <cell r="A697" t="str">
            <v>04.290/3H</v>
          </cell>
          <cell r="B697" t="str">
            <v xml:space="preserve">kg </v>
          </cell>
          <cell r="C697" t="str">
            <v xml:space="preserve">Çelik boru, çap=3 </v>
          </cell>
          <cell r="D697">
            <v>1100000</v>
          </cell>
        </row>
        <row r="698">
          <cell r="A698" t="str">
            <v>04.290/3I</v>
          </cell>
          <cell r="B698" t="str">
            <v xml:space="preserve">kg </v>
          </cell>
          <cell r="C698" t="str">
            <v xml:space="preserve">Çelik boru, çap=4 </v>
          </cell>
          <cell r="D698">
            <v>1093000</v>
          </cell>
        </row>
        <row r="699">
          <cell r="A699" t="str">
            <v>04.290/3J</v>
          </cell>
          <cell r="B699" t="str">
            <v xml:space="preserve">kg </v>
          </cell>
          <cell r="C699" t="str">
            <v xml:space="preserve">Çelik boru, çap=6 </v>
          </cell>
          <cell r="D699">
            <v>1106000</v>
          </cell>
        </row>
        <row r="700">
          <cell r="A700" t="str">
            <v>04.290/3K</v>
          </cell>
          <cell r="B700" t="str">
            <v xml:space="preserve">kg </v>
          </cell>
          <cell r="C700" t="str">
            <v xml:space="preserve">Çelik boru, çap=8 </v>
          </cell>
          <cell r="D700">
            <v>1275000</v>
          </cell>
        </row>
        <row r="701">
          <cell r="A701" t="str">
            <v>04.290/3L</v>
          </cell>
          <cell r="B701" t="str">
            <v xml:space="preserve">kg </v>
          </cell>
          <cell r="C701" t="str">
            <v xml:space="preserve">Çelik boru, çap=10 </v>
          </cell>
          <cell r="D701">
            <v>1259000</v>
          </cell>
        </row>
        <row r="702">
          <cell r="A702" t="str">
            <v>04.290/3M</v>
          </cell>
          <cell r="B702" t="str">
            <v xml:space="preserve">kg </v>
          </cell>
          <cell r="C702" t="str">
            <v xml:space="preserve">Çelik boru, çap=12 </v>
          </cell>
          <cell r="D702">
            <v>1225000</v>
          </cell>
        </row>
        <row r="703">
          <cell r="A703" t="str">
            <v>04.290/3N</v>
          </cell>
          <cell r="B703" t="str">
            <v xml:space="preserve">kg </v>
          </cell>
          <cell r="C703" t="str">
            <v xml:space="preserve">Çelik boru, çap=14 </v>
          </cell>
          <cell r="D703">
            <v>1225000</v>
          </cell>
        </row>
        <row r="704">
          <cell r="A704" t="str">
            <v>04.290/3O</v>
          </cell>
          <cell r="B704" t="str">
            <v xml:space="preserve">kg </v>
          </cell>
          <cell r="C704" t="str">
            <v xml:space="preserve">Çelik boru, çap=16 </v>
          </cell>
          <cell r="D704">
            <v>1225000</v>
          </cell>
        </row>
        <row r="705">
          <cell r="A705" t="str">
            <v>04.290/3P</v>
          </cell>
          <cell r="B705" t="str">
            <v xml:space="preserve">kg </v>
          </cell>
          <cell r="C705" t="str">
            <v xml:space="preserve">Çelik boru, çap=20 </v>
          </cell>
          <cell r="D705">
            <v>1225000</v>
          </cell>
        </row>
        <row r="706">
          <cell r="A706" t="str">
            <v>04.290/3R</v>
          </cell>
          <cell r="B706" t="str">
            <v xml:space="preserve">kg </v>
          </cell>
          <cell r="C706" t="str">
            <v xml:space="preserve">Çelik boru, çap=22 </v>
          </cell>
          <cell r="D706">
            <v>1225000</v>
          </cell>
        </row>
        <row r="707">
          <cell r="A707" t="str">
            <v>04.290/3S</v>
          </cell>
          <cell r="B707" t="str">
            <v xml:space="preserve">kg </v>
          </cell>
          <cell r="C707" t="str">
            <v xml:space="preserve">Çelik boru, çap=24 </v>
          </cell>
          <cell r="D707">
            <v>1192000</v>
          </cell>
        </row>
        <row r="708">
          <cell r="A708" t="str">
            <v>04.290/3T</v>
          </cell>
          <cell r="B708" t="str">
            <v xml:space="preserve">kg </v>
          </cell>
          <cell r="C708" t="str">
            <v xml:space="preserve">Çelik boru, çap=28 </v>
          </cell>
          <cell r="D708">
            <v>1192000</v>
          </cell>
        </row>
        <row r="709">
          <cell r="A709" t="str">
            <v>04.290/3U</v>
          </cell>
          <cell r="B709" t="str">
            <v xml:space="preserve">kg </v>
          </cell>
          <cell r="C709" t="str">
            <v xml:space="preserve">Çelik boru, çap=30 </v>
          </cell>
          <cell r="D709">
            <v>1192000</v>
          </cell>
        </row>
        <row r="710">
          <cell r="A710" t="str">
            <v>04.290/3V</v>
          </cell>
          <cell r="B710" t="str">
            <v xml:space="preserve">kg </v>
          </cell>
          <cell r="C710" t="str">
            <v xml:space="preserve">Çelik boru, çap=34 </v>
          </cell>
          <cell r="D710">
            <v>1192000</v>
          </cell>
        </row>
        <row r="711">
          <cell r="A711" t="str">
            <v>04.290/3İ</v>
          </cell>
          <cell r="B711" t="str">
            <v xml:space="preserve">kg </v>
          </cell>
          <cell r="C711" t="str">
            <v xml:space="preserve">Çelik boru, çap=5 </v>
          </cell>
          <cell r="D711">
            <v>1192000</v>
          </cell>
        </row>
        <row r="712">
          <cell r="A712" t="str">
            <v>04.290/3Ü</v>
          </cell>
          <cell r="B712" t="str">
            <v xml:space="preserve">kg </v>
          </cell>
          <cell r="C712" t="str">
            <v xml:space="preserve">Çelik boru, çap=32 </v>
          </cell>
          <cell r="D712">
            <v>1192000</v>
          </cell>
        </row>
        <row r="713">
          <cell r="A713" t="str">
            <v>04.290/3Y</v>
          </cell>
          <cell r="B713" t="str">
            <v xml:space="preserve">kg </v>
          </cell>
          <cell r="C713" t="str">
            <v xml:space="preserve">Çelik boru, çap=36 </v>
          </cell>
          <cell r="D713">
            <v>1192000</v>
          </cell>
        </row>
        <row r="714">
          <cell r="A714" t="str">
            <v>04.290/3Z</v>
          </cell>
          <cell r="B714" t="str">
            <v xml:space="preserve">kg </v>
          </cell>
          <cell r="C714" t="str">
            <v xml:space="preserve">Çelik boru, çap=40 </v>
          </cell>
          <cell r="D714">
            <v>1192000</v>
          </cell>
        </row>
        <row r="715">
          <cell r="A715" t="str">
            <v>04.290/3Ö</v>
          </cell>
          <cell r="B715" t="str">
            <v xml:space="preserve">kg </v>
          </cell>
          <cell r="C715" t="str">
            <v xml:space="preserve">Çelik boru, çap=18 </v>
          </cell>
          <cell r="D715">
            <v>1225000</v>
          </cell>
        </row>
        <row r="716">
          <cell r="A716" t="str">
            <v>04.290/3Ş</v>
          </cell>
          <cell r="B716" t="str">
            <v xml:space="preserve">kg </v>
          </cell>
          <cell r="C716" t="str">
            <v xml:space="preserve">Çelik boru, çap=26 </v>
          </cell>
          <cell r="D716">
            <v>1192000</v>
          </cell>
        </row>
        <row r="717">
          <cell r="A717" t="str">
            <v>04.290/4</v>
          </cell>
          <cell r="B717" t="str">
            <v xml:space="preserve">m </v>
          </cell>
          <cell r="C717" t="str">
            <v xml:space="preserve">Kuyu muhafaza borusu </v>
          </cell>
          <cell r="D717">
            <v>9775000</v>
          </cell>
        </row>
        <row r="718">
          <cell r="A718" t="str">
            <v>04.290/5A-01</v>
          </cell>
          <cell r="B718" t="str">
            <v xml:space="preserve">m </v>
          </cell>
          <cell r="C718" t="str">
            <v xml:space="preserve">Q 150 mm tünel tipi drenaj borusu (PVC esaslı) </v>
          </cell>
          <cell r="D718">
            <v>3900000</v>
          </cell>
        </row>
        <row r="719">
          <cell r="A719" t="str">
            <v>04.290/5A-02</v>
          </cell>
          <cell r="B719" t="str">
            <v xml:space="preserve">m </v>
          </cell>
          <cell r="C719" t="str">
            <v xml:space="preserve">Q 200 mm tünel tipi drenaj borusu (PVC esaslı) </v>
          </cell>
          <cell r="D719">
            <v>5900000</v>
          </cell>
        </row>
        <row r="720">
          <cell r="A720" t="str">
            <v>04.290/5B-01</v>
          </cell>
          <cell r="B720" t="str">
            <v xml:space="preserve">m </v>
          </cell>
          <cell r="C720" t="str">
            <v xml:space="preserve">Q 50 mm koruge drenaj borusu (PVC esaslı) </v>
          </cell>
          <cell r="D720">
            <v>273000</v>
          </cell>
        </row>
        <row r="721">
          <cell r="A721" t="str">
            <v>04.290/5B-02</v>
          </cell>
          <cell r="B721" t="str">
            <v xml:space="preserve">m </v>
          </cell>
          <cell r="C721" t="str">
            <v xml:space="preserve">Q 65 mm koruge drenaj borusu (PVC esaslı) </v>
          </cell>
          <cell r="D721">
            <v>444000</v>
          </cell>
        </row>
        <row r="722">
          <cell r="A722" t="str">
            <v>04.290/5B-03</v>
          </cell>
          <cell r="B722" t="str">
            <v xml:space="preserve">m </v>
          </cell>
          <cell r="C722" t="str">
            <v xml:space="preserve">Q 80 mm koruge drenaj borusu (PVC esaslı) </v>
          </cell>
          <cell r="D722">
            <v>724000</v>
          </cell>
        </row>
        <row r="723">
          <cell r="A723" t="str">
            <v>04.290/5B-04</v>
          </cell>
          <cell r="B723" t="str">
            <v xml:space="preserve">m </v>
          </cell>
          <cell r="C723" t="str">
            <v xml:space="preserve">Q 100 mm koruge drenaj borusu (PVC esaslı) </v>
          </cell>
          <cell r="D723">
            <v>1168000</v>
          </cell>
        </row>
        <row r="724">
          <cell r="A724" t="str">
            <v>04.290/5B-05</v>
          </cell>
          <cell r="B724" t="str">
            <v xml:space="preserve">m </v>
          </cell>
          <cell r="C724" t="str">
            <v xml:space="preserve">Q 125 mm koruge drenaj borusu (PVC esaslı) </v>
          </cell>
          <cell r="D724">
            <v>2285000</v>
          </cell>
        </row>
        <row r="725">
          <cell r="A725" t="str">
            <v>04.290/5B-06</v>
          </cell>
          <cell r="B725" t="str">
            <v xml:space="preserve">m </v>
          </cell>
          <cell r="C725" t="str">
            <v xml:space="preserve">Q 160 mm koruge drenaj borusu (PVC esaslı) </v>
          </cell>
          <cell r="D725">
            <v>3266000</v>
          </cell>
        </row>
        <row r="726">
          <cell r="A726" t="str">
            <v>04.290/5B-07</v>
          </cell>
          <cell r="B726" t="str">
            <v xml:space="preserve">m </v>
          </cell>
          <cell r="C726" t="str">
            <v xml:space="preserve">Q 200 mm koruge drenaj borusu (PVC esaslı) </v>
          </cell>
          <cell r="D726">
            <v>4168000</v>
          </cell>
        </row>
        <row r="727">
          <cell r="A727" t="str">
            <v>04.290/5C-01</v>
          </cell>
          <cell r="B727" t="str">
            <v xml:space="preserve">m </v>
          </cell>
          <cell r="C727" t="str">
            <v xml:space="preserve">Q 150 mm koruge drenaj borusu (HDPE esaslı) </v>
          </cell>
          <cell r="D727">
            <v>5583000</v>
          </cell>
        </row>
        <row r="728">
          <cell r="A728" t="str">
            <v>04.290/5C-02</v>
          </cell>
          <cell r="B728" t="str">
            <v xml:space="preserve">m </v>
          </cell>
          <cell r="C728" t="str">
            <v xml:space="preserve">Q 200 mm koruge drenaj borusu (HDPE esaslı) </v>
          </cell>
          <cell r="D728">
            <v>9713000</v>
          </cell>
        </row>
        <row r="729">
          <cell r="A729" t="str">
            <v>04.290/5C-03</v>
          </cell>
          <cell r="B729" t="str">
            <v xml:space="preserve">m </v>
          </cell>
          <cell r="C729" t="str">
            <v xml:space="preserve">Q 250 mm koruge drenaj borusu (HDPE esaslı) </v>
          </cell>
          <cell r="D729">
            <v>15720000</v>
          </cell>
        </row>
        <row r="730">
          <cell r="A730" t="str">
            <v>04.290/5C-04</v>
          </cell>
          <cell r="B730" t="str">
            <v xml:space="preserve">m </v>
          </cell>
          <cell r="C730" t="str">
            <v xml:space="preserve">Q 300 mm koruge drenaj borusu (HDPE esaslı) </v>
          </cell>
          <cell r="D730">
            <v>21730000</v>
          </cell>
        </row>
        <row r="731">
          <cell r="A731" t="str">
            <v>04.290/5C-05</v>
          </cell>
          <cell r="B731" t="str">
            <v xml:space="preserve">m </v>
          </cell>
          <cell r="C731" t="str">
            <v xml:space="preserve">Q 400 mm koruge drenaj borusu (HDPE esaslı) </v>
          </cell>
          <cell r="D731">
            <v>33746000</v>
          </cell>
        </row>
        <row r="732">
          <cell r="A732" t="str">
            <v>04.290/5D-01</v>
          </cell>
          <cell r="B732" t="str">
            <v xml:space="preserve">m </v>
          </cell>
          <cell r="C732" t="str">
            <v xml:space="preserve">Q 150 mm koruge drenaj borusu (HDPE esaslı) </v>
          </cell>
          <cell r="D732">
            <v>6346000</v>
          </cell>
        </row>
        <row r="733">
          <cell r="A733" t="str">
            <v>04.290/5D-02</v>
          </cell>
          <cell r="B733" t="str">
            <v xml:space="preserve">m </v>
          </cell>
          <cell r="C733" t="str">
            <v xml:space="preserve">Q 200 mm koruge drenaj borusu (HDPE esaslı) </v>
          </cell>
          <cell r="D733">
            <v>9175000</v>
          </cell>
        </row>
        <row r="734">
          <cell r="A734" t="str">
            <v>04.290/5D-03</v>
          </cell>
          <cell r="B734" t="str">
            <v xml:space="preserve">m </v>
          </cell>
          <cell r="C734" t="str">
            <v xml:space="preserve">Q 250 mm koruge drenaj borusu (HDPE esaslı) </v>
          </cell>
          <cell r="D734">
            <v>14620000</v>
          </cell>
        </row>
        <row r="735">
          <cell r="A735" t="str">
            <v>04.290/5D-04</v>
          </cell>
          <cell r="B735" t="str">
            <v xml:space="preserve">m </v>
          </cell>
          <cell r="C735" t="str">
            <v xml:space="preserve">Q 300 mm koruge drenaj borusu (HDPE esaslı) </v>
          </cell>
          <cell r="D735">
            <v>20387000</v>
          </cell>
        </row>
        <row r="736">
          <cell r="A736" t="str">
            <v>04.290/5D-05</v>
          </cell>
          <cell r="B736" t="str">
            <v xml:space="preserve">m </v>
          </cell>
          <cell r="C736" t="str">
            <v xml:space="preserve">Q 400 mm koruge drenaj borusu (HDPE esaslı) </v>
          </cell>
          <cell r="D736">
            <v>35672000</v>
          </cell>
        </row>
        <row r="737">
          <cell r="A737" t="str">
            <v>04.290/6-01</v>
          </cell>
          <cell r="B737" t="str">
            <v xml:space="preserve">m </v>
          </cell>
          <cell r="C737" t="str">
            <v xml:space="preserve">Q 150 mm koruge kanalizasyon borusu (HDPE esaslı) tip 5 </v>
          </cell>
          <cell r="D737">
            <v>5880000</v>
          </cell>
        </row>
        <row r="738">
          <cell r="A738" t="str">
            <v>04.290/6-02</v>
          </cell>
          <cell r="B738" t="str">
            <v xml:space="preserve">m </v>
          </cell>
          <cell r="C738" t="str">
            <v xml:space="preserve">Q 200 mm koruge kanalizasyon borusu (HDPE esaslı) tip 5 </v>
          </cell>
          <cell r="D738">
            <v>10199000</v>
          </cell>
        </row>
        <row r="739">
          <cell r="A739" t="str">
            <v>04.290/6-03</v>
          </cell>
          <cell r="B739" t="str">
            <v xml:space="preserve">m </v>
          </cell>
          <cell r="C739" t="str">
            <v xml:space="preserve">Q 250 mm koruge kanalizasyon borusu (HDPE esaslı) tip 5 </v>
          </cell>
          <cell r="D739">
            <v>16506000</v>
          </cell>
        </row>
        <row r="740">
          <cell r="A740" t="str">
            <v>04.290/6-04</v>
          </cell>
          <cell r="B740" t="str">
            <v xml:space="preserve">m </v>
          </cell>
          <cell r="C740" t="str">
            <v xml:space="preserve">Q 300 mm koruge kanalizasyon borusu (HDPE esaslı) tip 5 </v>
          </cell>
          <cell r="D740">
            <v>22816000</v>
          </cell>
        </row>
        <row r="741">
          <cell r="A741" t="str">
            <v>04.290/6-05</v>
          </cell>
          <cell r="B741" t="str">
            <v xml:space="preserve">m </v>
          </cell>
          <cell r="C741" t="str">
            <v xml:space="preserve">Q 400 mm koruge kanalizasyon borusu (HDPE esaslı) tip 5 </v>
          </cell>
          <cell r="D741">
            <v>35434000</v>
          </cell>
        </row>
        <row r="742">
          <cell r="A742" t="str">
            <v>04.290/7</v>
          </cell>
          <cell r="B742" t="str">
            <v xml:space="preserve">Ad. </v>
          </cell>
          <cell r="C742" t="str">
            <v xml:space="preserve">Cam elfay takviyeli (CTP) polyester, yol kenar dikmesi tip 5 </v>
          </cell>
          <cell r="D742">
            <v>8000000</v>
          </cell>
        </row>
        <row r="743">
          <cell r="A743" t="str">
            <v>04.290/8</v>
          </cell>
          <cell r="B743" t="str">
            <v xml:space="preserve">m </v>
          </cell>
          <cell r="C743" t="str">
            <v xml:space="preserve">PE koruge kablo muhafaza borusu </v>
          </cell>
          <cell r="D743">
            <v>4032000</v>
          </cell>
        </row>
        <row r="744">
          <cell r="A744" t="str">
            <v>04.290/9a</v>
          </cell>
          <cell r="B744" t="str">
            <v xml:space="preserve">m </v>
          </cell>
          <cell r="C744" t="str">
            <v xml:space="preserve">PE 100 tekli göz çoklayıcı boru </v>
          </cell>
          <cell r="D744">
            <v>2800000</v>
          </cell>
        </row>
        <row r="745">
          <cell r="A745" t="str">
            <v>04.290/9b</v>
          </cell>
          <cell r="B745" t="str">
            <v xml:space="preserve">m </v>
          </cell>
          <cell r="C745" t="str">
            <v xml:space="preserve">PE 100 ikili göz çoklayıcı boru </v>
          </cell>
          <cell r="D745">
            <v>6104000</v>
          </cell>
        </row>
        <row r="746">
          <cell r="A746" t="str">
            <v>04.290/9c</v>
          </cell>
          <cell r="B746" t="str">
            <v xml:space="preserve">m </v>
          </cell>
          <cell r="C746" t="str">
            <v xml:space="preserve">PE 100 üçlü göz çoklayıcı boru </v>
          </cell>
          <cell r="D746">
            <v>6384000</v>
          </cell>
        </row>
        <row r="747">
          <cell r="A747" t="str">
            <v>04.291/8</v>
          </cell>
          <cell r="B747" t="str">
            <v xml:space="preserve">kg </v>
          </cell>
          <cell r="C747" t="str">
            <v xml:space="preserve">Demir boru karışık çaplı </v>
          </cell>
          <cell r="D747">
            <v>550000</v>
          </cell>
        </row>
        <row r="748">
          <cell r="A748" t="str">
            <v>04.292</v>
          </cell>
          <cell r="B748" t="str">
            <v xml:space="preserve">kg </v>
          </cell>
          <cell r="C748" t="str">
            <v xml:space="preserve">Kare profil boru ortalama </v>
          </cell>
          <cell r="D748">
            <v>1074000</v>
          </cell>
        </row>
        <row r="749">
          <cell r="A749" t="str">
            <v>04.292/01</v>
          </cell>
          <cell r="B749" t="str">
            <v xml:space="preserve">m </v>
          </cell>
          <cell r="C749" t="str">
            <v xml:space="preserve">Kare profil boru 10x10x1.0 </v>
          </cell>
          <cell r="D749">
            <v>470000</v>
          </cell>
        </row>
        <row r="750">
          <cell r="A750" t="str">
            <v>04.292/02</v>
          </cell>
          <cell r="B750" t="str">
            <v xml:space="preserve">m </v>
          </cell>
          <cell r="C750" t="str">
            <v xml:space="preserve">Kare profil boruları 15x15x1.0 </v>
          </cell>
          <cell r="D750">
            <v>541000</v>
          </cell>
        </row>
        <row r="751">
          <cell r="A751" t="str">
            <v>04.292/03</v>
          </cell>
          <cell r="B751" t="str">
            <v xml:space="preserve">m </v>
          </cell>
          <cell r="C751" t="str">
            <v xml:space="preserve">Kare profil boruları 20x20x1.0 </v>
          </cell>
          <cell r="D751">
            <v>700000</v>
          </cell>
        </row>
        <row r="752">
          <cell r="A752" t="str">
            <v>04.292/04</v>
          </cell>
          <cell r="B752" t="str">
            <v xml:space="preserve">m </v>
          </cell>
          <cell r="C752" t="str">
            <v xml:space="preserve">Kare profil boruları 25x25x1.0 </v>
          </cell>
          <cell r="D752">
            <v>875000</v>
          </cell>
        </row>
        <row r="753">
          <cell r="A753" t="str">
            <v>04.292/05</v>
          </cell>
          <cell r="B753" t="str">
            <v xml:space="preserve">m </v>
          </cell>
          <cell r="C753" t="str">
            <v xml:space="preserve">Kare profil boruları 25x25x1.2 </v>
          </cell>
          <cell r="D753">
            <v>1000000</v>
          </cell>
        </row>
        <row r="754">
          <cell r="A754" t="str">
            <v>04.292/06</v>
          </cell>
          <cell r="B754" t="str">
            <v xml:space="preserve">m </v>
          </cell>
          <cell r="C754" t="str">
            <v xml:space="preserve">Kare profil boruları 30x30x1.0 </v>
          </cell>
          <cell r="D754">
            <v>1050000</v>
          </cell>
        </row>
        <row r="755">
          <cell r="A755" t="str">
            <v>04.292/07</v>
          </cell>
          <cell r="B755" t="str">
            <v xml:space="preserve">m </v>
          </cell>
          <cell r="C755" t="str">
            <v xml:space="preserve">Kare profil boruları 30x30x1.2 </v>
          </cell>
          <cell r="D755">
            <v>1250000</v>
          </cell>
        </row>
        <row r="756">
          <cell r="A756" t="str">
            <v>04.292/08</v>
          </cell>
          <cell r="B756" t="str">
            <v xml:space="preserve">m </v>
          </cell>
          <cell r="C756" t="str">
            <v xml:space="preserve">Kare profil boruları 30x30x1.5 </v>
          </cell>
          <cell r="D756">
            <v>1300000</v>
          </cell>
        </row>
        <row r="757">
          <cell r="A757" t="str">
            <v>04.292/09</v>
          </cell>
          <cell r="B757" t="str">
            <v xml:space="preserve">m </v>
          </cell>
          <cell r="C757" t="str">
            <v xml:space="preserve">Kare profil boruları 40x40x1.5 </v>
          </cell>
          <cell r="D757">
            <v>1700000</v>
          </cell>
        </row>
        <row r="758">
          <cell r="A758" t="str">
            <v>04.292/10</v>
          </cell>
          <cell r="B758" t="str">
            <v xml:space="preserve">m </v>
          </cell>
          <cell r="C758" t="str">
            <v xml:space="preserve">Kare profil boruları 40x40x2.0 </v>
          </cell>
          <cell r="D758">
            <v>1900000</v>
          </cell>
        </row>
        <row r="759">
          <cell r="A759" t="str">
            <v>04.292/11</v>
          </cell>
          <cell r="B759" t="str">
            <v xml:space="preserve">m </v>
          </cell>
          <cell r="C759" t="str">
            <v xml:space="preserve">Kare profil boruları 50x50x2.0 </v>
          </cell>
          <cell r="D759">
            <v>2250000</v>
          </cell>
        </row>
        <row r="760">
          <cell r="A760" t="str">
            <v>04.292/12</v>
          </cell>
          <cell r="B760" t="str">
            <v xml:space="preserve">m </v>
          </cell>
          <cell r="C760" t="str">
            <v xml:space="preserve">Dikdörtgen profiller 10x20x1.0 </v>
          </cell>
          <cell r="D760">
            <v>541000</v>
          </cell>
        </row>
        <row r="761">
          <cell r="A761" t="str">
            <v>04.292/13</v>
          </cell>
          <cell r="B761" t="str">
            <v xml:space="preserve">m </v>
          </cell>
          <cell r="C761" t="str">
            <v xml:space="preserve">Dikdörtgen profiller 10x30x1.0 </v>
          </cell>
          <cell r="D761">
            <v>700000</v>
          </cell>
        </row>
        <row r="762">
          <cell r="A762" t="str">
            <v>04.292/14</v>
          </cell>
          <cell r="B762" t="str">
            <v xml:space="preserve">m </v>
          </cell>
          <cell r="C762" t="str">
            <v xml:space="preserve">Dikdörtgen profiller 15x25x1.0 </v>
          </cell>
          <cell r="D762">
            <v>700000</v>
          </cell>
        </row>
        <row r="763">
          <cell r="A763" t="str">
            <v>04.292/15</v>
          </cell>
          <cell r="B763" t="str">
            <v xml:space="preserve">m </v>
          </cell>
          <cell r="C763" t="str">
            <v xml:space="preserve">Dikdörtgen profiller 20x30x1.0 </v>
          </cell>
          <cell r="D763">
            <v>875000</v>
          </cell>
        </row>
        <row r="764">
          <cell r="A764" t="str">
            <v>04.292/16</v>
          </cell>
          <cell r="B764" t="str">
            <v xml:space="preserve">m </v>
          </cell>
          <cell r="C764" t="str">
            <v xml:space="preserve">Dikdörtgen profiller 20x40x1.0 </v>
          </cell>
          <cell r="D764">
            <v>1050000</v>
          </cell>
        </row>
        <row r="765">
          <cell r="A765" t="str">
            <v>04.292/17</v>
          </cell>
          <cell r="B765" t="str">
            <v xml:space="preserve">m </v>
          </cell>
          <cell r="C765" t="str">
            <v xml:space="preserve">Dikdörtgen profiller 20x40x1.5 </v>
          </cell>
          <cell r="D765">
            <v>1300000</v>
          </cell>
        </row>
        <row r="766">
          <cell r="A766" t="str">
            <v>04.292/18</v>
          </cell>
          <cell r="B766" t="str">
            <v xml:space="preserve">m </v>
          </cell>
          <cell r="C766" t="str">
            <v xml:space="preserve">Dikdörtgen profiller 30x40x1.5 </v>
          </cell>
          <cell r="D766">
            <v>1520000</v>
          </cell>
        </row>
        <row r="767">
          <cell r="A767" t="str">
            <v>04.292/19</v>
          </cell>
          <cell r="B767" t="str">
            <v xml:space="preserve">m </v>
          </cell>
          <cell r="C767" t="str">
            <v xml:space="preserve">Dikdörtgen profiller 30x50x1.5 </v>
          </cell>
          <cell r="D767">
            <v>1700000</v>
          </cell>
        </row>
        <row r="768">
          <cell r="A768" t="str">
            <v>04.292/20</v>
          </cell>
          <cell r="B768" t="str">
            <v xml:space="preserve">m </v>
          </cell>
          <cell r="C768" t="str">
            <v xml:space="preserve">Dikdörtgen profiller 30x50x2.0 </v>
          </cell>
          <cell r="D768">
            <v>1900000</v>
          </cell>
        </row>
        <row r="769">
          <cell r="A769" t="str">
            <v>04.292/21</v>
          </cell>
          <cell r="B769" t="str">
            <v xml:space="preserve">m </v>
          </cell>
          <cell r="C769" t="str">
            <v xml:space="preserve">Dikdörtgen profiller 40x60x2.0 </v>
          </cell>
          <cell r="D769">
            <v>2250000</v>
          </cell>
        </row>
        <row r="770">
          <cell r="A770" t="str">
            <v>04.293</v>
          </cell>
          <cell r="B770" t="str">
            <v xml:space="preserve">Ad. </v>
          </cell>
          <cell r="C770" t="str">
            <v xml:space="preserve">Pik do fen boru çapı 105 mm </v>
          </cell>
          <cell r="D770">
            <v>10440000</v>
          </cell>
        </row>
        <row r="771">
          <cell r="A771" t="str">
            <v>04.294</v>
          </cell>
          <cell r="B771" t="str">
            <v xml:space="preserve">Ad. </v>
          </cell>
          <cell r="C771" t="str">
            <v xml:space="preserve">Pik do fen boru çapı 120 mm </v>
          </cell>
          <cell r="D771">
            <v>10556000</v>
          </cell>
        </row>
        <row r="772">
          <cell r="A772" t="str">
            <v>04.295</v>
          </cell>
          <cell r="B772" t="str">
            <v xml:space="preserve">Ad. </v>
          </cell>
          <cell r="C772" t="str">
            <v xml:space="preserve">Pik do fen boru çapı 130 mm </v>
          </cell>
          <cell r="D772">
            <v>11136000</v>
          </cell>
        </row>
        <row r="773">
          <cell r="A773" t="str">
            <v>04.296</v>
          </cell>
          <cell r="B773" t="str">
            <v xml:space="preserve">Ad. </v>
          </cell>
          <cell r="C773" t="str">
            <v xml:space="preserve">Pik do fen boru çapı 150 mm </v>
          </cell>
          <cell r="D773">
            <v>11252000</v>
          </cell>
        </row>
        <row r="774">
          <cell r="A774" t="str">
            <v>04.297</v>
          </cell>
          <cell r="B774" t="str">
            <v xml:space="preserve">kg </v>
          </cell>
          <cell r="C774" t="str">
            <v xml:space="preserve">Lehim </v>
          </cell>
          <cell r="D774">
            <v>6380000</v>
          </cell>
        </row>
        <row r="775">
          <cell r="A775" t="str">
            <v>04.298</v>
          </cell>
          <cell r="B775" t="str">
            <v xml:space="preserve">kg </v>
          </cell>
          <cell r="C775" t="str">
            <v xml:space="preserve">Tel çivi </v>
          </cell>
          <cell r="D775">
            <v>880000</v>
          </cell>
        </row>
        <row r="776">
          <cell r="A776" t="str">
            <v>04.299/1</v>
          </cell>
          <cell r="B776" t="str">
            <v xml:space="preserve">m2 </v>
          </cell>
          <cell r="C776" t="str">
            <v xml:space="preserve">Emaye çatı örtüsü (kiremit her renkte) </v>
          </cell>
          <cell r="D776">
            <v>14000000</v>
          </cell>
        </row>
        <row r="777">
          <cell r="A777" t="str">
            <v>04.299/2</v>
          </cell>
          <cell r="B777" t="str">
            <v xml:space="preserve">m </v>
          </cell>
          <cell r="C777" t="str">
            <v xml:space="preserve">Emaye mahya (her renkte, her çeşit) </v>
          </cell>
          <cell r="D777">
            <v>6500000</v>
          </cell>
        </row>
        <row r="778">
          <cell r="A778" t="str">
            <v>04.299/3</v>
          </cell>
          <cell r="B778" t="str">
            <v xml:space="preserve">m </v>
          </cell>
          <cell r="C778" t="str">
            <v xml:space="preserve">Emaye dere ( her renkte, her çeşit) </v>
          </cell>
          <cell r="D778">
            <v>4000000</v>
          </cell>
        </row>
        <row r="779">
          <cell r="A779" t="str">
            <v>04.299/4</v>
          </cell>
          <cell r="B779" t="str">
            <v xml:space="preserve">m </v>
          </cell>
          <cell r="C779" t="str">
            <v xml:space="preserve">Emaye baca ve duvar eteği ile alın kaplama parçası (her renkte) </v>
          </cell>
          <cell r="D779">
            <v>4000000</v>
          </cell>
        </row>
        <row r="780">
          <cell r="A780" t="str">
            <v>04.301</v>
          </cell>
          <cell r="B780" t="str">
            <v xml:space="preserve">Ad. </v>
          </cell>
          <cell r="C780" t="str">
            <v xml:space="preserve">Prinç ağac vidası küçük </v>
          </cell>
          <cell r="D780">
            <v>33000</v>
          </cell>
        </row>
        <row r="781">
          <cell r="A781" t="str">
            <v>04.302</v>
          </cell>
          <cell r="B781" t="str">
            <v xml:space="preserve">Ad. </v>
          </cell>
          <cell r="C781" t="str">
            <v xml:space="preserve">Prinç ağac vidası büyük </v>
          </cell>
          <cell r="D781">
            <v>44000</v>
          </cell>
        </row>
        <row r="782">
          <cell r="A782" t="str">
            <v>04.303</v>
          </cell>
          <cell r="B782" t="str">
            <v xml:space="preserve">Ad. </v>
          </cell>
          <cell r="C782" t="str">
            <v xml:space="preserve">Kapitone için özel başlı çivi </v>
          </cell>
          <cell r="D782">
            <v>38000</v>
          </cell>
        </row>
        <row r="783">
          <cell r="A783" t="str">
            <v>04.304</v>
          </cell>
          <cell r="B783" t="str">
            <v xml:space="preserve">Ad. </v>
          </cell>
          <cell r="C783" t="str">
            <v xml:space="preserve">Madeni pul </v>
          </cell>
          <cell r="D783">
            <v>38000</v>
          </cell>
        </row>
        <row r="784">
          <cell r="A784" t="str">
            <v>04.305/1</v>
          </cell>
          <cell r="B784" t="str">
            <v xml:space="preserve">kg </v>
          </cell>
          <cell r="C784" t="str">
            <v xml:space="preserve">Nervürlü hasır çelik (m2 ağırlığı 3.01-10.00 kg) </v>
          </cell>
          <cell r="D784">
            <v>560000</v>
          </cell>
        </row>
        <row r="785">
          <cell r="A785" t="str">
            <v>04.305/2</v>
          </cell>
          <cell r="B785" t="str">
            <v xml:space="preserve">kg </v>
          </cell>
          <cell r="C785" t="str">
            <v xml:space="preserve">Nervürlü hasır çelik (m2 ağırlığı 1.50-3.00 kg) </v>
          </cell>
          <cell r="D785">
            <v>585000</v>
          </cell>
        </row>
        <row r="786">
          <cell r="A786" t="str">
            <v>04.305/3</v>
          </cell>
          <cell r="B786" t="str">
            <v xml:space="preserve">Ton </v>
          </cell>
          <cell r="C786" t="str">
            <v xml:space="preserve">Nervürlü hasır (Kanalet hasırları) </v>
          </cell>
          <cell r="D786">
            <v>600000</v>
          </cell>
        </row>
        <row r="787">
          <cell r="A787" t="str">
            <v>04.306</v>
          </cell>
          <cell r="B787" t="str">
            <v xml:space="preserve">kg </v>
          </cell>
          <cell r="C787" t="str">
            <v xml:space="preserve">Fabrikasyon hasır b.a. kiriş demiri (filigran kirişi veya benzeri) </v>
          </cell>
          <cell r="D787">
            <v>560000</v>
          </cell>
        </row>
        <row r="788">
          <cell r="A788" t="str">
            <v>04.400</v>
          </cell>
          <cell r="C788" t="str">
            <v xml:space="preserve">E-KAPLAMA GEREÇLERİ </v>
          </cell>
          <cell r="D788">
            <v>0</v>
          </cell>
        </row>
        <row r="789">
          <cell r="A789" t="str">
            <v>04.401</v>
          </cell>
          <cell r="B789" t="str">
            <v xml:space="preserve">Ton </v>
          </cell>
          <cell r="C789" t="str">
            <v xml:space="preserve">Mermer pirinci (beyaz) </v>
          </cell>
          <cell r="D789">
            <v>8120000</v>
          </cell>
        </row>
        <row r="790">
          <cell r="A790" t="str">
            <v>04.402</v>
          </cell>
          <cell r="B790" t="str">
            <v xml:space="preserve">Ton </v>
          </cell>
          <cell r="C790" t="str">
            <v xml:space="preserve">Mermer pirinci (renkli) </v>
          </cell>
          <cell r="D790">
            <v>10440000</v>
          </cell>
        </row>
        <row r="791">
          <cell r="A791" t="str">
            <v>04.403</v>
          </cell>
          <cell r="B791" t="str">
            <v xml:space="preserve">Ton </v>
          </cell>
          <cell r="C791" t="str">
            <v xml:space="preserve">Mermer tozu (beyaz) </v>
          </cell>
          <cell r="D791">
            <v>7308000</v>
          </cell>
        </row>
        <row r="792">
          <cell r="A792" t="str">
            <v>04.404</v>
          </cell>
          <cell r="B792" t="str">
            <v xml:space="preserve">Ton </v>
          </cell>
          <cell r="C792" t="str">
            <v xml:space="preserve">Memer tozu (renkli) </v>
          </cell>
          <cell r="D792">
            <v>9048000</v>
          </cell>
        </row>
        <row r="793">
          <cell r="A793" t="str">
            <v>04.405</v>
          </cell>
          <cell r="B793" t="str">
            <v xml:space="preserve">Ton </v>
          </cell>
          <cell r="C793" t="str">
            <v xml:space="preserve">Tabii taş pirinci </v>
          </cell>
          <cell r="D793">
            <v>6960000</v>
          </cell>
        </row>
        <row r="794">
          <cell r="A794" t="str">
            <v>04.406</v>
          </cell>
          <cell r="B794" t="str">
            <v xml:space="preserve">Ton </v>
          </cell>
          <cell r="C794" t="str">
            <v xml:space="preserve">Tabii taş tozu </v>
          </cell>
          <cell r="D794">
            <v>8120000</v>
          </cell>
        </row>
        <row r="795">
          <cell r="A795" t="str">
            <v>04.407/A</v>
          </cell>
          <cell r="B795" t="str">
            <v xml:space="preserve">m2 </v>
          </cell>
          <cell r="C795" t="str">
            <v xml:space="preserve">Beyaz karo fayans 150x </v>
          </cell>
          <cell r="D795">
            <v>6800000</v>
          </cell>
        </row>
        <row r="796">
          <cell r="A796" t="str">
            <v>04.407/B</v>
          </cell>
          <cell r="B796" t="str">
            <v xml:space="preserve">m2 </v>
          </cell>
          <cell r="C796" t="str">
            <v xml:space="preserve">Her renkte karo fayans (150x </v>
          </cell>
          <cell r="D796">
            <v>7787000</v>
          </cell>
        </row>
        <row r="797">
          <cell r="A797" t="str">
            <v>04.407/C</v>
          </cell>
          <cell r="B797" t="str">
            <v xml:space="preserve">m2 </v>
          </cell>
          <cell r="C797" t="str">
            <v xml:space="preserve">Dekoratif karo fayans (her renkte ve desen 150x150x6 mmbirinci </v>
          </cell>
          <cell r="D797">
            <v>17000000</v>
          </cell>
        </row>
        <row r="798">
          <cell r="A798" t="str">
            <v>04.407/D</v>
          </cell>
          <cell r="B798" t="str">
            <v xml:space="preserve">m2 </v>
          </cell>
          <cell r="C798" t="str">
            <v xml:space="preserve">Beyaz karo fayans (150x200x6 mm birinci) </v>
          </cell>
          <cell r="D798">
            <v>6557000</v>
          </cell>
        </row>
        <row r="799">
          <cell r="A799" t="str">
            <v>04.407/E</v>
          </cell>
          <cell r="B799" t="str">
            <v xml:space="preserve">m2 </v>
          </cell>
          <cell r="C799" t="str">
            <v xml:space="preserve">Her renkte karo fayans (150x200x6 mm birinci) </v>
          </cell>
          <cell r="D799">
            <v>7870000</v>
          </cell>
        </row>
        <row r="800">
          <cell r="A800" t="str">
            <v>04.407/F</v>
          </cell>
          <cell r="B800" t="str">
            <v xml:space="preserve">m2 </v>
          </cell>
          <cell r="C800" t="str">
            <v xml:space="preserve">Dekoratif karo fayans (150x200x6 mm birinci) </v>
          </cell>
          <cell r="D800">
            <v>19000000</v>
          </cell>
        </row>
        <row r="801">
          <cell r="A801" t="str">
            <v>04.407/G</v>
          </cell>
          <cell r="B801" t="str">
            <v xml:space="preserve">m2 </v>
          </cell>
          <cell r="C801" t="str">
            <v xml:space="preserve">Her renkte karo fayans (200x200x6 mm birinci) </v>
          </cell>
          <cell r="D801">
            <v>8607000</v>
          </cell>
        </row>
        <row r="802">
          <cell r="A802" t="str">
            <v>04.407/H</v>
          </cell>
          <cell r="B802" t="str">
            <v xml:space="preserve">m2 </v>
          </cell>
          <cell r="C802" t="str">
            <v xml:space="preserve">Dekoratif karo fayans (200x200x6 mm birinci) </v>
          </cell>
          <cell r="D802">
            <v>19800000</v>
          </cell>
        </row>
        <row r="803">
          <cell r="A803" t="str">
            <v>04.407/I</v>
          </cell>
          <cell r="B803" t="str">
            <v xml:space="preserve">m2 </v>
          </cell>
          <cell r="C803" t="str">
            <v xml:space="preserve">Her renkte karo fayans (200x250x6 mm birinci) </v>
          </cell>
          <cell r="D803">
            <v>10000000</v>
          </cell>
        </row>
        <row r="804">
          <cell r="A804" t="str">
            <v>04.407/J</v>
          </cell>
          <cell r="B804" t="str">
            <v xml:space="preserve">m2 </v>
          </cell>
          <cell r="C804" t="str">
            <v xml:space="preserve">Dekoratif karo fayans (200x250x6 mm birinci) </v>
          </cell>
          <cell r="D804">
            <v>21400000</v>
          </cell>
        </row>
        <row r="805">
          <cell r="A805" t="str">
            <v>04.408/A</v>
          </cell>
          <cell r="B805" t="str">
            <v xml:space="preserve">m2 </v>
          </cell>
          <cell r="C805" t="str">
            <v xml:space="preserve">Karo mozaik seramik, extra50x50x6 mm veya 20x20x6 mm (sırsız) </v>
          </cell>
          <cell r="D805">
            <v>5500000</v>
          </cell>
        </row>
        <row r="806">
          <cell r="A806" t="str">
            <v>04.408/B</v>
          </cell>
          <cell r="B806" t="str">
            <v xml:space="preserve">m2 </v>
          </cell>
          <cell r="C806" t="str">
            <v xml:space="preserve">Karo mozaik 50x50x6 veya 20x20x6 (sırlı) </v>
          </cell>
          <cell r="D806">
            <v>7500000</v>
          </cell>
        </row>
        <row r="807">
          <cell r="A807" t="str">
            <v>04.409/A</v>
          </cell>
          <cell r="B807" t="str">
            <v xml:space="preserve">m2 </v>
          </cell>
          <cell r="C807" t="str">
            <v xml:space="preserve">Karo simanlar, yivli renksiz </v>
          </cell>
          <cell r="D807">
            <v>3741000</v>
          </cell>
        </row>
        <row r="808">
          <cell r="A808" t="str">
            <v>04.409/B</v>
          </cell>
          <cell r="B808" t="str">
            <v xml:space="preserve">m2 </v>
          </cell>
          <cell r="C808" t="str">
            <v xml:space="preserve">Karo simanlar (20x20), yivli renkli </v>
          </cell>
          <cell r="D808">
            <v>3928000</v>
          </cell>
        </row>
        <row r="809">
          <cell r="A809" t="str">
            <v>04.409/C</v>
          </cell>
          <cell r="B809" t="str">
            <v xml:space="preserve">m2 </v>
          </cell>
          <cell r="C809" t="str">
            <v xml:space="preserve">Karo simanlar (20x20) , düz renksiz </v>
          </cell>
          <cell r="D809">
            <v>3527000</v>
          </cell>
        </row>
        <row r="810">
          <cell r="A810" t="str">
            <v>04.409/D</v>
          </cell>
          <cell r="B810" t="str">
            <v xml:space="preserve">m2 </v>
          </cell>
          <cell r="C810" t="str">
            <v xml:space="preserve">Karo simanlar (20x20), düz renkli </v>
          </cell>
          <cell r="D810">
            <v>3741000</v>
          </cell>
        </row>
        <row r="811">
          <cell r="A811" t="str">
            <v>04.410/1A</v>
          </cell>
          <cell r="B811" t="str">
            <v xml:space="preserve">m2 </v>
          </cell>
          <cell r="C811" t="str">
            <v xml:space="preserve">01-10mm mermer agregalı kompoze taş (40x40) 1.5 </v>
          </cell>
          <cell r="D811">
            <v>21514000</v>
          </cell>
        </row>
        <row r="812">
          <cell r="A812" t="str">
            <v>04.410/1B</v>
          </cell>
          <cell r="B812" t="str">
            <v xml:space="preserve">m2 </v>
          </cell>
          <cell r="C812" t="str">
            <v xml:space="preserve">01-10mm mermer agregalı kompoze taş (30x60 ve 60x60) 2 </v>
          </cell>
          <cell r="D812">
            <v>27983000</v>
          </cell>
        </row>
        <row r="813">
          <cell r="A813" t="str">
            <v>04.410/1C</v>
          </cell>
          <cell r="B813" t="str">
            <v xml:space="preserve">m2 </v>
          </cell>
          <cell r="C813" t="str">
            <v xml:space="preserve">01-10mm mermer agregalı kompoze taş (30x60 ve 60x60) 2,5 </v>
          </cell>
          <cell r="D813">
            <v>32587000</v>
          </cell>
        </row>
        <row r="814">
          <cell r="A814" t="str">
            <v>04.410/1D</v>
          </cell>
          <cell r="B814" t="str">
            <v xml:space="preserve">m2 </v>
          </cell>
          <cell r="C814" t="str">
            <v xml:space="preserve">01-10mm mermer agregalı kompoze taş (30x60 ve 60x60) 3 </v>
          </cell>
          <cell r="D814">
            <v>39387000</v>
          </cell>
        </row>
        <row r="815">
          <cell r="A815" t="str">
            <v>04.410/1E</v>
          </cell>
          <cell r="B815" t="str">
            <v xml:space="preserve">m2 </v>
          </cell>
          <cell r="C815" t="str">
            <v xml:space="preserve">01-10mm mermer agregalı kompoze taş (75x60 ve 60x60) 2,5 </v>
          </cell>
          <cell r="D815">
            <v>34603000</v>
          </cell>
        </row>
        <row r="816">
          <cell r="A816" t="str">
            <v>04.410/1F</v>
          </cell>
          <cell r="B816" t="str">
            <v xml:space="preserve">m </v>
          </cell>
          <cell r="C816" t="str">
            <v xml:space="preserve">150 ( basamak 30+rıht 15) 2,5 (merdiven için) </v>
          </cell>
          <cell r="D816">
            <v>37070000</v>
          </cell>
        </row>
        <row r="817">
          <cell r="A817" t="str">
            <v>04.410/1G</v>
          </cell>
          <cell r="B817" t="str">
            <v xml:space="preserve">m </v>
          </cell>
          <cell r="C817" t="str">
            <v xml:space="preserve">150 ( basamak 30+rıht 15) 3 (merdiven için) </v>
          </cell>
          <cell r="D817">
            <v>40000000</v>
          </cell>
        </row>
        <row r="818">
          <cell r="A818" t="str">
            <v>04.410/2A</v>
          </cell>
          <cell r="B818" t="str">
            <v xml:space="preserve">m2 </v>
          </cell>
          <cell r="C818" t="str">
            <v xml:space="preserve">01-10mm granit agregalı kompoze taş (40x40) 1.5 </v>
          </cell>
          <cell r="D818">
            <v>31762000</v>
          </cell>
        </row>
        <row r="819">
          <cell r="A819" t="str">
            <v>04.410/2B</v>
          </cell>
          <cell r="B819" t="str">
            <v xml:space="preserve">m2 </v>
          </cell>
          <cell r="C819" t="str">
            <v xml:space="preserve">01-10mm kuvars agregalı kompoze taş (30x60 ve 60x60) 2 </v>
          </cell>
          <cell r="D819">
            <v>38912000</v>
          </cell>
        </row>
        <row r="820">
          <cell r="A820" t="str">
            <v>04.410/2C</v>
          </cell>
          <cell r="B820" t="str">
            <v xml:space="preserve">m2 </v>
          </cell>
          <cell r="C820" t="str">
            <v xml:space="preserve">01-10mm granit agregalı kompoze taş (30x60 ve 60x60) 2,5 </v>
          </cell>
          <cell r="D820">
            <v>50957000</v>
          </cell>
        </row>
        <row r="821">
          <cell r="A821" t="str">
            <v>04.410/2D</v>
          </cell>
          <cell r="B821" t="str">
            <v xml:space="preserve">m2 </v>
          </cell>
          <cell r="C821" t="str">
            <v xml:space="preserve">01-10mm granit agregalı kompoze taş (30x60 ve 60x60) 3 </v>
          </cell>
          <cell r="D821">
            <v>60467000</v>
          </cell>
        </row>
        <row r="822">
          <cell r="A822" t="str">
            <v>04.410/2E</v>
          </cell>
          <cell r="B822" t="str">
            <v xml:space="preserve">m2 </v>
          </cell>
          <cell r="C822" t="str">
            <v xml:space="preserve">01-10mm granit agregalı kompoze taş (75x60 ve 60x60) 2,5 </v>
          </cell>
          <cell r="D822">
            <v>53845000</v>
          </cell>
        </row>
        <row r="823">
          <cell r="A823" t="str">
            <v>04.410/2F</v>
          </cell>
          <cell r="B823" t="str">
            <v xml:space="preserve">m </v>
          </cell>
          <cell r="C823" t="str">
            <v xml:space="preserve">150 ( basamak 30+rıht 15) 2,5 (merdiven için) granit agregalı </v>
          </cell>
          <cell r="D823">
            <v>43824000</v>
          </cell>
        </row>
        <row r="824">
          <cell r="A824" t="str">
            <v>04.410/2G</v>
          </cell>
          <cell r="B824" t="str">
            <v xml:space="preserve">m </v>
          </cell>
          <cell r="C824" t="str">
            <v xml:space="preserve">150 ( basamak 30+rıht 15) 3 (merdiven için) granit agregalı </v>
          </cell>
          <cell r="D824">
            <v>47982000</v>
          </cell>
        </row>
        <row r="825">
          <cell r="A825" t="str">
            <v>04.410/3A</v>
          </cell>
          <cell r="B825" t="str">
            <v xml:space="preserve">m2 </v>
          </cell>
          <cell r="C825" t="str">
            <v xml:space="preserve">01-10mm kuvars agregalı kompoze taş (40x40) 1.5 </v>
          </cell>
          <cell r="D825">
            <v>36850000</v>
          </cell>
        </row>
        <row r="826">
          <cell r="A826" t="str">
            <v>04.410/3B</v>
          </cell>
          <cell r="B826" t="str">
            <v xml:space="preserve">m2 </v>
          </cell>
          <cell r="C826" t="str">
            <v xml:space="preserve">01-10mm kuvars agregalı kompoze taş (30x60 ve 60x60) 2 </v>
          </cell>
          <cell r="D826">
            <v>52360000</v>
          </cell>
        </row>
        <row r="827">
          <cell r="A827" t="str">
            <v>04.410/3C</v>
          </cell>
          <cell r="B827" t="str">
            <v xml:space="preserve">m2 </v>
          </cell>
          <cell r="C827" t="str">
            <v xml:space="preserve">01-10mm kuvars agregalı kompoze taş (30x60 ve 60x60) 2,5 </v>
          </cell>
          <cell r="D827">
            <v>61979000</v>
          </cell>
        </row>
        <row r="828">
          <cell r="A828" t="str">
            <v>04.410/3D</v>
          </cell>
          <cell r="B828" t="str">
            <v xml:space="preserve">m2 </v>
          </cell>
          <cell r="C828" t="str">
            <v xml:space="preserve">01-10mm kuvars agregalı kompoze taş (30x60 ve 60x60) 3 </v>
          </cell>
          <cell r="D828">
            <v>72314000</v>
          </cell>
        </row>
        <row r="829">
          <cell r="A829" t="str">
            <v>04.410/3E</v>
          </cell>
          <cell r="B829" t="str">
            <v xml:space="preserve">m2 </v>
          </cell>
          <cell r="C829" t="str">
            <v xml:space="preserve">01-10mm kuvars agregalı kompoze taş (75x60 ve 60x60) 2,5 </v>
          </cell>
          <cell r="D829">
            <v>65395000</v>
          </cell>
        </row>
        <row r="830">
          <cell r="A830" t="str">
            <v>04.410/3F</v>
          </cell>
          <cell r="B830" t="str">
            <v xml:space="preserve">m </v>
          </cell>
          <cell r="C830" t="str">
            <v xml:space="preserve">150 ( basamak 30+rıht 15) 2,5 (merdiven için) kuvars agregalı </v>
          </cell>
          <cell r="D830">
            <v>52316000</v>
          </cell>
        </row>
        <row r="831">
          <cell r="A831" t="str">
            <v>04.410/3G</v>
          </cell>
          <cell r="B831" t="str">
            <v xml:space="preserve">m </v>
          </cell>
          <cell r="C831" t="str">
            <v xml:space="preserve">150 ( basamak 30+rıht 15) 3 (merdiven için) kuvars agregalı </v>
          </cell>
          <cell r="D831">
            <v>54763000</v>
          </cell>
        </row>
        <row r="832">
          <cell r="A832" t="str">
            <v>04.410/4A</v>
          </cell>
          <cell r="B832" t="str">
            <v xml:space="preserve">m2 </v>
          </cell>
          <cell r="C832" t="str">
            <v xml:space="preserve">01-2,5mm kuvars agregalı kompoze taş (40x40) (09-1,2) </v>
          </cell>
          <cell r="D832">
            <v>54450000</v>
          </cell>
        </row>
        <row r="833">
          <cell r="A833" t="str">
            <v>04.410/4B</v>
          </cell>
          <cell r="B833" t="str">
            <v xml:space="preserve">m2 </v>
          </cell>
          <cell r="C833" t="str">
            <v xml:space="preserve">01-2,5mm kuvars agregalı kompoze taş (30x60 ve 60x60) 1,5 </v>
          </cell>
          <cell r="D833">
            <v>76835000</v>
          </cell>
        </row>
        <row r="834">
          <cell r="A834" t="str">
            <v>04.410/4C</v>
          </cell>
          <cell r="B834" t="str">
            <v xml:space="preserve">m2 </v>
          </cell>
          <cell r="C834" t="str">
            <v xml:space="preserve">01-2,5mm kuvars agregalı kompoze taş (30x60 ve 60x60) 2 </v>
          </cell>
          <cell r="D834">
            <v>84414000</v>
          </cell>
        </row>
        <row r="835">
          <cell r="A835" t="str">
            <v>04.410/4D</v>
          </cell>
          <cell r="B835" t="str">
            <v xml:space="preserve">m2 </v>
          </cell>
          <cell r="C835" t="str">
            <v xml:space="preserve">01-2,5mm kuvars agregalı kompoze taş (30x60 ve 60x60) 2,5 </v>
          </cell>
          <cell r="D835">
            <v>87197000</v>
          </cell>
        </row>
        <row r="836">
          <cell r="A836" t="str">
            <v>04.410/4E</v>
          </cell>
          <cell r="B836" t="str">
            <v xml:space="preserve">m2 </v>
          </cell>
          <cell r="C836" t="str">
            <v xml:space="preserve">01-2,5mm kuvars agregalı kompoze taş (30x60 ve 60x60) 3 </v>
          </cell>
          <cell r="D836">
            <v>96745000</v>
          </cell>
        </row>
        <row r="837">
          <cell r="A837" t="str">
            <v>04.410/4F</v>
          </cell>
          <cell r="B837" t="str">
            <v xml:space="preserve">m2 </v>
          </cell>
          <cell r="C837" t="str">
            <v xml:space="preserve">0,1-2,5mm kuvars agregalı kompoze taş (75x60 ve 150x60) 2 </v>
          </cell>
          <cell r="D837">
            <v>90623000</v>
          </cell>
        </row>
        <row r="838">
          <cell r="A838" t="str">
            <v>04.410/4G</v>
          </cell>
          <cell r="B838" t="str">
            <v xml:space="preserve">m2 </v>
          </cell>
          <cell r="C838" t="str">
            <v xml:space="preserve">0,1-2,5mm kuvars agregalı kompoze taş (75x60 ve 150x60) 2,5 </v>
          </cell>
          <cell r="D838">
            <v>94380000</v>
          </cell>
        </row>
        <row r="839">
          <cell r="A839" t="str">
            <v>04.410/4H</v>
          </cell>
          <cell r="B839" t="str">
            <v xml:space="preserve">m </v>
          </cell>
          <cell r="C839" t="str">
            <v xml:space="preserve">150 ( basamak 30+rıht 15) 2,5 (merdiven için) kuvars agregalı </v>
          </cell>
          <cell r="D839">
            <v>75504000</v>
          </cell>
        </row>
        <row r="840">
          <cell r="A840" t="str">
            <v>04.410/4I</v>
          </cell>
          <cell r="B840" t="str">
            <v xml:space="preserve">m </v>
          </cell>
          <cell r="C840" t="str">
            <v xml:space="preserve">150 ( basamak 30+rıht 15) 3 (merdiven için) kuvars agregalı </v>
          </cell>
          <cell r="D840">
            <v>87791000</v>
          </cell>
        </row>
        <row r="841">
          <cell r="A841" t="str">
            <v>04.412/A</v>
          </cell>
          <cell r="B841" t="str">
            <v xml:space="preserve">m2 </v>
          </cell>
          <cell r="C841" t="str">
            <v xml:space="preserve">Mozaik karo ( Düz ) </v>
          </cell>
          <cell r="D841">
            <v>6264000</v>
          </cell>
        </row>
        <row r="842">
          <cell r="A842" t="str">
            <v>04.412/B</v>
          </cell>
          <cell r="B842" t="str">
            <v xml:space="preserve">m2 </v>
          </cell>
          <cell r="C842" t="str">
            <v xml:space="preserve">Mozaik karo ( Desenli beyaz çimentolu ) </v>
          </cell>
          <cell r="D842">
            <v>7888000</v>
          </cell>
        </row>
        <row r="843">
          <cell r="A843" t="str">
            <v>04.413/A</v>
          </cell>
          <cell r="B843" t="str">
            <v xml:space="preserve">Ad. </v>
          </cell>
          <cell r="C843" t="str">
            <v xml:space="preserve">Karo seramikler 100x100x8 mm (her rente ve birinci) </v>
          </cell>
          <cell r="D843">
            <v>174000</v>
          </cell>
        </row>
        <row r="844">
          <cell r="A844" t="str">
            <v>04.413/B</v>
          </cell>
          <cell r="B844" t="str">
            <v xml:space="preserve">Ad. </v>
          </cell>
          <cell r="C844" t="str">
            <v xml:space="preserve">Karo seramikler 100x50x8 mm (her renkte ve birinci sırlı) </v>
          </cell>
          <cell r="D844">
            <v>84000</v>
          </cell>
        </row>
        <row r="845">
          <cell r="A845" t="str">
            <v>04.413/C</v>
          </cell>
          <cell r="B845" t="str">
            <v xml:space="preserve">Ad. </v>
          </cell>
          <cell r="C845" t="str">
            <v xml:space="preserve">Karo seramikler 150x150x12.5 mm (her renkte ve birinci sırlı </v>
          </cell>
          <cell r="D845">
            <v>208000</v>
          </cell>
        </row>
        <row r="846">
          <cell r="A846" t="str">
            <v>04.414/1a</v>
          </cell>
          <cell r="B846" t="str">
            <v xml:space="preserve">m2 </v>
          </cell>
          <cell r="C846" t="str">
            <v xml:space="preserve">Düz renkli sırlı gre seramik (100x200x9 mm veya 200x200x9 mm boyutlarında) (birinci) </v>
          </cell>
          <cell r="D846">
            <v>7618000</v>
          </cell>
        </row>
        <row r="847">
          <cell r="A847" t="str">
            <v>04.414/1b</v>
          </cell>
          <cell r="B847" t="str">
            <v xml:space="preserve">m2 </v>
          </cell>
          <cell r="C847" t="str">
            <v xml:space="preserve">Düz renkli sırlı gre seramik (100x200x6 mm veya 200x200x6 mm boyutlarında modüler) (birinci) </v>
          </cell>
          <cell r="D847">
            <v>11427000</v>
          </cell>
        </row>
        <row r="848">
          <cell r="A848" t="str">
            <v>04.414/1c</v>
          </cell>
          <cell r="B848" t="str">
            <v xml:space="preserve">m2 </v>
          </cell>
          <cell r="C848" t="str">
            <v xml:space="preserve">Düz renkli sırlı gre seramik (100x200x9 mm veya 200x200x9 mm boyutlarında kaymaz modüler) (birinci) </v>
          </cell>
          <cell r="D848">
            <v>11173000</v>
          </cell>
        </row>
        <row r="849">
          <cell r="A849" t="str">
            <v>04.414/2</v>
          </cell>
          <cell r="B849" t="str">
            <v xml:space="preserve">m2 </v>
          </cell>
          <cell r="C849" t="str">
            <v xml:space="preserve">Dekoratif sırlı gre seramik (100x200x9 mm boyutlarında) (birinci) </v>
          </cell>
          <cell r="D849">
            <v>9110000</v>
          </cell>
        </row>
        <row r="850">
          <cell r="A850" t="str">
            <v>04.414/3</v>
          </cell>
          <cell r="B850" t="str">
            <v xml:space="preserve">m2 </v>
          </cell>
          <cell r="C850" t="str">
            <v xml:space="preserve">Roliefli sırlı gre seramik (100x200x9 mm veya 200x200x9 mm boy. birinci </v>
          </cell>
          <cell r="D850">
            <v>9345000</v>
          </cell>
        </row>
        <row r="851">
          <cell r="A851" t="str">
            <v>04.414/4a</v>
          </cell>
          <cell r="B851" t="str">
            <v xml:space="preserve">m2 </v>
          </cell>
          <cell r="C851" t="str">
            <v xml:space="preserve">Her renkte gre seramik karolar 100x100x9mm(birinci) </v>
          </cell>
          <cell r="D851">
            <v>9345000</v>
          </cell>
        </row>
        <row r="852">
          <cell r="A852" t="str">
            <v>04.414/4b</v>
          </cell>
          <cell r="B852" t="str">
            <v xml:space="preserve">m2 </v>
          </cell>
          <cell r="C852" t="str">
            <v xml:space="preserve">Her renkte gre seramik karolar 100x100x6mm modüler(birinci) </v>
          </cell>
          <cell r="D852">
            <v>17776000</v>
          </cell>
        </row>
        <row r="853">
          <cell r="A853" t="str">
            <v>04.414/4c</v>
          </cell>
          <cell r="B853" t="str">
            <v xml:space="preserve">m2 </v>
          </cell>
          <cell r="C853" t="str">
            <v xml:space="preserve">Her renkte gre seramik karolar 100x100x6mm modüler kaymaz(birinci) </v>
          </cell>
          <cell r="D853">
            <v>15236000</v>
          </cell>
        </row>
        <row r="854">
          <cell r="A854" t="str">
            <v>04.414/5a</v>
          </cell>
          <cell r="B854" t="str">
            <v xml:space="preserve">m2 </v>
          </cell>
          <cell r="C854" t="str">
            <v xml:space="preserve">Her renkte sırlı gre seramik karolar 300x300x9mm veya 330x330x9mm boyutlarında(birinci) </v>
          </cell>
          <cell r="D854">
            <v>11681000</v>
          </cell>
        </row>
        <row r="855">
          <cell r="A855" t="str">
            <v>04.414/5b</v>
          </cell>
          <cell r="B855" t="str">
            <v xml:space="preserve">m2 </v>
          </cell>
          <cell r="C855" t="str">
            <v xml:space="preserve">Her renkte sırlı gre seramik karolar 300x300x7mm veya 330x330x7mm boyutlarında modüler(birinci) </v>
          </cell>
          <cell r="D855">
            <v>12697000</v>
          </cell>
        </row>
        <row r="856">
          <cell r="A856" t="str">
            <v>04.414/5c</v>
          </cell>
          <cell r="B856" t="str">
            <v xml:space="preserve">m2 </v>
          </cell>
          <cell r="C856" t="str">
            <v xml:space="preserve">Her renkte sırlı gre seramik karolar 300x300x7mm modüler kaymaz(birinci) </v>
          </cell>
          <cell r="D856">
            <v>12951000</v>
          </cell>
        </row>
        <row r="857">
          <cell r="A857" t="str">
            <v>04.414/6</v>
          </cell>
          <cell r="B857" t="str">
            <v xml:space="preserve">m2 </v>
          </cell>
          <cell r="C857" t="str">
            <v xml:space="preserve">Düz renkli sırlı gre seramik süpürgelik (80x30 mm birinci) </v>
          </cell>
          <cell r="D857">
            <v>1122000</v>
          </cell>
        </row>
        <row r="858">
          <cell r="A858" t="str">
            <v>04.414/7A</v>
          </cell>
          <cell r="B858" t="str">
            <v xml:space="preserve">m2 </v>
          </cell>
          <cell r="C858" t="str">
            <v xml:space="preserve">Granit seramik karolar (300x300x9 mm birinci) Mat </v>
          </cell>
          <cell r="D858">
            <v>14000000</v>
          </cell>
        </row>
        <row r="859">
          <cell r="A859" t="str">
            <v>04.414/7B</v>
          </cell>
          <cell r="B859" t="str">
            <v xml:space="preserve">m2 </v>
          </cell>
          <cell r="C859" t="str">
            <v xml:space="preserve">Granit seramik karolar (300x300x9 mm birinci) Parlak </v>
          </cell>
          <cell r="D859">
            <v>22000000</v>
          </cell>
        </row>
        <row r="860">
          <cell r="A860" t="str">
            <v>04.414/7C</v>
          </cell>
          <cell r="B860" t="str">
            <v xml:space="preserve">m2 </v>
          </cell>
          <cell r="C860" t="str">
            <v xml:space="preserve">Granit seramik karolar (330x330x9 mm birinci) Mat </v>
          </cell>
          <cell r="D860">
            <v>25310000</v>
          </cell>
        </row>
        <row r="861">
          <cell r="A861" t="str">
            <v>04.414/7D</v>
          </cell>
          <cell r="B861" t="str">
            <v xml:space="preserve">m2 </v>
          </cell>
          <cell r="C861" t="str">
            <v xml:space="preserve">Granit seramik karolar (330x330x9 mm birinci) Parlak </v>
          </cell>
          <cell r="D861">
            <v>45045000</v>
          </cell>
        </row>
        <row r="862">
          <cell r="A862" t="str">
            <v>04.414/7E</v>
          </cell>
          <cell r="B862" t="str">
            <v xml:space="preserve">m2 </v>
          </cell>
          <cell r="C862" t="str">
            <v xml:space="preserve">Granit seramik karolar (400x400x9 mm birinci) Mat </v>
          </cell>
          <cell r="D862">
            <v>25740000</v>
          </cell>
        </row>
        <row r="863">
          <cell r="A863" t="str">
            <v>04.414/7F</v>
          </cell>
          <cell r="B863" t="str">
            <v xml:space="preserve">m2 </v>
          </cell>
          <cell r="C863" t="str">
            <v xml:space="preserve">Granit seramik karolar (400x400x9 mm birinci) Parlak </v>
          </cell>
          <cell r="D863">
            <v>48905000</v>
          </cell>
        </row>
        <row r="864">
          <cell r="A864" t="str">
            <v>04.415/1</v>
          </cell>
          <cell r="B864" t="str">
            <v xml:space="preserve">m2 </v>
          </cell>
          <cell r="C864" t="str">
            <v xml:space="preserve">Sivrihisar bej mermer fayans levha 8-12 mm </v>
          </cell>
          <cell r="D864">
            <v>27720000</v>
          </cell>
        </row>
        <row r="865">
          <cell r="A865" t="str">
            <v>04.415/2</v>
          </cell>
          <cell r="B865" t="str">
            <v xml:space="preserve">m2 </v>
          </cell>
          <cell r="C865" t="str">
            <v xml:space="preserve">Safranbolu-Efrani fosilli rustik yeşil levha 8-12 mm </v>
          </cell>
          <cell r="D865">
            <v>41580000</v>
          </cell>
        </row>
        <row r="866">
          <cell r="A866" t="str">
            <v>04.417</v>
          </cell>
          <cell r="B866" t="str">
            <v xml:space="preserve">m2 </v>
          </cell>
          <cell r="C866" t="str">
            <v xml:space="preserve">Beyaz mermer levha 2 cm </v>
          </cell>
          <cell r="D866">
            <v>13813000</v>
          </cell>
        </row>
        <row r="867">
          <cell r="A867" t="str">
            <v>04.418</v>
          </cell>
          <cell r="B867" t="str">
            <v xml:space="preserve">m2 </v>
          </cell>
          <cell r="C867" t="str">
            <v xml:space="preserve">Beyaz mermer levha 3 cm </v>
          </cell>
          <cell r="D867">
            <v>17267000</v>
          </cell>
        </row>
        <row r="868">
          <cell r="A868" t="str">
            <v>04.419</v>
          </cell>
          <cell r="B868" t="str">
            <v xml:space="preserve">m2 </v>
          </cell>
          <cell r="C868" t="str">
            <v xml:space="preserve">Beyaz mermer levha 4 cm </v>
          </cell>
          <cell r="D868">
            <v>27627000</v>
          </cell>
        </row>
        <row r="869">
          <cell r="A869" t="str">
            <v>04.422</v>
          </cell>
          <cell r="B869" t="str">
            <v xml:space="preserve">m2 </v>
          </cell>
          <cell r="C869" t="str">
            <v xml:space="preserve">Renkli mermer (Afyon bulut v.s.) levha 2 cm </v>
          </cell>
          <cell r="D869">
            <v>21252000</v>
          </cell>
        </row>
        <row r="870">
          <cell r="A870" t="str">
            <v>04.423</v>
          </cell>
          <cell r="B870" t="str">
            <v xml:space="preserve">m2 </v>
          </cell>
          <cell r="C870" t="str">
            <v xml:space="preserve">Renkli mermer (Afyon bulut v.s.) levha 3 cm </v>
          </cell>
          <cell r="D870">
            <v>28690000</v>
          </cell>
        </row>
        <row r="871">
          <cell r="A871" t="str">
            <v>04.424</v>
          </cell>
          <cell r="B871" t="str">
            <v xml:space="preserve">m2 </v>
          </cell>
          <cell r="C871" t="str">
            <v xml:space="preserve">Renkli mermer (Afyon bulut v.s.) levha 4 cm </v>
          </cell>
          <cell r="D871">
            <v>39448000</v>
          </cell>
        </row>
        <row r="872">
          <cell r="A872" t="str">
            <v>04.424/01A</v>
          </cell>
          <cell r="B872" t="str">
            <v xml:space="preserve">m2 </v>
          </cell>
          <cell r="C872" t="str">
            <v xml:space="preserve">Özel Mermer (Afyon Kaymak) Levha 2 cm </v>
          </cell>
          <cell r="D872">
            <v>44265000</v>
          </cell>
        </row>
        <row r="873">
          <cell r="A873" t="str">
            <v>04.424/01B</v>
          </cell>
          <cell r="B873" t="str">
            <v xml:space="preserve">m2 </v>
          </cell>
          <cell r="C873" t="str">
            <v xml:space="preserve">Özel Mermer (Afyon Kaymak) Levha 3 cm </v>
          </cell>
          <cell r="D873">
            <v>61032000</v>
          </cell>
        </row>
        <row r="874">
          <cell r="A874" t="str">
            <v>04.424/01C</v>
          </cell>
          <cell r="B874" t="str">
            <v xml:space="preserve">m2 </v>
          </cell>
          <cell r="C874" t="str">
            <v xml:space="preserve">Özel Mermer (Afyon Kaymak) Levha 4 cm </v>
          </cell>
          <cell r="D874">
            <v>79812000</v>
          </cell>
        </row>
        <row r="875">
          <cell r="A875" t="str">
            <v>04.424/02A</v>
          </cell>
          <cell r="B875" t="str">
            <v xml:space="preserve">m2 </v>
          </cell>
          <cell r="C875" t="str">
            <v xml:space="preserve">Özel Mermer (Afyon Şeker) Levha 2 cm </v>
          </cell>
          <cell r="D875">
            <v>27498000</v>
          </cell>
        </row>
        <row r="876">
          <cell r="A876" t="str">
            <v>04.424/02B</v>
          </cell>
          <cell r="B876" t="str">
            <v xml:space="preserve">m2 </v>
          </cell>
          <cell r="C876" t="str">
            <v xml:space="preserve">Özel Mermer (Afyon Şeker) Levha 3 cm </v>
          </cell>
          <cell r="D876">
            <v>36887000</v>
          </cell>
        </row>
        <row r="877">
          <cell r="A877" t="str">
            <v>04.424/02C</v>
          </cell>
          <cell r="B877" t="str">
            <v xml:space="preserve">m2 </v>
          </cell>
          <cell r="C877" t="str">
            <v xml:space="preserve">Özel Mermer (Afyon Şeker) Levha 4 cm </v>
          </cell>
          <cell r="D877">
            <v>46947000</v>
          </cell>
        </row>
        <row r="878">
          <cell r="A878" t="str">
            <v>04.424/03A</v>
          </cell>
          <cell r="B878" t="str">
            <v xml:space="preserve">m2 </v>
          </cell>
          <cell r="C878" t="str">
            <v xml:space="preserve">Ege bordo Levha 2 cm </v>
          </cell>
          <cell r="D878">
            <v>55443000</v>
          </cell>
        </row>
        <row r="879">
          <cell r="A879" t="str">
            <v>04.424/03B</v>
          </cell>
          <cell r="B879" t="str">
            <v xml:space="preserve">m2 </v>
          </cell>
          <cell r="C879" t="str">
            <v xml:space="preserve">Ege bordo Levha 3 cm </v>
          </cell>
          <cell r="D879">
            <v>73924000</v>
          </cell>
        </row>
        <row r="880">
          <cell r="A880" t="str">
            <v>04.424/03C</v>
          </cell>
          <cell r="B880" t="str">
            <v xml:space="preserve">m2 </v>
          </cell>
          <cell r="C880" t="str">
            <v xml:space="preserve">Ege bordo Levha 4 cm </v>
          </cell>
          <cell r="D880">
            <v>95385000</v>
          </cell>
        </row>
        <row r="881">
          <cell r="A881" t="str">
            <v>04.424/04A</v>
          </cell>
          <cell r="B881" t="str">
            <v xml:space="preserve">m2 </v>
          </cell>
          <cell r="C881" t="str">
            <v xml:space="preserve">Elazığ Vişne Levha 2 cm </v>
          </cell>
          <cell r="D881">
            <v>82270000</v>
          </cell>
        </row>
        <row r="882">
          <cell r="A882" t="str">
            <v>04.424/04B</v>
          </cell>
          <cell r="B882" t="str">
            <v xml:space="preserve">m2 </v>
          </cell>
          <cell r="C882" t="str">
            <v xml:space="preserve">Elazığ Vişne Levha 3 cm </v>
          </cell>
          <cell r="D882">
            <v>111482000</v>
          </cell>
        </row>
        <row r="883">
          <cell r="A883" t="str">
            <v>04.424/04C</v>
          </cell>
          <cell r="B883" t="str">
            <v xml:space="preserve">m2 </v>
          </cell>
          <cell r="C883" t="str">
            <v xml:space="preserve">Elazığ Vişne Levha 4 cm </v>
          </cell>
          <cell r="D883">
            <v>143078000</v>
          </cell>
        </row>
        <row r="884">
          <cell r="A884" t="str">
            <v>04.424/05A</v>
          </cell>
          <cell r="B884" t="str">
            <v xml:space="preserve">m2 </v>
          </cell>
          <cell r="C884" t="str">
            <v xml:space="preserve">Sandıklı beyaz Levha 2 cm </v>
          </cell>
          <cell r="D884">
            <v>82270000</v>
          </cell>
        </row>
        <row r="885">
          <cell r="A885" t="str">
            <v>04.424/05B</v>
          </cell>
          <cell r="B885" t="str">
            <v xml:space="preserve">m2 </v>
          </cell>
          <cell r="C885" t="str">
            <v xml:space="preserve">Sandıklı beyaz Levha 3 cm </v>
          </cell>
          <cell r="D885">
            <v>111482000</v>
          </cell>
        </row>
        <row r="886">
          <cell r="A886" t="str">
            <v>04.424/05C</v>
          </cell>
          <cell r="B886" t="str">
            <v xml:space="preserve">m2 </v>
          </cell>
          <cell r="C886" t="str">
            <v xml:space="preserve">Sandıklı beyaz Levha 4 cm </v>
          </cell>
          <cell r="D886">
            <v>146059000</v>
          </cell>
        </row>
        <row r="887">
          <cell r="A887" t="str">
            <v>04.424/06A</v>
          </cell>
          <cell r="B887" t="str">
            <v xml:space="preserve">m2 </v>
          </cell>
          <cell r="C887" t="str">
            <v xml:space="preserve">Onyx Levha 2 cm </v>
          </cell>
          <cell r="D887">
            <v>89424000</v>
          </cell>
        </row>
        <row r="888">
          <cell r="A888" t="str">
            <v>04.424/06B</v>
          </cell>
          <cell r="B888" t="str">
            <v xml:space="preserve">m2 </v>
          </cell>
          <cell r="C888" t="str">
            <v xml:space="preserve">Onyx Levha 3 cm </v>
          </cell>
          <cell r="D888">
            <v>132348000</v>
          </cell>
        </row>
        <row r="889">
          <cell r="A889" t="str">
            <v>04.424/06C</v>
          </cell>
          <cell r="B889" t="str">
            <v xml:space="preserve">m2 </v>
          </cell>
          <cell r="C889" t="str">
            <v xml:space="preserve">Onyx Levha 4 cm </v>
          </cell>
          <cell r="D889">
            <v>169905000</v>
          </cell>
        </row>
        <row r="890">
          <cell r="A890" t="str">
            <v>04.424/07A</v>
          </cell>
          <cell r="B890" t="str">
            <v xml:space="preserve">m2 </v>
          </cell>
          <cell r="C890" t="str">
            <v xml:space="preserve">Diabaz Levha 2 cm </v>
          </cell>
          <cell r="D890">
            <v>89424000</v>
          </cell>
        </row>
        <row r="891">
          <cell r="A891" t="str">
            <v>04.424/07B</v>
          </cell>
          <cell r="B891" t="str">
            <v xml:space="preserve">m2 </v>
          </cell>
          <cell r="C891" t="str">
            <v xml:space="preserve">Diabaz Levha 3 cm </v>
          </cell>
          <cell r="D891">
            <v>116251000</v>
          </cell>
        </row>
        <row r="892">
          <cell r="A892" t="str">
            <v>04.424/07C</v>
          </cell>
          <cell r="B892" t="str">
            <v xml:space="preserve">m2 </v>
          </cell>
          <cell r="C892" t="str">
            <v xml:space="preserve">Diabaz Levha 4 cm </v>
          </cell>
          <cell r="D892">
            <v>148444000</v>
          </cell>
        </row>
        <row r="893">
          <cell r="A893" t="str">
            <v>04.424/08Aa</v>
          </cell>
          <cell r="B893" t="str">
            <v xml:space="preserve">m2 </v>
          </cell>
          <cell r="C893" t="str">
            <v xml:space="preserve">Granit levha, 2 cm, Bergama gri </v>
          </cell>
          <cell r="D893">
            <v>86562000</v>
          </cell>
        </row>
        <row r="894">
          <cell r="A894" t="str">
            <v>04.424/08Ab</v>
          </cell>
          <cell r="B894" t="str">
            <v xml:space="preserve">m2 </v>
          </cell>
          <cell r="C894" t="str">
            <v xml:space="preserve">Granit levha, 3 cm, Bergama gri </v>
          </cell>
          <cell r="D894">
            <v>114105000</v>
          </cell>
        </row>
        <row r="895">
          <cell r="A895" t="str">
            <v>04.424/08Ac</v>
          </cell>
          <cell r="B895" t="str">
            <v xml:space="preserve">m2 </v>
          </cell>
          <cell r="C895" t="str">
            <v xml:space="preserve">Granit levha, 4 cm, Bergama gri </v>
          </cell>
          <cell r="D895">
            <v>145090000</v>
          </cell>
        </row>
        <row r="896">
          <cell r="A896" t="str">
            <v>04.424/08Ba</v>
          </cell>
          <cell r="B896" t="str">
            <v xml:space="preserve">m2 </v>
          </cell>
          <cell r="C896" t="str">
            <v xml:space="preserve">Granit levha, 2 cm, Hirfanlı gri </v>
          </cell>
          <cell r="D896">
            <v>95907000</v>
          </cell>
        </row>
        <row r="897">
          <cell r="A897" t="str">
            <v>04.424/08Bb</v>
          </cell>
          <cell r="B897" t="str">
            <v xml:space="preserve">m2 </v>
          </cell>
          <cell r="C897" t="str">
            <v xml:space="preserve">Granit levha, 3 cm, Hirfanlı gri </v>
          </cell>
          <cell r="D897">
            <v>128860000</v>
          </cell>
        </row>
        <row r="898">
          <cell r="A898" t="str">
            <v>04.424/08Bc</v>
          </cell>
          <cell r="B898" t="str">
            <v xml:space="preserve">m2 </v>
          </cell>
          <cell r="C898" t="str">
            <v xml:space="preserve">Granit levha, 4 cm, Hirfanlı gri </v>
          </cell>
          <cell r="D898">
            <v>152959000</v>
          </cell>
        </row>
        <row r="899">
          <cell r="A899" t="str">
            <v>04.424/08Ca</v>
          </cell>
          <cell r="B899" t="str">
            <v xml:space="preserve">m2 </v>
          </cell>
          <cell r="C899" t="str">
            <v xml:space="preserve">Granit levha, 2 cm, Bulancak füme </v>
          </cell>
          <cell r="D899">
            <v>119514000</v>
          </cell>
        </row>
        <row r="900">
          <cell r="A900" t="str">
            <v>04.424/08Cb</v>
          </cell>
          <cell r="B900" t="str">
            <v xml:space="preserve">m2 </v>
          </cell>
          <cell r="C900" t="str">
            <v xml:space="preserve">Granit levha, 3 cm, Bulancak füme </v>
          </cell>
          <cell r="D900">
            <v>161316000</v>
          </cell>
        </row>
        <row r="901">
          <cell r="A901" t="str">
            <v>04.424/08Cc</v>
          </cell>
          <cell r="B901" t="str">
            <v xml:space="preserve">m2 </v>
          </cell>
          <cell r="C901" t="str">
            <v xml:space="preserve">Granit levha, 4 cm, Bulancak füme </v>
          </cell>
          <cell r="D901">
            <v>227227000</v>
          </cell>
        </row>
        <row r="902">
          <cell r="A902" t="str">
            <v>04.424/08Da</v>
          </cell>
          <cell r="B902" t="str">
            <v xml:space="preserve">m2 </v>
          </cell>
          <cell r="C902" t="str">
            <v xml:space="preserve">Granit levha, 2 cm, doğal kırmızı </v>
          </cell>
          <cell r="D902">
            <v>234000000</v>
          </cell>
        </row>
        <row r="903">
          <cell r="A903" t="str">
            <v>04.424/08Db</v>
          </cell>
          <cell r="B903" t="str">
            <v xml:space="preserve">m2 </v>
          </cell>
          <cell r="C903" t="str">
            <v xml:space="preserve">Granit levha, 3 cm, doğal kırmızı </v>
          </cell>
          <cell r="D903">
            <v>314400000</v>
          </cell>
        </row>
        <row r="904">
          <cell r="A904" t="str">
            <v>04.424/08Dc</v>
          </cell>
          <cell r="B904" t="str">
            <v xml:space="preserve">m2 </v>
          </cell>
          <cell r="C904" t="str">
            <v xml:space="preserve">Granit levha, 4 cm, doğal kırmızı </v>
          </cell>
          <cell r="D904">
            <v>426000000</v>
          </cell>
        </row>
        <row r="905">
          <cell r="A905" t="str">
            <v>04.424/08Ea</v>
          </cell>
          <cell r="B905" t="str">
            <v xml:space="preserve">m2 </v>
          </cell>
          <cell r="C905" t="str">
            <v xml:space="preserve">Aksaray sarı yahşi yaylak gri levha 2cm </v>
          </cell>
          <cell r="D905">
            <v>95287000</v>
          </cell>
        </row>
        <row r="906">
          <cell r="A906" t="str">
            <v>04.424/08Eb</v>
          </cell>
          <cell r="B906" t="str">
            <v xml:space="preserve">m2 </v>
          </cell>
          <cell r="C906" t="str">
            <v xml:space="preserve">Aksaray sarı yahşi yaylak gri levha 3cm </v>
          </cell>
          <cell r="D906">
            <v>129937000</v>
          </cell>
        </row>
        <row r="907">
          <cell r="A907" t="str">
            <v>04.424/08Ec</v>
          </cell>
          <cell r="B907" t="str">
            <v xml:space="preserve">m2 </v>
          </cell>
          <cell r="C907" t="str">
            <v xml:space="preserve">Aksaray sarı yahşi yaylak gri levha 4cm </v>
          </cell>
          <cell r="D907">
            <v>181912000</v>
          </cell>
        </row>
        <row r="908">
          <cell r="A908" t="str">
            <v>04.424/09A</v>
          </cell>
          <cell r="B908" t="str">
            <v xml:space="preserve">m2 </v>
          </cell>
          <cell r="C908" t="str">
            <v xml:space="preserve">Harmankaya, Bilecik, Sivrihisar, pembe levha 2 cm </v>
          </cell>
          <cell r="D908">
            <v>38949000</v>
          </cell>
        </row>
        <row r="909">
          <cell r="A909" t="str">
            <v>04.424/09B</v>
          </cell>
          <cell r="B909" t="str">
            <v xml:space="preserve">m2 </v>
          </cell>
          <cell r="C909" t="str">
            <v xml:space="preserve">Harmankaya, Bilecik, Sivrihisar, pembe levha 3 cm </v>
          </cell>
          <cell r="D909">
            <v>52860000</v>
          </cell>
        </row>
        <row r="910">
          <cell r="A910" t="str">
            <v>04.424/09C</v>
          </cell>
          <cell r="B910" t="str">
            <v xml:space="preserve">m2 </v>
          </cell>
          <cell r="C910" t="str">
            <v xml:space="preserve">Harmankaya, Bilecik, Sivrihisar, pembe levha 4 cm </v>
          </cell>
          <cell r="D910">
            <v>68438000</v>
          </cell>
        </row>
        <row r="911">
          <cell r="A911" t="str">
            <v>04.424/10A</v>
          </cell>
          <cell r="B911" t="str">
            <v xml:space="preserve">m2 </v>
          </cell>
          <cell r="C911" t="str">
            <v xml:space="preserve">Milas beyaz Levha 2 cm </v>
          </cell>
          <cell r="D911">
            <v>29272000</v>
          </cell>
        </row>
        <row r="912">
          <cell r="A912" t="str">
            <v>04.424/10B</v>
          </cell>
          <cell r="B912" t="str">
            <v xml:space="preserve">m2 </v>
          </cell>
          <cell r="C912" t="str">
            <v xml:space="preserve">Milas beyaz Levha 3 cm </v>
          </cell>
          <cell r="D912">
            <v>39119000</v>
          </cell>
        </row>
        <row r="913">
          <cell r="A913" t="str">
            <v>04.424/10C</v>
          </cell>
          <cell r="B913" t="str">
            <v xml:space="preserve">m2 </v>
          </cell>
          <cell r="C913" t="str">
            <v xml:space="preserve">Milas beyaz Levha 4 cm </v>
          </cell>
          <cell r="D913">
            <v>50611000</v>
          </cell>
        </row>
        <row r="914">
          <cell r="A914" t="str">
            <v>04.424/11A</v>
          </cell>
          <cell r="B914" t="str">
            <v xml:space="preserve">m2 </v>
          </cell>
          <cell r="C914" t="str">
            <v xml:space="preserve">Uşak beyaz Levha 2 cm </v>
          </cell>
          <cell r="D914">
            <v>41314000</v>
          </cell>
        </row>
        <row r="915">
          <cell r="A915" t="str">
            <v>04.424/11B</v>
          </cell>
          <cell r="B915" t="str">
            <v xml:space="preserve">m2 </v>
          </cell>
          <cell r="C915" t="str">
            <v xml:space="preserve">Uşak beyaz Levha 3 cm </v>
          </cell>
          <cell r="D915">
            <v>55710000</v>
          </cell>
        </row>
        <row r="916">
          <cell r="A916" t="str">
            <v>04.424/11C</v>
          </cell>
          <cell r="B916" t="str">
            <v xml:space="preserve">m2 </v>
          </cell>
          <cell r="C916" t="str">
            <v xml:space="preserve">Uşak beyaz Levha 4 cm </v>
          </cell>
          <cell r="D916">
            <v>72299000</v>
          </cell>
        </row>
        <row r="917">
          <cell r="A917" t="str">
            <v>04.424/12A</v>
          </cell>
          <cell r="B917" t="str">
            <v xml:space="preserve">m2 </v>
          </cell>
          <cell r="C917" t="str">
            <v xml:space="preserve">Sandıklı siyah Levha 2 cm </v>
          </cell>
          <cell r="D917">
            <v>44514000</v>
          </cell>
        </row>
        <row r="918">
          <cell r="A918" t="str">
            <v>04.424/12B</v>
          </cell>
          <cell r="B918" t="str">
            <v xml:space="preserve">m2 </v>
          </cell>
          <cell r="C918" t="str">
            <v xml:space="preserve">Sandıklı siyah Levha 3 cm </v>
          </cell>
          <cell r="D918">
            <v>55641000</v>
          </cell>
        </row>
        <row r="919">
          <cell r="A919" t="str">
            <v>04.424/12C</v>
          </cell>
          <cell r="B919" t="str">
            <v xml:space="preserve">m2 </v>
          </cell>
          <cell r="C919" t="str">
            <v xml:space="preserve">Sandıklı siyah Levha 4 cm </v>
          </cell>
          <cell r="D919">
            <v>77899000</v>
          </cell>
        </row>
        <row r="920">
          <cell r="A920" t="str">
            <v>04.424/13A</v>
          </cell>
          <cell r="B920" t="str">
            <v xml:space="preserve">m2 </v>
          </cell>
          <cell r="C920" t="str">
            <v xml:space="preserve">Sandıklı kahve Levha 2 cm </v>
          </cell>
          <cell r="D920">
            <v>66770000</v>
          </cell>
        </row>
        <row r="921">
          <cell r="A921" t="str">
            <v>04.424/13B</v>
          </cell>
          <cell r="B921" t="str">
            <v xml:space="preserve">m2 </v>
          </cell>
          <cell r="C921" t="str">
            <v xml:space="preserve">Sandıklı kahve Levha 3 cm </v>
          </cell>
          <cell r="D921">
            <v>90139000</v>
          </cell>
        </row>
        <row r="922">
          <cell r="A922" t="str">
            <v>04.424/13C</v>
          </cell>
          <cell r="B922" t="str">
            <v xml:space="preserve">m2 </v>
          </cell>
          <cell r="C922" t="str">
            <v xml:space="preserve">Sandıklı kahve Levha 4 cm </v>
          </cell>
          <cell r="D922">
            <v>116847000</v>
          </cell>
        </row>
        <row r="923">
          <cell r="A923" t="str">
            <v>04.424/14a</v>
          </cell>
          <cell r="B923" t="str">
            <v xml:space="preserve">m2 </v>
          </cell>
          <cell r="C923" t="str">
            <v xml:space="preserve">Safranbolu-Eflani fosilli rustik yeşil levha 2 cm </v>
          </cell>
          <cell r="D923">
            <v>48384000</v>
          </cell>
        </row>
        <row r="924">
          <cell r="A924" t="str">
            <v>04.424/14b</v>
          </cell>
          <cell r="B924" t="str">
            <v xml:space="preserve">m2 </v>
          </cell>
          <cell r="C924" t="str">
            <v xml:space="preserve">Safranbolu-Eflani fosilli rustik yeşil levha 3 cm </v>
          </cell>
          <cell r="D924">
            <v>63504000</v>
          </cell>
        </row>
        <row r="925">
          <cell r="A925" t="str">
            <v>04.424/14c</v>
          </cell>
          <cell r="B925" t="str">
            <v xml:space="preserve">m2 </v>
          </cell>
          <cell r="C925" t="str">
            <v xml:space="preserve">Safranbolu-Eflani fosilli rustik yeşil levha 4 cm </v>
          </cell>
          <cell r="D925">
            <v>83160000</v>
          </cell>
        </row>
        <row r="926">
          <cell r="A926" t="str">
            <v>04.424/15a</v>
          </cell>
          <cell r="B926" t="str">
            <v xml:space="preserve">m2 </v>
          </cell>
          <cell r="C926" t="str">
            <v xml:space="preserve">Balıkesir-Bigadiç kumru tüyğ levha 2 cm </v>
          </cell>
          <cell r="D926">
            <v>36288000</v>
          </cell>
        </row>
        <row r="927">
          <cell r="A927" t="str">
            <v>04.424/15b</v>
          </cell>
          <cell r="B927" t="str">
            <v xml:space="preserve">m2 </v>
          </cell>
          <cell r="C927" t="str">
            <v xml:space="preserve">Balıkesir-Bigadiç kumru tüyğ levha 3 cm </v>
          </cell>
          <cell r="D927">
            <v>49291000</v>
          </cell>
        </row>
        <row r="928">
          <cell r="A928" t="str">
            <v>04.424/15c</v>
          </cell>
          <cell r="B928" t="str">
            <v xml:space="preserve">m2 </v>
          </cell>
          <cell r="C928" t="str">
            <v xml:space="preserve">Balıkesir-Bigadiç kumru tüyğ levha 4 cm </v>
          </cell>
          <cell r="D928">
            <v>63504000</v>
          </cell>
        </row>
        <row r="929">
          <cell r="A929" t="str">
            <v>04.424/16a</v>
          </cell>
          <cell r="B929" t="str">
            <v xml:space="preserve">m2 </v>
          </cell>
          <cell r="C929" t="str">
            <v xml:space="preserve">Tokat yeşilırmak diyabazı (Dolerit) levha 2 cm </v>
          </cell>
          <cell r="D929">
            <v>93250000</v>
          </cell>
        </row>
        <row r="930">
          <cell r="A930" t="str">
            <v>04.424/16b</v>
          </cell>
          <cell r="B930" t="str">
            <v xml:space="preserve">m2 </v>
          </cell>
          <cell r="C930" t="str">
            <v xml:space="preserve">Tokat yeşilırmak diyabazı (Dolerit) levha 3 cm </v>
          </cell>
          <cell r="D930">
            <v>121250000</v>
          </cell>
        </row>
        <row r="931">
          <cell r="A931" t="str">
            <v>04.424/16c</v>
          </cell>
          <cell r="B931" t="str">
            <v xml:space="preserve">m2 </v>
          </cell>
          <cell r="C931" t="str">
            <v xml:space="preserve">Tokat yeşilırmak diyabazı (Dolerit) levha 4 cm </v>
          </cell>
          <cell r="D931">
            <v>155000000</v>
          </cell>
        </row>
        <row r="932">
          <cell r="A932" t="str">
            <v>04.425/1a</v>
          </cell>
          <cell r="B932" t="str">
            <v xml:space="preserve">Ad. </v>
          </cell>
          <cell r="C932" t="str">
            <v xml:space="preserve">10x15x50 cm, Andezit bordür </v>
          </cell>
          <cell r="D932">
            <v>6700000</v>
          </cell>
        </row>
        <row r="933">
          <cell r="A933" t="str">
            <v>04.425/1b</v>
          </cell>
          <cell r="B933" t="str">
            <v xml:space="preserve">Ad. </v>
          </cell>
          <cell r="C933" t="str">
            <v xml:space="preserve">10x20x70 cm, Andezit bordür </v>
          </cell>
          <cell r="D933">
            <v>7800000</v>
          </cell>
        </row>
        <row r="934">
          <cell r="A934" t="str">
            <v>04.425/1c</v>
          </cell>
          <cell r="B934" t="str">
            <v xml:space="preserve">Ad. </v>
          </cell>
          <cell r="C934" t="str">
            <v xml:space="preserve">10x25x70 cm, Andezit bordür </v>
          </cell>
          <cell r="D934">
            <v>11500000</v>
          </cell>
        </row>
        <row r="935">
          <cell r="A935" t="str">
            <v>04.425/2</v>
          </cell>
          <cell r="B935" t="str">
            <v xml:space="preserve">m2 </v>
          </cell>
          <cell r="C935" t="str">
            <v xml:space="preserve">Andezit plaklar (4 cm kalınlığında ve her boyutta) </v>
          </cell>
          <cell r="D935">
            <v>15750000</v>
          </cell>
        </row>
        <row r="936">
          <cell r="A936" t="str">
            <v>04.425/3</v>
          </cell>
          <cell r="B936" t="str">
            <v xml:space="preserve">m2 </v>
          </cell>
          <cell r="C936" t="str">
            <v xml:space="preserve">Antezit plaklar (6 cm kalınlığında ve her boyutta) </v>
          </cell>
          <cell r="D936">
            <v>22500000</v>
          </cell>
        </row>
        <row r="937">
          <cell r="A937" t="str">
            <v>04.425/4a</v>
          </cell>
          <cell r="B937" t="str">
            <v xml:space="preserve">m2 </v>
          </cell>
          <cell r="C937" t="str">
            <v xml:space="preserve">Korgun pembe (4 cm kalınlığında ve her boyutta) </v>
          </cell>
          <cell r="D937">
            <v>25987000</v>
          </cell>
        </row>
        <row r="938">
          <cell r="A938" t="str">
            <v>04.425/4b</v>
          </cell>
          <cell r="B938" t="str">
            <v xml:space="preserve">m2 </v>
          </cell>
          <cell r="C938" t="str">
            <v xml:space="preserve">Korgun pembe (6 cm kalınlığında ve her boyutta) </v>
          </cell>
          <cell r="D938">
            <v>33075000</v>
          </cell>
        </row>
        <row r="939">
          <cell r="A939" t="str">
            <v>04.425/4c</v>
          </cell>
          <cell r="B939" t="str">
            <v xml:space="preserve">m2 </v>
          </cell>
          <cell r="C939" t="str">
            <v xml:space="preserve">Kurşunlu siyah (4 cm kalınlığında ve her boyutta) </v>
          </cell>
          <cell r="D939">
            <v>29295000</v>
          </cell>
        </row>
        <row r="940">
          <cell r="A940" t="str">
            <v>04.425/4d</v>
          </cell>
          <cell r="B940" t="str">
            <v xml:space="preserve">m2 </v>
          </cell>
          <cell r="C940" t="str">
            <v xml:space="preserve">Kurşunlu siyah (6 cm kalınlığında ve her boyutta) </v>
          </cell>
          <cell r="D940">
            <v>36855000</v>
          </cell>
        </row>
        <row r="941">
          <cell r="A941" t="str">
            <v>04.427</v>
          </cell>
          <cell r="B941" t="str">
            <v xml:space="preserve">m2 </v>
          </cell>
          <cell r="C941" t="str">
            <v xml:space="preserve">Traverten levha, 2 cm, projesine göre boyutlu </v>
          </cell>
          <cell r="D941">
            <v>21532000</v>
          </cell>
        </row>
        <row r="942">
          <cell r="A942" t="str">
            <v>04.428</v>
          </cell>
          <cell r="B942" t="str">
            <v xml:space="preserve">m2 </v>
          </cell>
          <cell r="C942" t="str">
            <v xml:space="preserve">Traverten levha, 3 cm, projesine göre boyutlu </v>
          </cell>
          <cell r="D942">
            <v>26100000</v>
          </cell>
        </row>
        <row r="943">
          <cell r="A943" t="str">
            <v>04.429</v>
          </cell>
          <cell r="B943" t="str">
            <v xml:space="preserve">m2 </v>
          </cell>
          <cell r="C943" t="str">
            <v xml:space="preserve">Traverten levha, 4 cm, projesine göre boyutlu </v>
          </cell>
          <cell r="D943">
            <v>33603000</v>
          </cell>
        </row>
        <row r="944">
          <cell r="A944" t="str">
            <v>04.430</v>
          </cell>
          <cell r="B944" t="str">
            <v xml:space="preserve">m2 </v>
          </cell>
          <cell r="C944" t="str">
            <v xml:space="preserve">Bayburt taşı (tüf,tüfit) levha 4cm </v>
          </cell>
          <cell r="D944">
            <v>10800000</v>
          </cell>
        </row>
        <row r="945">
          <cell r="A945" t="str">
            <v>04.436</v>
          </cell>
          <cell r="B945" t="str">
            <v xml:space="preserve">Ad. </v>
          </cell>
          <cell r="C945" t="str">
            <v xml:space="preserve">Cam karo (20x20x2 cm) </v>
          </cell>
          <cell r="D945">
            <v>2250000</v>
          </cell>
        </row>
        <row r="946">
          <cell r="A946" t="str">
            <v>04.440</v>
          </cell>
          <cell r="B946" t="str">
            <v xml:space="preserve">m2 </v>
          </cell>
          <cell r="C946" t="str">
            <v xml:space="preserve">PVC asbestli yer döşemesi karosu (250x250x2 mm)(TS 624)(sert) </v>
          </cell>
          <cell r="D946">
            <v>2676000</v>
          </cell>
        </row>
        <row r="947">
          <cell r="A947" t="str">
            <v>04.441</v>
          </cell>
          <cell r="B947" t="str">
            <v xml:space="preserve">m2 </v>
          </cell>
          <cell r="C947" t="str">
            <v xml:space="preserve">PVC asbestli yer döşemesi karo (250x250x1.60 mm)(TS 624)(sert) </v>
          </cell>
          <cell r="D947">
            <v>1963000</v>
          </cell>
        </row>
        <row r="948">
          <cell r="A948" t="str">
            <v>04.442/A</v>
          </cell>
          <cell r="B948" t="str">
            <v xml:space="preserve">m2 </v>
          </cell>
          <cell r="C948" t="str">
            <v xml:space="preserve">1.6 mm kalınlıkta (250x250 ve 300x300 mm), PVC esnek yer döşemesi karosu </v>
          </cell>
          <cell r="D948">
            <v>1994000</v>
          </cell>
        </row>
        <row r="949">
          <cell r="A949" t="str">
            <v>04.442/B</v>
          </cell>
          <cell r="B949" t="str">
            <v xml:space="preserve">m2 </v>
          </cell>
          <cell r="C949" t="str">
            <v xml:space="preserve">2.0 mm kalınlıkta (250x250 ve 300x300 mm), PVC esnek yer döşemesi karosu </v>
          </cell>
          <cell r="D949">
            <v>2083000</v>
          </cell>
        </row>
        <row r="950">
          <cell r="A950" t="str">
            <v>04.443/1a</v>
          </cell>
          <cell r="B950" t="str">
            <v xml:space="preserve">m2 </v>
          </cell>
          <cell r="C950" t="str">
            <v xml:space="preserve">Hasta odalarında, esnek homojen 2 mm kalınlığında, yönsüz, desenli PVC esaslı yer döşemesi (DIN 51963) </v>
          </cell>
          <cell r="D950">
            <v>40040000</v>
          </cell>
        </row>
        <row r="951">
          <cell r="A951" t="str">
            <v>04.443/2a</v>
          </cell>
          <cell r="B951" t="str">
            <v xml:space="preserve">m2 </v>
          </cell>
          <cell r="C951" t="str">
            <v xml:space="preserve">Koridorlar-Yoğun bakın odalarında, esnek hetorejen 2 mm kalınlığında, bakteriostat, PVC esaslı yer döşemesi (DIN 51963) </v>
          </cell>
          <cell r="D951">
            <v>42900000</v>
          </cell>
        </row>
        <row r="952">
          <cell r="A952" t="str">
            <v>04.443/3a</v>
          </cell>
          <cell r="B952" t="str">
            <v xml:space="preserve">m2 </v>
          </cell>
          <cell r="C952" t="str">
            <v xml:space="preserve">Ameliyathanelerde, esnek homojen 2 mm kalınlığında, iletken, karo, PVC esaslı yer döşemesi (DIN 51963) </v>
          </cell>
          <cell r="D952">
            <v>50050000</v>
          </cell>
        </row>
        <row r="953">
          <cell r="A953" t="str">
            <v>04.443/4a</v>
          </cell>
          <cell r="B953" t="str">
            <v xml:space="preserve">m2 </v>
          </cell>
          <cell r="C953" t="str">
            <v xml:space="preserve">Islak mekanlarda, yüzeyi granürlü, heterojen, bakteriostat, 2 mm kalınlığında, yönsüz, desenli PVC esaslı yer döşemesi (DIN 51963) </v>
          </cell>
          <cell r="D953">
            <v>42900000</v>
          </cell>
        </row>
        <row r="954">
          <cell r="A954" t="str">
            <v>04.443/5</v>
          </cell>
          <cell r="B954" t="str">
            <v xml:space="preserve">m2 </v>
          </cell>
          <cell r="C954" t="str">
            <v xml:space="preserve">Sentetik katkı maddeli çimento bazlı zemin düzleme şapı </v>
          </cell>
          <cell r="D954">
            <v>5220000</v>
          </cell>
        </row>
        <row r="955">
          <cell r="A955" t="str">
            <v>04.443/6</v>
          </cell>
          <cell r="B955" t="str">
            <v xml:space="preserve">m </v>
          </cell>
          <cell r="C955" t="str">
            <v xml:space="preserve">Süpürgelik (PVC) </v>
          </cell>
          <cell r="D955">
            <v>3314000</v>
          </cell>
        </row>
        <row r="956">
          <cell r="A956" t="str">
            <v>04.443/7</v>
          </cell>
          <cell r="B956" t="str">
            <v xml:space="preserve">m2 </v>
          </cell>
          <cell r="C956" t="str">
            <v xml:space="preserve">Poliakrilat esaslı sentetik reçin astar </v>
          </cell>
          <cell r="D956">
            <v>1566000</v>
          </cell>
        </row>
        <row r="957">
          <cell r="A957" t="str">
            <v>04.444</v>
          </cell>
          <cell r="B957" t="str">
            <v xml:space="preserve">kg </v>
          </cell>
          <cell r="C957" t="str">
            <v xml:space="preserve">Özel yapıstırıcı (bitüm menşeli) </v>
          </cell>
          <cell r="D957">
            <v>870000</v>
          </cell>
        </row>
        <row r="958">
          <cell r="A958" t="str">
            <v>04.445/1</v>
          </cell>
          <cell r="B958" t="str">
            <v xml:space="preserve">m2 </v>
          </cell>
          <cell r="C958" t="str">
            <v xml:space="preserve">Tafting tüylü, kesik havlı, polyamid esaslı her renk, tekstil yer döşemesi </v>
          </cell>
          <cell r="D958">
            <v>10730000</v>
          </cell>
        </row>
        <row r="959">
          <cell r="A959" t="str">
            <v>04.445/2</v>
          </cell>
          <cell r="B959" t="str">
            <v xml:space="preserve">m2 </v>
          </cell>
          <cell r="C959" t="str">
            <v xml:space="preserve">Tafting tüylü, kesik havlı, akrilik esaslı her renk, tekstil yer döşemesi </v>
          </cell>
          <cell r="D959">
            <v>10440000</v>
          </cell>
        </row>
        <row r="960">
          <cell r="A960" t="str">
            <v>04.445/3</v>
          </cell>
          <cell r="B960" t="str">
            <v xml:space="preserve">m2 </v>
          </cell>
          <cell r="C960" t="str">
            <v xml:space="preserve">Tafting, kesik havlı, poliproplen esaslı her renk, tekstil yer döşemesi </v>
          </cell>
          <cell r="D960">
            <v>8352000</v>
          </cell>
        </row>
        <row r="961">
          <cell r="A961" t="str">
            <v>04.445/4</v>
          </cell>
          <cell r="B961" t="str">
            <v xml:space="preserve">m2 </v>
          </cell>
          <cell r="C961" t="str">
            <v xml:space="preserve">Tafting bukle, halkalı havlı, poliproplen esaslı, düz veya desenli, tekstil yer döşemesi </v>
          </cell>
          <cell r="D961">
            <v>5220000</v>
          </cell>
        </row>
        <row r="962">
          <cell r="A962" t="str">
            <v>04.445/5</v>
          </cell>
          <cell r="B962" t="str">
            <v xml:space="preserve">m2 </v>
          </cell>
          <cell r="C962" t="str">
            <v xml:space="preserve">Tafting bukle, halkalı havlı, yün esaslı, köpük tabanlı, her renk, tekstil yer döşemesi </v>
          </cell>
          <cell r="D962">
            <v>13688000</v>
          </cell>
        </row>
        <row r="963">
          <cell r="A963" t="str">
            <v>04.445/6</v>
          </cell>
          <cell r="B963" t="str">
            <v xml:space="preserve">m2 </v>
          </cell>
          <cell r="C963" t="str">
            <v xml:space="preserve">Tafting keçe, halkalı havlı, poliproplen esaslı, her renk, tekstil yer döşemesi </v>
          </cell>
          <cell r="D963">
            <v>2030000</v>
          </cell>
        </row>
        <row r="964">
          <cell r="A964" t="str">
            <v>04.445/7</v>
          </cell>
          <cell r="B964" t="str">
            <v xml:space="preserve">m2 </v>
          </cell>
          <cell r="C964" t="str">
            <v xml:space="preserve">Tafting çelik tabanlı, halkalı havlı, poliproplen esaslı, her renk, tekstil yer döşemesi </v>
          </cell>
          <cell r="D964">
            <v>6960000</v>
          </cell>
        </row>
        <row r="965">
          <cell r="A965" t="str">
            <v>04.455/A</v>
          </cell>
          <cell r="B965" t="str">
            <v xml:space="preserve">m2 </v>
          </cell>
          <cell r="C965" t="str">
            <v xml:space="preserve">Odun talaşı Levhalar 2.5 cm </v>
          </cell>
          <cell r="D965">
            <v>3450000</v>
          </cell>
        </row>
        <row r="966">
          <cell r="A966" t="str">
            <v>04.455/B</v>
          </cell>
          <cell r="B966" t="str">
            <v xml:space="preserve">m2 </v>
          </cell>
          <cell r="C966" t="str">
            <v xml:space="preserve">Odun talaşı Levhalar 3.5 cm </v>
          </cell>
          <cell r="D966">
            <v>4370000</v>
          </cell>
        </row>
        <row r="967">
          <cell r="A967" t="str">
            <v>04.455/C</v>
          </cell>
          <cell r="B967" t="str">
            <v xml:space="preserve">m2 </v>
          </cell>
          <cell r="C967" t="str">
            <v xml:space="preserve">Odun talaşı Levhalar 5 cm </v>
          </cell>
          <cell r="D967">
            <v>5520000</v>
          </cell>
        </row>
        <row r="968">
          <cell r="A968" t="str">
            <v>04.455/D</v>
          </cell>
          <cell r="B968" t="str">
            <v xml:space="preserve">m2 </v>
          </cell>
          <cell r="C968" t="str">
            <v xml:space="preserve">Odun talaşı Levhalar 7.5 cm </v>
          </cell>
          <cell r="D968">
            <v>6900000</v>
          </cell>
        </row>
        <row r="969">
          <cell r="A969" t="str">
            <v>04.455/E</v>
          </cell>
          <cell r="B969" t="str">
            <v xml:space="preserve">m2 </v>
          </cell>
          <cell r="C969" t="str">
            <v xml:space="preserve">Odun talaşı Levhalar 10 cm </v>
          </cell>
          <cell r="D969">
            <v>8970000</v>
          </cell>
        </row>
        <row r="970">
          <cell r="A970" t="str">
            <v>04.456/1a</v>
          </cell>
          <cell r="B970" t="str">
            <v xml:space="preserve">m2 </v>
          </cell>
          <cell r="C970" t="str">
            <v xml:space="preserve">Alçı tavan karosu, 9.5 mm kalınlığında </v>
          </cell>
          <cell r="D970">
            <v>3998000</v>
          </cell>
        </row>
        <row r="971">
          <cell r="A971" t="str">
            <v>04.456/1b</v>
          </cell>
          <cell r="B971" t="str">
            <v xml:space="preserve">m2 </v>
          </cell>
          <cell r="C971" t="str">
            <v xml:space="preserve">Alçı tavan karosu, 9.5 mm kalınlığında (PVC kaplamalı) </v>
          </cell>
          <cell r="D971">
            <v>9997000</v>
          </cell>
        </row>
        <row r="972">
          <cell r="A972" t="str">
            <v>04.456/1c</v>
          </cell>
          <cell r="B972" t="str">
            <v xml:space="preserve">m2 </v>
          </cell>
          <cell r="C972" t="str">
            <v xml:space="preserve">Alçı tavan karosu, 9.5 mm kalınlığında (akustik) </v>
          </cell>
          <cell r="D972">
            <v>10996000</v>
          </cell>
        </row>
        <row r="973">
          <cell r="A973" t="str">
            <v>04.457/1A</v>
          </cell>
          <cell r="B973" t="str">
            <v xml:space="preserve">m2 </v>
          </cell>
          <cell r="C973" t="str">
            <v xml:space="preserve">Alçı duvar levha, 12.5 mm, suya dayanıklı </v>
          </cell>
          <cell r="D973">
            <v>4117000</v>
          </cell>
        </row>
        <row r="974">
          <cell r="A974" t="str">
            <v>04.457/1B</v>
          </cell>
          <cell r="B974" t="str">
            <v xml:space="preserve">m2 </v>
          </cell>
          <cell r="C974" t="str">
            <v xml:space="preserve">Alçı duvar levha, 15 mm, suya dayanıklı </v>
          </cell>
          <cell r="D974">
            <v>4940000</v>
          </cell>
        </row>
        <row r="975">
          <cell r="A975" t="str">
            <v>04.457/1C</v>
          </cell>
          <cell r="B975" t="str">
            <v xml:space="preserve">m2 </v>
          </cell>
          <cell r="C975" t="str">
            <v xml:space="preserve">Alçı duvar levha, 12.5 mm, suya ve yangına dayanıklı </v>
          </cell>
          <cell r="D975">
            <v>4999000</v>
          </cell>
        </row>
        <row r="976">
          <cell r="A976" t="str">
            <v>04.457/1D</v>
          </cell>
          <cell r="B976" t="str">
            <v xml:space="preserve">m2 </v>
          </cell>
          <cell r="C976" t="str">
            <v xml:space="preserve">Alçı duvar levha, 15 mm, suya ve yangına dayanıklı </v>
          </cell>
          <cell r="D976">
            <v>5880000</v>
          </cell>
        </row>
        <row r="977">
          <cell r="A977" t="str">
            <v>04.457/A</v>
          </cell>
          <cell r="B977" t="str">
            <v xml:space="preserve">m2 </v>
          </cell>
          <cell r="C977" t="str">
            <v xml:space="preserve">Alçı duvar levha, 9.5 mm </v>
          </cell>
          <cell r="D977">
            <v>2633000</v>
          </cell>
        </row>
        <row r="978">
          <cell r="A978" t="str">
            <v>04.457/B</v>
          </cell>
          <cell r="B978" t="str">
            <v xml:space="preserve">m2 </v>
          </cell>
          <cell r="C978" t="str">
            <v xml:space="preserve">Alçı duvar levha, 12.5 mm </v>
          </cell>
          <cell r="D978">
            <v>3481000</v>
          </cell>
        </row>
        <row r="979">
          <cell r="A979" t="str">
            <v>04.457/C</v>
          </cell>
          <cell r="B979" t="str">
            <v xml:space="preserve">m2 </v>
          </cell>
          <cell r="C979" t="str">
            <v xml:space="preserve">Alçı duvar levha, 15 mm </v>
          </cell>
          <cell r="D979">
            <v>4186000</v>
          </cell>
        </row>
        <row r="980">
          <cell r="A980" t="str">
            <v>04.458/A</v>
          </cell>
          <cell r="B980" t="str">
            <v xml:space="preserve">kg </v>
          </cell>
          <cell r="C980" t="str">
            <v xml:space="preserve">Yapı alçıları (Susuz alçı) </v>
          </cell>
          <cell r="D980">
            <v>230000</v>
          </cell>
        </row>
        <row r="981">
          <cell r="A981" t="str">
            <v>04.458/B</v>
          </cell>
          <cell r="B981" t="str">
            <v xml:space="preserve">kg </v>
          </cell>
          <cell r="C981" t="str">
            <v xml:space="preserve">Yapı alçıları (Adi alçı) </v>
          </cell>
          <cell r="D981">
            <v>100000</v>
          </cell>
        </row>
        <row r="982">
          <cell r="A982" t="str">
            <v>04.458/C</v>
          </cell>
          <cell r="B982" t="str">
            <v xml:space="preserve">kg </v>
          </cell>
          <cell r="C982" t="str">
            <v xml:space="preserve">Yapı alçıları (Katkılı susuz alçı) </v>
          </cell>
          <cell r="D982">
            <v>100000</v>
          </cell>
        </row>
        <row r="983">
          <cell r="A983" t="str">
            <v>04.458/D</v>
          </cell>
          <cell r="B983" t="str">
            <v xml:space="preserve">kg </v>
          </cell>
          <cell r="C983" t="str">
            <v xml:space="preserve">Yapı alçıları (Katkılı susuz alçı) KSA </v>
          </cell>
          <cell r="D983">
            <v>315000</v>
          </cell>
        </row>
        <row r="984">
          <cell r="A984" t="str">
            <v>04.458/E</v>
          </cell>
          <cell r="B984" t="str">
            <v xml:space="preserve">kg </v>
          </cell>
          <cell r="C984" t="str">
            <v xml:space="preserve">Saten alçı (toz) </v>
          </cell>
          <cell r="D984">
            <v>300000</v>
          </cell>
        </row>
        <row r="985">
          <cell r="A985" t="str">
            <v>04.459</v>
          </cell>
          <cell r="B985" t="str">
            <v xml:space="preserve">kg </v>
          </cell>
          <cell r="C985" t="str">
            <v xml:space="preserve">Kıtık </v>
          </cell>
          <cell r="D985">
            <v>210000</v>
          </cell>
        </row>
        <row r="986">
          <cell r="A986" t="str">
            <v>04.460</v>
          </cell>
          <cell r="B986" t="str">
            <v xml:space="preserve">m2 </v>
          </cell>
          <cell r="C986" t="str">
            <v xml:space="preserve">İyi cins suni deri </v>
          </cell>
          <cell r="D986">
            <v>3400000</v>
          </cell>
        </row>
        <row r="987">
          <cell r="A987" t="str">
            <v>04.461</v>
          </cell>
          <cell r="B987" t="str">
            <v xml:space="preserve">m </v>
          </cell>
          <cell r="C987" t="str">
            <v xml:space="preserve">Şerit kordon </v>
          </cell>
          <cell r="D987">
            <v>500000</v>
          </cell>
        </row>
        <row r="988">
          <cell r="A988" t="str">
            <v>04.463</v>
          </cell>
          <cell r="B988" t="str">
            <v xml:space="preserve">Ad. </v>
          </cell>
          <cell r="C988" t="str">
            <v xml:space="preserve">Lastik conta </v>
          </cell>
          <cell r="D988">
            <v>125000</v>
          </cell>
        </row>
        <row r="989">
          <cell r="A989" t="str">
            <v>04.463/1</v>
          </cell>
          <cell r="B989" t="str">
            <v xml:space="preserve">Ad. </v>
          </cell>
          <cell r="C989" t="str">
            <v xml:space="preserve">Lastik papuc veya başlık </v>
          </cell>
          <cell r="D989">
            <v>50000</v>
          </cell>
        </row>
        <row r="990">
          <cell r="A990" t="str">
            <v>04.466</v>
          </cell>
          <cell r="B990" t="str">
            <v xml:space="preserve">kg </v>
          </cell>
          <cell r="C990" t="str">
            <v xml:space="preserve">Sentetik reçineli astar (renksiz) </v>
          </cell>
          <cell r="D990">
            <v>2000000</v>
          </cell>
        </row>
        <row r="991">
          <cell r="A991" t="str">
            <v>04.466/1</v>
          </cell>
          <cell r="B991" t="str">
            <v xml:space="preserve">kg </v>
          </cell>
          <cell r="C991" t="str">
            <v xml:space="preserve">Sentetik reçineli astar (renkli) </v>
          </cell>
          <cell r="D991">
            <v>2500000</v>
          </cell>
        </row>
        <row r="992">
          <cell r="A992" t="str">
            <v>04.467</v>
          </cell>
          <cell r="B992" t="str">
            <v xml:space="preserve">kg </v>
          </cell>
          <cell r="C992" t="str">
            <v xml:space="preserve">Sentetik reçineli ince plastik sıva </v>
          </cell>
          <cell r="D992">
            <v>2000000</v>
          </cell>
        </row>
        <row r="993">
          <cell r="A993" t="str">
            <v>04.468</v>
          </cell>
          <cell r="B993" t="str">
            <v xml:space="preserve">kg </v>
          </cell>
          <cell r="C993" t="str">
            <v xml:space="preserve">Sentetik reçineli plastik sıva </v>
          </cell>
          <cell r="D993">
            <v>1250000</v>
          </cell>
        </row>
        <row r="994">
          <cell r="A994" t="str">
            <v>04.469</v>
          </cell>
          <cell r="B994" t="str">
            <v xml:space="preserve">kg </v>
          </cell>
          <cell r="C994" t="str">
            <v xml:space="preserve">Sentetik reçineli doğal taşlı plastik sıva </v>
          </cell>
          <cell r="D994">
            <v>2000000</v>
          </cell>
        </row>
        <row r="995">
          <cell r="A995" t="str">
            <v>04.471</v>
          </cell>
          <cell r="B995" t="str">
            <v xml:space="preserve">kg </v>
          </cell>
          <cell r="C995" t="str">
            <v xml:space="preserve">Polyester (yağ esaslı) tamir macunu </v>
          </cell>
          <cell r="D995">
            <v>8500000</v>
          </cell>
        </row>
        <row r="996">
          <cell r="A996" t="str">
            <v>04.472</v>
          </cell>
          <cell r="B996" t="str">
            <v xml:space="preserve">kg </v>
          </cell>
          <cell r="C996" t="str">
            <v xml:space="preserve">Silikon esaslı koruyucu astar (renksiz) </v>
          </cell>
          <cell r="D996">
            <v>6500000</v>
          </cell>
        </row>
        <row r="997">
          <cell r="A997" t="str">
            <v>04.473</v>
          </cell>
          <cell r="B997" t="str">
            <v xml:space="preserve">kg </v>
          </cell>
          <cell r="C997" t="str">
            <v xml:space="preserve">Polyester (yağ esaslı) elyaflı kalın hazır sıva </v>
          </cell>
          <cell r="D997">
            <v>8500000</v>
          </cell>
        </row>
        <row r="998">
          <cell r="A998" t="str">
            <v>04.474</v>
          </cell>
          <cell r="B998" t="str">
            <v xml:space="preserve">kg </v>
          </cell>
          <cell r="C998" t="str">
            <v xml:space="preserve">Solvent-32 </v>
          </cell>
          <cell r="D998">
            <v>2500000</v>
          </cell>
        </row>
        <row r="999">
          <cell r="A999" t="str">
            <v>04.475/A</v>
          </cell>
          <cell r="B999" t="str">
            <v xml:space="preserve">kg </v>
          </cell>
          <cell r="C999" t="str">
            <v xml:space="preserve">Makina sıvası (Hazır kuru karışım çimento-kireç esaslı) </v>
          </cell>
          <cell r="D999">
            <v>200000</v>
          </cell>
        </row>
        <row r="1000">
          <cell r="A1000" t="str">
            <v>04.475/B</v>
          </cell>
          <cell r="B1000" t="str">
            <v xml:space="preserve">kg </v>
          </cell>
          <cell r="C1000" t="str">
            <v xml:space="preserve">Makina sıvası (Hazır kuru karışım çimento-alçı esaslı) </v>
          </cell>
          <cell r="D1000">
            <v>250000</v>
          </cell>
        </row>
        <row r="1001">
          <cell r="A1001" t="str">
            <v>04.476/A</v>
          </cell>
          <cell r="B1001" t="str">
            <v xml:space="preserve">kg </v>
          </cell>
          <cell r="C1001" t="str">
            <v xml:space="preserve">Çimento esaslı kuru karışım dış cephe kaplaması </v>
          </cell>
          <cell r="D1001">
            <v>1100000</v>
          </cell>
        </row>
        <row r="1002">
          <cell r="A1002" t="str">
            <v>04.476/B</v>
          </cell>
          <cell r="B1002" t="str">
            <v xml:space="preserve">kg </v>
          </cell>
          <cell r="C1002" t="str">
            <v xml:space="preserve">Çimento-Kireç esaslı kuru karışım iç cephe kaplaması </v>
          </cell>
          <cell r="D1002">
            <v>660000</v>
          </cell>
        </row>
        <row r="1003">
          <cell r="A1003" t="str">
            <v>04.476/C</v>
          </cell>
          <cell r="B1003" t="str">
            <v xml:space="preserve">kg </v>
          </cell>
          <cell r="C1003" t="str">
            <v xml:space="preserve">Çimento-Kireç esaslı kuru karışım ince sıva </v>
          </cell>
          <cell r="D1003">
            <v>550000</v>
          </cell>
        </row>
        <row r="1004">
          <cell r="A1004" t="str">
            <v>04.476/D</v>
          </cell>
          <cell r="B1004" t="str">
            <v xml:space="preserve">kg </v>
          </cell>
          <cell r="C1004" t="str">
            <v xml:space="preserve">Çimento-Kireç esaslı kuru karışım Beyaz hazır sıva </v>
          </cell>
          <cell r="D1004">
            <v>330000</v>
          </cell>
        </row>
        <row r="1005">
          <cell r="A1005" t="str">
            <v>04.476/E</v>
          </cell>
          <cell r="B1005" t="str">
            <v xml:space="preserve">kg </v>
          </cell>
          <cell r="C1005" t="str">
            <v xml:space="preserve">Çimento esaslı kuru karışım tamir sıvası </v>
          </cell>
          <cell r="D1005">
            <v>528000</v>
          </cell>
        </row>
        <row r="1006">
          <cell r="A1006" t="str">
            <v>04.477/1</v>
          </cell>
          <cell r="B1006" t="str">
            <v xml:space="preserve">kg </v>
          </cell>
          <cell r="C1006" t="str">
            <v xml:space="preserve">Çimento esaslı polimer modifiyeli kullanıma hazır yalıtım harcı (beyaz) </v>
          </cell>
          <cell r="D1006">
            <v>1624000</v>
          </cell>
        </row>
        <row r="1007">
          <cell r="A1007" t="str">
            <v>04.477/2</v>
          </cell>
          <cell r="B1007" t="str">
            <v xml:space="preserve">kg </v>
          </cell>
          <cell r="C1007" t="str">
            <v xml:space="preserve">Çimento esaslı polimer modifiyeli kullanıma hazır yalıtım harcı (gri) </v>
          </cell>
          <cell r="D1007">
            <v>1624000</v>
          </cell>
        </row>
        <row r="1008">
          <cell r="A1008" t="str">
            <v>04.478</v>
          </cell>
          <cell r="B1008" t="str">
            <v xml:space="preserve">kg </v>
          </cell>
          <cell r="C1008" t="str">
            <v xml:space="preserve">Hafif örgü harcı (TS 4916) </v>
          </cell>
          <cell r="D1008">
            <v>255000</v>
          </cell>
        </row>
        <row r="1009">
          <cell r="A1009" t="str">
            <v>04.500</v>
          </cell>
          <cell r="C1009" t="str">
            <v xml:space="preserve">F-BOYA, CİLA VE İZOLASYON GEREÇLERİ </v>
          </cell>
          <cell r="D1009">
            <v>0</v>
          </cell>
        </row>
        <row r="1010">
          <cell r="A1010" t="str">
            <v>04.501</v>
          </cell>
          <cell r="B1010" t="str">
            <v xml:space="preserve">kg </v>
          </cell>
          <cell r="C1010" t="str">
            <v xml:space="preserve">Sülyen boya </v>
          </cell>
          <cell r="D1010">
            <v>3000000</v>
          </cell>
        </row>
        <row r="1011">
          <cell r="A1011" t="str">
            <v>04.501/1</v>
          </cell>
          <cell r="B1011" t="str">
            <v xml:space="preserve">kg </v>
          </cell>
          <cell r="C1011" t="str">
            <v xml:space="preserve">Kurşun sülyeni </v>
          </cell>
          <cell r="D1011">
            <v>3000000</v>
          </cell>
        </row>
        <row r="1012">
          <cell r="A1012" t="str">
            <v>04.502</v>
          </cell>
          <cell r="B1012" t="str">
            <v xml:space="preserve">kg </v>
          </cell>
          <cell r="C1012" t="str">
            <v xml:space="preserve">Bezir (açık ve koyu renkli) </v>
          </cell>
          <cell r="D1012">
            <v>3000000</v>
          </cell>
        </row>
        <row r="1013">
          <cell r="A1013" t="str">
            <v>04.503</v>
          </cell>
          <cell r="B1013" t="str">
            <v xml:space="preserve">kg </v>
          </cell>
          <cell r="C1013" t="str">
            <v xml:space="preserve">Kaynamış bezir (TS 150) </v>
          </cell>
          <cell r="D1013">
            <v>3240000</v>
          </cell>
        </row>
        <row r="1014">
          <cell r="A1014" t="str">
            <v>04.504</v>
          </cell>
          <cell r="B1014" t="str">
            <v xml:space="preserve">kg </v>
          </cell>
          <cell r="C1014" t="str">
            <v xml:space="preserve">Mamul yağlı astar boya </v>
          </cell>
          <cell r="D1014">
            <v>3000000</v>
          </cell>
        </row>
        <row r="1015">
          <cell r="A1015" t="str">
            <v>04.505</v>
          </cell>
          <cell r="B1015" t="str">
            <v xml:space="preserve">kg </v>
          </cell>
          <cell r="C1015" t="str">
            <v xml:space="preserve">Mamul yağlı boya </v>
          </cell>
          <cell r="D1015">
            <v>5520000</v>
          </cell>
        </row>
        <row r="1016">
          <cell r="A1016" t="str">
            <v>04.506a</v>
          </cell>
          <cell r="B1016" t="str">
            <v xml:space="preserve">kg </v>
          </cell>
          <cell r="C1016" t="str">
            <v xml:space="preserve">Akrilik modifiye poliüretan esaslı su bazlı boya </v>
          </cell>
          <cell r="D1016">
            <v>4000000</v>
          </cell>
        </row>
        <row r="1017">
          <cell r="A1017" t="str">
            <v>04.506b</v>
          </cell>
          <cell r="B1017" t="str">
            <v xml:space="preserve">kg </v>
          </cell>
          <cell r="C1017" t="str">
            <v xml:space="preserve">Silikon emilsiyon esaslı su bazlı dış cephe boyası </v>
          </cell>
          <cell r="D1017">
            <v>6600000</v>
          </cell>
        </row>
        <row r="1018">
          <cell r="A1018" t="str">
            <v>04.506c</v>
          </cell>
          <cell r="B1018" t="str">
            <v xml:space="preserve">kg </v>
          </cell>
          <cell r="C1018" t="str">
            <v xml:space="preserve">Akrilik modifiye poliüretan astar </v>
          </cell>
          <cell r="D1018">
            <v>12500000</v>
          </cell>
        </row>
        <row r="1019">
          <cell r="A1019" t="str">
            <v>04.507</v>
          </cell>
          <cell r="B1019" t="str">
            <v xml:space="preserve">kg </v>
          </cell>
          <cell r="C1019" t="str">
            <v xml:space="preserve">Alüminyum boya </v>
          </cell>
          <cell r="D1019">
            <v>5250000</v>
          </cell>
        </row>
        <row r="1020">
          <cell r="A1020" t="str">
            <v>04.507/1</v>
          </cell>
          <cell r="B1020" t="str">
            <v xml:space="preserve">kg </v>
          </cell>
          <cell r="C1020" t="str">
            <v xml:space="preserve">Sıcak uygulamalı trafik yol çizgi boyası </v>
          </cell>
          <cell r="D1020">
            <v>3800000</v>
          </cell>
        </row>
        <row r="1021">
          <cell r="A1021" t="str">
            <v>04.507/2</v>
          </cell>
          <cell r="B1021" t="str">
            <v xml:space="preserve">kg </v>
          </cell>
          <cell r="C1021" t="str">
            <v xml:space="preserve">Soğuk uygulamalı trafik yol çizgi boyası </v>
          </cell>
          <cell r="D1021">
            <v>4000000</v>
          </cell>
        </row>
        <row r="1022">
          <cell r="A1022" t="str">
            <v>04.508</v>
          </cell>
          <cell r="B1022" t="str">
            <v xml:space="preserve">kg </v>
          </cell>
          <cell r="C1022" t="str">
            <v xml:space="preserve">Arap sabunu </v>
          </cell>
          <cell r="D1022">
            <v>1000000</v>
          </cell>
        </row>
        <row r="1023">
          <cell r="A1023" t="str">
            <v>04.509</v>
          </cell>
          <cell r="B1023" t="str">
            <v xml:space="preserve">kg </v>
          </cell>
          <cell r="C1023" t="str">
            <v xml:space="preserve">Elostomerik reçine esaslı sıvı plastik kaplama malzemesi </v>
          </cell>
          <cell r="D1023">
            <v>5800000</v>
          </cell>
        </row>
        <row r="1024">
          <cell r="A1024" t="str">
            <v>04.510/A</v>
          </cell>
          <cell r="B1024" t="str">
            <v xml:space="preserve">kg </v>
          </cell>
          <cell r="C1024" t="str">
            <v xml:space="preserve">Boya macunu (selüloz macunu) </v>
          </cell>
          <cell r="D1024">
            <v>3500000</v>
          </cell>
        </row>
        <row r="1025">
          <cell r="A1025" t="str">
            <v>04.510/B</v>
          </cell>
          <cell r="B1025" t="str">
            <v xml:space="preserve">kg </v>
          </cell>
          <cell r="C1025" t="str">
            <v xml:space="preserve">Boya macunu (sentetik veya yağlı) </v>
          </cell>
          <cell r="D1025">
            <v>2750000</v>
          </cell>
        </row>
        <row r="1026">
          <cell r="A1026" t="str">
            <v>04.511</v>
          </cell>
          <cell r="B1026" t="str">
            <v xml:space="preserve">Ad. </v>
          </cell>
          <cell r="C1026" t="str">
            <v xml:space="preserve">Zımpara kağıdı </v>
          </cell>
          <cell r="D1026">
            <v>90000</v>
          </cell>
        </row>
        <row r="1027">
          <cell r="A1027" t="str">
            <v>04.512</v>
          </cell>
          <cell r="B1027" t="str">
            <v xml:space="preserve">kg </v>
          </cell>
          <cell r="C1027" t="str">
            <v xml:space="preserve">İspirto </v>
          </cell>
          <cell r="D1027">
            <v>1400000</v>
          </cell>
        </row>
        <row r="1028">
          <cell r="A1028" t="str">
            <v>04.512/1</v>
          </cell>
          <cell r="B1028" t="str">
            <v xml:space="preserve">kg </v>
          </cell>
          <cell r="C1028" t="str">
            <v xml:space="preserve">Yol çizgi boyası inceltisi (klor ve benzolden ari) </v>
          </cell>
          <cell r="D1028">
            <v>1500000</v>
          </cell>
        </row>
        <row r="1029">
          <cell r="A1029" t="str">
            <v>04.514</v>
          </cell>
          <cell r="B1029" t="str">
            <v xml:space="preserve">kg </v>
          </cell>
          <cell r="C1029" t="str">
            <v xml:space="preserve">Terebentin (neft) </v>
          </cell>
          <cell r="D1029">
            <v>1750000</v>
          </cell>
        </row>
        <row r="1030">
          <cell r="A1030" t="str">
            <v>04.515</v>
          </cell>
          <cell r="B1030" t="str">
            <v xml:space="preserve">kg </v>
          </cell>
          <cell r="C1030" t="str">
            <v xml:space="preserve">Gomalak (TS 447) </v>
          </cell>
          <cell r="D1030">
            <v>3000000</v>
          </cell>
        </row>
        <row r="1031">
          <cell r="A1031" t="str">
            <v>04.515/1</v>
          </cell>
          <cell r="B1031" t="str">
            <v xml:space="preserve">kg </v>
          </cell>
          <cell r="C1031" t="str">
            <v xml:space="preserve">Vernik </v>
          </cell>
          <cell r="D1031">
            <v>2500000</v>
          </cell>
        </row>
        <row r="1032">
          <cell r="A1032" t="str">
            <v>04.516</v>
          </cell>
          <cell r="B1032" t="str">
            <v xml:space="preserve">kg </v>
          </cell>
          <cell r="C1032" t="str">
            <v xml:space="preserve">Pamuk </v>
          </cell>
          <cell r="D1032">
            <v>500000</v>
          </cell>
        </row>
        <row r="1033">
          <cell r="A1033" t="str">
            <v>04.517</v>
          </cell>
          <cell r="B1033" t="str">
            <v xml:space="preserve">m2 </v>
          </cell>
          <cell r="C1033" t="str">
            <v xml:space="preserve">Tülbent bezi </v>
          </cell>
          <cell r="D1033">
            <v>500000</v>
          </cell>
        </row>
        <row r="1034">
          <cell r="A1034" t="str">
            <v>04.518</v>
          </cell>
          <cell r="B1034" t="str">
            <v xml:space="preserve">kg </v>
          </cell>
          <cell r="C1034" t="str">
            <v xml:space="preserve">Pomza taşı </v>
          </cell>
          <cell r="D1034">
            <v>500000</v>
          </cell>
        </row>
        <row r="1035">
          <cell r="A1035" t="str">
            <v>04.519</v>
          </cell>
          <cell r="B1035" t="str">
            <v xml:space="preserve">kg </v>
          </cell>
          <cell r="C1035" t="str">
            <v xml:space="preserve">Madeni toz boya (her renkte) </v>
          </cell>
          <cell r="D1035">
            <v>1300000</v>
          </cell>
        </row>
        <row r="1036">
          <cell r="A1036" t="str">
            <v>04.520</v>
          </cell>
          <cell r="B1036" t="str">
            <v xml:space="preserve">kg </v>
          </cell>
          <cell r="C1036" t="str">
            <v xml:space="preserve">İspanyol üstübeci </v>
          </cell>
          <cell r="D1036">
            <v>600000</v>
          </cell>
        </row>
        <row r="1037">
          <cell r="A1037" t="str">
            <v>04.521/1</v>
          </cell>
          <cell r="B1037" t="str">
            <v xml:space="preserve">kg </v>
          </cell>
          <cell r="C1037" t="str">
            <v xml:space="preserve">Özel macun (suni mermer için) </v>
          </cell>
          <cell r="D1037">
            <v>750000</v>
          </cell>
        </row>
        <row r="1038">
          <cell r="A1038" t="str">
            <v>04.522/A</v>
          </cell>
          <cell r="B1038" t="str">
            <v xml:space="preserve">kg </v>
          </cell>
          <cell r="C1038" t="str">
            <v xml:space="preserve">Akrilik esaslı kalın cephe kaplama malzemesi (sıvı) </v>
          </cell>
          <cell r="D1038">
            <v>3800000</v>
          </cell>
        </row>
        <row r="1039">
          <cell r="A1039" t="str">
            <v>04.522/B</v>
          </cell>
          <cell r="B1039" t="str">
            <v xml:space="preserve">kg </v>
          </cell>
          <cell r="C1039" t="str">
            <v xml:space="preserve">Akrilik esaslı dekoratif iç duvar kaplama malzemesi (sıvı) </v>
          </cell>
          <cell r="D1039">
            <v>4704000</v>
          </cell>
        </row>
        <row r="1040">
          <cell r="A1040" t="str">
            <v>04.522/C</v>
          </cell>
          <cell r="B1040" t="str">
            <v xml:space="preserve">kg </v>
          </cell>
          <cell r="C1040" t="str">
            <v xml:space="preserve">Desen malzemesi (sıvı) </v>
          </cell>
          <cell r="D1040">
            <v>3920000</v>
          </cell>
        </row>
        <row r="1041">
          <cell r="A1041" t="str">
            <v>04.522/D</v>
          </cell>
          <cell r="B1041" t="str">
            <v xml:space="preserve">kg </v>
          </cell>
          <cell r="C1041" t="str">
            <v xml:space="preserve">Akrilik esaslı ince cephe kaplama malzemesi (sıvı) </v>
          </cell>
          <cell r="D1041">
            <v>4480000</v>
          </cell>
        </row>
        <row r="1042">
          <cell r="A1042" t="str">
            <v>04.522/E</v>
          </cell>
          <cell r="B1042" t="str">
            <v xml:space="preserve">kg </v>
          </cell>
          <cell r="C1042" t="str">
            <v xml:space="preserve">Çinko kromat esaslı metal koruyucu malzeme (sıvı) </v>
          </cell>
          <cell r="D1042">
            <v>4480000</v>
          </cell>
        </row>
        <row r="1043">
          <cell r="A1043" t="str">
            <v>04.522/F</v>
          </cell>
          <cell r="B1043" t="str">
            <v xml:space="preserve">kg </v>
          </cell>
          <cell r="C1043" t="str">
            <v xml:space="preserve">Akrilik reçine esaslı saydam veya renkli cila (sıvı) </v>
          </cell>
          <cell r="D1043">
            <v>7280000</v>
          </cell>
        </row>
        <row r="1044">
          <cell r="A1044" t="str">
            <v>04.522/G</v>
          </cell>
          <cell r="B1044" t="str">
            <v xml:space="preserve">kg </v>
          </cell>
          <cell r="C1044" t="str">
            <v xml:space="preserve">Akrilik esaslı macun </v>
          </cell>
          <cell r="D1044">
            <v>1560000</v>
          </cell>
        </row>
        <row r="1045">
          <cell r="A1045" t="str">
            <v>04.522/H</v>
          </cell>
          <cell r="B1045" t="str">
            <v xml:space="preserve">kg </v>
          </cell>
          <cell r="C1045" t="str">
            <v xml:space="preserve">Poliüretan esaslı astar malzemesi (sıvı) </v>
          </cell>
          <cell r="D1045">
            <v>5600000</v>
          </cell>
        </row>
        <row r="1046">
          <cell r="A1046" t="str">
            <v>04.522/J</v>
          </cell>
          <cell r="B1046" t="str">
            <v xml:space="preserve">kg </v>
          </cell>
          <cell r="C1046" t="str">
            <v xml:space="preserve">Poliüretan esaslı sert kaplama malzemesi (sıvı) </v>
          </cell>
          <cell r="D1046">
            <v>5936000</v>
          </cell>
        </row>
        <row r="1047">
          <cell r="A1047" t="str">
            <v>04.522/K</v>
          </cell>
          <cell r="B1047" t="str">
            <v xml:space="preserve">kg </v>
          </cell>
          <cell r="C1047" t="str">
            <v xml:space="preserve">Poliüretan esaslı yarı sert kaplama malzemesi (sıvı) </v>
          </cell>
          <cell r="D1047">
            <v>10304000</v>
          </cell>
        </row>
        <row r="1048">
          <cell r="A1048" t="str">
            <v>04.522/L</v>
          </cell>
          <cell r="B1048" t="str">
            <v xml:space="preserve">kg </v>
          </cell>
          <cell r="C1048" t="str">
            <v xml:space="preserve">Poliüretan esaslı yarı sert macun </v>
          </cell>
          <cell r="D1048">
            <v>11200000</v>
          </cell>
        </row>
        <row r="1049">
          <cell r="A1049" t="str">
            <v>04.522/M</v>
          </cell>
          <cell r="B1049" t="str">
            <v xml:space="preserve">kg </v>
          </cell>
          <cell r="C1049" t="str">
            <v xml:space="preserve">Poliüretan esaslı sert macun </v>
          </cell>
          <cell r="D1049">
            <v>5936000</v>
          </cell>
        </row>
        <row r="1050">
          <cell r="A1050" t="str">
            <v>04.522/N</v>
          </cell>
          <cell r="B1050" t="str">
            <v xml:space="preserve">kg </v>
          </cell>
          <cell r="C1050" t="str">
            <v xml:space="preserve">Poliüretan esaslı vernik sıvı </v>
          </cell>
          <cell r="D1050">
            <v>8960000</v>
          </cell>
        </row>
        <row r="1051">
          <cell r="A1051" t="str">
            <v>04.522/O</v>
          </cell>
          <cell r="B1051" t="str">
            <v xml:space="preserve">kg </v>
          </cell>
          <cell r="C1051" t="str">
            <v xml:space="preserve">Poliüretan esaslı metal astarı (sıvı) </v>
          </cell>
          <cell r="D1051">
            <v>11200000</v>
          </cell>
        </row>
        <row r="1052">
          <cell r="A1052" t="str">
            <v>04.522/P</v>
          </cell>
          <cell r="B1052" t="str">
            <v xml:space="preserve">kg </v>
          </cell>
          <cell r="C1052" t="str">
            <v xml:space="preserve">Poliüretan esaslı inceltici ve temizleyici malzeme (sıvı) </v>
          </cell>
          <cell r="D1052">
            <v>3584000</v>
          </cell>
        </row>
        <row r="1053">
          <cell r="A1053" t="str">
            <v>04.522/R</v>
          </cell>
          <cell r="B1053" t="str">
            <v xml:space="preserve">kg </v>
          </cell>
          <cell r="C1053" t="str">
            <v xml:space="preserve">Silikon emülsiyon esaslı grenli dış cephe kaplaması </v>
          </cell>
          <cell r="D1053">
            <v>4256000</v>
          </cell>
        </row>
        <row r="1054">
          <cell r="A1054" t="str">
            <v>04.522/S</v>
          </cell>
          <cell r="B1054" t="str">
            <v xml:space="preserve">kg </v>
          </cell>
          <cell r="C1054" t="str">
            <v xml:space="preserve">Silikon esaslı dış cephe boyası (TS5808) </v>
          </cell>
          <cell r="D1054">
            <v>4704000</v>
          </cell>
        </row>
        <row r="1055">
          <cell r="A1055" t="str">
            <v>04.522/İ</v>
          </cell>
          <cell r="B1055" t="str">
            <v xml:space="preserve">kg </v>
          </cell>
          <cell r="C1055" t="str">
            <v xml:space="preserve">Poliüretan esaslı parke cilası (sıvı) </v>
          </cell>
          <cell r="D1055">
            <v>5936000</v>
          </cell>
        </row>
        <row r="1056">
          <cell r="A1056" t="str">
            <v>04.522/ö</v>
          </cell>
          <cell r="B1056" t="str">
            <v xml:space="preserve">kg </v>
          </cell>
          <cell r="C1056" t="str">
            <v xml:space="preserve">Poliüretan esaslı akıcı olmayan macun </v>
          </cell>
          <cell r="D1056">
            <v>5936000</v>
          </cell>
        </row>
        <row r="1057">
          <cell r="A1057" t="str">
            <v>04.523</v>
          </cell>
          <cell r="B1057" t="str">
            <v xml:space="preserve">kg </v>
          </cell>
          <cell r="C1057" t="str">
            <v xml:space="preserve">Litopon üstübeci </v>
          </cell>
          <cell r="D1057">
            <v>1870000</v>
          </cell>
        </row>
        <row r="1058">
          <cell r="A1058" t="str">
            <v>04.524/1</v>
          </cell>
          <cell r="B1058" t="str">
            <v xml:space="preserve">kg </v>
          </cell>
          <cell r="C1058" t="str">
            <v xml:space="preserve">Plastik duvar boyası (PVA esaslı) </v>
          </cell>
          <cell r="D1058">
            <v>4500000</v>
          </cell>
        </row>
        <row r="1059">
          <cell r="A1059" t="str">
            <v>04.524/2</v>
          </cell>
          <cell r="B1059" t="str">
            <v xml:space="preserve">kg </v>
          </cell>
          <cell r="C1059" t="str">
            <v xml:space="preserve">Yarı mat su bazlı duvar boyası </v>
          </cell>
          <cell r="D1059">
            <v>8500000</v>
          </cell>
        </row>
        <row r="1060">
          <cell r="A1060" t="str">
            <v>04.524/3</v>
          </cell>
          <cell r="B1060" t="str">
            <v xml:space="preserve">kg </v>
          </cell>
          <cell r="C1060" t="str">
            <v xml:space="preserve">Termoplastik reçine esaslı duvar boyası </v>
          </cell>
          <cell r="D1060">
            <v>7500000</v>
          </cell>
        </row>
        <row r="1061">
          <cell r="A1061" t="str">
            <v>04.524/4</v>
          </cell>
          <cell r="B1061" t="str">
            <v xml:space="preserve">kg </v>
          </cell>
          <cell r="C1061" t="str">
            <v xml:space="preserve">Elektromerik reçine esaslı dış cephe boyası </v>
          </cell>
          <cell r="D1061">
            <v>8500000</v>
          </cell>
        </row>
        <row r="1062">
          <cell r="A1062" t="str">
            <v>04.525</v>
          </cell>
          <cell r="B1062" t="str">
            <v xml:space="preserve">kg </v>
          </cell>
          <cell r="C1062" t="str">
            <v xml:space="preserve">Gliserin </v>
          </cell>
          <cell r="D1062">
            <v>3200000</v>
          </cell>
        </row>
        <row r="1063">
          <cell r="A1063" t="str">
            <v>04.526</v>
          </cell>
          <cell r="B1063" t="str">
            <v xml:space="preserve">kg </v>
          </cell>
          <cell r="C1063" t="str">
            <v xml:space="preserve">600 serisi macun </v>
          </cell>
          <cell r="D1063">
            <v>2700000</v>
          </cell>
        </row>
        <row r="1064">
          <cell r="A1064" t="str">
            <v>04.527</v>
          </cell>
          <cell r="B1064" t="str">
            <v xml:space="preserve">kg </v>
          </cell>
          <cell r="C1064" t="str">
            <v xml:space="preserve">Özel PVC ve CAB reçi.modifi. poliure. esas.sert par.renk. </v>
          </cell>
          <cell r="D1064">
            <v>9000000</v>
          </cell>
        </row>
        <row r="1065">
          <cell r="A1065" t="str">
            <v>04.527/1</v>
          </cell>
          <cell r="B1065" t="str">
            <v xml:space="preserve">kg </v>
          </cell>
          <cell r="C1065" t="str">
            <v xml:space="preserve">Özel PVC ve CAB reç.modifi.poliu.esas.parl.meta.saha.pas.kar. </v>
          </cell>
          <cell r="D1065">
            <v>9200000</v>
          </cell>
        </row>
        <row r="1066">
          <cell r="A1066" t="str">
            <v>04.528</v>
          </cell>
          <cell r="B1066" t="str">
            <v xml:space="preserve">kg </v>
          </cell>
          <cell r="C1066" t="str">
            <v xml:space="preserve">ST-7/167 Serisi (Bant ve macun) </v>
          </cell>
          <cell r="D1066">
            <v>1350000</v>
          </cell>
        </row>
        <row r="1067">
          <cell r="A1067" t="str">
            <v>04.529</v>
          </cell>
          <cell r="B1067" t="str">
            <v xml:space="preserve">kg </v>
          </cell>
          <cell r="C1067" t="str">
            <v xml:space="preserve">Neopran esaslı 700 serisi macun </v>
          </cell>
          <cell r="D1067">
            <v>5900000</v>
          </cell>
        </row>
        <row r="1068">
          <cell r="A1068" t="str">
            <v>04.530</v>
          </cell>
          <cell r="B1068" t="str">
            <v xml:space="preserve">kg </v>
          </cell>
          <cell r="C1068" t="str">
            <v xml:space="preserve">Silikon esaslı 800 serisi macun </v>
          </cell>
          <cell r="D1068">
            <v>8000000</v>
          </cell>
        </row>
        <row r="1069">
          <cell r="A1069" t="str">
            <v>04.601</v>
          </cell>
          <cell r="B1069" t="str">
            <v xml:space="preserve">m2 </v>
          </cell>
          <cell r="C1069" t="str">
            <v xml:space="preserve">Bitüm doyurulmuş pamuklu kanaviçe </v>
          </cell>
          <cell r="D1069">
            <v>385000</v>
          </cell>
        </row>
        <row r="1070">
          <cell r="A1070" t="str">
            <v>04.601/1</v>
          </cell>
          <cell r="B1070" t="str">
            <v xml:space="preserve">m2 </v>
          </cell>
          <cell r="C1070" t="str">
            <v xml:space="preserve">Cam tülü taşıyıcılı örtüler kaneviçeli </v>
          </cell>
          <cell r="D1070">
            <v>1300000</v>
          </cell>
        </row>
        <row r="1071">
          <cell r="A1071" t="str">
            <v>04.602</v>
          </cell>
          <cell r="B1071" t="str">
            <v xml:space="preserve">m2 </v>
          </cell>
          <cell r="C1071" t="str">
            <v xml:space="preserve">Kaput bezi </v>
          </cell>
          <cell r="D1071">
            <v>400000</v>
          </cell>
        </row>
        <row r="1072">
          <cell r="A1072" t="str">
            <v>04.603</v>
          </cell>
          <cell r="B1072" t="str">
            <v xml:space="preserve">m </v>
          </cell>
          <cell r="C1072" t="str">
            <v xml:space="preserve">Katranlı urgan </v>
          </cell>
          <cell r="D1072">
            <v>400000</v>
          </cell>
        </row>
        <row r="1073">
          <cell r="A1073" t="str">
            <v>04.603/A</v>
          </cell>
          <cell r="B1073" t="str">
            <v xml:space="preserve">m </v>
          </cell>
          <cell r="C1073" t="str">
            <v xml:space="preserve">Kanaitler için katranlı iple sızdırmazlık çubuğu </v>
          </cell>
          <cell r="D1073">
            <v>400000</v>
          </cell>
        </row>
        <row r="1074">
          <cell r="A1074" t="str">
            <v>04.604</v>
          </cell>
          <cell r="B1074" t="str">
            <v xml:space="preserve">m2 </v>
          </cell>
          <cell r="C1074" t="str">
            <v xml:space="preserve">Bitümlu karton (TS 114 tip 18) </v>
          </cell>
          <cell r="D1074">
            <v>200000</v>
          </cell>
        </row>
        <row r="1075">
          <cell r="A1075" t="str">
            <v>04.605</v>
          </cell>
          <cell r="B1075" t="str">
            <v xml:space="preserve">m2 </v>
          </cell>
          <cell r="C1075" t="str">
            <v xml:space="preserve">Bitümlu karton (TS 114 tip 27) </v>
          </cell>
          <cell r="D1075">
            <v>210000</v>
          </cell>
        </row>
        <row r="1076">
          <cell r="A1076" t="str">
            <v>04.606</v>
          </cell>
          <cell r="B1076" t="str">
            <v xml:space="preserve">m2 </v>
          </cell>
          <cell r="C1076" t="str">
            <v xml:space="preserve">Bitüm karton (TS 114 tip 36) </v>
          </cell>
          <cell r="D1076">
            <v>250000</v>
          </cell>
        </row>
        <row r="1077">
          <cell r="A1077" t="str">
            <v>04.608</v>
          </cell>
          <cell r="B1077" t="str">
            <v xml:space="preserve">m2 </v>
          </cell>
          <cell r="C1077" t="str">
            <v xml:space="preserve">Bitümlu karton (kumlu 1kg/m2) </v>
          </cell>
          <cell r="D1077">
            <v>140000</v>
          </cell>
        </row>
        <row r="1078">
          <cell r="A1078" t="str">
            <v>04.609</v>
          </cell>
          <cell r="B1078" t="str">
            <v xml:space="preserve">kg </v>
          </cell>
          <cell r="C1078" t="str">
            <v xml:space="preserve">Bitümlu karton macunu </v>
          </cell>
          <cell r="D1078">
            <v>400000</v>
          </cell>
        </row>
        <row r="1079">
          <cell r="A1079" t="str">
            <v>04.610/1A</v>
          </cell>
          <cell r="B1079" t="str">
            <v xml:space="preserve">kg </v>
          </cell>
          <cell r="C1079" t="str">
            <v xml:space="preserve">Asfalt Çimentosu (Penetrasyon asfalt)(TS 1081)İzmit </v>
          </cell>
          <cell r="D1079">
            <v>202000</v>
          </cell>
        </row>
        <row r="1080">
          <cell r="A1080" t="str">
            <v>04.610/1B</v>
          </cell>
          <cell r="B1080" t="str">
            <v xml:space="preserve">kg </v>
          </cell>
          <cell r="C1080" t="str">
            <v xml:space="preserve">Asfalt Çimentosu (Penetrasyon asfalt)(TS 1081) Kırıkkale </v>
          </cell>
          <cell r="D1080">
            <v>205000</v>
          </cell>
        </row>
        <row r="1081">
          <cell r="A1081" t="str">
            <v>04.610/1C</v>
          </cell>
          <cell r="B1081" t="str">
            <v xml:space="preserve">kg </v>
          </cell>
          <cell r="C1081" t="str">
            <v xml:space="preserve">Asfalt Çimentosu (Penetrasyon asfalt)(TS 1081) Batman </v>
          </cell>
          <cell r="D1081">
            <v>205000</v>
          </cell>
        </row>
        <row r="1082">
          <cell r="A1082" t="str">
            <v>04.610/1D</v>
          </cell>
          <cell r="B1082" t="str">
            <v xml:space="preserve">kg </v>
          </cell>
          <cell r="C1082" t="str">
            <v xml:space="preserve">Asfalt Çimentosu (Penetrasyon asfalt)(TS 1081) İzmir </v>
          </cell>
          <cell r="D1082">
            <v>202000</v>
          </cell>
        </row>
        <row r="1083">
          <cell r="A1083" t="str">
            <v>04.610/1E</v>
          </cell>
          <cell r="B1083" t="str">
            <v xml:space="preserve">kg </v>
          </cell>
          <cell r="C1083" t="str">
            <v xml:space="preserve">RC-250 (Çabuk kür olan) Batman </v>
          </cell>
          <cell r="D1083">
            <v>0</v>
          </cell>
        </row>
        <row r="1084">
          <cell r="A1084" t="str">
            <v>04.610/1F</v>
          </cell>
          <cell r="B1084" t="str">
            <v xml:space="preserve">kg </v>
          </cell>
          <cell r="C1084" t="str">
            <v xml:space="preserve">MC-30 (Orta hızda kür olan) </v>
          </cell>
          <cell r="D1084">
            <v>416000</v>
          </cell>
        </row>
        <row r="1085">
          <cell r="A1085" t="str">
            <v>04.610/1G</v>
          </cell>
          <cell r="B1085" t="str">
            <v xml:space="preserve">kg </v>
          </cell>
          <cell r="C1085" t="str">
            <v xml:space="preserve">MC-800 (Orta hızda kür olan) </v>
          </cell>
          <cell r="D1085">
            <v>341000</v>
          </cell>
        </row>
        <row r="1086">
          <cell r="A1086" t="str">
            <v>04.610/A</v>
          </cell>
          <cell r="B1086" t="str">
            <v xml:space="preserve">kg </v>
          </cell>
          <cell r="C1086" t="str">
            <v xml:space="preserve">Asfalt-Çatı ört.kull. (TS105), Tip1 (Yumuşama noktası:57-66) </v>
          </cell>
          <cell r="D1086">
            <v>210000</v>
          </cell>
        </row>
        <row r="1087">
          <cell r="A1087" t="str">
            <v>04.610/B</v>
          </cell>
          <cell r="B1087" t="str">
            <v xml:space="preserve">kg </v>
          </cell>
          <cell r="C1087" t="str">
            <v xml:space="preserve">Asfalt-Çatı ört.kull. (TS105), Tip2 (Yumuşama noktası:70-80) </v>
          </cell>
          <cell r="D1087">
            <v>210000</v>
          </cell>
        </row>
        <row r="1088">
          <cell r="A1088" t="str">
            <v>04.610/C</v>
          </cell>
          <cell r="B1088" t="str">
            <v xml:space="preserve">kg </v>
          </cell>
          <cell r="C1088" t="str">
            <v xml:space="preserve">Asfalt-Çatı ört.kull. (TS105), Tip3 (Yumuşama noktası:85-96) </v>
          </cell>
          <cell r="D1088">
            <v>210000</v>
          </cell>
        </row>
        <row r="1089">
          <cell r="A1089" t="str">
            <v>04.610/D</v>
          </cell>
          <cell r="B1089" t="str">
            <v xml:space="preserve">kg </v>
          </cell>
          <cell r="C1089" t="str">
            <v xml:space="preserve">Asfalt-Çatı ört.kull. (TS105), Tip4 (Yumuşama noktası:99-107) </v>
          </cell>
          <cell r="D1089">
            <v>210000</v>
          </cell>
        </row>
        <row r="1090">
          <cell r="A1090" t="str">
            <v>04.611</v>
          </cell>
          <cell r="B1090" t="str">
            <v xml:space="preserve">kg </v>
          </cell>
          <cell r="C1090" t="str">
            <v xml:space="preserve">Asfalt emülsiyonu (TS 113) </v>
          </cell>
          <cell r="D1090">
            <v>800000</v>
          </cell>
        </row>
        <row r="1091">
          <cell r="A1091" t="str">
            <v>04.611/1A</v>
          </cell>
          <cell r="B1091" t="str">
            <v xml:space="preserve">kg </v>
          </cell>
          <cell r="C1091" t="str">
            <v xml:space="preserve">Katyonik Asfalt Emülsiyonu (CRS-1 Tipi) </v>
          </cell>
          <cell r="D1091">
            <v>540000</v>
          </cell>
        </row>
        <row r="1092">
          <cell r="A1092" t="str">
            <v>04.611/1B</v>
          </cell>
          <cell r="B1092" t="str">
            <v xml:space="preserve">kg </v>
          </cell>
          <cell r="C1092" t="str">
            <v xml:space="preserve">Katyonik Asfalt Emülsiyonu (CRS-2 Tipi) </v>
          </cell>
          <cell r="D1092">
            <v>630000</v>
          </cell>
        </row>
        <row r="1093">
          <cell r="A1093" t="str">
            <v>04.611/1C</v>
          </cell>
          <cell r="B1093" t="str">
            <v xml:space="preserve">kg </v>
          </cell>
          <cell r="C1093" t="str">
            <v xml:space="preserve">Katyonik Asfalt Emülsiyonu ( cmS-2 Tipi) </v>
          </cell>
          <cell r="D1093">
            <v>640000</v>
          </cell>
        </row>
        <row r="1094">
          <cell r="A1094" t="str">
            <v>04.611/1D</v>
          </cell>
          <cell r="B1094" t="str">
            <v xml:space="preserve">kg </v>
          </cell>
          <cell r="C1094" t="str">
            <v xml:space="preserve">Katyonik Asfalt Emülsiyonu (CSS-1 Tipi) </v>
          </cell>
          <cell r="D1094">
            <v>850000</v>
          </cell>
        </row>
        <row r="1095">
          <cell r="A1095" t="str">
            <v>04.611/1E</v>
          </cell>
          <cell r="B1095" t="str">
            <v xml:space="preserve">kg </v>
          </cell>
          <cell r="C1095" t="str">
            <v xml:space="preserve">Anyonik Asfalt Emülsiyonu (RS-1 Tipi) </v>
          </cell>
          <cell r="D1095">
            <v>530000</v>
          </cell>
        </row>
        <row r="1096">
          <cell r="A1096" t="str">
            <v>04.611/1F</v>
          </cell>
          <cell r="B1096" t="str">
            <v xml:space="preserve">kg </v>
          </cell>
          <cell r="C1096" t="str">
            <v xml:space="preserve">Anyonik Asfalt Emülsiyonu (SS-1 Tipi) </v>
          </cell>
          <cell r="D1096">
            <v>590000</v>
          </cell>
        </row>
        <row r="1097">
          <cell r="A1097" t="str">
            <v>04.612/1</v>
          </cell>
          <cell r="B1097" t="str">
            <v xml:space="preserve">kg </v>
          </cell>
          <cell r="C1097" t="str">
            <v xml:space="preserve">Mastik asfalt (TS 112) </v>
          </cell>
          <cell r="D1097">
            <v>700000</v>
          </cell>
        </row>
        <row r="1098">
          <cell r="A1098" t="str">
            <v>04.612/2A</v>
          </cell>
          <cell r="B1098" t="str">
            <v xml:space="preserve">m3 </v>
          </cell>
          <cell r="C1098" t="str">
            <v xml:space="preserve">Polistiren köpüğü 14kg/m2 </v>
          </cell>
          <cell r="D1098">
            <v>63800000</v>
          </cell>
        </row>
        <row r="1099">
          <cell r="A1099" t="str">
            <v>04.612/2B</v>
          </cell>
          <cell r="B1099" t="str">
            <v xml:space="preserve">m3 </v>
          </cell>
          <cell r="C1099" t="str">
            <v xml:space="preserve">Polistiren köpüğü 20 kg/m2 </v>
          </cell>
          <cell r="D1099">
            <v>81200000</v>
          </cell>
        </row>
        <row r="1100">
          <cell r="A1100" t="str">
            <v>04.612/2C</v>
          </cell>
          <cell r="B1100" t="str">
            <v xml:space="preserve">m3 </v>
          </cell>
          <cell r="C1100" t="str">
            <v xml:space="preserve">Polistiren köpüğü (30 kg/m2) </v>
          </cell>
          <cell r="D1100">
            <v>127600000</v>
          </cell>
        </row>
        <row r="1101">
          <cell r="A1101" t="str">
            <v>04.612/3</v>
          </cell>
          <cell r="B1101" t="str">
            <v xml:space="preserve">m3 </v>
          </cell>
          <cell r="C1101" t="str">
            <v xml:space="preserve">Poliüretan sert köpük </v>
          </cell>
          <cell r="D1101">
            <v>160000000</v>
          </cell>
        </row>
        <row r="1102">
          <cell r="A1102" t="str">
            <v>04.612/4A</v>
          </cell>
          <cell r="B1102" t="str">
            <v xml:space="preserve">m3 </v>
          </cell>
          <cell r="C1102" t="str">
            <v xml:space="preserve">Enjekte edilmiş poliüretan köpüğü </v>
          </cell>
          <cell r="D1102">
            <v>180000000</v>
          </cell>
        </row>
        <row r="1103">
          <cell r="A1103" t="str">
            <v>04.612/4B</v>
          </cell>
          <cell r="B1103" t="str">
            <v xml:space="preserve">m3 </v>
          </cell>
          <cell r="C1103" t="str">
            <v xml:space="preserve">Enjekte edilmiş politren köpüğü </v>
          </cell>
          <cell r="D1103">
            <v>200000000</v>
          </cell>
        </row>
        <row r="1104">
          <cell r="A1104" t="str">
            <v>04.612/4C1a</v>
          </cell>
          <cell r="B1104" t="str">
            <v xml:space="preserve">m3 </v>
          </cell>
          <cell r="C1104" t="str">
            <v xml:space="preserve">Ekstrüde polistren köpük (yüzeyi pürüzlü) 100 kPa basınç dayanımlı (1 kg/cm2) </v>
          </cell>
          <cell r="D1104">
            <v>217000000</v>
          </cell>
        </row>
        <row r="1105">
          <cell r="A1105" t="str">
            <v>04.612/4C1b</v>
          </cell>
          <cell r="B1105" t="str">
            <v xml:space="preserve">m3 </v>
          </cell>
          <cell r="C1105" t="str">
            <v xml:space="preserve">Ekstrüde polistren köpük (yüzeyi pürüzlü) 200 kPa basınç dayanımlı (2 kg/cm2) </v>
          </cell>
          <cell r="D1105">
            <v>240000000</v>
          </cell>
        </row>
        <row r="1106">
          <cell r="A1106" t="str">
            <v>04.612/4C2a</v>
          </cell>
          <cell r="B1106" t="str">
            <v xml:space="preserve">m3 </v>
          </cell>
          <cell r="C1106" t="str">
            <v xml:space="preserve">Ekstrüde polistren köpük (yüzeyi düzgün) 200 kPa basınç dayanımlı (2 kg/cm2) </v>
          </cell>
          <cell r="D1106">
            <v>230000000</v>
          </cell>
        </row>
        <row r="1107">
          <cell r="A1107" t="str">
            <v>04.612/4C2b</v>
          </cell>
          <cell r="B1107" t="str">
            <v xml:space="preserve">m3 </v>
          </cell>
          <cell r="C1107" t="str">
            <v xml:space="preserve">Ekstrüde polistren köpük (yüzeyi düzgün) 300 kPa basınç dayanımlı (3 kg/cm2) </v>
          </cell>
          <cell r="D1107">
            <v>240000000</v>
          </cell>
        </row>
        <row r="1108">
          <cell r="A1108" t="str">
            <v>04.612/4C2c</v>
          </cell>
          <cell r="B1108" t="str">
            <v xml:space="preserve">m3 </v>
          </cell>
          <cell r="C1108" t="str">
            <v xml:space="preserve">Ekstrüde polistren köpük (yüzeyi düzgün) 400 kPa basınç dayanımlı (4 kg/cm2) </v>
          </cell>
          <cell r="D1108">
            <v>280000000</v>
          </cell>
        </row>
        <row r="1109">
          <cell r="A1109" t="str">
            <v>04.612/4C2d</v>
          </cell>
          <cell r="B1109" t="str">
            <v xml:space="preserve">m3 </v>
          </cell>
          <cell r="C1109" t="str">
            <v xml:space="preserve">Ekstrüde polistren köpük (yüzeyi düzgün) 500 kPa basınç dayanımlı (5 kg/cm2) </v>
          </cell>
          <cell r="D1109">
            <v>350000000</v>
          </cell>
        </row>
        <row r="1110">
          <cell r="A1110" t="str">
            <v>04.612/5</v>
          </cell>
          <cell r="B1110" t="str">
            <v xml:space="preserve">m3 </v>
          </cell>
          <cell r="C1110" t="str">
            <v xml:space="preserve">Ahşap kadron takviyeli poliüretan levha </v>
          </cell>
          <cell r="D1110">
            <v>280000000</v>
          </cell>
        </row>
        <row r="1111">
          <cell r="A1111" t="str">
            <v>04.612/6A</v>
          </cell>
          <cell r="B1111" t="str">
            <v xml:space="preserve">m2 </v>
          </cell>
          <cell r="C1111" t="str">
            <v xml:space="preserve">Polistren dolgulu sandviç panel levha 0.50x0.70(40 mm dolgulu </v>
          </cell>
          <cell r="D1111">
            <v>30000000</v>
          </cell>
        </row>
        <row r="1112">
          <cell r="A1112" t="str">
            <v>04.612/6B</v>
          </cell>
          <cell r="B1112" t="str">
            <v xml:space="preserve">m2 </v>
          </cell>
          <cell r="C1112" t="str">
            <v xml:space="preserve">Polistren dolgulu sandviç panel levha 0.50x0.70(60 mm dolgulu </v>
          </cell>
          <cell r="D1112">
            <v>31000000</v>
          </cell>
        </row>
        <row r="1113">
          <cell r="A1113" t="str">
            <v>04.612/6C</v>
          </cell>
          <cell r="B1113" t="str">
            <v xml:space="preserve">m2 </v>
          </cell>
          <cell r="C1113" t="str">
            <v xml:space="preserve">Polistren dolgulu sandviç panel levha 0.50x0.50(40 mm dolgulu </v>
          </cell>
          <cell r="D1113">
            <v>27000000</v>
          </cell>
        </row>
        <row r="1114">
          <cell r="A1114" t="str">
            <v>04.613/1A1</v>
          </cell>
          <cell r="B1114" t="str">
            <v xml:space="preserve">kg </v>
          </cell>
          <cell r="C1114" t="str">
            <v xml:space="preserve">Beton normal akışkanlaştırıcı yüksek mukavemet katkısı (sıvı) </v>
          </cell>
          <cell r="D1114">
            <v>900000</v>
          </cell>
        </row>
        <row r="1115">
          <cell r="A1115" t="str">
            <v>04.613/1A2</v>
          </cell>
          <cell r="B1115" t="str">
            <v xml:space="preserve">kg </v>
          </cell>
          <cell r="C1115" t="str">
            <v xml:space="preserve">Beton orta akışkanlaştırıcı yüksek mukavemet katkısı (sıvı) </v>
          </cell>
          <cell r="D1115">
            <v>1200000</v>
          </cell>
        </row>
        <row r="1116">
          <cell r="A1116" t="str">
            <v>04.613/1A3</v>
          </cell>
          <cell r="B1116" t="str">
            <v xml:space="preserve">kg </v>
          </cell>
          <cell r="C1116" t="str">
            <v xml:space="preserve">Beton süper akışkanlaştırıcı yüksek mukavemet katkısı (sıvı) </v>
          </cell>
          <cell r="D1116">
            <v>2200000</v>
          </cell>
        </row>
        <row r="1117">
          <cell r="A1117" t="str">
            <v>04.613/1B</v>
          </cell>
          <cell r="B1117" t="str">
            <v xml:space="preserve">kg </v>
          </cell>
          <cell r="C1117" t="str">
            <v xml:space="preserve">Beton karışım suyunu azaltıcı ve pirizigecik.kim.katkı.madde </v>
          </cell>
          <cell r="D1117">
            <v>1500000</v>
          </cell>
        </row>
        <row r="1118">
          <cell r="A1118" t="str">
            <v>04.613/1C</v>
          </cell>
          <cell r="B1118" t="str">
            <v xml:space="preserve">kg </v>
          </cell>
          <cell r="C1118" t="str">
            <v xml:space="preserve">Betonda su geçirmezlik katkısı </v>
          </cell>
          <cell r="D1118">
            <v>1000000</v>
          </cell>
        </row>
        <row r="1119">
          <cell r="A1119" t="str">
            <v>04.613/1D</v>
          </cell>
          <cell r="B1119" t="str">
            <v xml:space="preserve">kg </v>
          </cell>
          <cell r="C1119" t="str">
            <v xml:space="preserve">Beton pirizini hızlandırıcı kimyasal katkı maddeleri </v>
          </cell>
          <cell r="D1119">
            <v>1200000</v>
          </cell>
        </row>
        <row r="1120">
          <cell r="A1120" t="str">
            <v>04.613/1E</v>
          </cell>
          <cell r="B1120" t="str">
            <v xml:space="preserve">kg </v>
          </cell>
          <cell r="C1120" t="str">
            <v xml:space="preserve">Beton harcını şişirici katkı (toz) </v>
          </cell>
          <cell r="D1120">
            <v>1400000</v>
          </cell>
        </row>
        <row r="1121">
          <cell r="A1121" t="str">
            <v>04.613/1F</v>
          </cell>
          <cell r="B1121" t="str">
            <v xml:space="preserve">kg </v>
          </cell>
          <cell r="C1121" t="str">
            <v xml:space="preserve">Taze betonda yüzey koruyucu kür maddesi (sıvı) </v>
          </cell>
          <cell r="D1121">
            <v>2000000</v>
          </cell>
        </row>
        <row r="1122">
          <cell r="A1122" t="str">
            <v>04.613/1G</v>
          </cell>
          <cell r="B1122" t="str">
            <v xml:space="preserve">kg </v>
          </cell>
          <cell r="C1122" t="str">
            <v xml:space="preserve">Betona hava sürükleyici katkı maddesi </v>
          </cell>
          <cell r="D1122">
            <v>1200000</v>
          </cell>
        </row>
        <row r="1123">
          <cell r="A1123" t="str">
            <v>04.613/1H</v>
          </cell>
          <cell r="B1123" t="str">
            <v xml:space="preserve">kg </v>
          </cell>
          <cell r="C1123" t="str">
            <v xml:space="preserve">Taze beton dökümünde çiçeklenmeyi önleyici katkı </v>
          </cell>
          <cell r="D1123">
            <v>1600000</v>
          </cell>
        </row>
        <row r="1124">
          <cell r="A1124" t="str">
            <v>04.613/1K</v>
          </cell>
          <cell r="B1124" t="str">
            <v xml:space="preserve">kg </v>
          </cell>
          <cell r="C1124" t="str">
            <v xml:space="preserve">Pompalanabilirliği kolaylaştırıcı katkı maddesi </v>
          </cell>
          <cell r="D1124">
            <v>1000000</v>
          </cell>
        </row>
        <row r="1125">
          <cell r="A1125" t="str">
            <v>04.613/1L</v>
          </cell>
          <cell r="B1125" t="str">
            <v xml:space="preserve">kg </v>
          </cell>
          <cell r="C1125" t="str">
            <v xml:space="preserve">Beton, sıva, şap ve tabii taş yüzeylerine koruyucu tabaka teşkili için katkı maddesi </v>
          </cell>
          <cell r="D1125">
            <v>3000000</v>
          </cell>
        </row>
        <row r="1126">
          <cell r="A1126" t="str">
            <v>04.613/1İ</v>
          </cell>
          <cell r="B1126" t="str">
            <v xml:space="preserve">kg </v>
          </cell>
          <cell r="C1126" t="str">
            <v xml:space="preserve">Aderans teşkili tamir ve su izalasyonu katkısı </v>
          </cell>
          <cell r="D1126">
            <v>3700000</v>
          </cell>
        </row>
        <row r="1127">
          <cell r="A1127" t="str">
            <v>04.613/2</v>
          </cell>
          <cell r="B1127" t="str">
            <v xml:space="preserve">kg </v>
          </cell>
          <cell r="C1127" t="str">
            <v xml:space="preserve">Beton prizini geciktirici kimyasal katkı maddesi (sıvı) </v>
          </cell>
          <cell r="D1127">
            <v>1500000</v>
          </cell>
        </row>
        <row r="1128">
          <cell r="A1128" t="str">
            <v>04.613/3a</v>
          </cell>
          <cell r="B1128" t="str">
            <v xml:space="preserve">kg </v>
          </cell>
          <cell r="C1128" t="str">
            <v xml:space="preserve">Yüzeysel beton onarımı için (max.5 mm) çimento esaslı, polimer modifiye hazır harç </v>
          </cell>
          <cell r="D1128">
            <v>1750000</v>
          </cell>
        </row>
        <row r="1129">
          <cell r="A1129" t="str">
            <v>04.613/3b</v>
          </cell>
          <cell r="B1129" t="str">
            <v xml:space="preserve">kg </v>
          </cell>
          <cell r="C1129" t="str">
            <v xml:space="preserve">Derin beton onarımı için (5-30 mm) çimento esaslı, polimer modifiye hazır harç </v>
          </cell>
          <cell r="D1129">
            <v>1750000</v>
          </cell>
        </row>
        <row r="1130">
          <cell r="A1130" t="str">
            <v>04.613/3c</v>
          </cell>
          <cell r="B1130" t="str">
            <v xml:space="preserve">kg </v>
          </cell>
          <cell r="C1130" t="str">
            <v xml:space="preserve">Büzülme yapmayan ve kendiliğinden yerleşen hazır harç </v>
          </cell>
          <cell r="D1130">
            <v>1750000</v>
          </cell>
        </row>
        <row r="1131">
          <cell r="A1131" t="str">
            <v>04.613/4</v>
          </cell>
          <cell r="B1131" t="str">
            <v xml:space="preserve">kg </v>
          </cell>
          <cell r="C1131" t="str">
            <v xml:space="preserve">Donatıyı korozyondan koruyucu katkı maddesi </v>
          </cell>
          <cell r="D1131">
            <v>5000000</v>
          </cell>
        </row>
        <row r="1132">
          <cell r="A1132" t="str">
            <v>04.613/5</v>
          </cell>
          <cell r="B1132" t="str">
            <v xml:space="preserve">kg </v>
          </cell>
          <cell r="C1132" t="str">
            <v xml:space="preserve">Püskürtme betonda piriz çabuklaştırıcı katkı </v>
          </cell>
          <cell r="D1132">
            <v>1250000</v>
          </cell>
        </row>
        <row r="1133">
          <cell r="A1133" t="str">
            <v>04.613/7</v>
          </cell>
          <cell r="B1133" t="str">
            <v xml:space="preserve">kg </v>
          </cell>
          <cell r="C1133" t="str">
            <v xml:space="preserve">Beton antifirizi (sıvı) (TS 11746) </v>
          </cell>
          <cell r="D1133">
            <v>1250000</v>
          </cell>
        </row>
        <row r="1134">
          <cell r="A1134" t="str">
            <v>04.613/8a</v>
          </cell>
          <cell r="B1134" t="str">
            <v xml:space="preserve">kg </v>
          </cell>
          <cell r="C1134" t="str">
            <v xml:space="preserve">Eski betonla yeni betonunaderansını sağlayan yapıştırıcı maddeler </v>
          </cell>
          <cell r="D1134">
            <v>32400000</v>
          </cell>
        </row>
        <row r="1135">
          <cell r="A1135" t="str">
            <v>04.613/8b</v>
          </cell>
          <cell r="B1135" t="str">
            <v xml:space="preserve">kg </v>
          </cell>
          <cell r="C1135" t="str">
            <v xml:space="preserve">Yapısal beton yerine geçen tamir harcı </v>
          </cell>
          <cell r="D1135">
            <v>13200000</v>
          </cell>
        </row>
        <row r="1136">
          <cell r="A1136" t="str">
            <v>04.613/8c</v>
          </cell>
          <cell r="B1136" t="str">
            <v xml:space="preserve">kg </v>
          </cell>
          <cell r="C1136" t="str">
            <v xml:space="preserve">Onarım betonları için katkı maddeleri </v>
          </cell>
          <cell r="D1136">
            <v>7200000</v>
          </cell>
        </row>
        <row r="1137">
          <cell r="A1137" t="str">
            <v>04.613/8d</v>
          </cell>
          <cell r="B1137" t="str">
            <v xml:space="preserve">kg </v>
          </cell>
          <cell r="C1137" t="str">
            <v xml:space="preserve">Çatlakları kapatmak için kullanılan maddeler </v>
          </cell>
          <cell r="D1137">
            <v>24000000</v>
          </cell>
        </row>
        <row r="1138">
          <cell r="A1138" t="str">
            <v>04.613/8e</v>
          </cell>
          <cell r="B1138" t="str">
            <v xml:space="preserve">kg </v>
          </cell>
          <cell r="C1138" t="str">
            <v xml:space="preserve">Ankreaj işlerinde kullanılan maddeler </v>
          </cell>
          <cell r="D1138">
            <v>8400000</v>
          </cell>
        </row>
        <row r="1139">
          <cell r="A1139" t="str">
            <v>04.613/A</v>
          </cell>
          <cell r="B1139" t="str">
            <v xml:space="preserve">kg </v>
          </cell>
          <cell r="C1139" t="str">
            <v xml:space="preserve">Harçta su geçirimsizlik katkısı (Sıvı) </v>
          </cell>
          <cell r="D1139">
            <v>1600000</v>
          </cell>
        </row>
        <row r="1140">
          <cell r="A1140" t="str">
            <v>04.613/B</v>
          </cell>
          <cell r="B1140" t="str">
            <v xml:space="preserve">kg </v>
          </cell>
          <cell r="C1140" t="str">
            <v xml:space="preserve">Harçta ani piriz su tıkayıcı katkısı (sıvı) </v>
          </cell>
          <cell r="D1140">
            <v>1900000</v>
          </cell>
        </row>
        <row r="1141">
          <cell r="A1141" t="str">
            <v>04.613/C</v>
          </cell>
          <cell r="B1141" t="str">
            <v xml:space="preserve">kg </v>
          </cell>
          <cell r="C1141" t="str">
            <v xml:space="preserve">Harçta piriz çabuklaştırma katkısı (sıvı) </v>
          </cell>
          <cell r="D1141">
            <v>2000000</v>
          </cell>
        </row>
        <row r="1142">
          <cell r="A1142" t="str">
            <v>04.614</v>
          </cell>
          <cell r="B1142" t="str">
            <v xml:space="preserve">kg </v>
          </cell>
          <cell r="C1142" t="str">
            <v xml:space="preserve">Asfaltlı çatı örtülerinde kullanılan astar </v>
          </cell>
          <cell r="D1142">
            <v>2000000</v>
          </cell>
        </row>
        <row r="1143">
          <cell r="A1143" t="str">
            <v>04.615</v>
          </cell>
          <cell r="B1143" t="str">
            <v xml:space="preserve">kg </v>
          </cell>
          <cell r="C1143" t="str">
            <v xml:space="preserve">Derz dolgu malzemesi </v>
          </cell>
          <cell r="D1143">
            <v>2100000</v>
          </cell>
        </row>
        <row r="1144">
          <cell r="A1144" t="str">
            <v>04.615/1</v>
          </cell>
          <cell r="B1144" t="str">
            <v xml:space="preserve">kg </v>
          </cell>
          <cell r="C1144" t="str">
            <v xml:space="preserve">Bitümlü boya </v>
          </cell>
          <cell r="D1144">
            <v>2500000</v>
          </cell>
        </row>
        <row r="1145">
          <cell r="A1145" t="str">
            <v>04.615/2</v>
          </cell>
          <cell r="B1145" t="str">
            <v xml:space="preserve">kg </v>
          </cell>
          <cell r="C1145" t="str">
            <v xml:space="preserve">Bitüm esaslı soğuk uygulamalı derz macunu </v>
          </cell>
          <cell r="D1145">
            <v>2500000</v>
          </cell>
        </row>
        <row r="1146">
          <cell r="A1146" t="str">
            <v>04.615/3</v>
          </cell>
          <cell r="B1146" t="str">
            <v xml:space="preserve">kg </v>
          </cell>
          <cell r="C1146" t="str">
            <v xml:space="preserve">Beton yapılar için sıcak uygulamalı elastik derz örtme malz. </v>
          </cell>
          <cell r="D1146">
            <v>2600000</v>
          </cell>
        </row>
        <row r="1147">
          <cell r="A1147" t="str">
            <v>04.615/4A</v>
          </cell>
          <cell r="B1147" t="str">
            <v xml:space="preserve">m </v>
          </cell>
          <cell r="C1147" t="str">
            <v xml:space="preserve">Döşeme kaplama altı köşe tipi alüminyum profil(H:35mm, B:50mm) </v>
          </cell>
          <cell r="D1147">
            <v>41674000</v>
          </cell>
        </row>
        <row r="1148">
          <cell r="A1148" t="str">
            <v>04.615/4B</v>
          </cell>
          <cell r="B1148" t="str">
            <v xml:space="preserve">m </v>
          </cell>
          <cell r="C1148" t="str">
            <v xml:space="preserve">Duvar,tavan kaplama altı köşe tipi alüminyum profil(H:17mm, B:50mm) </v>
          </cell>
          <cell r="D1148">
            <v>8517000</v>
          </cell>
        </row>
        <row r="1149">
          <cell r="A1149" t="str">
            <v>04.615/4C</v>
          </cell>
          <cell r="B1149" t="str">
            <v xml:space="preserve">m </v>
          </cell>
          <cell r="C1149" t="str">
            <v xml:space="preserve">Döşeme kaplama üstü köşe tipi alüminyum profil(H:43mm, B:80mm) </v>
          </cell>
          <cell r="D1149">
            <v>86154000</v>
          </cell>
        </row>
        <row r="1150">
          <cell r="A1150" t="str">
            <v>04.615/4D</v>
          </cell>
          <cell r="B1150" t="str">
            <v xml:space="preserve">m </v>
          </cell>
          <cell r="C1150" t="str">
            <v xml:space="preserve">Döşeme kaplama altı köşe tipi alüminyum profil(H:35mm, B:50mm) </v>
          </cell>
          <cell r="D1150">
            <v>15312000</v>
          </cell>
        </row>
        <row r="1151">
          <cell r="A1151" t="str">
            <v>04.615/4E</v>
          </cell>
          <cell r="B1151" t="str">
            <v xml:space="preserve">m </v>
          </cell>
          <cell r="C1151" t="str">
            <v xml:space="preserve">Döşeme kaplama üstü köşe tipi alüminyum profil(H:15mm, B:50mm) </v>
          </cell>
          <cell r="D1151">
            <v>9870000</v>
          </cell>
        </row>
        <row r="1152">
          <cell r="A1152" t="str">
            <v>04.615/4F</v>
          </cell>
          <cell r="B1152" t="str">
            <v xml:space="preserve">m </v>
          </cell>
          <cell r="C1152" t="str">
            <v xml:space="preserve">Döşeme kaplama altı köşe tipi alüminyum profil(H:35mm, B:30mm) </v>
          </cell>
          <cell r="D1152">
            <v>12000000</v>
          </cell>
        </row>
        <row r="1153">
          <cell r="A1153" t="str">
            <v>04.615/4G</v>
          </cell>
          <cell r="B1153" t="str">
            <v xml:space="preserve">m </v>
          </cell>
          <cell r="C1153" t="str">
            <v xml:space="preserve">Duvar sıva altı tipi alüminyum profil(H:15mm, B:50mm) </v>
          </cell>
          <cell r="D1153">
            <v>23000000</v>
          </cell>
        </row>
        <row r="1154">
          <cell r="A1154" t="str">
            <v>04.616/A</v>
          </cell>
          <cell r="B1154" t="str">
            <v xml:space="preserve">kg </v>
          </cell>
          <cell r="C1154" t="str">
            <v xml:space="preserve">Lastik dilatasyon malzemeleri 1.sınıf </v>
          </cell>
          <cell r="D1154">
            <v>4290000</v>
          </cell>
        </row>
        <row r="1155">
          <cell r="A1155" t="str">
            <v>04.616/AA</v>
          </cell>
          <cell r="B1155" t="str">
            <v xml:space="preserve">kg </v>
          </cell>
          <cell r="C1155" t="str">
            <v xml:space="preserve">Plastik dilatasyon malzemeleri.normal contalar </v>
          </cell>
          <cell r="D1155">
            <v>3450000</v>
          </cell>
        </row>
        <row r="1156">
          <cell r="A1156" t="str">
            <v>04.616/AB</v>
          </cell>
          <cell r="B1156" t="str">
            <v xml:space="preserve">kg </v>
          </cell>
          <cell r="C1156" t="str">
            <v xml:space="preserve">Plastik dilatasyon malzemeleri. özel parçalar </v>
          </cell>
          <cell r="D1156">
            <v>3335000</v>
          </cell>
        </row>
        <row r="1157">
          <cell r="A1157" t="str">
            <v>04.616/AC</v>
          </cell>
          <cell r="B1157" t="str">
            <v xml:space="preserve">kg </v>
          </cell>
          <cell r="C1157" t="str">
            <v xml:space="preserve">Plastik dilatasyon malzemeleri.değisik tip contalar </v>
          </cell>
          <cell r="D1157">
            <v>2875000</v>
          </cell>
        </row>
        <row r="1158">
          <cell r="A1158" t="str">
            <v>04.616/B</v>
          </cell>
          <cell r="B1158" t="str">
            <v xml:space="preserve">kg </v>
          </cell>
          <cell r="C1158" t="str">
            <v xml:space="preserve">Lastik dilatasyon malzemeleri 2.sınıf </v>
          </cell>
          <cell r="D1158">
            <v>3300000</v>
          </cell>
        </row>
        <row r="1159">
          <cell r="A1159" t="str">
            <v>04.616/C</v>
          </cell>
          <cell r="B1159" t="str">
            <v xml:space="preserve">kg </v>
          </cell>
          <cell r="C1159" t="str">
            <v xml:space="preserve">Lastik dilatasyon malzemeleri 3.sınıf </v>
          </cell>
          <cell r="D1159">
            <v>3190000</v>
          </cell>
        </row>
        <row r="1160">
          <cell r="A1160" t="str">
            <v>04.617</v>
          </cell>
          <cell r="B1160" t="str">
            <v xml:space="preserve">m2 </v>
          </cell>
          <cell r="C1160" t="str">
            <v xml:space="preserve">Asfalt kaplanmış cam tülü pestili asfalt en az 1100gr/m2 </v>
          </cell>
          <cell r="D1160">
            <v>2552000</v>
          </cell>
        </row>
        <row r="1161">
          <cell r="A1161" t="str">
            <v>04.618</v>
          </cell>
          <cell r="B1161" t="str">
            <v xml:space="preserve">m2 </v>
          </cell>
          <cell r="C1161" t="str">
            <v xml:space="preserve">Asfalt kaplanmıs cam tülü pestili asfalt en az 1300gr/m2 </v>
          </cell>
          <cell r="D1161">
            <v>3016000</v>
          </cell>
        </row>
        <row r="1162">
          <cell r="A1162" t="str">
            <v>04.619</v>
          </cell>
          <cell r="B1162" t="str">
            <v xml:space="preserve">m2 </v>
          </cell>
          <cell r="C1162" t="str">
            <v xml:space="preserve">Mineral kaplan.asfalt.cam tülü pesti.asfalt en az 1300gr/m2 </v>
          </cell>
          <cell r="D1162">
            <v>3480000</v>
          </cell>
        </row>
        <row r="1163">
          <cell r="A1163" t="str">
            <v>04.620</v>
          </cell>
          <cell r="B1163" t="str">
            <v xml:space="preserve">m2 </v>
          </cell>
          <cell r="C1163" t="str">
            <v xml:space="preserve">Kaba kumla kaplanmıs asfalt.cam tülü buhar dengeci 1200gr/m2 </v>
          </cell>
          <cell r="D1163">
            <v>2900000</v>
          </cell>
        </row>
        <row r="1164">
          <cell r="A1164" t="str">
            <v>04.621</v>
          </cell>
          <cell r="B1164" t="str">
            <v xml:space="preserve">m2 </v>
          </cell>
          <cell r="C1164" t="str">
            <v xml:space="preserve">Kaba kum. kap.asfalt. delikli cam tülü buhar den. (as. en az 1000 g/m2) </v>
          </cell>
          <cell r="D1164">
            <v>3132000</v>
          </cell>
        </row>
        <row r="1165">
          <cell r="A1165" t="str">
            <v>04.622</v>
          </cell>
          <cell r="B1165" t="str">
            <v xml:space="preserve">m2 </v>
          </cell>
          <cell r="C1165" t="str">
            <v xml:space="preserve">Asfalt kaplanmıs alüminyum buhar tutucu pestili (Asf. en az 1300 g/m2) </v>
          </cell>
          <cell r="D1165">
            <v>3480000</v>
          </cell>
        </row>
        <row r="1166">
          <cell r="A1166" t="str">
            <v>04.623</v>
          </cell>
          <cell r="B1166" t="str">
            <v xml:space="preserve">m2 </v>
          </cell>
          <cell r="C1166" t="str">
            <v xml:space="preserve">Asfalt metal folyo yalıtım pestili </v>
          </cell>
          <cell r="D1166">
            <v>8120000</v>
          </cell>
        </row>
        <row r="1167">
          <cell r="A1167" t="str">
            <v>04.624</v>
          </cell>
          <cell r="B1167" t="str">
            <v xml:space="preserve">m2 </v>
          </cell>
          <cell r="C1167" t="str">
            <v xml:space="preserve">Sıvı toprak stabilizatörü </v>
          </cell>
          <cell r="D1167">
            <v>140000000</v>
          </cell>
        </row>
        <row r="1168">
          <cell r="A1168" t="str">
            <v>04.625</v>
          </cell>
          <cell r="B1168" t="str">
            <v xml:space="preserve">m2 </v>
          </cell>
          <cell r="C1168" t="str">
            <v xml:space="preserve">Asfaltlı cam dokuma yalıtım pestili </v>
          </cell>
          <cell r="D1168">
            <v>5000000</v>
          </cell>
        </row>
        <row r="1169">
          <cell r="A1169" t="str">
            <v>04.626/1a</v>
          </cell>
          <cell r="B1169" t="str">
            <v xml:space="preserve">m2 </v>
          </cell>
          <cell r="C1169" t="str">
            <v xml:space="preserve">2 mm plastomer esaslı cam tülü taşıyıcılı örtü </v>
          </cell>
          <cell r="D1169">
            <v>4840000</v>
          </cell>
        </row>
        <row r="1170">
          <cell r="A1170" t="str">
            <v>04.626/1b</v>
          </cell>
          <cell r="B1170" t="str">
            <v xml:space="preserve">m2 </v>
          </cell>
          <cell r="C1170" t="str">
            <v xml:space="preserve">3 mm plastomer esaslı cam tülü taşıyıcılı örtü </v>
          </cell>
          <cell r="D1170">
            <v>5720000</v>
          </cell>
        </row>
        <row r="1171">
          <cell r="A1171" t="str">
            <v>04.626/1c</v>
          </cell>
          <cell r="B1171" t="str">
            <v xml:space="preserve">m2 </v>
          </cell>
          <cell r="C1171" t="str">
            <v xml:space="preserve">3.3 mm plastomer esaslı cam tülü taşıyıcılı örtü, bir yüzü gri reflektif mineral kaplı </v>
          </cell>
          <cell r="D1171">
            <v>8360000</v>
          </cell>
        </row>
        <row r="1172">
          <cell r="A1172" t="str">
            <v>04.626/1d</v>
          </cell>
          <cell r="B1172" t="str">
            <v xml:space="preserve">m2 </v>
          </cell>
          <cell r="C1172" t="str">
            <v xml:space="preserve">3.3 mm plastomer esaslı cam tülü taşıyıcılı örtü, bir yüzü beyaz reflektif mineral kaplı </v>
          </cell>
          <cell r="D1172">
            <v>8580000</v>
          </cell>
        </row>
        <row r="1173">
          <cell r="A1173" t="str">
            <v>04.626/1e</v>
          </cell>
          <cell r="B1173" t="str">
            <v xml:space="preserve">m2 </v>
          </cell>
          <cell r="C1173" t="str">
            <v xml:space="preserve">3.3 mm plastomer esaslı cam tülü taşıyıcılı örtü, bir yüzü kırmızıi reflektif mineral kaplı </v>
          </cell>
          <cell r="D1173">
            <v>8331000</v>
          </cell>
        </row>
        <row r="1174">
          <cell r="A1174" t="str">
            <v>04.626/1f</v>
          </cell>
          <cell r="B1174" t="str">
            <v xml:space="preserve">m2 </v>
          </cell>
          <cell r="C1174" t="str">
            <v xml:space="preserve">3.3 mm plastomer esaslı cam tülü taşıyıcılı örtü, bir yüzü yeşil reflektif mineral kaplı </v>
          </cell>
          <cell r="D1174">
            <v>8595000</v>
          </cell>
        </row>
        <row r="1175">
          <cell r="A1175" t="str">
            <v>04.626/1g</v>
          </cell>
          <cell r="B1175" t="str">
            <v xml:space="preserve">m2 </v>
          </cell>
          <cell r="C1175" t="str">
            <v xml:space="preserve">3 mm plastomer esaslı cam tülü taşıyıcılı örtü, bir metal folyo kaplı </v>
          </cell>
          <cell r="D1175">
            <v>10335000</v>
          </cell>
        </row>
        <row r="1176">
          <cell r="A1176" t="str">
            <v>04.626/2a</v>
          </cell>
          <cell r="B1176" t="str">
            <v xml:space="preserve">m2 </v>
          </cell>
          <cell r="C1176" t="str">
            <v xml:space="preserve">3 mm plastomer esaslı polyester keçe taşıyıcılı örtü </v>
          </cell>
          <cell r="D1176">
            <v>8331000</v>
          </cell>
        </row>
        <row r="1177">
          <cell r="A1177" t="str">
            <v>04.626/2b</v>
          </cell>
          <cell r="B1177" t="str">
            <v xml:space="preserve">m2 </v>
          </cell>
          <cell r="C1177" t="str">
            <v xml:space="preserve">3.3 mm plastomer esaslı polyester keçe taşıyıcılı örtü, bir yüzü gri reflektif mineral kaplı </v>
          </cell>
          <cell r="D1177">
            <v>10602000</v>
          </cell>
        </row>
        <row r="1178">
          <cell r="A1178" t="str">
            <v>04.626/2c</v>
          </cell>
          <cell r="B1178" t="str">
            <v xml:space="preserve">m2 </v>
          </cell>
          <cell r="C1178" t="str">
            <v xml:space="preserve">3.3 mm plastomer esaslı polyester keçe taşıyıcılı örtü, bir yüzü beyaz reflektif mineral kaplı </v>
          </cell>
          <cell r="D1178">
            <v>11589000</v>
          </cell>
        </row>
        <row r="1179">
          <cell r="A1179" t="str">
            <v>04.626/2d</v>
          </cell>
          <cell r="B1179" t="str">
            <v xml:space="preserve">m2 </v>
          </cell>
          <cell r="C1179" t="str">
            <v xml:space="preserve">3.3 mm plastomer esaslı polyester keçe taşıyıcılı örtü, bir yüzü kırmızı reflektif mineral kaplı </v>
          </cell>
          <cell r="D1179">
            <v>10983000</v>
          </cell>
        </row>
        <row r="1180">
          <cell r="A1180" t="str">
            <v>04.626/2e</v>
          </cell>
          <cell r="B1180" t="str">
            <v xml:space="preserve">m2 </v>
          </cell>
          <cell r="C1180" t="str">
            <v xml:space="preserve">3.3 mm plastomer esaslı polyester keçe taşıyıcılı örtü, bir yüzü yeşil reflektif mineral kaplı </v>
          </cell>
          <cell r="D1180">
            <v>11322000</v>
          </cell>
        </row>
        <row r="1181">
          <cell r="A1181" t="str">
            <v>04.626/2f</v>
          </cell>
          <cell r="B1181" t="str">
            <v xml:space="preserve">m2 </v>
          </cell>
          <cell r="C1181" t="str">
            <v xml:space="preserve">3 mm plastomer esaslı polyester keçe taşıyıcılı örtü, bir yüzü metal folyo kaplı </v>
          </cell>
          <cell r="D1181">
            <v>13329000</v>
          </cell>
        </row>
        <row r="1182">
          <cell r="A1182" t="str">
            <v>04.626/2g</v>
          </cell>
          <cell r="B1182" t="str">
            <v xml:space="preserve">m2 </v>
          </cell>
          <cell r="C1182" t="str">
            <v xml:space="preserve">4 mm plastomer esaslı polyester keçe taşıyıcılı örtü </v>
          </cell>
          <cell r="D1182">
            <v>9317000</v>
          </cell>
        </row>
        <row r="1183">
          <cell r="A1183" t="str">
            <v>04.626/2h</v>
          </cell>
          <cell r="B1183" t="str">
            <v xml:space="preserve">m2 </v>
          </cell>
          <cell r="C1183" t="str">
            <v xml:space="preserve">4.3 mm plastomer esaslı polyester keçe taşıyıcılı örtü, bir yüzü gri reflektif mineral kaplı </v>
          </cell>
          <cell r="D1183">
            <v>11966000</v>
          </cell>
        </row>
        <row r="1184">
          <cell r="A1184" t="str">
            <v>04.626/2i</v>
          </cell>
          <cell r="B1184" t="str">
            <v xml:space="preserve">m2 </v>
          </cell>
          <cell r="C1184" t="str">
            <v xml:space="preserve">4.3 mm plastomer esaslı polyester keçe taşıyıcılı örtü, bir yüzü kırmızı reflektif mineral kaplı </v>
          </cell>
          <cell r="D1184">
            <v>12305000</v>
          </cell>
        </row>
        <row r="1185">
          <cell r="A1185" t="str">
            <v>04.626/2j</v>
          </cell>
          <cell r="B1185" t="str">
            <v xml:space="preserve">m2 </v>
          </cell>
          <cell r="C1185" t="str">
            <v xml:space="preserve">4.3 mm plastomer esaslı polyester keçe taşıyıcılı örtü, bir yüzü yeşil reflektif mineral kaplı </v>
          </cell>
          <cell r="D1185">
            <v>12537000</v>
          </cell>
        </row>
        <row r="1186">
          <cell r="A1186" t="str">
            <v>04.626/2k</v>
          </cell>
          <cell r="B1186" t="str">
            <v xml:space="preserve">m2 </v>
          </cell>
          <cell r="C1186" t="str">
            <v xml:space="preserve">4 mm plastomer esaslı polyester keçe taşıyıcılı örtü, viyadük tipi </v>
          </cell>
          <cell r="D1186">
            <v>10602000</v>
          </cell>
        </row>
        <row r="1187">
          <cell r="A1187" t="str">
            <v>04.626/2l</v>
          </cell>
          <cell r="B1187" t="str">
            <v xml:space="preserve">m2 </v>
          </cell>
          <cell r="C1187" t="str">
            <v xml:space="preserve">4 mm plastomer esaslı polyester keçe taşıyıcılı örtü, bir yüzü metal folyo kaplı </v>
          </cell>
          <cell r="D1187">
            <v>14655000</v>
          </cell>
        </row>
        <row r="1188">
          <cell r="A1188" t="str">
            <v>04.626/2ı</v>
          </cell>
          <cell r="B1188" t="str">
            <v xml:space="preserve">m2 </v>
          </cell>
          <cell r="C1188" t="str">
            <v xml:space="preserve">4.3 mm plastomer esaslı polyester keçe taşıyıcılı örtü, bir yüzü beyaz reflektif mineral kaplı </v>
          </cell>
          <cell r="D1188">
            <v>12875000</v>
          </cell>
        </row>
        <row r="1189">
          <cell r="A1189" t="str">
            <v>04.626/3a</v>
          </cell>
          <cell r="B1189" t="str">
            <v xml:space="preserve">m2 </v>
          </cell>
          <cell r="C1189" t="str">
            <v xml:space="preserve">2 mm elastomer esaslı cam tülü taşıyıcılı örtü </v>
          </cell>
          <cell r="D1189">
            <v>5604000</v>
          </cell>
        </row>
        <row r="1190">
          <cell r="A1190" t="str">
            <v>04.626/3b</v>
          </cell>
          <cell r="B1190" t="str">
            <v xml:space="preserve">m2 </v>
          </cell>
          <cell r="C1190" t="str">
            <v xml:space="preserve">3 mm elastomer esaslı cam tülü taşıyıcılı örtü </v>
          </cell>
          <cell r="D1190">
            <v>7384000</v>
          </cell>
        </row>
        <row r="1191">
          <cell r="A1191" t="str">
            <v>04.626/3c</v>
          </cell>
          <cell r="B1191" t="str">
            <v xml:space="preserve">m2 </v>
          </cell>
          <cell r="C1191" t="str">
            <v xml:space="preserve">3.3 mm elastomer esaslı cam tülü taşıyıcılı örtü, bir yüzü gri reflektif mineral kaplı </v>
          </cell>
          <cell r="D1191">
            <v>8785000</v>
          </cell>
        </row>
        <row r="1192">
          <cell r="A1192" t="str">
            <v>04.626/3d</v>
          </cell>
          <cell r="B1192" t="str">
            <v xml:space="preserve">m2 </v>
          </cell>
          <cell r="C1192" t="str">
            <v xml:space="preserve">3.3 mm elastomer esaslı cam tülü taşıyıcılı örtü, bir yüzü beyaz reflektif mineral kaplı </v>
          </cell>
          <cell r="D1192">
            <v>9620000</v>
          </cell>
        </row>
        <row r="1193">
          <cell r="A1193" t="str">
            <v>04.626/3e</v>
          </cell>
          <cell r="B1193" t="str">
            <v xml:space="preserve">m2 </v>
          </cell>
          <cell r="C1193" t="str">
            <v xml:space="preserve">3.3 mm elastomer esaslı cam tülü taşıyıcılı örtü, bir yüzü kırmızı reflektif mineral kaplı </v>
          </cell>
          <cell r="D1193">
            <v>9088000</v>
          </cell>
        </row>
        <row r="1194">
          <cell r="A1194" t="str">
            <v>04.626/3f</v>
          </cell>
          <cell r="B1194" t="str">
            <v xml:space="preserve">m2 </v>
          </cell>
          <cell r="C1194" t="str">
            <v xml:space="preserve">3.3 mm elastomer esaslı cam tülü taşıyıcılı örtü, bir yüzü yeşil reflektif mineral kaplı </v>
          </cell>
          <cell r="D1194">
            <v>9391000</v>
          </cell>
        </row>
        <row r="1195">
          <cell r="A1195" t="str">
            <v>04.626/3g</v>
          </cell>
          <cell r="B1195" t="str">
            <v xml:space="preserve">m2 </v>
          </cell>
          <cell r="C1195" t="str">
            <v xml:space="preserve">3 mm elastomer esaslı cam tülü taşıyıcılı örtü, bir yüzü metal folyo kaplı </v>
          </cell>
          <cell r="D1195">
            <v>12305000</v>
          </cell>
        </row>
        <row r="1196">
          <cell r="A1196" t="str">
            <v>04.626/4a</v>
          </cell>
          <cell r="B1196" t="str">
            <v xml:space="preserve">m2 </v>
          </cell>
          <cell r="C1196" t="str">
            <v xml:space="preserve">3 mm elastomer esaslı polyester keçe taşıyıcılı örtü </v>
          </cell>
          <cell r="D1196">
            <v>9997000</v>
          </cell>
        </row>
        <row r="1197">
          <cell r="A1197" t="str">
            <v>04.626/4b</v>
          </cell>
          <cell r="B1197" t="str">
            <v xml:space="preserve">m2 </v>
          </cell>
          <cell r="C1197" t="str">
            <v xml:space="preserve">3.3 mm elastomer esaslı polyester keçe taşıyıcılı örtü, bir yüzü gri reflektif mineral kaplı </v>
          </cell>
          <cell r="D1197">
            <v>11913000</v>
          </cell>
        </row>
        <row r="1198">
          <cell r="A1198" t="str">
            <v>04.626/4c</v>
          </cell>
          <cell r="B1198" t="str">
            <v xml:space="preserve">m2 </v>
          </cell>
          <cell r="C1198" t="str">
            <v xml:space="preserve">3.3 mm elastomer esaslı polyester keçe taşıyıcılı örtü, bir yüzü beyaz reflektif mineral kaplı </v>
          </cell>
          <cell r="D1198">
            <v>12800000</v>
          </cell>
        </row>
        <row r="1199">
          <cell r="A1199" t="str">
            <v>04.626/4d</v>
          </cell>
          <cell r="B1199" t="str">
            <v xml:space="preserve">m2 </v>
          </cell>
          <cell r="C1199" t="str">
            <v xml:space="preserve">3.3 mm elastomer esaslı polyester keçe taşıyıcılı örtü, bir yüzü kırmızı reflektif mineral kaplı </v>
          </cell>
          <cell r="D1199">
            <v>12195000</v>
          </cell>
        </row>
        <row r="1200">
          <cell r="A1200" t="str">
            <v>04.626/4e</v>
          </cell>
          <cell r="B1200" t="str">
            <v xml:space="preserve">m2 </v>
          </cell>
          <cell r="C1200" t="str">
            <v xml:space="preserve">3.3 mm elastomer esaslı polyester keçe taşıyıcılı örtü, bir yüzü yeşil reflektif mineral kaplı </v>
          </cell>
          <cell r="D1200">
            <v>12498000</v>
          </cell>
        </row>
        <row r="1201">
          <cell r="A1201" t="str">
            <v>04.626/4f</v>
          </cell>
          <cell r="B1201" t="str">
            <v xml:space="preserve">m2 </v>
          </cell>
          <cell r="C1201" t="str">
            <v xml:space="preserve">3 mm elastomer esaslı polyester keçe taşıyıcılı örtü, bir yüzü metal folyo kaplı </v>
          </cell>
          <cell r="D1201">
            <v>14770000</v>
          </cell>
        </row>
        <row r="1202">
          <cell r="A1202" t="str">
            <v>04.626/4g</v>
          </cell>
          <cell r="B1202" t="str">
            <v xml:space="preserve">m2 </v>
          </cell>
          <cell r="C1202" t="str">
            <v xml:space="preserve">4 mm elastomer esaslı polyester keçe taşıyıcılı örtü </v>
          </cell>
          <cell r="D1202">
            <v>11913000</v>
          </cell>
        </row>
        <row r="1203">
          <cell r="A1203" t="str">
            <v>04.626/4h</v>
          </cell>
          <cell r="B1203" t="str">
            <v xml:space="preserve">m2 </v>
          </cell>
          <cell r="C1203" t="str">
            <v xml:space="preserve">4.3 mm elastomer esaslı polyester keçe taşıyıcılı örtü, bir yüzü gri reflektif mineral kaplı </v>
          </cell>
          <cell r="D1203">
            <v>13599000</v>
          </cell>
        </row>
        <row r="1204">
          <cell r="A1204" t="str">
            <v>04.626/4i</v>
          </cell>
          <cell r="B1204" t="str">
            <v xml:space="preserve">m2 </v>
          </cell>
          <cell r="C1204" t="str">
            <v xml:space="preserve">4.3 mm elastomer esaslı polyester keçe taşıyıcılı örtü, bir yüzü kırmızı reflektif mineral kaplı </v>
          </cell>
          <cell r="D1204">
            <v>14012000</v>
          </cell>
        </row>
        <row r="1205">
          <cell r="A1205" t="str">
            <v>04.626/4j</v>
          </cell>
          <cell r="B1205" t="str">
            <v xml:space="preserve">m2 </v>
          </cell>
          <cell r="C1205" t="str">
            <v xml:space="preserve">4.3 mm elastomer esaslı polyester keçe taşıyıcılı örtü, bir yüzü yeşil reflektif mineral kaplı </v>
          </cell>
          <cell r="D1205">
            <v>14315000</v>
          </cell>
        </row>
        <row r="1206">
          <cell r="A1206" t="str">
            <v>04.626/4k</v>
          </cell>
          <cell r="B1206" t="str">
            <v xml:space="preserve">m2 </v>
          </cell>
          <cell r="C1206" t="str">
            <v xml:space="preserve">4 mm elastomer esaslı polyester keçe taşıyıcılı örtü, bir yüzü metal folyol kaplı </v>
          </cell>
          <cell r="D1206">
            <v>16207000</v>
          </cell>
        </row>
        <row r="1207">
          <cell r="A1207" t="str">
            <v>04.626/4ı</v>
          </cell>
          <cell r="B1207" t="str">
            <v xml:space="preserve">m2 </v>
          </cell>
          <cell r="C1207" t="str">
            <v xml:space="preserve">4.3 mm elastomer esaslı polyester keçe taşıyıcılı örtü, bir yüzü beyaz reflektif mineral kaplı </v>
          </cell>
          <cell r="D1207">
            <v>14619000</v>
          </cell>
        </row>
        <row r="1208">
          <cell r="A1208" t="str">
            <v>04.626/5a</v>
          </cell>
          <cell r="B1208" t="str">
            <v xml:space="preserve">m2 </v>
          </cell>
          <cell r="C1208" t="str">
            <v xml:space="preserve">2 mm plastomer esaslı cam tülü taşıyıcılı örtü </v>
          </cell>
          <cell r="D1208">
            <v>4037000</v>
          </cell>
        </row>
        <row r="1209">
          <cell r="A1209" t="str">
            <v>04.626/5b</v>
          </cell>
          <cell r="B1209" t="str">
            <v xml:space="preserve">m2 </v>
          </cell>
          <cell r="C1209" t="str">
            <v xml:space="preserve">3 mm plastomer esaslı cam tülü taşıyıcılı örtü </v>
          </cell>
          <cell r="D1209">
            <v>5150000</v>
          </cell>
        </row>
        <row r="1210">
          <cell r="A1210" t="str">
            <v>04.626/5c</v>
          </cell>
          <cell r="B1210" t="str">
            <v xml:space="preserve">m2 </v>
          </cell>
          <cell r="C1210" t="str">
            <v xml:space="preserve">3.3 mm plastomer esaslı cam tülü taşıyıcılı örtü, bir yüzü gri reflektif mineral kaplı </v>
          </cell>
          <cell r="D1210">
            <v>7197000</v>
          </cell>
        </row>
        <row r="1211">
          <cell r="A1211" t="str">
            <v>04.626/5d</v>
          </cell>
          <cell r="B1211" t="str">
            <v xml:space="preserve">m2 </v>
          </cell>
          <cell r="C1211" t="str">
            <v xml:space="preserve">3.3 mm plastomer esaslı cam tülü taşıyıcılı örtü, bir yüzü beyaz reflektif mineral kaplı </v>
          </cell>
          <cell r="D1211">
            <v>7954000</v>
          </cell>
        </row>
        <row r="1212">
          <cell r="A1212" t="str">
            <v>04.626/5e</v>
          </cell>
          <cell r="B1212" t="str">
            <v xml:space="preserve">m2 </v>
          </cell>
          <cell r="C1212" t="str">
            <v xml:space="preserve">3.3 mm plastomer esaslı cam tülü taşıyıcılı örtü, bir yüzü kırmızı reflektif mineral kaplı </v>
          </cell>
          <cell r="D1212">
            <v>7422000</v>
          </cell>
        </row>
        <row r="1213">
          <cell r="A1213" t="str">
            <v>04.626/5f</v>
          </cell>
          <cell r="B1213" t="str">
            <v xml:space="preserve">m2 </v>
          </cell>
          <cell r="C1213" t="str">
            <v xml:space="preserve">3.3 mm plastomer esaslı cam tülü taşıyıcılı örtü, bir yüzü yeşil reflektif mineral kaplı </v>
          </cell>
          <cell r="D1213">
            <v>7725000</v>
          </cell>
        </row>
        <row r="1214">
          <cell r="A1214" t="str">
            <v>04.626/6a</v>
          </cell>
          <cell r="B1214" t="str">
            <v xml:space="preserve">m2 </v>
          </cell>
          <cell r="C1214" t="str">
            <v xml:space="preserve">3 mm plastomer esaslı polyester keçe taşıyıcılı örtü </v>
          </cell>
          <cell r="D1214">
            <v>7573000</v>
          </cell>
        </row>
        <row r="1215">
          <cell r="A1215" t="str">
            <v>04.626/6b</v>
          </cell>
          <cell r="B1215" t="str">
            <v xml:space="preserve">m2 </v>
          </cell>
          <cell r="C1215" t="str">
            <v xml:space="preserve">3.3 mm plastomer esaslı polyester keçe taşıyıcılı örtü, bir yüzü gri reflektif mineral kaplı </v>
          </cell>
          <cell r="D1215">
            <v>9543000</v>
          </cell>
        </row>
        <row r="1216">
          <cell r="A1216" t="str">
            <v>04.626/6c</v>
          </cell>
          <cell r="B1216" t="str">
            <v xml:space="preserve">m2 </v>
          </cell>
          <cell r="C1216" t="str">
            <v xml:space="preserve">3.3 mm plastomer esaslı polyester keçe taşıyıcılı örtü, bir yüzü beyaz reflektif mineral kaplı </v>
          </cell>
          <cell r="D1216">
            <v>10300000</v>
          </cell>
        </row>
        <row r="1217">
          <cell r="A1217" t="str">
            <v>04.626/6d</v>
          </cell>
          <cell r="B1217" t="str">
            <v xml:space="preserve">m2 </v>
          </cell>
          <cell r="C1217" t="str">
            <v xml:space="preserve">3.3 mm plastomer esaslı polyester keçe taşıyıcılı örtü, bir yüzü kırmızı reflektif mineral kaplı </v>
          </cell>
          <cell r="D1217">
            <v>9846000</v>
          </cell>
        </row>
        <row r="1218">
          <cell r="A1218" t="str">
            <v>04.626/6e</v>
          </cell>
          <cell r="B1218" t="str">
            <v xml:space="preserve">m2 </v>
          </cell>
          <cell r="C1218" t="str">
            <v xml:space="preserve">3.3 mm plastomer esaslı polyester keçe taşıyıcılı örtü, bir yüzü yeşil reflektif mineral kaplı </v>
          </cell>
          <cell r="D1218">
            <v>10074000</v>
          </cell>
        </row>
        <row r="1219">
          <cell r="A1219" t="str">
            <v>04.626/6f</v>
          </cell>
          <cell r="B1219" t="str">
            <v xml:space="preserve">m2 </v>
          </cell>
          <cell r="C1219" t="str">
            <v xml:space="preserve">4 mm plastomer esaslı polyester keçe taşıyıcılı örtü </v>
          </cell>
          <cell r="D1219">
            <v>8331000</v>
          </cell>
        </row>
        <row r="1220">
          <cell r="A1220" t="str">
            <v>04.626/6g</v>
          </cell>
          <cell r="B1220" t="str">
            <v xml:space="preserve">m2 </v>
          </cell>
          <cell r="C1220" t="str">
            <v xml:space="preserve">4.3 mm plastomer esaslı polyester keçe taşıyıcılı örtü, bir yüzü gri reflektif mineral kaplı </v>
          </cell>
          <cell r="D1220">
            <v>10602000</v>
          </cell>
        </row>
        <row r="1221">
          <cell r="A1221" t="str">
            <v>04.626/6h</v>
          </cell>
          <cell r="B1221" t="str">
            <v xml:space="preserve">m2 </v>
          </cell>
          <cell r="C1221" t="str">
            <v xml:space="preserve">4.3 mm plastomer esaslı polyester keçe taşıyıcılı örtü, bir yüzü beyaz reflektif mineral kaplı </v>
          </cell>
          <cell r="D1221">
            <v>11589000</v>
          </cell>
        </row>
        <row r="1222">
          <cell r="A1222" t="str">
            <v>04.626/6i</v>
          </cell>
          <cell r="B1222" t="str">
            <v xml:space="preserve">m2 </v>
          </cell>
          <cell r="C1222" t="str">
            <v xml:space="preserve">4.3 mm plastomer esaslı polyester keçe taşıyıcılı örtü, bir yüzü yeşil reflektif mineral kaplı </v>
          </cell>
          <cell r="D1222">
            <v>11258600</v>
          </cell>
        </row>
        <row r="1223">
          <cell r="C1223" t="str">
            <v xml:space="preserve">01.01.2002 den Sonraki İşler için </v>
          </cell>
          <cell r="D1223">
            <v>11258600</v>
          </cell>
        </row>
        <row r="1224">
          <cell r="A1224" t="str">
            <v>04.626/6ı</v>
          </cell>
          <cell r="B1224" t="str">
            <v xml:space="preserve">m2 </v>
          </cell>
          <cell r="C1224" t="str">
            <v xml:space="preserve">4.3 mm plastomer esaslı polyester keçe taşıyıcılı örtü, bir yüzü kırmızı reflektif mineral kaplı </v>
          </cell>
          <cell r="D1224">
            <v>10983000</v>
          </cell>
        </row>
        <row r="1225">
          <cell r="A1225" t="str">
            <v>04.626/7a</v>
          </cell>
          <cell r="B1225" t="str">
            <v xml:space="preserve">kg </v>
          </cell>
          <cell r="C1225" t="str">
            <v xml:space="preserve">Bitüm emülsiyonu, likit astar ve koruyucu </v>
          </cell>
          <cell r="D1225">
            <v>1099000</v>
          </cell>
        </row>
        <row r="1226">
          <cell r="A1226" t="str">
            <v>04.626/7b</v>
          </cell>
          <cell r="B1226" t="str">
            <v xml:space="preserve">kg </v>
          </cell>
          <cell r="C1226" t="str">
            <v xml:space="preserve">Bitüm solüsyonu, likit astar ve koruyucu </v>
          </cell>
          <cell r="D1226">
            <v>2145000</v>
          </cell>
        </row>
        <row r="1227">
          <cell r="A1227" t="str">
            <v>04.626/7c</v>
          </cell>
          <cell r="B1227" t="str">
            <v xml:space="preserve">kg </v>
          </cell>
          <cell r="C1227" t="str">
            <v xml:space="preserve">Elastomerik bitüm solüsyonu, likit astar ve koruyucu </v>
          </cell>
          <cell r="D1227">
            <v>2388000</v>
          </cell>
        </row>
        <row r="1228">
          <cell r="A1228" t="str">
            <v>04.626/7d</v>
          </cell>
          <cell r="B1228" t="str">
            <v xml:space="preserve">kg </v>
          </cell>
          <cell r="C1228" t="str">
            <v xml:space="preserve">Reflektij bitüm solüsyonu, likit astar ve koruyucu </v>
          </cell>
          <cell r="D1228">
            <v>5119000</v>
          </cell>
        </row>
        <row r="1229">
          <cell r="A1229" t="str">
            <v>04.626/7e</v>
          </cell>
          <cell r="B1229" t="str">
            <v xml:space="preserve">kg </v>
          </cell>
          <cell r="C1229" t="str">
            <v xml:space="preserve">Elastomerik bitümlü, likit astar ve koruyucu </v>
          </cell>
          <cell r="D1229">
            <v>2624000</v>
          </cell>
        </row>
        <row r="1230">
          <cell r="A1230" t="str">
            <v>04.627/A1</v>
          </cell>
          <cell r="B1230" t="str">
            <v xml:space="preserve">m2 </v>
          </cell>
          <cell r="C1230" t="str">
            <v xml:space="preserve">PVC esaslı jeomembran (düz tip, 1.5 mm kalınlığında, her renkte) </v>
          </cell>
          <cell r="D1230">
            <v>6750000</v>
          </cell>
        </row>
        <row r="1231">
          <cell r="A1231" t="str">
            <v>04.627/A2</v>
          </cell>
          <cell r="B1231" t="str">
            <v xml:space="preserve">m2 </v>
          </cell>
          <cell r="C1231" t="str">
            <v xml:space="preserve">PVC esaslı jeomembran (düz tip, 2 mm kalınlığında, her renkte) </v>
          </cell>
          <cell r="D1231">
            <v>9000000</v>
          </cell>
        </row>
        <row r="1232">
          <cell r="A1232" t="str">
            <v>04.627/A3</v>
          </cell>
          <cell r="B1232" t="str">
            <v xml:space="preserve">m2 </v>
          </cell>
          <cell r="C1232" t="str">
            <v xml:space="preserve">PVC esaslı jeomembran (düz tip, 2.5 mm kalınlığında, her renkte) </v>
          </cell>
          <cell r="D1232">
            <v>11750000</v>
          </cell>
        </row>
        <row r="1233">
          <cell r="A1233" t="str">
            <v>04.627/B1</v>
          </cell>
          <cell r="B1233" t="str">
            <v xml:space="preserve">m2 </v>
          </cell>
          <cell r="C1233" t="str">
            <v xml:space="preserve">PVC esaslı jeomembran (T grip tip, 1.5 mm kalınlığında, her renkte) </v>
          </cell>
          <cell r="D1233">
            <v>8775000</v>
          </cell>
        </row>
        <row r="1234">
          <cell r="A1234" t="str">
            <v>04.627/B2</v>
          </cell>
          <cell r="B1234" t="str">
            <v xml:space="preserve">m2 </v>
          </cell>
          <cell r="C1234" t="str">
            <v xml:space="preserve">PVC esaslı jeomembran (T grip tip, 2 mm kalınlığında, her renkte) </v>
          </cell>
          <cell r="D1234">
            <v>11700000</v>
          </cell>
        </row>
        <row r="1235">
          <cell r="A1235" t="str">
            <v>04.627/B3</v>
          </cell>
          <cell r="B1235" t="str">
            <v xml:space="preserve">m2 </v>
          </cell>
          <cell r="C1235" t="str">
            <v xml:space="preserve">PVC esaslı jeomembran (T grip tip, 2.5 mm kalınlığında, her renkte) </v>
          </cell>
          <cell r="D1235">
            <v>15275000</v>
          </cell>
        </row>
        <row r="1236">
          <cell r="A1236" t="str">
            <v>04.650</v>
          </cell>
          <cell r="C1236" t="str">
            <v xml:space="preserve">G-CAM VE BENZERİ GEREÇLER </v>
          </cell>
          <cell r="D1236">
            <v>0</v>
          </cell>
        </row>
        <row r="1237">
          <cell r="A1237" t="str">
            <v>04.651</v>
          </cell>
          <cell r="B1237" t="str">
            <v xml:space="preserve">m2 </v>
          </cell>
          <cell r="C1237" t="str">
            <v xml:space="preserve">Normal düz camlar 2 mm kalınlıkta </v>
          </cell>
          <cell r="D1237">
            <v>3810000</v>
          </cell>
        </row>
        <row r="1238">
          <cell r="A1238" t="str">
            <v>04.652</v>
          </cell>
          <cell r="B1238" t="str">
            <v xml:space="preserve">m2 </v>
          </cell>
          <cell r="C1238" t="str">
            <v xml:space="preserve">Normal düz camlar 3 mm kalınlıkta </v>
          </cell>
          <cell r="D1238">
            <v>3900000</v>
          </cell>
        </row>
        <row r="1239">
          <cell r="A1239" t="str">
            <v>04.653</v>
          </cell>
          <cell r="B1239" t="str">
            <v xml:space="preserve">m2 </v>
          </cell>
          <cell r="C1239" t="str">
            <v xml:space="preserve">Normal düz camlar 4 mm kalınlıkta </v>
          </cell>
          <cell r="D1239">
            <v>4840000</v>
          </cell>
        </row>
        <row r="1240">
          <cell r="A1240" t="str">
            <v>04.653/1</v>
          </cell>
          <cell r="B1240" t="str">
            <v xml:space="preserve">m2 </v>
          </cell>
          <cell r="C1240" t="str">
            <v xml:space="preserve">Normal düz camlar 5 mm kalınlıkta </v>
          </cell>
          <cell r="D1240">
            <v>6940000</v>
          </cell>
        </row>
        <row r="1241">
          <cell r="A1241" t="str">
            <v>04.653/2</v>
          </cell>
          <cell r="B1241" t="str">
            <v xml:space="preserve">m2 </v>
          </cell>
          <cell r="C1241" t="str">
            <v xml:space="preserve">Normal düz camlar 6 mm kalınlıkta </v>
          </cell>
          <cell r="D1241">
            <v>8260000</v>
          </cell>
        </row>
        <row r="1242">
          <cell r="A1242" t="str">
            <v>04.653/4</v>
          </cell>
          <cell r="B1242" t="str">
            <v xml:space="preserve">m2 </v>
          </cell>
          <cell r="C1242" t="str">
            <v xml:space="preserve">Normal düz camlar 8 mm kalınlıkta </v>
          </cell>
          <cell r="D1242">
            <v>11460000</v>
          </cell>
        </row>
        <row r="1243">
          <cell r="A1243" t="str">
            <v>04.654/1</v>
          </cell>
          <cell r="B1243" t="str">
            <v xml:space="preserve">m2 </v>
          </cell>
          <cell r="C1243" t="str">
            <v xml:space="preserve">Mikalı çift cam (renksiz) 3+3 mm camlı </v>
          </cell>
          <cell r="D1243">
            <v>18280000</v>
          </cell>
        </row>
        <row r="1244">
          <cell r="A1244" t="str">
            <v>04.654/2</v>
          </cell>
          <cell r="B1244" t="str">
            <v xml:space="preserve">m2 </v>
          </cell>
          <cell r="C1244" t="str">
            <v xml:space="preserve">Mikalı çift cam (renksiz) 4+4 mm camlı </v>
          </cell>
          <cell r="D1244">
            <v>21280000</v>
          </cell>
        </row>
        <row r="1245">
          <cell r="A1245" t="str">
            <v>04.654/3</v>
          </cell>
          <cell r="B1245" t="str">
            <v xml:space="preserve">m2 </v>
          </cell>
          <cell r="C1245" t="str">
            <v xml:space="preserve">Mikalı çift cam (renksiz) 5+5 mm camlı </v>
          </cell>
          <cell r="D1245">
            <v>25550000</v>
          </cell>
        </row>
        <row r="1246">
          <cell r="A1246" t="str">
            <v>04.655/a</v>
          </cell>
          <cell r="B1246" t="str">
            <v xml:space="preserve">m2 </v>
          </cell>
          <cell r="C1246" t="str">
            <v xml:space="preserve">Flotal ayna, 3 mm kalınlıkta </v>
          </cell>
          <cell r="D1246">
            <v>7340000</v>
          </cell>
        </row>
        <row r="1247">
          <cell r="A1247" t="str">
            <v>04.655/b</v>
          </cell>
          <cell r="B1247" t="str">
            <v xml:space="preserve">m2 </v>
          </cell>
          <cell r="C1247" t="str">
            <v xml:space="preserve">Flotal ayna, 4 mm kalınlıkta </v>
          </cell>
          <cell r="D1247">
            <v>8570000</v>
          </cell>
        </row>
        <row r="1248">
          <cell r="A1248" t="str">
            <v>04.655/c</v>
          </cell>
          <cell r="B1248" t="str">
            <v xml:space="preserve">m2 </v>
          </cell>
          <cell r="C1248" t="str">
            <v xml:space="preserve">Flotal ayna, 5 mm kalınlıkta </v>
          </cell>
          <cell r="D1248">
            <v>10130000</v>
          </cell>
        </row>
        <row r="1249">
          <cell r="A1249" t="str">
            <v>04.655/d</v>
          </cell>
          <cell r="B1249" t="str">
            <v xml:space="preserve">m2 </v>
          </cell>
          <cell r="C1249" t="str">
            <v xml:space="preserve">Flotal ayna, 6 mm kalınlıkta </v>
          </cell>
          <cell r="D1249">
            <v>11680000</v>
          </cell>
        </row>
        <row r="1250">
          <cell r="A1250" t="str">
            <v>04.666</v>
          </cell>
          <cell r="B1250" t="str">
            <v xml:space="preserve">m2 </v>
          </cell>
          <cell r="C1250" t="str">
            <v xml:space="preserve">Telli cam (6 mm kalınlıkta) (renksiz) </v>
          </cell>
          <cell r="D1250">
            <v>10250000</v>
          </cell>
        </row>
        <row r="1251">
          <cell r="A1251" t="str">
            <v>04.670</v>
          </cell>
          <cell r="B1251" t="str">
            <v xml:space="preserve">m2 </v>
          </cell>
          <cell r="C1251" t="str">
            <v xml:space="preserve">Emprime cam (4 mm kalınlıkta) (renksiz) </v>
          </cell>
          <cell r="D1251">
            <v>4610000</v>
          </cell>
        </row>
        <row r="1252">
          <cell r="A1252" t="str">
            <v>04.680</v>
          </cell>
          <cell r="B1252" t="str">
            <v xml:space="preserve">Ad. </v>
          </cell>
          <cell r="C1252" t="str">
            <v xml:space="preserve">Cam parke (24x245x245 mm) </v>
          </cell>
          <cell r="D1252">
            <v>6575000</v>
          </cell>
        </row>
        <row r="1253">
          <cell r="A1253" t="str">
            <v>04.681</v>
          </cell>
          <cell r="B1253" t="str">
            <v xml:space="preserve">Ad. </v>
          </cell>
          <cell r="C1253" t="str">
            <v xml:space="preserve">Cam parke (19x300x350 mm) </v>
          </cell>
          <cell r="D1253">
            <v>7612000</v>
          </cell>
        </row>
        <row r="1254">
          <cell r="A1254" t="str">
            <v>04.682</v>
          </cell>
          <cell r="B1254" t="str">
            <v xml:space="preserve">Ad. </v>
          </cell>
          <cell r="C1254" t="str">
            <v xml:space="preserve">Cam parke (22x200x200 mm) </v>
          </cell>
          <cell r="D1254">
            <v>4221000</v>
          </cell>
        </row>
        <row r="1255">
          <cell r="A1255" t="str">
            <v>04.683</v>
          </cell>
          <cell r="B1255" t="str">
            <v xml:space="preserve">m2 </v>
          </cell>
          <cell r="C1255" t="str">
            <v xml:space="preserve">Buzlu cam (2 mm kalınlıkta) </v>
          </cell>
          <cell r="D1255">
            <v>4436000</v>
          </cell>
        </row>
        <row r="1256">
          <cell r="A1256" t="str">
            <v>04.684</v>
          </cell>
          <cell r="B1256" t="str">
            <v xml:space="preserve">m2 </v>
          </cell>
          <cell r="C1256" t="str">
            <v xml:space="preserve">Buzlu cam (3 mm kalınlıkta) </v>
          </cell>
          <cell r="D1256">
            <v>5914000</v>
          </cell>
        </row>
        <row r="1257">
          <cell r="A1257" t="str">
            <v>04.685</v>
          </cell>
          <cell r="B1257" t="str">
            <v xml:space="preserve">m2 </v>
          </cell>
          <cell r="C1257" t="str">
            <v xml:space="preserve">Buzlu cam (4 mm kalınlıkta) </v>
          </cell>
          <cell r="D1257">
            <v>6970000</v>
          </cell>
        </row>
        <row r="1258">
          <cell r="A1258" t="str">
            <v>04.686</v>
          </cell>
          <cell r="B1258" t="str">
            <v xml:space="preserve">m2 </v>
          </cell>
          <cell r="C1258" t="str">
            <v xml:space="preserve">Buzlu cam (5 mm kalınlıkta) </v>
          </cell>
          <cell r="D1258">
            <v>8026000</v>
          </cell>
        </row>
        <row r="1259">
          <cell r="A1259" t="str">
            <v>04.687</v>
          </cell>
          <cell r="B1259" t="str">
            <v xml:space="preserve">kg </v>
          </cell>
          <cell r="C1259" t="str">
            <v xml:space="preserve">Cam macunu </v>
          </cell>
          <cell r="D1259">
            <v>1000000</v>
          </cell>
        </row>
        <row r="1260">
          <cell r="A1260" t="str">
            <v>04.690</v>
          </cell>
          <cell r="B1260" t="str">
            <v xml:space="preserve">Ad. </v>
          </cell>
          <cell r="C1260" t="str">
            <v xml:space="preserve">Cam tuğlası (Yapışık 2 adet </v>
          </cell>
          <cell r="D1260">
            <v>2622000</v>
          </cell>
        </row>
        <row r="1261">
          <cell r="A1261" t="str">
            <v>04.691/1</v>
          </cell>
          <cell r="B1261" t="str">
            <v xml:space="preserve">m2 </v>
          </cell>
          <cell r="C1261" t="str">
            <v xml:space="preserve">Çift camlı pencere ünitesi 3+3 mm camlı </v>
          </cell>
          <cell r="D1261">
            <v>22080000</v>
          </cell>
        </row>
        <row r="1262">
          <cell r="A1262" t="str">
            <v>04.691/2</v>
          </cell>
          <cell r="B1262" t="str">
            <v xml:space="preserve">m2 </v>
          </cell>
          <cell r="C1262" t="str">
            <v xml:space="preserve">Çift camlı pencere ünitesi 4+4 mm camlı </v>
          </cell>
          <cell r="D1262">
            <v>23430000</v>
          </cell>
        </row>
        <row r="1263">
          <cell r="A1263" t="str">
            <v>04.691/3</v>
          </cell>
          <cell r="B1263" t="str">
            <v xml:space="preserve">m2 </v>
          </cell>
          <cell r="C1263" t="str">
            <v xml:space="preserve">Çift camlı pencere ünitesi 5+5 mm camlı </v>
          </cell>
          <cell r="D1263">
            <v>31200000</v>
          </cell>
        </row>
        <row r="1264">
          <cell r="A1264" t="str">
            <v>04.691/4</v>
          </cell>
          <cell r="B1264" t="str">
            <v xml:space="preserve">m2 </v>
          </cell>
          <cell r="C1264" t="str">
            <v xml:space="preserve">Çift camlı pencere ünitesi 6+6 mm camlı </v>
          </cell>
          <cell r="D1264">
            <v>34780000</v>
          </cell>
        </row>
        <row r="1265">
          <cell r="A1265" t="str">
            <v>04.691/5</v>
          </cell>
          <cell r="B1265" t="str">
            <v xml:space="preserve">Ad. </v>
          </cell>
          <cell r="C1265" t="str">
            <v xml:space="preserve">Isı cam takozu </v>
          </cell>
          <cell r="D1265">
            <v>10000</v>
          </cell>
        </row>
        <row r="1266">
          <cell r="A1266" t="str">
            <v>04.691/6</v>
          </cell>
          <cell r="B1266" t="str">
            <v xml:space="preserve">kg </v>
          </cell>
          <cell r="C1266" t="str">
            <v xml:space="preserve">Yüksek nitelikte macun (hava boşluklu çift cam için) </v>
          </cell>
          <cell r="D1266">
            <v>1000000</v>
          </cell>
        </row>
        <row r="1267">
          <cell r="A1267" t="str">
            <v>04.691/7a</v>
          </cell>
          <cell r="B1267" t="str">
            <v xml:space="preserve">m2 </v>
          </cell>
          <cell r="C1267" t="str">
            <v xml:space="preserve">4+4 mm, ısı kontrol kaplamalı çift cam </v>
          </cell>
          <cell r="D1267">
            <v>30940000</v>
          </cell>
        </row>
        <row r="1268">
          <cell r="A1268" t="str">
            <v>04.691/7b</v>
          </cell>
          <cell r="B1268" t="str">
            <v xml:space="preserve">m2 </v>
          </cell>
          <cell r="C1268" t="str">
            <v xml:space="preserve">4+5 mm, ısı kontrol kaplamalı çift cam </v>
          </cell>
          <cell r="D1268">
            <v>33200000</v>
          </cell>
        </row>
        <row r="1269">
          <cell r="A1269" t="str">
            <v>04.691/7c</v>
          </cell>
          <cell r="B1269" t="str">
            <v xml:space="preserve">m2 </v>
          </cell>
          <cell r="C1269" t="str">
            <v xml:space="preserve">4+6 mm, ısı kontrol kaplamalı çift cam </v>
          </cell>
          <cell r="D1269">
            <v>34280000</v>
          </cell>
        </row>
        <row r="1270">
          <cell r="A1270" t="str">
            <v>04.692</v>
          </cell>
          <cell r="B1270" t="str">
            <v xml:space="preserve">kg </v>
          </cell>
          <cell r="C1270" t="str">
            <v xml:space="preserve">Reklektif cam küreciği </v>
          </cell>
          <cell r="D1270">
            <v>2500000</v>
          </cell>
        </row>
        <row r="1271">
          <cell r="A1271" t="str">
            <v>04.692/1</v>
          </cell>
          <cell r="B1271" t="str">
            <v xml:space="preserve">Ad. </v>
          </cell>
          <cell r="C1271" t="str">
            <v xml:space="preserve">Yol çizgilerinde kullanılmak için reklektif buton </v>
          </cell>
          <cell r="D1271">
            <v>7500000</v>
          </cell>
        </row>
        <row r="1272">
          <cell r="A1272" t="str">
            <v>04.700</v>
          </cell>
          <cell r="C1272" t="str">
            <v xml:space="preserve">H-DİĞER GEREÇLER </v>
          </cell>
          <cell r="D1272">
            <v>0</v>
          </cell>
        </row>
        <row r="1273">
          <cell r="A1273" t="str">
            <v>04.700</v>
          </cell>
          <cell r="B1273" t="str">
            <v xml:space="preserve">kg </v>
          </cell>
          <cell r="C1273" t="str">
            <v xml:space="preserve">Odun </v>
          </cell>
          <cell r="D1273">
            <v>180000</v>
          </cell>
        </row>
        <row r="1274">
          <cell r="A1274" t="str">
            <v>04.701</v>
          </cell>
          <cell r="B1274" t="str">
            <v xml:space="preserve">kg </v>
          </cell>
          <cell r="C1274" t="str">
            <v xml:space="preserve">Odun kömürü </v>
          </cell>
          <cell r="D1274">
            <v>720000</v>
          </cell>
        </row>
        <row r="1275">
          <cell r="A1275" t="str">
            <v>04.702</v>
          </cell>
          <cell r="B1275" t="str">
            <v xml:space="preserve">kg </v>
          </cell>
          <cell r="C1275" t="str">
            <v xml:space="preserve">Maden kömürü </v>
          </cell>
          <cell r="D1275">
            <v>192000</v>
          </cell>
        </row>
        <row r="1276">
          <cell r="A1276" t="str">
            <v>04.703</v>
          </cell>
          <cell r="B1276" t="str">
            <v xml:space="preserve">m3 </v>
          </cell>
          <cell r="C1276" t="str">
            <v xml:space="preserve">Hafif agrega (Elenmiş kömür curufu) </v>
          </cell>
          <cell r="D1276">
            <v>540000</v>
          </cell>
        </row>
        <row r="1277">
          <cell r="A1277" t="str">
            <v>04.704/A</v>
          </cell>
          <cell r="B1277" t="str">
            <v xml:space="preserve">m </v>
          </cell>
          <cell r="C1277" t="str">
            <v xml:space="preserve">Perde kornijleri 3 raylı alimünyum </v>
          </cell>
          <cell r="D1277">
            <v>4600000</v>
          </cell>
        </row>
        <row r="1278">
          <cell r="A1278" t="str">
            <v>04.704/B</v>
          </cell>
          <cell r="B1278" t="str">
            <v xml:space="preserve">m </v>
          </cell>
          <cell r="C1278" t="str">
            <v xml:space="preserve">Perde kornijleri 3 raylı PVC esaslı </v>
          </cell>
          <cell r="D1278">
            <v>3270000</v>
          </cell>
        </row>
        <row r="1279">
          <cell r="A1279" t="str">
            <v>04.707/A1</v>
          </cell>
          <cell r="B1279" t="str">
            <v xml:space="preserve">m2 </v>
          </cell>
          <cell r="C1279" t="str">
            <v xml:space="preserve">Dekoratif Laminant Levhalar 0,65 mm </v>
          </cell>
          <cell r="D1279">
            <v>8500000</v>
          </cell>
        </row>
        <row r="1280">
          <cell r="A1280" t="str">
            <v>04.707/A2</v>
          </cell>
          <cell r="B1280" t="str">
            <v xml:space="preserve">m2 </v>
          </cell>
          <cell r="C1280" t="str">
            <v xml:space="preserve">Dekoratif Laminant Levhalar 1,00 mm </v>
          </cell>
          <cell r="D1280">
            <v>10000000</v>
          </cell>
        </row>
        <row r="1281">
          <cell r="A1281" t="str">
            <v>04.707/B1</v>
          </cell>
          <cell r="B1281" t="str">
            <v xml:space="preserve">m2 </v>
          </cell>
          <cell r="C1281" t="str">
            <v xml:space="preserve">Şekil verilebilen Laminant Levhalar 0,65 mm </v>
          </cell>
          <cell r="D1281">
            <v>9500000</v>
          </cell>
        </row>
        <row r="1282">
          <cell r="A1282" t="str">
            <v>04.707/C1</v>
          </cell>
          <cell r="B1282" t="str">
            <v xml:space="preserve">m2 </v>
          </cell>
          <cell r="C1282" t="str">
            <v xml:space="preserve">Kompakt Lamine Levhalar 2 mm </v>
          </cell>
          <cell r="D1282">
            <v>17000000</v>
          </cell>
        </row>
        <row r="1283">
          <cell r="A1283" t="str">
            <v>04.707/C2</v>
          </cell>
          <cell r="B1283" t="str">
            <v xml:space="preserve">m2 </v>
          </cell>
          <cell r="C1283" t="str">
            <v xml:space="preserve">Kompakt Lamine Levhalar 20 mm </v>
          </cell>
          <cell r="D1283">
            <v>170000000</v>
          </cell>
        </row>
        <row r="1284">
          <cell r="A1284" t="str">
            <v>04.709/2</v>
          </cell>
          <cell r="B1284" t="str">
            <v xml:space="preserve">kg </v>
          </cell>
          <cell r="C1284" t="str">
            <v xml:space="preserve">Saman </v>
          </cell>
          <cell r="D1284">
            <v>225000</v>
          </cell>
        </row>
        <row r="1285">
          <cell r="A1285" t="str">
            <v>04.709/3</v>
          </cell>
          <cell r="B1285" t="str">
            <v xml:space="preserve">m2 </v>
          </cell>
          <cell r="C1285" t="str">
            <v xml:space="preserve">Ambalaj kağıdı </v>
          </cell>
          <cell r="D1285">
            <v>142000</v>
          </cell>
        </row>
        <row r="1286">
          <cell r="A1286" t="str">
            <v>04.709/4</v>
          </cell>
          <cell r="B1286" t="str">
            <v xml:space="preserve">m </v>
          </cell>
          <cell r="C1286" t="str">
            <v xml:space="preserve">Ambalaj kağıdı bandı </v>
          </cell>
          <cell r="D1286">
            <v>75000</v>
          </cell>
        </row>
        <row r="1287">
          <cell r="A1287" t="str">
            <v>04.709/5</v>
          </cell>
          <cell r="B1287" t="str">
            <v xml:space="preserve">m </v>
          </cell>
          <cell r="C1287" t="str">
            <v xml:space="preserve">Silikon esaslı band </v>
          </cell>
          <cell r="D1287">
            <v>130000</v>
          </cell>
        </row>
        <row r="1288">
          <cell r="A1288" t="str">
            <v>04.709/6A</v>
          </cell>
          <cell r="B1288" t="str">
            <v xml:space="preserve">m2 </v>
          </cell>
          <cell r="C1288" t="str">
            <v xml:space="preserve">Dekoratif duvar kağıtları (plastik) </v>
          </cell>
          <cell r="D1288">
            <v>1820000</v>
          </cell>
        </row>
        <row r="1289">
          <cell r="A1289" t="str">
            <v>04.709/6B</v>
          </cell>
          <cell r="B1289" t="str">
            <v xml:space="preserve">m2 </v>
          </cell>
          <cell r="C1289" t="str">
            <v xml:space="preserve">Dekoratif duvar kağıtları (kabartma) </v>
          </cell>
          <cell r="D1289">
            <v>910000</v>
          </cell>
        </row>
        <row r="1290">
          <cell r="A1290" t="str">
            <v>04.709/6C</v>
          </cell>
          <cell r="B1290" t="str">
            <v xml:space="preserve">m2 </v>
          </cell>
          <cell r="C1290" t="str">
            <v xml:space="preserve">Dekoratif duvar kağıtları (düz) </v>
          </cell>
          <cell r="D1290">
            <v>780000</v>
          </cell>
        </row>
        <row r="1291">
          <cell r="A1291" t="str">
            <v>04.710/01</v>
          </cell>
          <cell r="B1291" t="str">
            <v xml:space="preserve">kg </v>
          </cell>
          <cell r="C1291" t="str">
            <v xml:space="preserve">DKP sac 0.40 mm lik </v>
          </cell>
          <cell r="D1291">
            <v>750000</v>
          </cell>
        </row>
        <row r="1292">
          <cell r="A1292" t="str">
            <v>04.710/03</v>
          </cell>
          <cell r="B1292" t="str">
            <v xml:space="preserve">kg </v>
          </cell>
          <cell r="C1292" t="str">
            <v xml:space="preserve">DKP sac 0.50 mm lik </v>
          </cell>
          <cell r="D1292">
            <v>725000</v>
          </cell>
        </row>
        <row r="1293">
          <cell r="A1293" t="str">
            <v>04.710/04</v>
          </cell>
          <cell r="B1293" t="str">
            <v xml:space="preserve">kg </v>
          </cell>
          <cell r="C1293" t="str">
            <v xml:space="preserve">DKP sac 0.60 mm lik </v>
          </cell>
          <cell r="D1293">
            <v>709000</v>
          </cell>
        </row>
        <row r="1294">
          <cell r="A1294" t="str">
            <v>04.710/05</v>
          </cell>
          <cell r="B1294" t="str">
            <v xml:space="preserve">kg </v>
          </cell>
          <cell r="C1294" t="str">
            <v xml:space="preserve">DKP sac 0.70 mm lik </v>
          </cell>
          <cell r="D1294">
            <v>693000</v>
          </cell>
        </row>
        <row r="1295">
          <cell r="A1295" t="str">
            <v>04.710/06</v>
          </cell>
          <cell r="B1295" t="str">
            <v xml:space="preserve">kg </v>
          </cell>
          <cell r="C1295" t="str">
            <v xml:space="preserve">DKP sac 0.80 mm lik </v>
          </cell>
          <cell r="D1295">
            <v>676000</v>
          </cell>
        </row>
        <row r="1296">
          <cell r="A1296" t="str">
            <v>04.710/07</v>
          </cell>
          <cell r="B1296" t="str">
            <v xml:space="preserve">kg </v>
          </cell>
          <cell r="C1296" t="str">
            <v xml:space="preserve">DKP sac 0.90 mm lik </v>
          </cell>
          <cell r="D1296">
            <v>668000</v>
          </cell>
        </row>
        <row r="1297">
          <cell r="A1297" t="str">
            <v>04.710/08</v>
          </cell>
          <cell r="B1297" t="str">
            <v xml:space="preserve">kg </v>
          </cell>
          <cell r="C1297" t="str">
            <v xml:space="preserve">DKP sac 1.00 mm lik </v>
          </cell>
          <cell r="D1297">
            <v>668000</v>
          </cell>
        </row>
        <row r="1298">
          <cell r="A1298" t="str">
            <v>04.710/09</v>
          </cell>
          <cell r="B1298" t="str">
            <v xml:space="preserve">kg </v>
          </cell>
          <cell r="C1298" t="str">
            <v xml:space="preserve">DKP sac 1.20 mm lik </v>
          </cell>
          <cell r="D1298">
            <v>668000</v>
          </cell>
        </row>
        <row r="1299">
          <cell r="A1299" t="str">
            <v>04.710/11</v>
          </cell>
          <cell r="B1299" t="str">
            <v xml:space="preserve">kg </v>
          </cell>
          <cell r="C1299" t="str">
            <v xml:space="preserve">DKP sac 1.50 mm lik </v>
          </cell>
          <cell r="D1299">
            <v>668000</v>
          </cell>
        </row>
        <row r="1300">
          <cell r="A1300" t="str">
            <v>04.710/12</v>
          </cell>
          <cell r="B1300" t="str">
            <v xml:space="preserve">kg </v>
          </cell>
          <cell r="C1300" t="str">
            <v xml:space="preserve">DKP sac 2.00 mm lik </v>
          </cell>
          <cell r="D1300">
            <v>668000</v>
          </cell>
        </row>
        <row r="1301">
          <cell r="A1301" t="str">
            <v>04.710/13</v>
          </cell>
          <cell r="B1301" t="str">
            <v xml:space="preserve">kg </v>
          </cell>
          <cell r="C1301" t="str">
            <v xml:space="preserve">DKP sac 2.50 mm lik </v>
          </cell>
          <cell r="D1301">
            <v>556000</v>
          </cell>
        </row>
        <row r="1302">
          <cell r="A1302" t="str">
            <v>04.710/14</v>
          </cell>
          <cell r="B1302" t="str">
            <v xml:space="preserve">kg </v>
          </cell>
          <cell r="C1302" t="str">
            <v xml:space="preserve">DKP sac 3.00 mm lik </v>
          </cell>
          <cell r="D1302">
            <v>544000</v>
          </cell>
        </row>
        <row r="1303">
          <cell r="A1303" t="str">
            <v>04.710/15</v>
          </cell>
          <cell r="B1303" t="str">
            <v xml:space="preserve">kg </v>
          </cell>
          <cell r="C1303" t="str">
            <v xml:space="preserve">DKP sac 4.00 mm lik </v>
          </cell>
          <cell r="D1303">
            <v>544000</v>
          </cell>
        </row>
        <row r="1304">
          <cell r="A1304" t="str">
            <v>04.710/16</v>
          </cell>
          <cell r="B1304" t="str">
            <v xml:space="preserve">kg </v>
          </cell>
          <cell r="C1304" t="str">
            <v xml:space="preserve">DKP sac 5.00 mm lik </v>
          </cell>
          <cell r="D1304">
            <v>523000</v>
          </cell>
        </row>
        <row r="1305">
          <cell r="A1305" t="str">
            <v>04.710/17</v>
          </cell>
          <cell r="B1305" t="str">
            <v xml:space="preserve">kg </v>
          </cell>
          <cell r="C1305" t="str">
            <v xml:space="preserve">DKP sac 6.00 mm lik </v>
          </cell>
          <cell r="D1305">
            <v>523000</v>
          </cell>
        </row>
        <row r="1306">
          <cell r="A1306" t="str">
            <v>04.710/18</v>
          </cell>
          <cell r="B1306" t="str">
            <v xml:space="preserve">kg </v>
          </cell>
          <cell r="C1306" t="str">
            <v xml:space="preserve">DKP sac 7.00 mm lik </v>
          </cell>
          <cell r="D1306">
            <v>523000</v>
          </cell>
        </row>
        <row r="1307">
          <cell r="A1307" t="str">
            <v>04.710/19</v>
          </cell>
          <cell r="B1307" t="str">
            <v xml:space="preserve">kg </v>
          </cell>
          <cell r="C1307" t="str">
            <v xml:space="preserve">DKP sac 8.00 mm lik </v>
          </cell>
          <cell r="D1307">
            <v>523000</v>
          </cell>
        </row>
        <row r="1308">
          <cell r="A1308" t="str">
            <v>04.710/20</v>
          </cell>
          <cell r="B1308" t="str">
            <v xml:space="preserve">kg </v>
          </cell>
          <cell r="C1308" t="str">
            <v xml:space="preserve">DKP sac 9.00 mm lik </v>
          </cell>
          <cell r="D1308">
            <v>523000</v>
          </cell>
        </row>
        <row r="1309">
          <cell r="A1309" t="str">
            <v>04.710/21</v>
          </cell>
          <cell r="B1309" t="str">
            <v xml:space="preserve">kg </v>
          </cell>
          <cell r="C1309" t="str">
            <v xml:space="preserve">DKP sac 10.00 mm lik </v>
          </cell>
          <cell r="D1309">
            <v>523000</v>
          </cell>
        </row>
        <row r="1310">
          <cell r="A1310" t="str">
            <v>04.710/22</v>
          </cell>
          <cell r="B1310" t="str">
            <v xml:space="preserve">kg </v>
          </cell>
          <cell r="C1310" t="str">
            <v xml:space="preserve">DKP sac 12.00 mm lik </v>
          </cell>
          <cell r="D1310">
            <v>523000</v>
          </cell>
        </row>
        <row r="1311">
          <cell r="A1311" t="str">
            <v>04.710/23</v>
          </cell>
          <cell r="B1311" t="str">
            <v xml:space="preserve">kg </v>
          </cell>
          <cell r="C1311" t="str">
            <v xml:space="preserve">DKP sac 14.00 mm lik </v>
          </cell>
          <cell r="D1311">
            <v>523000</v>
          </cell>
        </row>
        <row r="1312">
          <cell r="A1312" t="str">
            <v>04.710/24</v>
          </cell>
          <cell r="B1312" t="str">
            <v xml:space="preserve">kg </v>
          </cell>
          <cell r="C1312" t="str">
            <v xml:space="preserve">DKP sac 15.00 mm lik </v>
          </cell>
          <cell r="D1312">
            <v>523000</v>
          </cell>
        </row>
        <row r="1313">
          <cell r="A1313" t="str">
            <v>04.710/25</v>
          </cell>
          <cell r="B1313" t="str">
            <v xml:space="preserve">kg </v>
          </cell>
          <cell r="C1313" t="str">
            <v xml:space="preserve">DKP sac 16.00 mm lik </v>
          </cell>
          <cell r="D1313">
            <v>582000</v>
          </cell>
        </row>
        <row r="1314">
          <cell r="A1314" t="str">
            <v>04.710/26</v>
          </cell>
          <cell r="B1314" t="str">
            <v xml:space="preserve">kg </v>
          </cell>
          <cell r="C1314" t="str">
            <v xml:space="preserve">DKP sac 18.00 mm lik </v>
          </cell>
          <cell r="D1314">
            <v>582000</v>
          </cell>
        </row>
        <row r="1315">
          <cell r="A1315" t="str">
            <v>04.710/27</v>
          </cell>
          <cell r="B1315" t="str">
            <v xml:space="preserve">kg </v>
          </cell>
          <cell r="C1315" t="str">
            <v xml:space="preserve">DKP sac 20.00 mm lik </v>
          </cell>
          <cell r="D1315">
            <v>577000</v>
          </cell>
        </row>
        <row r="1316">
          <cell r="A1316" t="str">
            <v>04.711</v>
          </cell>
          <cell r="B1316" t="str">
            <v xml:space="preserve">kg </v>
          </cell>
          <cell r="C1316" t="str">
            <v xml:space="preserve">Baklavalı sac </v>
          </cell>
          <cell r="D1316">
            <v>577000</v>
          </cell>
        </row>
        <row r="1317">
          <cell r="A1317" t="str">
            <v>04.712</v>
          </cell>
          <cell r="B1317" t="str">
            <v xml:space="preserve">kg </v>
          </cell>
          <cell r="C1317" t="str">
            <v xml:space="preserve">Dikenli tel </v>
          </cell>
          <cell r="D1317">
            <v>1450000</v>
          </cell>
        </row>
        <row r="1318">
          <cell r="A1318" t="str">
            <v>04.713/D</v>
          </cell>
          <cell r="B1318" t="str">
            <v xml:space="preserve">kg </v>
          </cell>
          <cell r="C1318" t="str">
            <v xml:space="preserve">Pirinçten mamül borular </v>
          </cell>
          <cell r="D1318">
            <v>6000000</v>
          </cell>
        </row>
        <row r="1319">
          <cell r="A1319" t="str">
            <v>04.713/E</v>
          </cell>
          <cell r="B1319" t="str">
            <v xml:space="preserve">kg </v>
          </cell>
          <cell r="C1319" t="str">
            <v xml:space="preserve">Pirinç lama </v>
          </cell>
          <cell r="D1319">
            <v>6000000</v>
          </cell>
        </row>
        <row r="1320">
          <cell r="A1320" t="str">
            <v>04.714</v>
          </cell>
          <cell r="B1320" t="str">
            <v xml:space="preserve">kg </v>
          </cell>
          <cell r="C1320" t="str">
            <v xml:space="preserve">Alüminyum profiller </v>
          </cell>
          <cell r="D1320">
            <v>4000000</v>
          </cell>
        </row>
        <row r="1321">
          <cell r="A1321" t="str">
            <v>04.714/A</v>
          </cell>
          <cell r="B1321" t="str">
            <v xml:space="preserve">kg </v>
          </cell>
          <cell r="C1321" t="str">
            <v xml:space="preserve">Naturel-mat eloksallı alüminyum profiller </v>
          </cell>
          <cell r="D1321">
            <v>5500000</v>
          </cell>
        </row>
        <row r="1322">
          <cell r="A1322" t="str">
            <v>04.714/B</v>
          </cell>
          <cell r="B1322" t="str">
            <v xml:space="preserve">kg </v>
          </cell>
          <cell r="C1322" t="str">
            <v xml:space="preserve">Naturel parlak eloksallı alüminyum profil </v>
          </cell>
          <cell r="D1322">
            <v>5900000</v>
          </cell>
        </row>
        <row r="1323">
          <cell r="A1323" t="str">
            <v>04.714/C</v>
          </cell>
          <cell r="B1323" t="str">
            <v xml:space="preserve">kg </v>
          </cell>
          <cell r="C1323" t="str">
            <v xml:space="preserve">Renkli-mat eloksallı alüminyum profil </v>
          </cell>
          <cell r="D1323">
            <v>5900000</v>
          </cell>
        </row>
        <row r="1324">
          <cell r="A1324" t="str">
            <v>04.714/D</v>
          </cell>
          <cell r="B1324" t="str">
            <v xml:space="preserve">kg </v>
          </cell>
          <cell r="C1324" t="str">
            <v xml:space="preserve">Renkli-parlak eloksallı alüminyum profil </v>
          </cell>
          <cell r="D1324">
            <v>6000000</v>
          </cell>
        </row>
        <row r="1325">
          <cell r="A1325" t="str">
            <v>04.714/E</v>
          </cell>
          <cell r="B1325" t="str">
            <v xml:space="preserve">kg </v>
          </cell>
          <cell r="C1325" t="str">
            <v xml:space="preserve">Elektrostatik toz boyalı alümiyum profil </v>
          </cell>
          <cell r="D1325">
            <v>6000000</v>
          </cell>
        </row>
        <row r="1326">
          <cell r="A1326" t="str">
            <v>04.714/F</v>
          </cell>
          <cell r="B1326" t="str">
            <v xml:space="preserve">kg </v>
          </cell>
          <cell r="C1326" t="str">
            <v xml:space="preserve">Naturel-mat eloksallı ısı yalıtımlı alüminyum profil </v>
          </cell>
          <cell r="D1326">
            <v>6200000</v>
          </cell>
        </row>
        <row r="1327">
          <cell r="A1327" t="str">
            <v>04.714/G</v>
          </cell>
          <cell r="B1327" t="str">
            <v xml:space="preserve">kg </v>
          </cell>
          <cell r="C1327" t="str">
            <v xml:space="preserve">Naturel parlak eloksallı ısı yalıtımlı alüminyum profil </v>
          </cell>
          <cell r="D1327">
            <v>6500000</v>
          </cell>
        </row>
        <row r="1328">
          <cell r="A1328" t="str">
            <v>04.714/H</v>
          </cell>
          <cell r="B1328" t="str">
            <v xml:space="preserve">kg </v>
          </cell>
          <cell r="C1328" t="str">
            <v xml:space="preserve">Renkli mat eloksallı ısı yalıtımlı alüminyum profil </v>
          </cell>
          <cell r="D1328">
            <v>6500000</v>
          </cell>
        </row>
        <row r="1329">
          <cell r="A1329" t="str">
            <v>04.714/K</v>
          </cell>
          <cell r="B1329" t="str">
            <v xml:space="preserve">kg </v>
          </cell>
          <cell r="C1329" t="str">
            <v xml:space="preserve">Renkli parlak eloksallı ısı yalıtımlı alüminyum profil </v>
          </cell>
          <cell r="D1329">
            <v>6500000</v>
          </cell>
        </row>
        <row r="1330">
          <cell r="A1330" t="str">
            <v>04.714/L</v>
          </cell>
          <cell r="B1330" t="str">
            <v xml:space="preserve">kg </v>
          </cell>
          <cell r="C1330" t="str">
            <v xml:space="preserve">Elektrostatik toz boyalı ısı yalıtımlı alüminyum profil </v>
          </cell>
          <cell r="D1330">
            <v>6600000</v>
          </cell>
        </row>
        <row r="1331">
          <cell r="A1331" t="str">
            <v>04.714/M</v>
          </cell>
          <cell r="B1331" t="str">
            <v xml:space="preserve">kg </v>
          </cell>
          <cell r="C1331" t="str">
            <v xml:space="preserve">Alüminyum asma tavan lamel alüminyumu </v>
          </cell>
          <cell r="D1331">
            <v>6700000</v>
          </cell>
        </row>
        <row r="1332">
          <cell r="A1332" t="str">
            <v>04.714/N</v>
          </cell>
          <cell r="B1332" t="str">
            <v xml:space="preserve">kg </v>
          </cell>
          <cell r="C1332" t="str">
            <v xml:space="preserve">Özel fırın boyalı alüminyum, asma tavan lamel alüminyumu </v>
          </cell>
          <cell r="D1332">
            <v>9100000</v>
          </cell>
        </row>
        <row r="1333">
          <cell r="A1333" t="str">
            <v>04.714/O</v>
          </cell>
          <cell r="B1333" t="str">
            <v xml:space="preserve">kg </v>
          </cell>
          <cell r="C1333" t="str">
            <v xml:space="preserve">Asma tavan taşıyıcı metal profil sistemleri </v>
          </cell>
          <cell r="D1333">
            <v>5800000</v>
          </cell>
        </row>
        <row r="1334">
          <cell r="A1334" t="str">
            <v>04.715/1</v>
          </cell>
          <cell r="B1334" t="str">
            <v xml:space="preserve">kg </v>
          </cell>
          <cell r="C1334" t="str">
            <v xml:space="preserve">Alüminyum trifon takımı </v>
          </cell>
          <cell r="D1334">
            <v>140000</v>
          </cell>
        </row>
        <row r="1335">
          <cell r="A1335" t="str">
            <v>04.715/2</v>
          </cell>
          <cell r="B1335" t="str">
            <v xml:space="preserve">kg </v>
          </cell>
          <cell r="C1335" t="str">
            <v xml:space="preserve">Alüminyum pop perçin </v>
          </cell>
          <cell r="D1335">
            <v>14000</v>
          </cell>
        </row>
        <row r="1336">
          <cell r="A1336" t="str">
            <v>04.715/3</v>
          </cell>
          <cell r="B1336" t="str">
            <v xml:space="preserve">kg </v>
          </cell>
          <cell r="C1336" t="str">
            <v xml:space="preserve">Trapezoidal alüminyum levhalar </v>
          </cell>
          <cell r="D1336">
            <v>5250000</v>
          </cell>
        </row>
        <row r="1337">
          <cell r="A1337" t="str">
            <v>04.715/3A</v>
          </cell>
          <cell r="B1337" t="str">
            <v xml:space="preserve">kg </v>
          </cell>
          <cell r="C1337" t="str">
            <v xml:space="preserve">Özel fırın boyalı trapozoidal alüminyum levhalar </v>
          </cell>
          <cell r="D1337">
            <v>6720000</v>
          </cell>
        </row>
        <row r="1338">
          <cell r="A1338" t="str">
            <v>04.715/3B</v>
          </cell>
          <cell r="B1338" t="str">
            <v xml:space="preserve">kg </v>
          </cell>
          <cell r="C1338" t="str">
            <v xml:space="preserve">Trapozoidal alüminyum levhalar etial 0 serisi </v>
          </cell>
          <cell r="D1338">
            <v>4725000</v>
          </cell>
        </row>
        <row r="1339">
          <cell r="A1339" t="str">
            <v>04.715/3C</v>
          </cell>
          <cell r="B1339" t="str">
            <v xml:space="preserve">kg </v>
          </cell>
          <cell r="C1339" t="str">
            <v xml:space="preserve">Özel fırın boy.trapozoidal alüminyum levhalar etial 0 serisi </v>
          </cell>
          <cell r="D1339">
            <v>5985000</v>
          </cell>
        </row>
        <row r="1340">
          <cell r="A1340" t="str">
            <v>04.715/4</v>
          </cell>
          <cell r="B1340" t="str">
            <v xml:space="preserve">kg </v>
          </cell>
          <cell r="C1340" t="str">
            <v xml:space="preserve">Külçe alüminyum (Etial-5) </v>
          </cell>
          <cell r="D1340">
            <v>2364000</v>
          </cell>
        </row>
        <row r="1341">
          <cell r="A1341" t="str">
            <v>04.715/A1</v>
          </cell>
          <cell r="B1341" t="str">
            <v xml:space="preserve">kg </v>
          </cell>
          <cell r="C1341" t="str">
            <v xml:space="preserve">Al.düz levhalar (Etial 30-50) 0.30 mm kalınlıkta </v>
          </cell>
          <cell r="D1341">
            <v>4005000</v>
          </cell>
        </row>
        <row r="1342">
          <cell r="A1342" t="str">
            <v>04.715/A2</v>
          </cell>
          <cell r="B1342" t="str">
            <v xml:space="preserve">kg </v>
          </cell>
          <cell r="C1342" t="str">
            <v xml:space="preserve">Al.düz levhalar (Etial 30-50) 0.50 mm kalınlıkta </v>
          </cell>
          <cell r="D1342">
            <v>4005000</v>
          </cell>
        </row>
        <row r="1343">
          <cell r="A1343" t="str">
            <v>04.715/A3</v>
          </cell>
          <cell r="B1343" t="str">
            <v xml:space="preserve">kg </v>
          </cell>
          <cell r="C1343" t="str">
            <v xml:space="preserve">Al.düz levhalar (Etial 30-50) 0.70 mm kalınlıkta </v>
          </cell>
          <cell r="D1343">
            <v>4005000</v>
          </cell>
        </row>
        <row r="1344">
          <cell r="A1344" t="str">
            <v>04.715/A4</v>
          </cell>
          <cell r="B1344" t="str">
            <v xml:space="preserve">kg </v>
          </cell>
          <cell r="C1344" t="str">
            <v xml:space="preserve">Al.düz levhalar (Etial 30-50) 3 mm kalınlıkta </v>
          </cell>
          <cell r="D1344">
            <v>4005000</v>
          </cell>
        </row>
        <row r="1345">
          <cell r="A1345" t="str">
            <v>04.715/B1</v>
          </cell>
          <cell r="B1345" t="str">
            <v xml:space="preserve">kg </v>
          </cell>
          <cell r="C1345" t="str">
            <v xml:space="preserve">Al.düz levhalar (Etial 0) 0.30 mm kalınlıkta </v>
          </cell>
          <cell r="D1345">
            <v>2942000</v>
          </cell>
        </row>
        <row r="1346">
          <cell r="A1346" t="str">
            <v>04.715/B2</v>
          </cell>
          <cell r="B1346" t="str">
            <v xml:space="preserve">kg </v>
          </cell>
          <cell r="C1346" t="str">
            <v xml:space="preserve">Al.düz levhalar (Etial 0) 0.50 mm kalınlıkta </v>
          </cell>
          <cell r="D1346">
            <v>2942000</v>
          </cell>
        </row>
        <row r="1347">
          <cell r="A1347" t="str">
            <v>04.715/B3</v>
          </cell>
          <cell r="B1347" t="str">
            <v xml:space="preserve">kg </v>
          </cell>
          <cell r="C1347" t="str">
            <v xml:space="preserve">Al.düz levhalar (Etial 0) 0.70 mm kalınlıkta </v>
          </cell>
          <cell r="D1347">
            <v>2942000</v>
          </cell>
        </row>
        <row r="1348">
          <cell r="A1348" t="str">
            <v>04.715/B4</v>
          </cell>
          <cell r="B1348" t="str">
            <v xml:space="preserve">kg </v>
          </cell>
          <cell r="C1348" t="str">
            <v xml:space="preserve">Al.düz levhalar (Etial 0) 3 mm kalınlıkta </v>
          </cell>
          <cell r="D1348">
            <v>2942000</v>
          </cell>
        </row>
        <row r="1349">
          <cell r="A1349" t="str">
            <v>04.716/A</v>
          </cell>
          <cell r="B1349" t="str">
            <v xml:space="preserve">m2 </v>
          </cell>
          <cell r="C1349" t="str">
            <v xml:space="preserve">Beton döşeme plakaları.muhtelif renkli taşlı beyaz çimentolu </v>
          </cell>
          <cell r="D1349">
            <v>10800000</v>
          </cell>
        </row>
        <row r="1350">
          <cell r="A1350" t="str">
            <v>04.716/B</v>
          </cell>
          <cell r="B1350" t="str">
            <v xml:space="preserve">m2 </v>
          </cell>
          <cell r="C1350" t="str">
            <v xml:space="preserve">Beton döşeme plakal.muhtelif renkli taşlı normal çimentolu </v>
          </cell>
          <cell r="D1350">
            <v>10000000</v>
          </cell>
        </row>
        <row r="1351">
          <cell r="A1351" t="str">
            <v>04.717/A</v>
          </cell>
          <cell r="B1351" t="str">
            <v xml:space="preserve">m2 </v>
          </cell>
          <cell r="C1351" t="str">
            <v xml:space="preserve">Merd.basa.beton. yap.hazırlanması muhtelif renk.taş.4 cm kalı.nor.çime </v>
          </cell>
          <cell r="D1351">
            <v>14850000</v>
          </cell>
        </row>
        <row r="1352">
          <cell r="A1352" t="str">
            <v>04.717/B</v>
          </cell>
          <cell r="B1352" t="str">
            <v xml:space="preserve">m2 </v>
          </cell>
          <cell r="C1352" t="str">
            <v xml:space="preserve">Mer.basamağı bet.yap.hazırlanması muhte.renk.taş.4 cm kalın. beyaz çimento </v>
          </cell>
          <cell r="D1352">
            <v>15950000</v>
          </cell>
        </row>
        <row r="1353">
          <cell r="A1353" t="str">
            <v>04.718/A</v>
          </cell>
          <cell r="B1353" t="str">
            <v xml:space="preserve">m2 </v>
          </cell>
          <cell r="C1353" t="str">
            <v xml:space="preserve">Çimento mer.pir.cep.kap.par.ve deniz.bet yap muh.renk.taş.3 cm n </v>
          </cell>
          <cell r="D1353">
            <v>9900000</v>
          </cell>
        </row>
        <row r="1354">
          <cell r="A1354" t="str">
            <v>04.718/B</v>
          </cell>
          <cell r="B1354" t="str">
            <v xml:space="preserve">m2 </v>
          </cell>
          <cell r="C1354" t="str">
            <v xml:space="preserve">çimento mer.pir.cep.kap.para.den.bet yap.muh.ren.taş.3 cm kal.be </v>
          </cell>
          <cell r="D1354">
            <v>10600000</v>
          </cell>
        </row>
        <row r="1355">
          <cell r="A1355" t="str">
            <v>04.719/A</v>
          </cell>
          <cell r="B1355" t="str">
            <v xml:space="preserve">m </v>
          </cell>
          <cell r="C1355" t="str">
            <v xml:space="preserve">Muhtelif renkli taşlı, beyaz çimentolu, gönye şeklinde hazır teçhizatlı merdiven basamağı (TS 4067) </v>
          </cell>
          <cell r="D1355">
            <v>16100000</v>
          </cell>
        </row>
        <row r="1356">
          <cell r="A1356" t="str">
            <v>04.719/B</v>
          </cell>
          <cell r="B1356" t="str">
            <v xml:space="preserve">m </v>
          </cell>
          <cell r="C1356" t="str">
            <v xml:space="preserve">Muhtelif renkli taşlı, normal çimentolu, gönye şeklinde hazır teçhizatlı merdiven basamağı (TS 4067) </v>
          </cell>
          <cell r="D1356">
            <v>14950000</v>
          </cell>
        </row>
        <row r="1357">
          <cell r="A1357" t="str">
            <v>04.720</v>
          </cell>
          <cell r="B1357" t="str">
            <v xml:space="preserve">m2 </v>
          </cell>
          <cell r="C1357" t="str">
            <v xml:space="preserve">Beton döşeme plağı muhtalif renkli taşlı normal çim </v>
          </cell>
          <cell r="D1357">
            <v>4875000</v>
          </cell>
        </row>
        <row r="1358">
          <cell r="A1358" t="str">
            <v>04.721</v>
          </cell>
          <cell r="B1358" t="str">
            <v xml:space="preserve">m2 </v>
          </cell>
          <cell r="C1358" t="str">
            <v xml:space="preserve">Dalgalı asbestli çimento levha (6 mm kalınlıkta ve her boyut) </v>
          </cell>
          <cell r="D1358">
            <v>5500000</v>
          </cell>
        </row>
        <row r="1359">
          <cell r="A1359" t="str">
            <v>04.721/1</v>
          </cell>
          <cell r="B1359" t="str">
            <v xml:space="preserve">m2 </v>
          </cell>
          <cell r="C1359" t="str">
            <v xml:space="preserve">Organik lifli bitümlu oluklu levhalar ve özel parca.(3 mmkal) Siyah </v>
          </cell>
          <cell r="D1359">
            <v>4485000</v>
          </cell>
        </row>
        <row r="1360">
          <cell r="A1360" t="str">
            <v>04.721/2</v>
          </cell>
          <cell r="B1360" t="str">
            <v xml:space="preserve">m2 </v>
          </cell>
          <cell r="C1360" t="str">
            <v xml:space="preserve">Organik lifli bitümlu oluklu levha.ve özel parca.(3 mm kalın) Renkli </v>
          </cell>
          <cell r="D1360">
            <v>4945000</v>
          </cell>
        </row>
        <row r="1361">
          <cell r="A1361" t="str">
            <v>04.721/3</v>
          </cell>
          <cell r="B1361" t="str">
            <v xml:space="preserve">Ad. </v>
          </cell>
          <cell r="C1361" t="str">
            <v xml:space="preserve">Galve. çivi 70/17 kapla.levha.renginde plastik ronde.ile bir </v>
          </cell>
          <cell r="D1361">
            <v>26000</v>
          </cell>
        </row>
        <row r="1362">
          <cell r="A1362" t="str">
            <v>04.721/4</v>
          </cell>
          <cell r="B1362" t="str">
            <v xml:space="preserve">Ad. </v>
          </cell>
          <cell r="C1362" t="str">
            <v xml:space="preserve">Plastik başlıklı galvenizli kanca </v>
          </cell>
          <cell r="D1362">
            <v>120000</v>
          </cell>
        </row>
        <row r="1363">
          <cell r="A1363" t="str">
            <v>04.721/5</v>
          </cell>
          <cell r="B1363" t="str">
            <v xml:space="preserve">Ad. </v>
          </cell>
          <cell r="C1363" t="str">
            <v xml:space="preserve">Galvenizli plastik rondelalı burgulu özel çivi </v>
          </cell>
          <cell r="D1363">
            <v>237000</v>
          </cell>
        </row>
        <row r="1364">
          <cell r="A1364" t="str">
            <v>04.722</v>
          </cell>
          <cell r="B1364" t="str">
            <v xml:space="preserve">Ad. </v>
          </cell>
          <cell r="C1364" t="str">
            <v xml:space="preserve">Asbest levhalar için kepli trifon vida </v>
          </cell>
          <cell r="D1364">
            <v>120000</v>
          </cell>
        </row>
        <row r="1365">
          <cell r="A1365" t="str">
            <v>04.723</v>
          </cell>
          <cell r="B1365" t="str">
            <v xml:space="preserve">Ad. </v>
          </cell>
          <cell r="C1365" t="str">
            <v xml:space="preserve">Asbestli levhalar için kepli kancalı vida </v>
          </cell>
          <cell r="D1365">
            <v>120000</v>
          </cell>
        </row>
        <row r="1366">
          <cell r="A1366" t="str">
            <v>04.724</v>
          </cell>
          <cell r="B1366" t="str">
            <v xml:space="preserve">kg </v>
          </cell>
          <cell r="C1366" t="str">
            <v xml:space="preserve">PVC özel yapıştırıcı </v>
          </cell>
          <cell r="D1366">
            <v>1800000</v>
          </cell>
        </row>
        <row r="1367">
          <cell r="A1367" t="str">
            <v>04.725/A</v>
          </cell>
          <cell r="B1367" t="str">
            <v xml:space="preserve">m2 </v>
          </cell>
          <cell r="C1367" t="str">
            <v xml:space="preserve">Cam elyaflı takvi.plas.lev.bitumlu karton profilo için </v>
          </cell>
          <cell r="D1367">
            <v>7400000</v>
          </cell>
        </row>
        <row r="1368">
          <cell r="A1368" t="str">
            <v>04.725/B</v>
          </cell>
          <cell r="B1368" t="str">
            <v xml:space="preserve">m2 </v>
          </cell>
          <cell r="C1368" t="str">
            <v xml:space="preserve">Cam elyaf.ile takvi.plas.levha.5-6 oluk.asbest lev.profi.tip </v>
          </cell>
          <cell r="D1368">
            <v>6200000</v>
          </cell>
        </row>
        <row r="1369">
          <cell r="A1369" t="str">
            <v>04.725/C</v>
          </cell>
          <cell r="B1369" t="str">
            <v xml:space="preserve">m2 </v>
          </cell>
          <cell r="C1369" t="str">
            <v xml:space="preserve">Cam elyafı ile takviyeli plastik levhalar. sera profilo tipi </v>
          </cell>
          <cell r="D1369">
            <v>7750000</v>
          </cell>
        </row>
        <row r="1370">
          <cell r="A1370" t="str">
            <v>04.726/a</v>
          </cell>
          <cell r="B1370" t="str">
            <v xml:space="preserve">m2 </v>
          </cell>
          <cell r="C1370" t="str">
            <v xml:space="preserve">Cam, emaye vb mozaik, siyah, kahverengi, lacivert vb renkler (her boyutta) </v>
          </cell>
          <cell r="D1370">
            <v>15860000</v>
          </cell>
        </row>
        <row r="1371">
          <cell r="A1371" t="str">
            <v>04.726/b</v>
          </cell>
          <cell r="B1371" t="str">
            <v xml:space="preserve">m2 </v>
          </cell>
          <cell r="C1371" t="str">
            <v xml:space="preserve">Cam, emaye vb mozaik, sarı ve orta renkler (her boyutta) </v>
          </cell>
          <cell r="D1371">
            <v>12350000</v>
          </cell>
        </row>
        <row r="1372">
          <cell r="A1372" t="str">
            <v>04.726/c</v>
          </cell>
          <cell r="B1372" t="str">
            <v xml:space="preserve">m2 </v>
          </cell>
          <cell r="C1372" t="str">
            <v xml:space="preserve">Cam, emaye vb mozaik, diğer açıktan bütün renkler (her boyutta) </v>
          </cell>
          <cell r="D1372">
            <v>11700000</v>
          </cell>
        </row>
        <row r="1373">
          <cell r="C1373" t="str">
            <v xml:space="preserve">01.01.2002 den Sonraki İşler için </v>
          </cell>
          <cell r="D1373">
            <v>11700000</v>
          </cell>
        </row>
        <row r="1374">
          <cell r="A1374" t="str">
            <v>04.727/1</v>
          </cell>
          <cell r="B1374" t="str">
            <v xml:space="preserve">kg </v>
          </cell>
          <cell r="C1374" t="str">
            <v xml:space="preserve">Emprenye mad.C(CCA Tipi suda çözünen TS 788) Bakır, Krom, Arse. </v>
          </cell>
          <cell r="D1374">
            <v>7772000</v>
          </cell>
        </row>
        <row r="1375">
          <cell r="A1375" t="str">
            <v>04.727/2</v>
          </cell>
          <cell r="B1375" t="str">
            <v xml:space="preserve">kg </v>
          </cell>
          <cell r="C1375" t="str">
            <v xml:space="preserve">Emprenye mad.CBC(CBC suda çözünen TS 788) Bakır, Krom, Bor </v>
          </cell>
          <cell r="D1375">
            <v>5916000</v>
          </cell>
        </row>
        <row r="1376">
          <cell r="A1376" t="str">
            <v>04.727/3</v>
          </cell>
          <cell r="B1376" t="str">
            <v xml:space="preserve">L </v>
          </cell>
          <cell r="C1376" t="str">
            <v xml:space="preserve">Kalay esaslı emprenye maddesi (organik solvent bazlı) </v>
          </cell>
          <cell r="D1376">
            <v>4524000</v>
          </cell>
        </row>
        <row r="1377">
          <cell r="A1377" t="str">
            <v>04.728</v>
          </cell>
          <cell r="B1377" t="str">
            <v xml:space="preserve">kg </v>
          </cell>
          <cell r="C1377" t="str">
            <v xml:space="preserve">Kreozot </v>
          </cell>
          <cell r="D1377">
            <v>380000</v>
          </cell>
        </row>
        <row r="1378">
          <cell r="A1378" t="str">
            <v>04.729</v>
          </cell>
          <cell r="B1378" t="str">
            <v xml:space="preserve">kg </v>
          </cell>
          <cell r="C1378" t="str">
            <v xml:space="preserve">Sıcak uygulamalı kömür katran zifti </v>
          </cell>
          <cell r="D1378">
            <v>250000</v>
          </cell>
        </row>
        <row r="1379">
          <cell r="A1379" t="str">
            <v>04.730</v>
          </cell>
          <cell r="B1379" t="str">
            <v xml:space="preserve">m </v>
          </cell>
          <cell r="C1379" t="str">
            <v xml:space="preserve">Polyes. köpük esas. bitum emdiril.derz dolgu ve dilatas.seri </v>
          </cell>
          <cell r="D1379">
            <v>72000</v>
          </cell>
        </row>
        <row r="1380">
          <cell r="A1380" t="str">
            <v>04.734/A01</v>
          </cell>
          <cell r="B1380" t="str">
            <v xml:space="preserve">m2 </v>
          </cell>
          <cell r="C1380" t="str">
            <v xml:space="preserve">18 kg/m3 yoğunluğunda, 12 cm kalınlığında cam yünü (inorganik menşeli) </v>
          </cell>
          <cell r="D1380">
            <v>4720000</v>
          </cell>
        </row>
        <row r="1381">
          <cell r="A1381" t="str">
            <v>04.734/A02</v>
          </cell>
          <cell r="B1381" t="str">
            <v xml:space="preserve">m2 </v>
          </cell>
          <cell r="C1381" t="str">
            <v xml:space="preserve">18 kg/m3 yoğunluğunda, 8 cm kalınlığında cam yünü (inorganik menşeli) </v>
          </cell>
          <cell r="D1381">
            <v>3068000</v>
          </cell>
        </row>
        <row r="1382">
          <cell r="A1382" t="str">
            <v>04.734/A03</v>
          </cell>
          <cell r="B1382" t="str">
            <v xml:space="preserve">m2 </v>
          </cell>
          <cell r="C1382" t="str">
            <v xml:space="preserve">18 kg/m3 yoğunluğunda, 10 cm kalınlığında cam yünü (inorganik menşeli) </v>
          </cell>
          <cell r="D1382">
            <v>3540000</v>
          </cell>
        </row>
        <row r="1383">
          <cell r="A1383" t="str">
            <v>04.734/A04</v>
          </cell>
          <cell r="B1383" t="str">
            <v xml:space="preserve">m2 </v>
          </cell>
          <cell r="C1383" t="str">
            <v xml:space="preserve">30 kg/m3 yoğunluğunda, yüklenemiyen, bakalitli ve silikonlu esnek levha, 3 cm kalınlığında cam yünü (inorganik menşeli) </v>
          </cell>
          <cell r="D1383">
            <v>2006000</v>
          </cell>
        </row>
        <row r="1384">
          <cell r="A1384" t="str">
            <v>04.734/A05</v>
          </cell>
          <cell r="B1384" t="str">
            <v xml:space="preserve">m2 </v>
          </cell>
          <cell r="C1384" t="str">
            <v xml:space="preserve">30 kg/m3 yoğunluğunda, yüklenemiyen, bakalitli ve silikonlu esnek levha, 5 cm kalınlığında cam yünü (inorganik menşeli) </v>
          </cell>
          <cell r="D1384">
            <v>3068000</v>
          </cell>
        </row>
        <row r="1385">
          <cell r="A1385" t="str">
            <v>04.734/A06</v>
          </cell>
          <cell r="B1385" t="str">
            <v xml:space="preserve">m2 </v>
          </cell>
          <cell r="C1385" t="str">
            <v xml:space="preserve">50 kg/m3 yoğunluğunda, yüklenemiyen, 2 cm kalınlığında cam yünü (inorganik menşeli) </v>
          </cell>
          <cell r="D1385">
            <v>2950000</v>
          </cell>
        </row>
        <row r="1386">
          <cell r="A1386" t="str">
            <v>04.734/A07</v>
          </cell>
          <cell r="B1386" t="str">
            <v xml:space="preserve">m2 </v>
          </cell>
          <cell r="C1386" t="str">
            <v xml:space="preserve">50 kg/m3 yoğunluğunda, yüklenemiyen, 2.5 cm kalınlığında cam yünü (inorganik menşeli) </v>
          </cell>
          <cell r="D1386">
            <v>3540000</v>
          </cell>
        </row>
        <row r="1387">
          <cell r="A1387" t="str">
            <v>04.734/A08</v>
          </cell>
          <cell r="B1387" t="str">
            <v xml:space="preserve">m2 </v>
          </cell>
          <cell r="C1387" t="str">
            <v xml:space="preserve">50 kg/m3 yoğunluğunda, yüklenemiyen, 3 cm kalınlığında cam yünü (inorganik menşeli) </v>
          </cell>
          <cell r="D1387">
            <v>4130000</v>
          </cell>
        </row>
        <row r="1388">
          <cell r="A1388" t="str">
            <v>04.734/A09</v>
          </cell>
          <cell r="B1388" t="str">
            <v xml:space="preserve">m2 </v>
          </cell>
          <cell r="C1388" t="str">
            <v xml:space="preserve">100 kg/m3 yoğunluğunda, yüklenebilen, 1.5 cm kalınlığında cam yünü (inorganik menşeli) </v>
          </cell>
          <cell r="D1388">
            <v>3500000</v>
          </cell>
        </row>
        <row r="1389">
          <cell r="A1389" t="str">
            <v>04.734/A10</v>
          </cell>
          <cell r="B1389" t="str">
            <v xml:space="preserve">m2 </v>
          </cell>
          <cell r="C1389" t="str">
            <v xml:space="preserve">100 kg/m3 yoğunluğunda, yüklenebilen, 2 cm kalınlığında cam yünü (inorganik menşeli) </v>
          </cell>
          <cell r="D1389">
            <v>4800000</v>
          </cell>
        </row>
        <row r="1390">
          <cell r="A1390" t="str">
            <v>04.734/A11</v>
          </cell>
          <cell r="B1390" t="str">
            <v xml:space="preserve">m2 </v>
          </cell>
          <cell r="C1390" t="str">
            <v xml:space="preserve">100 kg/m3 yoğunluğunda, yüklenebilen, 2.5 cm kalınlığında cam yünü (inorganik menşeli) </v>
          </cell>
          <cell r="D1390">
            <v>6000000</v>
          </cell>
        </row>
        <row r="1391">
          <cell r="A1391" t="str">
            <v>04.734/A12</v>
          </cell>
          <cell r="B1391" t="str">
            <v xml:space="preserve">m2 </v>
          </cell>
          <cell r="C1391" t="str">
            <v xml:space="preserve">100 kg/m3 yoğunluğunda, yüklenebilen, 1.5 cm kalınlığında, tek yüzü alüminyum folyo kaplı cam yünü (inorganik menşeli) </v>
          </cell>
          <cell r="D1391">
            <v>5664000</v>
          </cell>
        </row>
        <row r="1392">
          <cell r="A1392" t="str">
            <v>04.734/A13</v>
          </cell>
          <cell r="B1392" t="str">
            <v xml:space="preserve">m2 </v>
          </cell>
          <cell r="C1392" t="str">
            <v xml:space="preserve">18 kg/m3 yoğunluğunda, 6 cm kalınlığında (şilte) cam yünü (inorganik menşeli) </v>
          </cell>
          <cell r="D1392">
            <v>3068000</v>
          </cell>
        </row>
        <row r="1393">
          <cell r="A1393" t="str">
            <v>04.734/A14</v>
          </cell>
          <cell r="B1393" t="str">
            <v xml:space="preserve">m2 </v>
          </cell>
          <cell r="C1393" t="str">
            <v xml:space="preserve">24 kg/m3 yoğunluğunda, yüklenemiyen, 5 cm kalınlığında cam yünü (inorganik menşeli) </v>
          </cell>
          <cell r="D1393">
            <v>3304000</v>
          </cell>
        </row>
        <row r="1394">
          <cell r="A1394" t="str">
            <v>04.734/A15</v>
          </cell>
          <cell r="B1394" t="str">
            <v xml:space="preserve">m2 </v>
          </cell>
          <cell r="C1394" t="str">
            <v xml:space="preserve">50 kg/m3 yoğunluğunda, yüklenemiyen, 5 cm kalınlığında cam yünü (inorganik menşeli) </v>
          </cell>
          <cell r="D1394">
            <v>6844000</v>
          </cell>
        </row>
        <row r="1395">
          <cell r="A1395" t="str">
            <v>04.734/A16</v>
          </cell>
          <cell r="B1395" t="str">
            <v xml:space="preserve">m2 </v>
          </cell>
          <cell r="C1395" t="str">
            <v xml:space="preserve">100 kg/m3 yoğunluğunda, yüklenebilen, 5 cm kalınlığında cam yünü (inorganik menşeli) </v>
          </cell>
          <cell r="D1395">
            <v>10000000</v>
          </cell>
        </row>
        <row r="1396">
          <cell r="A1396" t="str">
            <v>04.734/A17</v>
          </cell>
          <cell r="B1396" t="str">
            <v xml:space="preserve">m2 </v>
          </cell>
          <cell r="C1396" t="str">
            <v xml:space="preserve">100 kg/m3 yoğunluğunda, yüklenebilen, 3 cm kalınlığında cam yünü (inorganik menşeli) </v>
          </cell>
          <cell r="D1396">
            <v>6000000</v>
          </cell>
        </row>
        <row r="1397">
          <cell r="A1397" t="str">
            <v>04.734/A18</v>
          </cell>
          <cell r="B1397" t="str">
            <v xml:space="preserve">m2 </v>
          </cell>
          <cell r="C1397" t="str">
            <v xml:space="preserve">100 kg/m3 yoğunluğunda, yüklenebilen, bir yüzü fabrikasında cam tülü taşıyıcılı bitüm kaplanmış levha, 3 cm kalınlığında cam yünü (inorganik menşeli) </v>
          </cell>
          <cell r="D1397">
            <v>7500000</v>
          </cell>
        </row>
        <row r="1398">
          <cell r="A1398" t="str">
            <v>04.734/A19</v>
          </cell>
          <cell r="B1398" t="str">
            <v xml:space="preserve">m2 </v>
          </cell>
          <cell r="C1398" t="str">
            <v xml:space="preserve">100 kg/m3 yoğunluğunda, yük.bilen, bir yüzü fab. cam tülü taşıyıcılı bitüm kaplanmış levha, 5 cm kalınlığında cam yünü (inorganik menşeli) </v>
          </cell>
          <cell r="D1398">
            <v>12000000</v>
          </cell>
        </row>
        <row r="1399">
          <cell r="A1399" t="str">
            <v>04.734/A20</v>
          </cell>
          <cell r="B1399" t="str">
            <v xml:space="preserve">m2 </v>
          </cell>
          <cell r="C1399" t="str">
            <v xml:space="preserve">50 kg/m3 yoğunluğunda, yüklenemiyen, bir yüzü fabrikasında 50 kg/m3 yoğunluğunda, yüklenemiyen, bir yüzü fabrikasında PVC kaplı tavan levhası, 2.5 cm </v>
          </cell>
          <cell r="D1399">
            <v>5300000</v>
          </cell>
        </row>
        <row r="1400">
          <cell r="A1400" t="str">
            <v>04.734/A21</v>
          </cell>
          <cell r="B1400" t="str">
            <v xml:space="preserve">m2 </v>
          </cell>
          <cell r="C1400" t="str">
            <v xml:space="preserve">50 kg/m3 yoğunluğunda, yüklenemiyen, bir yüzü fabrikasında cam kumaş kaplı tavan levhası, 2.5 cm kalınlığında cam yünü (inorganik menşeli) </v>
          </cell>
          <cell r="D1400">
            <v>13500000</v>
          </cell>
        </row>
        <row r="1401">
          <cell r="A1401" t="str">
            <v>04.734/A22a</v>
          </cell>
          <cell r="B1401" t="str">
            <v xml:space="preserve">m2 </v>
          </cell>
          <cell r="C1401" t="str">
            <v xml:space="preserve">0,65+0,55+(50mm dolgulu) cam yünü dolgulu sandviç panel çatı levhası (üst trapezoidal galvaniz boyalı sac+cam yünü+alt düz galvaniz boyalı sac) 0,70 k </v>
          </cell>
          <cell r="D1401">
            <v>51750000</v>
          </cell>
        </row>
        <row r="1402">
          <cell r="A1402" t="str">
            <v>04.734/A22b</v>
          </cell>
          <cell r="B1402" t="str">
            <v xml:space="preserve">m2 </v>
          </cell>
          <cell r="C1402" t="str">
            <v xml:space="preserve">0,65+0,55+(60mm dolgulu) cam yünü dolgulu sandviç panel çatı levhası (üst trapezoidal galvaniz boyalı sac+cam yünü+alt düz galvaniz boyalı sac) 0,70 k </v>
          </cell>
          <cell r="D1402">
            <v>55200000</v>
          </cell>
        </row>
        <row r="1403">
          <cell r="A1403" t="str">
            <v>04.734/A22c</v>
          </cell>
          <cell r="B1403" t="str">
            <v xml:space="preserve">m2 </v>
          </cell>
          <cell r="C1403" t="str">
            <v xml:space="preserve">0,65+0,65+(75mm dolgulu) cam yünü dolgulu sandviç panel çatı levhası (üst trapezoidal galvaniz boyalı sac+cam yünü+alt düz galvaniz boyalı sac) 0,70 k </v>
          </cell>
          <cell r="D1403">
            <v>60950000</v>
          </cell>
        </row>
        <row r="1404">
          <cell r="A1404" t="str">
            <v>04.734/A22d</v>
          </cell>
          <cell r="B1404" t="str">
            <v xml:space="preserve">m2 </v>
          </cell>
          <cell r="C1404" t="str">
            <v xml:space="preserve">0,65+0,65+(100mm dolgulu) cam yünü dolgulu sandviç panel çatı levhası (üst trapezoidal galvaniz boyalı sac+cam yünü+alt düz galvaniz boyalı sac) 0,70 </v>
          </cell>
          <cell r="D1404">
            <v>66700000</v>
          </cell>
        </row>
        <row r="1405">
          <cell r="A1405" t="str">
            <v>04.734/B01</v>
          </cell>
          <cell r="B1405" t="str">
            <v xml:space="preserve">m2 </v>
          </cell>
          <cell r="C1405" t="str">
            <v xml:space="preserve">110 kg/m3 yoğunluğunda, yüklenebilen, 2 cm kalınlığında taş yünü (inorganik menşeli) </v>
          </cell>
          <cell r="D1405">
            <v>7166000</v>
          </cell>
        </row>
        <row r="1406">
          <cell r="A1406" t="str">
            <v>04.734/B02</v>
          </cell>
          <cell r="B1406" t="str">
            <v xml:space="preserve">m2 </v>
          </cell>
          <cell r="C1406" t="str">
            <v xml:space="preserve">110 kg/m3 yoğunluğunda, yüklenebilen, 2.5 cm kalınlığında taş yünü (inorganik menşeli) </v>
          </cell>
          <cell r="D1406">
            <v>9295000</v>
          </cell>
        </row>
        <row r="1407">
          <cell r="A1407" t="str">
            <v>04.734/B03</v>
          </cell>
          <cell r="B1407" t="str">
            <v xml:space="preserve">m2 </v>
          </cell>
          <cell r="C1407" t="str">
            <v xml:space="preserve">110 kg/m3 yoğunluğunda, yüklenebilen, 3 cm kalınlığında taş yünü (inorganik menşeli) </v>
          </cell>
          <cell r="D1407">
            <v>10440000</v>
          </cell>
        </row>
        <row r="1408">
          <cell r="A1408" t="str">
            <v>04.734/B04</v>
          </cell>
          <cell r="B1408" t="str">
            <v xml:space="preserve">m2 </v>
          </cell>
          <cell r="C1408" t="str">
            <v xml:space="preserve">150 kg/m3 yoğunluğunda, yüklenebilen, 3 cm kalınlığında taş yünü (inorganik menşeli) </v>
          </cell>
          <cell r="D1408">
            <v>11457000</v>
          </cell>
        </row>
        <row r="1409">
          <cell r="A1409" t="str">
            <v>04.734/B05</v>
          </cell>
          <cell r="B1409" t="str">
            <v xml:space="preserve">m2 </v>
          </cell>
          <cell r="C1409" t="str">
            <v xml:space="preserve">150 kg/m3 yoğunluğunda, yüklenebilen, 4 cm kalınlığında taş yünü (inorganik menşeli) </v>
          </cell>
          <cell r="D1409">
            <v>14195000</v>
          </cell>
        </row>
        <row r="1410">
          <cell r="A1410" t="str">
            <v>04.734/B06</v>
          </cell>
          <cell r="B1410" t="str">
            <v xml:space="preserve">m2 </v>
          </cell>
          <cell r="C1410" t="str">
            <v xml:space="preserve">150 kg/m3 yoğunluğunda, yüklenebilen, 5 cm kalınlığında taş yünü (inorganik menşeli) </v>
          </cell>
          <cell r="D1410">
            <v>17800000</v>
          </cell>
        </row>
        <row r="1411">
          <cell r="A1411" t="str">
            <v>04.734/B07</v>
          </cell>
          <cell r="B1411" t="str">
            <v xml:space="preserve">m2 </v>
          </cell>
          <cell r="C1411" t="str">
            <v xml:space="preserve">150 kg/m3 yoğunluğunda, yüklenebilen, bir yüzü fabrikasında cam tülü yaşıyıcılı bitüm kaplanmış levha, 3 cm kalınlığında taş yünü (inorganik menşeli) </v>
          </cell>
          <cell r="D1411">
            <v>13702000</v>
          </cell>
        </row>
        <row r="1412">
          <cell r="A1412" t="str">
            <v>04.734/B08</v>
          </cell>
          <cell r="B1412" t="str">
            <v xml:space="preserve">m2 </v>
          </cell>
          <cell r="C1412" t="str">
            <v xml:space="preserve">150 kg/m3 yoğunluğunda, yüklenebilen, bir yüzü fabrikasında cam tülü yaşıyıcılı bitüm kaplanmış levha, 5 cm kalınlığında taş yünü (inorganik menşeli) </v>
          </cell>
          <cell r="D1412">
            <v>21315000</v>
          </cell>
        </row>
        <row r="1413">
          <cell r="A1413" t="str">
            <v>04.734/B09</v>
          </cell>
          <cell r="B1413" t="str">
            <v xml:space="preserve">m2 </v>
          </cell>
          <cell r="C1413" t="str">
            <v xml:space="preserve">110 kg/m3 yoğunluğunda, yüklenemeyen, bir yüzü fabrikasında cam tülü kaplı tavan levhası, 2.5 cm kalınlığında taş yünü (inorganik menşeli) </v>
          </cell>
          <cell r="D1413">
            <v>12528000</v>
          </cell>
        </row>
        <row r="1414">
          <cell r="A1414" t="str">
            <v>04.734/B10</v>
          </cell>
          <cell r="B1414" t="str">
            <v xml:space="preserve">m2 </v>
          </cell>
          <cell r="C1414" t="str">
            <v xml:space="preserve">15 mm kalınlığında tavan plakası, 240-260 kg/m3 yoğunluğunda, yüklenemeyen, beyaz boyalı, %70bağıl nem dayanımına sahip </v>
          </cell>
          <cell r="D1414">
            <v>21420000</v>
          </cell>
        </row>
        <row r="1415">
          <cell r="A1415" t="str">
            <v>04.734/B11</v>
          </cell>
          <cell r="B1415" t="str">
            <v xml:space="preserve">m2 </v>
          </cell>
          <cell r="C1415" t="str">
            <v xml:space="preserve">19 mm kalınlığında tavan plakası, 240-260 kg/m3 yoğunluğunda, yüklenemeyen, yüzeyi çizilmeye dayanıklı, silinebilen beyaz boyalı, %95 bağıl nem dayanı </v>
          </cell>
          <cell r="D1415">
            <v>71680000</v>
          </cell>
        </row>
        <row r="1416">
          <cell r="A1416" t="str">
            <v>04.734/B12</v>
          </cell>
          <cell r="B1416" t="str">
            <v xml:space="preserve">m2 </v>
          </cell>
          <cell r="C1416" t="str">
            <v xml:space="preserve">15 mm kalınlığında tavan plakası, 240-260 kg/m3 yoğunluğunda, yüklenemeyen, yüzeyi antibakteriyel boyalı, %95 bağıl nem dayanımına sahip </v>
          </cell>
          <cell r="D1416">
            <v>53550000</v>
          </cell>
        </row>
        <row r="1417">
          <cell r="A1417" t="str">
            <v>04.734/B13</v>
          </cell>
          <cell r="B1417" t="str">
            <v xml:space="preserve">m2 </v>
          </cell>
          <cell r="C1417" t="str">
            <v xml:space="preserve">15 mm kalınlığında tavan plakası, 240-260 kg/m3 yoğunluğunda, yüklenemeyen, yüzeyi alüminyum folyo üzeri vinil kaplı silinebilen, antimikrobiyal, %95 </v>
          </cell>
          <cell r="D1417">
            <v>61920000</v>
          </cell>
        </row>
        <row r="1418">
          <cell r="A1418" t="str">
            <v>04.734/B14</v>
          </cell>
          <cell r="B1418" t="str">
            <v xml:space="preserve">m2 </v>
          </cell>
          <cell r="C1418" t="str">
            <v xml:space="preserve">15 mm kalınlığında tavan plakası, 240-260 kg/m3 yoğunluğunda, yüklenemeyen, beyaz boyalı, %95 bağıl nem dayanımına sahip </v>
          </cell>
          <cell r="D1418">
            <v>53300000</v>
          </cell>
        </row>
        <row r="1419">
          <cell r="A1419" t="str">
            <v>04.734/B15a</v>
          </cell>
          <cell r="B1419" t="str">
            <v xml:space="preserve">m2 </v>
          </cell>
          <cell r="C1419" t="str">
            <v xml:space="preserve">0,65+0,65+(50mm dolgulu) taş yünü dolgulu sandviç panel çatı levhası (üst trapezoidal galvaniz boyalı sac+taş yünü+alt düz galvaniz boyalı sac) 110 kg </v>
          </cell>
          <cell r="D1419">
            <v>52900000</v>
          </cell>
        </row>
        <row r="1420">
          <cell r="A1420" t="str">
            <v>04.734/B15b</v>
          </cell>
          <cell r="B1420" t="str">
            <v xml:space="preserve">m2 </v>
          </cell>
          <cell r="C1420" t="str">
            <v xml:space="preserve">0,65+0,65+(60mm dolgulu) taş yünü dolgulu sandviç panel çatı levhası (üst trapezoidal galvaniz boyalı sac+taş yünü+alt düz galvaniz boyalı sac) 110 kg </v>
          </cell>
          <cell r="D1420">
            <v>56350000</v>
          </cell>
        </row>
        <row r="1421">
          <cell r="A1421" t="str">
            <v>04.734/B15c</v>
          </cell>
          <cell r="B1421" t="str">
            <v xml:space="preserve">m2 </v>
          </cell>
          <cell r="C1421" t="str">
            <v xml:space="preserve">0,65+0,65+(75mm dolgulu) taş yünü dolgulu sandviç panel çatı levhası (üst trapezoidal galvaniz boyalı sac+taş yünü+alt düz galvaniz boyalı sac) 110 kg </v>
          </cell>
          <cell r="D1421">
            <v>59800000</v>
          </cell>
        </row>
        <row r="1422">
          <cell r="A1422" t="str">
            <v>04.734/B15d</v>
          </cell>
          <cell r="B1422" t="str">
            <v xml:space="preserve">m2 </v>
          </cell>
          <cell r="C1422" t="str">
            <v xml:space="preserve">0,65+0,65+(100mm dolgulu) taş yünü dolgulu sandviç panel çatı levhası (üst trapezoidal galvaniz boyalı sac+taş yünü+alt düz galvaniz boyalı sac) 110 k </v>
          </cell>
          <cell r="D1422">
            <v>66700000</v>
          </cell>
        </row>
        <row r="1423">
          <cell r="A1423" t="str">
            <v>04.734/C1</v>
          </cell>
          <cell r="B1423" t="str">
            <v xml:space="preserve">m </v>
          </cell>
          <cell r="C1423" t="str">
            <v xml:space="preserve">Halat (3 cm çapında) </v>
          </cell>
          <cell r="D1423">
            <v>805000</v>
          </cell>
        </row>
        <row r="1424">
          <cell r="A1424" t="str">
            <v>04.734/C2</v>
          </cell>
          <cell r="B1424" t="str">
            <v xml:space="preserve">m </v>
          </cell>
          <cell r="C1424" t="str">
            <v xml:space="preserve">Halat (5 cm çapında) </v>
          </cell>
          <cell r="D1424">
            <v>1035000</v>
          </cell>
        </row>
        <row r="1425">
          <cell r="A1425" t="str">
            <v>04.734/C3</v>
          </cell>
          <cell r="B1425" t="str">
            <v xml:space="preserve">m2 </v>
          </cell>
          <cell r="C1425" t="str">
            <v xml:space="preserve">Dolgulu delikli akustik alçı plaka </v>
          </cell>
          <cell r="D1425">
            <v>4945000</v>
          </cell>
        </row>
        <row r="1426">
          <cell r="A1426" t="str">
            <v>04.734/D</v>
          </cell>
          <cell r="B1426" t="str">
            <v xml:space="preserve">m2 </v>
          </cell>
          <cell r="C1426" t="str">
            <v xml:space="preserve">Cam tülü (TS 1908) </v>
          </cell>
          <cell r="D1426">
            <v>400000</v>
          </cell>
        </row>
        <row r="1427">
          <cell r="A1427" t="str">
            <v>04.735</v>
          </cell>
          <cell r="B1427" t="str">
            <v xml:space="preserve">m2 </v>
          </cell>
          <cell r="C1427" t="str">
            <v xml:space="preserve">PVC pestili (1 mm lik) </v>
          </cell>
          <cell r="D1427">
            <v>2500000</v>
          </cell>
        </row>
        <row r="1428">
          <cell r="A1428" t="str">
            <v>04.735/1</v>
          </cell>
          <cell r="B1428" t="str">
            <v xml:space="preserve">m2 </v>
          </cell>
          <cell r="C1428" t="str">
            <v xml:space="preserve">Noktalı girintili PVC(buhar kes. ve den.)(0.50 kalınlıkta) </v>
          </cell>
          <cell r="D1428">
            <v>1500000</v>
          </cell>
        </row>
        <row r="1429">
          <cell r="A1429" t="str">
            <v>04.736</v>
          </cell>
          <cell r="B1429" t="str">
            <v xml:space="preserve">m2 </v>
          </cell>
          <cell r="C1429" t="str">
            <v xml:space="preserve">Buhar kesici ve dengeci </v>
          </cell>
          <cell r="D1429">
            <v>1800000</v>
          </cell>
        </row>
        <row r="1430">
          <cell r="A1430" t="str">
            <v>04.737/A</v>
          </cell>
          <cell r="B1430" t="str">
            <v xml:space="preserve">Ton </v>
          </cell>
          <cell r="C1430" t="str">
            <v xml:space="preserve">Perlitli çimentolu kaba sıva harcı </v>
          </cell>
          <cell r="D1430">
            <v>297000000</v>
          </cell>
        </row>
        <row r="1431">
          <cell r="A1431" t="str">
            <v>04.737/C</v>
          </cell>
          <cell r="B1431" t="str">
            <v xml:space="preserve">Ton </v>
          </cell>
          <cell r="C1431" t="str">
            <v xml:space="preserve">Perlitli çimentolu yalıtım harcı </v>
          </cell>
          <cell r="D1431">
            <v>275000000</v>
          </cell>
        </row>
        <row r="1432">
          <cell r="A1432" t="str">
            <v>04.737/E</v>
          </cell>
          <cell r="B1432" t="str">
            <v xml:space="preserve">Ton </v>
          </cell>
          <cell r="C1432" t="str">
            <v xml:space="preserve">Perlitli sıva serpme harcı </v>
          </cell>
          <cell r="D1432">
            <v>115500000</v>
          </cell>
        </row>
        <row r="1433">
          <cell r="A1433" t="str">
            <v>04.737/F</v>
          </cell>
          <cell r="B1433" t="str">
            <v xml:space="preserve">Ton </v>
          </cell>
          <cell r="C1433" t="str">
            <v xml:space="preserve">Perlitli çimentolu ince sıva harcı </v>
          </cell>
          <cell r="D1433">
            <v>115500000</v>
          </cell>
        </row>
        <row r="1434">
          <cell r="A1434" t="str">
            <v>04.737/H</v>
          </cell>
          <cell r="B1434" t="str">
            <v xml:space="preserve">Ton </v>
          </cell>
          <cell r="C1434" t="str">
            <v xml:space="preserve">Perlitli alçılı tek kat sıva harcı </v>
          </cell>
          <cell r="D1434">
            <v>115500000</v>
          </cell>
        </row>
        <row r="1435">
          <cell r="A1435" t="str">
            <v>04.739</v>
          </cell>
          <cell r="B1435" t="str">
            <v xml:space="preserve">m </v>
          </cell>
          <cell r="C1435" t="str">
            <v xml:space="preserve">Urgan (0.12 mm lik) </v>
          </cell>
          <cell r="D1435">
            <v>250000</v>
          </cell>
        </row>
        <row r="1436">
          <cell r="A1436" t="str">
            <v>04.740</v>
          </cell>
          <cell r="B1436" t="str">
            <v xml:space="preserve">kg </v>
          </cell>
          <cell r="C1436" t="str">
            <v xml:space="preserve">Çim tohumu </v>
          </cell>
          <cell r="D1436">
            <v>1100000</v>
          </cell>
        </row>
        <row r="1437">
          <cell r="A1437" t="str">
            <v>04.741/1</v>
          </cell>
          <cell r="B1437" t="str">
            <v xml:space="preserve">m2 </v>
          </cell>
          <cell r="C1437" t="str">
            <v xml:space="preserve">Prefabrik kapı kasası </v>
          </cell>
          <cell r="D1437">
            <v>23520000</v>
          </cell>
        </row>
        <row r="1438">
          <cell r="A1438" t="str">
            <v>04.741/2</v>
          </cell>
          <cell r="B1438" t="str">
            <v xml:space="preserve">m2 </v>
          </cell>
          <cell r="C1438" t="str">
            <v xml:space="preserve">Tam dolu prefabrik kapı kanadı </v>
          </cell>
          <cell r="D1438">
            <v>28000000</v>
          </cell>
        </row>
        <row r="1439">
          <cell r="A1439" t="str">
            <v>04.741/3</v>
          </cell>
          <cell r="B1439" t="str">
            <v xml:space="preserve">m2 </v>
          </cell>
          <cell r="C1439" t="str">
            <v xml:space="preserve">Camlı prefabrik kapı kanadı </v>
          </cell>
          <cell r="D1439">
            <v>21280000</v>
          </cell>
        </row>
        <row r="1440">
          <cell r="A1440" t="str">
            <v>04.742/1</v>
          </cell>
          <cell r="B1440" t="str">
            <v xml:space="preserve">m2 </v>
          </cell>
          <cell r="C1440" t="str">
            <v xml:space="preserve">Odun lifinden yapılmış levhalar (TS 64) düz 3.00 mm </v>
          </cell>
          <cell r="D1440">
            <v>1972000</v>
          </cell>
        </row>
        <row r="1441">
          <cell r="A1441" t="str">
            <v>04.742/2</v>
          </cell>
          <cell r="B1441" t="str">
            <v xml:space="preserve">m2 </v>
          </cell>
          <cell r="C1441" t="str">
            <v xml:space="preserve">Odun lif.yap.levha düz 4 mm </v>
          </cell>
          <cell r="D1441">
            <v>2320000</v>
          </cell>
        </row>
        <row r="1442">
          <cell r="A1442" t="str">
            <v>04.742/3</v>
          </cell>
          <cell r="B1442" t="str">
            <v xml:space="preserve">m2 </v>
          </cell>
          <cell r="C1442" t="str">
            <v xml:space="preserve">Odun lifinden yapılmış levhalar (TS 64) düz 5.00 mm </v>
          </cell>
          <cell r="D1442">
            <v>2784000</v>
          </cell>
        </row>
        <row r="1443">
          <cell r="A1443" t="str">
            <v>04.742/4</v>
          </cell>
          <cell r="B1443" t="str">
            <v xml:space="preserve">Ad. </v>
          </cell>
          <cell r="C1443" t="str">
            <v xml:space="preserve">Odun lif.yap.levhatavanlık delikli (40x40 cm)3.0 kalınlıkta </v>
          </cell>
          <cell r="D1443">
            <v>614000</v>
          </cell>
        </row>
        <row r="1444">
          <cell r="A1444" t="str">
            <v>04.742/5</v>
          </cell>
          <cell r="B1444" t="str">
            <v xml:space="preserve">Ad. </v>
          </cell>
          <cell r="C1444" t="str">
            <v xml:space="preserve">Odun lif.yap.levha tavanlık delikli boyalı (40x40 cm) 3.0 mm kal. </v>
          </cell>
          <cell r="D1444">
            <v>928000</v>
          </cell>
        </row>
        <row r="1445">
          <cell r="A1445" t="str">
            <v>04.742/6</v>
          </cell>
          <cell r="B1445" t="str">
            <v xml:space="preserve">Ad. </v>
          </cell>
          <cell r="C1445" t="str">
            <v xml:space="preserve">Odun lif.yap.levha tavanlık delikl (40x80 cm)3.0 mm kal. </v>
          </cell>
          <cell r="D1445">
            <v>870000</v>
          </cell>
        </row>
        <row r="1446">
          <cell r="A1446" t="str">
            <v>04.742/7</v>
          </cell>
          <cell r="B1446" t="str">
            <v xml:space="preserve">Ad. </v>
          </cell>
          <cell r="C1446" t="str">
            <v xml:space="preserve">Odun lif.yap.levha tavanlık delikli boyalı (40x80 cm)3.0 mm kal. </v>
          </cell>
          <cell r="D1446">
            <v>1392000</v>
          </cell>
        </row>
        <row r="1447">
          <cell r="A1447" t="str">
            <v>04.742/8</v>
          </cell>
          <cell r="B1447" t="str">
            <v xml:space="preserve">m2 </v>
          </cell>
          <cell r="C1447" t="str">
            <v xml:space="preserve">Odun lif.yap.levha kordonlu 4 mm kalınlıkta </v>
          </cell>
          <cell r="D1447">
            <v>928000</v>
          </cell>
        </row>
        <row r="1448">
          <cell r="A1448" t="str">
            <v>04.742/9</v>
          </cell>
          <cell r="B1448" t="str">
            <v xml:space="preserve">m2 </v>
          </cell>
          <cell r="C1448" t="str">
            <v xml:space="preserve">Odun lif.yap.levha odun lifi levhaların yumuşak levha.(12.7 mm) </v>
          </cell>
          <cell r="D1448">
            <v>1392000</v>
          </cell>
        </row>
        <row r="1449">
          <cell r="A1449" t="str">
            <v>04.743/01</v>
          </cell>
          <cell r="B1449" t="str">
            <v xml:space="preserve">m2 </v>
          </cell>
          <cell r="C1449" t="str">
            <v xml:space="preserve">Yonga levha 4 mm kalınlıkta </v>
          </cell>
          <cell r="D1449">
            <v>1650000</v>
          </cell>
        </row>
        <row r="1450">
          <cell r="A1450" t="str">
            <v>04.743/02</v>
          </cell>
          <cell r="B1450" t="str">
            <v xml:space="preserve">m2 </v>
          </cell>
          <cell r="C1450" t="str">
            <v xml:space="preserve">Yonga levha 6 mm kalınlıkta </v>
          </cell>
          <cell r="D1450">
            <v>2200000</v>
          </cell>
        </row>
        <row r="1451">
          <cell r="A1451" t="str">
            <v>04.743/03</v>
          </cell>
          <cell r="B1451" t="str">
            <v xml:space="preserve">m2 </v>
          </cell>
          <cell r="C1451" t="str">
            <v xml:space="preserve">Yonga levha 8 mm kalınlıkta </v>
          </cell>
          <cell r="D1451">
            <v>2444000</v>
          </cell>
        </row>
        <row r="1452">
          <cell r="A1452" t="str">
            <v>04.743/04</v>
          </cell>
          <cell r="B1452" t="str">
            <v xml:space="preserve">m2 </v>
          </cell>
          <cell r="C1452" t="str">
            <v xml:space="preserve">Yonga levha 10 mm kalınlıkta </v>
          </cell>
          <cell r="D1452">
            <v>2790000</v>
          </cell>
        </row>
        <row r="1453">
          <cell r="A1453" t="str">
            <v>04.743/05</v>
          </cell>
          <cell r="B1453" t="str">
            <v xml:space="preserve">m2 </v>
          </cell>
          <cell r="C1453" t="str">
            <v xml:space="preserve">Yonga levha 13 mm kalınlıkta </v>
          </cell>
          <cell r="D1453">
            <v>3157000</v>
          </cell>
        </row>
        <row r="1454">
          <cell r="A1454" t="str">
            <v>04.743/06</v>
          </cell>
          <cell r="B1454" t="str">
            <v xml:space="preserve">m2 </v>
          </cell>
          <cell r="C1454" t="str">
            <v xml:space="preserve">Yonga levha 16 mm kalınlıkta </v>
          </cell>
          <cell r="D1454">
            <v>3524000</v>
          </cell>
        </row>
        <row r="1455">
          <cell r="A1455" t="str">
            <v>04.743/07</v>
          </cell>
          <cell r="B1455" t="str">
            <v xml:space="preserve">m2 </v>
          </cell>
          <cell r="C1455" t="str">
            <v xml:space="preserve">Yonga levha 19 mm kalınlıkta </v>
          </cell>
          <cell r="D1455">
            <v>3890000</v>
          </cell>
        </row>
        <row r="1456">
          <cell r="A1456" t="str">
            <v>04.743/08</v>
          </cell>
          <cell r="B1456" t="str">
            <v xml:space="preserve">m2 </v>
          </cell>
          <cell r="C1456" t="str">
            <v xml:space="preserve">Yonga levha 22 mm kalınlıkta </v>
          </cell>
          <cell r="D1456">
            <v>4290000</v>
          </cell>
        </row>
        <row r="1457">
          <cell r="A1457" t="str">
            <v>04.743/09</v>
          </cell>
          <cell r="B1457" t="str">
            <v xml:space="preserve">m2 </v>
          </cell>
          <cell r="C1457" t="str">
            <v xml:space="preserve">Yonga levha 25 mm kalınlıkta </v>
          </cell>
          <cell r="D1457">
            <v>4624000</v>
          </cell>
        </row>
        <row r="1458">
          <cell r="A1458" t="str">
            <v>04.743/10</v>
          </cell>
          <cell r="B1458" t="str">
            <v xml:space="preserve">m2 </v>
          </cell>
          <cell r="C1458" t="str">
            <v xml:space="preserve">Yonga levha 30 mm kalınlıkta </v>
          </cell>
          <cell r="D1458">
            <v>5574000</v>
          </cell>
        </row>
        <row r="1459">
          <cell r="A1459" t="str">
            <v>04.743/1A</v>
          </cell>
          <cell r="B1459" t="str">
            <v xml:space="preserve">m2 </v>
          </cell>
          <cell r="C1459" t="str">
            <v xml:space="preserve">Çimentolu yonga levha 8 mm kalınlıkta </v>
          </cell>
          <cell r="D1459">
            <v>4478000</v>
          </cell>
        </row>
        <row r="1460">
          <cell r="A1460" t="str">
            <v>04.743/1B</v>
          </cell>
          <cell r="B1460" t="str">
            <v xml:space="preserve">m2 </v>
          </cell>
          <cell r="C1460" t="str">
            <v xml:space="preserve">Çimentolu yonga levha 10 mm kalınlıkta </v>
          </cell>
          <cell r="D1460">
            <v>4786000</v>
          </cell>
        </row>
        <row r="1461">
          <cell r="A1461" t="str">
            <v>04.743/1C</v>
          </cell>
          <cell r="B1461" t="str">
            <v xml:space="preserve">m2 </v>
          </cell>
          <cell r="C1461" t="str">
            <v xml:space="preserve">Çimentolu yonga levha 12 mm kalınlıkta </v>
          </cell>
          <cell r="D1461">
            <v>5804000</v>
          </cell>
        </row>
        <row r="1462">
          <cell r="A1462" t="str">
            <v>04.743/1D</v>
          </cell>
          <cell r="B1462" t="str">
            <v xml:space="preserve">m2 </v>
          </cell>
          <cell r="C1462" t="str">
            <v xml:space="preserve">Çimentolu yonga levha 14 mm kalınlıkta </v>
          </cell>
          <cell r="D1462">
            <v>6821000</v>
          </cell>
        </row>
        <row r="1463">
          <cell r="A1463" t="str">
            <v>04.743/1E</v>
          </cell>
          <cell r="B1463" t="str">
            <v xml:space="preserve">m2 </v>
          </cell>
          <cell r="C1463" t="str">
            <v xml:space="preserve">Çimentolu yonga levha 16 mm kalınlıkta </v>
          </cell>
          <cell r="D1463">
            <v>7736000</v>
          </cell>
        </row>
        <row r="1464">
          <cell r="A1464" t="str">
            <v>04.743/1F</v>
          </cell>
          <cell r="B1464" t="str">
            <v xml:space="preserve">m2 </v>
          </cell>
          <cell r="C1464" t="str">
            <v xml:space="preserve">Çimentolu yonga levha 18 mm kalınlıkta </v>
          </cell>
          <cell r="D1464">
            <v>8857000</v>
          </cell>
        </row>
        <row r="1465">
          <cell r="A1465" t="str">
            <v>04.743/1G</v>
          </cell>
          <cell r="B1465" t="str">
            <v xml:space="preserve">m2 </v>
          </cell>
          <cell r="C1465" t="str">
            <v xml:space="preserve">Çimentolu yonga levha 20 mm kalınlıkta </v>
          </cell>
          <cell r="D1465">
            <v>9672000</v>
          </cell>
        </row>
        <row r="1466">
          <cell r="A1466" t="str">
            <v>04.743/1H</v>
          </cell>
          <cell r="B1466" t="str">
            <v xml:space="preserve">m2 </v>
          </cell>
          <cell r="C1466" t="str">
            <v xml:space="preserve">Çimentolu yonga levha 24 mm kalınlıkta </v>
          </cell>
          <cell r="D1466">
            <v>11807000</v>
          </cell>
        </row>
        <row r="1467">
          <cell r="A1467" t="str">
            <v>04.743/1İ</v>
          </cell>
          <cell r="B1467" t="str">
            <v xml:space="preserve">m2 </v>
          </cell>
          <cell r="C1467" t="str">
            <v xml:space="preserve">Çimentolu yonga levha 28 mm kalınlıkta </v>
          </cell>
          <cell r="D1467">
            <v>13640000</v>
          </cell>
        </row>
        <row r="1468">
          <cell r="A1468" t="str">
            <v>04.744</v>
          </cell>
          <cell r="B1468" t="str">
            <v xml:space="preserve">m2 </v>
          </cell>
          <cell r="C1468" t="str">
            <v xml:space="preserve">Mozaik mese parke (endustriyel) </v>
          </cell>
          <cell r="D1468">
            <v>4914000</v>
          </cell>
        </row>
        <row r="1469">
          <cell r="A1469" t="str">
            <v>04.745</v>
          </cell>
          <cell r="B1469" t="str">
            <v xml:space="preserve">m2 </v>
          </cell>
          <cell r="C1469" t="str">
            <v xml:space="preserve">Mozaik meşe parke (ekonomik) </v>
          </cell>
          <cell r="D1469">
            <v>5614000</v>
          </cell>
        </row>
        <row r="1470">
          <cell r="A1470" t="str">
            <v>04.746</v>
          </cell>
          <cell r="B1470" t="str">
            <v xml:space="preserve">m2 </v>
          </cell>
          <cell r="C1470" t="str">
            <v xml:space="preserve">Mozaik meşe parke (desenli) </v>
          </cell>
          <cell r="D1470">
            <v>5967000</v>
          </cell>
        </row>
        <row r="1471">
          <cell r="A1471" t="str">
            <v>04.747</v>
          </cell>
          <cell r="B1471" t="str">
            <v xml:space="preserve">kg </v>
          </cell>
          <cell r="C1471" t="str">
            <v xml:space="preserve">Ahşap parke özel yapıştırıcısı </v>
          </cell>
          <cell r="D1471">
            <v>1053000</v>
          </cell>
        </row>
        <row r="1472">
          <cell r="A1472" t="str">
            <v>04.748/A</v>
          </cell>
          <cell r="B1472" t="str">
            <v xml:space="preserve">m2 </v>
          </cell>
          <cell r="C1472" t="str">
            <v xml:space="preserve">17 mm lik yon.levha üze.selulozik kap.pro.levha iç kaplamalarda </v>
          </cell>
          <cell r="D1472">
            <v>60840000</v>
          </cell>
        </row>
        <row r="1473">
          <cell r="A1473" t="str">
            <v>04.748/B</v>
          </cell>
          <cell r="B1473" t="str">
            <v xml:space="preserve">m2 </v>
          </cell>
          <cell r="C1473" t="str">
            <v xml:space="preserve">17 mm lik yon.levha üze.kim.selulozik kap.pro.levha dış kaplamala </v>
          </cell>
          <cell r="D1473">
            <v>64350000</v>
          </cell>
        </row>
        <row r="1474">
          <cell r="A1474" t="str">
            <v>04.749</v>
          </cell>
          <cell r="B1474" t="str">
            <v xml:space="preserve">m3 </v>
          </cell>
          <cell r="C1474" t="str">
            <v xml:space="preserve">Hafif gazbeton teçhizatsız harçlı bloklar </v>
          </cell>
          <cell r="D1474">
            <v>77720000</v>
          </cell>
        </row>
        <row r="1475">
          <cell r="A1475" t="str">
            <v>04.749/01</v>
          </cell>
          <cell r="B1475" t="str">
            <v xml:space="preserve">m2 </v>
          </cell>
          <cell r="C1475" t="str">
            <v xml:space="preserve">Teçhizatsız harçlı blok, 7.5 cm kalınlıkta </v>
          </cell>
          <cell r="D1475">
            <v>5829000</v>
          </cell>
        </row>
        <row r="1476">
          <cell r="A1476" t="str">
            <v>04.749/02</v>
          </cell>
          <cell r="B1476" t="str">
            <v xml:space="preserve">m2 </v>
          </cell>
          <cell r="C1476" t="str">
            <v xml:space="preserve">Teçhizatsız harçlı blok, 8.5 cm kalınlıkta </v>
          </cell>
          <cell r="D1476">
            <v>6606000</v>
          </cell>
        </row>
        <row r="1477">
          <cell r="A1477" t="str">
            <v>04.749/03</v>
          </cell>
          <cell r="B1477" t="str">
            <v xml:space="preserve">m2 </v>
          </cell>
          <cell r="C1477" t="str">
            <v xml:space="preserve">Teçhizatsız harçlı blok, TS 453, 9 cm kalınlıkta </v>
          </cell>
          <cell r="D1477">
            <v>6995000</v>
          </cell>
        </row>
        <row r="1478">
          <cell r="A1478" t="str">
            <v>04.749/04</v>
          </cell>
          <cell r="B1478" t="str">
            <v xml:space="preserve">m2 </v>
          </cell>
          <cell r="C1478" t="str">
            <v xml:space="preserve">Teçhizatsız harçlı blok, 10 cm kalınlıkta </v>
          </cell>
          <cell r="D1478">
            <v>7772000</v>
          </cell>
        </row>
        <row r="1479">
          <cell r="A1479" t="str">
            <v>04.749/05</v>
          </cell>
          <cell r="B1479" t="str">
            <v xml:space="preserve">m2 </v>
          </cell>
          <cell r="C1479" t="str">
            <v xml:space="preserve">Teçhizatsız harçlı blok, 12.5 cm kalınlığında </v>
          </cell>
          <cell r="D1479">
            <v>9715000</v>
          </cell>
        </row>
        <row r="1480">
          <cell r="A1480" t="str">
            <v>04.749/06</v>
          </cell>
          <cell r="B1480" t="str">
            <v xml:space="preserve">m2 </v>
          </cell>
          <cell r="C1480" t="str">
            <v xml:space="preserve">Teçhizatsız harçlı blok, 13.5 cm kalınlığında </v>
          </cell>
          <cell r="D1480">
            <v>10492000</v>
          </cell>
        </row>
        <row r="1481">
          <cell r="A1481" t="str">
            <v>04.749/07</v>
          </cell>
          <cell r="B1481" t="str">
            <v xml:space="preserve">m2 </v>
          </cell>
          <cell r="C1481" t="str">
            <v xml:space="preserve">Teçhizatsız harçlı blok, 15 cm kalınlıkta </v>
          </cell>
          <cell r="D1481">
            <v>11658000</v>
          </cell>
        </row>
        <row r="1482">
          <cell r="A1482" t="str">
            <v>04.749/08</v>
          </cell>
          <cell r="B1482" t="str">
            <v xml:space="preserve">m2 </v>
          </cell>
          <cell r="C1482" t="str">
            <v xml:space="preserve">Teçhizatsız harçlı blok, 17.5 cm kalınlıkta </v>
          </cell>
          <cell r="D1482">
            <v>13601000</v>
          </cell>
        </row>
        <row r="1483">
          <cell r="A1483" t="str">
            <v>04.749/09</v>
          </cell>
          <cell r="B1483" t="str">
            <v xml:space="preserve">m2 </v>
          </cell>
          <cell r="C1483" t="str">
            <v xml:space="preserve">Teçhizatsız harçlı blok, 18.5 kalınlıkta </v>
          </cell>
          <cell r="D1483">
            <v>14378000</v>
          </cell>
        </row>
        <row r="1484">
          <cell r="A1484" t="str">
            <v>04.749/10</v>
          </cell>
          <cell r="B1484" t="str">
            <v xml:space="preserve">m2 </v>
          </cell>
          <cell r="C1484" t="str">
            <v xml:space="preserve">Teçhizatsız harçlı blok 19 cm kalınlıkta </v>
          </cell>
          <cell r="D1484">
            <v>14767000</v>
          </cell>
        </row>
        <row r="1485">
          <cell r="A1485" t="str">
            <v>04.749/11</v>
          </cell>
          <cell r="B1485" t="str">
            <v xml:space="preserve">m2 </v>
          </cell>
          <cell r="C1485" t="str">
            <v xml:space="preserve">Teçhizatsız harçlı blok, 20 cm kalınlıkta </v>
          </cell>
          <cell r="D1485">
            <v>15544000</v>
          </cell>
        </row>
        <row r="1486">
          <cell r="A1486" t="str">
            <v>04.749/12</v>
          </cell>
          <cell r="B1486" t="str">
            <v xml:space="preserve">m2 </v>
          </cell>
          <cell r="C1486" t="str">
            <v xml:space="preserve">Teçhizatsız harçlı blok, 22.5 cm kalınlıkta </v>
          </cell>
          <cell r="D1486">
            <v>17487000</v>
          </cell>
        </row>
        <row r="1487">
          <cell r="A1487" t="str">
            <v>04.749/13</v>
          </cell>
          <cell r="B1487" t="str">
            <v xml:space="preserve">m2 </v>
          </cell>
          <cell r="C1487" t="str">
            <v xml:space="preserve">Teçhizatsız harçlı blok, 25 cm kalınlıkta </v>
          </cell>
          <cell r="D1487">
            <v>19430000</v>
          </cell>
        </row>
        <row r="1488">
          <cell r="A1488" t="str">
            <v>04.750/1</v>
          </cell>
          <cell r="B1488" t="str">
            <v xml:space="preserve">m3 </v>
          </cell>
          <cell r="C1488" t="str">
            <v xml:space="preserve">Gazbeton asmolen blokları (G2) </v>
          </cell>
          <cell r="D1488">
            <v>77720000</v>
          </cell>
        </row>
        <row r="1489">
          <cell r="A1489" t="str">
            <v>04.750/2</v>
          </cell>
          <cell r="B1489" t="str">
            <v xml:space="preserve">m3 </v>
          </cell>
          <cell r="C1489" t="str">
            <v xml:space="preserve">Teçhizatlı gazbeton lento (G3) </v>
          </cell>
          <cell r="D1489">
            <v>143840000</v>
          </cell>
        </row>
        <row r="1490">
          <cell r="A1490" t="str">
            <v>04.751</v>
          </cell>
          <cell r="B1490" t="str">
            <v xml:space="preserve">m3 </v>
          </cell>
          <cell r="C1490" t="str">
            <v xml:space="preserve">Hafif gazbeton teçhizatsız izolasyon plakları </v>
          </cell>
          <cell r="D1490">
            <v>77720000</v>
          </cell>
        </row>
        <row r="1491">
          <cell r="A1491" t="str">
            <v>04.751/1</v>
          </cell>
          <cell r="B1491" t="str">
            <v xml:space="preserve">m2 </v>
          </cell>
          <cell r="C1491" t="str">
            <v xml:space="preserve">Hafif gazbeton teçhizatsız izolasyon plak, 5 cm kalınlıkta </v>
          </cell>
          <cell r="D1491">
            <v>3886000</v>
          </cell>
        </row>
        <row r="1492">
          <cell r="A1492" t="str">
            <v>04.751/2</v>
          </cell>
          <cell r="B1492" t="str">
            <v xml:space="preserve">m2 </v>
          </cell>
          <cell r="C1492" t="str">
            <v xml:space="preserve">Hafif gazbeton teçhizatsız izolasyon plak, 7.5 cm kalınlıkta </v>
          </cell>
          <cell r="D1492">
            <v>5829000</v>
          </cell>
        </row>
        <row r="1493">
          <cell r="A1493" t="str">
            <v>04.751/3</v>
          </cell>
          <cell r="B1493" t="str">
            <v xml:space="preserve">m2 </v>
          </cell>
          <cell r="C1493" t="str">
            <v xml:space="preserve">Hafif gazbeton teçhizatsız izolasyon plak, 10 cm kalınlıkta </v>
          </cell>
          <cell r="D1493">
            <v>7772000</v>
          </cell>
        </row>
        <row r="1494">
          <cell r="A1494" t="str">
            <v>04.751/4</v>
          </cell>
          <cell r="B1494" t="str">
            <v xml:space="preserve">m2 </v>
          </cell>
          <cell r="C1494" t="str">
            <v xml:space="preserve">Hafif gazbeton techizatsız izolasyon plak, 12.5 cm kalınlıkta </v>
          </cell>
          <cell r="D1494">
            <v>9715400</v>
          </cell>
        </row>
        <row r="1495">
          <cell r="A1495" t="str">
            <v>04.751/5</v>
          </cell>
          <cell r="B1495" t="str">
            <v xml:space="preserve">m2 </v>
          </cell>
          <cell r="C1495" t="str">
            <v xml:space="preserve">Hafif gazbeton teçhizatsız izolasyon plak, 15 cm kalınlıkta </v>
          </cell>
          <cell r="D1495">
            <v>11658000</v>
          </cell>
        </row>
        <row r="1496">
          <cell r="A1496" t="str">
            <v>04.751/6</v>
          </cell>
          <cell r="B1496" t="str">
            <v xml:space="preserve">m2 </v>
          </cell>
          <cell r="C1496" t="str">
            <v xml:space="preserve">Hafif gazbeton teçhizatsız izolasyon plak, 17.5 cm kalınlıkta </v>
          </cell>
          <cell r="D1496">
            <v>13601000</v>
          </cell>
        </row>
        <row r="1497">
          <cell r="A1497" t="str">
            <v>04.751/7</v>
          </cell>
          <cell r="B1497" t="str">
            <v xml:space="preserve">m2 </v>
          </cell>
          <cell r="C1497" t="str">
            <v xml:space="preserve">Hafif gazbeton teçhizatsız izolasyon plak, 20 cm kalınlıkta </v>
          </cell>
          <cell r="D1497">
            <v>15544000</v>
          </cell>
        </row>
        <row r="1498">
          <cell r="A1498" t="str">
            <v>04.752</v>
          </cell>
          <cell r="B1498" t="str">
            <v xml:space="preserve">m3 </v>
          </cell>
          <cell r="C1498" t="str">
            <v xml:space="preserve">Hafif gazbeton teçhizatlı çatı plağı (G3) </v>
          </cell>
          <cell r="D1498">
            <v>136880000</v>
          </cell>
        </row>
        <row r="1499">
          <cell r="A1499" t="str">
            <v>04.752/2</v>
          </cell>
          <cell r="B1499" t="str">
            <v xml:space="preserve">m2 </v>
          </cell>
          <cell r="C1499" t="str">
            <v xml:space="preserve">Hafif gazbeton teçhizatlı çatı plağı, 10 cm kalınlıkta </v>
          </cell>
          <cell r="D1499">
            <v>13688000</v>
          </cell>
        </row>
        <row r="1500">
          <cell r="A1500" t="str">
            <v>04.752/3</v>
          </cell>
          <cell r="B1500" t="str">
            <v xml:space="preserve">m2 </v>
          </cell>
          <cell r="C1500" t="str">
            <v xml:space="preserve">Teçhizatlı çatı plağı, 12.5 cm kalınlıkta </v>
          </cell>
          <cell r="D1500">
            <v>17110000</v>
          </cell>
        </row>
        <row r="1501">
          <cell r="A1501" t="str">
            <v>04.752/4</v>
          </cell>
          <cell r="B1501" t="str">
            <v xml:space="preserve">m2 </v>
          </cell>
          <cell r="C1501" t="str">
            <v xml:space="preserve">Hafif gazbeton teçhizatlı çatı plağı, 10 cm kalınlıkta </v>
          </cell>
          <cell r="D1501">
            <v>20532000</v>
          </cell>
        </row>
        <row r="1502">
          <cell r="A1502" t="str">
            <v>04.752/5</v>
          </cell>
          <cell r="B1502" t="str">
            <v xml:space="preserve">m2 </v>
          </cell>
          <cell r="C1502" t="str">
            <v xml:space="preserve">Hafif gazbeton teçhizatlı çatı plağı, 17.5 cm kalınlıkta </v>
          </cell>
          <cell r="D1502">
            <v>23954000</v>
          </cell>
        </row>
        <row r="1503">
          <cell r="A1503" t="str">
            <v>04.752/6</v>
          </cell>
          <cell r="B1503" t="str">
            <v xml:space="preserve">m2 </v>
          </cell>
          <cell r="C1503" t="str">
            <v xml:space="preserve">Hafif gazbeton teçhizatlı çatı plağı, 20 cm kalınlıkta </v>
          </cell>
          <cell r="D1503">
            <v>27376000</v>
          </cell>
        </row>
        <row r="1504">
          <cell r="A1504" t="str">
            <v>04.753</v>
          </cell>
          <cell r="B1504" t="str">
            <v xml:space="preserve">m3 </v>
          </cell>
          <cell r="C1504" t="str">
            <v xml:space="preserve">Teçhizatlı döşeme plağı (G4) </v>
          </cell>
          <cell r="D1504">
            <v>157760000</v>
          </cell>
        </row>
        <row r="1505">
          <cell r="A1505" t="str">
            <v>04.753/1</v>
          </cell>
          <cell r="B1505" t="str">
            <v xml:space="preserve">m2 </v>
          </cell>
          <cell r="C1505" t="str">
            <v xml:space="preserve">Teçhizatlı döşeme plağı, 10 cm kalınlıkta </v>
          </cell>
          <cell r="D1505">
            <v>15776000</v>
          </cell>
        </row>
        <row r="1506">
          <cell r="A1506" t="str">
            <v>04.753/2</v>
          </cell>
          <cell r="B1506" t="str">
            <v xml:space="preserve">m2 </v>
          </cell>
          <cell r="C1506" t="str">
            <v xml:space="preserve">Teçhizatlı döşeme plağı, 12.5 cm kalınlıkta </v>
          </cell>
          <cell r="D1506">
            <v>19720000</v>
          </cell>
        </row>
        <row r="1507">
          <cell r="A1507" t="str">
            <v>04.753/3</v>
          </cell>
          <cell r="B1507" t="str">
            <v xml:space="preserve">m2 </v>
          </cell>
          <cell r="C1507" t="str">
            <v xml:space="preserve">Teçhizatlı döşeme plağı, 15 cm kalınlıkta </v>
          </cell>
          <cell r="D1507">
            <v>23664000</v>
          </cell>
        </row>
        <row r="1508">
          <cell r="A1508" t="str">
            <v>04.753/4</v>
          </cell>
          <cell r="B1508" t="str">
            <v xml:space="preserve">m2 </v>
          </cell>
          <cell r="C1508" t="str">
            <v xml:space="preserve">Teçhizatlı döşeme plağı, 17.5 cm kalınlıkta </v>
          </cell>
          <cell r="D1508">
            <v>27608000</v>
          </cell>
        </row>
        <row r="1509">
          <cell r="A1509" t="str">
            <v>04.753/5</v>
          </cell>
          <cell r="B1509" t="str">
            <v xml:space="preserve">m2 </v>
          </cell>
          <cell r="C1509" t="str">
            <v xml:space="preserve">Teçhizatlı döşeme plağı, 20 cm kalınlıkta </v>
          </cell>
          <cell r="D1509">
            <v>31552000</v>
          </cell>
        </row>
        <row r="1510">
          <cell r="A1510" t="str">
            <v>04.753/6</v>
          </cell>
          <cell r="B1510" t="str">
            <v xml:space="preserve">m2 </v>
          </cell>
          <cell r="C1510" t="str">
            <v xml:space="preserve">Teçhizatlı döşeme plağı, 22.5 cm kalınlıkta </v>
          </cell>
          <cell r="D1510">
            <v>35496000</v>
          </cell>
        </row>
        <row r="1511">
          <cell r="A1511" t="str">
            <v>04.753/7</v>
          </cell>
          <cell r="B1511" t="str">
            <v xml:space="preserve">m2 </v>
          </cell>
          <cell r="C1511" t="str">
            <v xml:space="preserve">Teçhizatlı döşeme plağı, 25 cm kalınlıkta </v>
          </cell>
          <cell r="D1511">
            <v>39440000</v>
          </cell>
        </row>
        <row r="1512">
          <cell r="A1512" t="str">
            <v>04.753/8</v>
          </cell>
          <cell r="B1512" t="str">
            <v xml:space="preserve">m2 </v>
          </cell>
          <cell r="C1512" t="str">
            <v xml:space="preserve">Teçhizatlı döşeme plağı, 27.5 cm kalınlıkta </v>
          </cell>
          <cell r="D1512">
            <v>43384000</v>
          </cell>
        </row>
        <row r="1513">
          <cell r="A1513" t="str">
            <v>04.754</v>
          </cell>
          <cell r="B1513" t="str">
            <v xml:space="preserve">m3 </v>
          </cell>
          <cell r="C1513" t="str">
            <v xml:space="preserve">Teçhizatlı duvar elemanı (G3) </v>
          </cell>
          <cell r="D1513">
            <v>136880000</v>
          </cell>
        </row>
        <row r="1514">
          <cell r="A1514" t="str">
            <v>04.754/2</v>
          </cell>
          <cell r="B1514" t="str">
            <v xml:space="preserve">m2 </v>
          </cell>
          <cell r="C1514" t="str">
            <v xml:space="preserve">Teçhizatlı duvar elemanı, 10 cm kalınlıkta </v>
          </cell>
          <cell r="D1514">
            <v>13688000</v>
          </cell>
        </row>
        <row r="1515">
          <cell r="A1515" t="str">
            <v>04.754/3</v>
          </cell>
          <cell r="B1515" t="str">
            <v xml:space="preserve">m2 </v>
          </cell>
          <cell r="C1515" t="str">
            <v xml:space="preserve">Teçhizatlı duvar elemanı, 12.5 cm kalınlıkta </v>
          </cell>
          <cell r="D1515">
            <v>17110000</v>
          </cell>
        </row>
        <row r="1516">
          <cell r="A1516" t="str">
            <v>04.754/4</v>
          </cell>
          <cell r="B1516" t="str">
            <v xml:space="preserve">m2 </v>
          </cell>
          <cell r="C1516" t="str">
            <v xml:space="preserve">Hafif gazbeton teçhizatlı duvar elemanı, 15 cm kalınlıkta </v>
          </cell>
          <cell r="D1516">
            <v>20532000</v>
          </cell>
        </row>
        <row r="1517">
          <cell r="A1517" t="str">
            <v>04.754/5</v>
          </cell>
          <cell r="B1517" t="str">
            <v xml:space="preserve">m2 </v>
          </cell>
          <cell r="C1517" t="str">
            <v xml:space="preserve">Hafif gazbeton teçhizatlı duvar elamanı, 17.5 cm kalınlıkta </v>
          </cell>
          <cell r="D1517">
            <v>23954000</v>
          </cell>
        </row>
        <row r="1518">
          <cell r="A1518" t="str">
            <v>04.754/6</v>
          </cell>
          <cell r="B1518" t="str">
            <v xml:space="preserve">m2 </v>
          </cell>
          <cell r="C1518" t="str">
            <v xml:space="preserve">Hafif gazbeton teçhizatlı duvar elamanı, 20 cm kalınlıkta </v>
          </cell>
          <cell r="D1518">
            <v>27376000</v>
          </cell>
        </row>
        <row r="1519">
          <cell r="A1519" t="str">
            <v>04.754/7</v>
          </cell>
          <cell r="B1519" t="str">
            <v xml:space="preserve">m2 </v>
          </cell>
          <cell r="C1519" t="str">
            <v xml:space="preserve">Teçhizatlı duvar elemanı, 22.5 cm kalınlıkta </v>
          </cell>
          <cell r="D1519">
            <v>30798000</v>
          </cell>
        </row>
        <row r="1520">
          <cell r="A1520" t="str">
            <v>04.754/8</v>
          </cell>
          <cell r="B1520" t="str">
            <v xml:space="preserve">m2 </v>
          </cell>
          <cell r="C1520" t="str">
            <v xml:space="preserve">Teçhizatlı duvar elemanı, 25 cm kalınlıkta </v>
          </cell>
          <cell r="D1520">
            <v>34220000</v>
          </cell>
        </row>
        <row r="1521">
          <cell r="A1521" t="str">
            <v>04.755</v>
          </cell>
          <cell r="B1521" t="str">
            <v xml:space="preserve">m2 </v>
          </cell>
          <cell r="C1521" t="str">
            <v xml:space="preserve">8 cm kalınlığında dolu gövdeli alçı bölme bloku </v>
          </cell>
          <cell r="D1521">
            <v>8500000</v>
          </cell>
        </row>
        <row r="1522">
          <cell r="A1522" t="str">
            <v>04.755/1A</v>
          </cell>
          <cell r="B1522" t="str">
            <v xml:space="preserve">m2 </v>
          </cell>
          <cell r="C1522" t="str">
            <v xml:space="preserve">10 cm kalınlıkta ve (10x39x19 cm)ebadında boşluklu duvar blok </v>
          </cell>
          <cell r="D1522">
            <v>3924000</v>
          </cell>
        </row>
        <row r="1523">
          <cell r="A1523" t="str">
            <v>04.755/1B</v>
          </cell>
          <cell r="B1523" t="str">
            <v xml:space="preserve">m2 </v>
          </cell>
          <cell r="C1523" t="str">
            <v xml:space="preserve">15 cm kalınlıkta ve (15x39x19 cm)boşluklu duvar bloku </v>
          </cell>
          <cell r="D1523">
            <v>5596000</v>
          </cell>
        </row>
        <row r="1524">
          <cell r="A1524" t="str">
            <v>04.755/1C</v>
          </cell>
          <cell r="B1524" t="str">
            <v xml:space="preserve">m2 </v>
          </cell>
          <cell r="C1524" t="str">
            <v xml:space="preserve">19 cm kalınlıkta ve (19x39x19 cm)ebadında boşluklu duvar bloku </v>
          </cell>
          <cell r="D1524">
            <v>6111000</v>
          </cell>
        </row>
        <row r="1525">
          <cell r="A1525" t="str">
            <v>04.755/1D</v>
          </cell>
          <cell r="B1525" t="str">
            <v xml:space="preserve">m2 </v>
          </cell>
          <cell r="C1525" t="str">
            <v xml:space="preserve">19 cm kalınlıkta ve (19x39x18.5 cm)ebadında boşluklu duvar blok </v>
          </cell>
          <cell r="D1525">
            <v>6431000</v>
          </cell>
        </row>
        <row r="1526">
          <cell r="A1526" t="str">
            <v>04.755/1E</v>
          </cell>
          <cell r="B1526" t="str">
            <v xml:space="preserve">m2 </v>
          </cell>
          <cell r="C1526" t="str">
            <v xml:space="preserve">20 cm kalınlıkta ve (20x39x19 cm)ebadında boşluksuz duvar blok </v>
          </cell>
          <cell r="D1526">
            <v>6111000</v>
          </cell>
        </row>
        <row r="1527">
          <cell r="A1527" t="str">
            <v>04.755/2A</v>
          </cell>
          <cell r="B1527" t="str">
            <v xml:space="preserve">m2 </v>
          </cell>
          <cell r="C1527" t="str">
            <v xml:space="preserve">20 cm yükseklikte (40x25)bims betondan yapılmış asmolen döş.bl </v>
          </cell>
          <cell r="D1527">
            <v>5860000</v>
          </cell>
        </row>
        <row r="1528">
          <cell r="A1528" t="str">
            <v>04.755/2B</v>
          </cell>
          <cell r="B1528" t="str">
            <v xml:space="preserve">m2 </v>
          </cell>
          <cell r="C1528" t="str">
            <v xml:space="preserve">25 cm yükseklikte (40x25)bims betondan yapılmış asmolen döş bl </v>
          </cell>
          <cell r="D1528">
            <v>6712000</v>
          </cell>
        </row>
        <row r="1529">
          <cell r="A1529" t="str">
            <v>04.756</v>
          </cell>
          <cell r="B1529" t="str">
            <v xml:space="preserve">kg </v>
          </cell>
          <cell r="C1529" t="str">
            <v xml:space="preserve">Hafif gazbeton tutkalı </v>
          </cell>
          <cell r="D1529">
            <v>380000</v>
          </cell>
        </row>
        <row r="1530">
          <cell r="A1530" t="str">
            <v>04.759</v>
          </cell>
          <cell r="B1530" t="str">
            <v xml:space="preserve">Ton </v>
          </cell>
          <cell r="C1530" t="str">
            <v xml:space="preserve">Sönmüş toz kireci (torbada) </v>
          </cell>
          <cell r="D1530">
            <v>50000000</v>
          </cell>
        </row>
        <row r="1531">
          <cell r="A1531" t="str">
            <v>04.763</v>
          </cell>
          <cell r="B1531" t="str">
            <v xml:space="preserve">m3 </v>
          </cell>
          <cell r="C1531" t="str">
            <v xml:space="preserve">Perlit agregası </v>
          </cell>
          <cell r="D1531">
            <v>22000000</v>
          </cell>
        </row>
        <row r="1532">
          <cell r="A1532" t="str">
            <v>04.764/A</v>
          </cell>
          <cell r="B1532" t="str">
            <v xml:space="preserve">m3 </v>
          </cell>
          <cell r="C1532" t="str">
            <v xml:space="preserve">Genleştirilmiş perlit.iri taneli,1-5 mm tane iriliğinde </v>
          </cell>
          <cell r="D1532">
            <v>57000000</v>
          </cell>
        </row>
        <row r="1533">
          <cell r="A1533" t="str">
            <v>04.764/B</v>
          </cell>
          <cell r="B1533" t="str">
            <v xml:space="preserve">m3 </v>
          </cell>
          <cell r="C1533" t="str">
            <v xml:space="preserve">Genleştirilmiş perlit 0-3 mm tane iriliğinde torba TS 3681 </v>
          </cell>
          <cell r="D1533">
            <v>43700000</v>
          </cell>
        </row>
        <row r="1534">
          <cell r="A1534" t="str">
            <v>04.764/C</v>
          </cell>
          <cell r="B1534" t="str">
            <v xml:space="preserve">m3 </v>
          </cell>
          <cell r="C1534" t="str">
            <v xml:space="preserve">Genleştirilmiş perlit incetaneli 0-1 mm tane iri.(Torbalı) </v>
          </cell>
          <cell r="D1534">
            <v>22800000</v>
          </cell>
        </row>
        <row r="1535">
          <cell r="A1535" t="str">
            <v>04.764/D</v>
          </cell>
          <cell r="B1535" t="str">
            <v xml:space="preserve">m2 </v>
          </cell>
          <cell r="C1535" t="str">
            <v xml:space="preserve">Genleştirilmiş perlitli şilte 7 cm kalınlık TS 3681 </v>
          </cell>
          <cell r="D1535">
            <v>6000000</v>
          </cell>
        </row>
        <row r="1536">
          <cell r="A1536" t="str">
            <v>04.764/E</v>
          </cell>
          <cell r="B1536" t="str">
            <v xml:space="preserve">m3 </v>
          </cell>
          <cell r="C1536" t="str">
            <v xml:space="preserve">Genleştirilmiş perlit normal taneli 0-2 mm (Torbalı) </v>
          </cell>
          <cell r="D1536">
            <v>39900000</v>
          </cell>
        </row>
        <row r="1537">
          <cell r="A1537" t="str">
            <v>04.765</v>
          </cell>
          <cell r="B1537" t="str">
            <v xml:space="preserve">Ad. </v>
          </cell>
          <cell r="C1537" t="str">
            <v xml:space="preserve">Mozaik silme taşı </v>
          </cell>
          <cell r="D1537">
            <v>3000000</v>
          </cell>
        </row>
        <row r="1538">
          <cell r="A1538" t="str">
            <v>04.768/1</v>
          </cell>
          <cell r="B1538" t="str">
            <v xml:space="preserve">kg </v>
          </cell>
          <cell r="C1538" t="str">
            <v xml:space="preserve">Tabii kauçuk esaslı pestil (yapıştırıcı bant ola.kulla.dahil) </v>
          </cell>
          <cell r="D1538">
            <v>1534000</v>
          </cell>
        </row>
        <row r="1539">
          <cell r="A1539" t="str">
            <v>04.768/10-01</v>
          </cell>
          <cell r="B1539" t="str">
            <v xml:space="preserve">kg </v>
          </cell>
          <cell r="C1539" t="str">
            <v xml:space="preserve">1/2" PE kaplı çelik doğalgaz borusu (TS 6047) </v>
          </cell>
          <cell r="D1539">
            <v>1817000</v>
          </cell>
        </row>
        <row r="1540">
          <cell r="A1540" t="str">
            <v>04.768/10-02</v>
          </cell>
          <cell r="B1540" t="str">
            <v xml:space="preserve">kg </v>
          </cell>
          <cell r="C1540" t="str">
            <v xml:space="preserve">3/4" PE kaplı çelik doğalgaz borusu GR-A (TS 6047) </v>
          </cell>
          <cell r="D1540">
            <v>2393000</v>
          </cell>
        </row>
        <row r="1541">
          <cell r="A1541" t="str">
            <v>04.768/10-03</v>
          </cell>
          <cell r="B1541" t="str">
            <v xml:space="preserve">kg </v>
          </cell>
          <cell r="C1541" t="str">
            <v xml:space="preserve">1" PE kaplı çelik doğalgaz borusu GR-A (TS 6047) </v>
          </cell>
          <cell r="D1541">
            <v>3569000</v>
          </cell>
        </row>
        <row r="1542">
          <cell r="A1542" t="str">
            <v>04.768/10-04</v>
          </cell>
          <cell r="B1542" t="str">
            <v xml:space="preserve">kg </v>
          </cell>
          <cell r="C1542" t="str">
            <v xml:space="preserve">1 1/4" PE kaplı çelik doğalgaz borusu GR-A (TS 6047) </v>
          </cell>
          <cell r="D1542">
            <v>4839000</v>
          </cell>
        </row>
        <row r="1543">
          <cell r="A1543" t="str">
            <v>04.768/10-05</v>
          </cell>
          <cell r="B1543" t="str">
            <v xml:space="preserve">kg </v>
          </cell>
          <cell r="C1543" t="str">
            <v xml:space="preserve">1 1/2" PE kaplı çelik doğalgaz borusu GR-A (TS 6047) </v>
          </cell>
          <cell r="D1543">
            <v>5783000</v>
          </cell>
        </row>
        <row r="1544">
          <cell r="A1544" t="str">
            <v>04.768/10-06</v>
          </cell>
          <cell r="B1544" t="str">
            <v xml:space="preserve">kg </v>
          </cell>
          <cell r="C1544" t="str">
            <v xml:space="preserve">2" PE kaplı çelik doğalgaz borusu GR-A (TS 6047) </v>
          </cell>
          <cell r="D1544">
            <v>7766000</v>
          </cell>
        </row>
        <row r="1545">
          <cell r="A1545" t="str">
            <v>04.768/10-07</v>
          </cell>
          <cell r="B1545" t="str">
            <v xml:space="preserve">kg </v>
          </cell>
          <cell r="C1545" t="str">
            <v xml:space="preserve">2 1/2" PE kaplı çelik doğalgaz borusu GR-A (TS 6047) </v>
          </cell>
          <cell r="D1545">
            <v>12328000</v>
          </cell>
        </row>
        <row r="1546">
          <cell r="A1546" t="str">
            <v>04.768/10-08</v>
          </cell>
          <cell r="B1546" t="str">
            <v xml:space="preserve">kg </v>
          </cell>
          <cell r="C1546" t="str">
            <v xml:space="preserve">3" PE kaplı çelik doğalgaz borusu GR-A (TS 6047) </v>
          </cell>
          <cell r="D1546">
            <v>16102000</v>
          </cell>
        </row>
        <row r="1547">
          <cell r="A1547" t="str">
            <v>04.768/10-09</v>
          </cell>
          <cell r="B1547" t="str">
            <v xml:space="preserve">kg </v>
          </cell>
          <cell r="C1547" t="str">
            <v xml:space="preserve">4" PE kaplı çelik doğalgaz borusu GR-B (TS 6047) </v>
          </cell>
          <cell r="D1547">
            <v>21223000</v>
          </cell>
        </row>
        <row r="1548">
          <cell r="A1548" t="str">
            <v>04.768/10-10</v>
          </cell>
          <cell r="B1548" t="str">
            <v xml:space="preserve">kg </v>
          </cell>
          <cell r="C1548" t="str">
            <v xml:space="preserve">5" PE kaplı çelik doğalgaz borusu GR-B (TS 6047) </v>
          </cell>
          <cell r="D1548">
            <v>29651000</v>
          </cell>
        </row>
        <row r="1549">
          <cell r="A1549" t="str">
            <v>04.768/10-11</v>
          </cell>
          <cell r="B1549" t="str">
            <v xml:space="preserve">kg </v>
          </cell>
          <cell r="C1549" t="str">
            <v xml:space="preserve">6" PE kaplı çelik doğalgaz borusu GR-B (TS 6047) </v>
          </cell>
          <cell r="D1549">
            <v>37454000</v>
          </cell>
        </row>
        <row r="1550">
          <cell r="A1550" t="str">
            <v>04.768/10-12</v>
          </cell>
          <cell r="B1550" t="str">
            <v xml:space="preserve">kg </v>
          </cell>
          <cell r="C1550" t="str">
            <v xml:space="preserve">8" PE kaplı çelik doğalgaz borusu GR-B (TS 6047) </v>
          </cell>
          <cell r="D1550">
            <v>58053000</v>
          </cell>
        </row>
        <row r="1551">
          <cell r="A1551" t="str">
            <v>04.768/10-13</v>
          </cell>
          <cell r="B1551" t="str">
            <v xml:space="preserve">kg </v>
          </cell>
          <cell r="C1551" t="str">
            <v xml:space="preserve">10" PE kaplı çelik doğalgaz borusu GR-B (TS 6047) </v>
          </cell>
          <cell r="D1551">
            <v>81151000</v>
          </cell>
        </row>
        <row r="1552">
          <cell r="A1552" t="str">
            <v>04.768/10-14</v>
          </cell>
          <cell r="B1552" t="str">
            <v xml:space="preserve">kg </v>
          </cell>
          <cell r="C1552" t="str">
            <v xml:space="preserve">12" PE kaplı çelik doğalgaz borusu GR-B (TS 6047) </v>
          </cell>
          <cell r="D1552">
            <v>93503000</v>
          </cell>
        </row>
        <row r="1553">
          <cell r="A1553" t="str">
            <v>04.768/11A-01</v>
          </cell>
          <cell r="B1553" t="str">
            <v xml:space="preserve">kg </v>
          </cell>
          <cell r="C1553" t="str">
            <v xml:space="preserve">Q=450 mm anma çaplı 6 Atmosfer sert PVC plastik içme suyu borusu </v>
          </cell>
          <cell r="D1553">
            <v>148243000</v>
          </cell>
        </row>
        <row r="1554">
          <cell r="A1554" t="str">
            <v>04.768/11A-02</v>
          </cell>
          <cell r="B1554" t="str">
            <v xml:space="preserve">kg </v>
          </cell>
          <cell r="C1554" t="str">
            <v xml:space="preserve">Q=500 mm anma çaplı 6 Atmosfer sert PVC plastik içme suyu borusu </v>
          </cell>
          <cell r="D1554">
            <v>183589000</v>
          </cell>
        </row>
        <row r="1555">
          <cell r="A1555" t="str">
            <v>04.768/11A-03</v>
          </cell>
          <cell r="B1555" t="str">
            <v xml:space="preserve">kg </v>
          </cell>
          <cell r="C1555" t="str">
            <v xml:space="preserve">Q=560 mm anma çaplı 6 Atmosfer sert PVC plastik içme suyu borusu </v>
          </cell>
          <cell r="D1555">
            <v>231389000</v>
          </cell>
        </row>
        <row r="1556">
          <cell r="A1556" t="str">
            <v>04.768/11A-04</v>
          </cell>
          <cell r="B1556" t="str">
            <v xml:space="preserve">kg </v>
          </cell>
          <cell r="C1556" t="str">
            <v xml:space="preserve">Q=630 mm anma çaplı 6 Atmosfer sert PVC plastik içme suyu borusu </v>
          </cell>
          <cell r="D1556">
            <v>292880000</v>
          </cell>
        </row>
        <row r="1557">
          <cell r="A1557" t="str">
            <v>04.768/11A-05</v>
          </cell>
          <cell r="B1557" t="str">
            <v xml:space="preserve">kg </v>
          </cell>
          <cell r="C1557" t="str">
            <v xml:space="preserve">Q=710 mm anma çaplı 6 Atmosfer sert PVC plastik içme suyu borusu </v>
          </cell>
          <cell r="D1557">
            <v>379811000</v>
          </cell>
        </row>
        <row r="1558">
          <cell r="A1558" t="str">
            <v>04.768/11A-06</v>
          </cell>
          <cell r="B1558" t="str">
            <v xml:space="preserve">kg </v>
          </cell>
          <cell r="C1558" t="str">
            <v xml:space="preserve">Q=800 mm anma çaplı 6 Atmosfer sert PVC plastik içme suyu borusu </v>
          </cell>
          <cell r="D1558">
            <v>483566000</v>
          </cell>
        </row>
        <row r="1559">
          <cell r="A1559" t="str">
            <v>04.768/11A-07</v>
          </cell>
          <cell r="B1559" t="str">
            <v xml:space="preserve">kg </v>
          </cell>
          <cell r="C1559" t="str">
            <v xml:space="preserve">Q=900 mm anma çaplı 6 Atmosfer sert PVC plastik içme suyu borusu </v>
          </cell>
          <cell r="D1559">
            <v>613073000</v>
          </cell>
        </row>
        <row r="1560">
          <cell r="A1560" t="str">
            <v>04.768/11A-08</v>
          </cell>
          <cell r="B1560" t="str">
            <v xml:space="preserve">kg </v>
          </cell>
          <cell r="C1560" t="str">
            <v xml:space="preserve">Q=1000 mm anma çaplı 6 Atmosfer sert PVC plastik içme suyu borusu </v>
          </cell>
          <cell r="D1560">
            <v>758213000</v>
          </cell>
        </row>
        <row r="1561">
          <cell r="A1561" t="str">
            <v>04.768/11B-01</v>
          </cell>
          <cell r="B1561" t="str">
            <v xml:space="preserve">kg </v>
          </cell>
          <cell r="C1561" t="str">
            <v xml:space="preserve">Q=450 mm anma çaplı 10 Atmosfer sert PVC plastik içme suyu borusu </v>
          </cell>
          <cell r="D1561">
            <v>236022000</v>
          </cell>
        </row>
        <row r="1562">
          <cell r="A1562" t="str">
            <v>04.768/11B-02</v>
          </cell>
          <cell r="B1562" t="str">
            <v xml:space="preserve">kg </v>
          </cell>
          <cell r="C1562" t="str">
            <v xml:space="preserve">Q=500 mm anma çaplı 10 Atmosfer sert PVC plastik içme suyu borusu </v>
          </cell>
          <cell r="D1562">
            <v>291999000</v>
          </cell>
        </row>
        <row r="1563">
          <cell r="A1563" t="str">
            <v>04.768/11B-03</v>
          </cell>
          <cell r="B1563" t="str">
            <v xml:space="preserve">kg </v>
          </cell>
          <cell r="C1563" t="str">
            <v xml:space="preserve">Q=560 mm anma çaplı 10 Atmosfer sert PVC plastik içme suyu borusu </v>
          </cell>
          <cell r="D1563">
            <v>367650000</v>
          </cell>
        </row>
        <row r="1564">
          <cell r="A1564" t="str">
            <v>04.768/11B-04</v>
          </cell>
          <cell r="B1564" t="str">
            <v xml:space="preserve">kg </v>
          </cell>
          <cell r="C1564" t="str">
            <v xml:space="preserve">Q=630 mm anma çaplı 10 Atmosfer sert PVC plastik içme suyu borusu </v>
          </cell>
          <cell r="D1564">
            <v>468679000</v>
          </cell>
        </row>
        <row r="1565">
          <cell r="A1565" t="str">
            <v>04.768/11B-05</v>
          </cell>
          <cell r="B1565" t="str">
            <v xml:space="preserve">kg </v>
          </cell>
          <cell r="C1565" t="str">
            <v xml:space="preserve">Q=710 mm anma çaplı 10 Atmosfer sert PVC plastik içme suyu borusu </v>
          </cell>
          <cell r="D1565">
            <v>607736000</v>
          </cell>
        </row>
        <row r="1566">
          <cell r="A1566" t="str">
            <v>04.768/11B-06</v>
          </cell>
          <cell r="B1566" t="str">
            <v xml:space="preserve">kg </v>
          </cell>
          <cell r="C1566" t="str">
            <v xml:space="preserve">Q=800 mm anma çaplı 10 Atmosfer sert PVC plastik içme suyu borusu </v>
          </cell>
          <cell r="D1566">
            <v>773158000</v>
          </cell>
        </row>
        <row r="1567">
          <cell r="A1567" t="str">
            <v>04.768/11C-01</v>
          </cell>
          <cell r="B1567" t="str">
            <v xml:space="preserve">kg </v>
          </cell>
          <cell r="C1567" t="str">
            <v xml:space="preserve">Q=40 mm anma çaplı 16 Atmosfer sert PVC plastik içme suyu borusu </v>
          </cell>
          <cell r="D1567">
            <v>5173000</v>
          </cell>
        </row>
        <row r="1568">
          <cell r="A1568" t="str">
            <v>04.768/11C-02</v>
          </cell>
          <cell r="B1568" t="str">
            <v xml:space="preserve">kg </v>
          </cell>
          <cell r="C1568" t="str">
            <v xml:space="preserve">Q=80 mm anma çaplı 16 Atmosfer sert PVC plastik içme suyu borusu </v>
          </cell>
          <cell r="D1568">
            <v>16976000</v>
          </cell>
        </row>
        <row r="1569">
          <cell r="A1569" t="str">
            <v>04.768/11C-03</v>
          </cell>
          <cell r="B1569" t="str">
            <v xml:space="preserve">kg </v>
          </cell>
          <cell r="C1569" t="str">
            <v xml:space="preserve">Q=100 mm anma çaplı 16 Atmosfer sert PVC plastik içme suyu borusu </v>
          </cell>
          <cell r="D1569">
            <v>21133000</v>
          </cell>
        </row>
        <row r="1570">
          <cell r="A1570" t="str">
            <v>04.768/11C-04</v>
          </cell>
          <cell r="B1570" t="str">
            <v xml:space="preserve">kg </v>
          </cell>
          <cell r="C1570" t="str">
            <v xml:space="preserve">Q=150 mm anma çaplı 16 Atmosfer sert PVC plastik içme suyu borusu </v>
          </cell>
          <cell r="D1570">
            <v>44367000</v>
          </cell>
        </row>
        <row r="1571">
          <cell r="A1571" t="str">
            <v>04.768/11C-05</v>
          </cell>
          <cell r="B1571" t="str">
            <v xml:space="preserve">kg </v>
          </cell>
          <cell r="C1571" t="str">
            <v xml:space="preserve">Q=200 mm anma çaplı 16 Atmosfer sert PVC plastik içme suyu borusu </v>
          </cell>
          <cell r="D1571">
            <v>76160000</v>
          </cell>
        </row>
        <row r="1572">
          <cell r="A1572" t="str">
            <v>04.768/11C-06</v>
          </cell>
          <cell r="B1572" t="str">
            <v xml:space="preserve">kg </v>
          </cell>
          <cell r="C1572" t="str">
            <v xml:space="preserve">Q=250 mm anma çaplı 16 Atmosfer sert PVC plastik içme suyu borusu </v>
          </cell>
          <cell r="D1572">
            <v>116480000</v>
          </cell>
        </row>
        <row r="1573">
          <cell r="A1573" t="str">
            <v>04.768/11C-07</v>
          </cell>
          <cell r="B1573" t="str">
            <v xml:space="preserve">kg </v>
          </cell>
          <cell r="C1573" t="str">
            <v xml:space="preserve">Q=300 mm anma çaplı 16 Atmosfer sert PVC plastik içme suyu borusu </v>
          </cell>
          <cell r="D1573">
            <v>173626000</v>
          </cell>
        </row>
        <row r="1574">
          <cell r="A1574" t="str">
            <v>04.768/11C-08</v>
          </cell>
          <cell r="B1574" t="str">
            <v xml:space="preserve">kg </v>
          </cell>
          <cell r="C1574" t="str">
            <v xml:space="preserve">Q=400 mm anma çaplı 16 Atmosfer sert PVC plastik içme suyu borusu </v>
          </cell>
          <cell r="D1574">
            <v>284585000</v>
          </cell>
        </row>
        <row r="1575">
          <cell r="A1575" t="str">
            <v>04.768/11C-09</v>
          </cell>
          <cell r="B1575" t="str">
            <v xml:space="preserve">kg </v>
          </cell>
          <cell r="C1575" t="str">
            <v xml:space="preserve">Q=500 mm anma çaplı 16 Atmosfer sert PVC plastik içme suyu borusu </v>
          </cell>
          <cell r="D1575">
            <v>448166000</v>
          </cell>
        </row>
        <row r="1576">
          <cell r="A1576" t="str">
            <v>04.768/11D-01</v>
          </cell>
          <cell r="B1576" t="str">
            <v xml:space="preserve">kg </v>
          </cell>
          <cell r="C1576" t="str">
            <v xml:space="preserve">Q=15 mm anma çaplı 16 Atmosfer yapıştırma muflu boru </v>
          </cell>
          <cell r="D1576">
            <v>712000</v>
          </cell>
        </row>
        <row r="1577">
          <cell r="A1577" t="str">
            <v>04.768/11D-02</v>
          </cell>
          <cell r="B1577" t="str">
            <v xml:space="preserve">kg </v>
          </cell>
          <cell r="C1577" t="str">
            <v xml:space="preserve">Q=32 mm anma çaplı 16 Atmosfer yapıştırma muflu boru </v>
          </cell>
          <cell r="D1577">
            <v>2768000</v>
          </cell>
        </row>
        <row r="1578">
          <cell r="A1578" t="str">
            <v>04.768/11D-03</v>
          </cell>
          <cell r="B1578" t="str">
            <v xml:space="preserve">kg </v>
          </cell>
          <cell r="C1578" t="str">
            <v xml:space="preserve">Q=50 mm anma çaplı 16 Atmosfer yapıştırma muflu boru </v>
          </cell>
          <cell r="D1578">
            <v>6823000</v>
          </cell>
        </row>
        <row r="1579">
          <cell r="A1579" t="str">
            <v>04.768/11D-04</v>
          </cell>
          <cell r="B1579" t="str">
            <v xml:space="preserve">kg </v>
          </cell>
          <cell r="C1579" t="str">
            <v xml:space="preserve">Q=80 mm anma çaplı 16 Atmosfer yapıştırma muflu boru </v>
          </cell>
          <cell r="D1579">
            <v>13820000</v>
          </cell>
        </row>
        <row r="1580">
          <cell r="A1580" t="str">
            <v>04.768/11D-05</v>
          </cell>
          <cell r="B1580" t="str">
            <v xml:space="preserve">kg </v>
          </cell>
          <cell r="C1580" t="str">
            <v xml:space="preserve">Q=100 mm anma çaplı 16 Atmosfer yapıştırma muflu boru </v>
          </cell>
          <cell r="D1580">
            <v>17235000</v>
          </cell>
        </row>
        <row r="1581">
          <cell r="A1581" t="str">
            <v>04.768/11D-06</v>
          </cell>
          <cell r="B1581" t="str">
            <v xml:space="preserve">kg </v>
          </cell>
          <cell r="C1581" t="str">
            <v xml:space="preserve">Q=150 mm anma çaplı 16 Atmosfer yapıştırma muflu boru </v>
          </cell>
          <cell r="D1581">
            <v>36182000</v>
          </cell>
        </row>
        <row r="1582">
          <cell r="A1582" t="str">
            <v>04.768/11D-07</v>
          </cell>
          <cell r="B1582" t="str">
            <v xml:space="preserve">kg </v>
          </cell>
          <cell r="C1582" t="str">
            <v xml:space="preserve">Q=200 mm anma çaplı 16 Atmosfer yapıştırma muflu boru </v>
          </cell>
          <cell r="D1582">
            <v>71994000</v>
          </cell>
        </row>
        <row r="1583">
          <cell r="A1583" t="str">
            <v>04.768/11D-08</v>
          </cell>
          <cell r="B1583" t="str">
            <v xml:space="preserve">kg </v>
          </cell>
          <cell r="C1583" t="str">
            <v xml:space="preserve">Q=250 mm anma çaplı 16 Atmosfer yapıştırma muflu boru </v>
          </cell>
          <cell r="D1583">
            <v>111318000</v>
          </cell>
        </row>
        <row r="1584">
          <cell r="A1584" t="str">
            <v>04.768/11D-09</v>
          </cell>
          <cell r="B1584" t="str">
            <v xml:space="preserve">kg </v>
          </cell>
          <cell r="C1584" t="str">
            <v xml:space="preserve">Q=300 mm anma çaplı 16 Atmosfer yapıştırma muflu boru </v>
          </cell>
          <cell r="D1584">
            <v>141384000</v>
          </cell>
        </row>
        <row r="1585">
          <cell r="A1585" t="str">
            <v>04.768/11D-10</v>
          </cell>
          <cell r="B1585" t="str">
            <v xml:space="preserve">kg </v>
          </cell>
          <cell r="C1585" t="str">
            <v xml:space="preserve">Q=400 mm anma çaplı 16 Atmosfer yapıştırma muflu boru </v>
          </cell>
          <cell r="D1585">
            <v>231351000</v>
          </cell>
        </row>
        <row r="1586">
          <cell r="A1586" t="str">
            <v>04.768/12A-01</v>
          </cell>
          <cell r="B1586" t="str">
            <v xml:space="preserve">kg </v>
          </cell>
          <cell r="C1586" t="str">
            <v xml:space="preserve">Q=160 mm anma çaplı geçme muflu sert PVC kanalizasyon borusu SN 2 SDR 51 </v>
          </cell>
          <cell r="D1586">
            <v>17175000</v>
          </cell>
        </row>
        <row r="1587">
          <cell r="A1587" t="str">
            <v>04.768/12A-02</v>
          </cell>
          <cell r="B1587" t="str">
            <v xml:space="preserve">kg </v>
          </cell>
          <cell r="C1587" t="str">
            <v xml:space="preserve">Q=200 mm anma çaplı geçme muflu sert PVC kanalizasyon borusu SN 2 SDR 51 </v>
          </cell>
          <cell r="D1587">
            <v>25829000</v>
          </cell>
        </row>
        <row r="1588">
          <cell r="A1588" t="str">
            <v>04.768/12A-03</v>
          </cell>
          <cell r="B1588" t="str">
            <v xml:space="preserve">kg </v>
          </cell>
          <cell r="C1588" t="str">
            <v xml:space="preserve">Q=315 mm anma çaplı geçme muflu sert PVC kanalizasyon borusu SN 2 SDR 51 </v>
          </cell>
          <cell r="D1588">
            <v>64922000</v>
          </cell>
        </row>
        <row r="1589">
          <cell r="A1589" t="str">
            <v>04.768/12A-04</v>
          </cell>
          <cell r="B1589" t="str">
            <v xml:space="preserve">kg </v>
          </cell>
          <cell r="C1589" t="str">
            <v xml:space="preserve">Q=400 mm anma çaplı geçme muflu sert PVC kanalizasyon borusu SN 2 SDR 51 </v>
          </cell>
          <cell r="D1589">
            <v>104650000</v>
          </cell>
        </row>
        <row r="1590">
          <cell r="A1590" t="str">
            <v>04.768/12A-05</v>
          </cell>
          <cell r="B1590" t="str">
            <v xml:space="preserve">kg </v>
          </cell>
          <cell r="C1590" t="str">
            <v xml:space="preserve">Q=500 mm anma çaplı geçme muflu sert PVC kanalizasyon borusu SN 2 SDR 51 </v>
          </cell>
          <cell r="D1590">
            <v>163025000</v>
          </cell>
        </row>
        <row r="1591">
          <cell r="A1591" t="str">
            <v>04.768/12A-06</v>
          </cell>
          <cell r="B1591" t="str">
            <v xml:space="preserve">kg </v>
          </cell>
          <cell r="C1591" t="str">
            <v xml:space="preserve">Q=630 mm anma çaplı geçme muflu sert PVC kanalizasyon borusu SN 2 SDR 51 </v>
          </cell>
          <cell r="D1591">
            <v>259400000</v>
          </cell>
        </row>
        <row r="1592">
          <cell r="A1592" t="str">
            <v>04.768/12A-07</v>
          </cell>
          <cell r="B1592" t="str">
            <v xml:space="preserve">kg </v>
          </cell>
          <cell r="C1592" t="str">
            <v xml:space="preserve">Q=710 mm anma çaplı geçme muflu sert PVC kanalizasyon borusu SN 2 SDR 51 </v>
          </cell>
          <cell r="D1592">
            <v>332420000</v>
          </cell>
        </row>
        <row r="1593">
          <cell r="A1593" t="str">
            <v>04.768/12A-08</v>
          </cell>
          <cell r="B1593" t="str">
            <v xml:space="preserve">kg </v>
          </cell>
          <cell r="C1593" t="str">
            <v xml:space="preserve">Q=800 mm anma çaplı geçme muflu sert PVC kanalizasyon borusu SN 2 SDR 51 </v>
          </cell>
          <cell r="D1593">
            <v>425586000</v>
          </cell>
        </row>
        <row r="1594">
          <cell r="A1594" t="str">
            <v>04.768/12A-09</v>
          </cell>
          <cell r="B1594" t="str">
            <v xml:space="preserve">kg </v>
          </cell>
          <cell r="C1594" t="str">
            <v xml:space="preserve">Q=1000 mm anma çaplı geçme muflu sert PVC kanalizasyon borusu SN 2 SDR 51 </v>
          </cell>
          <cell r="D1594">
            <v>667509000</v>
          </cell>
        </row>
        <row r="1595">
          <cell r="A1595" t="str">
            <v>04.768/12B-01</v>
          </cell>
          <cell r="B1595" t="str">
            <v xml:space="preserve">kg </v>
          </cell>
          <cell r="C1595" t="str">
            <v xml:space="preserve">Q=110 mm anma çaplı geçme muflu sert PVC kanalizasyon borusu SN 4 SDR 41 </v>
          </cell>
          <cell r="D1595">
            <v>11597000</v>
          </cell>
        </row>
        <row r="1596">
          <cell r="A1596" t="str">
            <v>04.768/12B-02</v>
          </cell>
          <cell r="B1596" t="str">
            <v xml:space="preserve">kg </v>
          </cell>
          <cell r="C1596" t="str">
            <v xml:space="preserve">Q=160 mm anma çaplı geçme muflu sert PVC kanalizasyon borusu SN 4 SDR 41 </v>
          </cell>
          <cell r="D1596">
            <v>20995000</v>
          </cell>
        </row>
        <row r="1597">
          <cell r="A1597" t="str">
            <v>04.768/12B-03</v>
          </cell>
          <cell r="B1597" t="str">
            <v xml:space="preserve">kg </v>
          </cell>
          <cell r="C1597" t="str">
            <v xml:space="preserve">Q=200 mm anma çaplı geçme muflu sert PVC kanalizasyon borusu SN 4 SDR 41 </v>
          </cell>
          <cell r="D1597">
            <v>32113000</v>
          </cell>
        </row>
        <row r="1598">
          <cell r="A1598" t="str">
            <v>04.768/12B-04</v>
          </cell>
          <cell r="B1598" t="str">
            <v xml:space="preserve">kg </v>
          </cell>
          <cell r="C1598" t="str">
            <v xml:space="preserve">Q=315 mm anma çaplı geçme muflu sert PVC kanalizasyon borusu SN 4 SDR 41 </v>
          </cell>
          <cell r="D1598">
            <v>79652000</v>
          </cell>
        </row>
        <row r="1599">
          <cell r="A1599" t="str">
            <v>04.768/12B-05</v>
          </cell>
          <cell r="B1599" t="str">
            <v xml:space="preserve">kg </v>
          </cell>
          <cell r="C1599" t="str">
            <v xml:space="preserve">Q=400 mm anma çaplı geçme muflu sert PVC kanalizasyon borusu SN 4 SDR 41 </v>
          </cell>
          <cell r="D1599">
            <v>128903000</v>
          </cell>
        </row>
        <row r="1600">
          <cell r="A1600" t="str">
            <v>04.768/12B-06</v>
          </cell>
          <cell r="B1600" t="str">
            <v xml:space="preserve">kg </v>
          </cell>
          <cell r="C1600" t="str">
            <v xml:space="preserve">Q=500 mm anma çaplı geçme muflu sert PVC kanalizasyon borusu SN 4 SDR 41 </v>
          </cell>
          <cell r="D1600">
            <v>203460000</v>
          </cell>
        </row>
        <row r="1601">
          <cell r="A1601" t="str">
            <v>04.768/12B-07</v>
          </cell>
          <cell r="B1601" t="str">
            <v xml:space="preserve">kg </v>
          </cell>
          <cell r="C1601" t="str">
            <v xml:space="preserve">Q=630 mm anma çaplı geçme muflu sert PVC kanalizasyon borusu SN 4 SDR 41 </v>
          </cell>
          <cell r="D1601">
            <v>322302000</v>
          </cell>
        </row>
        <row r="1602">
          <cell r="A1602" t="str">
            <v>04.768/12B-08</v>
          </cell>
          <cell r="B1602" t="str">
            <v xml:space="preserve">kg </v>
          </cell>
          <cell r="C1602" t="str">
            <v xml:space="preserve">Q=800 mm anma çaplı geçme muflu sert PVC kanalizasyon borusu SN 4 SDR 41 </v>
          </cell>
          <cell r="D1602">
            <v>527920000</v>
          </cell>
        </row>
        <row r="1603">
          <cell r="A1603" t="str">
            <v>04.768/12B-09</v>
          </cell>
          <cell r="B1603" t="str">
            <v xml:space="preserve">kg </v>
          </cell>
          <cell r="C1603" t="str">
            <v xml:space="preserve">Q=1000 mm anma çaplı geçme muflu sert PVC kanalizasyon borusu SN 4 SDR 41 </v>
          </cell>
          <cell r="D1603">
            <v>829198000</v>
          </cell>
        </row>
        <row r="1604">
          <cell r="A1604" t="str">
            <v>04.768/12C-01</v>
          </cell>
          <cell r="B1604" t="str">
            <v xml:space="preserve">kg </v>
          </cell>
          <cell r="C1604" t="str">
            <v xml:space="preserve">Q=110 mm anma çaplı geçme muflu sert PVC kanalizasyon borusu SN 8 SDR 34 </v>
          </cell>
          <cell r="D1604">
            <v>11597000</v>
          </cell>
        </row>
        <row r="1605">
          <cell r="A1605" t="str">
            <v>04.768/12C-02</v>
          </cell>
          <cell r="B1605" t="str">
            <v xml:space="preserve">kg </v>
          </cell>
          <cell r="C1605" t="str">
            <v xml:space="preserve">Q=160 mm anma çaplı geçme muflu sert PVC kanalizasyon borusu SN 8 SDR 34 </v>
          </cell>
          <cell r="D1605">
            <v>24539000</v>
          </cell>
        </row>
        <row r="1606">
          <cell r="A1606" t="str">
            <v>04.768/12C-03</v>
          </cell>
          <cell r="B1606" t="str">
            <v xml:space="preserve">kg </v>
          </cell>
          <cell r="C1606" t="str">
            <v xml:space="preserve">Q=200 mm anma çaplı geçme muflu sert PVC kanalizasyon borusu SN 8 SDR 34 </v>
          </cell>
          <cell r="D1606">
            <v>38329000</v>
          </cell>
        </row>
        <row r="1607">
          <cell r="A1607" t="str">
            <v>04.768/12C-04</v>
          </cell>
          <cell r="B1607" t="str">
            <v xml:space="preserve">kg </v>
          </cell>
          <cell r="C1607" t="str">
            <v xml:space="preserve">Q=300 mm anma çaplı geçme muflu sert PVC kanalizasyon borusu SN 8 SDR 34 </v>
          </cell>
          <cell r="D1607">
            <v>94701000</v>
          </cell>
        </row>
        <row r="1608">
          <cell r="A1608" t="str">
            <v>04.768/12C-05</v>
          </cell>
          <cell r="B1608" t="str">
            <v xml:space="preserve">kg </v>
          </cell>
          <cell r="C1608" t="str">
            <v xml:space="preserve">Q=400 mm anma çaplı geçme muflu sert PVC kanalizasyon borusu SN 8 SDR 34 </v>
          </cell>
          <cell r="D1608">
            <v>152906000</v>
          </cell>
        </row>
        <row r="1609">
          <cell r="A1609" t="str">
            <v>04.768/12C-06</v>
          </cell>
          <cell r="B1609" t="str">
            <v xml:space="preserve">kg </v>
          </cell>
          <cell r="C1609" t="str">
            <v xml:space="preserve">Q=500 mm anma çaplı geçme muflu sert PVC kanalizasyon borusu SN 8 SDR 34 </v>
          </cell>
          <cell r="D1609">
            <v>239688000</v>
          </cell>
        </row>
        <row r="1610">
          <cell r="A1610" t="str">
            <v>04.768/12C-07</v>
          </cell>
          <cell r="B1610" t="str">
            <v xml:space="preserve">kg </v>
          </cell>
          <cell r="C1610" t="str">
            <v xml:space="preserve">Q=630 mm anma çaplı geçme muflu sert PVC kanalizasyon borusu SN 8 SDR 34 </v>
          </cell>
          <cell r="D1610">
            <v>382614000</v>
          </cell>
        </row>
        <row r="1611">
          <cell r="A1611" t="str">
            <v>04.768/2</v>
          </cell>
          <cell r="B1611" t="str">
            <v xml:space="preserve">kg </v>
          </cell>
          <cell r="C1611" t="str">
            <v xml:space="preserve">Tabii kauçuk esaslı pestil yapıştırıcısı </v>
          </cell>
          <cell r="D1611">
            <v>1239000</v>
          </cell>
        </row>
        <row r="1612">
          <cell r="A1612" t="str">
            <v>04.768/3</v>
          </cell>
          <cell r="B1612" t="str">
            <v xml:space="preserve">kg </v>
          </cell>
          <cell r="C1612" t="str">
            <v xml:space="preserve">Tabii kauçuk esaslı pestil yapıştırıcısı astarı </v>
          </cell>
          <cell r="D1612">
            <v>767000</v>
          </cell>
        </row>
        <row r="1613">
          <cell r="A1613" t="str">
            <v>04.768/4a</v>
          </cell>
          <cell r="B1613" t="str">
            <v xml:space="preserve">m </v>
          </cell>
          <cell r="C1613" t="str">
            <v xml:space="preserve">Q=150 mm, spiral sarımlı yeraltı drenaj, yağmursuyu ve kanalizasyon boruları (PVC esaslı) (TS 12132) </v>
          </cell>
          <cell r="D1613">
            <v>13572000</v>
          </cell>
        </row>
        <row r="1614">
          <cell r="A1614" t="str">
            <v>04.768/4b</v>
          </cell>
          <cell r="B1614" t="str">
            <v xml:space="preserve">m </v>
          </cell>
          <cell r="C1614" t="str">
            <v xml:space="preserve">Q=200 mm, spiral sarımlı yeraltı drenaj, yağmursuyu ve kanalizasyon boruları (PVC esaslı) (TS 12132) </v>
          </cell>
          <cell r="D1614">
            <v>15600000</v>
          </cell>
        </row>
        <row r="1615">
          <cell r="A1615" t="str">
            <v>04.768/4c</v>
          </cell>
          <cell r="B1615" t="str">
            <v xml:space="preserve">m </v>
          </cell>
          <cell r="C1615" t="str">
            <v xml:space="preserve">Q=300 mm, spiral sarımlı yeraltı drenaj, yağmursuyu ve kanalizasyon boruları (PVC esaslı) (TS 12132) </v>
          </cell>
          <cell r="D1615">
            <v>23362000</v>
          </cell>
        </row>
        <row r="1616">
          <cell r="A1616" t="str">
            <v>04.768/4d</v>
          </cell>
          <cell r="B1616" t="str">
            <v xml:space="preserve">m </v>
          </cell>
          <cell r="C1616" t="str">
            <v xml:space="preserve">Q=400 mm, spiral sarımlı yeraltı drenaj, yağmursuyu ve kanalizasyon boruları (PVC esaslı) (TS 12132) </v>
          </cell>
          <cell r="D1616">
            <v>45630000</v>
          </cell>
        </row>
        <row r="1617">
          <cell r="A1617" t="str">
            <v>04.768/4e</v>
          </cell>
          <cell r="B1617" t="str">
            <v xml:space="preserve">m </v>
          </cell>
          <cell r="C1617" t="str">
            <v xml:space="preserve">Q=500 mm, spiral sarımlı yeraltı drenaj, yağmursuyu ve kanalizasyon boruları (PVC esaslı) (TS 12132) </v>
          </cell>
          <cell r="D1617">
            <v>64234000</v>
          </cell>
        </row>
        <row r="1618">
          <cell r="A1618" t="str">
            <v>04.768/4f</v>
          </cell>
          <cell r="B1618" t="str">
            <v xml:space="preserve">m </v>
          </cell>
          <cell r="C1618" t="str">
            <v xml:space="preserve">Q=600 mm, spiral sarımlı yeraltı drenaj, yağmursuyu ve kanalizasyon boruları (PVC esaslı) (TS 12132) </v>
          </cell>
          <cell r="D1618">
            <v>77610000</v>
          </cell>
        </row>
        <row r="1619">
          <cell r="A1619" t="str">
            <v>04.768/4g</v>
          </cell>
          <cell r="B1619" t="str">
            <v xml:space="preserve">m </v>
          </cell>
          <cell r="C1619" t="str">
            <v xml:space="preserve">Q=800 mm, 2.sıra kuşak takviyeli, spiral sarımlı yeraltı drenaj, yağmursuyu ve kanalizasyon boruları (PVC esaslı) (TS 12132) </v>
          </cell>
          <cell r="D1619">
            <v>161226000</v>
          </cell>
        </row>
        <row r="1620">
          <cell r="A1620" t="str">
            <v>04.768/4h</v>
          </cell>
          <cell r="B1620" t="str">
            <v xml:space="preserve">m </v>
          </cell>
          <cell r="C1620" t="str">
            <v xml:space="preserve">Q=1000 mm, 2.sıra kuşak takviyeli, spiral sarımlı yeraltı drenaj, yağmursuyu ve kanalizasyon boruları (PVC esaslı) (TS 12132) </v>
          </cell>
          <cell r="D1620">
            <v>200928000</v>
          </cell>
        </row>
        <row r="1621">
          <cell r="A1621" t="str">
            <v>04.768/4j</v>
          </cell>
          <cell r="B1621" t="str">
            <v xml:space="preserve">m </v>
          </cell>
          <cell r="C1621" t="str">
            <v xml:space="preserve">Q=1400 mm, 2.sıra kuşak takviyeli, spiral sarımlı yeraltı drenaj, yağmursuyu ve kanalizasyon boruları (PVC esaslı) (TS 12132) </v>
          </cell>
          <cell r="D1621">
            <v>280098000</v>
          </cell>
        </row>
        <row r="1622">
          <cell r="A1622" t="str">
            <v>04.768/4k</v>
          </cell>
          <cell r="B1622" t="str">
            <v xml:space="preserve">m </v>
          </cell>
          <cell r="C1622" t="str">
            <v xml:space="preserve">Q=1500 mm, 2.sıra kuşak takviyeli, spiral sarımlı yeraltı drenaj, yağmursuyu ve kanalizasyon boruları (PVC esaslı) (TS 12132) </v>
          </cell>
          <cell r="D1622">
            <v>299910000</v>
          </cell>
        </row>
        <row r="1623">
          <cell r="A1623" t="str">
            <v>04.768/4l</v>
          </cell>
          <cell r="B1623" t="str">
            <v xml:space="preserve">m </v>
          </cell>
          <cell r="C1623" t="str">
            <v xml:space="preserve">Q=1600 mm, 2.sıra kuşak takviyeli, spiral sarımlı yeraltı drenaj, yağmursuyu ve kanalizasyon boruları (PVC esaslı) (TS 12132) </v>
          </cell>
          <cell r="D1623">
            <v>577243000</v>
          </cell>
        </row>
        <row r="1624">
          <cell r="A1624" t="str">
            <v>04.768/4m</v>
          </cell>
          <cell r="B1624" t="str">
            <v xml:space="preserve">m </v>
          </cell>
          <cell r="C1624" t="str">
            <v xml:space="preserve">Q=1700 mm, 2.sıra kuşak takviyeli, spiral sarımlı yeraltı drenaj, yağmursuyu ve kanalizasyon boruları (PVC esaslı) (TS 12132) </v>
          </cell>
          <cell r="D1624">
            <v>613073000</v>
          </cell>
        </row>
        <row r="1625">
          <cell r="A1625" t="str">
            <v>04.768/4n</v>
          </cell>
          <cell r="B1625" t="str">
            <v xml:space="preserve">m </v>
          </cell>
          <cell r="C1625" t="str">
            <v xml:space="preserve">Q=1800 mm, 2.sıra kuşak takviyeli, spiral sarımlı yeraltı drenaj, yağmursuyu ve kanalizasyon boruları (PVC esaslı) (TS 12132) </v>
          </cell>
          <cell r="D1625">
            <v>648684000</v>
          </cell>
        </row>
        <row r="1626">
          <cell r="A1626" t="str">
            <v>04.768/4o</v>
          </cell>
          <cell r="B1626" t="str">
            <v xml:space="preserve">m </v>
          </cell>
          <cell r="C1626" t="str">
            <v xml:space="preserve">Q=1900 mm, 2.sıra kuşak takviyeli, spiral sarımlı yeraltı drenaj, yağmursuyu ve kanalizasyon boruları (PVC esaslı) (TS 12132) </v>
          </cell>
          <cell r="D1626">
            <v>684517000</v>
          </cell>
        </row>
        <row r="1627">
          <cell r="A1627" t="str">
            <v>04.768/4p</v>
          </cell>
          <cell r="B1627" t="str">
            <v xml:space="preserve">m </v>
          </cell>
          <cell r="C1627" t="str">
            <v xml:space="preserve">Q=2100 mm, 2.sıra kuşak takviyeli, spiral sarımlı yeraltı drenaj, yağmursuyu ve kanalizasyon boruları (PVC esaslı) (TS 12132) </v>
          </cell>
          <cell r="D1627">
            <v>882166000</v>
          </cell>
        </row>
        <row r="1628">
          <cell r="A1628" t="str">
            <v>04.768/4r</v>
          </cell>
          <cell r="B1628" t="str">
            <v xml:space="preserve">m </v>
          </cell>
          <cell r="C1628" t="str">
            <v xml:space="preserve">Q=2200 mm, 2.sıra kuşak takviyeli, spiral sarımlı yeraltı drenaj, yağmursuyu ve kanalizasyon boruları (PVC esaslı) (TS 12132) </v>
          </cell>
          <cell r="D1628">
            <v>923722000</v>
          </cell>
        </row>
        <row r="1629">
          <cell r="A1629" t="str">
            <v>04.768/4s</v>
          </cell>
          <cell r="B1629" t="str">
            <v xml:space="preserve">m </v>
          </cell>
          <cell r="C1629" t="str">
            <v xml:space="preserve">Q=2300 mm, 2.sıra kuşak takviyeli, spiral sarımlı yeraltı drenaj, yağmursuyu ve kanalizasyon boruları (PVC esaslı) (TS 12132) </v>
          </cell>
          <cell r="D1629">
            <v>965498000</v>
          </cell>
        </row>
        <row r="1630">
          <cell r="A1630" t="str">
            <v>04.768/4t</v>
          </cell>
          <cell r="B1630" t="str">
            <v xml:space="preserve">m </v>
          </cell>
          <cell r="C1630" t="str">
            <v xml:space="preserve">Q=2500 mm, 2.sıra kuşak takviyeli, spiral sarımlı yeraltı drenaj, yağmursuyu ve kanalizasyon boruları (PVC esaslı) (TS 12132) </v>
          </cell>
          <cell r="D1630">
            <v>1048856000</v>
          </cell>
        </row>
        <row r="1631">
          <cell r="A1631" t="str">
            <v>04.768/4u</v>
          </cell>
          <cell r="B1631" t="str">
            <v xml:space="preserve">m </v>
          </cell>
          <cell r="C1631" t="str">
            <v xml:space="preserve">Q=2600 mm, 2.sıra kuşak takviyeli, spiral sarımlı yeraltı drenaj, yağmursuyu ve kanalizasyon boruları (PVC esaslı) (TS 12132) </v>
          </cell>
          <cell r="D1631">
            <v>1090645000</v>
          </cell>
        </row>
        <row r="1632">
          <cell r="A1632" t="str">
            <v>04.768/4ı</v>
          </cell>
          <cell r="B1632" t="str">
            <v xml:space="preserve">m </v>
          </cell>
          <cell r="C1632" t="str">
            <v xml:space="preserve">Q=1200 mm, 2.sıra kuşak takviyeli, spiral sarımlı yeraltı drenaj, yağmursuyu ve kanalizasyon boruları (PVC esaslı) (TS 12132) </v>
          </cell>
          <cell r="D1632">
            <v>240436000</v>
          </cell>
        </row>
        <row r="1633">
          <cell r="A1633" t="str">
            <v>04.768/4ö</v>
          </cell>
          <cell r="B1633" t="str">
            <v xml:space="preserve">m </v>
          </cell>
          <cell r="C1633" t="str">
            <v xml:space="preserve">Q=2000 mm, 2.sıra kuşak takviyeli, spiral sarımlı yeraltı drenaj, yağmursuyu ve kanalizasyon boruları (PVC esaslı) (TS 12132) </v>
          </cell>
          <cell r="D1633">
            <v>720319000</v>
          </cell>
        </row>
        <row r="1634">
          <cell r="A1634" t="str">
            <v>04.768/4ş</v>
          </cell>
          <cell r="B1634" t="str">
            <v xml:space="preserve">m </v>
          </cell>
          <cell r="C1634" t="str">
            <v xml:space="preserve">Q=2400 mm, 2.sıra kuşak takviyeli, spiral sarımlı yeraltı drenaj, yağmursuyu ve kanalizasyon boruları (PVC esaslı) (TS 12132) </v>
          </cell>
          <cell r="D1634">
            <v>1007069000</v>
          </cell>
        </row>
        <row r="1635">
          <cell r="A1635" t="str">
            <v>04.768/5A-01</v>
          </cell>
          <cell r="B1635" t="str">
            <v xml:space="preserve">m </v>
          </cell>
          <cell r="C1635" t="str">
            <v xml:space="preserve">Q=400 mm, 6 atmosfer basınca dayanıklı, cam elyafı ile takviyeli (CTP) plastik borular </v>
          </cell>
          <cell r="D1635">
            <v>124722000</v>
          </cell>
        </row>
        <row r="1636">
          <cell r="A1636" t="str">
            <v>04.768/5A-02</v>
          </cell>
          <cell r="B1636" t="str">
            <v xml:space="preserve">m </v>
          </cell>
          <cell r="C1636" t="str">
            <v xml:space="preserve">Q=450 mm, 6 atmosfer basınca dayanıklı, cam elyafı ile takviyeli (CTP) plastik borular </v>
          </cell>
          <cell r="D1636">
            <v>135200000</v>
          </cell>
        </row>
        <row r="1637">
          <cell r="A1637" t="str">
            <v>04.768/5A-03</v>
          </cell>
          <cell r="B1637" t="str">
            <v xml:space="preserve">m </v>
          </cell>
          <cell r="C1637" t="str">
            <v xml:space="preserve">Q=500 mm, 6 atmosfer basınca dayanıklı, cam elyafı ile takviyeli (CTP) plastik borular </v>
          </cell>
          <cell r="D1637">
            <v>152100000</v>
          </cell>
        </row>
        <row r="1638">
          <cell r="A1638" t="str">
            <v>04.768/5A-04</v>
          </cell>
          <cell r="B1638" t="str">
            <v xml:space="preserve">m </v>
          </cell>
          <cell r="C1638" t="str">
            <v xml:space="preserve">Q=600 mm, 6 atmosfer basınç dayanımlı, cam elyafı ile takviyeli (CTP) plastik borular </v>
          </cell>
          <cell r="D1638">
            <v>189618000</v>
          </cell>
        </row>
        <row r="1639">
          <cell r="A1639" t="str">
            <v>04.768/5A-05</v>
          </cell>
          <cell r="B1639" t="str">
            <v xml:space="preserve">m </v>
          </cell>
          <cell r="C1639" t="str">
            <v xml:space="preserve">Q=700 mm, 6 atmosfer basınç dayanımlı, cam elyafı ile takviyeli (CTP) plastik borular </v>
          </cell>
          <cell r="D1639">
            <v>241332000</v>
          </cell>
        </row>
        <row r="1640">
          <cell r="A1640" t="str">
            <v>04.768/5A-06</v>
          </cell>
          <cell r="B1640" t="str">
            <v xml:space="preserve">m </v>
          </cell>
          <cell r="C1640" t="str">
            <v xml:space="preserve">Q=800 mm, 6 atmosfer basınç dayanımlı, cam elyafı ile takviyeli (CTP) plastik borular </v>
          </cell>
          <cell r="D1640">
            <v>301666000</v>
          </cell>
        </row>
        <row r="1641">
          <cell r="A1641" t="str">
            <v>04.768/5A-07</v>
          </cell>
          <cell r="B1641" t="str">
            <v xml:space="preserve">m </v>
          </cell>
          <cell r="C1641" t="str">
            <v xml:space="preserve">Q=900 mm, 6 atmosfer basınç dayanımlı, cam elyafı ile takviyeli (CTP) plastik borular </v>
          </cell>
          <cell r="D1641">
            <v>344760000</v>
          </cell>
        </row>
        <row r="1642">
          <cell r="A1642" t="str">
            <v>04.768/5A-08</v>
          </cell>
          <cell r="B1642" t="str">
            <v xml:space="preserve">m </v>
          </cell>
          <cell r="C1642" t="str">
            <v xml:space="preserve">Q=1000 mm, 6 atmosfer basınç dayanımlı, cam elyafı ile takviyeli (CTP) plastik borular </v>
          </cell>
          <cell r="D1642">
            <v>413712000</v>
          </cell>
        </row>
        <row r="1643">
          <cell r="A1643" t="str">
            <v>04.768/5A-09</v>
          </cell>
          <cell r="B1643" t="str">
            <v xml:space="preserve">m </v>
          </cell>
          <cell r="C1643" t="str">
            <v xml:space="preserve">Q=1200 mm, 6 atmosfer basınç dayanımlı, cam elyafı ile takviyeli (CTP) plastik borular </v>
          </cell>
          <cell r="D1643">
            <v>560236000</v>
          </cell>
        </row>
        <row r="1644">
          <cell r="A1644" t="str">
            <v>04.768/5A-10</v>
          </cell>
          <cell r="B1644" t="str">
            <v xml:space="preserve">m </v>
          </cell>
          <cell r="C1644" t="str">
            <v xml:space="preserve">Q=1300 mm, 6 atmosfer basınç dayanımlı, cam elyafı ile takviyeli (CTP) plastik borular </v>
          </cell>
          <cell r="D1644">
            <v>630032000</v>
          </cell>
        </row>
        <row r="1645">
          <cell r="A1645" t="str">
            <v>04.768/5A-11</v>
          </cell>
          <cell r="B1645" t="str">
            <v xml:space="preserve">m </v>
          </cell>
          <cell r="C1645" t="str">
            <v xml:space="preserve">Q=1400 mm, 6 atmosfer basınç dayanımlı, cam elyafı ile takviyeli (CTP) plastik borular </v>
          </cell>
          <cell r="D1645">
            <v>738192000</v>
          </cell>
        </row>
        <row r="1646">
          <cell r="A1646" t="str">
            <v>04.768/5A-12</v>
          </cell>
          <cell r="B1646" t="str">
            <v xml:space="preserve">m </v>
          </cell>
          <cell r="C1646" t="str">
            <v xml:space="preserve">Q=1500 mm, 6 atmosfer basınç dayanımlı, cam elyafı ile takviyeli (CTP) plastik borular </v>
          </cell>
          <cell r="D1646">
            <v>862576000</v>
          </cell>
        </row>
        <row r="1647">
          <cell r="A1647" t="str">
            <v>04.768/5A-13</v>
          </cell>
          <cell r="B1647" t="str">
            <v xml:space="preserve">m </v>
          </cell>
          <cell r="C1647" t="str">
            <v xml:space="preserve">Q=1600 mm, 6 atmosfer basınç dayanımlı, cam elyafı ile takviyeli (CTP) plastik borular </v>
          </cell>
          <cell r="D1647">
            <v>1038336000</v>
          </cell>
        </row>
        <row r="1648">
          <cell r="A1648" t="str">
            <v>04.768/5A-14</v>
          </cell>
          <cell r="B1648" t="str">
            <v xml:space="preserve">m </v>
          </cell>
          <cell r="C1648" t="str">
            <v xml:space="preserve">Q=1700 mm, 6 atmosfer basınç dayanımlı, cam elyafı ile takviyeli (CTP) plastik borular </v>
          </cell>
          <cell r="D1648">
            <v>1149200000</v>
          </cell>
        </row>
        <row r="1649">
          <cell r="A1649" t="str">
            <v>04.768/5A-15</v>
          </cell>
          <cell r="B1649" t="str">
            <v xml:space="preserve">m </v>
          </cell>
          <cell r="C1649" t="str">
            <v xml:space="preserve">Q=1800 mm, 6 atmosfer basınç dayanımlı, cam elyafı ile takviyeli (CTP) plastik borular </v>
          </cell>
          <cell r="D1649">
            <v>1260064000</v>
          </cell>
        </row>
        <row r="1650">
          <cell r="A1650" t="str">
            <v>04.768/5A-16</v>
          </cell>
          <cell r="B1650" t="str">
            <v xml:space="preserve">m </v>
          </cell>
          <cell r="C1650" t="str">
            <v xml:space="preserve">Q=1900 mm, 6 atmosfer basınç dayanımlı, cam elyafı ile takviyeli (CTP) plastik borular </v>
          </cell>
          <cell r="D1650">
            <v>1395264000</v>
          </cell>
        </row>
        <row r="1651">
          <cell r="A1651" t="str">
            <v>04.768/5A-17</v>
          </cell>
          <cell r="B1651" t="str">
            <v xml:space="preserve">m </v>
          </cell>
          <cell r="C1651" t="str">
            <v xml:space="preserve">Q=2000 mm, 6 atmosfer basınç dayanımlı, cam elyafı ile takviyeli (CTP) plastik borular </v>
          </cell>
          <cell r="D1651">
            <v>1533168000</v>
          </cell>
        </row>
        <row r="1652">
          <cell r="A1652" t="str">
            <v>04.768/5A-18</v>
          </cell>
          <cell r="B1652" t="str">
            <v xml:space="preserve">m </v>
          </cell>
          <cell r="C1652" t="str">
            <v xml:space="preserve">Q=2100 mm, 6 atmosfer basınç dayanımlı, cam elyafı ile takviyeli (CTP) plastik borular </v>
          </cell>
          <cell r="D1652">
            <v>1708928000</v>
          </cell>
        </row>
        <row r="1653">
          <cell r="A1653" t="str">
            <v>04.768/5A-19</v>
          </cell>
          <cell r="B1653" t="str">
            <v xml:space="preserve">m </v>
          </cell>
          <cell r="C1653" t="str">
            <v xml:space="preserve">Q=2200 mm, 6 atmosfer basınç dayanımlı, cam elyafı ile takviyeli (CTP) plastik borular </v>
          </cell>
          <cell r="D1653">
            <v>1884688000</v>
          </cell>
        </row>
        <row r="1654">
          <cell r="A1654" t="str">
            <v>04.768/5A-20</v>
          </cell>
          <cell r="B1654" t="str">
            <v xml:space="preserve">m </v>
          </cell>
          <cell r="C1654" t="str">
            <v xml:space="preserve">Q=2300 mm, 6 atmosfer basınç dayanımlı, cam elyafı ile takviyeli (CTP) plastik borular </v>
          </cell>
          <cell r="D1654">
            <v>2057744000</v>
          </cell>
        </row>
        <row r="1655">
          <cell r="A1655" t="str">
            <v>04.768/5A-21</v>
          </cell>
          <cell r="B1655" t="str">
            <v xml:space="preserve">m </v>
          </cell>
          <cell r="C1655" t="str">
            <v xml:space="preserve">Q=2400 mm, 6 atmosfer basınç dayanımlı, cam elyafı ile takviyeli (CTP) plastik borular </v>
          </cell>
          <cell r="D1655">
            <v>2233504000</v>
          </cell>
        </row>
        <row r="1656">
          <cell r="A1656" t="str">
            <v>04.768/5B-01</v>
          </cell>
          <cell r="B1656" t="str">
            <v xml:space="preserve">m </v>
          </cell>
          <cell r="C1656" t="str">
            <v xml:space="preserve">Q=400 mm, 10 atmosfer basınca dayanıklı, cam elyafı ile takviyeli (CTP) plastik borular </v>
          </cell>
          <cell r="D1656">
            <v>138580000</v>
          </cell>
        </row>
        <row r="1657">
          <cell r="A1657" t="str">
            <v>04.768/5B-02</v>
          </cell>
          <cell r="B1657" t="str">
            <v xml:space="preserve">m </v>
          </cell>
          <cell r="C1657" t="str">
            <v xml:space="preserve">Q=450 mm, 10 atmosfer basınca dayanıklı, cam elyafı ile takviyeli (CTP) plastik borular </v>
          </cell>
          <cell r="D1657">
            <v>155480000</v>
          </cell>
        </row>
        <row r="1658">
          <cell r="A1658" t="str">
            <v>04.768/5B-03</v>
          </cell>
          <cell r="B1658" t="str">
            <v xml:space="preserve">m </v>
          </cell>
          <cell r="C1658" t="str">
            <v xml:space="preserve">Q=500 mm, 10 atmosfer basınca dayanıklı, cam elyafı ile takviyeli (CTP) plastik borular </v>
          </cell>
          <cell r="D1658">
            <v>169000000</v>
          </cell>
        </row>
        <row r="1659">
          <cell r="A1659" t="str">
            <v>04.768/5B-04</v>
          </cell>
          <cell r="B1659" t="str">
            <v xml:space="preserve">m </v>
          </cell>
          <cell r="C1659" t="str">
            <v xml:space="preserve">Q=600 mm, 10 atmosfer basınç dayanımlı, cam elyafı ile takviyeli (CTP) plastik borular </v>
          </cell>
          <cell r="D1659">
            <v>215476000</v>
          </cell>
        </row>
        <row r="1660">
          <cell r="A1660" t="str">
            <v>04.768/5B-05</v>
          </cell>
          <cell r="B1660" t="str">
            <v xml:space="preserve">m </v>
          </cell>
          <cell r="C1660" t="str">
            <v xml:space="preserve">Q=700 mm, 10 atmosfer basınç dayanımlı, cam elyafı ile takviyeli (CTP) plastik borular </v>
          </cell>
          <cell r="D1660">
            <v>267190000</v>
          </cell>
        </row>
        <row r="1661">
          <cell r="A1661" t="str">
            <v>04.768/5B-06</v>
          </cell>
          <cell r="B1661" t="str">
            <v xml:space="preserve">m </v>
          </cell>
          <cell r="C1661" t="str">
            <v xml:space="preserve">Q=800 mm, 10 atmosfer basınç dayanımlı, cam elyafı ile takviyeli (CTP) plastik borular </v>
          </cell>
          <cell r="D1661">
            <v>327522000</v>
          </cell>
        </row>
        <row r="1662">
          <cell r="A1662" t="str">
            <v>04.768/5B-07</v>
          </cell>
          <cell r="B1662" t="str">
            <v xml:space="preserve">m </v>
          </cell>
          <cell r="C1662" t="str">
            <v xml:space="preserve">Q=900 mm, 10 atmosfer basınç dayanımlı, cam elyafı ile takviyeli (CTP) plastik borular </v>
          </cell>
          <cell r="D1662">
            <v>370618000</v>
          </cell>
        </row>
        <row r="1663">
          <cell r="A1663" t="str">
            <v>04.768/5B-08</v>
          </cell>
          <cell r="B1663" t="str">
            <v xml:space="preserve">m </v>
          </cell>
          <cell r="C1663" t="str">
            <v xml:space="preserve">Q=1000 mm, 10 atmosfer basınç dayanımlı, cam elyafı ile takviyeli (CTP) plastik borular </v>
          </cell>
          <cell r="D1663">
            <v>448188000</v>
          </cell>
        </row>
        <row r="1664">
          <cell r="A1664" t="str">
            <v>04.768/5B-09</v>
          </cell>
          <cell r="B1664" t="str">
            <v xml:space="preserve">m </v>
          </cell>
          <cell r="C1664" t="str">
            <v xml:space="preserve">Q=1200 mm, 10 atmosfer basınç dayanımlı, cam elyafı ile takviyeli (CTP) plastik borular </v>
          </cell>
          <cell r="D1664">
            <v>646426000</v>
          </cell>
        </row>
        <row r="1665">
          <cell r="A1665" t="str">
            <v>04.768/5B-10</v>
          </cell>
          <cell r="B1665" t="str">
            <v xml:space="preserve">m </v>
          </cell>
          <cell r="C1665" t="str">
            <v xml:space="preserve">Q=1300 mm, 10 atmosfer basınç dayanımlı, cam elyafı ile takviyeli (CTP) plastik borular </v>
          </cell>
          <cell r="D1665">
            <v>670592000</v>
          </cell>
        </row>
        <row r="1666">
          <cell r="A1666" t="str">
            <v>04.768/5B-11</v>
          </cell>
          <cell r="B1666" t="str">
            <v xml:space="preserve">m </v>
          </cell>
          <cell r="C1666" t="str">
            <v xml:space="preserve">Q=1400 mm, 10 atmosfer basınç dayanımlı, cam elyafı ile takviyeli (CTP) plastik borular </v>
          </cell>
          <cell r="D1666">
            <v>789568000</v>
          </cell>
        </row>
        <row r="1667">
          <cell r="A1667" t="str">
            <v>04.768/5B-12</v>
          </cell>
          <cell r="B1667" t="str">
            <v xml:space="preserve">m </v>
          </cell>
          <cell r="C1667" t="str">
            <v xml:space="preserve">Q=1500 mm, 10 atmosfer basınç dayanımlı, cam elyafı ile takviyeli (CTP) plastik borular </v>
          </cell>
          <cell r="D1667">
            <v>919360000</v>
          </cell>
        </row>
        <row r="1668">
          <cell r="A1668" t="str">
            <v>04.768/5B-13</v>
          </cell>
          <cell r="B1668" t="str">
            <v xml:space="preserve">m </v>
          </cell>
          <cell r="C1668" t="str">
            <v xml:space="preserve">Q=1600 mm, 10 atmosfer basınç dayanımlı, cam elyafı ile takviyeli (CTP) plastik borular </v>
          </cell>
          <cell r="D1668">
            <v>1103232000</v>
          </cell>
        </row>
        <row r="1669">
          <cell r="A1669" t="str">
            <v>04.768/5B-14</v>
          </cell>
          <cell r="B1669" t="str">
            <v xml:space="preserve">m </v>
          </cell>
          <cell r="C1669" t="str">
            <v xml:space="preserve">Q=1700 mm, 10 atmosfer basınç dayanımlı, cam elyafı ile takviyeli (CTP) plastik borular </v>
          </cell>
          <cell r="D1669">
            <v>1222208000</v>
          </cell>
        </row>
        <row r="1670">
          <cell r="A1670" t="str">
            <v>04.768/5B-15</v>
          </cell>
          <cell r="B1670" t="str">
            <v xml:space="preserve">m </v>
          </cell>
          <cell r="C1670" t="str">
            <v xml:space="preserve">Q=1800 mm, 10 atmosfer basınç dayanımlı, cam elyafı ile takviyeli (CTP) plastik borular </v>
          </cell>
          <cell r="D1670">
            <v>1341184000</v>
          </cell>
        </row>
        <row r="1671">
          <cell r="A1671" t="str">
            <v>04.768/5B-16</v>
          </cell>
          <cell r="B1671" t="str">
            <v xml:space="preserve">m </v>
          </cell>
          <cell r="C1671" t="str">
            <v xml:space="preserve">Q=1900 mm, 10 atmosfer basınç dayanımlı, cam elyafı ile takviyeli (CTP) plastik borular </v>
          </cell>
          <cell r="D1671">
            <v>1487200000</v>
          </cell>
        </row>
        <row r="1672">
          <cell r="A1672" t="str">
            <v>04.768/5B-17</v>
          </cell>
          <cell r="B1672" t="str">
            <v xml:space="preserve">m </v>
          </cell>
          <cell r="C1672" t="str">
            <v xml:space="preserve">Q=2000 mm, 10 atmosfer basınç dayanımlı, cam elyafı ile takviyeli (CTP) plastik borular </v>
          </cell>
          <cell r="D1672">
            <v>1633216000</v>
          </cell>
        </row>
        <row r="1673">
          <cell r="A1673" t="str">
            <v>04.768/5B-18</v>
          </cell>
          <cell r="B1673" t="str">
            <v xml:space="preserve">m </v>
          </cell>
          <cell r="C1673" t="str">
            <v xml:space="preserve">Q=2100 mm, 10 atmosfer basınç dayanımlı, cam elyafı ile takviyeli (CTP) plastik borular </v>
          </cell>
          <cell r="D1673">
            <v>1822496000</v>
          </cell>
        </row>
        <row r="1674">
          <cell r="A1674" t="str">
            <v>04.768/5B-19</v>
          </cell>
          <cell r="B1674" t="str">
            <v xml:space="preserve">m </v>
          </cell>
          <cell r="C1674" t="str">
            <v xml:space="preserve">Q=2200 mm, 10 atmosfer basınç dayanımlı, cam elyafı ile takviyeli (CTP) plastik borular </v>
          </cell>
          <cell r="D1674">
            <v>2009072000</v>
          </cell>
        </row>
        <row r="1675">
          <cell r="A1675" t="str">
            <v>04.768/5B-20</v>
          </cell>
          <cell r="B1675" t="str">
            <v xml:space="preserve">m </v>
          </cell>
          <cell r="C1675" t="str">
            <v xml:space="preserve">Q=2300 mm, 10 atmosfer basınç dayanımlı, cam elyafı ile takviyeli (CTP) plastik borular </v>
          </cell>
          <cell r="D1675">
            <v>2195468000</v>
          </cell>
        </row>
        <row r="1676">
          <cell r="A1676" t="str">
            <v>04.768/5B-21</v>
          </cell>
          <cell r="B1676" t="str">
            <v xml:space="preserve">m </v>
          </cell>
          <cell r="C1676" t="str">
            <v xml:space="preserve">Q=2400 mm, 10 atmosfer basınç dayanımlı, cam elyafı ile takviyeli (CTP) plastik borular </v>
          </cell>
          <cell r="D1676">
            <v>2382224000</v>
          </cell>
        </row>
        <row r="1677">
          <cell r="A1677" t="str">
            <v>04.768/5C-01</v>
          </cell>
          <cell r="B1677" t="str">
            <v xml:space="preserve">m </v>
          </cell>
          <cell r="C1677" t="str">
            <v xml:space="preserve">Q=400 mm, 16 atmosfer basınç dayanımlı, cam elyafı ile takviyeli (CTP) plastik borular </v>
          </cell>
          <cell r="D1677">
            <v>159536000</v>
          </cell>
        </row>
        <row r="1678">
          <cell r="A1678" t="str">
            <v>04.768/5C-02</v>
          </cell>
          <cell r="B1678" t="str">
            <v xml:space="preserve">m </v>
          </cell>
          <cell r="C1678" t="str">
            <v xml:space="preserve">Q=450 mm, 16 atmosfer basınç dayanımlı, cam elyafı ile takviyeli (CTP) plastik borular </v>
          </cell>
          <cell r="D1678">
            <v>182168000</v>
          </cell>
        </row>
        <row r="1679">
          <cell r="A1679" t="str">
            <v>04.768/5C-03</v>
          </cell>
          <cell r="B1679" t="str">
            <v xml:space="preserve">m </v>
          </cell>
          <cell r="C1679" t="str">
            <v xml:space="preserve">Q=500 mm, 16 atmosfer basınç dayanımlı, cam elyafı ile takviyeli (CTP) plastik borular </v>
          </cell>
          <cell r="D1679">
            <v>199866000</v>
          </cell>
        </row>
        <row r="1680">
          <cell r="A1680" t="str">
            <v>04.768/5C-04</v>
          </cell>
          <cell r="B1680" t="str">
            <v xml:space="preserve">m </v>
          </cell>
          <cell r="C1680" t="str">
            <v xml:space="preserve">Q=600 mm, 16 atmosfer basınç dayanımlı, cam elyafı ile takviyeli (CTP) plastik borular </v>
          </cell>
          <cell r="D1680">
            <v>257177000</v>
          </cell>
        </row>
        <row r="1681">
          <cell r="A1681" t="str">
            <v>04.768/5C-05</v>
          </cell>
          <cell r="B1681" t="str">
            <v xml:space="preserve">m </v>
          </cell>
          <cell r="C1681" t="str">
            <v xml:space="preserve">Q=700 mm, 16 atmosfer basınç dayanımlı, cam elyafı ile takviyeli (CTP) plastik borular </v>
          </cell>
          <cell r="D1681">
            <v>324750000</v>
          </cell>
        </row>
        <row r="1682">
          <cell r="A1682" t="str">
            <v>04.768/5C-06</v>
          </cell>
          <cell r="B1682" t="str">
            <v xml:space="preserve">m </v>
          </cell>
          <cell r="C1682" t="str">
            <v xml:space="preserve">Q=800 mm, 16 atmosfer basınç dayanımlı, cam elyafı ile takviyeli (CTP) plastik borular </v>
          </cell>
          <cell r="D1682">
            <v>398082000</v>
          </cell>
        </row>
        <row r="1683">
          <cell r="A1683" t="str">
            <v>04.768/5C-07</v>
          </cell>
          <cell r="B1683" t="str">
            <v xml:space="preserve">m </v>
          </cell>
          <cell r="C1683" t="str">
            <v xml:space="preserve">Q=900 mm, 16 atmosfer basınç dayanımlı, cam elyafı ile takviyeli (CTP) plastik borular </v>
          </cell>
          <cell r="D1683">
            <v>454528000</v>
          </cell>
        </row>
        <row r="1684">
          <cell r="A1684" t="str">
            <v>04.768/5C-08</v>
          </cell>
          <cell r="B1684" t="str">
            <v xml:space="preserve">m </v>
          </cell>
          <cell r="C1684" t="str">
            <v xml:space="preserve">Q=1000 mm, 16 atmosfer basınç dayanımlı, cam elyafı ile takviyeli (CTP) plastik borular </v>
          </cell>
          <cell r="D1684">
            <v>554563000</v>
          </cell>
        </row>
        <row r="1685">
          <cell r="A1685" t="str">
            <v>04.768/5C-09</v>
          </cell>
          <cell r="B1685" t="str">
            <v xml:space="preserve">m </v>
          </cell>
          <cell r="C1685" t="str">
            <v xml:space="preserve">Q=1100 mm, 16 atmosfer basınç dayanımlı, cam elyafı ile takviyeli (CTP) plastik borular </v>
          </cell>
          <cell r="D1685">
            <v>677216000</v>
          </cell>
        </row>
        <row r="1686">
          <cell r="A1686" t="str">
            <v>04.768/5C-10</v>
          </cell>
          <cell r="B1686" t="str">
            <v xml:space="preserve">m </v>
          </cell>
          <cell r="C1686" t="str">
            <v xml:space="preserve">Q=1200 mm, 16 atmosfer basınç dayanımlı, cam elyafı ile takviyeli (CTP) plastik borular </v>
          </cell>
          <cell r="D1686">
            <v>806927000</v>
          </cell>
        </row>
        <row r="1687">
          <cell r="A1687" t="str">
            <v>04.768/5C-11</v>
          </cell>
          <cell r="B1687" t="str">
            <v xml:space="preserve">m </v>
          </cell>
          <cell r="C1687" t="str">
            <v xml:space="preserve">Q=1300 mm, 16 atmosfer basınç dayanımlı, cam elyafı ile takviyeli (CTP) plastik borular </v>
          </cell>
          <cell r="D1687">
            <v>844445000</v>
          </cell>
        </row>
        <row r="1688">
          <cell r="A1688" t="str">
            <v>04.768/5C-12</v>
          </cell>
          <cell r="B1688" t="str">
            <v xml:space="preserve">m </v>
          </cell>
          <cell r="C1688" t="str">
            <v xml:space="preserve">Q=1400 mm, 16 atmosfer basınç dayanımlı, cam elyafı ile takviyeli (CTP) plastik borular </v>
          </cell>
          <cell r="D1688">
            <v>994260000</v>
          </cell>
        </row>
        <row r="1689">
          <cell r="A1689" t="str">
            <v>04.768/5C-13</v>
          </cell>
          <cell r="B1689" t="str">
            <v xml:space="preserve">m </v>
          </cell>
          <cell r="C1689" t="str">
            <v xml:space="preserve">Q=1500 mm, 16 atmosfer basınç dayanımlı, cam elyafı ile takviyeli (CTP) plastik borular </v>
          </cell>
          <cell r="D1689">
            <v>1157704000</v>
          </cell>
        </row>
        <row r="1690">
          <cell r="A1690" t="str">
            <v>04.768/5C-14</v>
          </cell>
          <cell r="B1690" t="str">
            <v xml:space="preserve">m </v>
          </cell>
          <cell r="C1690" t="str">
            <v xml:space="preserve">Q=1600 mm, 16 atmosfer basınç dayanımlı, cam elyafı ile takviyeli (CTP) plastik borular </v>
          </cell>
          <cell r="D1690">
            <v>1401320000</v>
          </cell>
        </row>
        <row r="1691">
          <cell r="A1691" t="str">
            <v>04.768/5C-15</v>
          </cell>
          <cell r="B1691" t="str">
            <v xml:space="preserve">m </v>
          </cell>
          <cell r="C1691" t="str">
            <v xml:space="preserve">Q=1700 mm, 16 atmosfer basınç dayanımlı, cam elyafı ile takviyeli (CTP) plastik borular </v>
          </cell>
          <cell r="D1691">
            <v>1565832000</v>
          </cell>
        </row>
        <row r="1692">
          <cell r="A1692" t="str">
            <v>04.768/5C-16</v>
          </cell>
          <cell r="B1692" t="str">
            <v xml:space="preserve">m </v>
          </cell>
          <cell r="C1692" t="str">
            <v xml:space="preserve">Q=1800 mm, 16 atmosfer basınç dayanımlı, cam elyafı ile takviyeli (CTP) plastik borular </v>
          </cell>
          <cell r="D1692">
            <v>1718256000</v>
          </cell>
        </row>
        <row r="1693">
          <cell r="A1693" t="str">
            <v>04.768/5C-16c</v>
          </cell>
          <cell r="B1693" t="str">
            <v xml:space="preserve">kg </v>
          </cell>
          <cell r="C1693" t="str">
            <v xml:space="preserve">Her çap için özel parça </v>
          </cell>
          <cell r="D1693">
            <v>15600000</v>
          </cell>
        </row>
        <row r="1694">
          <cell r="A1694" t="str">
            <v>04.768/6A1</v>
          </cell>
          <cell r="B1694" t="str">
            <v xml:space="preserve">m </v>
          </cell>
          <cell r="C1694" t="str">
            <v xml:space="preserve">Q=200 mm, 2.5 atmosfer basınca dayanıklı, asbestli çimento borular </v>
          </cell>
          <cell r="D1694">
            <v>12805000</v>
          </cell>
        </row>
        <row r="1695">
          <cell r="A1695" t="str">
            <v>04.768/6A2</v>
          </cell>
          <cell r="B1695" t="str">
            <v xml:space="preserve">m </v>
          </cell>
          <cell r="C1695" t="str">
            <v xml:space="preserve">Q=300 mm, 2.5 atmosfer basınca dayanıklı, asbestli çimento borular </v>
          </cell>
          <cell r="D1695">
            <v>23387000</v>
          </cell>
        </row>
        <row r="1696">
          <cell r="A1696" t="str">
            <v>04.768/6A3</v>
          </cell>
          <cell r="B1696" t="str">
            <v xml:space="preserve">m </v>
          </cell>
          <cell r="C1696" t="str">
            <v xml:space="preserve">Q=400 mm, 2.5 atmosfer basınca dayanıklı, asbestli çimento borular </v>
          </cell>
          <cell r="D1696">
            <v>42691000</v>
          </cell>
        </row>
        <row r="1697">
          <cell r="A1697" t="str">
            <v>04.768/6A4</v>
          </cell>
          <cell r="B1697" t="str">
            <v xml:space="preserve">m </v>
          </cell>
          <cell r="C1697" t="str">
            <v xml:space="preserve">Q=500 mm, 2.5 atmosfer basınca dayanıklı, asbestli çimento borular </v>
          </cell>
          <cell r="D1697">
            <v>50813000</v>
          </cell>
        </row>
        <row r="1698">
          <cell r="A1698" t="str">
            <v>04.768/6A5</v>
          </cell>
          <cell r="B1698" t="str">
            <v xml:space="preserve">m </v>
          </cell>
          <cell r="C1698" t="str">
            <v xml:space="preserve">Q=600 mm, 2.5 atmosfer basınca dayanıklı, asbestli çimento borular </v>
          </cell>
          <cell r="D1698">
            <v>66000000</v>
          </cell>
        </row>
        <row r="1699">
          <cell r="A1699" t="str">
            <v>04.768/6B1</v>
          </cell>
          <cell r="B1699" t="str">
            <v xml:space="preserve">m </v>
          </cell>
          <cell r="C1699" t="str">
            <v xml:space="preserve">Q=200 mm, 5 atmosfer basınca dayanıklı, asbestli çimento borular </v>
          </cell>
          <cell r="D1699">
            <v>14975000</v>
          </cell>
        </row>
        <row r="1700">
          <cell r="A1700" t="str">
            <v>04.768/6B2</v>
          </cell>
          <cell r="B1700" t="str">
            <v xml:space="preserve">m </v>
          </cell>
          <cell r="C1700" t="str">
            <v xml:space="preserve">Q=300 mm, 5 atmosfer basınca dayanıklı, asbestli çimento borular </v>
          </cell>
          <cell r="D1700">
            <v>26735000</v>
          </cell>
        </row>
        <row r="1701">
          <cell r="A1701" t="str">
            <v>04.768/6B3</v>
          </cell>
          <cell r="B1701" t="str">
            <v xml:space="preserve">m </v>
          </cell>
          <cell r="C1701" t="str">
            <v xml:space="preserve">Q=400 mm, 5 atmosfer basınca dayanıklı, asbestli çimento borular </v>
          </cell>
          <cell r="D1701">
            <v>47078000</v>
          </cell>
        </row>
        <row r="1702">
          <cell r="A1702" t="str">
            <v>04.768/6B4</v>
          </cell>
          <cell r="B1702" t="str">
            <v xml:space="preserve">m </v>
          </cell>
          <cell r="C1702" t="str">
            <v xml:space="preserve">Q=500 mm, 5 atmosfer basınca dayanıklı, asbestli çimento borular </v>
          </cell>
          <cell r="D1702">
            <v>55449000</v>
          </cell>
        </row>
        <row r="1703">
          <cell r="A1703" t="str">
            <v>04.768/6B5</v>
          </cell>
          <cell r="B1703" t="str">
            <v xml:space="preserve">m </v>
          </cell>
          <cell r="C1703" t="str">
            <v xml:space="preserve">Q=600 mm, 5 atmosfer basınca dayanıklı, asbestli çimento borular </v>
          </cell>
          <cell r="D1703">
            <v>77004000</v>
          </cell>
        </row>
        <row r="1704">
          <cell r="A1704" t="str">
            <v>04.768/6B6</v>
          </cell>
          <cell r="B1704" t="str">
            <v xml:space="preserve">m </v>
          </cell>
          <cell r="C1704" t="str">
            <v xml:space="preserve">Q=800 mm, 5 atmosfer basınca dayanıklı, asbestli çimento borular </v>
          </cell>
          <cell r="D1704">
            <v>124732000</v>
          </cell>
        </row>
        <row r="1705">
          <cell r="A1705" t="str">
            <v>04.768/6B7</v>
          </cell>
          <cell r="B1705" t="str">
            <v xml:space="preserve">m </v>
          </cell>
          <cell r="C1705" t="str">
            <v xml:space="preserve">Q=1000 mm, 5 atmosfer basınca dayanıklı, asbestli çimento borular </v>
          </cell>
          <cell r="D1705">
            <v>190413000</v>
          </cell>
        </row>
        <row r="1706">
          <cell r="A1706" t="str">
            <v>04.768/6C1</v>
          </cell>
          <cell r="B1706" t="str">
            <v xml:space="preserve">m </v>
          </cell>
          <cell r="C1706" t="str">
            <v xml:space="preserve">Q=200 mm, 7.5 atmosfer basınca dayanıklı, asbestli çimento borular </v>
          </cell>
          <cell r="D1706">
            <v>16597000</v>
          </cell>
        </row>
        <row r="1707">
          <cell r="A1707" t="str">
            <v>04.768/6C2</v>
          </cell>
          <cell r="B1707" t="str">
            <v xml:space="preserve">m </v>
          </cell>
          <cell r="C1707" t="str">
            <v xml:space="preserve">Q=300 mm, 7.5 atmosfer basınca dayanıklı, asbestli çimento borular </v>
          </cell>
          <cell r="D1707">
            <v>33482000</v>
          </cell>
        </row>
        <row r="1708">
          <cell r="A1708" t="str">
            <v>04.768/6C3</v>
          </cell>
          <cell r="B1708" t="str">
            <v xml:space="preserve">m </v>
          </cell>
          <cell r="C1708" t="str">
            <v xml:space="preserve">Q=400 mm, 7.5 atmosfer basınca dayanıklı, asbestli çimento borular </v>
          </cell>
          <cell r="D1708">
            <v>52771000</v>
          </cell>
        </row>
        <row r="1709">
          <cell r="A1709" t="str">
            <v>04.768/6C4</v>
          </cell>
          <cell r="B1709" t="str">
            <v xml:space="preserve">m </v>
          </cell>
          <cell r="C1709" t="str">
            <v xml:space="preserve">Q=500 mm, 7.5 atmosfer basınca dayanıklı, asbestli çimento borular </v>
          </cell>
          <cell r="D1709">
            <v>64662000</v>
          </cell>
        </row>
        <row r="1710">
          <cell r="A1710" t="str">
            <v>04.768/6C5</v>
          </cell>
          <cell r="B1710" t="str">
            <v xml:space="preserve">m </v>
          </cell>
          <cell r="C1710" t="str">
            <v xml:space="preserve">Q=600 mm, 7.5 atmosfer basınca dayanıklı, asbestli çimento borular </v>
          </cell>
          <cell r="D1710">
            <v>90515000</v>
          </cell>
        </row>
        <row r="1711">
          <cell r="A1711" t="str">
            <v>04.768/6C6</v>
          </cell>
          <cell r="B1711" t="str">
            <v xml:space="preserve">m </v>
          </cell>
          <cell r="C1711" t="str">
            <v xml:space="preserve">Q=800 mm, 7.5 atmosfer basınca dayanıklı, asbestli çimento borular </v>
          </cell>
          <cell r="D1711">
            <v>145336000</v>
          </cell>
        </row>
        <row r="1712">
          <cell r="A1712" t="str">
            <v>04.768/6C7</v>
          </cell>
          <cell r="B1712" t="str">
            <v xml:space="preserve">m </v>
          </cell>
          <cell r="C1712" t="str">
            <v xml:space="preserve">Q=1000 mm, 7.5 atmosfer basınca dayanıklı, asbestli çimento borular </v>
          </cell>
          <cell r="D1712">
            <v>232917000</v>
          </cell>
        </row>
        <row r="1713">
          <cell r="A1713" t="str">
            <v>04.768/6D1</v>
          </cell>
          <cell r="B1713" t="str">
            <v xml:space="preserve">m </v>
          </cell>
          <cell r="C1713" t="str">
            <v xml:space="preserve">Q=150 mm, 10 atmosfer basınca dayanıklı, asbestli çimento borular </v>
          </cell>
          <cell r="D1713">
            <v>10365000</v>
          </cell>
        </row>
        <row r="1714">
          <cell r="A1714" t="str">
            <v>04.768/6D2</v>
          </cell>
          <cell r="B1714" t="str">
            <v xml:space="preserve">m </v>
          </cell>
          <cell r="C1714" t="str">
            <v xml:space="preserve">Q=200 mm, 10 atmosfer basınca dayanıklı, asbestli çimento borular </v>
          </cell>
          <cell r="D1714">
            <v>18819000</v>
          </cell>
        </row>
        <row r="1715">
          <cell r="A1715" t="str">
            <v>04.768/6D3</v>
          </cell>
          <cell r="B1715" t="str">
            <v xml:space="preserve">m </v>
          </cell>
          <cell r="C1715" t="str">
            <v xml:space="preserve">Q=300 mm, 10 atmosfer basınca dayanıklı, asbestli çimento borular </v>
          </cell>
          <cell r="D1715">
            <v>38017000</v>
          </cell>
        </row>
        <row r="1716">
          <cell r="A1716" t="str">
            <v>04.768/6D4</v>
          </cell>
          <cell r="B1716" t="str">
            <v xml:space="preserve">m </v>
          </cell>
          <cell r="C1716" t="str">
            <v xml:space="preserve">Q=400 mm, 10 atmosfer basınca dayanıklı, asbestli çimento borular </v>
          </cell>
          <cell r="D1716">
            <v>63137000</v>
          </cell>
        </row>
        <row r="1717">
          <cell r="A1717" t="str">
            <v>04.768/6D5</v>
          </cell>
          <cell r="B1717" t="str">
            <v xml:space="preserve">m </v>
          </cell>
          <cell r="C1717" t="str">
            <v xml:space="preserve">Q=500 mm, 10 atmosfer basınca dayanıklı, asbestli çimento borular </v>
          </cell>
          <cell r="D1717">
            <v>82925000</v>
          </cell>
        </row>
        <row r="1718">
          <cell r="A1718" t="str">
            <v>04.768/6D6</v>
          </cell>
          <cell r="B1718" t="str">
            <v xml:space="preserve">m </v>
          </cell>
          <cell r="C1718" t="str">
            <v xml:space="preserve">Q=600 mm, 10 atmosfer basınca dayanıklı, asbestli çimento borular </v>
          </cell>
          <cell r="D1718">
            <v>111678000</v>
          </cell>
        </row>
        <row r="1719">
          <cell r="A1719" t="str">
            <v>04.768/6D7</v>
          </cell>
          <cell r="B1719" t="str">
            <v xml:space="preserve">m </v>
          </cell>
          <cell r="C1719" t="str">
            <v xml:space="preserve">Q=800 mm, 10 atmosfer basınca dayanıklı, asbestli çimento borular </v>
          </cell>
          <cell r="D1719">
            <v>192195000</v>
          </cell>
        </row>
        <row r="1720">
          <cell r="A1720" t="str">
            <v>04.768/6D8</v>
          </cell>
          <cell r="B1720" t="str">
            <v xml:space="preserve">m </v>
          </cell>
          <cell r="C1720" t="str">
            <v xml:space="preserve">Q=1000 mm, 10 atmosfer basınca dayanıklı, asbestli çimento borular </v>
          </cell>
          <cell r="D1720">
            <v>296393000</v>
          </cell>
        </row>
        <row r="1721">
          <cell r="A1721" t="str">
            <v>04.768/6E1</v>
          </cell>
          <cell r="B1721" t="str">
            <v xml:space="preserve">m </v>
          </cell>
          <cell r="C1721" t="str">
            <v xml:space="preserve">Q=150 mm, 12.5 atmosfer basınca dayanıklı, asbestli çimento borular </v>
          </cell>
          <cell r="D1721">
            <v>12826000</v>
          </cell>
        </row>
        <row r="1722">
          <cell r="A1722" t="str">
            <v>04.768/6E2</v>
          </cell>
          <cell r="B1722" t="str">
            <v xml:space="preserve">m </v>
          </cell>
          <cell r="C1722" t="str">
            <v xml:space="preserve">Q=200 mm, 12.5 atmosfer basınca dayanıklı, asbestli çimento borular </v>
          </cell>
          <cell r="D1722">
            <v>24378000</v>
          </cell>
        </row>
        <row r="1723">
          <cell r="A1723" t="str">
            <v>04.768/6E3</v>
          </cell>
          <cell r="B1723" t="str">
            <v xml:space="preserve">m </v>
          </cell>
          <cell r="C1723" t="str">
            <v xml:space="preserve">Q=300 mm, 12.5 atmosfer basınca dayanıklı, asbestli çimento borular </v>
          </cell>
          <cell r="D1723">
            <v>49055000</v>
          </cell>
        </row>
        <row r="1724">
          <cell r="A1724" t="str">
            <v>04.768/6E4</v>
          </cell>
          <cell r="B1724" t="str">
            <v xml:space="preserve">m </v>
          </cell>
          <cell r="C1724" t="str">
            <v xml:space="preserve">Q=400 mm, 12.5 atmosfer basınca dayanıklı, asbestli çimento borular </v>
          </cell>
          <cell r="D1724">
            <v>75860000</v>
          </cell>
        </row>
        <row r="1725">
          <cell r="A1725" t="str">
            <v>04.768/6E5</v>
          </cell>
          <cell r="B1725" t="str">
            <v xml:space="preserve">m </v>
          </cell>
          <cell r="C1725" t="str">
            <v xml:space="preserve">Q=500 mm, 12.5 atmosfer basınca dayanıklı, asbestli çimento borular </v>
          </cell>
          <cell r="D1725">
            <v>96344000</v>
          </cell>
        </row>
        <row r="1726">
          <cell r="A1726" t="str">
            <v>04.768/6E6</v>
          </cell>
          <cell r="B1726" t="str">
            <v xml:space="preserve">m </v>
          </cell>
          <cell r="C1726" t="str">
            <v xml:space="preserve">Q=600 mm, 12.5 atmosfer basınca dayanıklı, asbestli çimento borular </v>
          </cell>
          <cell r="D1726">
            <v>123194000</v>
          </cell>
        </row>
        <row r="1727">
          <cell r="A1727" t="str">
            <v>04.768/6E7</v>
          </cell>
          <cell r="B1727" t="str">
            <v xml:space="preserve">m </v>
          </cell>
          <cell r="C1727" t="str">
            <v xml:space="preserve">Q=800 mm, 12.5 atmosfer basınca dayanıklı, asbestli çimento borular </v>
          </cell>
          <cell r="D1727">
            <v>237468000</v>
          </cell>
        </row>
        <row r="1728">
          <cell r="A1728" t="str">
            <v>04.768/6E8</v>
          </cell>
          <cell r="B1728" t="str">
            <v xml:space="preserve">m </v>
          </cell>
          <cell r="C1728" t="str">
            <v xml:space="preserve">Q=1000 mm, 12.5 atmosfer basınca dayanıklı, asbestli çimento borular </v>
          </cell>
          <cell r="D1728">
            <v>366568000</v>
          </cell>
        </row>
        <row r="1729">
          <cell r="A1729" t="str">
            <v>04.768/6F1</v>
          </cell>
          <cell r="B1729" t="str">
            <v xml:space="preserve">m </v>
          </cell>
          <cell r="C1729" t="str">
            <v xml:space="preserve">Q=150 mm, 15 atmosfer basınca dayanıklı, asbestli çimento borular </v>
          </cell>
          <cell r="D1729">
            <v>15843000</v>
          </cell>
        </row>
        <row r="1730">
          <cell r="A1730" t="str">
            <v>04.768/6F2</v>
          </cell>
          <cell r="B1730" t="str">
            <v xml:space="preserve">m </v>
          </cell>
          <cell r="C1730" t="str">
            <v xml:space="preserve">Q=200 mm, 15 atmosfer basınca dayanıklı, asbestli çimento borular </v>
          </cell>
          <cell r="D1730">
            <v>28466000</v>
          </cell>
        </row>
        <row r="1731">
          <cell r="A1731" t="str">
            <v>04.768/6F3</v>
          </cell>
          <cell r="B1731" t="str">
            <v xml:space="preserve">m </v>
          </cell>
          <cell r="C1731" t="str">
            <v xml:space="preserve">Q=300 mm, 15 atmosfer basınca dayanıklı, asbestli çimento borular </v>
          </cell>
          <cell r="D1731">
            <v>54489000</v>
          </cell>
        </row>
        <row r="1732">
          <cell r="A1732" t="str">
            <v>04.768/6F4</v>
          </cell>
          <cell r="B1732" t="str">
            <v xml:space="preserve">m </v>
          </cell>
          <cell r="C1732" t="str">
            <v xml:space="preserve">Q=400 mm, 15 atmosfer basınca dayanıklı, asbestli çimento borular </v>
          </cell>
          <cell r="D1732">
            <v>94967000</v>
          </cell>
        </row>
        <row r="1733">
          <cell r="A1733" t="str">
            <v>04.768/6F5</v>
          </cell>
          <cell r="B1733" t="str">
            <v xml:space="preserve">m </v>
          </cell>
          <cell r="C1733" t="str">
            <v xml:space="preserve">Q=500 mm, 15 atmosfer basınca dayanıklı, asbestli çimento borular </v>
          </cell>
          <cell r="D1733">
            <v>117381000</v>
          </cell>
        </row>
        <row r="1734">
          <cell r="A1734" t="str">
            <v>04.768/6F6</v>
          </cell>
          <cell r="B1734" t="str">
            <v xml:space="preserve">m </v>
          </cell>
          <cell r="C1734" t="str">
            <v xml:space="preserve">Q=600 mm, 15 atmosfer basınca dayanıklı, asbestli çimento borular </v>
          </cell>
          <cell r="D1734">
            <v>153373000</v>
          </cell>
        </row>
        <row r="1735">
          <cell r="A1735" t="str">
            <v>04.768/6G1</v>
          </cell>
          <cell r="B1735" t="str">
            <v xml:space="preserve">m </v>
          </cell>
          <cell r="C1735" t="str">
            <v xml:space="preserve">Q=150 mm, 17.5 atmosfer basınca dayanıklı, asbestli çimento borular </v>
          </cell>
          <cell r="D1735">
            <v>17513000</v>
          </cell>
        </row>
        <row r="1736">
          <cell r="A1736" t="str">
            <v>04.768/6G2</v>
          </cell>
          <cell r="B1736" t="str">
            <v xml:space="preserve">m </v>
          </cell>
          <cell r="C1736" t="str">
            <v xml:space="preserve">Q=200 mm, 17.5 atmosfer basınca dayanıklı, asbestli çimento borular </v>
          </cell>
          <cell r="D1736">
            <v>30709000</v>
          </cell>
        </row>
        <row r="1737">
          <cell r="A1737" t="str">
            <v>04.768/6G3</v>
          </cell>
          <cell r="B1737" t="str">
            <v xml:space="preserve">m </v>
          </cell>
          <cell r="C1737" t="str">
            <v xml:space="preserve">Q=300 mm, 17.5 atmosfer basınca dayanıklı, asbestli çimento borular </v>
          </cell>
          <cell r="D1737">
            <v>56813000</v>
          </cell>
        </row>
        <row r="1738">
          <cell r="A1738" t="str">
            <v>04.768/6G4</v>
          </cell>
          <cell r="B1738" t="str">
            <v xml:space="preserve">m </v>
          </cell>
          <cell r="C1738" t="str">
            <v xml:space="preserve">Q=400 mm, 17.5 atmosfer basınca dayanıklı, asbestli çimento borular </v>
          </cell>
          <cell r="D1738">
            <v>95832000</v>
          </cell>
        </row>
        <row r="1739">
          <cell r="A1739" t="str">
            <v>04.768/6G5</v>
          </cell>
          <cell r="B1739" t="str">
            <v xml:space="preserve">m </v>
          </cell>
          <cell r="C1739" t="str">
            <v xml:space="preserve">Q=500 mm, 17.5 atmosfer basınca dayanıklı, asbestli çimento borular </v>
          </cell>
          <cell r="D1739">
            <v>124623000</v>
          </cell>
        </row>
        <row r="1740">
          <cell r="A1740" t="str">
            <v>04.768/6G6</v>
          </cell>
          <cell r="B1740" t="str">
            <v xml:space="preserve">m </v>
          </cell>
          <cell r="C1740" t="str">
            <v xml:space="preserve">Q=600 mm, 17.5 atmosfer basınca dayanıklı, asbestli çimento borular </v>
          </cell>
          <cell r="D1740">
            <v>168131000</v>
          </cell>
        </row>
        <row r="1741">
          <cell r="A1741" t="str">
            <v>04.768/6H1</v>
          </cell>
          <cell r="B1741" t="str">
            <v xml:space="preserve">m </v>
          </cell>
          <cell r="C1741" t="str">
            <v xml:space="preserve">Q=100-200 dahil asbestli manşon tüm basınç kademeleri için </v>
          </cell>
          <cell r="D1741">
            <v>1851000</v>
          </cell>
        </row>
        <row r="1742">
          <cell r="A1742" t="str">
            <v>04.768/6H2</v>
          </cell>
          <cell r="B1742" t="str">
            <v xml:space="preserve">m </v>
          </cell>
          <cell r="C1742" t="str">
            <v xml:space="preserve">Q=250-600 dahil asbestli manşon tüm basınç kademeleri için </v>
          </cell>
          <cell r="D1742">
            <v>1742000</v>
          </cell>
        </row>
        <row r="1743">
          <cell r="A1743" t="str">
            <v>04.768/6H3</v>
          </cell>
          <cell r="B1743" t="str">
            <v xml:space="preserve">m </v>
          </cell>
          <cell r="C1743" t="str">
            <v xml:space="preserve">Q=700-1000 dahil asbestli manşon tüm basınç kademeleri için </v>
          </cell>
          <cell r="D1743">
            <v>1306000</v>
          </cell>
        </row>
        <row r="1744">
          <cell r="A1744" t="str">
            <v>04.768/7A-01</v>
          </cell>
          <cell r="B1744" t="str">
            <v xml:space="preserve">m </v>
          </cell>
          <cell r="C1744" t="str">
            <v xml:space="preserve">Q=200 mm, Spiral sarımlı yeraltı drenaj, yağmur suyu ve kanalizasyon boruları (HDPE esaslı) Tip 2 </v>
          </cell>
          <cell r="D1744">
            <v>23000000</v>
          </cell>
        </row>
        <row r="1745">
          <cell r="A1745" t="str">
            <v>04.768/7A-02</v>
          </cell>
          <cell r="B1745" t="str">
            <v xml:space="preserve">m </v>
          </cell>
          <cell r="C1745" t="str">
            <v xml:space="preserve">Q=300 mm, Spiral sarımlı yeraltı drenaj, yağmur suyu ve kanalizasyon boruları (HDPE esaslı) Tip 2 </v>
          </cell>
          <cell r="D1745">
            <v>38561000</v>
          </cell>
        </row>
        <row r="1746">
          <cell r="A1746" t="str">
            <v>04.768/7A-03</v>
          </cell>
          <cell r="B1746" t="str">
            <v xml:space="preserve">m </v>
          </cell>
          <cell r="C1746" t="str">
            <v xml:space="preserve">Q=400 mm, Spiral sarımlı yeraltı drenaj, yağmur suyu ve kanalizasyon boruları (HDPE esaslı) Tip 2 </v>
          </cell>
          <cell r="D1746">
            <v>51414000</v>
          </cell>
        </row>
        <row r="1747">
          <cell r="A1747" t="str">
            <v>04.768/7A-04</v>
          </cell>
          <cell r="B1747" t="str">
            <v xml:space="preserve">m </v>
          </cell>
          <cell r="C1747" t="str">
            <v xml:space="preserve">Q=500 mm, Spiral sarımlı yeraltı drenaj, yağmur suyu ve kanalizasyon boruları (HDPE esaslı) Tip 2 </v>
          </cell>
          <cell r="D1747">
            <v>76678000</v>
          </cell>
        </row>
        <row r="1748">
          <cell r="A1748" t="str">
            <v>04.768/7A-05</v>
          </cell>
          <cell r="B1748" t="str">
            <v xml:space="preserve">m </v>
          </cell>
          <cell r="C1748" t="str">
            <v xml:space="preserve">Q=600 mm, Spiral sarımlı yeraltı drenaj, yağmur suyu ve kanalizasyon boruları (HDPE esaslı) Tip 2 </v>
          </cell>
          <cell r="D1748">
            <v>91251000</v>
          </cell>
        </row>
        <row r="1749">
          <cell r="A1749" t="str">
            <v>04.768/7A-06</v>
          </cell>
          <cell r="B1749" t="str">
            <v xml:space="preserve">m </v>
          </cell>
          <cell r="C1749" t="str">
            <v xml:space="preserve">Q=800 mm, Spiral sarımlı yeraltı drenaj, yağmur suyu ve kanalizasyon boruları (HDPE esaslı) Tip 2 </v>
          </cell>
          <cell r="D1749">
            <v>141872000</v>
          </cell>
        </row>
        <row r="1750">
          <cell r="A1750" t="str">
            <v>04.768/7A-07</v>
          </cell>
          <cell r="B1750" t="str">
            <v xml:space="preserve">m </v>
          </cell>
          <cell r="C1750" t="str">
            <v xml:space="preserve">Q=1000 mm, Spiral sarımlı yeraltı drenaj, yağmur suyu ve kanalizasyon boruları (HDPE esaslı) Tip 2 </v>
          </cell>
          <cell r="D1750">
            <v>185343000</v>
          </cell>
        </row>
        <row r="1751">
          <cell r="A1751" t="str">
            <v>04.768/7A-08</v>
          </cell>
          <cell r="B1751" t="str">
            <v xml:space="preserve">m </v>
          </cell>
          <cell r="C1751" t="str">
            <v xml:space="preserve">Q=1200 mm, Spiral sarımlı yeraltı drenaj, yağmur suyu ve kanalizasyon boruları (HDPE esaslı) Tip 2 </v>
          </cell>
          <cell r="D1751">
            <v>271485000</v>
          </cell>
        </row>
        <row r="1752">
          <cell r="A1752" t="str">
            <v>04.768/7A-09</v>
          </cell>
          <cell r="B1752" t="str">
            <v xml:space="preserve">m </v>
          </cell>
          <cell r="C1752" t="str">
            <v xml:space="preserve">Q=1400 mm, Spiral sarımlı yeraltı drenaj, yağmur suyu ve kanalizasyon boruları (HDPE esaslı) Tip 2 </v>
          </cell>
          <cell r="D1752">
            <v>344230000</v>
          </cell>
        </row>
        <row r="1753">
          <cell r="A1753" t="str">
            <v>04.768/7A-10</v>
          </cell>
          <cell r="B1753" t="str">
            <v xml:space="preserve">m </v>
          </cell>
          <cell r="C1753" t="str">
            <v xml:space="preserve">Q=1600 mm, Spiral sarımlı yeraltı drenaj, yağmur suyu ve kanalizasyon boruları (HDPE esaslı) Tip 2 </v>
          </cell>
          <cell r="D1753">
            <v>415035000</v>
          </cell>
        </row>
        <row r="1754">
          <cell r="A1754" t="str">
            <v>04.768/7A-11</v>
          </cell>
          <cell r="B1754" t="str">
            <v xml:space="preserve">m </v>
          </cell>
          <cell r="C1754" t="str">
            <v xml:space="preserve">Q=1800 mm, Spiral sarımlı yeraltı drenaj, yağmur suyu ve kanalizasyon boruları (HDPE esaslı) Tip 2 </v>
          </cell>
          <cell r="D1754">
            <v>567787000</v>
          </cell>
        </row>
        <row r="1755">
          <cell r="A1755" t="str">
            <v>04.768/7A-12</v>
          </cell>
          <cell r="B1755" t="str">
            <v xml:space="preserve">m </v>
          </cell>
          <cell r="C1755" t="str">
            <v xml:space="preserve">Q=2000 mm, Spiral sarımlı yeraltı drenaj, yağmur suyu ve kanalizasyon boruları (HDPE esaslı) Tip 2 </v>
          </cell>
          <cell r="D1755">
            <v>735277000</v>
          </cell>
        </row>
        <row r="1756">
          <cell r="A1756" t="str">
            <v>04.768/7A-13</v>
          </cell>
          <cell r="B1756" t="str">
            <v xml:space="preserve">m </v>
          </cell>
          <cell r="C1756" t="str">
            <v xml:space="preserve">Q=2500 mm, Spiral sarımlı yeraltı drenaj, yağmur suyu ve kanalizasyon boruları (HDPE esaslı) Tip 2 </v>
          </cell>
          <cell r="D1756">
            <v>1582066000</v>
          </cell>
        </row>
        <row r="1757">
          <cell r="A1757" t="str">
            <v>04.768/7A-14</v>
          </cell>
          <cell r="B1757" t="str">
            <v xml:space="preserve">m </v>
          </cell>
          <cell r="C1757" t="str">
            <v xml:space="preserve">Q=3000 mm, Spiral sarımlı yeraltı drenaj, yağmur suyu ve kanalizasyon boruları (HDPE esaslı) Tip 2 </v>
          </cell>
          <cell r="D1757">
            <v>1716433000</v>
          </cell>
        </row>
        <row r="1758">
          <cell r="A1758" t="str">
            <v>04.768/7B-01</v>
          </cell>
          <cell r="B1758" t="str">
            <v xml:space="preserve">m </v>
          </cell>
          <cell r="C1758" t="str">
            <v xml:space="preserve">Q=200 mm, Spiral sarımlı yeraltı drenaj, yağmur suyu ve kanalizasyon boruları (HDPE esaslı) Tip 4 </v>
          </cell>
          <cell r="D1758">
            <v>76913000</v>
          </cell>
        </row>
        <row r="1759">
          <cell r="A1759" t="str">
            <v>04.768/7B-02</v>
          </cell>
          <cell r="B1759" t="str">
            <v xml:space="preserve">m </v>
          </cell>
          <cell r="C1759" t="str">
            <v xml:space="preserve">Q=300 mm, Spiral sarımlı yeraltı drenaj, yağmur suyu ve kanalizasyon boruları (HDPE esaslı) Tip 4 </v>
          </cell>
          <cell r="D1759">
            <v>102507000</v>
          </cell>
        </row>
        <row r="1760">
          <cell r="A1760" t="str">
            <v>04.768/7B-03</v>
          </cell>
          <cell r="B1760" t="str">
            <v xml:space="preserve">m </v>
          </cell>
          <cell r="C1760" t="str">
            <v xml:space="preserve">Q=400 mm, Spiral sarımlı yeraltı drenaj, yağmur suyu ve kanalizasyon boruları (HDPE esaslı) Tip 4 </v>
          </cell>
          <cell r="D1760">
            <v>149858000</v>
          </cell>
        </row>
        <row r="1761">
          <cell r="A1761" t="str">
            <v>04.768/7B-04</v>
          </cell>
          <cell r="B1761" t="str">
            <v xml:space="preserve">m </v>
          </cell>
          <cell r="C1761" t="str">
            <v xml:space="preserve">Q=500 mm, Spiral sarımlı yeraltı drenaj, yağmur suyu ve kanalizasyon boruları (HDPE esaslı) Tip 4 </v>
          </cell>
          <cell r="D1761">
            <v>208541000</v>
          </cell>
        </row>
        <row r="1762">
          <cell r="A1762" t="str">
            <v>04.768/7B-05</v>
          </cell>
          <cell r="B1762" t="str">
            <v xml:space="preserve">m </v>
          </cell>
          <cell r="C1762" t="str">
            <v xml:space="preserve">Q=600 mm, Spiral sarımlı yeraltı drenaj, yağmur suyu ve kanalizasyon boruları (HDPE esaslı) Tip 4 </v>
          </cell>
          <cell r="D1762">
            <v>298218000</v>
          </cell>
        </row>
        <row r="1763">
          <cell r="A1763" t="str">
            <v>04.768/7B-06</v>
          </cell>
          <cell r="B1763" t="str">
            <v xml:space="preserve">m </v>
          </cell>
          <cell r="C1763" t="str">
            <v xml:space="preserve">Q=800 mm, Spiral sarımlı yeraltı drenaj, yağmur suyu ve kanalizasyon boruları (HDPE esaslı) Tip 4 </v>
          </cell>
          <cell r="D1763">
            <v>409549000</v>
          </cell>
        </row>
        <row r="1764">
          <cell r="A1764" t="str">
            <v>04.768/7B-07</v>
          </cell>
          <cell r="B1764" t="str">
            <v xml:space="preserve">m </v>
          </cell>
          <cell r="C1764" t="str">
            <v xml:space="preserve">Q=1000 mm, Spiral sarımlı yeraltı drenaj, yağmur suyu ve kanalizasyon boruları (HDPE esaslı) Tip 4 </v>
          </cell>
          <cell r="D1764">
            <v>560558000</v>
          </cell>
        </row>
        <row r="1765">
          <cell r="A1765" t="str">
            <v>04.768/7B-08</v>
          </cell>
          <cell r="B1765" t="str">
            <v xml:space="preserve">m </v>
          </cell>
          <cell r="C1765" t="str">
            <v xml:space="preserve">Q=1200 mm, Spiral sarımlı yeraltı drenaj, yağmur suyu ve kanalizasyon boruları (HDPE esaslı) Tip 4 </v>
          </cell>
          <cell r="D1765">
            <v>870773000</v>
          </cell>
        </row>
        <row r="1766">
          <cell r="A1766" t="str">
            <v>04.768/7B-09</v>
          </cell>
          <cell r="B1766" t="str">
            <v xml:space="preserve">m </v>
          </cell>
          <cell r="C1766" t="str">
            <v xml:space="preserve">Q=1400 mm, Spiral sarımlı yeraltı drenaj, yağmur suyu ve kanalizasyon boruları (HDPE esaslı) Tip 4 </v>
          </cell>
          <cell r="D1766">
            <v>1154873000</v>
          </cell>
        </row>
        <row r="1767">
          <cell r="A1767" t="str">
            <v>04.768/7B-10</v>
          </cell>
          <cell r="B1767" t="str">
            <v xml:space="preserve">m </v>
          </cell>
          <cell r="C1767" t="str">
            <v xml:space="preserve">Q=1600 mm, Spiral sarımlı yeraltı drenaj, yağmur suyu ve kanalizasyon boruları (HDPE esaslı) Tip 4 </v>
          </cell>
          <cell r="D1767">
            <v>1565848000</v>
          </cell>
        </row>
        <row r="1768">
          <cell r="A1768" t="str">
            <v>04.768/7B-11</v>
          </cell>
          <cell r="B1768" t="str">
            <v xml:space="preserve">m </v>
          </cell>
          <cell r="C1768" t="str">
            <v xml:space="preserve">Q=1800 mm, Spiral sarımlı yeraltı drenaj, yağmur suyu ve kanalizasyon boruları (HDPE esaslı) Tip 4 </v>
          </cell>
          <cell r="D1768">
            <v>1957387000</v>
          </cell>
        </row>
        <row r="1769">
          <cell r="A1769" t="str">
            <v>04.768/7B-12</v>
          </cell>
          <cell r="B1769" t="str">
            <v xml:space="preserve">m </v>
          </cell>
          <cell r="C1769" t="str">
            <v xml:space="preserve">Q=2000 mm, Spiral sarımlı yeraltı drenaj, yağmur suyu ve kanalizasyon boruları (HDPE esaslı) Tip 4 </v>
          </cell>
          <cell r="D1769">
            <v>2306398000</v>
          </cell>
        </row>
        <row r="1770">
          <cell r="A1770" t="str">
            <v>04.768/7B-13</v>
          </cell>
          <cell r="B1770" t="str">
            <v xml:space="preserve">m </v>
          </cell>
          <cell r="C1770" t="str">
            <v xml:space="preserve">Q=2500 mm, Spiral sarımlı yeraltı drenaj, yağmur suyu ve kanalizasyon boruları (HDPE esaslı) Tip 4 </v>
          </cell>
          <cell r="D1770">
            <v>2512206000</v>
          </cell>
        </row>
        <row r="1771">
          <cell r="A1771" t="str">
            <v>04.768/7B-14</v>
          </cell>
          <cell r="B1771" t="str">
            <v xml:space="preserve">m </v>
          </cell>
          <cell r="C1771" t="str">
            <v xml:space="preserve">Q=3000 mm, Spiral sarımlı yeraltı drenaj, yağmur suyu ve kanalizasyon boruları (HDPE esaslı) Tip 4 </v>
          </cell>
          <cell r="D1771">
            <v>2861872000</v>
          </cell>
        </row>
        <row r="1772">
          <cell r="A1772" t="str">
            <v>04.768/7C-01</v>
          </cell>
          <cell r="B1772" t="str">
            <v xml:space="preserve">m </v>
          </cell>
          <cell r="C1772" t="str">
            <v xml:space="preserve">Q=200 mm, Spiral sarımlı yeraltı drenaj, yağmur suyu ve kanalizasyon boruları (HDPE esaslı) Tip 6 </v>
          </cell>
          <cell r="D1772">
            <v>24453000</v>
          </cell>
        </row>
        <row r="1773">
          <cell r="A1773" t="str">
            <v>04.768/7C-02</v>
          </cell>
          <cell r="B1773" t="str">
            <v xml:space="preserve">m </v>
          </cell>
          <cell r="C1773" t="str">
            <v xml:space="preserve">Q=300 mm, Spiral sarımlı yeraltı drenaj, yağmur suyu ve kanalizasyon boruları (HDPE esaslı) Tip 6 </v>
          </cell>
          <cell r="D1773">
            <v>35459000</v>
          </cell>
        </row>
        <row r="1774">
          <cell r="A1774" t="str">
            <v>04.768/7C-03</v>
          </cell>
          <cell r="B1774" t="str">
            <v xml:space="preserve">m </v>
          </cell>
          <cell r="C1774" t="str">
            <v xml:space="preserve">Q=400 mm, Spiral sarımlı yeraltı drenaj, yağmur suyu ve kanalizasyon boruları (HDPE esaslı) Tip 6 </v>
          </cell>
          <cell r="D1774">
            <v>51414000</v>
          </cell>
        </row>
        <row r="1775">
          <cell r="A1775" t="str">
            <v>04.768/7C-04</v>
          </cell>
          <cell r="B1775" t="str">
            <v xml:space="preserve">m </v>
          </cell>
          <cell r="C1775" t="str">
            <v xml:space="preserve">Q=500 mm, Spiral sarımlı yeraltı drenaj, yağmur suyu ve kanalizasyon boruları (HDPE esaslı) Tip 6 </v>
          </cell>
          <cell r="D1775">
            <v>88673000</v>
          </cell>
        </row>
        <row r="1776">
          <cell r="A1776" t="str">
            <v>04.768/7C-05</v>
          </cell>
          <cell r="B1776" t="str">
            <v xml:space="preserve">m </v>
          </cell>
          <cell r="C1776" t="str">
            <v xml:space="preserve">Q=600 mm, Spiral sarımlı yeraltı drenaj, yağmur suyu ve kanalizasyon boruları (HDPE esaslı) Tip 6 </v>
          </cell>
          <cell r="D1776">
            <v>106409000</v>
          </cell>
        </row>
        <row r="1777">
          <cell r="A1777" t="str">
            <v>04.768/7C-06</v>
          </cell>
          <cell r="B1777" t="str">
            <v xml:space="preserve">m </v>
          </cell>
          <cell r="C1777" t="str">
            <v xml:space="preserve">Q=800 mm, Spiral sarımlı yeraltı drenaj, yağmur suyu ve kanalizasyon boruları (HDPE esaslı) Tip 6 </v>
          </cell>
          <cell r="D1777">
            <v>194453000</v>
          </cell>
        </row>
        <row r="1778">
          <cell r="A1778" t="str">
            <v>04.768/7C-07</v>
          </cell>
          <cell r="B1778" t="str">
            <v xml:space="preserve">m </v>
          </cell>
          <cell r="C1778" t="str">
            <v xml:space="preserve">Q=1000 mm, Spiral sarımlı yeraltı drenaj, yağmur suyu ve kanalizasyon boruları (HDPE esaslı) Tip 6 </v>
          </cell>
          <cell r="D1778">
            <v>273804000</v>
          </cell>
        </row>
        <row r="1779">
          <cell r="A1779" t="str">
            <v>04.768/7C-08</v>
          </cell>
          <cell r="B1779" t="str">
            <v xml:space="preserve">m </v>
          </cell>
          <cell r="C1779" t="str">
            <v xml:space="preserve">Q=1200 mm, Spiral sarımlı yeraltı drenaj, yağmur suyu ve kanalizasyon boruları (HDPE esaslı) Tip 6 </v>
          </cell>
          <cell r="D1779">
            <v>384798000</v>
          </cell>
        </row>
        <row r="1780">
          <cell r="A1780" t="str">
            <v>04.768/7C-09</v>
          </cell>
          <cell r="B1780" t="str">
            <v xml:space="preserve">m </v>
          </cell>
          <cell r="C1780" t="str">
            <v xml:space="preserve">Q=1400 mm, Spiral sarımlı yeraltı drenaj, yağmur suyu ve kanalizasyon boruları (HDPE esaslı) Tip 6 </v>
          </cell>
          <cell r="D1780">
            <v>686034000</v>
          </cell>
        </row>
        <row r="1781">
          <cell r="A1781" t="str">
            <v>04.768/7C-10</v>
          </cell>
          <cell r="B1781" t="str">
            <v xml:space="preserve">m </v>
          </cell>
          <cell r="C1781" t="str">
            <v xml:space="preserve">Q=1600 mm, Spiral sarımlı yeraltı drenaj, yağmur suyu ve kanalizasyon boruları (HDPE esaslı) Tip 6 </v>
          </cell>
          <cell r="D1781">
            <v>990101000</v>
          </cell>
        </row>
        <row r="1782">
          <cell r="A1782" t="str">
            <v>04.768/7C-11</v>
          </cell>
          <cell r="B1782" t="str">
            <v xml:space="preserve">m </v>
          </cell>
          <cell r="C1782" t="str">
            <v xml:space="preserve">Q=1800 mm, Spiral sarımlı yeraltı drenaj, yağmur suyu ve kanalizasyon boruları (HDPE esaslı) Tip 6 </v>
          </cell>
          <cell r="D1782">
            <v>1393384000</v>
          </cell>
        </row>
        <row r="1783">
          <cell r="A1783" t="str">
            <v>04.768/7C-12</v>
          </cell>
          <cell r="B1783" t="str">
            <v xml:space="preserve">m </v>
          </cell>
          <cell r="C1783" t="str">
            <v xml:space="preserve">Q=2000 mm, Spiral sarımlı yeraltı drenaj, yağmur suyu ve kanalizasyon boruları (HDPE esaslı) Tip 6 </v>
          </cell>
          <cell r="D1783">
            <v>1821091000</v>
          </cell>
        </row>
        <row r="1784">
          <cell r="A1784" t="str">
            <v>04.768/7C-13</v>
          </cell>
          <cell r="B1784" t="str">
            <v xml:space="preserve">m </v>
          </cell>
          <cell r="C1784" t="str">
            <v xml:space="preserve">Q=2500 mm, Spiral sarımlı yeraltı drenaj, yağmur suyu ve kanalizasyon boruları (HDPE esaslı) Tip 6 </v>
          </cell>
          <cell r="D1784">
            <v>2633349000</v>
          </cell>
        </row>
        <row r="1785">
          <cell r="A1785" t="str">
            <v>04.768/7C-14</v>
          </cell>
          <cell r="B1785" t="str">
            <v xml:space="preserve">m </v>
          </cell>
          <cell r="C1785" t="str">
            <v xml:space="preserve">Q=3000 mm, Spiral sarımlı yeraltı drenaj, yağmur suyu ve kanalizasyon boruları (HDPE esaslı) Tip 6 </v>
          </cell>
          <cell r="D1785">
            <v>3421475000</v>
          </cell>
        </row>
        <row r="1786">
          <cell r="A1786" t="str">
            <v>04.768/7D-01</v>
          </cell>
          <cell r="B1786" t="str">
            <v xml:space="preserve">m </v>
          </cell>
          <cell r="C1786" t="str">
            <v xml:space="preserve">Q=400 mm, Spiral sarımlı yeraltı drenaj, yağmur suyu ve kanalizasyon boruları (HDPE esaslı) Tip 5 </v>
          </cell>
          <cell r="D1786">
            <v>54832000</v>
          </cell>
        </row>
        <row r="1787">
          <cell r="A1787" t="str">
            <v>04.768/7D-02</v>
          </cell>
          <cell r="B1787" t="str">
            <v xml:space="preserve">m </v>
          </cell>
          <cell r="C1787" t="str">
            <v xml:space="preserve">Q=500 mm, Spiral sarımlı yeraltı drenaj, yağmur suyu ve kanalizasyon boruları (HDPE esaslı) Tip 5 </v>
          </cell>
          <cell r="D1787">
            <v>88359000</v>
          </cell>
        </row>
        <row r="1788">
          <cell r="A1788" t="str">
            <v>04.768/7D-03</v>
          </cell>
          <cell r="B1788" t="str">
            <v xml:space="preserve">m </v>
          </cell>
          <cell r="C1788" t="str">
            <v xml:space="preserve">Q=600 mm, Spiral sarımlı yeraltı drenaj, yağmur suyu ve kanalizasyon boruları (HDPE esaslı) Tip 5 </v>
          </cell>
          <cell r="D1788">
            <v>137648000</v>
          </cell>
        </row>
        <row r="1789">
          <cell r="A1789" t="str">
            <v>04.768/7D-04</v>
          </cell>
          <cell r="B1789" t="str">
            <v xml:space="preserve">m </v>
          </cell>
          <cell r="C1789" t="str">
            <v xml:space="preserve">Q=800 mm, Spiral sarımlı yeraltı drenaj, yağmur suyu ve kanalizasyon boruları (HDPE esaslı) Tip 5 </v>
          </cell>
          <cell r="D1789">
            <v>210712000</v>
          </cell>
        </row>
        <row r="1790">
          <cell r="A1790" t="str">
            <v>04.768/7D-05</v>
          </cell>
          <cell r="B1790" t="str">
            <v xml:space="preserve">m </v>
          </cell>
          <cell r="C1790" t="str">
            <v xml:space="preserve">Q=1000 mm, Spiral sarımlı yeraltı drenaj, yağmur suyu ve kanalizasyon boruları (HDPE esaslı) Tip 5 </v>
          </cell>
          <cell r="D1790">
            <v>430365000</v>
          </cell>
        </row>
        <row r="1791">
          <cell r="A1791" t="str">
            <v>04.768/7D-06</v>
          </cell>
          <cell r="B1791" t="str">
            <v xml:space="preserve">m </v>
          </cell>
          <cell r="C1791" t="str">
            <v xml:space="preserve">Q=1200 mm, Spiral sarımlı yeraltı drenaj, yağmur suyu ve kanalizasyon boruları (HDPE esaslı) Tip 5 </v>
          </cell>
          <cell r="D1791">
            <v>692922000</v>
          </cell>
        </row>
        <row r="1792">
          <cell r="A1792" t="str">
            <v>04.768/7D-07</v>
          </cell>
          <cell r="B1792" t="str">
            <v xml:space="preserve">m </v>
          </cell>
          <cell r="C1792" t="str">
            <v xml:space="preserve">Q=1400 mm, Spiral sarımlı yeraltı drenaj, yağmur suyu ve kanalizasyon boruları (HDPE esaslı) Tip 5 </v>
          </cell>
          <cell r="D1792">
            <v>984914000</v>
          </cell>
        </row>
        <row r="1793">
          <cell r="A1793" t="str">
            <v>04.768/7D-08</v>
          </cell>
          <cell r="B1793" t="str">
            <v xml:space="preserve">m </v>
          </cell>
          <cell r="C1793" t="str">
            <v xml:space="preserve">Q=1600 mm, Spiral sarımlı yeraltı drenaj, yağmur suyu ve kanalizasyon boruları (HDPE esaslı) Tip 5 </v>
          </cell>
          <cell r="D1793">
            <v>1383695000</v>
          </cell>
        </row>
        <row r="1794">
          <cell r="A1794" t="str">
            <v>04.768/7D-09</v>
          </cell>
          <cell r="B1794" t="str">
            <v xml:space="preserve">m </v>
          </cell>
          <cell r="C1794" t="str">
            <v xml:space="preserve">Q=1800 mm, Spiral sarımlı yeraltı drenaj, yağmur suyu ve kanalizasyon boruları (HDPE esaslı) Tip 5 </v>
          </cell>
          <cell r="D1794">
            <v>1825794000</v>
          </cell>
        </row>
        <row r="1795">
          <cell r="A1795" t="str">
            <v>04.768/7D-1</v>
          </cell>
          <cell r="B1795" t="str">
            <v xml:space="preserve">m </v>
          </cell>
          <cell r="C1795" t="str">
            <v xml:space="preserve">Q=400 mm, Spiral sarımlı yeraltı drenaj, yağmur suyu ve kanalizasyon boruları (HDPE esaslı) Tip 5 </v>
          </cell>
          <cell r="D1795">
            <v>0</v>
          </cell>
        </row>
        <row r="1796">
          <cell r="A1796" t="str">
            <v>04.768/7D-10</v>
          </cell>
          <cell r="B1796" t="str">
            <v xml:space="preserve">m </v>
          </cell>
          <cell r="C1796" t="str">
            <v xml:space="preserve">Q=2000 mm, Spiral sarımlı yeraltı drenaj, yağmur suyu ve kanalizasyon boruları (HDPE esaslı) Tip 5 </v>
          </cell>
          <cell r="D1796">
            <v>2346791000</v>
          </cell>
        </row>
        <row r="1797">
          <cell r="A1797" t="str">
            <v>04.768/7D-11</v>
          </cell>
          <cell r="B1797" t="str">
            <v xml:space="preserve">m </v>
          </cell>
          <cell r="C1797" t="str">
            <v xml:space="preserve">Q=2200 mm, Spiral sarımlı yeraltı drenaj, yağmur suyu ve kanalizasyon boruları (HDPE esaslı) Tip 5 </v>
          </cell>
          <cell r="D1797">
            <v>2650592000</v>
          </cell>
        </row>
        <row r="1798">
          <cell r="A1798" t="str">
            <v>04.768/7D-12</v>
          </cell>
          <cell r="B1798" t="str">
            <v xml:space="preserve">m </v>
          </cell>
          <cell r="C1798" t="str">
            <v xml:space="preserve">Q=2400 mm, Spiral sarımlı yeraltı drenaj, yağmur suyu ve kanalizasyon boruları (HDPE esaslı) Tip 5 </v>
          </cell>
          <cell r="D1798">
            <v>3211730000</v>
          </cell>
        </row>
        <row r="1799">
          <cell r="A1799" t="str">
            <v>04.768/7D-13</v>
          </cell>
          <cell r="B1799" t="str">
            <v xml:space="preserve">m </v>
          </cell>
          <cell r="C1799" t="str">
            <v xml:space="preserve">Q=2600 mm, Spiral sarımlı yeraltı drenaj, yağmur suyu ve kanalizasyon boruları (HDPE esaslı) Tip 5 </v>
          </cell>
          <cell r="D1799">
            <v>3684998000</v>
          </cell>
        </row>
        <row r="1800">
          <cell r="A1800" t="str">
            <v>04.768/7D-14</v>
          </cell>
          <cell r="B1800" t="str">
            <v xml:space="preserve">m </v>
          </cell>
          <cell r="C1800" t="str">
            <v xml:space="preserve">Q=2800 mm, Spiral sarımlı yeraltı drenaj, yağmur suyu ve kanalizasyon boruları (HDPE esaslı) Tip 5 </v>
          </cell>
          <cell r="D1800">
            <v>4369308000</v>
          </cell>
        </row>
        <row r="1801">
          <cell r="A1801" t="str">
            <v>04.768/7D-15</v>
          </cell>
          <cell r="B1801" t="str">
            <v xml:space="preserve">m </v>
          </cell>
          <cell r="C1801" t="str">
            <v xml:space="preserve">Q=3000 mm, Spiral sarımlı yeraltı drenaj, yağmur suyu ve kanalizasyon boruları (HDPE esaslı) Tip 5 </v>
          </cell>
          <cell r="D1801">
            <v>5070716000</v>
          </cell>
        </row>
        <row r="1802">
          <cell r="A1802" t="str">
            <v>04.768/7D-2</v>
          </cell>
          <cell r="B1802" t="str">
            <v xml:space="preserve">m </v>
          </cell>
          <cell r="C1802" t="str">
            <v xml:space="preserve">Q=500 mm, Spiral sarımlı yeraltı drenaj, yağmur suyu ve kanalizasyon boruları (HDPE esaslı) Tip 5 </v>
          </cell>
          <cell r="D1802">
            <v>0</v>
          </cell>
        </row>
        <row r="1803">
          <cell r="A1803" t="str">
            <v>04.768/7D-3</v>
          </cell>
          <cell r="B1803" t="str">
            <v xml:space="preserve">m </v>
          </cell>
          <cell r="C1803" t="str">
            <v xml:space="preserve">Q=600 mm, Spiral sarımlı yeraltı drenaj, yağmur suyu ve kanalizasyon boruları (HDPE esaslı) Tip 5 </v>
          </cell>
          <cell r="D1803">
            <v>0</v>
          </cell>
        </row>
        <row r="1804">
          <cell r="A1804" t="str">
            <v>04.768/7D-4</v>
          </cell>
          <cell r="B1804" t="str">
            <v xml:space="preserve">m </v>
          </cell>
          <cell r="C1804" t="str">
            <v xml:space="preserve">Q=800 mm, Spiral sarımlı yeraltı drenaj, yağmur suyu ve kanalizasyon boruları (HDPE esaslı) Tip 5 </v>
          </cell>
          <cell r="D1804">
            <v>0</v>
          </cell>
        </row>
        <row r="1805">
          <cell r="A1805" t="str">
            <v>04.768/7D-5</v>
          </cell>
          <cell r="B1805" t="str">
            <v xml:space="preserve">m </v>
          </cell>
          <cell r="C1805" t="str">
            <v xml:space="preserve">Q=1000 mm, Spiral sarımlı yeraltı drenaj, yağmur suyu ve kanalizasyon boruları (HDPE esaslı) Tip 5 </v>
          </cell>
          <cell r="D1805">
            <v>0</v>
          </cell>
        </row>
        <row r="1806">
          <cell r="A1806" t="str">
            <v>04.768/7D-6</v>
          </cell>
          <cell r="B1806" t="str">
            <v xml:space="preserve">m </v>
          </cell>
          <cell r="C1806" t="str">
            <v xml:space="preserve">Q=1200 mm, Spiral sarımlı yeraltı drenaj, yağmur suyu ve kanalizasyon boruları (HDPE esaslı) Tip 5 </v>
          </cell>
          <cell r="D1806">
            <v>0</v>
          </cell>
        </row>
        <row r="1807">
          <cell r="A1807" t="str">
            <v>04.768/7D-7</v>
          </cell>
          <cell r="B1807" t="str">
            <v xml:space="preserve">m </v>
          </cell>
          <cell r="C1807" t="str">
            <v xml:space="preserve">Q=1400 mm, Spiral sarımlı yeraltı drenaj, yağmur suyu ve kanalizasyon boruları (HDPE esaslı) Tip 5 </v>
          </cell>
          <cell r="D1807">
            <v>0</v>
          </cell>
        </row>
        <row r="1808">
          <cell r="A1808" t="str">
            <v>04.768/7D-8</v>
          </cell>
          <cell r="B1808" t="str">
            <v xml:space="preserve">m </v>
          </cell>
          <cell r="C1808" t="str">
            <v xml:space="preserve">Q=1600 mm, Spiral sarımlı yeraltı drenaj, yağmur suyu ve kanalizasyon boruları (HDPE esaslı) Tip 5 </v>
          </cell>
          <cell r="D1808">
            <v>0</v>
          </cell>
        </row>
        <row r="1809">
          <cell r="A1809" t="str">
            <v>04.768/7D-9</v>
          </cell>
          <cell r="B1809" t="str">
            <v xml:space="preserve">m </v>
          </cell>
          <cell r="C1809" t="str">
            <v xml:space="preserve">Q=1800 mm, Spiral sarımlı yeraltı drenaj, yağmur suyu ve kanalizasyon boruları (HDPE esaslı) Tip 5 </v>
          </cell>
          <cell r="D1809">
            <v>0</v>
          </cell>
        </row>
        <row r="1810">
          <cell r="A1810" t="str">
            <v>04.768/7E-01</v>
          </cell>
          <cell r="B1810" t="str">
            <v xml:space="preserve">m </v>
          </cell>
          <cell r="C1810" t="str">
            <v xml:space="preserve">Q=200 mm, Spiral sarımlı yeraltı drenaj, yağmur suyu ve kanalizasyon boruları (HDPE esaslı) Tip 6 </v>
          </cell>
          <cell r="D1810">
            <v>24473000</v>
          </cell>
        </row>
        <row r="1811">
          <cell r="A1811" t="str">
            <v>04.768/7E-02</v>
          </cell>
          <cell r="B1811" t="str">
            <v xml:space="preserve">m </v>
          </cell>
          <cell r="C1811" t="str">
            <v xml:space="preserve">Q=300 mm, Spiral sarımlı yeraltı drenaj, yağmur suyu ve kanalizasyon boruları (HDPE esaslı) Tip 6 </v>
          </cell>
          <cell r="D1811">
            <v>43703000</v>
          </cell>
        </row>
        <row r="1812">
          <cell r="A1812" t="str">
            <v>04.768/7E-03</v>
          </cell>
          <cell r="B1812" t="str">
            <v xml:space="preserve">m </v>
          </cell>
          <cell r="C1812" t="str">
            <v xml:space="preserve">Q=400 mm, Spiral sarımlı yeraltı drenaj, yağmur suyu ve kanalizasyon boruları (HDPE esaslı) Tip 6 </v>
          </cell>
          <cell r="D1812">
            <v>78041000</v>
          </cell>
        </row>
        <row r="1813">
          <cell r="A1813" t="str">
            <v>04.768/7E-04</v>
          </cell>
          <cell r="B1813" t="str">
            <v xml:space="preserve">m </v>
          </cell>
          <cell r="C1813" t="str">
            <v xml:space="preserve">Q=500 mm, Spiral sarımlı yeraltı drenaj, yağmur suyu ve kanalizasyon boruları (HDPE esaslı) Tip 6 </v>
          </cell>
          <cell r="D1813">
            <v>122588000</v>
          </cell>
        </row>
        <row r="1814">
          <cell r="A1814" t="str">
            <v>04.768/7E-05</v>
          </cell>
          <cell r="B1814" t="str">
            <v xml:space="preserve">m </v>
          </cell>
          <cell r="C1814" t="str">
            <v xml:space="preserve">Q=600 mm, Spiral sarımlı yeraltı drenaj, yağmur suyu ve kanalizasyon boruları (HDPE esaslı) Tip 6 </v>
          </cell>
          <cell r="D1814">
            <v>203644000</v>
          </cell>
        </row>
        <row r="1815">
          <cell r="A1815" t="str">
            <v>04.768/7E-06</v>
          </cell>
          <cell r="B1815" t="str">
            <v xml:space="preserve">m </v>
          </cell>
          <cell r="C1815" t="str">
            <v xml:space="preserve">Q=800 mm, Spiral sarımlı yeraltı drenaj, yağmur suyu ve kanalizasyon boruları (HDPE esaslı) Tip 6 </v>
          </cell>
          <cell r="D1815">
            <v>393758000</v>
          </cell>
        </row>
        <row r="1816">
          <cell r="A1816" t="str">
            <v>04.768/7E-07</v>
          </cell>
          <cell r="B1816" t="str">
            <v xml:space="preserve">m </v>
          </cell>
          <cell r="C1816" t="str">
            <v xml:space="preserve">Q=1000 mm, Spiral sarımlı yeraltı drenaj, yağmur suyu ve kanalizasyon boruları (HDPE esaslı) Tip 6 </v>
          </cell>
          <cell r="D1816">
            <v>726729000</v>
          </cell>
        </row>
        <row r="1817">
          <cell r="A1817" t="str">
            <v>04.768/7E-08</v>
          </cell>
          <cell r="B1817" t="str">
            <v xml:space="preserve">m </v>
          </cell>
          <cell r="C1817" t="str">
            <v xml:space="preserve">Q=1200 mm, Spiral sarımlı yeraltı drenaj, yağmur suyu ve kanalizasyon boruları (HDPE esaslı) Tip 6 </v>
          </cell>
          <cell r="D1817">
            <v>998894000</v>
          </cell>
        </row>
        <row r="1818">
          <cell r="A1818" t="str">
            <v>04.768/7E-09</v>
          </cell>
          <cell r="B1818" t="str">
            <v xml:space="preserve">m </v>
          </cell>
          <cell r="C1818" t="str">
            <v xml:space="preserve">Q=1400 mm, Spiral sarımlı yeraltı drenaj, yağmur suyu ve kanalizasyon boruları (HDPE esaslı) Tip 6 </v>
          </cell>
          <cell r="D1818">
            <v>1448114000</v>
          </cell>
        </row>
        <row r="1819">
          <cell r="A1819" t="str">
            <v>04.768/7E-1</v>
          </cell>
          <cell r="B1819" t="str">
            <v xml:space="preserve">m </v>
          </cell>
          <cell r="C1819" t="str">
            <v xml:space="preserve">Q=200 mm, Spiral sarımlı yeraltı drenaj, yağmur suyu ve kanalizasyon boruları (HDPE esaslı) Tip 6 </v>
          </cell>
          <cell r="D1819">
            <v>0</v>
          </cell>
        </row>
        <row r="1820">
          <cell r="A1820" t="str">
            <v>04.768/7E-10</v>
          </cell>
          <cell r="B1820" t="str">
            <v xml:space="preserve">m </v>
          </cell>
          <cell r="C1820" t="str">
            <v xml:space="preserve">Q=1600 mm, Spiral sarımlı yeraltı drenaj, yağmur suyu ve kanalizasyon boruları (HDPE esaslı) Tip 6 </v>
          </cell>
          <cell r="D1820">
            <v>1800610000</v>
          </cell>
        </row>
        <row r="1821">
          <cell r="A1821" t="str">
            <v>04.768/7E-11</v>
          </cell>
          <cell r="B1821" t="str">
            <v xml:space="preserve">m </v>
          </cell>
          <cell r="C1821" t="str">
            <v xml:space="preserve">Q=1800 mm, Spiral sarımlı yeraltı drenaj, yağmur suyu ve kanalizasyon boruları (HDPE esaslı) Tip 6 </v>
          </cell>
          <cell r="D1821">
            <v>2338540000</v>
          </cell>
        </row>
        <row r="1822">
          <cell r="A1822" t="str">
            <v>04.768/7E-12</v>
          </cell>
          <cell r="B1822" t="str">
            <v xml:space="preserve">m </v>
          </cell>
          <cell r="C1822" t="str">
            <v xml:space="preserve">Q=2000 mm, Spiral sarımlı yeraltı drenaj, yağmur suyu ve kanalizasyon boruları (HDPE esaslı) Tip 6 </v>
          </cell>
          <cell r="D1822">
            <v>2973971000</v>
          </cell>
        </row>
        <row r="1823">
          <cell r="A1823" t="str">
            <v>04.768/7E-13</v>
          </cell>
          <cell r="B1823" t="str">
            <v xml:space="preserve">m </v>
          </cell>
          <cell r="C1823" t="str">
            <v xml:space="preserve">Q=2500 mm, Spiral sarımlı yeraltı drenaj, yağmur suyu ve kanalizasyon boruları (HDPE esaslı) Tip 6 </v>
          </cell>
          <cell r="D1823">
            <v>3114386000</v>
          </cell>
        </row>
        <row r="1824">
          <cell r="A1824" t="str">
            <v>04.768/7E-14</v>
          </cell>
          <cell r="B1824" t="str">
            <v xml:space="preserve">m </v>
          </cell>
          <cell r="C1824" t="str">
            <v xml:space="preserve">Q=3000 mm, Spiral sarımlı yeraltı drenaj, yağmur suyu ve kanalizasyon boruları (HDPE esaslı) Tip 6 </v>
          </cell>
          <cell r="D1824">
            <v>5913664000</v>
          </cell>
        </row>
        <row r="1825">
          <cell r="A1825" t="str">
            <v>04.768/7E-2</v>
          </cell>
          <cell r="B1825" t="str">
            <v xml:space="preserve">m </v>
          </cell>
          <cell r="C1825" t="str">
            <v xml:space="preserve">Q=300 mm, Spiral sarımlı yeraltı drenaj, yağmur suyu ve kanalizasyon boruları (HDPE esaslı) Tip 6 </v>
          </cell>
          <cell r="D1825">
            <v>0</v>
          </cell>
        </row>
        <row r="1826">
          <cell r="A1826" t="str">
            <v>04.768/7E-3</v>
          </cell>
          <cell r="B1826" t="str">
            <v xml:space="preserve">m </v>
          </cell>
          <cell r="C1826" t="str">
            <v xml:space="preserve">Q=400 mm, Spiral sarımlı yeraltı drenaj, yağmur suyu ve kanalizasyon boruları (HDPE esaslı) Tip 6 </v>
          </cell>
          <cell r="D1826">
            <v>0</v>
          </cell>
        </row>
        <row r="1827">
          <cell r="A1827" t="str">
            <v>04.768/7E-4</v>
          </cell>
          <cell r="B1827" t="str">
            <v xml:space="preserve">m </v>
          </cell>
          <cell r="C1827" t="str">
            <v xml:space="preserve">Q=500 mm, Spiral sarımlı yeraltı drenaj, yağmur suyu ve kanalizasyon boruları (HDPE esaslı) Tip 6 </v>
          </cell>
          <cell r="D1827">
            <v>0</v>
          </cell>
        </row>
        <row r="1828">
          <cell r="A1828" t="str">
            <v>04.768/7E-5</v>
          </cell>
          <cell r="B1828" t="str">
            <v xml:space="preserve">m </v>
          </cell>
          <cell r="C1828" t="str">
            <v xml:space="preserve">Q=600 mm, Spiral sarımlı yeraltı drenaj, yağmur suyu ve kanalizasyon boruları (HDPE esaslı) Tip 6 </v>
          </cell>
          <cell r="D1828">
            <v>0</v>
          </cell>
        </row>
        <row r="1829">
          <cell r="A1829" t="str">
            <v>04.768/7E-6</v>
          </cell>
          <cell r="B1829" t="str">
            <v xml:space="preserve">m </v>
          </cell>
          <cell r="C1829" t="str">
            <v xml:space="preserve">Q=800 mm, Spiral sarımlı yeraltı drenaj, yağmur suyu ve kanalizasyon boruları (HDPE esaslı) Tip 6 </v>
          </cell>
          <cell r="D1829">
            <v>0</v>
          </cell>
        </row>
        <row r="1830">
          <cell r="A1830" t="str">
            <v>04.768/7E-7</v>
          </cell>
          <cell r="B1830" t="str">
            <v xml:space="preserve">m </v>
          </cell>
          <cell r="C1830" t="str">
            <v xml:space="preserve">Q=1000 mm, Spiral sarımlı yeraltı drenaj, yağmur suyu ve kanalizasyon boruları (HDPE esaslı) Tip 6 </v>
          </cell>
          <cell r="D1830">
            <v>0</v>
          </cell>
        </row>
        <row r="1831">
          <cell r="A1831" t="str">
            <v>04.768/7E-8</v>
          </cell>
          <cell r="B1831" t="str">
            <v xml:space="preserve">m </v>
          </cell>
          <cell r="C1831" t="str">
            <v xml:space="preserve">Q=1200 mm, Spiral sarımlı yeraltı drenaj, yağmur suyu ve kanalizasyon boruları (HDPE esaslı) Tip 6 </v>
          </cell>
          <cell r="D1831">
            <v>0</v>
          </cell>
        </row>
        <row r="1832">
          <cell r="A1832" t="str">
            <v>04.768/7E-9</v>
          </cell>
          <cell r="B1832" t="str">
            <v xml:space="preserve">m </v>
          </cell>
          <cell r="C1832" t="str">
            <v xml:space="preserve">Q=1400 mm, Spiral sarımlı yeraltı drenaj, yağmur suyu ve kanalizasyon boruları (HDPE esaslı) Tip 6 </v>
          </cell>
          <cell r="D1832">
            <v>0</v>
          </cell>
        </row>
        <row r="1833">
          <cell r="A1833" t="str">
            <v>04.768/7F-01</v>
          </cell>
          <cell r="B1833" t="str">
            <v xml:space="preserve">m </v>
          </cell>
          <cell r="C1833" t="str">
            <v xml:space="preserve">Q=400 mm, Spiral sarımlı yeraltı drenaj, yağmur suyu ve kanalizasyon boruları (HDPE esaslı) Tip 7 </v>
          </cell>
          <cell r="D1833">
            <v>132000000</v>
          </cell>
        </row>
        <row r="1834">
          <cell r="A1834" t="str">
            <v>04.768/7F-02</v>
          </cell>
          <cell r="B1834" t="str">
            <v xml:space="preserve">m </v>
          </cell>
          <cell r="C1834" t="str">
            <v xml:space="preserve">Q=500 mm, Spiral sarımlı yeraltı drenaj, yağmur suyu ve kanalizasyon boruları (HDPE esaslı) Tip 7 </v>
          </cell>
          <cell r="D1834">
            <v>173152000</v>
          </cell>
        </row>
        <row r="1835">
          <cell r="A1835" t="str">
            <v>04.768/7F-03</v>
          </cell>
          <cell r="B1835" t="str">
            <v xml:space="preserve">m </v>
          </cell>
          <cell r="C1835" t="str">
            <v xml:space="preserve">Q=600 mm, Spiral sarımlı yeraltı drenaj, yağmur suyu ve kanalizasyon boruları (HDPE esaslı) Tip 7 </v>
          </cell>
          <cell r="D1835">
            <v>254943000</v>
          </cell>
        </row>
        <row r="1836">
          <cell r="A1836" t="str">
            <v>04.768/7F-04</v>
          </cell>
          <cell r="B1836" t="str">
            <v xml:space="preserve">m </v>
          </cell>
          <cell r="C1836" t="str">
            <v xml:space="preserve">Q=800 mm, Spiral sarımlı yeraltı drenaj, yağmur suyu ve kanalizasyon boruları (HDPE esaslı) Tip 7 </v>
          </cell>
          <cell r="D1836">
            <v>597475000</v>
          </cell>
        </row>
        <row r="1837">
          <cell r="A1837" t="str">
            <v>04.768/7F-05</v>
          </cell>
          <cell r="B1837" t="str">
            <v xml:space="preserve">m </v>
          </cell>
          <cell r="C1837" t="str">
            <v xml:space="preserve">Q=1000 mm, Spiral sarımlı yeraltı drenaj, yağmur suyu ve kanalizasyon boruları (HDPE esaslı) Tip 7 </v>
          </cell>
          <cell r="D1837">
            <v>934797000</v>
          </cell>
        </row>
        <row r="1838">
          <cell r="A1838" t="str">
            <v>04.768/7F-06</v>
          </cell>
          <cell r="B1838" t="str">
            <v xml:space="preserve">m </v>
          </cell>
          <cell r="C1838" t="str">
            <v xml:space="preserve">Q=1200 mm, Spiral sarımlı yeraltı drenaj, yağmur suyu ve kanalizasyon boruları (HDPE esaslı) Tip 7 </v>
          </cell>
          <cell r="D1838">
            <v>1312636000</v>
          </cell>
        </row>
        <row r="1839">
          <cell r="A1839" t="str">
            <v>04.768/7F-07</v>
          </cell>
          <cell r="B1839" t="str">
            <v xml:space="preserve">m </v>
          </cell>
          <cell r="C1839" t="str">
            <v xml:space="preserve">Q=1400 mm, Spiral sarımlı yeraltı drenaj, yağmur suyu ve kanalizasyon boruları (HDPE esaslı) Tip 7 </v>
          </cell>
          <cell r="D1839">
            <v>1711737000</v>
          </cell>
        </row>
        <row r="1840">
          <cell r="A1840" t="str">
            <v>04.768/7F-08</v>
          </cell>
          <cell r="B1840" t="str">
            <v xml:space="preserve">m </v>
          </cell>
          <cell r="C1840" t="str">
            <v xml:space="preserve">Q=1600 mm, Spiral sarımlı yeraltı drenaj, yağmur suyu ve kanalizasyon boruları (HDPE esaslı) Tip 7 </v>
          </cell>
          <cell r="D1840">
            <v>2267686000</v>
          </cell>
        </row>
        <row r="1841">
          <cell r="A1841" t="str">
            <v>04.768/7F-09</v>
          </cell>
          <cell r="B1841" t="str">
            <v xml:space="preserve">m </v>
          </cell>
          <cell r="C1841" t="str">
            <v xml:space="preserve">Q=1800 mm, Spiral sarımlı yeraltı drenaj, yağmur suyu ve kanalizasyon boruları (HDPE esaslı) Tip 7 </v>
          </cell>
          <cell r="D1841">
            <v>2808838000</v>
          </cell>
        </row>
        <row r="1842">
          <cell r="A1842" t="str">
            <v>04.768/7F-1</v>
          </cell>
          <cell r="B1842" t="str">
            <v xml:space="preserve">m </v>
          </cell>
          <cell r="C1842" t="str">
            <v xml:space="preserve">Q=400 mm, Spiral sarımlı yeraltı drenaj, yağmur suyu ve kanalizasyon boruları (HDPE esaslı) Tip 7 </v>
          </cell>
          <cell r="D1842">
            <v>0</v>
          </cell>
        </row>
        <row r="1843">
          <cell r="A1843" t="str">
            <v>04.768/7F-2</v>
          </cell>
          <cell r="B1843" t="str">
            <v xml:space="preserve">m </v>
          </cell>
          <cell r="C1843" t="str">
            <v xml:space="preserve">Q=500 mm, Spiral sarımlı yeraltı drenaj, yağmur suyu ve kanalizasyon boruları (HDPE esaslı) Tip 7 </v>
          </cell>
          <cell r="D1843">
            <v>0</v>
          </cell>
        </row>
        <row r="1844">
          <cell r="A1844" t="str">
            <v>04.768/7F-3</v>
          </cell>
          <cell r="B1844" t="str">
            <v xml:space="preserve">m </v>
          </cell>
          <cell r="C1844" t="str">
            <v xml:space="preserve">Q=600 mm, Spiral sarımlı yeraltı drenaj, yağmur suyu ve kanalizasyon boruları (HDPE esaslı) Tip 7 </v>
          </cell>
          <cell r="D1844">
            <v>0</v>
          </cell>
        </row>
        <row r="1845">
          <cell r="A1845" t="str">
            <v>04.768/7F-4</v>
          </cell>
          <cell r="B1845" t="str">
            <v xml:space="preserve">m </v>
          </cell>
          <cell r="C1845" t="str">
            <v xml:space="preserve">Q=800 mm, Spiral sarımlı yeraltı drenaj, yağmur suyu ve kanalizasyon boruları (HDPE esaslı) Tip 7 </v>
          </cell>
          <cell r="D1845">
            <v>0</v>
          </cell>
        </row>
        <row r="1846">
          <cell r="A1846" t="str">
            <v>04.768/7F-5</v>
          </cell>
          <cell r="B1846" t="str">
            <v xml:space="preserve">m </v>
          </cell>
          <cell r="C1846" t="str">
            <v xml:space="preserve">Q=1000 mm, Spiral sarımlı yeraltı drenaj, yağmur suyu ve kanalizasyon boruları (HDPE esaslı) Tip 7 </v>
          </cell>
          <cell r="D1846">
            <v>0</v>
          </cell>
        </row>
        <row r="1847">
          <cell r="A1847" t="str">
            <v>04.768/7F-6</v>
          </cell>
          <cell r="B1847" t="str">
            <v xml:space="preserve">m </v>
          </cell>
          <cell r="C1847" t="str">
            <v xml:space="preserve">Q=1200 mm, Spiral sarımlı yeraltı drenaj, yağmur suyu ve kanalizasyon boruları (HDPE esaslı) Tip 7 </v>
          </cell>
          <cell r="D1847">
            <v>0</v>
          </cell>
        </row>
        <row r="1848">
          <cell r="A1848" t="str">
            <v>04.768/7F-7</v>
          </cell>
          <cell r="B1848" t="str">
            <v xml:space="preserve">m </v>
          </cell>
          <cell r="C1848" t="str">
            <v xml:space="preserve">Q=1400 mm, Spiral sarımlı yeraltı drenaj, yağmur suyu ve kanalizasyon boruları (HDPE esaslı) Tip 7 </v>
          </cell>
          <cell r="D1848">
            <v>0</v>
          </cell>
        </row>
        <row r="1849">
          <cell r="A1849" t="str">
            <v>04.768/7F-8</v>
          </cell>
          <cell r="B1849" t="str">
            <v xml:space="preserve">m </v>
          </cell>
          <cell r="C1849" t="str">
            <v xml:space="preserve">Q=1600 mm, Spiral sarımlı yeraltı drenaj, yağmur suyu ve kanalizasyon boruları (HDPE esaslı) Tip 7 </v>
          </cell>
          <cell r="D1849">
            <v>0</v>
          </cell>
        </row>
        <row r="1850">
          <cell r="A1850" t="str">
            <v>04.768/7F-9</v>
          </cell>
          <cell r="B1850" t="str">
            <v xml:space="preserve">m </v>
          </cell>
          <cell r="C1850" t="str">
            <v xml:space="preserve">Q=1800 mm, Spiral sarımlı yeraltı drenaj, yağmur suyu ve kanalizasyon boruları (HDPE esaslı) Tip 7 </v>
          </cell>
          <cell r="D1850">
            <v>0</v>
          </cell>
        </row>
        <row r="1851">
          <cell r="A1851" t="str">
            <v>04.768/8A-01</v>
          </cell>
          <cell r="B1851" t="str">
            <v xml:space="preserve">m </v>
          </cell>
          <cell r="C1851" t="str">
            <v xml:space="preserve">Q=90 mm, 4 atmosfer basınç dayanımlı, PE 100 polietilenden mamül içme ve kullanma suyu boruları </v>
          </cell>
          <cell r="D1851">
            <v>3130000</v>
          </cell>
        </row>
        <row r="1852">
          <cell r="A1852" t="str">
            <v>04.768/8A-02</v>
          </cell>
          <cell r="B1852" t="str">
            <v xml:space="preserve">m </v>
          </cell>
          <cell r="C1852" t="str">
            <v xml:space="preserve">Q=125 mm, 4 atmosfer basınç dayanımlı, PE 100 polietilenden mamül içme ve kullanma suyu boruları </v>
          </cell>
          <cell r="D1852">
            <v>5812000</v>
          </cell>
        </row>
        <row r="1853">
          <cell r="A1853" t="str">
            <v>04.768/8A-03</v>
          </cell>
          <cell r="B1853" t="str">
            <v xml:space="preserve">m </v>
          </cell>
          <cell r="C1853" t="str">
            <v xml:space="preserve">Q=160 mm, 4 atmosfer basınç dayanımlı, PE 100 polietilenden mamül içme ve kullanma suyu boruları </v>
          </cell>
          <cell r="D1853">
            <v>9531000</v>
          </cell>
        </row>
        <row r="1854">
          <cell r="A1854" t="str">
            <v>04.768/8A-04</v>
          </cell>
          <cell r="B1854" t="str">
            <v xml:space="preserve">m </v>
          </cell>
          <cell r="C1854" t="str">
            <v xml:space="preserve">Q=200 mm, 4 atmosfer basınç dayanımlı, PE 100 polietilenden mamül içme ve kullanma suyu boruları </v>
          </cell>
          <cell r="D1854">
            <v>14545000</v>
          </cell>
        </row>
        <row r="1855">
          <cell r="A1855" t="str">
            <v>04.768/8A-05</v>
          </cell>
          <cell r="B1855" t="str">
            <v xml:space="preserve">m </v>
          </cell>
          <cell r="C1855" t="str">
            <v xml:space="preserve">Q=250 mm, 4 atmosfer basınç dayanımlı, PE 100 polietilenden mamül içme ve kullanma suyu boruları </v>
          </cell>
          <cell r="D1855">
            <v>22904000</v>
          </cell>
        </row>
        <row r="1856">
          <cell r="A1856" t="str">
            <v>04.768/8A-06</v>
          </cell>
          <cell r="B1856" t="str">
            <v xml:space="preserve">m </v>
          </cell>
          <cell r="C1856" t="str">
            <v xml:space="preserve">Q=315 mm, 4 atmosfer basınç dayanımlı, PE 100 polietilenden mamül içme ve kullanma suyu boruları </v>
          </cell>
          <cell r="D1856">
            <v>35758000</v>
          </cell>
        </row>
        <row r="1857">
          <cell r="A1857" t="str">
            <v>04.768/8A-07</v>
          </cell>
          <cell r="B1857" t="str">
            <v xml:space="preserve">m </v>
          </cell>
          <cell r="C1857" t="str">
            <v xml:space="preserve">Q=400 mm, 4 atmosfer basınç dayanımlı, PE 100 polietilenden mamül içme ve kullanma suyu boruları </v>
          </cell>
          <cell r="D1857">
            <v>57638000</v>
          </cell>
        </row>
        <row r="1858">
          <cell r="A1858" t="str">
            <v>04.768/8A-08</v>
          </cell>
          <cell r="B1858" t="str">
            <v xml:space="preserve">m </v>
          </cell>
          <cell r="C1858" t="str">
            <v xml:space="preserve">Q=500 mm, 4 atmosfer basınç dayanımlı, PE 100 polietilenden mamül içme ve kullanma suyu boruları </v>
          </cell>
          <cell r="D1858">
            <v>90243000</v>
          </cell>
        </row>
        <row r="1859">
          <cell r="A1859" t="str">
            <v>04.768/8A-09</v>
          </cell>
          <cell r="B1859" t="str">
            <v xml:space="preserve">m </v>
          </cell>
          <cell r="C1859" t="str">
            <v xml:space="preserve">Q=630 mm, 4 atmosfer basınç dayanımlı, PE 100 polietilenden mamül içme ve kullanma suyu boruları </v>
          </cell>
          <cell r="D1859">
            <v>142176000</v>
          </cell>
        </row>
        <row r="1860">
          <cell r="A1860" t="str">
            <v>04.768/8A-10</v>
          </cell>
          <cell r="B1860" t="str">
            <v xml:space="preserve">m </v>
          </cell>
          <cell r="C1860" t="str">
            <v xml:space="preserve">Q=800 mm, 4 atmosfer basınç dayanımlı, PE 100 polietilenden mamül içme ve kullanma suyu boruları </v>
          </cell>
          <cell r="D1860">
            <v>229473000</v>
          </cell>
        </row>
        <row r="1861">
          <cell r="A1861" t="str">
            <v>04.768/8A-11</v>
          </cell>
          <cell r="B1861" t="str">
            <v xml:space="preserve">m </v>
          </cell>
          <cell r="C1861" t="str">
            <v xml:space="preserve">Q=1000 mm, 4 atmosfer basınç dayanımlı, PE 100 polietilenden mamül içme ve kullanma suyu boruları </v>
          </cell>
          <cell r="D1861">
            <v>358219000</v>
          </cell>
        </row>
        <row r="1862">
          <cell r="A1862" t="str">
            <v>04.768/8B-01</v>
          </cell>
          <cell r="B1862" t="str">
            <v xml:space="preserve">m </v>
          </cell>
          <cell r="C1862" t="str">
            <v xml:space="preserve">Q=63 mm, 5 atmosfer basınç dayanımlı, PE 100 polietilenden mamül içme ve kullanma suyu boruları </v>
          </cell>
          <cell r="D1862">
            <v>1903000</v>
          </cell>
        </row>
        <row r="1863">
          <cell r="A1863" t="str">
            <v>04.768/8B-02</v>
          </cell>
          <cell r="B1863" t="str">
            <v xml:space="preserve">m </v>
          </cell>
          <cell r="C1863" t="str">
            <v xml:space="preserve">Q=90 mm, 5 atmosfer basınç dayanımlı, PE 100 polietilenden mamül içme ve kullanma suyu boruları </v>
          </cell>
          <cell r="D1863">
            <v>3765000</v>
          </cell>
        </row>
        <row r="1864">
          <cell r="A1864" t="str">
            <v>04.768/8B-03</v>
          </cell>
          <cell r="B1864" t="str">
            <v xml:space="preserve">m </v>
          </cell>
          <cell r="C1864" t="str">
            <v xml:space="preserve">Q=125 mm, 5 atmosfer basınç dayanımlı, PE 100 polietilenden mamül içme ve kullanma suyu boruları </v>
          </cell>
          <cell r="D1864">
            <v>7212000</v>
          </cell>
        </row>
        <row r="1865">
          <cell r="A1865" t="str">
            <v>04.768/8B-04</v>
          </cell>
          <cell r="B1865" t="str">
            <v xml:space="preserve">m </v>
          </cell>
          <cell r="C1865" t="str">
            <v xml:space="preserve">Q=160 mm, 5 atmosfer basınç dayanımlı, PE 100 polietilenden mamül içme ve kullanma suyu boruları </v>
          </cell>
          <cell r="D1865">
            <v>11554000</v>
          </cell>
        </row>
        <row r="1866">
          <cell r="A1866" t="str">
            <v>04.768/8B-05</v>
          </cell>
          <cell r="B1866" t="str">
            <v xml:space="preserve">m </v>
          </cell>
          <cell r="C1866" t="str">
            <v xml:space="preserve">Q=200 mm, 5 atmosfer basınç dayanımlı, PE 100 polietilenden mamül içme ve kullanma suyu boruları </v>
          </cell>
          <cell r="D1866">
            <v>18199000</v>
          </cell>
        </row>
        <row r="1867">
          <cell r="A1867" t="str">
            <v>04.768/8B-06</v>
          </cell>
          <cell r="B1867" t="str">
            <v xml:space="preserve">m </v>
          </cell>
          <cell r="C1867" t="str">
            <v xml:space="preserve">Q=250 mm, 5 atmosfer basınç dayanımlı, PE 100 polietilenden mamül içme ve kullanma suyu boruları </v>
          </cell>
          <cell r="D1867">
            <v>28178000</v>
          </cell>
        </row>
        <row r="1868">
          <cell r="A1868" t="str">
            <v>04.768/8B-07</v>
          </cell>
          <cell r="B1868" t="str">
            <v xml:space="preserve">m </v>
          </cell>
          <cell r="C1868" t="str">
            <v xml:space="preserve">Q=315 mm, 5 atmosfer basınç dayanımlı, PE 100 polietilenden mamül içme ve kullanma suyu boruları </v>
          </cell>
          <cell r="D1868">
            <v>44620000</v>
          </cell>
        </row>
        <row r="1869">
          <cell r="A1869" t="str">
            <v>04.768/8B-08</v>
          </cell>
          <cell r="B1869" t="str">
            <v xml:space="preserve">m </v>
          </cell>
          <cell r="C1869" t="str">
            <v xml:space="preserve">Q=400 mm, 5 atmosfer basınç dayanımlı, PE 100 polietilenden mamül içme ve kullanma suyu boruları </v>
          </cell>
          <cell r="D1869">
            <v>71712000</v>
          </cell>
        </row>
        <row r="1870">
          <cell r="A1870" t="str">
            <v>04.768/8B-09</v>
          </cell>
          <cell r="B1870" t="str">
            <v xml:space="preserve">m </v>
          </cell>
          <cell r="C1870" t="str">
            <v xml:space="preserve">Q=500 mm, 5 atmosfer basınç dayanımlı, PE 100 polietilenden mamül içme ve kullanma suyu boruları </v>
          </cell>
          <cell r="D1870">
            <v>111361000</v>
          </cell>
        </row>
        <row r="1871">
          <cell r="A1871" t="str">
            <v>04.768/8B-10</v>
          </cell>
          <cell r="B1871" t="str">
            <v xml:space="preserve">m </v>
          </cell>
          <cell r="C1871" t="str">
            <v xml:space="preserve">Q=630 mm, 5 atmosfer basınç dayanımlı, PE 100 polietilenden mamül içme ve kullanma suyu boruları </v>
          </cell>
          <cell r="D1871">
            <v>176775000</v>
          </cell>
        </row>
        <row r="1872">
          <cell r="A1872" t="str">
            <v>04.768/8B-11</v>
          </cell>
          <cell r="B1872" t="str">
            <v xml:space="preserve">m </v>
          </cell>
          <cell r="C1872" t="str">
            <v xml:space="preserve">Q=800 mm, 5 atmosfer basınç dayanımlı, PE 100 polietilenden mamül içme ve kullanma suyu boruları </v>
          </cell>
          <cell r="D1872">
            <v>284677000</v>
          </cell>
        </row>
        <row r="1873">
          <cell r="A1873" t="str">
            <v>04.768/8B-12</v>
          </cell>
          <cell r="B1873" t="str">
            <v xml:space="preserve">m </v>
          </cell>
          <cell r="C1873" t="str">
            <v xml:space="preserve">Q=1000 mm, 5 atmosfer basınç dayanımlı, PE 100 polietilenden mamül içme ve kullanma suyu boruları </v>
          </cell>
          <cell r="D1873">
            <v>444118000</v>
          </cell>
        </row>
        <row r="1874">
          <cell r="A1874" t="str">
            <v>04.768/8C-01</v>
          </cell>
          <cell r="B1874" t="str">
            <v xml:space="preserve">m </v>
          </cell>
          <cell r="C1874" t="str">
            <v xml:space="preserve">Q=50 mm, 6 atmosfer basınç dayanımlı, PE 100 polietilenden mamül içme ve kullanma suyu boruları </v>
          </cell>
          <cell r="D1874">
            <v>1359000</v>
          </cell>
        </row>
        <row r="1875">
          <cell r="A1875" t="str">
            <v>04.768/8C-02</v>
          </cell>
          <cell r="B1875" t="str">
            <v xml:space="preserve">m </v>
          </cell>
          <cell r="C1875" t="str">
            <v xml:space="preserve">Q=75 mm, 6 atmosfer basınç dayanımlı, PE 100 polietilenden mamül içme ve kullanma suyu boruları </v>
          </cell>
          <cell r="D1875">
            <v>3010000</v>
          </cell>
        </row>
        <row r="1876">
          <cell r="A1876" t="str">
            <v>04.768/8C-03</v>
          </cell>
          <cell r="B1876" t="str">
            <v xml:space="preserve">m </v>
          </cell>
          <cell r="C1876" t="str">
            <v xml:space="preserve">Q=110 mm, 6 atmosfer basınç dayanımlı, PE 100 polietilenden mamül içme ve kullanma suyu boruları </v>
          </cell>
          <cell r="D1876">
            <v>6469000</v>
          </cell>
        </row>
        <row r="1877">
          <cell r="A1877" t="str">
            <v>04.768/8C-04</v>
          </cell>
          <cell r="B1877" t="str">
            <v xml:space="preserve">m </v>
          </cell>
          <cell r="C1877" t="str">
            <v xml:space="preserve">Q=160 mm, 6 atmosfer basınç dayanımlı, PE 100 polietilenden mamül içme ve kullanma suyu boruları </v>
          </cell>
          <cell r="D1877">
            <v>13553000</v>
          </cell>
        </row>
        <row r="1878">
          <cell r="A1878" t="str">
            <v>04.768/8C-05</v>
          </cell>
          <cell r="B1878" t="str">
            <v xml:space="preserve">m </v>
          </cell>
          <cell r="C1878" t="str">
            <v xml:space="preserve">Q=200 mm, 6 atmosfer basınç dayanımlı, PE 100 polietilenden mamül içme ve kullanma suyu boruları </v>
          </cell>
          <cell r="D1878">
            <v>20978000</v>
          </cell>
        </row>
        <row r="1879">
          <cell r="A1879" t="str">
            <v>04.768/8C-06</v>
          </cell>
          <cell r="B1879" t="str">
            <v xml:space="preserve">m </v>
          </cell>
          <cell r="C1879" t="str">
            <v xml:space="preserve">Q=250 mm, 6 atmosfer basınç dayanımlı, PE 100 polietilenden mamül içme ve kullanma suyu boruları </v>
          </cell>
          <cell r="D1879">
            <v>33037000</v>
          </cell>
        </row>
        <row r="1880">
          <cell r="A1880" t="str">
            <v>04.768/8C-07</v>
          </cell>
          <cell r="B1880" t="str">
            <v xml:space="preserve">m </v>
          </cell>
          <cell r="C1880" t="str">
            <v xml:space="preserve">Q=315 mm, 6 atmosfer basınç dayanımlı, PE 100 polietilenden mamül içme ve kullanma suyu boruları </v>
          </cell>
          <cell r="D1880">
            <v>52058000</v>
          </cell>
        </row>
        <row r="1881">
          <cell r="A1881" t="str">
            <v>04.768/8C-08</v>
          </cell>
          <cell r="B1881" t="str">
            <v xml:space="preserve">m </v>
          </cell>
          <cell r="C1881" t="str">
            <v xml:space="preserve">Q=400 mm, 6 atmosfer basınç dayanımlı, PE 100 polietilenden mamül içme ve kullanma suyu boruları </v>
          </cell>
          <cell r="D1881">
            <v>83936000</v>
          </cell>
        </row>
        <row r="1882">
          <cell r="A1882" t="str">
            <v>04.768/8C-09</v>
          </cell>
          <cell r="B1882" t="str">
            <v xml:space="preserve">m </v>
          </cell>
          <cell r="C1882" t="str">
            <v xml:space="preserve">Q=500 mm, 6 atmosfer basınç dayanımlı, PE 100 polietilenden mamül içme ve kullanma suyu boruları </v>
          </cell>
          <cell r="D1882">
            <v>130815000</v>
          </cell>
        </row>
        <row r="1883">
          <cell r="A1883" t="str">
            <v>04.768/8C-10</v>
          </cell>
          <cell r="B1883" t="str">
            <v xml:space="preserve">m </v>
          </cell>
          <cell r="C1883" t="str">
            <v xml:space="preserve">Q=710 mm, 6 atmosfer basınç dayanımlı, PE 100 polietilenden mamül içme ve kullanma suyu boruları </v>
          </cell>
          <cell r="D1883">
            <v>263367000</v>
          </cell>
        </row>
        <row r="1884">
          <cell r="A1884" t="str">
            <v>04.768/8C-11</v>
          </cell>
          <cell r="B1884" t="str">
            <v xml:space="preserve">m </v>
          </cell>
          <cell r="C1884" t="str">
            <v xml:space="preserve">Q=800 mm, 6 atmosfer basınç dayanımlı, PE 100 polietilenden mamül içme ve kullanma suyu boruları </v>
          </cell>
          <cell r="D1884">
            <v>334704000</v>
          </cell>
        </row>
        <row r="1885">
          <cell r="A1885" t="str">
            <v>04.768/8C-12</v>
          </cell>
          <cell r="B1885" t="str">
            <v xml:space="preserve">m </v>
          </cell>
          <cell r="C1885" t="str">
            <v xml:space="preserve">Q=1000 mm, 6 atmosfer basınç dayanımlı, PE 100 polietilenden mamül içme ve kullanma suyu boruları </v>
          </cell>
          <cell r="D1885">
            <v>521956000</v>
          </cell>
        </row>
        <row r="1886">
          <cell r="A1886" t="str">
            <v>04.768/8D-01</v>
          </cell>
          <cell r="B1886" t="str">
            <v xml:space="preserve">m </v>
          </cell>
          <cell r="C1886" t="str">
            <v xml:space="preserve">Q=40 mm, 8 atmosfer basınç dayanımlı, PE 100 polietilenden mamül içme e kullanma suyu boruları </v>
          </cell>
          <cell r="D1886">
            <v>1185000</v>
          </cell>
        </row>
        <row r="1887">
          <cell r="A1887" t="str">
            <v>04.768/8D-02</v>
          </cell>
          <cell r="B1887" t="str">
            <v xml:space="preserve">m </v>
          </cell>
          <cell r="C1887" t="str">
            <v xml:space="preserve">Q=63 mm, 8 atmosfer basınç dayanımlı, PE 100 polietilenden mamül içme ve kullanma suyu boruları </v>
          </cell>
          <cell r="D1887">
            <v>2763000</v>
          </cell>
        </row>
        <row r="1888">
          <cell r="A1888" t="str">
            <v>04.768/8D-03</v>
          </cell>
          <cell r="B1888" t="str">
            <v xml:space="preserve">m </v>
          </cell>
          <cell r="C1888" t="str">
            <v xml:space="preserve">Q=90 mm, 8 atmosfer basınç dayanımlı, PE 100 polietilenden mamül içme ve kullanma suyu boruları </v>
          </cell>
          <cell r="D1888">
            <v>5609000</v>
          </cell>
        </row>
        <row r="1889">
          <cell r="A1889" t="str">
            <v>04.768/8D-04</v>
          </cell>
          <cell r="B1889" t="str">
            <v xml:space="preserve">m </v>
          </cell>
          <cell r="C1889" t="str">
            <v xml:space="preserve">Q=125 mm, 8 atmosfer basınç dayanımlı, PE 100 polietilenden mamül içme ve kullanma suyu boruları </v>
          </cell>
          <cell r="D1889">
            <v>10806000</v>
          </cell>
        </row>
        <row r="1890">
          <cell r="A1890" t="str">
            <v>04.768/8D-05</v>
          </cell>
          <cell r="B1890" t="str">
            <v xml:space="preserve">m </v>
          </cell>
          <cell r="C1890" t="str">
            <v xml:space="preserve">Q=160 mm, 8 atmosfer basınç dayanımlı, PE 100 polietilenden mamül içme ve kullanma suyu boruları </v>
          </cell>
          <cell r="D1890">
            <v>17693000</v>
          </cell>
        </row>
        <row r="1891">
          <cell r="A1891" t="str">
            <v>04.768/8D-06</v>
          </cell>
          <cell r="B1891" t="str">
            <v xml:space="preserve">m </v>
          </cell>
          <cell r="C1891" t="str">
            <v xml:space="preserve">Q=200 mm, 8 atmosfer basınç dayanımlı, PE 100 polietilenden mamül içme ve kullanma suyu boruları </v>
          </cell>
          <cell r="D1891">
            <v>27512000</v>
          </cell>
        </row>
        <row r="1892">
          <cell r="A1892" t="str">
            <v>04.768/8D-07</v>
          </cell>
          <cell r="B1892" t="str">
            <v xml:space="preserve">m </v>
          </cell>
          <cell r="C1892" t="str">
            <v xml:space="preserve">Q=250 mm, 8 atmosfer basınç dayanımlı, PE 100 polietilenden mamül içme ve kullanma suyu boruları </v>
          </cell>
          <cell r="D1892">
            <v>42571000</v>
          </cell>
        </row>
        <row r="1893">
          <cell r="A1893" t="str">
            <v>04.768/8D-08</v>
          </cell>
          <cell r="B1893" t="str">
            <v xml:space="preserve">m </v>
          </cell>
          <cell r="C1893" t="str">
            <v xml:space="preserve">Q=315 mm, 8 atmosfer basınç dayanımlı, PE 100 polietilenden mamül içme ve kullanma suyu boruları </v>
          </cell>
          <cell r="D1893">
            <v>67510000</v>
          </cell>
        </row>
        <row r="1894">
          <cell r="A1894" t="str">
            <v>04.768/8D-09</v>
          </cell>
          <cell r="B1894" t="str">
            <v xml:space="preserve">m </v>
          </cell>
          <cell r="C1894" t="str">
            <v xml:space="preserve">Q=400 mm, 8 atmosfer basınç dayanımlı, PE 100 polietilenden mamül içme ve kullanma suyu boruları </v>
          </cell>
          <cell r="D1894">
            <v>109010000</v>
          </cell>
        </row>
        <row r="1895">
          <cell r="A1895" t="str">
            <v>04.768/8D-10</v>
          </cell>
          <cell r="B1895" t="str">
            <v xml:space="preserve">m </v>
          </cell>
          <cell r="C1895" t="str">
            <v xml:space="preserve">Q=500 mm, 8 atmosfer basınç dayanımlı, PE 100 polietilenden mamül içme ve kullanma suyu boruları </v>
          </cell>
          <cell r="D1895">
            <v>170332000</v>
          </cell>
        </row>
        <row r="1896">
          <cell r="A1896" t="str">
            <v>04.768/8D-11</v>
          </cell>
          <cell r="B1896" t="str">
            <v xml:space="preserve">m </v>
          </cell>
          <cell r="C1896" t="str">
            <v xml:space="preserve">Q=630 mm, 8 atmosfer basınç dayanımlı, PE 100 polietilenden mamül içme ve kullanma suyu boruları </v>
          </cell>
          <cell r="D1896">
            <v>269243000</v>
          </cell>
        </row>
        <row r="1897">
          <cell r="A1897" t="str">
            <v>04.768/8D-12</v>
          </cell>
          <cell r="B1897" t="str">
            <v xml:space="preserve">m </v>
          </cell>
          <cell r="C1897" t="str">
            <v xml:space="preserve">Q=800 mm, 8 atmosfer basınç dayanımlı, PE 100 polietilenden mamül içme ve kullanma suyu boruları </v>
          </cell>
          <cell r="D1897">
            <v>433934000</v>
          </cell>
        </row>
        <row r="1898">
          <cell r="A1898" t="str">
            <v>04.768/8D-13</v>
          </cell>
          <cell r="B1898" t="str">
            <v xml:space="preserve">m </v>
          </cell>
          <cell r="C1898" t="str">
            <v xml:space="preserve">Q=1000 mm, 8 atmosfer basınç dayanımlı, PE 100 polietilenden mamül içme ve kullanma suyu boruları </v>
          </cell>
          <cell r="D1898">
            <v>678709000</v>
          </cell>
        </row>
        <row r="1899">
          <cell r="A1899" t="str">
            <v>04.768/8E-01</v>
          </cell>
          <cell r="B1899" t="str">
            <v xml:space="preserve">m </v>
          </cell>
          <cell r="C1899" t="str">
            <v xml:space="preserve">Q=32 mm, 10 atmosfer basınç dayanımlı, PE 100 polietilenden mamül içme e kullanma suyu boruları </v>
          </cell>
          <cell r="D1899">
            <v>933000</v>
          </cell>
        </row>
        <row r="1900">
          <cell r="A1900" t="str">
            <v>04.768/8E-02</v>
          </cell>
          <cell r="B1900" t="str">
            <v xml:space="preserve">m </v>
          </cell>
          <cell r="C1900" t="str">
            <v xml:space="preserve">Q=50 mm, 10 atmosfer basınç dayanımlı, PE 100 polietilenden mamül içme ve kullanma suyu boruları </v>
          </cell>
          <cell r="D1900">
            <v>2160000</v>
          </cell>
        </row>
        <row r="1901">
          <cell r="A1901" t="str">
            <v>04.768/8E-03</v>
          </cell>
          <cell r="B1901" t="str">
            <v xml:space="preserve">m </v>
          </cell>
          <cell r="C1901" t="str">
            <v xml:space="preserve">Q=75 mm, 10 atmosfer basınç dayanımlı, PE 100 polietilenden mamül içme ve kullanma suyu boruları </v>
          </cell>
          <cell r="D1901">
            <v>4830000</v>
          </cell>
        </row>
        <row r="1902">
          <cell r="A1902" t="str">
            <v>04.768/8E-04</v>
          </cell>
          <cell r="B1902" t="str">
            <v xml:space="preserve">m </v>
          </cell>
          <cell r="C1902" t="str">
            <v xml:space="preserve">Q=115 mm, 10 atmosfer basınç dayanımlı, PE 100 polietilenden mamül içme ve kullanma suyu boruları </v>
          </cell>
          <cell r="D1902">
            <v>10362000</v>
          </cell>
        </row>
        <row r="1903">
          <cell r="A1903" t="str">
            <v>04.768/8E-05</v>
          </cell>
          <cell r="B1903" t="str">
            <v xml:space="preserve">m </v>
          </cell>
          <cell r="C1903" t="str">
            <v xml:space="preserve">Q=160 mm, 10 atmosfer basınç dayanımlı, PE 100 polietilenden mamül içme ve kullanma suyu boruları </v>
          </cell>
          <cell r="D1903">
            <v>21625000</v>
          </cell>
        </row>
        <row r="1904">
          <cell r="A1904" t="str">
            <v>04.768/8E-06</v>
          </cell>
          <cell r="B1904" t="str">
            <v xml:space="preserve">m </v>
          </cell>
          <cell r="C1904" t="str">
            <v xml:space="preserve">Q=200 mm, 10 atmosfer basınç dayanımlı, PE 100 polietilenden mamül içme ve kullanma suyu boruları </v>
          </cell>
          <cell r="D1904">
            <v>33713000</v>
          </cell>
        </row>
        <row r="1905">
          <cell r="A1905" t="str">
            <v>04.768/8E-07</v>
          </cell>
          <cell r="B1905" t="str">
            <v xml:space="preserve">m </v>
          </cell>
          <cell r="C1905" t="str">
            <v xml:space="preserve">Q=250 mm, 10 atmosfer basınç dayanımlı, PE 100 polietilenden mamül içme ve kullanma suyu boruları </v>
          </cell>
          <cell r="D1905">
            <v>52354000</v>
          </cell>
        </row>
        <row r="1906">
          <cell r="A1906" t="str">
            <v>04.768/8E-08</v>
          </cell>
          <cell r="B1906" t="str">
            <v xml:space="preserve">m </v>
          </cell>
          <cell r="C1906" t="str">
            <v xml:space="preserve">Q=315 mm, 10 atmosfer basınç dayanımlı, PE 100 polietilenden mamül içme ve kullanma suyu boruları </v>
          </cell>
          <cell r="D1906">
            <v>83231000</v>
          </cell>
        </row>
        <row r="1907">
          <cell r="A1907" t="str">
            <v>04.768/8E-09</v>
          </cell>
          <cell r="B1907" t="str">
            <v xml:space="preserve">m </v>
          </cell>
          <cell r="C1907" t="str">
            <v xml:space="preserve">Q=400 mm, 10 atmosfer basınç dayanımlı, PE 100 polietilenden mamül içme ve kullanma suyu boruları </v>
          </cell>
          <cell r="D1907">
            <v>133830000</v>
          </cell>
        </row>
        <row r="1908">
          <cell r="A1908" t="str">
            <v>04.768/8E-10</v>
          </cell>
          <cell r="B1908" t="str">
            <v xml:space="preserve">m </v>
          </cell>
          <cell r="C1908" t="str">
            <v xml:space="preserve">Q=500 mm, 10 atmosfer basınç dayanımlı, PE 100 polietilenden mamül içme ve kullanma suyu boruları </v>
          </cell>
          <cell r="D1908">
            <v>209448000</v>
          </cell>
        </row>
        <row r="1909">
          <cell r="A1909" t="str">
            <v>04.768/8E-11</v>
          </cell>
          <cell r="B1909" t="str">
            <v xml:space="preserve">m </v>
          </cell>
          <cell r="C1909" t="str">
            <v xml:space="preserve">Q=630 mm, 10 atmosfer basınç dayanımlı, PE 100 polietilenden mamül içme ve kullanma suyu boruları </v>
          </cell>
          <cell r="D1909">
            <v>332137000</v>
          </cell>
        </row>
        <row r="1910">
          <cell r="A1910" t="str">
            <v>04.768/8E-12</v>
          </cell>
          <cell r="B1910" t="str">
            <v xml:space="preserve">m </v>
          </cell>
          <cell r="C1910" t="str">
            <v xml:space="preserve">Q=800 mm, 10 atmosfer basınç dayanımlı, PE 100 polietilenden mamül içme ve kullanma suyu boruları </v>
          </cell>
          <cell r="D1910">
            <v>534330000</v>
          </cell>
        </row>
        <row r="1911">
          <cell r="A1911" t="str">
            <v>04.768/8E-13</v>
          </cell>
          <cell r="B1911" t="str">
            <v xml:space="preserve">m </v>
          </cell>
          <cell r="C1911" t="str">
            <v xml:space="preserve">Q=1000 mm, 10 atmosfer basınç dayanımlı, PE 100 polietilenden mamül içme ve kullanma suyu boruları </v>
          </cell>
          <cell r="D1911">
            <v>835242000</v>
          </cell>
        </row>
        <row r="1912">
          <cell r="A1912" t="str">
            <v>04.768/8F-01</v>
          </cell>
          <cell r="B1912" t="str">
            <v xml:space="preserve">m </v>
          </cell>
          <cell r="C1912" t="str">
            <v xml:space="preserve">Q=25 mm, 12.5 atmosfer basınç dayanımlı, PE 100 polietilenden mamül içme e kullanma suyu boruları </v>
          </cell>
          <cell r="D1912">
            <v>711000</v>
          </cell>
        </row>
        <row r="1913">
          <cell r="A1913" t="str">
            <v>04.768/8F-02</v>
          </cell>
          <cell r="B1913" t="str">
            <v xml:space="preserve">m </v>
          </cell>
          <cell r="C1913" t="str">
            <v xml:space="preserve">Q=50 mm, 12.5 atmosfer basınç dayanımlı, PE 100 polietilenden mamül içme ve kullanma suyu boruları </v>
          </cell>
          <cell r="D1913">
            <v>2608000</v>
          </cell>
        </row>
        <row r="1914">
          <cell r="A1914" t="str">
            <v>04.768/8F-03</v>
          </cell>
          <cell r="B1914" t="str">
            <v xml:space="preserve">m </v>
          </cell>
          <cell r="C1914" t="str">
            <v xml:space="preserve">Q=75 mm, 12.5 atmosfer basınç dayanımlı, PE 100 polietilenden mamül içme ve kullanma suyu boruları </v>
          </cell>
          <cell r="D1914">
            <v>5874000</v>
          </cell>
        </row>
        <row r="1915">
          <cell r="A1915" t="str">
            <v>04.768/8F-04</v>
          </cell>
          <cell r="B1915" t="str">
            <v xml:space="preserve">m </v>
          </cell>
          <cell r="C1915" t="str">
            <v xml:space="preserve">Q=110 mm, 12.5 atmosfer basınç dayanımlı, PE 100 polietilenden mamül içme ve kullanma suyu boruları </v>
          </cell>
          <cell r="D1915">
            <v>12423000</v>
          </cell>
        </row>
        <row r="1916">
          <cell r="A1916" t="str">
            <v>04.768/8F-05</v>
          </cell>
          <cell r="B1916" t="str">
            <v xml:space="preserve">m </v>
          </cell>
          <cell r="C1916" t="str">
            <v xml:space="preserve">Q=160 mm, 12.5 atmosfer basınç dayanımlı, PE 100 polietilenden mamül içme ve kullanma suyu boruları </v>
          </cell>
          <cell r="D1916">
            <v>26233000</v>
          </cell>
        </row>
        <row r="1917">
          <cell r="A1917" t="str">
            <v>04.768/8F-06</v>
          </cell>
          <cell r="B1917" t="str">
            <v xml:space="preserve">m </v>
          </cell>
          <cell r="C1917" t="str">
            <v xml:space="preserve">Q=200 mm, 12.5 atmosfer basınç dayanımlı, PE 100 polietilenden mamül içme ve kullanma suyu boruları </v>
          </cell>
          <cell r="D1917">
            <v>40800000</v>
          </cell>
        </row>
        <row r="1918">
          <cell r="A1918" t="str">
            <v>04.768/8F-07</v>
          </cell>
          <cell r="B1918" t="str">
            <v xml:space="preserve">m </v>
          </cell>
          <cell r="C1918" t="str">
            <v xml:space="preserve">Q=250 mm, 12.5 atmosfer basınç dayanımlı, PE 100 polietilenden mamül içme ve kullanma suyu boruları </v>
          </cell>
          <cell r="D1918">
            <v>63756000</v>
          </cell>
        </row>
        <row r="1919">
          <cell r="A1919" t="str">
            <v>04.768/8F-08</v>
          </cell>
          <cell r="B1919" t="str">
            <v xml:space="preserve">m </v>
          </cell>
          <cell r="C1919" t="str">
            <v xml:space="preserve">Q=315 mm, 12.5 atmosfer basınç dayanımlı, PE 100 polietilenden mamül içme ve kullanma suyu boruları </v>
          </cell>
          <cell r="D1919">
            <v>101188000</v>
          </cell>
        </row>
        <row r="1920">
          <cell r="A1920" t="str">
            <v>04.768/8F-09</v>
          </cell>
          <cell r="B1920" t="str">
            <v xml:space="preserve">m </v>
          </cell>
          <cell r="C1920" t="str">
            <v xml:space="preserve">Q=400 mm, 12.5 atmosfer basınç dayanımlı, PE 100 polietilenden mamül içme ve kullanma suyu boruları </v>
          </cell>
          <cell r="D1920">
            <v>162729000</v>
          </cell>
        </row>
        <row r="1921">
          <cell r="A1921" t="str">
            <v>04.768/8F-10</v>
          </cell>
          <cell r="B1921" t="str">
            <v xml:space="preserve">m </v>
          </cell>
          <cell r="C1921" t="str">
            <v xml:space="preserve">Q=500 mm, 12.5 atmosfer basınç dayanımlı, PE 100 polietilenden mamül içme ve kullanma suyu boruları </v>
          </cell>
          <cell r="D1921">
            <v>254435000</v>
          </cell>
        </row>
        <row r="1922">
          <cell r="A1922" t="str">
            <v>04.768/8F-11</v>
          </cell>
          <cell r="B1922" t="str">
            <v xml:space="preserve">m </v>
          </cell>
          <cell r="C1922" t="str">
            <v xml:space="preserve">Q=630 mm, 12.5 atmosfer basınç dayanımlı, PE 100 polietilenden mamül içme ve kullanma suyu boruları </v>
          </cell>
          <cell r="D1922">
            <v>403199000</v>
          </cell>
        </row>
        <row r="1923">
          <cell r="A1923" t="str">
            <v>04.768/8F-12</v>
          </cell>
          <cell r="B1923" t="str">
            <v xml:space="preserve">m </v>
          </cell>
          <cell r="C1923" t="str">
            <v xml:space="preserve">Q=800 mm, 12.5 atmosfer basınç dayanımlı, PE 100 polietilenden mamül içme ve kullanma suyu boruları </v>
          </cell>
          <cell r="D1923">
            <v>649963000</v>
          </cell>
        </row>
        <row r="1924">
          <cell r="A1924" t="str">
            <v>04.768/8G-01</v>
          </cell>
          <cell r="B1924" t="str">
            <v xml:space="preserve">m </v>
          </cell>
          <cell r="C1924" t="str">
            <v xml:space="preserve">Q=20 mm, 16 atmosfer basınç dayanımlı, PE 100 polietilenden mamül içme e kullanma suyu boruları </v>
          </cell>
          <cell r="D1924">
            <v>557000</v>
          </cell>
        </row>
        <row r="1925">
          <cell r="A1925" t="str">
            <v>04.768/8G-02</v>
          </cell>
          <cell r="B1925" t="str">
            <v xml:space="preserve">m </v>
          </cell>
          <cell r="C1925" t="str">
            <v xml:space="preserve">Q=32 mm, 16 atmosfer basınç dayanımlı, PE 100 polietilenden mamül içme ve kullanma suyu boruları </v>
          </cell>
          <cell r="D1925">
            <v>1334000</v>
          </cell>
        </row>
        <row r="1926">
          <cell r="A1926" t="str">
            <v>04.768/8G-03</v>
          </cell>
          <cell r="B1926" t="str">
            <v xml:space="preserve">m </v>
          </cell>
          <cell r="C1926" t="str">
            <v xml:space="preserve">Q=50 mm, 16 atmosfer basınç dayanımlı, PE 100 polietilenden mamül içme ve kullanma suyu boruları </v>
          </cell>
          <cell r="D1926">
            <v>3169000</v>
          </cell>
        </row>
        <row r="1927">
          <cell r="A1927" t="str">
            <v>04.768/8G-04</v>
          </cell>
          <cell r="B1927" t="str">
            <v xml:space="preserve">m </v>
          </cell>
          <cell r="C1927" t="str">
            <v xml:space="preserve">Q=75 mm, 16 atmosfer basınç dayanımlı, PE 100 polietilenden mamül içme ve kullanma suyu boruları </v>
          </cell>
          <cell r="D1927">
            <v>7049000</v>
          </cell>
        </row>
        <row r="1928">
          <cell r="A1928" t="str">
            <v>04.768/8G-05</v>
          </cell>
          <cell r="B1928" t="str">
            <v xml:space="preserve">m </v>
          </cell>
          <cell r="C1928" t="str">
            <v xml:space="preserve">Q=110 mm, 16 atmosfer basınç dayanımlı, PE 100 polietilenden mamül içme ve kullanma suyu boruları </v>
          </cell>
          <cell r="D1928">
            <v>14954000</v>
          </cell>
        </row>
        <row r="1929">
          <cell r="A1929" t="str">
            <v>04.768/8G-06</v>
          </cell>
          <cell r="B1929" t="str">
            <v xml:space="preserve">m </v>
          </cell>
          <cell r="C1929" t="str">
            <v xml:space="preserve">Q=160 mm, 16 atmosfer basınç dayanımlı, PE 100 polietilenden mamül içme ve kullanma suyu boruları </v>
          </cell>
          <cell r="D1929">
            <v>31768000</v>
          </cell>
        </row>
        <row r="1930">
          <cell r="A1930" t="str">
            <v>04.768/8G-07</v>
          </cell>
          <cell r="B1930" t="str">
            <v xml:space="preserve">m </v>
          </cell>
          <cell r="C1930" t="str">
            <v xml:space="preserve">Q=200 mm, 16 atmosfer basınç dayanımlı, PE 100 polietilenden mamül içme ve kullanma suyu boruları </v>
          </cell>
          <cell r="D1930">
            <v>49537000</v>
          </cell>
        </row>
        <row r="1931">
          <cell r="A1931" t="str">
            <v>04.768/8G-08</v>
          </cell>
          <cell r="B1931" t="str">
            <v xml:space="preserve">m </v>
          </cell>
          <cell r="C1931" t="str">
            <v xml:space="preserve">Q=250 mm, 16 atmosfer basınç dayanımlı, PE 100 polietilenden mamül içme ve kullanma suyu boruları </v>
          </cell>
          <cell r="D1931">
            <v>77165000</v>
          </cell>
        </row>
        <row r="1932">
          <cell r="A1932" t="str">
            <v>04.768/8G-09</v>
          </cell>
          <cell r="B1932" t="str">
            <v xml:space="preserve">m </v>
          </cell>
          <cell r="C1932" t="str">
            <v xml:space="preserve">Q=315 mm, 16 atmosfer basınç dayanımlı, PE 100 polietilenden mamül içme ve kullanma suyu boruları </v>
          </cell>
          <cell r="D1932">
            <v>122411000</v>
          </cell>
        </row>
        <row r="1933">
          <cell r="A1933" t="str">
            <v>04.768/8G-10</v>
          </cell>
          <cell r="B1933" t="str">
            <v xml:space="preserve">m </v>
          </cell>
          <cell r="C1933" t="str">
            <v xml:space="preserve">Q=400 mm, 16 atmosfer basınç dayanımlı, PE 100 polietilenden mamül içme ve kullanma suyu boruları </v>
          </cell>
          <cell r="D1933">
            <v>197196000</v>
          </cell>
        </row>
        <row r="1934">
          <cell r="A1934" t="str">
            <v>04.768/8G-11</v>
          </cell>
          <cell r="B1934" t="str">
            <v xml:space="preserve">m </v>
          </cell>
          <cell r="C1934" t="str">
            <v xml:space="preserve">Q=500 mm, 16 atmosfer basınç dayanımlı, PE 100 polietilenden mamül içme ve kullanma suyu boruları </v>
          </cell>
          <cell r="D1934">
            <v>308894000</v>
          </cell>
        </row>
        <row r="1935">
          <cell r="A1935" t="str">
            <v>04.768/8G-12</v>
          </cell>
          <cell r="B1935" t="str">
            <v xml:space="preserve">m </v>
          </cell>
          <cell r="C1935" t="str">
            <v xml:space="preserve">Q=630 mm, 16 atmosfer basınç dayanımlı, PE 100 polietilenden mamül içme ve kullanma suyu boruları </v>
          </cell>
          <cell r="D1935">
            <v>489663000</v>
          </cell>
        </row>
        <row r="1936">
          <cell r="A1936" t="str">
            <v>04.768/8H-01</v>
          </cell>
          <cell r="B1936" t="str">
            <v xml:space="preserve">m </v>
          </cell>
          <cell r="C1936" t="str">
            <v xml:space="preserve">Q=16 mm, 20 atmosfer basınç dayanımlı, PE 100 polietilenden mamül içme e kullanma suyu boruları </v>
          </cell>
          <cell r="D1936">
            <v>432000</v>
          </cell>
        </row>
        <row r="1937">
          <cell r="A1937" t="str">
            <v>04.768/8H-02</v>
          </cell>
          <cell r="B1937" t="str">
            <v xml:space="preserve">m </v>
          </cell>
          <cell r="C1937" t="str">
            <v xml:space="preserve">Q=25 mm, 20 atmosfer basınç dayanımlı, PE 100 polietilenden mamül içme ve kullanma suyu boruları </v>
          </cell>
          <cell r="D1937">
            <v>1005000</v>
          </cell>
        </row>
        <row r="1938">
          <cell r="A1938" t="str">
            <v>04.768/8H-03</v>
          </cell>
          <cell r="B1938" t="str">
            <v xml:space="preserve">m </v>
          </cell>
          <cell r="C1938" t="str">
            <v xml:space="preserve">Q=32 mm, 20 atmosfer basınç dayanımlı, PE 100 polietilenden mamül içme ve kullanma suyu boruları </v>
          </cell>
          <cell r="D1938">
            <v>1552000</v>
          </cell>
        </row>
        <row r="1939">
          <cell r="A1939" t="str">
            <v>04.768/8H-04</v>
          </cell>
          <cell r="B1939" t="str">
            <v xml:space="preserve">m </v>
          </cell>
          <cell r="C1939" t="str">
            <v xml:space="preserve">Q=50 mm, 20 atmosfer basınç dayanımlı, PE 100 polietilenden mamül içme ve kullanma suyu boruları </v>
          </cell>
          <cell r="D1939">
            <v>3749000</v>
          </cell>
        </row>
        <row r="1940">
          <cell r="A1940" t="str">
            <v>04.768/8H-05</v>
          </cell>
          <cell r="B1940" t="str">
            <v xml:space="preserve">m </v>
          </cell>
          <cell r="C1940" t="str">
            <v xml:space="preserve">Q=75 mm, 20 atmosfer basınç dayanımlı, PE 100 polietilenden mamül içme ve kullanma suyu boruları </v>
          </cell>
          <cell r="D1940">
            <v>8305000</v>
          </cell>
        </row>
        <row r="1941">
          <cell r="A1941" t="str">
            <v>04.768/8H-06</v>
          </cell>
          <cell r="B1941" t="str">
            <v xml:space="preserve">m </v>
          </cell>
          <cell r="C1941" t="str">
            <v xml:space="preserve">Q=110 mm, 20 atmosfer basınç dayanımlı, PE 100 polietilenden mamül içme ve kullanma suyu boruları </v>
          </cell>
          <cell r="D1941">
            <v>17974000</v>
          </cell>
        </row>
        <row r="1942">
          <cell r="A1942" t="str">
            <v>04.768/8H-07</v>
          </cell>
          <cell r="B1942" t="str">
            <v xml:space="preserve">m </v>
          </cell>
          <cell r="C1942" t="str">
            <v xml:space="preserve">Q=160 mm, 20 atmosfer basınç dayanımlı, PE 100 polietilenden mamül içme ve kullanma suyu boruları </v>
          </cell>
          <cell r="D1942">
            <v>37961000</v>
          </cell>
        </row>
        <row r="1943">
          <cell r="A1943" t="str">
            <v>04.768/8H-08</v>
          </cell>
          <cell r="B1943" t="str">
            <v xml:space="preserve">m </v>
          </cell>
          <cell r="C1943" t="str">
            <v xml:space="preserve">Q=200 mm, 20 atmosfer basınç dayanımlı, PE 100 polietilenden mamül içme ve kullanma suyu boruları </v>
          </cell>
          <cell r="D1943">
            <v>59319000</v>
          </cell>
        </row>
        <row r="1944">
          <cell r="A1944" t="str">
            <v>04.768/8H-09</v>
          </cell>
          <cell r="B1944" t="str">
            <v xml:space="preserve">m </v>
          </cell>
          <cell r="C1944" t="str">
            <v xml:space="preserve">Q=250 mm, 20 atmosfer basınç dayanımlı, PE 100 polietilenden mamül içme ve kullanma suyu boruları </v>
          </cell>
          <cell r="D1944">
            <v>92331000</v>
          </cell>
        </row>
        <row r="1945">
          <cell r="A1945" t="str">
            <v>04.768/8H-10</v>
          </cell>
          <cell r="B1945" t="str">
            <v xml:space="preserve">m </v>
          </cell>
          <cell r="C1945" t="str">
            <v xml:space="preserve">Q=315 mm, 20 atmosfer basınç dayanımlı, PE 100 polietilenden mamül içme ve kullanma suyu boruları </v>
          </cell>
          <cell r="D1945">
            <v>146665000</v>
          </cell>
        </row>
        <row r="1946">
          <cell r="A1946" t="str">
            <v>04.768/8H-11</v>
          </cell>
          <cell r="B1946" t="str">
            <v xml:space="preserve">m </v>
          </cell>
          <cell r="C1946" t="str">
            <v xml:space="preserve">Q=400 mm, 20 atmosfer basınç dayanımlı, PE 100 polietilenden mamül içme ve kullanma suyu boruları </v>
          </cell>
          <cell r="D1946">
            <v>236387000</v>
          </cell>
        </row>
        <row r="1947">
          <cell r="A1947" t="str">
            <v>04.768/8H-12</v>
          </cell>
          <cell r="B1947" t="str">
            <v xml:space="preserve">m </v>
          </cell>
          <cell r="C1947" t="str">
            <v xml:space="preserve">Q=500 mm, 20 atmosfer basınç dayanımlı, PE 100 polietilenden mamül içme ve kullanma suyu boruları </v>
          </cell>
          <cell r="D1947">
            <v>368736000</v>
          </cell>
        </row>
        <row r="1948">
          <cell r="A1948" t="str">
            <v>04.768/8I-01</v>
          </cell>
          <cell r="B1948" t="str">
            <v xml:space="preserve">m </v>
          </cell>
          <cell r="C1948" t="str">
            <v xml:space="preserve">Q=16 mm, 25 atmosfer basınç dayanımlı, PE 100 polietilenden mamül içme e kullanma suyu boruları </v>
          </cell>
          <cell r="D1948">
            <v>514000</v>
          </cell>
        </row>
        <row r="1949">
          <cell r="A1949" t="str">
            <v>04.768/8I-02</v>
          </cell>
          <cell r="B1949" t="str">
            <v xml:space="preserve">m </v>
          </cell>
          <cell r="C1949" t="str">
            <v xml:space="preserve">Q=25 mm, 25 atmosfer basınç dayanımlı, PE 100 polietilenden mamül içme ve kullanma suyu boruları </v>
          </cell>
          <cell r="D1949">
            <v>1217000</v>
          </cell>
        </row>
        <row r="1950">
          <cell r="A1950" t="str">
            <v>04.768/8I-03</v>
          </cell>
          <cell r="B1950" t="str">
            <v xml:space="preserve">m </v>
          </cell>
          <cell r="C1950" t="str">
            <v xml:space="preserve">Q=32 mm, 25 atmosfer basınç dayanımlı, PE 100 polietilenden mamül içme ve kullanma suyu boruları </v>
          </cell>
          <cell r="D1950">
            <v>1994000</v>
          </cell>
        </row>
        <row r="1951">
          <cell r="A1951" t="str">
            <v>04.768/8I-04</v>
          </cell>
          <cell r="B1951" t="str">
            <v xml:space="preserve">m </v>
          </cell>
          <cell r="C1951" t="str">
            <v xml:space="preserve">Q=50 mm, 25 atmosfer basınç dayanımlı, PE 100 polietilenden mamül içme ve kullanma suyu boruları </v>
          </cell>
          <cell r="D1951">
            <v>4750000</v>
          </cell>
        </row>
        <row r="1952">
          <cell r="A1952" t="str">
            <v>04.768/8I-05</v>
          </cell>
          <cell r="B1952" t="str">
            <v xml:space="preserve">m </v>
          </cell>
          <cell r="C1952" t="str">
            <v xml:space="preserve">Q=75 mm, 25 atmosfer basınç dayanımlı, PE 100 polietilenden mamül içme ve kullanma suyu boruları </v>
          </cell>
          <cell r="D1952">
            <v>10739000</v>
          </cell>
        </row>
        <row r="1953">
          <cell r="A1953" t="str">
            <v>04.768/8I-06</v>
          </cell>
          <cell r="B1953" t="str">
            <v xml:space="preserve">m </v>
          </cell>
          <cell r="C1953" t="str">
            <v xml:space="preserve">Q=110 mm, 25 atmosfer basınç dayanımlı, PE 100 polietilenden mamül içme ve kullanma suyu boruları </v>
          </cell>
          <cell r="D1953">
            <v>22911000</v>
          </cell>
        </row>
        <row r="1954">
          <cell r="A1954" t="str">
            <v>04.768/8I-07</v>
          </cell>
          <cell r="B1954" t="str">
            <v xml:space="preserve">m </v>
          </cell>
          <cell r="C1954" t="str">
            <v xml:space="preserve">Q=160 mm, 25 atmosfer basınç dayanımlı, PE 100 polietilenden mamül içme ve kullanma suyu boruları </v>
          </cell>
          <cell r="D1954">
            <v>48331000</v>
          </cell>
        </row>
        <row r="1955">
          <cell r="A1955" t="str">
            <v>04.768/8I-08</v>
          </cell>
          <cell r="B1955" t="str">
            <v xml:space="preserve">m </v>
          </cell>
          <cell r="C1955" t="str">
            <v xml:space="preserve">Q=200 mm, 25 atmosfer basınç dayanımlı, PE 100 polietilenden mamül içme ve kullanma suyu boruları </v>
          </cell>
          <cell r="D1955">
            <v>75530000</v>
          </cell>
        </row>
        <row r="1956">
          <cell r="A1956" t="str">
            <v>04.768/8I-09</v>
          </cell>
          <cell r="B1956" t="str">
            <v xml:space="preserve">m </v>
          </cell>
          <cell r="C1956" t="str">
            <v xml:space="preserve">Q=250 mm, 25 atmosfer basınç dayanımlı, PE 100 polietilenden mamül içme ve kullanma suyu boruları </v>
          </cell>
          <cell r="D1956">
            <v>117886000</v>
          </cell>
        </row>
        <row r="1957">
          <cell r="A1957" t="str">
            <v>04.768/8I-10</v>
          </cell>
          <cell r="B1957" t="str">
            <v xml:space="preserve">m </v>
          </cell>
          <cell r="C1957" t="str">
            <v xml:space="preserve">Q=315 mm, 25 atmosfer basınç dayanımlı, PE 100 polietilenden mamül içme ve kullanma suyu boruları </v>
          </cell>
          <cell r="D1957">
            <v>186786000</v>
          </cell>
        </row>
        <row r="1958">
          <cell r="A1958" t="str">
            <v>04.768/8I-11</v>
          </cell>
          <cell r="B1958" t="str">
            <v xml:space="preserve">m </v>
          </cell>
          <cell r="C1958" t="str">
            <v xml:space="preserve">Q=400 mm, 25 atmosfer basınç dayanımlı, PE 100 polietilenden mamül içme ve kullanma suyu boruları </v>
          </cell>
          <cell r="D1958">
            <v>301102000</v>
          </cell>
        </row>
        <row r="1959">
          <cell r="A1959" t="str">
            <v>04.768/8I-12</v>
          </cell>
          <cell r="B1959" t="str">
            <v xml:space="preserve">m </v>
          </cell>
          <cell r="C1959" t="str">
            <v xml:space="preserve">Q=450 mm, 25 atmosfer basınç dayanımlı, PE 100 polietilenden mamül içme ve kullanma suyu boruları </v>
          </cell>
          <cell r="D1959">
            <v>380721000</v>
          </cell>
        </row>
        <row r="1960">
          <cell r="A1960" t="str">
            <v>04.768/8İ-01</v>
          </cell>
          <cell r="B1960" t="str">
            <v xml:space="preserve">m </v>
          </cell>
          <cell r="C1960" t="str">
            <v xml:space="preserve">Q=16 mm, 32 atmosfer basınç dayanımlı, PE 100 polietilenden mamül içme e kullanma suyu boruları </v>
          </cell>
          <cell r="D1960">
            <v>673000</v>
          </cell>
        </row>
        <row r="1961">
          <cell r="A1961" t="str">
            <v>04.768/8İ-02</v>
          </cell>
          <cell r="B1961" t="str">
            <v xml:space="preserve">m </v>
          </cell>
          <cell r="C1961" t="str">
            <v xml:space="preserve">Q=25 mm, 32 atmosfer basınç dayanımlı, PE 100 polietilenden mamül içme ve kullanma suyu boruları </v>
          </cell>
          <cell r="D1961">
            <v>1501000</v>
          </cell>
        </row>
        <row r="1962">
          <cell r="A1962" t="str">
            <v>04.768/8İ-03</v>
          </cell>
          <cell r="B1962" t="str">
            <v xml:space="preserve">m </v>
          </cell>
          <cell r="C1962" t="str">
            <v xml:space="preserve">Q=50 mm, 32 atmosfer basınç dayanımlı, PE 100 polietilenden mamül içme ve kullanma suyu boruları </v>
          </cell>
          <cell r="D1962">
            <v>5906000</v>
          </cell>
        </row>
        <row r="1963">
          <cell r="A1963" t="str">
            <v>04.768/8İ-04</v>
          </cell>
          <cell r="B1963" t="str">
            <v xml:space="preserve">m </v>
          </cell>
          <cell r="C1963" t="str">
            <v xml:space="preserve">Q=75 mm, 32 atmosfer basınç dayanımlı, PE 100 polietilenden mamül içme ve kullanma suyu boruları </v>
          </cell>
          <cell r="D1963">
            <v>13292000</v>
          </cell>
        </row>
        <row r="1964">
          <cell r="A1964" t="str">
            <v>04.768/8İ-05</v>
          </cell>
          <cell r="B1964" t="str">
            <v xml:space="preserve">m </v>
          </cell>
          <cell r="C1964" t="str">
            <v xml:space="preserve">Q=110 mm, 32 atmosfer basınç dayanımlı, PE 100 polietilenden mamül içme ve kullanma suyu boruları </v>
          </cell>
          <cell r="D1964">
            <v>28501000</v>
          </cell>
        </row>
        <row r="1965">
          <cell r="A1965" t="str">
            <v>04.768/8İ-06</v>
          </cell>
          <cell r="B1965" t="str">
            <v xml:space="preserve">m </v>
          </cell>
          <cell r="C1965" t="str">
            <v xml:space="preserve">Q=160 mm, 32 atmosfer basınç dayanımlı, PE 100 polietilenden mamül içme ve kullanma suyu boruları </v>
          </cell>
          <cell r="D1965">
            <v>60191000</v>
          </cell>
        </row>
        <row r="1966">
          <cell r="A1966" t="str">
            <v>04.768/8İ-07</v>
          </cell>
          <cell r="B1966" t="str">
            <v xml:space="preserve">m </v>
          </cell>
          <cell r="C1966" t="str">
            <v xml:space="preserve">Q=200 mm, 32 atmosfer basınç dayanımlı, PE 100 polietilenden mamül içme ve kullanma suyu boruları </v>
          </cell>
          <cell r="D1966">
            <v>93891000</v>
          </cell>
        </row>
        <row r="1967">
          <cell r="A1967" t="str">
            <v>04.768/8İ-08</v>
          </cell>
          <cell r="B1967" t="str">
            <v xml:space="preserve">m </v>
          </cell>
          <cell r="C1967" t="str">
            <v xml:space="preserve">Q=250 mm, 32 atmosfer basınç dayanımlı, PE 100 polietilenden mamül içme ve kullanma suyu boruları </v>
          </cell>
          <cell r="D1967">
            <v>146634000</v>
          </cell>
        </row>
        <row r="1968">
          <cell r="A1968" t="str">
            <v>04.768/8İ-09</v>
          </cell>
          <cell r="B1968" t="str">
            <v xml:space="preserve">m </v>
          </cell>
          <cell r="C1968" t="str">
            <v xml:space="preserve">Q=315 mm, 32 atmosfer basınç dayanımlı, PE 100 polietilenden mamül içme ve kullanma suyu boruları </v>
          </cell>
          <cell r="D1968">
            <v>232753000</v>
          </cell>
        </row>
        <row r="1969">
          <cell r="A1969" t="str">
            <v>04.768/8İ-10</v>
          </cell>
          <cell r="B1969" t="str">
            <v xml:space="preserve">m </v>
          </cell>
          <cell r="C1969" t="str">
            <v xml:space="preserve">Q=355 mm, 32 atmosfer basınç dayanımlı, PE 100 polietilenden mamül içme ve kullanma suyu boruları </v>
          </cell>
          <cell r="D1969">
            <v>295794000</v>
          </cell>
        </row>
        <row r="1970">
          <cell r="A1970" t="str">
            <v>04.768/9A-01</v>
          </cell>
          <cell r="B1970" t="str">
            <v xml:space="preserve">m </v>
          </cell>
          <cell r="C1970" t="str">
            <v xml:space="preserve">8" lik spiral kaynaklı çelik boru, 16 atmosfer basınç dayanımlı (FE37) </v>
          </cell>
          <cell r="D1970">
            <v>49560000</v>
          </cell>
        </row>
        <row r="1971">
          <cell r="A1971" t="str">
            <v>04.768/9A-02</v>
          </cell>
          <cell r="B1971" t="str">
            <v xml:space="preserve">m </v>
          </cell>
          <cell r="C1971" t="str">
            <v xml:space="preserve">10" lik spiral kaynaklı çelik boru, 16 atmosfer basınç dayanımlı (FE37) </v>
          </cell>
          <cell r="D1971">
            <v>60180000</v>
          </cell>
        </row>
        <row r="1972">
          <cell r="A1972" t="str">
            <v>04.768/9A-03</v>
          </cell>
          <cell r="B1972" t="str">
            <v xml:space="preserve">m </v>
          </cell>
          <cell r="C1972" t="str">
            <v xml:space="preserve">12" lik spiral kaynaklı çelik boru, 16 atmosfer basınç dayanımlı (FE37) </v>
          </cell>
          <cell r="D1972">
            <v>74340000</v>
          </cell>
        </row>
        <row r="1973">
          <cell r="A1973" t="str">
            <v>04.768/9A-04</v>
          </cell>
          <cell r="B1973" t="str">
            <v xml:space="preserve">m </v>
          </cell>
          <cell r="C1973" t="str">
            <v xml:space="preserve">16" lik spiral kaynaklı çelik boru, 16 atmosfer basınç dayanımlı (FE37) </v>
          </cell>
          <cell r="D1973">
            <v>95580000</v>
          </cell>
        </row>
        <row r="1974">
          <cell r="A1974" t="str">
            <v>04.768/9A-05</v>
          </cell>
          <cell r="B1974" t="str">
            <v xml:space="preserve">m </v>
          </cell>
          <cell r="C1974" t="str">
            <v xml:space="preserve">18" lik spiral kaynaklı çelik boru, 16 atmosfer basınç dayanımlı (FE37) </v>
          </cell>
          <cell r="D1974">
            <v>116820000</v>
          </cell>
        </row>
        <row r="1975">
          <cell r="A1975" t="str">
            <v>04.768/9A-06</v>
          </cell>
          <cell r="B1975" t="str">
            <v xml:space="preserve">m </v>
          </cell>
          <cell r="C1975" t="str">
            <v xml:space="preserve">20" lik spiral kaynaklı çelik boru, 16 atmosfer basınç dayanımlı (FE37) </v>
          </cell>
          <cell r="D1975">
            <v>127440000</v>
          </cell>
        </row>
        <row r="1976">
          <cell r="A1976" t="str">
            <v>04.768/9A-07</v>
          </cell>
          <cell r="B1976" t="str">
            <v xml:space="preserve">m </v>
          </cell>
          <cell r="C1976" t="str">
            <v xml:space="preserve">24" lik spiral kaynaklı çelik boru, 16 atmosfer basınç dayanımlı (FE37) </v>
          </cell>
          <cell r="D1976">
            <v>159300000</v>
          </cell>
        </row>
        <row r="1977">
          <cell r="A1977" t="str">
            <v>04.768/9A-08</v>
          </cell>
          <cell r="B1977" t="str">
            <v xml:space="preserve">m </v>
          </cell>
          <cell r="C1977" t="str">
            <v xml:space="preserve">28" lik spiral kaynaklı çelik boru, 16 atmosfer basınç dayanımlı (FE37) </v>
          </cell>
          <cell r="D1977">
            <v>219480000</v>
          </cell>
        </row>
        <row r="1978">
          <cell r="A1978" t="str">
            <v>04.768/9A-09</v>
          </cell>
          <cell r="B1978" t="str">
            <v xml:space="preserve">m </v>
          </cell>
          <cell r="C1978" t="str">
            <v xml:space="preserve">30" lik spiral kaynaklı çelik boru, 16 atmosfer basınç dayanımlı (FE37) </v>
          </cell>
          <cell r="D1978">
            <v>237180000</v>
          </cell>
        </row>
        <row r="1979">
          <cell r="A1979" t="str">
            <v>04.768/9A-10</v>
          </cell>
          <cell r="B1979" t="str">
            <v xml:space="preserve">m </v>
          </cell>
          <cell r="C1979" t="str">
            <v xml:space="preserve">32" lik spiral kaynaklı çelik boru, 16 atmosfer basınç dayanımlı (FE37) </v>
          </cell>
          <cell r="D1979">
            <v>279660000</v>
          </cell>
        </row>
        <row r="1980">
          <cell r="A1980" t="str">
            <v>04.768/9A-11</v>
          </cell>
          <cell r="B1980" t="str">
            <v xml:space="preserve">m </v>
          </cell>
          <cell r="C1980" t="str">
            <v xml:space="preserve">36" lik spiral kaynaklı çelik boru, 16 atmosfer basınç dayanımlı (FE37) </v>
          </cell>
          <cell r="D1980">
            <v>343380000</v>
          </cell>
        </row>
        <row r="1981">
          <cell r="A1981" t="str">
            <v>04.768/9A-12</v>
          </cell>
          <cell r="B1981" t="str">
            <v xml:space="preserve">m </v>
          </cell>
          <cell r="C1981" t="str">
            <v xml:space="preserve">40" lik spiral kaynaklı çelik boru, 16 atmosfer basınç dayanımlı (FE37) </v>
          </cell>
          <cell r="D1981">
            <v>382320000</v>
          </cell>
        </row>
        <row r="1982">
          <cell r="A1982" t="str">
            <v>04.768/9A-13</v>
          </cell>
          <cell r="B1982" t="str">
            <v xml:space="preserve">m </v>
          </cell>
          <cell r="C1982" t="str">
            <v xml:space="preserve">48" lik spiral kaynaklı çelik boru, 16 atmosfer basınç dayanımlı (FE37) </v>
          </cell>
          <cell r="D1982">
            <v>545160000</v>
          </cell>
        </row>
        <row r="1983">
          <cell r="A1983" t="str">
            <v>04.768/9A-14</v>
          </cell>
          <cell r="B1983" t="str">
            <v xml:space="preserve">m </v>
          </cell>
          <cell r="C1983" t="str">
            <v xml:space="preserve">56" lik spiral kaynaklı çelik boru, 16 atmosfer basınç dayanımlı (FE37) </v>
          </cell>
          <cell r="D1983">
            <v>672600000</v>
          </cell>
        </row>
        <row r="1984">
          <cell r="A1984" t="str">
            <v>04.768/9A-15</v>
          </cell>
          <cell r="B1984" t="str">
            <v xml:space="preserve">m </v>
          </cell>
          <cell r="C1984" t="str">
            <v xml:space="preserve">64" lik spiral kaynaklı çelik boru, 16 atmosfer basınç dayanımlı (FE37) </v>
          </cell>
          <cell r="D1984">
            <v>920400000</v>
          </cell>
        </row>
        <row r="1985">
          <cell r="A1985" t="str">
            <v>04.768/9A-16</v>
          </cell>
          <cell r="B1985" t="str">
            <v xml:space="preserve">m </v>
          </cell>
          <cell r="C1985" t="str">
            <v xml:space="preserve">72" lik spiral kaynaklı çelik boru, 16 atmosfer basınç dayanımlı (FE37) </v>
          </cell>
          <cell r="D1985">
            <v>1062000000</v>
          </cell>
        </row>
        <row r="1986">
          <cell r="A1986" t="str">
            <v>04.768/9A-17</v>
          </cell>
          <cell r="B1986" t="str">
            <v xml:space="preserve">m </v>
          </cell>
          <cell r="C1986" t="str">
            <v xml:space="preserve">80" lik spiral kaynaklı çelik boru, 16 atmosfer basınç dayanımlı (FE37) </v>
          </cell>
          <cell r="D1986">
            <v>1292100000</v>
          </cell>
        </row>
        <row r="1987">
          <cell r="A1987" t="str">
            <v>04.768/9A-18</v>
          </cell>
          <cell r="B1987" t="str">
            <v xml:space="preserve">m </v>
          </cell>
          <cell r="C1987" t="str">
            <v xml:space="preserve">88" lik spiral kaynaklı çelik boru, 16 atmosfer basınç dayanımlı (FE37) </v>
          </cell>
          <cell r="D1987">
            <v>1552200000</v>
          </cell>
        </row>
        <row r="1988">
          <cell r="A1988" t="str">
            <v>04.768/9A-19</v>
          </cell>
          <cell r="B1988" t="str">
            <v xml:space="preserve">m </v>
          </cell>
          <cell r="C1988" t="str">
            <v xml:space="preserve">96" lik spiral kaynaklı çelik boru, 16 atmosfer basınç dayanımlı (FE37) </v>
          </cell>
          <cell r="D1988">
            <v>1805400000</v>
          </cell>
        </row>
        <row r="1989">
          <cell r="A1989" t="str">
            <v>04.768/9A-20</v>
          </cell>
          <cell r="B1989" t="str">
            <v xml:space="preserve">m </v>
          </cell>
          <cell r="C1989" t="str">
            <v xml:space="preserve">100" lik spiral kaynaklı çelik boru, 16 atmosfer basınç dayanımlı (FE37) </v>
          </cell>
          <cell r="D1989">
            <v>1911600000</v>
          </cell>
        </row>
        <row r="1990">
          <cell r="A1990" t="str">
            <v>04.768/9A-21</v>
          </cell>
          <cell r="B1990" t="str">
            <v xml:space="preserve">kg </v>
          </cell>
          <cell r="C1990" t="str">
            <v xml:space="preserve">Her çap için özel parça </v>
          </cell>
          <cell r="D1990">
            <v>3540000</v>
          </cell>
        </row>
        <row r="1991">
          <cell r="A1991" t="str">
            <v>04.768/9B-01</v>
          </cell>
          <cell r="B1991" t="str">
            <v xml:space="preserve">m </v>
          </cell>
          <cell r="C1991" t="str">
            <v xml:space="preserve">8" lik spiral kaynaklı çelik boru, 25 atmosfer basınç dayanımlı (FE44) </v>
          </cell>
          <cell r="D1991">
            <v>53100000</v>
          </cell>
        </row>
        <row r="1992">
          <cell r="A1992" t="str">
            <v>04.768/9B-02</v>
          </cell>
          <cell r="B1992" t="str">
            <v xml:space="preserve">m </v>
          </cell>
          <cell r="C1992" t="str">
            <v xml:space="preserve">10" lik spiral kaynaklı çelik boru, 25 atmosfer basınç dayanımlı (FE44) </v>
          </cell>
          <cell r="D1992">
            <v>63720000</v>
          </cell>
        </row>
        <row r="1993">
          <cell r="A1993" t="str">
            <v>04.768/9B-03</v>
          </cell>
          <cell r="B1993" t="str">
            <v xml:space="preserve">m </v>
          </cell>
          <cell r="C1993" t="str">
            <v xml:space="preserve">12" lik spiral kaynaklı çelik boru, 25 atmosfer basınç dayanımlı (FE44) </v>
          </cell>
          <cell r="D1993">
            <v>77880000</v>
          </cell>
        </row>
        <row r="1994">
          <cell r="A1994" t="str">
            <v>04.768/9B-04</v>
          </cell>
          <cell r="B1994" t="str">
            <v xml:space="preserve">m </v>
          </cell>
          <cell r="C1994" t="str">
            <v xml:space="preserve">16" lik spiral kaynaklı çelik boru, 25 atmosfer basınç dayanımlı (FE44) </v>
          </cell>
          <cell r="D1994">
            <v>99120000</v>
          </cell>
        </row>
        <row r="1995">
          <cell r="A1995" t="str">
            <v>04.768/9B-05</v>
          </cell>
          <cell r="B1995" t="str">
            <v xml:space="preserve">m </v>
          </cell>
          <cell r="C1995" t="str">
            <v xml:space="preserve">18" lik spiral kaynaklı çelik boru, 25 atmosfer basınç dayanımlı (FE44) </v>
          </cell>
          <cell r="D1995">
            <v>123900000</v>
          </cell>
        </row>
        <row r="1996">
          <cell r="A1996" t="str">
            <v>04.768/9B-06</v>
          </cell>
          <cell r="B1996" t="str">
            <v xml:space="preserve">m </v>
          </cell>
          <cell r="C1996" t="str">
            <v xml:space="preserve">20" lik spiral kaynaklı çelik boru, 25 atmosfer basınç dayanımlı (FE44) </v>
          </cell>
          <cell r="D1996">
            <v>145140000</v>
          </cell>
        </row>
        <row r="1997">
          <cell r="A1997" t="str">
            <v>04.768/9B-07</v>
          </cell>
          <cell r="B1997" t="str">
            <v xml:space="preserve">m </v>
          </cell>
          <cell r="C1997" t="str">
            <v xml:space="preserve">24" lik spiral kaynaklı çelik boru, 25 atmosfer basınç dayanımlı (FE44) </v>
          </cell>
          <cell r="D1997">
            <v>191160000</v>
          </cell>
        </row>
        <row r="1998">
          <cell r="A1998" t="str">
            <v>04.768/9B-08</v>
          </cell>
          <cell r="B1998" t="str">
            <v xml:space="preserve">m </v>
          </cell>
          <cell r="C1998" t="str">
            <v xml:space="preserve">28" lik spiral kaynaklı çelik boru, 25 atmosfer basınç dayanımlı (FE44) </v>
          </cell>
          <cell r="D1998">
            <v>265500000</v>
          </cell>
        </row>
        <row r="1999">
          <cell r="A1999" t="str">
            <v>04.768/9B-09</v>
          </cell>
          <cell r="B1999" t="str">
            <v xml:space="preserve">m </v>
          </cell>
          <cell r="C1999" t="str">
            <v xml:space="preserve">30" lik spiral kaynaklı çelik boru, 25 atmosfer basınç dayanımlı (FE44) </v>
          </cell>
          <cell r="D1999">
            <v>279660000</v>
          </cell>
        </row>
        <row r="2000">
          <cell r="A2000" t="str">
            <v>04.768/9B-10</v>
          </cell>
          <cell r="B2000" t="str">
            <v xml:space="preserve">m </v>
          </cell>
          <cell r="C2000" t="str">
            <v xml:space="preserve">32" lik spiral kaynaklı çelik boru, 25 atmosfer basınç dayanımlı (FE44) </v>
          </cell>
          <cell r="D2000">
            <v>318600000</v>
          </cell>
        </row>
        <row r="2001">
          <cell r="A2001" t="str">
            <v>04.768/9B-11</v>
          </cell>
          <cell r="B2001" t="str">
            <v xml:space="preserve">m </v>
          </cell>
          <cell r="C2001" t="str">
            <v xml:space="preserve">36" lik spiral kaynaklı çelik boru, 25 atmosfer basınç dayanımlı (FE44) </v>
          </cell>
          <cell r="D2001">
            <v>392940000</v>
          </cell>
        </row>
        <row r="2002">
          <cell r="A2002" t="str">
            <v>04.768/9B-12</v>
          </cell>
          <cell r="B2002" t="str">
            <v xml:space="preserve">m </v>
          </cell>
          <cell r="C2002" t="str">
            <v xml:space="preserve">40" lik spiral kaynaklı çelik boru, 25 atmosfer basınç dayanımlı (FE44) </v>
          </cell>
          <cell r="D2002">
            <v>460200000</v>
          </cell>
        </row>
        <row r="2003">
          <cell r="A2003" t="str">
            <v>04.768/9B-13</v>
          </cell>
          <cell r="B2003" t="str">
            <v xml:space="preserve">m </v>
          </cell>
          <cell r="C2003" t="str">
            <v xml:space="preserve">48" lik spiral kaynaklı çelik boru, 25 atmosfer basınç dayanımlı (FE44) </v>
          </cell>
          <cell r="D2003">
            <v>672600000</v>
          </cell>
        </row>
        <row r="2004">
          <cell r="A2004" t="str">
            <v>04.768/9B-14</v>
          </cell>
          <cell r="B2004" t="str">
            <v xml:space="preserve">m </v>
          </cell>
          <cell r="C2004" t="str">
            <v xml:space="preserve">56" lik spiral kaynaklı çelik boru, 25 atmosfer basınç dayanımlı (FE44) </v>
          </cell>
          <cell r="D2004">
            <v>920400000</v>
          </cell>
        </row>
        <row r="2005">
          <cell r="A2005" t="str">
            <v>04.768/9B-15</v>
          </cell>
          <cell r="B2005" t="str">
            <v xml:space="preserve">m </v>
          </cell>
          <cell r="C2005" t="str">
            <v xml:space="preserve">64" lik spiral kaynaklı çelik boru, 25 atmosfer basınç dayanımlı (FE44) </v>
          </cell>
          <cell r="D2005">
            <v>1115000000</v>
          </cell>
        </row>
        <row r="2006">
          <cell r="A2006" t="str">
            <v>04.768/9B-16</v>
          </cell>
          <cell r="B2006" t="str">
            <v xml:space="preserve">m </v>
          </cell>
          <cell r="C2006" t="str">
            <v xml:space="preserve">72" lik spiral kaynaklı çelik boru, 25 atmosfer basınç dayanımlı (FE44) </v>
          </cell>
          <cell r="D2006">
            <v>1416000000</v>
          </cell>
        </row>
        <row r="2007">
          <cell r="A2007" t="str">
            <v>04.768/9B-17</v>
          </cell>
          <cell r="B2007" t="str">
            <v xml:space="preserve">m </v>
          </cell>
          <cell r="C2007" t="str">
            <v xml:space="preserve">80" lik spiral kaynaklı çelik boru, 25 atmosfer basınç dayanımlı (FE44) </v>
          </cell>
          <cell r="D2007">
            <v>1699200000</v>
          </cell>
        </row>
        <row r="2008">
          <cell r="A2008" t="str">
            <v>04.768/9B-18</v>
          </cell>
          <cell r="B2008" t="str">
            <v xml:space="preserve">m </v>
          </cell>
          <cell r="C2008" t="str">
            <v xml:space="preserve">88" lik spiral kaynaklı çelik boru, 25 atmosfer basınç dayanımlı (FE44) </v>
          </cell>
          <cell r="D2008">
            <v>2088600000</v>
          </cell>
        </row>
        <row r="2009">
          <cell r="A2009" t="str">
            <v>04.768/9B-19</v>
          </cell>
          <cell r="B2009" t="str">
            <v xml:space="preserve">m </v>
          </cell>
          <cell r="C2009" t="str">
            <v xml:space="preserve">96" lik spiral kaynaklı çelik boru, 25 atmosfer basınç dayanımlı (FE44) </v>
          </cell>
          <cell r="D2009">
            <v>2513400000</v>
          </cell>
        </row>
        <row r="2010">
          <cell r="A2010" t="str">
            <v>04.768/9B-20</v>
          </cell>
          <cell r="B2010" t="str">
            <v xml:space="preserve">m </v>
          </cell>
          <cell r="C2010" t="str">
            <v xml:space="preserve">100" lik spiral kaynaklı çelik boru, 25 atmosfer basınç dayanımlı (FE44) </v>
          </cell>
          <cell r="D2010">
            <v>2612520000</v>
          </cell>
        </row>
        <row r="2011">
          <cell r="A2011" t="str">
            <v>04.768/9B-21</v>
          </cell>
          <cell r="B2011" t="str">
            <v xml:space="preserve">kg </v>
          </cell>
          <cell r="C2011" t="str">
            <v xml:space="preserve">Her çap için özel parça </v>
          </cell>
          <cell r="D2011">
            <v>3540000</v>
          </cell>
        </row>
        <row r="2012">
          <cell r="A2012" t="str">
            <v>04.769/01</v>
          </cell>
          <cell r="B2012" t="str">
            <v xml:space="preserve">m </v>
          </cell>
          <cell r="C2012" t="str">
            <v xml:space="preserve">Q 70 mm lik bir ucu muflu sert PVC boru (yağmur borusu) </v>
          </cell>
          <cell r="D2012">
            <v>1818000</v>
          </cell>
        </row>
        <row r="2013">
          <cell r="A2013" t="str">
            <v>04.769/02</v>
          </cell>
          <cell r="B2013" t="str">
            <v xml:space="preserve">m </v>
          </cell>
          <cell r="C2013" t="str">
            <v xml:space="preserve">Q 100 mm lik bir ucu muflu sert PVC boru (yağmur borusu) </v>
          </cell>
          <cell r="D2013">
            <v>3180000</v>
          </cell>
        </row>
        <row r="2014">
          <cell r="A2014" t="str">
            <v>04.769/03</v>
          </cell>
          <cell r="B2014" t="str">
            <v xml:space="preserve">m </v>
          </cell>
          <cell r="C2014" t="str">
            <v xml:space="preserve">Q 125 mm lik bir ucu muflu sert PVC boru </v>
          </cell>
          <cell r="D2014">
            <v>3998000</v>
          </cell>
        </row>
        <row r="2015">
          <cell r="A2015" t="str">
            <v>04.769/04</v>
          </cell>
          <cell r="B2015" t="str">
            <v xml:space="preserve">m </v>
          </cell>
          <cell r="C2015" t="str">
            <v xml:space="preserve">Sert PVC çatı bantı (etek) </v>
          </cell>
          <cell r="D2015">
            <v>2272000</v>
          </cell>
        </row>
        <row r="2016">
          <cell r="A2016" t="str">
            <v>04.769/05</v>
          </cell>
          <cell r="B2016" t="str">
            <v xml:space="preserve">m </v>
          </cell>
          <cell r="C2016" t="str">
            <v xml:space="preserve">Sert PVC yağmur oluğu (0.100 mm) </v>
          </cell>
          <cell r="D2016">
            <v>2000000</v>
          </cell>
        </row>
        <row r="2017">
          <cell r="A2017" t="str">
            <v>04.769/06</v>
          </cell>
          <cell r="B2017" t="str">
            <v xml:space="preserve">m </v>
          </cell>
          <cell r="C2017" t="str">
            <v xml:space="preserve">Sert PVC yağmur oluğu (0.150) </v>
          </cell>
          <cell r="D2017">
            <v>2727000</v>
          </cell>
        </row>
        <row r="2018">
          <cell r="A2018" t="str">
            <v>04.769/07</v>
          </cell>
          <cell r="B2018" t="str">
            <v xml:space="preserve">kg </v>
          </cell>
          <cell r="C2018" t="str">
            <v xml:space="preserve">Metal takviyeli sert PVC doğrama profilleri </v>
          </cell>
          <cell r="D2018">
            <v>639000</v>
          </cell>
        </row>
        <row r="2019">
          <cell r="A2019" t="str">
            <v>04.769/08</v>
          </cell>
          <cell r="B2019" t="str">
            <v xml:space="preserve">kg </v>
          </cell>
          <cell r="C2019" t="str">
            <v xml:space="preserve">Metal takviyesiz sert PVC doğrama profilleri </v>
          </cell>
          <cell r="D2019">
            <v>665000</v>
          </cell>
        </row>
        <row r="2020">
          <cell r="A2020" t="str">
            <v>04.769/09</v>
          </cell>
          <cell r="B2020" t="str">
            <v xml:space="preserve">kg </v>
          </cell>
          <cell r="C2020" t="str">
            <v xml:space="preserve">Her nevi sert PVC plastik levha </v>
          </cell>
          <cell r="D2020">
            <v>665000</v>
          </cell>
        </row>
        <row r="2021">
          <cell r="A2021" t="str">
            <v>04.769/10</v>
          </cell>
          <cell r="B2021" t="str">
            <v xml:space="preserve">kg </v>
          </cell>
          <cell r="C2021" t="str">
            <v xml:space="preserve">Epdm ka. neopren izalasyon ve cam çerçeve fitilleri </v>
          </cell>
          <cell r="D2021">
            <v>1802000</v>
          </cell>
        </row>
        <row r="2022">
          <cell r="A2022" t="str">
            <v>04.769/11</v>
          </cell>
          <cell r="B2022" t="str">
            <v xml:space="preserve">Ad. </v>
          </cell>
          <cell r="C2022" t="str">
            <v xml:space="preserve">Plastik ve alüminyum doğrama montaj dübeli </v>
          </cell>
          <cell r="D2022">
            <v>154000</v>
          </cell>
        </row>
        <row r="2023">
          <cell r="A2023" t="str">
            <v>04.769/12</v>
          </cell>
          <cell r="B2023" t="str">
            <v xml:space="preserve">kg </v>
          </cell>
          <cell r="C2023" t="str">
            <v xml:space="preserve">Alüminyum doğrama ısı yalıtım profilleri </v>
          </cell>
          <cell r="D2023">
            <v>5250000</v>
          </cell>
        </row>
        <row r="2024">
          <cell r="A2024" t="str">
            <v>04.769/13</v>
          </cell>
          <cell r="B2024" t="str">
            <v xml:space="preserve">kg </v>
          </cell>
          <cell r="C2024" t="str">
            <v xml:space="preserve">PVC Süspansiyon hammaddesi </v>
          </cell>
          <cell r="D2024">
            <v>1172000</v>
          </cell>
        </row>
        <row r="2025">
          <cell r="A2025" t="str">
            <v>04.773</v>
          </cell>
          <cell r="C2025" t="str">
            <v xml:space="preserve">İ-DOĞRAMA MADENİ AKSAMI </v>
          </cell>
          <cell r="D2025">
            <v>0</v>
          </cell>
        </row>
        <row r="2026">
          <cell r="A2026" t="str">
            <v>04.770/1</v>
          </cell>
          <cell r="B2026" t="str">
            <v xml:space="preserve">m2 </v>
          </cell>
          <cell r="C2026" t="str">
            <v xml:space="preserve">Laminat kaplamalı mutfak ve banyo alt dolabı </v>
          </cell>
          <cell r="D2026">
            <v>140000000</v>
          </cell>
        </row>
        <row r="2027">
          <cell r="A2027" t="str">
            <v>04.770/2</v>
          </cell>
          <cell r="B2027" t="str">
            <v xml:space="preserve">m2 </v>
          </cell>
          <cell r="C2027" t="str">
            <v xml:space="preserve">Laminat kaplamalı mutfak üst dolabı (camlı, camsız) </v>
          </cell>
          <cell r="D2027">
            <v>130000000</v>
          </cell>
        </row>
        <row r="2028">
          <cell r="A2028" t="str">
            <v>04.770/3</v>
          </cell>
          <cell r="B2028" t="str">
            <v xml:space="preserve">m2 </v>
          </cell>
          <cell r="C2028" t="str">
            <v xml:space="preserve">Düz akerdeon kapı (camlı, camsız) </v>
          </cell>
          <cell r="D2028">
            <v>30000000</v>
          </cell>
        </row>
        <row r="2029">
          <cell r="A2029" t="str">
            <v>04.770/4</v>
          </cell>
          <cell r="B2029" t="str">
            <v xml:space="preserve">m2 </v>
          </cell>
          <cell r="C2029" t="str">
            <v xml:space="preserve">Kaplamalı düz akerdeon kapı (camlı, camsız) </v>
          </cell>
          <cell r="D2029">
            <v>35000000</v>
          </cell>
        </row>
        <row r="2030">
          <cell r="A2030" t="str">
            <v>04.771</v>
          </cell>
          <cell r="B2030" t="str">
            <v xml:space="preserve">m2 </v>
          </cell>
          <cell r="C2030" t="str">
            <v xml:space="preserve">PVC esaslı cephe kaplama malzemesi(iç ve dış cephe) </v>
          </cell>
          <cell r="D2030">
            <v>10000000</v>
          </cell>
        </row>
        <row r="2031">
          <cell r="A2031" t="str">
            <v>04.773/A01</v>
          </cell>
          <cell r="B2031" t="str">
            <v xml:space="preserve">Ad. </v>
          </cell>
          <cell r="C2031" t="str">
            <v xml:space="preserve">Kapı doğrama madeni aksamları.gömme iç kapı kilidi (geniş tip) </v>
          </cell>
          <cell r="D2031">
            <v>3000000</v>
          </cell>
        </row>
        <row r="2032">
          <cell r="A2032" t="str">
            <v>04.773/A02</v>
          </cell>
          <cell r="B2032" t="str">
            <v xml:space="preserve">Ad. </v>
          </cell>
          <cell r="C2032" t="str">
            <v xml:space="preserve">Kapı doğrama madeni aksamları.gömme iç kapı kilidi (dar tip) </v>
          </cell>
          <cell r="D2032">
            <v>3000000</v>
          </cell>
        </row>
        <row r="2033">
          <cell r="A2033" t="str">
            <v>04.773/A03</v>
          </cell>
          <cell r="B2033" t="str">
            <v xml:space="preserve">Ad. </v>
          </cell>
          <cell r="C2033" t="str">
            <v xml:space="preserve">Kapı doğra.madeni aksam.gömme makara.iç kapı kili.(gen.v.d) </v>
          </cell>
          <cell r="D2033">
            <v>5000000</v>
          </cell>
        </row>
        <row r="2034">
          <cell r="A2034" t="str">
            <v>04.773/A04</v>
          </cell>
          <cell r="B2034" t="str">
            <v xml:space="preserve">Ad. </v>
          </cell>
          <cell r="C2034" t="str">
            <v xml:space="preserve">Gömme silindirli iç ve dış kapı kilidi (geniş ve dar tip) </v>
          </cell>
          <cell r="D2034">
            <v>10500000</v>
          </cell>
        </row>
        <row r="2035">
          <cell r="A2035" t="str">
            <v>04.773/A05</v>
          </cell>
          <cell r="B2035" t="str">
            <v xml:space="preserve">Ad. </v>
          </cell>
          <cell r="C2035" t="str">
            <v xml:space="preserve">Gömme makaralı silindirli iç ve dış kapı kilidi (geniş tip) </v>
          </cell>
          <cell r="D2035">
            <v>10500000</v>
          </cell>
        </row>
        <row r="2036">
          <cell r="A2036" t="str">
            <v>04.773/A06</v>
          </cell>
          <cell r="B2036" t="str">
            <v xml:space="preserve">Ad. </v>
          </cell>
          <cell r="C2036" t="str">
            <v xml:space="preserve">Gömme makaralı silindirli iç ve dış kapı kilidi (dar tip) </v>
          </cell>
          <cell r="D2036">
            <v>10500000</v>
          </cell>
        </row>
        <row r="2037">
          <cell r="A2037" t="str">
            <v>04.773/A07</v>
          </cell>
          <cell r="B2037" t="str">
            <v xml:space="preserve">Ad. </v>
          </cell>
          <cell r="C2037" t="str">
            <v xml:space="preserve">Silindir tirajlı dış kapı kilidi </v>
          </cell>
          <cell r="D2037">
            <v>12000000</v>
          </cell>
        </row>
        <row r="2038">
          <cell r="A2038" t="str">
            <v>04.773/A08</v>
          </cell>
          <cell r="B2038" t="str">
            <v xml:space="preserve">Ad. </v>
          </cell>
          <cell r="C2038" t="str">
            <v xml:space="preserve">Kapı kolu ve aynaları (kromajlı) </v>
          </cell>
          <cell r="D2038">
            <v>3000000</v>
          </cell>
        </row>
        <row r="2039">
          <cell r="A2039" t="str">
            <v>04.773/A09</v>
          </cell>
          <cell r="B2039" t="str">
            <v xml:space="preserve">Ad. </v>
          </cell>
          <cell r="C2039" t="str">
            <v xml:space="preserve">Lastik başlı tampon </v>
          </cell>
          <cell r="D2039">
            <v>650000</v>
          </cell>
        </row>
        <row r="2040">
          <cell r="A2040" t="str">
            <v>04.773/A10</v>
          </cell>
          <cell r="B2040" t="str">
            <v xml:space="preserve">Ad. </v>
          </cell>
          <cell r="C2040" t="str">
            <v xml:space="preserve">Menteşe </v>
          </cell>
          <cell r="D2040">
            <v>550000</v>
          </cell>
        </row>
        <row r="2041">
          <cell r="A2041" t="str">
            <v>04.773/A11</v>
          </cell>
          <cell r="B2041" t="str">
            <v xml:space="preserve">Ad. </v>
          </cell>
          <cell r="C2041" t="str">
            <v xml:space="preserve">Yaylı menteşe </v>
          </cell>
          <cell r="D2041">
            <v>5000000</v>
          </cell>
        </row>
        <row r="2042">
          <cell r="A2042" t="str">
            <v>04.773/A12</v>
          </cell>
          <cell r="B2042" t="str">
            <v xml:space="preserve">Ad. </v>
          </cell>
          <cell r="C2042" t="str">
            <v xml:space="preserve">Sürgü (düşey tespit takımı) </v>
          </cell>
          <cell r="D2042">
            <v>600000</v>
          </cell>
        </row>
        <row r="2043">
          <cell r="A2043" t="str">
            <v>04.773/A13</v>
          </cell>
          <cell r="B2043" t="str">
            <v xml:space="preserve">Ad. </v>
          </cell>
          <cell r="C2043" t="str">
            <v xml:space="preserve">Stop (nikelajlı) </v>
          </cell>
          <cell r="D2043">
            <v>3100000</v>
          </cell>
        </row>
        <row r="2044">
          <cell r="A2044" t="str">
            <v>04.773/B01</v>
          </cell>
          <cell r="B2044" t="str">
            <v xml:space="preserve">Ad. </v>
          </cell>
          <cell r="C2044" t="str">
            <v xml:space="preserve">Pencere doğ.madeni aksam:ispanyolet takımı (kol demir tefer.) </v>
          </cell>
          <cell r="D2044">
            <v>3000000</v>
          </cell>
        </row>
        <row r="2045">
          <cell r="A2045" t="str">
            <v>04.773/B02</v>
          </cell>
          <cell r="B2045" t="str">
            <v xml:space="preserve">Ad. </v>
          </cell>
          <cell r="C2045" t="str">
            <v xml:space="preserve">Pencere doğ.madeni aksam:vasistas takımı (basit makas) </v>
          </cell>
          <cell r="D2045">
            <v>1150000</v>
          </cell>
        </row>
        <row r="2046">
          <cell r="A2046" t="str">
            <v>04.773/B03</v>
          </cell>
          <cell r="B2046" t="str">
            <v xml:space="preserve">Ad. </v>
          </cell>
          <cell r="C2046" t="str">
            <v xml:space="preserve">Vasistas takımı (çelik makas kromajkol ve tutamak) </v>
          </cell>
          <cell r="D2046">
            <v>3500000</v>
          </cell>
        </row>
        <row r="2047">
          <cell r="A2047" t="str">
            <v>04.773/B04</v>
          </cell>
          <cell r="B2047" t="str">
            <v xml:space="preserve">Ad. </v>
          </cell>
          <cell r="C2047" t="str">
            <v xml:space="preserve">Mandal (ispanyolet kolu ve damak)sari pirinc montevet vidası </v>
          </cell>
          <cell r="D2047">
            <v>2000000</v>
          </cell>
        </row>
        <row r="2048">
          <cell r="A2048" t="str">
            <v>04.773/B05</v>
          </cell>
          <cell r="B2048" t="str">
            <v xml:space="preserve">Ad. </v>
          </cell>
          <cell r="C2048" t="str">
            <v xml:space="preserve">Pencere doğ.madeni aksam:sürgü </v>
          </cell>
          <cell r="D2048">
            <v>500000</v>
          </cell>
        </row>
        <row r="2049">
          <cell r="A2049" t="str">
            <v>04.773/B06</v>
          </cell>
          <cell r="B2049" t="str">
            <v xml:space="preserve">Ad. </v>
          </cell>
          <cell r="C2049" t="str">
            <v xml:space="preserve">Pencere doğ.madeni aksam:lastik başlı tampon </v>
          </cell>
          <cell r="D2049">
            <v>650000</v>
          </cell>
        </row>
        <row r="2050">
          <cell r="A2050" t="str">
            <v>04.773/B07</v>
          </cell>
          <cell r="B2050" t="str">
            <v xml:space="preserve">Ad. </v>
          </cell>
          <cell r="C2050" t="str">
            <v xml:space="preserve">Pencere doğ.madeni aksam:tespit yaylı mandalı </v>
          </cell>
          <cell r="D2050">
            <v>850000</v>
          </cell>
        </row>
        <row r="2051">
          <cell r="A2051" t="str">
            <v>04.773/B08</v>
          </cell>
          <cell r="B2051" t="str">
            <v xml:space="preserve">kg </v>
          </cell>
          <cell r="C2051" t="str">
            <v xml:space="preserve">Kontrpua takımı (pik örme tel sarıdan makara tel yuvaları il </v>
          </cell>
          <cell r="D2051">
            <v>850000</v>
          </cell>
        </row>
        <row r="2052">
          <cell r="A2052" t="str">
            <v>04.773/B09</v>
          </cell>
          <cell r="B2052" t="str">
            <v xml:space="preserve">Ad. </v>
          </cell>
          <cell r="C2052" t="str">
            <v xml:space="preserve">Sürme kanat tutamağı </v>
          </cell>
          <cell r="D2052">
            <v>2500000</v>
          </cell>
        </row>
        <row r="2053">
          <cell r="A2053" t="str">
            <v>04.773/B10</v>
          </cell>
          <cell r="B2053" t="str">
            <v xml:space="preserve">Ad. </v>
          </cell>
          <cell r="C2053" t="str">
            <v xml:space="preserve">Kavramalı ispanyolet takımı (kol dahil)20 cm lik 2 kavramalı </v>
          </cell>
          <cell r="D2053">
            <v>3377000</v>
          </cell>
        </row>
        <row r="2054">
          <cell r="A2054" t="str">
            <v>04.773/B11</v>
          </cell>
          <cell r="B2054" t="str">
            <v xml:space="preserve">Ad. </v>
          </cell>
          <cell r="C2054" t="str">
            <v xml:space="preserve">Kavramalı ispanyolet takımı (kol dahil)100 cm lik 3 kavramalı </v>
          </cell>
          <cell r="D2054">
            <v>3692000</v>
          </cell>
        </row>
        <row r="2055">
          <cell r="A2055" t="str">
            <v>04.773/B12</v>
          </cell>
          <cell r="B2055" t="str">
            <v xml:space="preserve">Ad. </v>
          </cell>
          <cell r="C2055" t="str">
            <v xml:space="preserve">Kavramalı ispanyolet takım (kol dahil)120 cm lik 3 kavramalı </v>
          </cell>
          <cell r="D2055">
            <v>4443000</v>
          </cell>
        </row>
        <row r="2056">
          <cell r="A2056" t="str">
            <v>04.773/B13</v>
          </cell>
          <cell r="B2056" t="str">
            <v xml:space="preserve">Ad. </v>
          </cell>
          <cell r="C2056" t="str">
            <v xml:space="preserve">Kavramalı ispanyolet takım (kol dahil)140 cm lik 3 kavramalı </v>
          </cell>
          <cell r="D2056">
            <v>4443000</v>
          </cell>
        </row>
        <row r="2057">
          <cell r="A2057" t="str">
            <v>04.773/B14</v>
          </cell>
          <cell r="B2057" t="str">
            <v xml:space="preserve">Ad. </v>
          </cell>
          <cell r="C2057" t="str">
            <v xml:space="preserve">Kavramalı ispanyolet takım (kol dahil)160 cm lik 3 kavramalı </v>
          </cell>
          <cell r="D2057">
            <v>4781000</v>
          </cell>
        </row>
        <row r="2058">
          <cell r="A2058" t="str">
            <v>04.773/B15</v>
          </cell>
          <cell r="B2058" t="str">
            <v xml:space="preserve">Ad. </v>
          </cell>
          <cell r="C2058" t="str">
            <v xml:space="preserve">Kavramalı ispanyolet takım (kol dahil)180 cm lik 4 kavramalı </v>
          </cell>
          <cell r="D2058">
            <v>5147000</v>
          </cell>
        </row>
        <row r="2059">
          <cell r="A2059" t="str">
            <v>04.773/B16</v>
          </cell>
          <cell r="B2059" t="str">
            <v xml:space="preserve">Ad. </v>
          </cell>
          <cell r="C2059" t="str">
            <v xml:space="preserve">Menteşe </v>
          </cell>
          <cell r="D2059">
            <v>650000</v>
          </cell>
        </row>
        <row r="2060">
          <cell r="A2060" t="str">
            <v>04.773/B17</v>
          </cell>
          <cell r="B2060" t="str">
            <v xml:space="preserve">m </v>
          </cell>
          <cell r="C2060" t="str">
            <v xml:space="preserve">Boy menteşe </v>
          </cell>
          <cell r="D2060">
            <v>1040000</v>
          </cell>
        </row>
        <row r="2061">
          <cell r="A2061" t="str">
            <v>04.773/B18</v>
          </cell>
          <cell r="B2061" t="str">
            <v xml:space="preserve">Ad. </v>
          </cell>
          <cell r="C2061" t="str">
            <v xml:space="preserve">Ayarlı menteşe (çift) plastik kaplamalı </v>
          </cell>
          <cell r="D2061">
            <v>2493000</v>
          </cell>
        </row>
        <row r="2062">
          <cell r="A2062" t="str">
            <v>04.774/1</v>
          </cell>
          <cell r="B2062" t="str">
            <v xml:space="preserve">Ad. </v>
          </cell>
          <cell r="C2062" t="str">
            <v xml:space="preserve">Plastik pencere m.aksamı ispanyolet 100 cm'ye kadar 2 kavramalı </v>
          </cell>
          <cell r="D2062">
            <v>11035000</v>
          </cell>
        </row>
        <row r="2063">
          <cell r="A2063" t="str">
            <v>04.774/2</v>
          </cell>
          <cell r="B2063" t="str">
            <v xml:space="preserve">Ad. </v>
          </cell>
          <cell r="C2063" t="str">
            <v xml:space="preserve">Plastik pencere m.aksamı ispanyolet 180 cm'ye kadar 3 kavramalı </v>
          </cell>
          <cell r="D2063">
            <v>13513000</v>
          </cell>
        </row>
        <row r="2064">
          <cell r="A2064" t="str">
            <v>04.774/3</v>
          </cell>
          <cell r="B2064" t="str">
            <v xml:space="preserve">Ad. </v>
          </cell>
          <cell r="C2064" t="str">
            <v xml:space="preserve">Plastik pencere m.aksamı ispanyolet 180 cm'ye kadar 4 kavramalı </v>
          </cell>
          <cell r="D2064">
            <v>13738000</v>
          </cell>
        </row>
        <row r="2065">
          <cell r="A2065" t="str">
            <v>04.774/4</v>
          </cell>
          <cell r="B2065" t="str">
            <v xml:space="preserve">Ad. </v>
          </cell>
          <cell r="C2065" t="str">
            <v xml:space="preserve">Vasistas ispanyolet takımı (kol makas dahil) </v>
          </cell>
          <cell r="D2065">
            <v>11035000</v>
          </cell>
        </row>
        <row r="2066">
          <cell r="A2066" t="str">
            <v>04.800</v>
          </cell>
          <cell r="C2066" t="str">
            <v xml:space="preserve">J-ÖNYAPIMLI ÖNGERİLMELİ BOŞLUKLU BETON ELEMANLARI </v>
          </cell>
          <cell r="D2066">
            <v>0</v>
          </cell>
        </row>
        <row r="2067">
          <cell r="A2067" t="str">
            <v>04.800</v>
          </cell>
          <cell r="B2067" t="str">
            <v xml:space="preserve">m2 </v>
          </cell>
          <cell r="C2067" t="str">
            <v xml:space="preserve">12 cm kal.öngerilmeli boşluklu taşıyıcı döşeme elemanı </v>
          </cell>
          <cell r="D2067">
            <v>33200000</v>
          </cell>
        </row>
        <row r="2068">
          <cell r="A2068" t="str">
            <v>04.801</v>
          </cell>
          <cell r="B2068" t="str">
            <v xml:space="preserve">m2 </v>
          </cell>
          <cell r="C2068" t="str">
            <v xml:space="preserve">16 cm kal.öngerilmeli boşluklu taşıyıcı döşeme elemanı </v>
          </cell>
          <cell r="D2068">
            <v>33000000</v>
          </cell>
        </row>
        <row r="2069">
          <cell r="A2069" t="str">
            <v>04.802</v>
          </cell>
          <cell r="B2069" t="str">
            <v xml:space="preserve">m2 </v>
          </cell>
          <cell r="C2069" t="str">
            <v xml:space="preserve">20 cm kal. öngerilmeli boşluklu taşıyıcı döşeme elemanı </v>
          </cell>
          <cell r="D2069">
            <v>35100000</v>
          </cell>
        </row>
        <row r="2070">
          <cell r="A2070" t="str">
            <v>04.803</v>
          </cell>
          <cell r="B2070" t="str">
            <v xml:space="preserve">m2 </v>
          </cell>
          <cell r="C2070" t="str">
            <v xml:space="preserve">20 cm kal. öngerilmeli boşluklu 350kg/m2 den fazla yük </v>
          </cell>
          <cell r="D2070">
            <v>44100000</v>
          </cell>
        </row>
        <row r="2071">
          <cell r="A2071" t="str">
            <v>04.804</v>
          </cell>
          <cell r="B2071" t="str">
            <v xml:space="preserve">m2 </v>
          </cell>
          <cell r="C2071" t="str">
            <v xml:space="preserve">24 cm kal.öngerilmeli boşluklu taşıyıcı döşeme elemanı </v>
          </cell>
          <cell r="D2071">
            <v>46350000</v>
          </cell>
        </row>
        <row r="2072">
          <cell r="A2072" t="str">
            <v>04.805</v>
          </cell>
          <cell r="B2072" t="str">
            <v xml:space="preserve">m2 </v>
          </cell>
          <cell r="C2072" t="str">
            <v xml:space="preserve">24 cm kal.öngerilmeli boşluklu 500kg/m2 den fazla yük </v>
          </cell>
          <cell r="D2072">
            <v>54900000</v>
          </cell>
        </row>
        <row r="2073">
          <cell r="A2073" t="str">
            <v>04.851</v>
          </cell>
          <cell r="B2073" t="str">
            <v xml:space="preserve">m2 </v>
          </cell>
          <cell r="C2073" t="str">
            <v xml:space="preserve">12 cm kal.öngerilmeli boşluklu bölme (duvar)elemanı </v>
          </cell>
          <cell r="D2073">
            <v>33750000</v>
          </cell>
        </row>
        <row r="2074">
          <cell r="A2074" t="str">
            <v>04.852</v>
          </cell>
          <cell r="B2074" t="str">
            <v xml:space="preserve">m2 </v>
          </cell>
          <cell r="C2074" t="str">
            <v xml:space="preserve">16 cm kal. öngerilmeli boşluklu bölme (duvar) elemanı </v>
          </cell>
          <cell r="D2074">
            <v>36900000</v>
          </cell>
        </row>
        <row r="2075">
          <cell r="A2075" t="str">
            <v>09.001/1</v>
          </cell>
          <cell r="B2075" t="str">
            <v xml:space="preserve">Ton </v>
          </cell>
          <cell r="C2075" t="str">
            <v>Çimento ve su kirecinin taşıtlara yükleme boşaltma</v>
          </cell>
          <cell r="D2075">
            <v>2316250</v>
          </cell>
        </row>
        <row r="2076">
          <cell r="A2076" t="str">
            <v>09.002/1</v>
          </cell>
          <cell r="B2076" t="str">
            <v xml:space="preserve">Ton </v>
          </cell>
          <cell r="C2076" t="str">
            <v xml:space="preserve">Kirecin taşıtlara yükleme ve boşaltılması </v>
          </cell>
          <cell r="D2076">
            <v>2316250</v>
          </cell>
        </row>
        <row r="2077">
          <cell r="A2077" t="str">
            <v>09.003/1</v>
          </cell>
          <cell r="B2077" t="str">
            <v xml:space="preserve">m3 </v>
          </cell>
          <cell r="C2077" t="str">
            <v xml:space="preserve">Kum, çakıl, tuvenan, stabilize ve kil'in taşıtlara yükleme, boşaltma ve figüresi </v>
          </cell>
          <cell r="D2077">
            <v>4632500</v>
          </cell>
        </row>
        <row r="2078">
          <cell r="A2078" t="str">
            <v>09.004/1</v>
          </cell>
          <cell r="B2078" t="str">
            <v xml:space="preserve">m3 </v>
          </cell>
          <cell r="C2078" t="str">
            <v xml:space="preserve">Hafif agreganın taşıtlara yükleme boşaltma ve figüresi </v>
          </cell>
          <cell r="D2078">
            <v>3474375</v>
          </cell>
        </row>
        <row r="2079">
          <cell r="A2079" t="str">
            <v>09.005/1</v>
          </cell>
          <cell r="B2079" t="str">
            <v xml:space="preserve">m3 </v>
          </cell>
          <cell r="C2079" t="str">
            <v xml:space="preserve">Moloz, blokaj, kırma taş, kal.taşının taş.yük. ve boşaltılması </v>
          </cell>
          <cell r="D2079">
            <v>2316250</v>
          </cell>
        </row>
        <row r="2080">
          <cell r="A2080" t="str">
            <v>09.006/1</v>
          </cell>
          <cell r="B2080" t="str">
            <v xml:space="preserve">m3 </v>
          </cell>
          <cell r="C2080" t="str">
            <v xml:space="preserve">150 kg.dan büyük anroşman taşlarının taşıtlara yük. ve boş. </v>
          </cell>
          <cell r="D2080">
            <v>4632500</v>
          </cell>
        </row>
        <row r="2081">
          <cell r="A2081" t="str">
            <v>09.007/1</v>
          </cell>
          <cell r="B2081" t="str">
            <v xml:space="preserve">m3 </v>
          </cell>
          <cell r="C2081" t="str">
            <v xml:space="preserve">Çaplanmış moloz taşının taşıtlara yükleme ve boşaltılması </v>
          </cell>
          <cell r="D2081">
            <v>3474375</v>
          </cell>
        </row>
        <row r="2082">
          <cell r="A2082" t="str">
            <v>09.008/1</v>
          </cell>
          <cell r="B2082" t="str">
            <v xml:space="preserve">m3 </v>
          </cell>
          <cell r="C2082" t="str">
            <v xml:space="preserve">Her çeşit yonu taşı taslağının taşıtlara yükleme ve boşalt. </v>
          </cell>
          <cell r="D2082">
            <v>4632500</v>
          </cell>
        </row>
        <row r="2083">
          <cell r="A2083" t="str">
            <v>09.009/1</v>
          </cell>
          <cell r="B2083" t="str">
            <v xml:space="preserve">m3 </v>
          </cell>
          <cell r="C2083" t="str">
            <v xml:space="preserve">Her nevi kaba yonu ve parke taşının taşıt.yük.boş. ve istifi </v>
          </cell>
          <cell r="D2083">
            <v>5790625</v>
          </cell>
        </row>
        <row r="2084">
          <cell r="A2084" t="str">
            <v>09.010/1</v>
          </cell>
          <cell r="B2084" t="str">
            <v xml:space="preserve">m3 </v>
          </cell>
          <cell r="C2084" t="str">
            <v xml:space="preserve">Her nevi ince yonu ve parke taşının taşıt.yük.boş. ve istifi </v>
          </cell>
          <cell r="D2084">
            <v>6948750</v>
          </cell>
        </row>
        <row r="2085">
          <cell r="A2085" t="str">
            <v>09.011/1</v>
          </cell>
          <cell r="B2085" t="str">
            <v xml:space="preserve">m3 </v>
          </cell>
          <cell r="C2085" t="str">
            <v xml:space="preserve">Kesme taşın taşıtlara yükleme boşaltma ve istifi </v>
          </cell>
          <cell r="D2085">
            <v>9256000</v>
          </cell>
        </row>
        <row r="2086">
          <cell r="A2086" t="str">
            <v>09.012/1</v>
          </cell>
          <cell r="B2086" t="str">
            <v xml:space="preserve">Ton </v>
          </cell>
          <cell r="C2086" t="str">
            <v xml:space="preserve">Her cins demir ve dkp saçlarının taşıt.yük.boş. ve istifi </v>
          </cell>
          <cell r="D2086">
            <v>11581250</v>
          </cell>
        </row>
        <row r="2087">
          <cell r="A2087" t="str">
            <v>09.013/1</v>
          </cell>
          <cell r="B2087" t="str">
            <v xml:space="preserve">Ton </v>
          </cell>
          <cell r="C2087" t="str">
            <v xml:space="preserve">Font borusunun taşıtlara yükleme boşaltma ve istifi </v>
          </cell>
          <cell r="D2087">
            <v>18530000</v>
          </cell>
        </row>
        <row r="2088">
          <cell r="A2088" t="str">
            <v>09.014/1</v>
          </cell>
          <cell r="B2088" t="str">
            <v xml:space="preserve">Ton </v>
          </cell>
          <cell r="C2088" t="str">
            <v xml:space="preserve">Çelik borunun taşıtlara yükleme boşaltma ve istifi </v>
          </cell>
          <cell r="D2088">
            <v>16213750</v>
          </cell>
        </row>
        <row r="2089">
          <cell r="A2089" t="str">
            <v>09.015/1</v>
          </cell>
          <cell r="B2089" t="str">
            <v xml:space="preserve">Ton </v>
          </cell>
          <cell r="C2089" t="str">
            <v xml:space="preserve">Asbestli borunun taşıtlara yükleme boşaltma ve istifi </v>
          </cell>
          <cell r="D2089">
            <v>23162500</v>
          </cell>
        </row>
        <row r="2090">
          <cell r="A2090" t="str">
            <v>09.016/1</v>
          </cell>
          <cell r="B2090" t="str">
            <v xml:space="preserve">Ton </v>
          </cell>
          <cell r="C2090" t="str">
            <v xml:space="preserve">Plastik borunun taşıtlara yükleme boşaltma ve istifi </v>
          </cell>
          <cell r="D2090">
            <v>23162500</v>
          </cell>
        </row>
        <row r="2091">
          <cell r="A2091" t="str">
            <v>09.017/1</v>
          </cell>
          <cell r="B2091" t="str">
            <v xml:space="preserve">Ad. </v>
          </cell>
          <cell r="C2091" t="str">
            <v xml:space="preserve">Normal ve delikli tuğ. kiremitin taş.yük. boş. ve istifi </v>
          </cell>
          <cell r="D2091">
            <v>9265000</v>
          </cell>
        </row>
        <row r="2092">
          <cell r="A2092" t="str">
            <v>09.018/1</v>
          </cell>
          <cell r="B2092" t="str">
            <v xml:space="preserve">Ad. </v>
          </cell>
          <cell r="C2092" t="str">
            <v xml:space="preserve">Delikli blok tuğ. seramik döş. blok. taş.yük. boş. ve istifi </v>
          </cell>
          <cell r="D2092">
            <v>13897500</v>
          </cell>
        </row>
        <row r="2093">
          <cell r="A2093" t="str">
            <v>09.020/1</v>
          </cell>
          <cell r="B2093" t="str">
            <v xml:space="preserve">m3 </v>
          </cell>
          <cell r="C2093" t="str">
            <v xml:space="preserve">Mermer pirinci ve tozunun taşıtlara yük. boş. ve istifi </v>
          </cell>
          <cell r="D2093">
            <v>2316250</v>
          </cell>
        </row>
        <row r="2094">
          <cell r="A2094" t="str">
            <v>09.021/1</v>
          </cell>
          <cell r="B2094" t="str">
            <v xml:space="preserve">m3 </v>
          </cell>
          <cell r="C2094" t="str">
            <v xml:space="preserve">Her cins hafif gazbeton malz. taş.yük. boş. ve istifi </v>
          </cell>
          <cell r="D2094">
            <v>2316250</v>
          </cell>
        </row>
        <row r="2095">
          <cell r="A2095" t="str">
            <v>09.021/2</v>
          </cell>
          <cell r="B2095" t="str">
            <v xml:space="preserve">m3 </v>
          </cell>
          <cell r="C2095" t="str">
            <v xml:space="preserve">Alçı bölme bloku'nun taşıtlara yük. boş. ve istifi </v>
          </cell>
          <cell r="D2095">
            <v>3011125</v>
          </cell>
        </row>
        <row r="2096">
          <cell r="A2096" t="str">
            <v>14.001</v>
          </cell>
          <cell r="B2096" t="str">
            <v xml:space="preserve">m3 </v>
          </cell>
          <cell r="C2096" t="str">
            <v xml:space="preserve">El ile yumuşak toprak kazısı </v>
          </cell>
          <cell r="D2096">
            <v>4632500</v>
          </cell>
        </row>
        <row r="2097">
          <cell r="A2097" t="str">
            <v>14.002</v>
          </cell>
          <cell r="B2097" t="str">
            <v xml:space="preserve">m3 </v>
          </cell>
          <cell r="C2097" t="str">
            <v xml:space="preserve">El ile sert toprak kazısı </v>
          </cell>
          <cell r="D2097">
            <v>6022250</v>
          </cell>
        </row>
        <row r="2098">
          <cell r="A2098" t="str">
            <v>14.003</v>
          </cell>
          <cell r="B2098" t="str">
            <v xml:space="preserve">m3 </v>
          </cell>
          <cell r="C2098" t="str">
            <v xml:space="preserve">El ile yumuşak küskülük kazılması </v>
          </cell>
          <cell r="D2098">
            <v>7527812</v>
          </cell>
        </row>
        <row r="2099">
          <cell r="A2099" t="str">
            <v>14.004</v>
          </cell>
          <cell r="B2099" t="str">
            <v xml:space="preserve">m3 </v>
          </cell>
          <cell r="C2099" t="str">
            <v xml:space="preserve">El ile sert küskülük kazılması </v>
          </cell>
          <cell r="D2099">
            <v>8685937</v>
          </cell>
        </row>
        <row r="2100">
          <cell r="A2100" t="str">
            <v>14.005</v>
          </cell>
          <cell r="B2100" t="str">
            <v xml:space="preserve">m3 </v>
          </cell>
          <cell r="C2100" t="str">
            <v xml:space="preserve">El veya kompresör ile patlayıcı madde kullanarak yumuşak kaya kazılması (01.01.2002 den Önceki İşler için) </v>
          </cell>
          <cell r="D2100">
            <v>8414330</v>
          </cell>
        </row>
        <row r="2101">
          <cell r="A2101" t="str">
            <v>14.006</v>
          </cell>
          <cell r="B2101" t="str">
            <v xml:space="preserve">m3 </v>
          </cell>
          <cell r="C2101" t="str">
            <v xml:space="preserve">El veya kompresör ile patlayıcı madde kullanarak sert kaya kazılması (01.01.2002 den Önceki İşler için) </v>
          </cell>
          <cell r="D2101">
            <v>10250213</v>
          </cell>
        </row>
        <row r="2102">
          <cell r="A2102" t="str">
            <v>14.007</v>
          </cell>
          <cell r="B2102" t="str">
            <v xml:space="preserve">m3 </v>
          </cell>
          <cell r="C2102" t="str">
            <v xml:space="preserve">El veya kompresör ile patlayıcı madde kullanarak çok sert kaya kazılması (01.01.2002 den Önceki İşler için) </v>
          </cell>
          <cell r="D2102">
            <v>12459260</v>
          </cell>
        </row>
        <row r="2103">
          <cell r="A2103" t="str">
            <v>14.008</v>
          </cell>
          <cell r="B2103" t="str">
            <v xml:space="preserve">m3 </v>
          </cell>
          <cell r="C2103" t="str">
            <v xml:space="preserve">El veya kompresör ile patlayıcı madde kullanmadan yumuşak kaya kazılması (01.01.2002 den Önceki İşler için) </v>
          </cell>
          <cell r="D2103">
            <v>12970997</v>
          </cell>
        </row>
        <row r="2104">
          <cell r="C2104" t="str">
            <v xml:space="preserve">01.01.2002 den Sonraki İşler için </v>
          </cell>
          <cell r="D2104">
            <v>12970997</v>
          </cell>
        </row>
        <row r="2105">
          <cell r="A2105" t="str">
            <v>14.009</v>
          </cell>
          <cell r="B2105" t="str">
            <v xml:space="preserve">m3 </v>
          </cell>
          <cell r="C2105" t="str">
            <v xml:space="preserve">El veya kompresör ile patlayıcı madde kullanmadan sert kaya kazılması (01.01.2002 den Önceki İşler için) </v>
          </cell>
          <cell r="D2105">
            <v>18130105</v>
          </cell>
        </row>
        <row r="2106">
          <cell r="C2106" t="str">
            <v xml:space="preserve">01.01.2002 den Sonraki İşler için </v>
          </cell>
          <cell r="D2106">
            <v>18130105</v>
          </cell>
        </row>
        <row r="2107">
          <cell r="A2107" t="str">
            <v>14.010</v>
          </cell>
          <cell r="B2107" t="str">
            <v xml:space="preserve">m3 </v>
          </cell>
          <cell r="C2107" t="str">
            <v xml:space="preserve">El veya kompresör ile patlayıcı madde kullanmadan çok sert kaya kazılması (01.01.2002 den Önceki İşler için) </v>
          </cell>
          <cell r="D2107">
            <v>27711742</v>
          </cell>
        </row>
        <row r="2108">
          <cell r="C2108" t="str">
            <v xml:space="preserve">01.01.2002 den Sonraki İşler için </v>
          </cell>
          <cell r="D2108">
            <v>27711742</v>
          </cell>
        </row>
        <row r="2109">
          <cell r="A2109" t="str">
            <v>14.011</v>
          </cell>
          <cell r="B2109" t="str">
            <v xml:space="preserve">m3 </v>
          </cell>
          <cell r="C2109" t="str">
            <v xml:space="preserve">El ile batak ve balçık kazılması </v>
          </cell>
          <cell r="D2109">
            <v>13897500</v>
          </cell>
        </row>
        <row r="2110">
          <cell r="A2110" t="str">
            <v>14.012</v>
          </cell>
          <cell r="C2110" t="str">
            <v xml:space="preserve">EL İLE YAPILAN DERİN KAZILAR </v>
          </cell>
          <cell r="D2110">
            <v>0</v>
          </cell>
        </row>
        <row r="2111">
          <cell r="A2111" t="str">
            <v>14.012/1</v>
          </cell>
          <cell r="B2111" t="str">
            <v xml:space="preserve">m3 </v>
          </cell>
          <cell r="C2111" t="str">
            <v xml:space="preserve">Yumuşak ve sert toprakta geniş derin kazı yapılması </v>
          </cell>
          <cell r="D2111">
            <v>8685937</v>
          </cell>
        </row>
        <row r="2112">
          <cell r="A2112" t="str">
            <v>14.012/2</v>
          </cell>
          <cell r="B2112" t="str">
            <v xml:space="preserve">m3 </v>
          </cell>
          <cell r="C2112" t="str">
            <v xml:space="preserve">Yumuşak ve sert toprakta dar derin kazı yapılması </v>
          </cell>
          <cell r="D2112">
            <v>9554531</v>
          </cell>
        </row>
        <row r="2113">
          <cell r="A2113" t="str">
            <v>14.013/1</v>
          </cell>
          <cell r="B2113" t="str">
            <v xml:space="preserve">m3 </v>
          </cell>
          <cell r="C2113" t="str">
            <v xml:space="preserve">Yumuşak ve sert küskülük zeminde geniş derin kazı yapılması </v>
          </cell>
          <cell r="D2113">
            <v>12507750</v>
          </cell>
        </row>
        <row r="2114">
          <cell r="A2114" t="str">
            <v>14.013/2</v>
          </cell>
          <cell r="B2114" t="str">
            <v xml:space="preserve">m3 </v>
          </cell>
          <cell r="C2114" t="str">
            <v xml:space="preserve">Yumuşak ve sert küskülük zeminde dar derin kazı yapılması </v>
          </cell>
          <cell r="D2114">
            <v>13758525</v>
          </cell>
        </row>
        <row r="2115">
          <cell r="A2115" t="str">
            <v>14.014/1</v>
          </cell>
          <cell r="B2115" t="str">
            <v xml:space="preserve">m3 </v>
          </cell>
          <cell r="C2115" t="str">
            <v xml:space="preserve">Patlayıcı m. kullanarak yum., sert,çok sert kay. g. derin kazılması (01.01.2002 den Önceki İşler için) </v>
          </cell>
          <cell r="D2115">
            <v>18548336</v>
          </cell>
        </row>
        <row r="2116">
          <cell r="C2116" t="str">
            <v xml:space="preserve">01.01.2002 den Sonraki İşler için </v>
          </cell>
          <cell r="D2116">
            <v>18548336</v>
          </cell>
        </row>
        <row r="2117">
          <cell r="A2117" t="str">
            <v>14.014/2</v>
          </cell>
          <cell r="B2117" t="str">
            <v xml:space="preserve">m3 </v>
          </cell>
          <cell r="C2117" t="str">
            <v xml:space="preserve">Patlayıcı m. kullanarak yum., sert,çok sert kay. d. derin kazılması (01.01.2002 den Önceki İşler için) </v>
          </cell>
          <cell r="D2117">
            <v>20403168</v>
          </cell>
        </row>
        <row r="2118">
          <cell r="C2118" t="str">
            <v xml:space="preserve">01.01.2002 den Sonraki İşler için </v>
          </cell>
          <cell r="D2118">
            <v>20403168</v>
          </cell>
        </row>
        <row r="2119">
          <cell r="A2119" t="str">
            <v>14.015/1</v>
          </cell>
          <cell r="B2119" t="str">
            <v xml:space="preserve">m3 </v>
          </cell>
          <cell r="C2119" t="str">
            <v xml:space="preserve">Patlayıcı m. kullanmadan yumuşak kayada geniş derin kazı yapılması (01.01.2002 den Önceki İşler için) </v>
          </cell>
          <cell r="D2119">
            <v>18337512</v>
          </cell>
        </row>
        <row r="2120">
          <cell r="C2120" t="str">
            <v xml:space="preserve">01.01.2002 den Sonraki İşler için </v>
          </cell>
          <cell r="D2120">
            <v>18337512</v>
          </cell>
        </row>
        <row r="2121">
          <cell r="A2121" t="str">
            <v>14.015/2</v>
          </cell>
          <cell r="B2121" t="str">
            <v xml:space="preserve">m3 </v>
          </cell>
          <cell r="C2121" t="str">
            <v xml:space="preserve">Patlayıcı m. kullanmadan yumuşak kayada dar derin kazı yapılması (01.01.2002 den Önceki İşler için) </v>
          </cell>
          <cell r="D2121">
            <v>20171263</v>
          </cell>
        </row>
        <row r="2122">
          <cell r="C2122" t="str">
            <v xml:space="preserve">01.01.2002 den Sonraki İşler için </v>
          </cell>
          <cell r="D2122">
            <v>20171263</v>
          </cell>
        </row>
        <row r="2123">
          <cell r="A2123" t="str">
            <v>14.016/1</v>
          </cell>
          <cell r="B2123" t="str">
            <v xml:space="preserve">m3 </v>
          </cell>
          <cell r="C2123" t="str">
            <v xml:space="preserve">Patlayıcı m. kullanmadan sert kayada geniş derin kazı (01.01.2002 den Önceki İşler için) </v>
          </cell>
          <cell r="D2123">
            <v>23496620</v>
          </cell>
        </row>
        <row r="2124">
          <cell r="C2124" t="str">
            <v xml:space="preserve">01.01.2002 den Sonraki İşler için </v>
          </cell>
          <cell r="D2124">
            <v>23496620</v>
          </cell>
        </row>
        <row r="2125">
          <cell r="A2125" t="str">
            <v>14.016/2</v>
          </cell>
          <cell r="B2125" t="str">
            <v xml:space="preserve">m3 </v>
          </cell>
          <cell r="C2125" t="str">
            <v xml:space="preserve">Patlayıcı m. kullanmadan sert kayada dar derin kazı (01.01.2002 den Önceki İşler için) </v>
          </cell>
          <cell r="D2125">
            <v>25846281</v>
          </cell>
        </row>
        <row r="2126">
          <cell r="C2126" t="str">
            <v xml:space="preserve">01.01.2002 den Sonraki İşler için </v>
          </cell>
          <cell r="D2126">
            <v>25846281</v>
          </cell>
        </row>
        <row r="2127">
          <cell r="A2127" t="str">
            <v>14.017/1</v>
          </cell>
          <cell r="B2127" t="str">
            <v xml:space="preserve">m3 </v>
          </cell>
          <cell r="C2127" t="str">
            <v xml:space="preserve">Patlayıcı m. kullanmadan çok sert kayada geniş derin kazı (01.01.2002 den Önceki İşler için) </v>
          </cell>
          <cell r="D2127">
            <v>33814835</v>
          </cell>
        </row>
        <row r="2128">
          <cell r="C2128" t="str">
            <v xml:space="preserve">01.01.2002 den Sonraki İşler için </v>
          </cell>
          <cell r="D2128">
            <v>33814835</v>
          </cell>
        </row>
        <row r="2129">
          <cell r="A2129" t="str">
            <v>14.017/2</v>
          </cell>
          <cell r="B2129" t="str">
            <v xml:space="preserve">m3 </v>
          </cell>
          <cell r="C2129" t="str">
            <v xml:space="preserve">Patlayıcı m. kullanmadan çok sert kayada dar derin kazı (01.01.2002 den Önceki İşler için) </v>
          </cell>
          <cell r="D2129">
            <v>37196317</v>
          </cell>
        </row>
        <row r="2130">
          <cell r="C2130" t="str">
            <v xml:space="preserve">01.01.2002 den Sonraki İşler için </v>
          </cell>
          <cell r="D2130">
            <v>37196317</v>
          </cell>
        </row>
        <row r="2131">
          <cell r="A2131" t="str">
            <v>14.018</v>
          </cell>
          <cell r="B2131" t="str">
            <v xml:space="preserve">m3 </v>
          </cell>
          <cell r="C2131" t="str">
            <v xml:space="preserve">Dolguya gelmiş malzemenin elle tokmaklanarak sıkıştırılması </v>
          </cell>
          <cell r="D2131">
            <v>2628750</v>
          </cell>
        </row>
        <row r="2132">
          <cell r="A2132" t="str">
            <v>14.019</v>
          </cell>
          <cell r="B2132" t="str">
            <v xml:space="preserve">m3 </v>
          </cell>
          <cell r="C2132" t="str">
            <v xml:space="preserve">Dolgu altının sürülmesi </v>
          </cell>
          <cell r="D2132">
            <v>11250000</v>
          </cell>
        </row>
        <row r="2133">
          <cell r="A2133" t="str">
            <v>14.020/1</v>
          </cell>
          <cell r="B2133" t="str">
            <v xml:space="preserve">m3 </v>
          </cell>
          <cell r="C2133" t="str">
            <v xml:space="preserve">Batak ve balçık zeminde geniş derin kazı </v>
          </cell>
          <cell r="D2133">
            <v>20962062</v>
          </cell>
        </row>
        <row r="2134">
          <cell r="A2134" t="str">
            <v>14.020/2</v>
          </cell>
          <cell r="B2134" t="str">
            <v xml:space="preserve">m3 </v>
          </cell>
          <cell r="C2134" t="str">
            <v xml:space="preserve">Batak ve balçık zeminde dar derin kazı </v>
          </cell>
          <cell r="D2134">
            <v>23058268</v>
          </cell>
        </row>
        <row r="2135">
          <cell r="A2135" t="str">
            <v>14.021</v>
          </cell>
          <cell r="B2135" t="str">
            <v xml:space="preserve">m2 </v>
          </cell>
          <cell r="C2135" t="str">
            <v xml:space="preserve">Kazı alanındaki fundaların kesilmesi ve temizlenmesi (100m2) </v>
          </cell>
          <cell r="D2135">
            <v>57906250</v>
          </cell>
        </row>
        <row r="2136">
          <cell r="A2136" t="str">
            <v>14.021/1</v>
          </cell>
          <cell r="B2136" t="str">
            <v xml:space="preserve">m2 </v>
          </cell>
          <cell r="C2136" t="str">
            <v xml:space="preserve">Kazı ve dolgu yer.makina ile tem.ve sökme işi yapılması (100m2) (01.01.2002 den Önceki İşler için) </v>
          </cell>
          <cell r="D2136">
            <v>9425378</v>
          </cell>
        </row>
        <row r="2137">
          <cell r="C2137" t="str">
            <v xml:space="preserve">01.01.2002 den Sonraki İşler için </v>
          </cell>
          <cell r="D2137">
            <v>9425378</v>
          </cell>
        </row>
        <row r="2138">
          <cell r="A2138" t="str">
            <v>14.022/1</v>
          </cell>
          <cell r="B2138" t="str">
            <v xml:space="preserve">Ad. </v>
          </cell>
          <cell r="C2138" t="str">
            <v xml:space="preserve">Ağaç kesilmesi ve sökme işi (çapı 5-10 cm beher ağaç için) </v>
          </cell>
          <cell r="D2138">
            <v>1158125</v>
          </cell>
        </row>
        <row r="2139">
          <cell r="A2139" t="str">
            <v>14.022/2</v>
          </cell>
          <cell r="B2139" t="str">
            <v xml:space="preserve">Ad. </v>
          </cell>
          <cell r="C2139" t="str">
            <v xml:space="preserve">Ağaç kesilmesi ve sökme işi (çapı 11-20 cm beher ağaç için) </v>
          </cell>
          <cell r="D2139">
            <v>2316250</v>
          </cell>
        </row>
        <row r="2140">
          <cell r="A2140" t="str">
            <v>14.022/3</v>
          </cell>
          <cell r="B2140" t="str">
            <v xml:space="preserve">Ad. </v>
          </cell>
          <cell r="C2140" t="str">
            <v xml:space="preserve">Ağaç kesilmesi ve sökme işi (çapı 21-30 cm beher ağaç için) </v>
          </cell>
          <cell r="D2140">
            <v>4632500</v>
          </cell>
        </row>
        <row r="2141">
          <cell r="A2141" t="str">
            <v>14.022/4</v>
          </cell>
          <cell r="B2141" t="str">
            <v xml:space="preserve">Ad. </v>
          </cell>
          <cell r="C2141" t="str">
            <v xml:space="preserve">Ağaç kesilmesi ve sökme işi (çapı 31-40 cm beher ağaç için) </v>
          </cell>
          <cell r="D2141">
            <v>6948750</v>
          </cell>
        </row>
        <row r="2142">
          <cell r="A2142" t="str">
            <v>14.022/5</v>
          </cell>
          <cell r="B2142" t="str">
            <v xml:space="preserve">Ad. </v>
          </cell>
          <cell r="C2142" t="str">
            <v xml:space="preserve">Ağaç kesilmesi ve sökme işi (çapı 41-50 cm beher ağaç için) </v>
          </cell>
          <cell r="D2142">
            <v>9265000</v>
          </cell>
        </row>
        <row r="2143">
          <cell r="A2143" t="str">
            <v>14.022/6</v>
          </cell>
          <cell r="B2143" t="str">
            <v xml:space="preserve">Ad. </v>
          </cell>
          <cell r="C2143" t="str">
            <v xml:space="preserve">Ağaç kesilmesi ve sökme işi (çapı 51-60 cm beher ağaç için) </v>
          </cell>
          <cell r="D2143">
            <v>13897500</v>
          </cell>
        </row>
        <row r="2144">
          <cell r="A2144" t="str">
            <v>14.022/7</v>
          </cell>
          <cell r="B2144" t="str">
            <v xml:space="preserve">Ad. </v>
          </cell>
          <cell r="C2144" t="str">
            <v xml:space="preserve">Ağaç kesilmesi ve sökme işi (çapı 61-70 cm beher ağaç için) </v>
          </cell>
          <cell r="D2144">
            <v>20846250</v>
          </cell>
        </row>
        <row r="2145">
          <cell r="A2145" t="str">
            <v>14.022/8</v>
          </cell>
          <cell r="B2145" t="str">
            <v xml:space="preserve">Ad. </v>
          </cell>
          <cell r="C2145" t="str">
            <v xml:space="preserve">Ağaç kesilmesi ve sökme işi (çapı 71-80 cm beher ağaç için) </v>
          </cell>
          <cell r="D2145">
            <v>27795000</v>
          </cell>
        </row>
        <row r="2146">
          <cell r="A2146" t="str">
            <v>14.022/9</v>
          </cell>
          <cell r="B2146" t="str">
            <v xml:space="preserve">Ad. </v>
          </cell>
          <cell r="C2146" t="str">
            <v xml:space="preserve">Ağaç kesilmesi ve sökme işi (çapı 81 cm'den büyük ağaç için </v>
          </cell>
          <cell r="D2146">
            <v>46325000</v>
          </cell>
        </row>
        <row r="2147">
          <cell r="A2147" t="str">
            <v>14.023</v>
          </cell>
          <cell r="C2147" t="str">
            <v xml:space="preserve">İKSA İŞLERİ </v>
          </cell>
          <cell r="D2147">
            <v>0</v>
          </cell>
        </row>
        <row r="2148">
          <cell r="A2148" t="str">
            <v>14.023/1</v>
          </cell>
          <cell r="B2148" t="str">
            <v xml:space="preserve">m2 </v>
          </cell>
          <cell r="C2148" t="str">
            <v xml:space="preserve">Kazılara tam ahşap kaplamalı iksa yapılması </v>
          </cell>
          <cell r="D2148">
            <v>15180312</v>
          </cell>
        </row>
        <row r="2149">
          <cell r="A2149" t="str">
            <v>14.023/2</v>
          </cell>
          <cell r="B2149" t="str">
            <v xml:space="preserve">m2 </v>
          </cell>
          <cell r="C2149" t="str">
            <v xml:space="preserve">Kazılara sık aralıklı ahşap kaplamalı iksa yapılması </v>
          </cell>
          <cell r="D2149">
            <v>10626218</v>
          </cell>
        </row>
        <row r="2150">
          <cell r="A2150" t="str">
            <v>14.023/3</v>
          </cell>
          <cell r="B2150" t="str">
            <v xml:space="preserve">m2 </v>
          </cell>
          <cell r="C2150" t="str">
            <v xml:space="preserve">Kazılara aralıklı ahşap kaplamalı iksa yapılması </v>
          </cell>
          <cell r="D2150">
            <v>7590156</v>
          </cell>
        </row>
        <row r="2151">
          <cell r="A2151" t="str">
            <v>15.000</v>
          </cell>
          <cell r="C2151" t="str">
            <v xml:space="preserve">BİNA İNŞAATLARINDAKİ MAKİNALI KAZILAR </v>
          </cell>
          <cell r="D2151">
            <v>0</v>
          </cell>
        </row>
        <row r="2152">
          <cell r="A2152" t="str">
            <v>15.001/1</v>
          </cell>
          <cell r="B2152" t="str">
            <v xml:space="preserve">m3 </v>
          </cell>
          <cell r="C2152" t="str">
            <v xml:space="preserve">A-Mak.ile yumuşak ve sert toprak kazılması (serbest kazı) (01.01.2002 den Önceki İşler için) </v>
          </cell>
          <cell r="D2152">
            <v>1406622</v>
          </cell>
        </row>
        <row r="2153">
          <cell r="C2153" t="str">
            <v xml:space="preserve">01.01.2002 den Sonraki İşler için </v>
          </cell>
          <cell r="D2153">
            <v>1406622</v>
          </cell>
        </row>
        <row r="2154">
          <cell r="A2154" t="str">
            <v>15.001/2</v>
          </cell>
          <cell r="B2154" t="str">
            <v xml:space="preserve">m3 </v>
          </cell>
          <cell r="C2154" t="str">
            <v xml:space="preserve">B-Mak.ile her derinlikte yumuşak ve sert toprağın kazılması (geniş derin) (01.01.2002 den Önceki İşler için) </v>
          </cell>
          <cell r="D2154">
            <v>1820402</v>
          </cell>
        </row>
        <row r="2155">
          <cell r="C2155" t="str">
            <v xml:space="preserve">01.01.2002 den Sonraki İşler için </v>
          </cell>
          <cell r="D2155">
            <v>1820402</v>
          </cell>
        </row>
        <row r="2156">
          <cell r="A2156" t="str">
            <v>15.001/3</v>
          </cell>
          <cell r="B2156" t="str">
            <v xml:space="preserve">m3 </v>
          </cell>
          <cell r="C2156" t="str">
            <v xml:space="preserve">C-Mak.ile her derinlikte yumuşak ve sert toprağın kazılması (dar derin) (01.01.2002 den Önceki İşler için) </v>
          </cell>
          <cell r="D2156">
            <v>2748048</v>
          </cell>
        </row>
        <row r="2157">
          <cell r="C2157" t="str">
            <v xml:space="preserve">01.01.2002 den Sonraki İşler için </v>
          </cell>
          <cell r="D2157">
            <v>2748048</v>
          </cell>
        </row>
        <row r="2158">
          <cell r="A2158" t="str">
            <v>15.006/1</v>
          </cell>
          <cell r="B2158" t="str">
            <v xml:space="preserve">m3 </v>
          </cell>
          <cell r="C2158" t="str">
            <v xml:space="preserve">A-Mak.ile yumuşak ve sert küskülük kazılması (serbest kazı) (01.01.2002 den Önceki İşler için) </v>
          </cell>
          <cell r="D2158">
            <v>2198931</v>
          </cell>
        </row>
        <row r="2159">
          <cell r="C2159" t="str">
            <v xml:space="preserve">01.01.2002 den Sonraki İşler için </v>
          </cell>
          <cell r="D2159">
            <v>2198931</v>
          </cell>
        </row>
        <row r="2160">
          <cell r="A2160" t="str">
            <v>15.006/2</v>
          </cell>
          <cell r="B2160" t="str">
            <v xml:space="preserve">m3 </v>
          </cell>
          <cell r="C2160" t="str">
            <v xml:space="preserve">B-Mak.ile her derinlikte yumuşak ve sert küskülük zeminin kazılması (geniş derin) (01.01.2002 den Önceki İşler için) </v>
          </cell>
          <cell r="D2160">
            <v>2968766</v>
          </cell>
        </row>
        <row r="2161">
          <cell r="C2161" t="str">
            <v xml:space="preserve">01.01.2002 den Sonraki İşler için </v>
          </cell>
          <cell r="D2161">
            <v>2968766</v>
          </cell>
        </row>
        <row r="2162">
          <cell r="A2162" t="str">
            <v>15.006/3</v>
          </cell>
          <cell r="B2162" t="str">
            <v xml:space="preserve">m3 </v>
          </cell>
          <cell r="C2162" t="str">
            <v xml:space="preserve">C-Mak.ile her derinlikte yumuşak ve sert küskülük zeminin kazılması (dar derin) (01.01.2002 den Önceki İşler için) </v>
          </cell>
          <cell r="D2162">
            <v>4441217</v>
          </cell>
        </row>
        <row r="2163">
          <cell r="C2163" t="str">
            <v xml:space="preserve">01.01.2002 den Sonraki İşler için </v>
          </cell>
          <cell r="D2163">
            <v>4441217</v>
          </cell>
        </row>
        <row r="2164">
          <cell r="A2164" t="str">
            <v>15.010/1</v>
          </cell>
          <cell r="B2164" t="str">
            <v xml:space="preserve">m3 </v>
          </cell>
          <cell r="C2164" t="str">
            <v xml:space="preserve">A-Mak.ile (patlayıcı kullanarak) yumuşak kaya kazılması (serbest kazı) (01.01.2002 den Önceki İşler için) </v>
          </cell>
          <cell r="D2164">
            <v>5250400</v>
          </cell>
        </row>
        <row r="2165">
          <cell r="C2165" t="str">
            <v xml:space="preserve">01.01.2002 den Sonraki İşler için </v>
          </cell>
          <cell r="D2165">
            <v>5250400</v>
          </cell>
        </row>
        <row r="2166">
          <cell r="A2166" t="str">
            <v>15.010/2</v>
          </cell>
          <cell r="B2166" t="str">
            <v xml:space="preserve">m3 </v>
          </cell>
          <cell r="C2166" t="str">
            <v xml:space="preserve">A-Mak.ile (patlayıcı kullanmadan) yumuşak kaya, batak ve balçık kazılması (serbest kazı) (01.01.2002 den Önceki İşler için) </v>
          </cell>
          <cell r="D2166">
            <v>3220153</v>
          </cell>
        </row>
        <row r="2167">
          <cell r="C2167" t="str">
            <v xml:space="preserve">01.01.2002 den Sonraki İşler için </v>
          </cell>
          <cell r="D2167">
            <v>3220153</v>
          </cell>
        </row>
        <row r="2168">
          <cell r="A2168" t="str">
            <v>15.010/3</v>
          </cell>
          <cell r="B2168" t="str">
            <v xml:space="preserve">m3 </v>
          </cell>
          <cell r="C2168" t="str">
            <v xml:space="preserve">B-Mak.ile (patlayıcı kullanarak) her derinlikte yumuşak kaya kazılması (geniş derin) (01.01.2002 den Önceki İşler için) </v>
          </cell>
          <cell r="D2168">
            <v>8205415</v>
          </cell>
        </row>
        <row r="2169">
          <cell r="C2169" t="str">
            <v xml:space="preserve">01.01.2002 den Sonraki İşler için </v>
          </cell>
          <cell r="D2169">
            <v>8205415</v>
          </cell>
        </row>
        <row r="2170">
          <cell r="A2170" t="str">
            <v>15.010/4</v>
          </cell>
          <cell r="B2170" t="str">
            <v xml:space="preserve">m3 </v>
          </cell>
          <cell r="C2170" t="str">
            <v xml:space="preserve">B-Mak.ile (patlayıcı kullanmadan) her derinlikte yumuşak kaya, batak, balçık kazılması (geniş derin) (01.01.2002 den Önceki İşler için) </v>
          </cell>
          <cell r="D2170">
            <v>4941677</v>
          </cell>
        </row>
        <row r="2171">
          <cell r="C2171" t="str">
            <v xml:space="preserve">01.01.2002 den Sonraki İşler için </v>
          </cell>
          <cell r="D2171">
            <v>4941677</v>
          </cell>
        </row>
        <row r="2172">
          <cell r="A2172" t="str">
            <v>15.010/5</v>
          </cell>
          <cell r="B2172" t="str">
            <v xml:space="preserve">m3 </v>
          </cell>
          <cell r="C2172" t="str">
            <v xml:space="preserve">C-Mak.ile (patlayıcı kullanarak) her derinlikte yumuşak kaya kazılması (dar derin) (01.01.2002 den Önceki İşler için) </v>
          </cell>
          <cell r="D2172">
            <v>8759076</v>
          </cell>
        </row>
        <row r="2173">
          <cell r="C2173" t="str">
            <v xml:space="preserve">01.01.2002 den Sonraki İşler için </v>
          </cell>
          <cell r="D2173">
            <v>8759076</v>
          </cell>
        </row>
        <row r="2174">
          <cell r="A2174" t="str">
            <v>15.010/6</v>
          </cell>
          <cell r="B2174" t="str">
            <v xml:space="preserve">m3 </v>
          </cell>
          <cell r="C2174" t="str">
            <v xml:space="preserve">C-Mak.ile (patlayıcı kullanarak) her derinlikte yumuşak kaya kazılması (dar derin) (01.01.2002 den Önceki İşler için) </v>
          </cell>
          <cell r="D2174">
            <v>5591983</v>
          </cell>
        </row>
        <row r="2175">
          <cell r="C2175" t="str">
            <v xml:space="preserve">01.01.2002 den Sonraki İşler için </v>
          </cell>
          <cell r="D2175">
            <v>5591983</v>
          </cell>
        </row>
        <row r="2176">
          <cell r="A2176" t="str">
            <v>15.014/1</v>
          </cell>
          <cell r="B2176" t="str">
            <v xml:space="preserve">m3 </v>
          </cell>
          <cell r="C2176" t="str">
            <v xml:space="preserve">A-Mak.ile (patlayıcı kullanarak) sert kaya kazılması (serbest kazı) (01.01.2002 den Önceki İşler için) </v>
          </cell>
          <cell r="D2176">
            <v>6666787</v>
          </cell>
        </row>
        <row r="2177">
          <cell r="C2177" t="str">
            <v xml:space="preserve">01.01.2002 den Sonraki İşler için </v>
          </cell>
          <cell r="D2177">
            <v>6666787</v>
          </cell>
        </row>
        <row r="2178">
          <cell r="A2178" t="str">
            <v>15.014/2</v>
          </cell>
          <cell r="B2178" t="str">
            <v xml:space="preserve">m3 </v>
          </cell>
          <cell r="C2178" t="str">
            <v xml:space="preserve">B-Mak.ile (patlayıcı kullanarak) her derinlikte sert kaya kazılması (geniş derin) (01.01.2002 den Önceki İşler için) </v>
          </cell>
          <cell r="D2178">
            <v>10355430</v>
          </cell>
        </row>
        <row r="2179">
          <cell r="C2179" t="str">
            <v xml:space="preserve">01.01.2002 den Sonraki İşler için </v>
          </cell>
          <cell r="D2179">
            <v>10355430</v>
          </cell>
        </row>
        <row r="2180">
          <cell r="A2180" t="str">
            <v>15.014/3</v>
          </cell>
          <cell r="B2180" t="str">
            <v xml:space="preserve">m3 </v>
          </cell>
          <cell r="C2180" t="str">
            <v xml:space="preserve">C-Mak.ile (patlayıcı kullanarak) sert kaya kazılması (dar derin) (01.01.2002 den Önceki İşler için) </v>
          </cell>
          <cell r="D2180">
            <v>11623432</v>
          </cell>
        </row>
        <row r="2181">
          <cell r="C2181" t="str">
            <v xml:space="preserve">01.01.2002 den Sonraki İşler için </v>
          </cell>
          <cell r="D2181">
            <v>11623432</v>
          </cell>
        </row>
        <row r="2182">
          <cell r="A2182" t="str">
            <v>15.014/4</v>
          </cell>
          <cell r="B2182" t="str">
            <v xml:space="preserve">m3 </v>
          </cell>
          <cell r="C2182" t="str">
            <v xml:space="preserve">A-Mak.ile sert kaya kazılması (01.01.2002 den Önceki İşler için) </v>
          </cell>
          <cell r="D2182">
            <v>9444248</v>
          </cell>
        </row>
        <row r="2183">
          <cell r="C2183" t="str">
            <v xml:space="preserve">01.01.2002 den Sonraki İşler için </v>
          </cell>
          <cell r="D2183">
            <v>9444248</v>
          </cell>
        </row>
        <row r="2184">
          <cell r="A2184" t="str">
            <v>15.014/5</v>
          </cell>
          <cell r="B2184" t="str">
            <v xml:space="preserve">m3 </v>
          </cell>
          <cell r="C2184" t="str">
            <v xml:space="preserve">B-Mak.ile her derinlikte sert kaya kazılması (geniş derin) (01.01.2002 den Önceki İşler için) </v>
          </cell>
          <cell r="D2184">
            <v>13667577</v>
          </cell>
        </row>
        <row r="2185">
          <cell r="C2185" t="str">
            <v xml:space="preserve">01.01.2002 den Sonraki İşler için </v>
          </cell>
          <cell r="D2185">
            <v>13667577</v>
          </cell>
        </row>
        <row r="2186">
          <cell r="A2186" t="str">
            <v>15.014/6</v>
          </cell>
          <cell r="B2186" t="str">
            <v xml:space="preserve">m3 </v>
          </cell>
          <cell r="C2186" t="str">
            <v xml:space="preserve">C-Mak.ile her derinlikte sert kaya kazılması (dar derin) (01.01.2002 den Önceki İşler için) </v>
          </cell>
          <cell r="D2186">
            <v>16286883</v>
          </cell>
        </row>
        <row r="2187">
          <cell r="C2187" t="str">
            <v xml:space="preserve">01.01.2002 den Sonraki İşler için </v>
          </cell>
          <cell r="D2187">
            <v>16286883</v>
          </cell>
        </row>
        <row r="2188">
          <cell r="A2188" t="str">
            <v>15.018/1</v>
          </cell>
          <cell r="B2188" t="str">
            <v xml:space="preserve">m3 </v>
          </cell>
          <cell r="C2188" t="str">
            <v xml:space="preserve">A-Mak.ile (patlayıcı kullanarak) çok sert kaya kazılması (serbest kazı) (01.01.2002 den Önceki İşler için) </v>
          </cell>
          <cell r="D2188">
            <v>8566958</v>
          </cell>
        </row>
        <row r="2189">
          <cell r="C2189" t="str">
            <v xml:space="preserve">01.01.2002 den Sonraki İşler için </v>
          </cell>
          <cell r="D2189">
            <v>8566958</v>
          </cell>
        </row>
        <row r="2190">
          <cell r="A2190" t="str">
            <v>15.018/2</v>
          </cell>
          <cell r="B2190" t="str">
            <v xml:space="preserve">m3 </v>
          </cell>
          <cell r="C2190" t="str">
            <v xml:space="preserve">B-Mak.ile (patlayıcı kullanarak) her derinlikte çok sert kaya kazılması (geniş derin) (01.01.2002 den Önceki İşler için) </v>
          </cell>
          <cell r="D2190">
            <v>12229820</v>
          </cell>
        </row>
        <row r="2191">
          <cell r="C2191" t="str">
            <v xml:space="preserve">01.01.2002 den Sonraki İşler için </v>
          </cell>
          <cell r="D2191">
            <v>12229820</v>
          </cell>
        </row>
        <row r="2192">
          <cell r="A2192" t="str">
            <v>15.018/3</v>
          </cell>
          <cell r="B2192" t="str">
            <v xml:space="preserve">m3 </v>
          </cell>
          <cell r="C2192" t="str">
            <v xml:space="preserve">C-Mak.ile (patlayıcı kullanarak) her derinlikte çok sert kaya kazılması (dar derin) (01.01.2002 den Önceki İşler için) </v>
          </cell>
          <cell r="D2192">
            <v>13497822</v>
          </cell>
        </row>
        <row r="2193">
          <cell r="C2193" t="str">
            <v xml:space="preserve">01.01.2002 den Sonraki İşler için </v>
          </cell>
          <cell r="D2193">
            <v>13497822</v>
          </cell>
        </row>
        <row r="2194">
          <cell r="A2194" t="str">
            <v>15.018/4</v>
          </cell>
          <cell r="B2194" t="str">
            <v xml:space="preserve">m3 </v>
          </cell>
          <cell r="C2194" t="str">
            <v xml:space="preserve">A-Mak.ile çok sert kaya kazılması (01.01.2002 den Önceki İşler için) </v>
          </cell>
          <cell r="D2194">
            <v>12652292</v>
          </cell>
        </row>
        <row r="2195">
          <cell r="C2195" t="str">
            <v xml:space="preserve">01.01.2002 den Sonraki İşler için </v>
          </cell>
          <cell r="D2195">
            <v>12652292</v>
          </cell>
        </row>
        <row r="2196">
          <cell r="A2196" t="str">
            <v>15.018/5</v>
          </cell>
          <cell r="B2196" t="str">
            <v xml:space="preserve">m3 </v>
          </cell>
          <cell r="C2196" t="str">
            <v xml:space="preserve">B-Mak.ile her derinlikte çok sert kaya kazılması (geniş derin) (01.01.2002 den Önceki İşler için) </v>
          </cell>
          <cell r="D2196">
            <v>16215792</v>
          </cell>
        </row>
        <row r="2197">
          <cell r="C2197" t="str">
            <v xml:space="preserve">01.01.2002 den Sonraki İşler için </v>
          </cell>
          <cell r="D2197">
            <v>16215792</v>
          </cell>
        </row>
        <row r="2198">
          <cell r="A2198" t="str">
            <v>15.018/6</v>
          </cell>
          <cell r="B2198" t="str">
            <v xml:space="preserve">m3 </v>
          </cell>
          <cell r="C2198" t="str">
            <v xml:space="preserve">C-Mak.ile her derinlikte çok sert kaya kazılması (dar derin) (01.01.2002 den Önceki İşler için) </v>
          </cell>
          <cell r="D2198">
            <v>20225847</v>
          </cell>
        </row>
        <row r="2199">
          <cell r="C2199" t="str">
            <v xml:space="preserve">01.01.2002 den Sonraki İşler için </v>
          </cell>
          <cell r="D2199">
            <v>20225847</v>
          </cell>
        </row>
        <row r="2200">
          <cell r="A2200" t="str">
            <v>15.140/2</v>
          </cell>
          <cell r="B2200" t="str">
            <v xml:space="preserve">m3 </v>
          </cell>
          <cell r="C2200" t="str">
            <v xml:space="preserve">D-Temel tabanına el ile kum-çakıl serilmesi </v>
          </cell>
          <cell r="D2200">
            <v>9728250</v>
          </cell>
        </row>
        <row r="2201">
          <cell r="A2201" t="str">
            <v>15.140/3</v>
          </cell>
          <cell r="B2201" t="str">
            <v xml:space="preserve">m3 </v>
          </cell>
          <cell r="C2201" t="str">
            <v xml:space="preserve">Hafif agrega ile (elenmiş kömür curufu) dolgu yapılması </v>
          </cell>
          <cell r="D2201">
            <v>2064750</v>
          </cell>
        </row>
        <row r="2202">
          <cell r="A2202" t="str">
            <v>16.001</v>
          </cell>
          <cell r="B2202" t="str">
            <v xml:space="preserve">m3 </v>
          </cell>
          <cell r="C2202" t="str">
            <v xml:space="preserve">150 dozlu demirsiz beton (01.01.2002 den Önceki İşler için) </v>
          </cell>
          <cell r="D2202">
            <v>55572557</v>
          </cell>
        </row>
        <row r="2203">
          <cell r="C2203" t="str">
            <v xml:space="preserve">01.01.2002 den Sonraki İşler için </v>
          </cell>
          <cell r="D2203">
            <v>55572557</v>
          </cell>
        </row>
        <row r="2204">
          <cell r="A2204" t="str">
            <v>16.002</v>
          </cell>
          <cell r="B2204" t="str">
            <v xml:space="preserve">m3 </v>
          </cell>
          <cell r="C2204" t="str">
            <v xml:space="preserve">200 dozlu demirsiz beton (01.01.2002 den Önceki İşler için) </v>
          </cell>
          <cell r="D2204">
            <v>59549052</v>
          </cell>
        </row>
        <row r="2205">
          <cell r="C2205" t="str">
            <v xml:space="preserve">01.01.2002 den Sonraki İşler için </v>
          </cell>
          <cell r="D2205">
            <v>59549052</v>
          </cell>
        </row>
        <row r="2206">
          <cell r="A2206" t="str">
            <v>16.002/1</v>
          </cell>
          <cell r="B2206" t="str">
            <v xml:space="preserve">m3 </v>
          </cell>
          <cell r="C2206" t="str">
            <v xml:space="preserve">200 Dozlu demirsiz beton (curuf betonu) (01.01.2002 den Önceki İşler için) </v>
          </cell>
          <cell r="D2206">
            <v>44077802</v>
          </cell>
        </row>
        <row r="2207">
          <cell r="C2207" t="str">
            <v xml:space="preserve">01.01.2002 den Sonraki İşler için </v>
          </cell>
          <cell r="D2207">
            <v>44077802</v>
          </cell>
        </row>
        <row r="2208">
          <cell r="A2208" t="str">
            <v>16.003</v>
          </cell>
          <cell r="B2208" t="str">
            <v xml:space="preserve">m3 </v>
          </cell>
          <cell r="C2208" t="str">
            <v xml:space="preserve">250 dozlu demirsiz beton (01.01.2002 den Önceki İşler için) </v>
          </cell>
          <cell r="D2208">
            <v>63525547</v>
          </cell>
        </row>
        <row r="2209">
          <cell r="C2209" t="str">
            <v xml:space="preserve">01.01.2002 den Sonraki İşler için </v>
          </cell>
          <cell r="D2209">
            <v>63525547</v>
          </cell>
        </row>
        <row r="2210">
          <cell r="A2210" t="str">
            <v>16.004</v>
          </cell>
          <cell r="B2210" t="str">
            <v xml:space="preserve">m3 </v>
          </cell>
          <cell r="C2210" t="str">
            <v xml:space="preserve">300 dozlu demirsiz beton (01.01.2002 den Önceki İşler için) </v>
          </cell>
          <cell r="D2210">
            <v>67631752</v>
          </cell>
        </row>
        <row r="2211">
          <cell r="C2211" t="str">
            <v xml:space="preserve">01.01.2002 den Sonraki İşler için </v>
          </cell>
          <cell r="D2211">
            <v>67631752</v>
          </cell>
        </row>
        <row r="2212">
          <cell r="A2212" t="str">
            <v>16.005</v>
          </cell>
          <cell r="B2212" t="str">
            <v xml:space="preserve">m3 </v>
          </cell>
          <cell r="C2212" t="str">
            <v xml:space="preserve">350 dozlu demirsiz beton (01.01.2002 den Önceki İşler için) </v>
          </cell>
          <cell r="D2212">
            <v>71737957</v>
          </cell>
        </row>
        <row r="2213">
          <cell r="C2213" t="str">
            <v xml:space="preserve">01.01.2002 den Sonraki İşler için </v>
          </cell>
          <cell r="D2213">
            <v>71737957</v>
          </cell>
        </row>
        <row r="2214">
          <cell r="A2214" t="str">
            <v>16.012</v>
          </cell>
          <cell r="B2214" t="str">
            <v xml:space="preserve">m3 </v>
          </cell>
          <cell r="C2214" t="str">
            <v xml:space="preserve">200 dozlu demirsiz beton (kırma taşla) (01.01.2002 den Önceki İşler için) </v>
          </cell>
          <cell r="D2214">
            <v>59029341</v>
          </cell>
        </row>
        <row r="2215">
          <cell r="C2215" t="str">
            <v xml:space="preserve">01.01.2002 den Sonraki İşler için </v>
          </cell>
          <cell r="D2215">
            <v>59029341</v>
          </cell>
        </row>
        <row r="2216">
          <cell r="A2216" t="str">
            <v>16.013</v>
          </cell>
          <cell r="B2216" t="str">
            <v xml:space="preserve">m3 </v>
          </cell>
          <cell r="C2216" t="str">
            <v xml:space="preserve">250 dozlu demirsiz beton (kırma taşla) (01.01.2002 den Önceki İşler için) </v>
          </cell>
          <cell r="D2216">
            <v>63074552</v>
          </cell>
        </row>
        <row r="2217">
          <cell r="C2217" t="str">
            <v xml:space="preserve">01.01.2002 den Sonraki İşler için </v>
          </cell>
          <cell r="D2217">
            <v>63074552</v>
          </cell>
        </row>
        <row r="2218">
          <cell r="A2218" t="str">
            <v>16.014</v>
          </cell>
          <cell r="B2218" t="str">
            <v xml:space="preserve">m3 </v>
          </cell>
          <cell r="C2218" t="str">
            <v xml:space="preserve">300 dozlu demirsiz beton (kırma taşla) (01.01.2002 den Önceki İşler için) </v>
          </cell>
          <cell r="D2218">
            <v>67226568</v>
          </cell>
        </row>
        <row r="2219">
          <cell r="C2219" t="str">
            <v xml:space="preserve">01.01.2002 den Sonraki İşler için </v>
          </cell>
          <cell r="D2219">
            <v>67226568</v>
          </cell>
        </row>
        <row r="2220">
          <cell r="A2220" t="str">
            <v>16.015</v>
          </cell>
          <cell r="B2220" t="str">
            <v xml:space="preserve">m3 </v>
          </cell>
          <cell r="C2220" t="str">
            <v xml:space="preserve">350 dozlu demirsiz beton (kırma taşla) (01.01.2002 den Önceki İşler için) </v>
          </cell>
          <cell r="D2220">
            <v>71378583</v>
          </cell>
        </row>
        <row r="2221">
          <cell r="C2221" t="str">
            <v xml:space="preserve">01.01.2002 den Sonraki İşler için </v>
          </cell>
          <cell r="D2221">
            <v>71378583</v>
          </cell>
        </row>
        <row r="2222">
          <cell r="A2222" t="str">
            <v>16.022/1</v>
          </cell>
          <cell r="B2222" t="str">
            <v xml:space="preserve">m3 </v>
          </cell>
          <cell r="C2222" t="str">
            <v xml:space="preserve">Demirli (B.160) betonu (kum ve çakıl ile) (01.01.2002 den Önceki İşler için) </v>
          </cell>
          <cell r="D2222">
            <v>71320430</v>
          </cell>
        </row>
        <row r="2223">
          <cell r="C2223" t="str">
            <v xml:space="preserve">01.01.2002 den Sonraki İşler için </v>
          </cell>
          <cell r="D2223">
            <v>71320430</v>
          </cell>
        </row>
        <row r="2224">
          <cell r="A2224" t="str">
            <v>16.032/1</v>
          </cell>
          <cell r="B2224" t="str">
            <v xml:space="preserve">m3 </v>
          </cell>
          <cell r="C2224" t="str">
            <v xml:space="preserve">Demirli (B.160) betonu (kum ve kırma taş ile) (01.01.2002 den Önceki İşler için) </v>
          </cell>
          <cell r="D2224">
            <v>73052793</v>
          </cell>
        </row>
        <row r="2225">
          <cell r="C2225" t="str">
            <v xml:space="preserve">01.01.2002 den Sonraki İşler için </v>
          </cell>
          <cell r="D2225">
            <v>73052793</v>
          </cell>
        </row>
        <row r="2226">
          <cell r="A2226" t="str">
            <v>16.034</v>
          </cell>
          <cell r="B2226" t="str">
            <v xml:space="preserve">m3 </v>
          </cell>
          <cell r="C2226" t="str">
            <v xml:space="preserve">400 dozlu demirli beton beton (kırmataş ile) </v>
          </cell>
          <cell r="D2226">
            <v>0</v>
          </cell>
        </row>
        <row r="2227">
          <cell r="A2227" t="str">
            <v>16.035/1</v>
          </cell>
          <cell r="B2227" t="str">
            <v xml:space="preserve">m3 </v>
          </cell>
          <cell r="C2227" t="str">
            <v xml:space="preserve">Granülometrik kum ve çakılla yapılan demirsiz BS.16 betonu (01.01.2002 den Önceki İşler için) </v>
          </cell>
          <cell r="D2227">
            <v>74029633</v>
          </cell>
        </row>
        <row r="2228">
          <cell r="C2228" t="str">
            <v xml:space="preserve">01.01.2002 den Sonraki İşler için </v>
          </cell>
          <cell r="D2228">
            <v>74029633</v>
          </cell>
        </row>
        <row r="2229">
          <cell r="A2229" t="str">
            <v>16.035/2</v>
          </cell>
          <cell r="B2229" t="str">
            <v xml:space="preserve">m3 </v>
          </cell>
          <cell r="C2229" t="str">
            <v xml:space="preserve">Granülometrik kum ve çakılla yapılan demirli BS.16 betonu (01.01.2002 den Önceki İşler için) </v>
          </cell>
          <cell r="D2229">
            <v>77038352</v>
          </cell>
        </row>
        <row r="2230">
          <cell r="C2230" t="str">
            <v xml:space="preserve">01.01.2002 den Sonraki İşler için </v>
          </cell>
          <cell r="D2230">
            <v>77038352</v>
          </cell>
        </row>
        <row r="2231">
          <cell r="A2231" t="str">
            <v>16.036/1</v>
          </cell>
          <cell r="B2231" t="str">
            <v xml:space="preserve">m3 </v>
          </cell>
          <cell r="C2231" t="str">
            <v xml:space="preserve">Granülometrik kum ve kırmataşla yapılan demirsiz BS.16 betonu (01.01.2002 den Önceki İşler için) </v>
          </cell>
          <cell r="D2231">
            <v>69321962</v>
          </cell>
        </row>
        <row r="2232">
          <cell r="C2232" t="str">
            <v xml:space="preserve">01.01.2002 den Sonraki İşler için </v>
          </cell>
          <cell r="D2232">
            <v>69321962</v>
          </cell>
        </row>
        <row r="2233">
          <cell r="A2233" t="str">
            <v>16.036/2</v>
          </cell>
          <cell r="B2233" t="str">
            <v xml:space="preserve">m3 </v>
          </cell>
          <cell r="C2233" t="str">
            <v xml:space="preserve">Granülometrik kum ve kırmataşla yapılan demirli BS.16 betonu (01.01.2002 den Önceki İşler için) </v>
          </cell>
          <cell r="D2233">
            <v>73776697</v>
          </cell>
        </row>
        <row r="2234">
          <cell r="C2234" t="str">
            <v xml:space="preserve">01.01.2002 den Sonraki İşler için </v>
          </cell>
          <cell r="D2234">
            <v>73776697</v>
          </cell>
        </row>
        <row r="2235">
          <cell r="A2235" t="str">
            <v>16.041/1</v>
          </cell>
          <cell r="B2235" t="str">
            <v xml:space="preserve">m3 </v>
          </cell>
          <cell r="C2235" t="str">
            <v xml:space="preserve">Demirsiz BS.18 (B.225) betonu (granülometrik kum ve çakıl ile) (01.01.2002 den Önceki İşler için) </v>
          </cell>
          <cell r="D2235">
            <v>76204633</v>
          </cell>
        </row>
        <row r="2236">
          <cell r="C2236" t="str">
            <v xml:space="preserve">01.01.2002 den Sonraki İşler için </v>
          </cell>
          <cell r="D2236">
            <v>76204633</v>
          </cell>
        </row>
        <row r="2237">
          <cell r="A2237" t="str">
            <v>16.042/1</v>
          </cell>
          <cell r="B2237" t="str">
            <v xml:space="preserve">m3 </v>
          </cell>
          <cell r="C2237" t="str">
            <v xml:space="preserve">Demirsiz BS.18 (B.225) betonu (granülometrik kum ve kırmataş ile) (01.01.2002 den Önceki İşler için) </v>
          </cell>
          <cell r="D2237">
            <v>71496962</v>
          </cell>
        </row>
        <row r="2238">
          <cell r="C2238" t="str">
            <v xml:space="preserve">01.01.2002 den Sonraki İşler için </v>
          </cell>
          <cell r="D2238">
            <v>71496962</v>
          </cell>
        </row>
        <row r="2239">
          <cell r="A2239" t="str">
            <v>16.043/1</v>
          </cell>
          <cell r="B2239" t="str">
            <v xml:space="preserve">m3 </v>
          </cell>
          <cell r="C2239" t="str">
            <v xml:space="preserve">Demirli BS.18 (B.225) betonu (granülometrik kum ve çakıl ile) (01.01.2002 den Önceki İşler için) </v>
          </cell>
          <cell r="D2239">
            <v>79213352</v>
          </cell>
        </row>
        <row r="2240">
          <cell r="C2240" t="str">
            <v xml:space="preserve">01.01.2002 den Sonraki İşler için </v>
          </cell>
          <cell r="D2240">
            <v>79213352</v>
          </cell>
        </row>
        <row r="2241">
          <cell r="A2241" t="str">
            <v>16.044/1</v>
          </cell>
          <cell r="B2241" t="str">
            <v xml:space="preserve">m3 </v>
          </cell>
          <cell r="C2241" t="str">
            <v xml:space="preserve">Demirli BS.18 (B.225) betonu (granülometrik kum ve kırmataş ile) (01.01.2002 den Önceki İşler için) </v>
          </cell>
          <cell r="D2241">
            <v>75951697</v>
          </cell>
        </row>
        <row r="2242">
          <cell r="C2242" t="str">
            <v xml:space="preserve">01.01.2002 den Sonraki İşler için </v>
          </cell>
          <cell r="D2242">
            <v>75951697</v>
          </cell>
        </row>
        <row r="2243">
          <cell r="A2243" t="str">
            <v>16.044/4</v>
          </cell>
          <cell r="B2243" t="str">
            <v xml:space="preserve">m3 </v>
          </cell>
          <cell r="C2243" t="str">
            <v xml:space="preserve">Granülometrik kum ve çakılla yapılan demirli BS.20 betonu (01.01.2002 den Önceki İşler için) </v>
          </cell>
          <cell r="D2243">
            <v>80083352</v>
          </cell>
        </row>
        <row r="2244">
          <cell r="C2244" t="str">
            <v xml:space="preserve">01.01.2002 den Sonraki İşler için </v>
          </cell>
          <cell r="D2244">
            <v>80083352</v>
          </cell>
        </row>
        <row r="2245">
          <cell r="A2245" t="str">
            <v>16.044/5</v>
          </cell>
          <cell r="B2245" t="str">
            <v xml:space="preserve">m3 </v>
          </cell>
          <cell r="C2245" t="str">
            <v xml:space="preserve">Granülometrik kum ve kırmataşla yapılan demirli BS.20 betonu (01.01.2002 den Önceki İşler için) </v>
          </cell>
          <cell r="D2245">
            <v>76821697</v>
          </cell>
        </row>
        <row r="2246">
          <cell r="C2246" t="str">
            <v xml:space="preserve">01.01.2002 den Sonraki İşler için </v>
          </cell>
          <cell r="D2246">
            <v>76821697</v>
          </cell>
        </row>
        <row r="2247">
          <cell r="A2247" t="str">
            <v>16.045/1</v>
          </cell>
          <cell r="B2247" t="str">
            <v xml:space="preserve">m3 </v>
          </cell>
          <cell r="C2247" t="str">
            <v xml:space="preserve">Demirli BS.25 (B.300) betonu (granülometrik kum ve çakıl ile) (01.01.2002 den Önceki İşler için) </v>
          </cell>
          <cell r="D2247">
            <v>88365431</v>
          </cell>
        </row>
        <row r="2248">
          <cell r="C2248" t="str">
            <v xml:space="preserve">01.01.2002 den Sonraki İşler için </v>
          </cell>
          <cell r="D2248">
            <v>88365431</v>
          </cell>
        </row>
        <row r="2249">
          <cell r="A2249" t="str">
            <v>16.046/1</v>
          </cell>
          <cell r="B2249" t="str">
            <v xml:space="preserve">m3 </v>
          </cell>
          <cell r="C2249" t="str">
            <v xml:space="preserve">Demirli BS.25 (B.300) betonu (granülometrik kum ve kırmataş ile) (01.01.2002 den Önceki İşler için) </v>
          </cell>
          <cell r="D2249">
            <v>85103776</v>
          </cell>
        </row>
        <row r="2250">
          <cell r="C2250" t="str">
            <v xml:space="preserve">01.01.2002 den Sonraki İşler için </v>
          </cell>
          <cell r="D2250">
            <v>85103776</v>
          </cell>
        </row>
        <row r="2251">
          <cell r="A2251" t="str">
            <v>16.057/1-A</v>
          </cell>
          <cell r="B2251" t="str">
            <v xml:space="preserve">m3 </v>
          </cell>
          <cell r="C2251" t="str">
            <v xml:space="preserve">BS.16 (B.160 betonu), Satın alınan ve beton pompasıyla basılan hazır beton (01.01.2002 den Önceki İşler için) </v>
          </cell>
          <cell r="D2251">
            <v>77609275</v>
          </cell>
        </row>
        <row r="2252">
          <cell r="A2252" t="str">
            <v>16.057/1-B</v>
          </cell>
          <cell r="B2252" t="str">
            <v xml:space="preserve">m3 </v>
          </cell>
          <cell r="C2252" t="str">
            <v xml:space="preserve">BS.16 (B.160 betonu), Satın alınan ve beton pompasıyla basılan hazır beton (2002 Sonrası) </v>
          </cell>
          <cell r="D2252">
            <v>70795525</v>
          </cell>
        </row>
        <row r="2253">
          <cell r="C2253" t="str">
            <v xml:space="preserve">01.01.2002 den Sonraki İşler için </v>
          </cell>
          <cell r="D2253">
            <v>70795525</v>
          </cell>
        </row>
        <row r="2254">
          <cell r="A2254" t="str">
            <v>16.057/A</v>
          </cell>
          <cell r="B2254" t="str">
            <v xml:space="preserve">m3 </v>
          </cell>
          <cell r="C2254" t="str">
            <v xml:space="preserve">BS.14 (B.160 betonu), Satın alınan ve beton pompasıyla basılan hazır beton (01.01.2002 den Önceki İşler için) </v>
          </cell>
          <cell r="D2254">
            <v>76984275</v>
          </cell>
        </row>
        <row r="2255">
          <cell r="A2255" t="str">
            <v>16.057/B</v>
          </cell>
          <cell r="B2255" t="str">
            <v xml:space="preserve">m3 </v>
          </cell>
          <cell r="C2255" t="str">
            <v xml:space="preserve">BS.14 (B.160 betonu), Satın alınan ve beton pompasıyla basılan hazır beton (2002 Sonrası) </v>
          </cell>
          <cell r="D2255">
            <v>70229275</v>
          </cell>
        </row>
        <row r="2256">
          <cell r="C2256" t="str">
            <v xml:space="preserve">01.01.2002 den Sonraki İşler için </v>
          </cell>
          <cell r="D2256">
            <v>70229275</v>
          </cell>
        </row>
        <row r="2257">
          <cell r="A2257" t="str">
            <v>16.058/1-A</v>
          </cell>
          <cell r="B2257" t="str">
            <v xml:space="preserve">m3 </v>
          </cell>
          <cell r="C2257" t="str">
            <v xml:space="preserve">BS.20 (B.225 betonu), Satın alınan ve beton pompasıyla basılan hazır beton (01.01.2002 den Önceki İşler için) </v>
          </cell>
          <cell r="D2257">
            <v>80733025</v>
          </cell>
        </row>
        <row r="2258">
          <cell r="A2258" t="str">
            <v>16.058/1-B</v>
          </cell>
          <cell r="B2258" t="str">
            <v xml:space="preserve">m3 </v>
          </cell>
          <cell r="C2258" t="str">
            <v xml:space="preserve">BS.20 (B.225 betonu), Satın alınan ve beton pompasıyla basılan hazır beton (2002 Sonrası) </v>
          </cell>
          <cell r="D2258">
            <v>73635525</v>
          </cell>
        </row>
        <row r="2259">
          <cell r="C2259" t="str">
            <v xml:space="preserve">01.01.2002 den Sonraki İşler için </v>
          </cell>
          <cell r="D2259">
            <v>73635525</v>
          </cell>
        </row>
        <row r="2260">
          <cell r="A2260" t="str">
            <v>16.058/A</v>
          </cell>
          <cell r="B2260" t="str">
            <v xml:space="preserve">m3 </v>
          </cell>
          <cell r="C2260" t="str">
            <v xml:space="preserve">BS.18 (B.225 betonu), Satın alınan ve beton pompasıyla basılan hazır beton (01.01.2002 den Önceki İşler için) </v>
          </cell>
          <cell r="D2260">
            <v>79483025</v>
          </cell>
        </row>
        <row r="2261">
          <cell r="A2261" t="str">
            <v>16.058/B</v>
          </cell>
          <cell r="B2261" t="str">
            <v xml:space="preserve">m3 </v>
          </cell>
          <cell r="C2261" t="str">
            <v xml:space="preserve">BS.18 (B.225 betonu), Satın alınan ve beton pompasıyla basılan hazır beton (2002 Sonrası) </v>
          </cell>
          <cell r="D2261">
            <v>72499275</v>
          </cell>
        </row>
        <row r="2262">
          <cell r="C2262" t="str">
            <v xml:space="preserve">01.01.2002 den Sonraki İşler için </v>
          </cell>
          <cell r="D2262">
            <v>72499275</v>
          </cell>
        </row>
        <row r="2263">
          <cell r="A2263" t="str">
            <v>16.059/1-A</v>
          </cell>
          <cell r="B2263" t="str">
            <v xml:space="preserve">m3 </v>
          </cell>
          <cell r="C2263" t="str">
            <v xml:space="preserve">BS.30 (B.300 betonu), Satın alınan ve beton pompasıyla basılan hazır beton (01.01.2002 den Önceki İşler için) </v>
          </cell>
          <cell r="D2263">
            <v>90103025</v>
          </cell>
        </row>
        <row r="2264">
          <cell r="A2264" t="str">
            <v>16.059/1-B</v>
          </cell>
          <cell r="B2264" t="str">
            <v xml:space="preserve">m3 </v>
          </cell>
          <cell r="C2264" t="str">
            <v xml:space="preserve">BS.30 (B.300 betonu), Satın alınan ve beton pompasıyla basılan hazır beton (2002 Sonrası) </v>
          </cell>
          <cell r="D2264">
            <v>82153025</v>
          </cell>
        </row>
        <row r="2265">
          <cell r="C2265" t="str">
            <v xml:space="preserve">01.01.2002 den Sonraki İşler için </v>
          </cell>
          <cell r="D2265">
            <v>82153025</v>
          </cell>
        </row>
        <row r="2266">
          <cell r="A2266" t="str">
            <v>16.059/2-A</v>
          </cell>
          <cell r="B2266" t="str">
            <v xml:space="preserve">m3 </v>
          </cell>
          <cell r="C2266" t="str">
            <v xml:space="preserve">BS.35 (B.300 betonu), Satın alınan ve beton pompasıyla basılan hazır beton (01.01.2002 den Önceki İşler için) </v>
          </cell>
          <cell r="D2266">
            <v>93849275</v>
          </cell>
        </row>
        <row r="2267">
          <cell r="A2267" t="str">
            <v>16.059/2-B</v>
          </cell>
          <cell r="B2267" t="str">
            <v xml:space="preserve">m3 </v>
          </cell>
          <cell r="C2267" t="str">
            <v xml:space="preserve">BS.35 (B.300 betonu), Satın alınan ve beton pompasıyla basılan hazır beton (2002 Sonrası) </v>
          </cell>
          <cell r="D2267">
            <v>85560525</v>
          </cell>
        </row>
        <row r="2268">
          <cell r="C2268" t="str">
            <v xml:space="preserve">01.01.2002 den Sonraki İşler için </v>
          </cell>
          <cell r="D2268">
            <v>85560525</v>
          </cell>
        </row>
        <row r="2269">
          <cell r="A2269" t="str">
            <v>16.059/3-A</v>
          </cell>
          <cell r="B2269" t="str">
            <v xml:space="preserve">m3 </v>
          </cell>
          <cell r="C2269" t="str">
            <v xml:space="preserve">BS.40 (B.300 betonu), Satın alınan ve beton pompasıyla basılan hazır beton (01.01.2002 den Önceki İşler için) </v>
          </cell>
          <cell r="D2269">
            <v>96348025</v>
          </cell>
        </row>
        <row r="2270">
          <cell r="A2270" t="str">
            <v>16.059/3-B</v>
          </cell>
          <cell r="B2270" t="str">
            <v xml:space="preserve">m3 </v>
          </cell>
          <cell r="C2270" t="str">
            <v xml:space="preserve">BS.40 (B.300 betonu), Satın alınan ve beton pompasıyla basılan hazır beton (2002 Sonrası) </v>
          </cell>
          <cell r="D2270">
            <v>87830525</v>
          </cell>
        </row>
        <row r="2271">
          <cell r="C2271" t="str">
            <v xml:space="preserve">01.01.2002 den Sonraki İşler için </v>
          </cell>
          <cell r="D2271">
            <v>87830525</v>
          </cell>
        </row>
        <row r="2272">
          <cell r="A2272" t="str">
            <v>16.059/4-A</v>
          </cell>
          <cell r="B2272" t="str">
            <v xml:space="preserve">m3 </v>
          </cell>
          <cell r="C2272" t="str">
            <v xml:space="preserve">BS.45 (B.300 betonu), Satın alınan ve beton pompasıyla basılan hazır beton (01.01.2002 den Önceki İşler için) </v>
          </cell>
          <cell r="D2272">
            <v>99471775</v>
          </cell>
        </row>
        <row r="2273">
          <cell r="A2273" t="str">
            <v>16.059/4-B</v>
          </cell>
          <cell r="B2273" t="str">
            <v xml:space="preserve">m3 </v>
          </cell>
          <cell r="C2273" t="str">
            <v xml:space="preserve">BS.45 (B.300 betonu), Satın alınan ve beton pompasıyla basılan hazır beton (2002 Sonrası) </v>
          </cell>
          <cell r="D2273">
            <v>90670525</v>
          </cell>
        </row>
        <row r="2274">
          <cell r="C2274" t="str">
            <v xml:space="preserve">01.01.2002 den Sonraki İşler için </v>
          </cell>
          <cell r="D2274">
            <v>90670525</v>
          </cell>
        </row>
        <row r="2275">
          <cell r="A2275" t="str">
            <v>16.059/5-A</v>
          </cell>
          <cell r="B2275" t="str">
            <v xml:space="preserve">m3 </v>
          </cell>
          <cell r="C2275" t="str">
            <v xml:space="preserve">BS.50 (B.300 betonu), Satın alınan ve beton pompasıyla basılan hazır beton (01.01.2002 den Önceki İşler için) </v>
          </cell>
          <cell r="D2275">
            <v>101345525</v>
          </cell>
        </row>
        <row r="2276">
          <cell r="A2276" t="str">
            <v>16.059/5-B</v>
          </cell>
          <cell r="B2276" t="str">
            <v xml:space="preserve">m3 </v>
          </cell>
          <cell r="C2276" t="str">
            <v xml:space="preserve">BS.50 (B.300 betonu), Satın alınan ve beton pompasıyla basılan hazır beton (2002 Sonrası) </v>
          </cell>
          <cell r="D2276">
            <v>92374275</v>
          </cell>
        </row>
        <row r="2277">
          <cell r="C2277" t="str">
            <v xml:space="preserve">01.01.2002 den Sonraki İşler için </v>
          </cell>
          <cell r="D2277">
            <v>92374275</v>
          </cell>
        </row>
        <row r="2278">
          <cell r="A2278" t="str">
            <v>16.059/6</v>
          </cell>
          <cell r="B2278" t="str">
            <v xml:space="preserve">m3 </v>
          </cell>
          <cell r="C2278" t="str">
            <v xml:space="preserve">Her sınıf beton harcının pompa ile basılması (01.01.2002 den Önceki İşler için) </v>
          </cell>
          <cell r="D2278">
            <v>2845628</v>
          </cell>
        </row>
        <row r="2279">
          <cell r="C2279" t="str">
            <v xml:space="preserve">01.01.2002 den Sonraki İşler için </v>
          </cell>
          <cell r="D2279">
            <v>2151522</v>
          </cell>
        </row>
        <row r="2280">
          <cell r="A2280" t="str">
            <v>16.059/A</v>
          </cell>
          <cell r="B2280" t="str">
            <v xml:space="preserve">m3 </v>
          </cell>
          <cell r="C2280" t="str">
            <v xml:space="preserve">BS.25 (B.300 betonu), Satın alınan ve beton pompasıyla basılan hazır beton (01.01.2002 den Önceki İşler için) </v>
          </cell>
          <cell r="D2280">
            <v>83856775</v>
          </cell>
        </row>
        <row r="2281">
          <cell r="A2281" t="str">
            <v>16.059/B</v>
          </cell>
          <cell r="B2281" t="str">
            <v xml:space="preserve">m3 </v>
          </cell>
          <cell r="C2281" t="str">
            <v xml:space="preserve">BS.25 (B.300 betonu), Satın alınan ve beton pompasıyla basılan hazır beton (2002 Sonrası) </v>
          </cell>
          <cell r="D2281">
            <v>76474275</v>
          </cell>
        </row>
        <row r="2282">
          <cell r="C2282" t="str">
            <v xml:space="preserve">01.01.2002 den Sonraki İşler için </v>
          </cell>
          <cell r="D2282">
            <v>76474275</v>
          </cell>
        </row>
        <row r="2283">
          <cell r="A2283" t="str">
            <v>16.060</v>
          </cell>
          <cell r="B2283" t="str">
            <v xml:space="preserve">m </v>
          </cell>
          <cell r="C2283" t="str">
            <v xml:space="preserve">Q=16 m (16 m dahil) boyunda Q=45 cm çapında fore kazık yapılması (01.01.2002 den Önceki İşler için) </v>
          </cell>
          <cell r="D2283">
            <v>122915978</v>
          </cell>
        </row>
        <row r="2284">
          <cell r="C2284" t="str">
            <v xml:space="preserve">01.01.2002 den Sonraki İşler için </v>
          </cell>
          <cell r="D2284">
            <v>122915978</v>
          </cell>
        </row>
        <row r="2285">
          <cell r="A2285" t="str">
            <v>16.060/1</v>
          </cell>
          <cell r="B2285" t="str">
            <v xml:space="preserve">m </v>
          </cell>
          <cell r="C2285" t="str">
            <v xml:space="preserve">Q=45 cm çapında, 0-16 m (16 m dahil) fore kazık yapılması (01.01.2002 den Önceki İşler için) </v>
          </cell>
          <cell r="D2285">
            <v>57105398</v>
          </cell>
        </row>
        <row r="2286">
          <cell r="C2286" t="str">
            <v xml:space="preserve">01.01.2002 den Sonraki İşler için </v>
          </cell>
          <cell r="D2286">
            <v>57105398</v>
          </cell>
        </row>
        <row r="2287">
          <cell r="A2287" t="str">
            <v>16.060/2</v>
          </cell>
          <cell r="B2287" t="str">
            <v xml:space="preserve">m </v>
          </cell>
          <cell r="C2287" t="str">
            <v xml:space="preserve">Q=45 cm çapında, 16-24 m (24 m dahil) fore kazık yapılması (01.01.2002 den Önceki İşler için) </v>
          </cell>
          <cell r="D2287">
            <v>63413708</v>
          </cell>
        </row>
        <row r="2288">
          <cell r="C2288" t="str">
            <v xml:space="preserve">01.01.2002 den Sonraki İşler için </v>
          </cell>
          <cell r="D2288">
            <v>63413708</v>
          </cell>
        </row>
        <row r="2289">
          <cell r="A2289" t="str">
            <v>16.060/3</v>
          </cell>
          <cell r="B2289" t="str">
            <v xml:space="preserve">m </v>
          </cell>
          <cell r="C2289" t="str">
            <v xml:space="preserve">Q=45 cm çapında, 24-32 m (32 m dahil) fore kazık yapılması (01.01.2002 den Önceki İşler için) </v>
          </cell>
          <cell r="D2289">
            <v>69471518</v>
          </cell>
        </row>
        <row r="2290">
          <cell r="C2290" t="str">
            <v xml:space="preserve">01.01.2002 den Sonraki İşler için </v>
          </cell>
          <cell r="D2290">
            <v>69471518</v>
          </cell>
        </row>
        <row r="2291">
          <cell r="A2291" t="str">
            <v>16.061</v>
          </cell>
          <cell r="B2291" t="str">
            <v xml:space="preserve">m </v>
          </cell>
          <cell r="C2291" t="str">
            <v xml:space="preserve">16.01-24 m (24 m dahil) boyunda Q=45 cm çapında fore kazık yapılması (01.01.2002 den Önceki İşler için) </v>
          </cell>
          <cell r="D2291">
            <v>137078958</v>
          </cell>
        </row>
        <row r="2292">
          <cell r="C2292" t="str">
            <v xml:space="preserve">01.01.2002 den Sonraki İşler için </v>
          </cell>
          <cell r="D2292">
            <v>137078958</v>
          </cell>
        </row>
        <row r="2293">
          <cell r="A2293" t="str">
            <v>16.061/1</v>
          </cell>
          <cell r="B2293" t="str">
            <v xml:space="preserve">m </v>
          </cell>
          <cell r="C2293" t="str">
            <v xml:space="preserve">Q=65 cm çapında, 0-16 m (16 m dahil) fore kazık yapılması (01.01.2002 den Önceki İşler için) </v>
          </cell>
          <cell r="D2293">
            <v>94033371</v>
          </cell>
        </row>
        <row r="2294">
          <cell r="C2294" t="str">
            <v xml:space="preserve">01.01.2002 den Sonraki İşler için </v>
          </cell>
          <cell r="D2294">
            <v>94033371</v>
          </cell>
        </row>
        <row r="2295">
          <cell r="A2295" t="str">
            <v>16.061/2</v>
          </cell>
          <cell r="B2295" t="str">
            <v xml:space="preserve">m </v>
          </cell>
          <cell r="C2295" t="str">
            <v xml:space="preserve">Q=65 cm çapında, 16-24 m (24 m dahil) fore kazık yapılması (01.01.2002 den Önceki İşler için) </v>
          </cell>
          <cell r="D2295">
            <v>99715431</v>
          </cell>
        </row>
        <row r="2296">
          <cell r="C2296" t="str">
            <v xml:space="preserve">01.01.2002 den Sonraki İşler için </v>
          </cell>
          <cell r="D2296">
            <v>99715431</v>
          </cell>
        </row>
        <row r="2297">
          <cell r="A2297" t="str">
            <v>16.061/3</v>
          </cell>
          <cell r="B2297" t="str">
            <v xml:space="preserve">m </v>
          </cell>
          <cell r="C2297" t="str">
            <v xml:space="preserve">Q=65 cm çapında, 24-32 m (32 m dahil) fore kazık yapılması </v>
          </cell>
          <cell r="D2297">
            <v>108802145</v>
          </cell>
        </row>
        <row r="2298">
          <cell r="C2298" t="str">
            <v xml:space="preserve">01.01.2002 den Sonraki İşler için </v>
          </cell>
          <cell r="D2298">
            <v>108802145</v>
          </cell>
        </row>
        <row r="2299">
          <cell r="A2299" t="str">
            <v>16.062</v>
          </cell>
          <cell r="B2299" t="str">
            <v xml:space="preserve">m </v>
          </cell>
          <cell r="C2299" t="str">
            <v xml:space="preserve">24.01-32 m (32 m dahil) boyunda Q=45 cm çapında fore kazık yapılması </v>
          </cell>
          <cell r="D2299">
            <v>146790698</v>
          </cell>
        </row>
        <row r="2300">
          <cell r="C2300" t="str">
            <v xml:space="preserve">01.01.2002 den Sonraki İşler için </v>
          </cell>
          <cell r="D2300">
            <v>146790698</v>
          </cell>
        </row>
        <row r="2301">
          <cell r="A2301" t="str">
            <v>16.062/1</v>
          </cell>
          <cell r="B2301" t="str">
            <v xml:space="preserve">m </v>
          </cell>
          <cell r="C2301" t="str">
            <v xml:space="preserve">Q=80 cm çapında, 0-16 m (16 m dahil) fore kazık yapılması </v>
          </cell>
          <cell r="D2301">
            <v>124277282</v>
          </cell>
        </row>
        <row r="2302">
          <cell r="C2302" t="str">
            <v xml:space="preserve">01.01.2002 den Sonraki İşler için </v>
          </cell>
          <cell r="D2302">
            <v>124277282</v>
          </cell>
        </row>
        <row r="2303">
          <cell r="A2303" t="str">
            <v>16.062/2</v>
          </cell>
          <cell r="B2303" t="str">
            <v xml:space="preserve">m </v>
          </cell>
          <cell r="C2303" t="str">
            <v xml:space="preserve">Q=80 cm çapında, 16-24 m (24 m dahil) fore kazık yapılması </v>
          </cell>
          <cell r="D2303">
            <v>133113496</v>
          </cell>
        </row>
        <row r="2304">
          <cell r="C2304" t="str">
            <v xml:space="preserve">01.01.2002 den Sonraki İşler için </v>
          </cell>
          <cell r="D2304">
            <v>133113496</v>
          </cell>
        </row>
        <row r="2305">
          <cell r="A2305" t="str">
            <v>16.062/3</v>
          </cell>
          <cell r="B2305" t="str">
            <v xml:space="preserve">m </v>
          </cell>
          <cell r="C2305" t="str">
            <v xml:space="preserve">Q=80 cm çapında, 24-32 m (32 m dahil) fore kazık yapılması (2002 Sonrası) </v>
          </cell>
          <cell r="D2305">
            <v>144978616</v>
          </cell>
        </row>
        <row r="2306">
          <cell r="C2306" t="str">
            <v xml:space="preserve">01.01.2002 den Sonraki İşler için </v>
          </cell>
          <cell r="D2306">
            <v>144978616</v>
          </cell>
        </row>
        <row r="2307">
          <cell r="A2307" t="str">
            <v>16.063/1</v>
          </cell>
          <cell r="B2307" t="str">
            <v xml:space="preserve">m </v>
          </cell>
          <cell r="C2307" t="str">
            <v xml:space="preserve">Q=100 cm çapında, 0-16 m (16 m dahil) fore kazık yapılması (01.01.2002 den Önceki İşler için) </v>
          </cell>
          <cell r="D2307">
            <v>174924386</v>
          </cell>
        </row>
        <row r="2308">
          <cell r="C2308" t="str">
            <v xml:space="preserve">01.01.2002 den Sonraki İşler için </v>
          </cell>
          <cell r="D2308">
            <v>174924386</v>
          </cell>
        </row>
        <row r="2309">
          <cell r="A2309" t="str">
            <v>16.063/2</v>
          </cell>
          <cell r="B2309" t="str">
            <v xml:space="preserve">m </v>
          </cell>
          <cell r="C2309" t="str">
            <v xml:space="preserve">Q=100 cm çapında, 16-24 m (24 m dahil) fore kazık yapılması (01.01.2002 den Önceki İşler için) </v>
          </cell>
          <cell r="D2309">
            <v>183384851</v>
          </cell>
        </row>
        <row r="2310">
          <cell r="C2310" t="str">
            <v xml:space="preserve">01.01.2002 den Sonraki İşler için </v>
          </cell>
          <cell r="D2310">
            <v>183384851</v>
          </cell>
        </row>
        <row r="2311">
          <cell r="A2311" t="str">
            <v>16.063/3</v>
          </cell>
          <cell r="B2311" t="str">
            <v xml:space="preserve">m </v>
          </cell>
          <cell r="C2311" t="str">
            <v xml:space="preserve">Q=100 cm çapında, 24-32 m (32 m dahil) fore kazık yapılması (01.01.2002 den Önceki İşler için) </v>
          </cell>
          <cell r="D2311">
            <v>198028375</v>
          </cell>
        </row>
        <row r="2312">
          <cell r="C2312" t="str">
            <v xml:space="preserve">01.01.2002 den Sonraki İşler için </v>
          </cell>
          <cell r="D2312">
            <v>198028375</v>
          </cell>
        </row>
        <row r="2313">
          <cell r="A2313" t="str">
            <v>16.064/1</v>
          </cell>
          <cell r="B2313" t="str">
            <v xml:space="preserve">m </v>
          </cell>
          <cell r="C2313" t="str">
            <v xml:space="preserve">Q=120 cm çapında, 0-16 m (16 m dahil) fore kazık yapılması (01.01.2002 den Önceki İşler için) </v>
          </cell>
          <cell r="D2313">
            <v>228083025</v>
          </cell>
        </row>
        <row r="2314">
          <cell r="C2314" t="str">
            <v xml:space="preserve">01.01.2002 den Sonraki İşler için </v>
          </cell>
          <cell r="D2314">
            <v>228083025</v>
          </cell>
        </row>
        <row r="2315">
          <cell r="A2315" t="str">
            <v>16.064/2</v>
          </cell>
          <cell r="B2315" t="str">
            <v xml:space="preserve">m </v>
          </cell>
          <cell r="C2315" t="str">
            <v xml:space="preserve">Q=120 cm çapında, 16-24 m (24 m dahil) fore kazık yapılması (01.01.2002 den Önceki İşler için) </v>
          </cell>
          <cell r="D2315">
            <v>239196643</v>
          </cell>
        </row>
        <row r="2316">
          <cell r="C2316" t="str">
            <v xml:space="preserve">01.01.2002 den Sonraki İşler için </v>
          </cell>
          <cell r="D2316">
            <v>239196643</v>
          </cell>
        </row>
        <row r="2317">
          <cell r="A2317" t="str">
            <v>16.064/3</v>
          </cell>
          <cell r="B2317" t="str">
            <v xml:space="preserve">m </v>
          </cell>
          <cell r="C2317" t="str">
            <v xml:space="preserve">Q=120 cm çapında, 24-32 m (32 m dahil) fore kazık yapılması (01.01.2002 den Önceki İşler için) </v>
          </cell>
          <cell r="D2317">
            <v>256368073</v>
          </cell>
        </row>
        <row r="2318">
          <cell r="C2318" t="str">
            <v xml:space="preserve">01.01.2002 den Sonraki İşler için </v>
          </cell>
          <cell r="D2318">
            <v>256368073</v>
          </cell>
        </row>
        <row r="2319">
          <cell r="A2319" t="str">
            <v>16.065</v>
          </cell>
          <cell r="B2319" t="str">
            <v xml:space="preserve">m </v>
          </cell>
          <cell r="C2319" t="str">
            <v xml:space="preserve">0-16 m (16 m dahil) boyunda Q=65 cm çapında fore kazık yapılması (01.01.2002 den Önceki İşler için) </v>
          </cell>
          <cell r="D2319">
            <v>146498353</v>
          </cell>
        </row>
        <row r="2320">
          <cell r="C2320" t="str">
            <v xml:space="preserve">01.01.2002 den Sonraki İşler için </v>
          </cell>
          <cell r="D2320">
            <v>146498353</v>
          </cell>
        </row>
        <row r="2321">
          <cell r="A2321" t="str">
            <v>16.066</v>
          </cell>
          <cell r="B2321" t="str">
            <v xml:space="preserve">m </v>
          </cell>
          <cell r="C2321" t="str">
            <v xml:space="preserve">16.01-24 m (24 m dahil) boyunda Q=65 cm çapında fore kazık yapılması (01.01.2002 den Önceki İşler için) </v>
          </cell>
          <cell r="D2321">
            <v>160661333</v>
          </cell>
        </row>
        <row r="2322">
          <cell r="C2322" t="str">
            <v xml:space="preserve">01.01.2002 den Sonraki İşler için </v>
          </cell>
          <cell r="D2322">
            <v>160661333</v>
          </cell>
        </row>
        <row r="2323">
          <cell r="A2323" t="str">
            <v>16.067</v>
          </cell>
          <cell r="B2323" t="str">
            <v xml:space="preserve">m </v>
          </cell>
          <cell r="C2323" t="str">
            <v xml:space="preserve">24.01-32 m (32 m dahil) boyunda Q=65 cm çapında fore kazık yapılması (01.01.2002 den Önceki İşler için) </v>
          </cell>
          <cell r="D2323">
            <v>170373073</v>
          </cell>
        </row>
        <row r="2324">
          <cell r="C2324" t="str">
            <v xml:space="preserve">01.01.2002 den Sonraki İşler için </v>
          </cell>
          <cell r="D2324">
            <v>170373073</v>
          </cell>
        </row>
        <row r="2325">
          <cell r="A2325" t="str">
            <v>16.080</v>
          </cell>
          <cell r="B2325" t="str">
            <v xml:space="preserve">m </v>
          </cell>
          <cell r="C2325" t="str">
            <v xml:space="preserve">Beton bordür döşenmesi </v>
          </cell>
          <cell r="D2325">
            <v>1521366</v>
          </cell>
        </row>
        <row r="2326">
          <cell r="A2326" t="str">
            <v>17.001</v>
          </cell>
          <cell r="B2326" t="str">
            <v xml:space="preserve">m3 </v>
          </cell>
          <cell r="C2326" t="str">
            <v xml:space="preserve">Ocak taşı ile kuru duvar inşaatı (01.01.2002 den Önceki İşler için) </v>
          </cell>
          <cell r="D2326">
            <v>35168693</v>
          </cell>
        </row>
        <row r="2327">
          <cell r="C2327" t="str">
            <v xml:space="preserve">01.01.2002 den Sonraki İşler için </v>
          </cell>
          <cell r="D2327">
            <v>35168693</v>
          </cell>
        </row>
        <row r="2328">
          <cell r="A2328" t="str">
            <v>17.002</v>
          </cell>
          <cell r="B2328" t="str">
            <v xml:space="preserve">m3 </v>
          </cell>
          <cell r="C2328" t="str">
            <v xml:space="preserve">Ocak taşı ile 200 dozlu çimento harçlı kargir inşaat (01.01.2002 den Önceki İşler için) </v>
          </cell>
          <cell r="D2328">
            <v>54621221</v>
          </cell>
        </row>
        <row r="2329">
          <cell r="C2329" t="str">
            <v xml:space="preserve">01.01.2002 den Sonraki İşler için </v>
          </cell>
          <cell r="D2329">
            <v>54621221</v>
          </cell>
        </row>
        <row r="2330">
          <cell r="A2330" t="str">
            <v>17.011</v>
          </cell>
          <cell r="B2330" t="str">
            <v xml:space="preserve">m3 </v>
          </cell>
          <cell r="C2330" t="str">
            <v xml:space="preserve">Kazı taşı ile kuru duvar inşaatı </v>
          </cell>
          <cell r="D2330">
            <v>29868228</v>
          </cell>
        </row>
        <row r="2331">
          <cell r="A2331" t="str">
            <v>17.012</v>
          </cell>
          <cell r="B2331" t="str">
            <v xml:space="preserve">m3 </v>
          </cell>
          <cell r="C2331" t="str">
            <v xml:space="preserve">Kazı taşı ile 200 dozlu çimento harçlı kargir inşaat </v>
          </cell>
          <cell r="D2331">
            <v>49532775</v>
          </cell>
        </row>
        <row r="2332">
          <cell r="A2332" t="str">
            <v>17.020</v>
          </cell>
          <cell r="B2332" t="str">
            <v xml:space="preserve">m3 </v>
          </cell>
          <cell r="C2332" t="str">
            <v xml:space="preserve">Toplama taş ile kuru duvar inşaatı </v>
          </cell>
          <cell r="D2332">
            <v>36318603</v>
          </cell>
        </row>
        <row r="2333">
          <cell r="A2333" t="str">
            <v>17.031</v>
          </cell>
          <cell r="B2333" t="str">
            <v xml:space="preserve">m3 </v>
          </cell>
          <cell r="C2333" t="str">
            <v xml:space="preserve">Ocakta çaplanmış moloz taş ile 200 dozlu kargir inşaat (01.01.2002 den Önceki İşler için) </v>
          </cell>
          <cell r="D2333">
            <v>81182403</v>
          </cell>
        </row>
        <row r="2334">
          <cell r="C2334" t="str">
            <v xml:space="preserve">01.01.2002 den Sonraki İşler için </v>
          </cell>
          <cell r="D2334">
            <v>81182403</v>
          </cell>
        </row>
        <row r="2335">
          <cell r="A2335" t="str">
            <v>17.036</v>
          </cell>
          <cell r="B2335" t="str">
            <v xml:space="preserve">m3 </v>
          </cell>
          <cell r="C2335" t="str">
            <v xml:space="preserve">Kazıdan çıkan çaplanmış moloz taş ile 200 dozlu kargir inşaa </v>
          </cell>
          <cell r="D2335">
            <v>74063726</v>
          </cell>
        </row>
        <row r="2336">
          <cell r="A2336" t="str">
            <v>17.051</v>
          </cell>
          <cell r="B2336" t="str">
            <v xml:space="preserve">m3 </v>
          </cell>
          <cell r="C2336" t="str">
            <v xml:space="preserve">Kaba yonu kargir inşaat (ocak veya kazı taşı ile)(200 dozlu (01.01.2002 den Önceki İşler için) </v>
          </cell>
          <cell r="D2336">
            <v>149974292</v>
          </cell>
        </row>
        <row r="2337">
          <cell r="C2337" t="str">
            <v xml:space="preserve">01.01.2002 den Sonraki İşler için </v>
          </cell>
          <cell r="D2337">
            <v>149974292</v>
          </cell>
        </row>
        <row r="2338">
          <cell r="A2338" t="str">
            <v>17.081</v>
          </cell>
          <cell r="B2338" t="str">
            <v xml:space="preserve">m3 </v>
          </cell>
          <cell r="C2338" t="str">
            <v xml:space="preserve">100 kg ağırlığa kadar ocak taşı ile istifsiz taş dolgu (01.01.2002 den Önceki İşler için) </v>
          </cell>
          <cell r="D2338">
            <v>20161241</v>
          </cell>
        </row>
        <row r="2339">
          <cell r="C2339" t="str">
            <v xml:space="preserve">01.01.2002 den Sonraki İşler için </v>
          </cell>
          <cell r="D2339">
            <v>20161241</v>
          </cell>
        </row>
        <row r="2340">
          <cell r="A2340" t="str">
            <v>17.082</v>
          </cell>
          <cell r="B2340" t="str">
            <v xml:space="preserve">m3 </v>
          </cell>
          <cell r="C2340" t="str">
            <v xml:space="preserve">100 kg ağırlığa kadar kazı taşı ile istifsiz taş dolgu </v>
          </cell>
          <cell r="D2340">
            <v>16044375</v>
          </cell>
        </row>
        <row r="2341">
          <cell r="A2341" t="str">
            <v>17.083</v>
          </cell>
          <cell r="B2341" t="str">
            <v xml:space="preserve">m3 </v>
          </cell>
          <cell r="C2341" t="str">
            <v xml:space="preserve">100 kg ağırlığa kadar toplama taş ile istifsiz taş dolgu </v>
          </cell>
          <cell r="D2341">
            <v>21054375</v>
          </cell>
        </row>
        <row r="2342">
          <cell r="A2342" t="str">
            <v>17.084</v>
          </cell>
          <cell r="B2342" t="str">
            <v xml:space="preserve">m3 </v>
          </cell>
          <cell r="C2342" t="str">
            <v xml:space="preserve">100 kg ağırlığa kadar ocak taşı ile istifli taş dolgu (01.01.2002 den Önceki İşler için) </v>
          </cell>
          <cell r="D2342">
            <v>26105365</v>
          </cell>
        </row>
        <row r="2343">
          <cell r="C2343" t="str">
            <v xml:space="preserve">01.01.2002 den Sonraki İşler için </v>
          </cell>
          <cell r="D2343">
            <v>26105365</v>
          </cell>
        </row>
        <row r="2344">
          <cell r="A2344" t="str">
            <v>17.085</v>
          </cell>
          <cell r="B2344" t="str">
            <v xml:space="preserve">m3 </v>
          </cell>
          <cell r="C2344" t="str">
            <v xml:space="preserve">100 kg ağırlığa kadar kazı taşı ile istifli taş dolgu </v>
          </cell>
          <cell r="D2344">
            <v>21576812</v>
          </cell>
        </row>
        <row r="2345">
          <cell r="A2345" t="str">
            <v>17.086</v>
          </cell>
          <cell r="B2345" t="str">
            <v xml:space="preserve">m3 </v>
          </cell>
          <cell r="C2345" t="str">
            <v xml:space="preserve">100 kg ağırlığa kadar toplama taş ile istifli taş dolgu </v>
          </cell>
          <cell r="D2345">
            <v>27087812</v>
          </cell>
        </row>
        <row r="2346">
          <cell r="A2346" t="str">
            <v>17.136</v>
          </cell>
          <cell r="B2346" t="str">
            <v xml:space="preserve">m3 </v>
          </cell>
          <cell r="C2346" t="str">
            <v xml:space="preserve">Ocak taşı ile blokaj yapılması (01.01.2002 den Önceki İşler için) </v>
          </cell>
          <cell r="D2346">
            <v>27655990</v>
          </cell>
        </row>
        <row r="2347">
          <cell r="C2347" t="str">
            <v xml:space="preserve">01.01.2002 den Sonraki İşler için </v>
          </cell>
          <cell r="D2347">
            <v>27655990</v>
          </cell>
        </row>
        <row r="2348">
          <cell r="A2348" t="str">
            <v>17.137</v>
          </cell>
          <cell r="B2348" t="str">
            <v xml:space="preserve">m3 </v>
          </cell>
          <cell r="C2348" t="str">
            <v xml:space="preserve">Kazı taşı ile blokaj yapılması </v>
          </cell>
          <cell r="D2348">
            <v>23127437</v>
          </cell>
        </row>
        <row r="2349">
          <cell r="A2349" t="str">
            <v>17.138</v>
          </cell>
          <cell r="B2349" t="str">
            <v xml:space="preserve">m3 </v>
          </cell>
          <cell r="C2349" t="str">
            <v xml:space="preserve">Toplama taşı ile blokaj yapılması </v>
          </cell>
          <cell r="D2349">
            <v>28638437</v>
          </cell>
        </row>
        <row r="2350">
          <cell r="A2350" t="str">
            <v>17.139</v>
          </cell>
          <cell r="B2350" t="str">
            <v xml:space="preserve">m2 </v>
          </cell>
          <cell r="C2350" t="str">
            <v xml:space="preserve">Ocak taşı ile kaldırım döşenmesi (01.01.2002 den Önceki İşler için) </v>
          </cell>
          <cell r="D2350">
            <v>10260022</v>
          </cell>
        </row>
        <row r="2351">
          <cell r="C2351" t="str">
            <v xml:space="preserve">01.01.2002 den Sonraki İşler için </v>
          </cell>
          <cell r="D2351">
            <v>10260022</v>
          </cell>
        </row>
        <row r="2352">
          <cell r="A2352" t="str">
            <v>17.140</v>
          </cell>
          <cell r="B2352" t="str">
            <v xml:space="preserve">m2 </v>
          </cell>
          <cell r="C2352" t="str">
            <v xml:space="preserve">Kazı taşı ile kaldırım döşenmesi </v>
          </cell>
          <cell r="D2352">
            <v>9271975</v>
          </cell>
        </row>
        <row r="2353">
          <cell r="A2353" t="str">
            <v>17.141</v>
          </cell>
          <cell r="B2353" t="str">
            <v xml:space="preserve">m2 </v>
          </cell>
          <cell r="C2353" t="str">
            <v xml:space="preserve">Adi parke taşı ile döşeme </v>
          </cell>
          <cell r="D2353">
            <v>31713562</v>
          </cell>
        </row>
        <row r="2354">
          <cell r="A2354" t="str">
            <v>17.143</v>
          </cell>
          <cell r="B2354" t="str">
            <v xml:space="preserve">m2 </v>
          </cell>
          <cell r="C2354" t="str">
            <v xml:space="preserve">Mozaik parke taşı ile döşeme </v>
          </cell>
          <cell r="D2354">
            <v>50286687</v>
          </cell>
        </row>
        <row r="2355">
          <cell r="A2355" t="str">
            <v>17.144</v>
          </cell>
          <cell r="B2355" t="str">
            <v xml:space="preserve">m2 </v>
          </cell>
          <cell r="C2355" t="str">
            <v xml:space="preserve">Doğal küçük parke taşı (KPT)ile döşeme kaplaması yapılması </v>
          </cell>
          <cell r="D2355">
            <v>38923875</v>
          </cell>
        </row>
        <row r="2356">
          <cell r="A2356" t="str">
            <v>18.001</v>
          </cell>
          <cell r="B2356" t="str">
            <v xml:space="preserve">m3 </v>
          </cell>
          <cell r="C2356" t="str">
            <v xml:space="preserve">200 dozlu çimento harçlı tuğla duvar yapılması </v>
          </cell>
          <cell r="D2356">
            <v>116987040</v>
          </cell>
        </row>
        <row r="2357">
          <cell r="A2357" t="str">
            <v>18.002</v>
          </cell>
          <cell r="B2357" t="str">
            <v xml:space="preserve">m3 </v>
          </cell>
          <cell r="C2357" t="str">
            <v xml:space="preserve">Delikli harman tuğlası ile duvar yapılması </v>
          </cell>
          <cell r="D2357">
            <v>119212040</v>
          </cell>
        </row>
        <row r="2358">
          <cell r="A2358" t="str">
            <v>18.011</v>
          </cell>
          <cell r="B2358" t="str">
            <v xml:space="preserve">m2 </v>
          </cell>
          <cell r="C2358" t="str">
            <v xml:space="preserve">Dolu harman tuğlası ile yarım tuğla duvar yapılması (19x19x5) </v>
          </cell>
          <cell r="D2358">
            <v>13724305</v>
          </cell>
        </row>
        <row r="2359">
          <cell r="A2359" t="str">
            <v>18.011/2</v>
          </cell>
          <cell r="B2359" t="str">
            <v xml:space="preserve">m2 </v>
          </cell>
          <cell r="C2359" t="str">
            <v xml:space="preserve">Cephe tuğlası ile sıvasız yarım tuğla duvar yapılması (10.004 harcı ile) </v>
          </cell>
          <cell r="D2359">
            <v>21878493</v>
          </cell>
        </row>
        <row r="2360">
          <cell r="C2360" t="str">
            <v xml:space="preserve">01.01.2002 den Sonraki İşler için </v>
          </cell>
          <cell r="D2360">
            <v>21878493</v>
          </cell>
        </row>
        <row r="2361">
          <cell r="A2361" t="str">
            <v>18.011/A</v>
          </cell>
          <cell r="B2361" t="str">
            <v xml:space="preserve">m2 </v>
          </cell>
          <cell r="C2361" t="str">
            <v xml:space="preserve">Delikli Harman Tuğlası (19x9x5) ile yarım tuğla duvar yapılması </v>
          </cell>
          <cell r="D2361">
            <v>13936805</v>
          </cell>
        </row>
        <row r="2362">
          <cell r="C2362" t="str">
            <v xml:space="preserve">01.01.2002 den Sonraki İşler için </v>
          </cell>
          <cell r="D2362">
            <v>1605450</v>
          </cell>
        </row>
        <row r="2363">
          <cell r="A2363" t="str">
            <v>18.031/1</v>
          </cell>
          <cell r="B2363" t="str">
            <v xml:space="preserve">m3 </v>
          </cell>
          <cell r="C2363" t="str">
            <v xml:space="preserve">(19x9x5)Tuğla ile taşıyıcı duvar yapılması </v>
          </cell>
          <cell r="D2363">
            <v>134620862</v>
          </cell>
        </row>
        <row r="2364">
          <cell r="A2364" t="str">
            <v>18.031/1A</v>
          </cell>
          <cell r="B2364" t="str">
            <v xml:space="preserve">m2 </v>
          </cell>
          <cell r="C2364" t="str">
            <v xml:space="preserve">(19x9x5)Tuğla ile taşıyıcı duvar yapılması (10.004 harcı ile) </v>
          </cell>
          <cell r="D2364">
            <v>15318055</v>
          </cell>
        </row>
        <row r="2365">
          <cell r="A2365" t="str">
            <v>18.031/2</v>
          </cell>
          <cell r="B2365" t="str">
            <v xml:space="preserve">m3 </v>
          </cell>
          <cell r="C2365" t="str">
            <v xml:space="preserve">(39x13.5x19) ebadında düş. del. hafif tuğla ile duvar yapılması </v>
          </cell>
          <cell r="D2365">
            <v>65214041</v>
          </cell>
        </row>
        <row r="2366">
          <cell r="A2366" t="str">
            <v>18.031/3</v>
          </cell>
          <cell r="B2366" t="str">
            <v xml:space="preserve">m3 </v>
          </cell>
          <cell r="C2366" t="str">
            <v xml:space="preserve">(24x11.5x23.5) ebadında düş. del. hafif tuğla ile duvar yapılması </v>
          </cell>
          <cell r="D2366">
            <v>67594647</v>
          </cell>
        </row>
        <row r="2367">
          <cell r="A2367" t="str">
            <v>18.031/4</v>
          </cell>
          <cell r="B2367" t="str">
            <v xml:space="preserve">m3 </v>
          </cell>
          <cell r="C2367" t="str">
            <v xml:space="preserve">(24x14.5x23.5) ebadında düş. del. hafif tuğla ile duvar yapılması </v>
          </cell>
          <cell r="D2367">
            <v>62344853</v>
          </cell>
        </row>
        <row r="2368">
          <cell r="A2368" t="str">
            <v>18.031/5</v>
          </cell>
          <cell r="B2368" t="str">
            <v xml:space="preserve">m3 </v>
          </cell>
          <cell r="C2368" t="str">
            <v xml:space="preserve">(24x17.5x23.5) ebadında düşey delikli hafif tuğla ile duvar </v>
          </cell>
          <cell r="D2368">
            <v>61195200</v>
          </cell>
        </row>
        <row r="2369">
          <cell r="A2369" t="str">
            <v>18.031/6</v>
          </cell>
          <cell r="B2369" t="str">
            <v xml:space="preserve">m3 </v>
          </cell>
          <cell r="C2369" t="str">
            <v xml:space="preserve">(29x19x23.5) ebadında düşey delikli hafif tuğla ile duvar </v>
          </cell>
          <cell r="D2369">
            <v>57019686</v>
          </cell>
        </row>
        <row r="2370">
          <cell r="A2370" t="str">
            <v>18.031/7</v>
          </cell>
          <cell r="B2370" t="str">
            <v xml:space="preserve">m3 </v>
          </cell>
          <cell r="C2370" t="str">
            <v xml:space="preserve">(24x24x23.5) ebadında düşey delikli hafif tuğla ile duvar </v>
          </cell>
          <cell r="D2370">
            <v>56040983</v>
          </cell>
        </row>
        <row r="2371">
          <cell r="A2371" t="str">
            <v>18.031/8</v>
          </cell>
          <cell r="B2371" t="str">
            <v xml:space="preserve">m3 </v>
          </cell>
          <cell r="C2371" t="str">
            <v xml:space="preserve">(24x30x23.5) ebadında düşey delikli hafif tuğla ile duvar </v>
          </cell>
          <cell r="D2371">
            <v>52867017</v>
          </cell>
        </row>
        <row r="2372">
          <cell r="A2372" t="str">
            <v>18.031/9</v>
          </cell>
          <cell r="B2372" t="str">
            <v xml:space="preserve">m3 </v>
          </cell>
          <cell r="C2372" t="str">
            <v xml:space="preserve">(24x36.5x23.5) ebadında düşey delikli hafif tuğla ile duvar </v>
          </cell>
          <cell r="D2372">
            <v>67735628</v>
          </cell>
        </row>
        <row r="2373">
          <cell r="A2373" t="str">
            <v>18.071</v>
          </cell>
          <cell r="B2373" t="str">
            <v xml:space="preserve">m3 </v>
          </cell>
          <cell r="C2373" t="str">
            <v xml:space="preserve">(19x19x8.5)Tuğla ile duvar yapılması (yatay delikli) </v>
          </cell>
          <cell r="D2373">
            <v>65105575</v>
          </cell>
        </row>
        <row r="2374">
          <cell r="A2374" t="str">
            <v>18.071/1</v>
          </cell>
          <cell r="B2374" t="str">
            <v xml:space="preserve">m2 </v>
          </cell>
          <cell r="C2374" t="str">
            <v xml:space="preserve">(19x19x8.5)Tuğla ile yarım tuğla duvar yapılması (yatay delikli) </v>
          </cell>
          <cell r="D2374">
            <v>7511307</v>
          </cell>
        </row>
        <row r="2375">
          <cell r="A2375" t="str">
            <v>18.071/2</v>
          </cell>
          <cell r="B2375" t="str">
            <v xml:space="preserve">m3 </v>
          </cell>
          <cell r="C2375" t="str">
            <v xml:space="preserve">(19x19x13.5)Tuğla ile duvar yapılması (yatay delikli) </v>
          </cell>
          <cell r="D2375">
            <v>45932211</v>
          </cell>
        </row>
        <row r="2376">
          <cell r="A2376" t="str">
            <v>18.071/3</v>
          </cell>
          <cell r="B2376" t="str">
            <v xml:space="preserve">m2 </v>
          </cell>
          <cell r="C2376" t="str">
            <v xml:space="preserve">(19x19x13.5)Tuğla ile yarım tuğla duvar yapılması (yatay delikli) </v>
          </cell>
          <cell r="D2376">
            <v>8432805</v>
          </cell>
        </row>
        <row r="2377">
          <cell r="A2377" t="str">
            <v>18.081</v>
          </cell>
          <cell r="B2377" t="str">
            <v xml:space="preserve">m3 </v>
          </cell>
          <cell r="C2377" t="str">
            <v xml:space="preserve">(19x19x8.5)Tuğla ile taşıyıcı duvar yapılması (düşey delikli) </v>
          </cell>
          <cell r="D2377">
            <v>68779468</v>
          </cell>
        </row>
        <row r="2378">
          <cell r="A2378" t="str">
            <v>18.081/1</v>
          </cell>
          <cell r="B2378" t="str">
            <v xml:space="preserve">m2 </v>
          </cell>
          <cell r="C2378" t="str">
            <v xml:space="preserve">(19x9x8.5)Tuğla ile yarım tuğla duvay yapılması (düşey delikli) </v>
          </cell>
          <cell r="D2378">
            <v>10853805</v>
          </cell>
        </row>
        <row r="2379">
          <cell r="A2379" t="str">
            <v>18.081/2</v>
          </cell>
          <cell r="B2379" t="str">
            <v xml:space="preserve">m2 </v>
          </cell>
          <cell r="C2379" t="str">
            <v xml:space="preserve">(19x19x8.5)Tuğla ile yarım tuğla duvar yapılması (10.004 harçlı) (düşey delikli) </v>
          </cell>
          <cell r="D2379">
            <v>7891306</v>
          </cell>
        </row>
        <row r="2380">
          <cell r="A2380" t="str">
            <v>18.081/3</v>
          </cell>
          <cell r="B2380" t="str">
            <v xml:space="preserve">m3 </v>
          </cell>
          <cell r="C2380" t="str">
            <v xml:space="preserve">(19x19x13.5)Tuğla ile taşıyıcı duvar yapılması (10.003 harclı) (düşey delikli) </v>
          </cell>
          <cell r="D2380">
            <v>47594401</v>
          </cell>
        </row>
        <row r="2381">
          <cell r="A2381" t="str">
            <v>18.081/4</v>
          </cell>
          <cell r="B2381" t="str">
            <v xml:space="preserve">m2 </v>
          </cell>
          <cell r="C2381" t="str">
            <v xml:space="preserve">(19x19x13.5)Tuğla ile yarım tuğla duvar yapılması (10.004 harçlı) (düşey delikli) </v>
          </cell>
          <cell r="D2381">
            <v>8803302</v>
          </cell>
        </row>
        <row r="2382">
          <cell r="A2382" t="str">
            <v>18.081/5</v>
          </cell>
          <cell r="B2382" t="str">
            <v xml:space="preserve">m3 </v>
          </cell>
          <cell r="C2382" t="str">
            <v xml:space="preserve">(19x9x8.5)Tuğla ile yarım tuğla duvar yapılması (10.003 harçlı) (düşey delikli) </v>
          </cell>
          <cell r="D2382">
            <v>120531971</v>
          </cell>
        </row>
        <row r="2383">
          <cell r="A2383" t="str">
            <v>18.081/6</v>
          </cell>
          <cell r="B2383" t="str">
            <v xml:space="preserve">m3 </v>
          </cell>
          <cell r="C2383" t="str">
            <v xml:space="preserve">(19x29x13.5)Tuğla ile tuğla duvar yapılması (10.003 harçlı) (düşey delikli) </v>
          </cell>
          <cell r="D2383">
            <v>45285220</v>
          </cell>
        </row>
        <row r="2384">
          <cell r="A2384" t="str">
            <v>18.091</v>
          </cell>
          <cell r="B2384" t="str">
            <v xml:space="preserve">m2 </v>
          </cell>
          <cell r="C2384" t="str">
            <v xml:space="preserve">Her boyut ve 20 cm yüksekliğinde asmolen döşeme tuğla blokları döşenmesi </v>
          </cell>
          <cell r="D2384">
            <v>14446187</v>
          </cell>
        </row>
        <row r="2385">
          <cell r="A2385" t="str">
            <v>18.092</v>
          </cell>
          <cell r="B2385" t="str">
            <v xml:space="preserve">m2 </v>
          </cell>
          <cell r="C2385" t="str">
            <v xml:space="preserve">Her boyut ve 22.5 cm yüksekliğinde asmolen döşeme tuğla blokları döşenmesi </v>
          </cell>
          <cell r="D2385">
            <v>15004000</v>
          </cell>
        </row>
        <row r="2386">
          <cell r="A2386" t="str">
            <v>18.093</v>
          </cell>
          <cell r="B2386" t="str">
            <v xml:space="preserve">m2 </v>
          </cell>
          <cell r="C2386" t="str">
            <v xml:space="preserve">Her boyut ve 25 cm yüksekliğinde asmolen döşeme tuğla blokları döşenmesi </v>
          </cell>
          <cell r="D2386">
            <v>15545406</v>
          </cell>
        </row>
        <row r="2387">
          <cell r="A2387" t="str">
            <v>18.094</v>
          </cell>
          <cell r="B2387" t="str">
            <v xml:space="preserve">m2 </v>
          </cell>
          <cell r="C2387" t="str">
            <v xml:space="preserve">Her boyut ve 27.5 cm yüksekliğinde asmolen döşeme tuğla blokları döşenmesi </v>
          </cell>
          <cell r="D2387">
            <v>16021187</v>
          </cell>
        </row>
        <row r="2388">
          <cell r="A2388" t="str">
            <v>18.095</v>
          </cell>
          <cell r="B2388" t="str">
            <v xml:space="preserve">m2 </v>
          </cell>
          <cell r="C2388" t="str">
            <v xml:space="preserve">Her boyut ve 30 cm yüksekliğinde asmolen döşeme tuğla blokları döşenmesi </v>
          </cell>
          <cell r="D2388">
            <v>16464156</v>
          </cell>
        </row>
        <row r="2389">
          <cell r="A2389" t="str">
            <v>18.096</v>
          </cell>
          <cell r="B2389" t="str">
            <v xml:space="preserve">m2 </v>
          </cell>
          <cell r="C2389" t="str">
            <v xml:space="preserve">Her boyut ve 32.5 cm yüksekliğinde asmolen döşeme tuğla blokları döşenmesi </v>
          </cell>
          <cell r="D2389">
            <v>16857906</v>
          </cell>
        </row>
        <row r="2390">
          <cell r="A2390" t="str">
            <v>18.100</v>
          </cell>
          <cell r="C2390" t="str">
            <v xml:space="preserve">HAFİF GAZBETON İNŞAATI </v>
          </cell>
          <cell r="D2390">
            <v>0</v>
          </cell>
        </row>
        <row r="2391">
          <cell r="A2391" t="str">
            <v>18.102</v>
          </cell>
          <cell r="B2391" t="str">
            <v xml:space="preserve">m2 </v>
          </cell>
          <cell r="C2391" t="str">
            <v xml:space="preserve">Hafif gazbeton blokları ile takviyeli harçlı 9 cm duvar </v>
          </cell>
          <cell r="D2391">
            <v>12867626</v>
          </cell>
        </row>
        <row r="2392">
          <cell r="A2392" t="str">
            <v>18.102/1</v>
          </cell>
          <cell r="B2392" t="str">
            <v xml:space="preserve">m2 </v>
          </cell>
          <cell r="C2392" t="str">
            <v xml:space="preserve">Hafif gazbeton blokları ile 9 cm kalınlıktaki duvar (tutkal ile) </v>
          </cell>
          <cell r="D2392">
            <v>14063625</v>
          </cell>
        </row>
        <row r="2393">
          <cell r="A2393" t="str">
            <v>18.106</v>
          </cell>
          <cell r="B2393" t="str">
            <v xml:space="preserve">m2 </v>
          </cell>
          <cell r="C2393" t="str">
            <v xml:space="preserve">Hafif gazbeton blokları ile takviyeli harçlı 19 cm duvar </v>
          </cell>
          <cell r="D2393">
            <v>24895316</v>
          </cell>
        </row>
        <row r="2394">
          <cell r="A2394" t="str">
            <v>18.106/1</v>
          </cell>
          <cell r="B2394" t="str">
            <v xml:space="preserve">m2 </v>
          </cell>
          <cell r="C2394" t="str">
            <v xml:space="preserve">19 cm kalınlığında hafif gazbeton donatısız harçlı bloklar ile duvar yapılması </v>
          </cell>
          <cell r="D2394">
            <v>27545625</v>
          </cell>
        </row>
        <row r="2395">
          <cell r="A2395" t="str">
            <v>18.124</v>
          </cell>
          <cell r="B2395" t="str">
            <v xml:space="preserve">m2 </v>
          </cell>
          <cell r="C2395" t="str">
            <v xml:space="preserve">Hafif gazbeton panoları ile 300 doz çimento harçlı 15 cm duvar </v>
          </cell>
          <cell r="D2395">
            <v>30590978</v>
          </cell>
        </row>
        <row r="2396">
          <cell r="A2396" t="str">
            <v>18.125</v>
          </cell>
          <cell r="B2396" t="str">
            <v xml:space="preserve">m2 </v>
          </cell>
          <cell r="C2396" t="str">
            <v xml:space="preserve">Hafif gazbeton panoları ile 300 doz çimento harçlı 17.5 cm duv </v>
          </cell>
          <cell r="D2396">
            <v>35453262</v>
          </cell>
        </row>
        <row r="2397">
          <cell r="A2397" t="str">
            <v>18.126</v>
          </cell>
          <cell r="B2397" t="str">
            <v xml:space="preserve">m2 </v>
          </cell>
          <cell r="C2397" t="str">
            <v xml:space="preserve">Hafif gazbeton panoları ile 300 doz çimento harçlı 20 cm duvar </v>
          </cell>
          <cell r="D2397">
            <v>40315546</v>
          </cell>
        </row>
        <row r="2398">
          <cell r="A2398" t="str">
            <v>18.137</v>
          </cell>
          <cell r="B2398" t="str">
            <v xml:space="preserve">m2 </v>
          </cell>
          <cell r="C2398" t="str">
            <v xml:space="preserve">8 cm dolu gövdeli alçı bölme blok duvar </v>
          </cell>
          <cell r="D2398">
            <v>15530802</v>
          </cell>
        </row>
        <row r="2399">
          <cell r="A2399" t="str">
            <v>18.152</v>
          </cell>
          <cell r="B2399" t="str">
            <v xml:space="preserve">m2 </v>
          </cell>
          <cell r="C2399" t="str">
            <v xml:space="preserve">Hafif gazbeton plaklar ile 10 cm taşıyıcı çatı döşenmesi </v>
          </cell>
          <cell r="D2399">
            <v>20941116</v>
          </cell>
        </row>
        <row r="2400">
          <cell r="A2400" t="str">
            <v>18.154</v>
          </cell>
          <cell r="B2400" t="str">
            <v xml:space="preserve">m2 </v>
          </cell>
          <cell r="C2400" t="str">
            <v xml:space="preserve">Hafif gazbeton plaklar ile 15 cm taşıyıcı çatı döşenmesi </v>
          </cell>
          <cell r="D2400">
            <v>30569891</v>
          </cell>
        </row>
        <row r="2401">
          <cell r="A2401" t="str">
            <v>18.155</v>
          </cell>
          <cell r="B2401" t="str">
            <v xml:space="preserve">m2 </v>
          </cell>
          <cell r="C2401" t="str">
            <v xml:space="preserve">Hafif gazbeton plaklar ile 17.5 cm taşıyıcı çatı döşenmes </v>
          </cell>
          <cell r="D2401">
            <v>35384278</v>
          </cell>
        </row>
        <row r="2402">
          <cell r="A2402" t="str">
            <v>18.156</v>
          </cell>
          <cell r="B2402" t="str">
            <v xml:space="preserve">m2 </v>
          </cell>
          <cell r="C2402" t="str">
            <v xml:space="preserve">Hafif gazbeton plaklar ile 20 cm taşıyıcı çatı döşenmesi </v>
          </cell>
          <cell r="D2402">
            <v>40198666</v>
          </cell>
        </row>
        <row r="2403">
          <cell r="A2403" t="str">
            <v>18.161</v>
          </cell>
          <cell r="B2403" t="str">
            <v xml:space="preserve">m2 </v>
          </cell>
          <cell r="C2403" t="str">
            <v xml:space="preserve">Hafif gazbeton plaklar ile 5 cm tecrit kaplaması </v>
          </cell>
          <cell r="D2403">
            <v>5906250</v>
          </cell>
        </row>
        <row r="2404">
          <cell r="A2404" t="str">
            <v>18.162</v>
          </cell>
          <cell r="B2404" t="str">
            <v xml:space="preserve">m2 </v>
          </cell>
          <cell r="C2404" t="str">
            <v xml:space="preserve">Hafif gazbeton plaklar ile 7.5 cm tecrit kaplaması </v>
          </cell>
          <cell r="D2404">
            <v>8743562</v>
          </cell>
        </row>
        <row r="2405">
          <cell r="A2405" t="str">
            <v>18.163</v>
          </cell>
          <cell r="B2405" t="str">
            <v xml:space="preserve">m2 </v>
          </cell>
          <cell r="C2405" t="str">
            <v xml:space="preserve">Hafif gazbeton plaklar ile 10 cm tecrit kaplaması </v>
          </cell>
          <cell r="D2405">
            <v>11580875</v>
          </cell>
        </row>
        <row r="2406">
          <cell r="A2406" t="str">
            <v>18.165</v>
          </cell>
          <cell r="B2406" t="str">
            <v xml:space="preserve">m2 </v>
          </cell>
          <cell r="C2406" t="str">
            <v xml:space="preserve">Hafif gazbeton plaklar ile 15 cm tecrit kaplaması </v>
          </cell>
          <cell r="D2406">
            <v>17255500</v>
          </cell>
        </row>
        <row r="2407">
          <cell r="A2407" t="str">
            <v>18.166</v>
          </cell>
          <cell r="B2407" t="str">
            <v xml:space="preserve">m2 </v>
          </cell>
          <cell r="C2407" t="str">
            <v xml:space="preserve">Hafif gazbeton plaklar ile 17.5 cm tecrit kaplaması </v>
          </cell>
          <cell r="D2407">
            <v>20092812</v>
          </cell>
        </row>
        <row r="2408">
          <cell r="A2408" t="str">
            <v>18.167</v>
          </cell>
          <cell r="B2408" t="str">
            <v xml:space="preserve">m2 </v>
          </cell>
          <cell r="C2408" t="str">
            <v xml:space="preserve">Hafif gazbeton plaklar ile 20 cm tecrit kaplaması </v>
          </cell>
          <cell r="D2408">
            <v>22930125</v>
          </cell>
        </row>
        <row r="2409">
          <cell r="A2409" t="str">
            <v>18.168/1</v>
          </cell>
          <cell r="B2409" t="str">
            <v xml:space="preserve">m2 </v>
          </cell>
          <cell r="C2409" t="str">
            <v xml:space="preserve">19 cm boşluklu bimsbeton blokla duvar yapılması </v>
          </cell>
          <cell r="D2409">
            <v>13344201</v>
          </cell>
        </row>
        <row r="2410">
          <cell r="A2410" t="str">
            <v>18.168/2</v>
          </cell>
          <cell r="B2410" t="str">
            <v xml:space="preserve">m2 </v>
          </cell>
          <cell r="C2410" t="str">
            <v xml:space="preserve">10 cm boşluklu bimsbeton blokla duvar yapılması </v>
          </cell>
          <cell r="D2410">
            <v>9368912</v>
          </cell>
        </row>
        <row r="2411">
          <cell r="A2411" t="str">
            <v>18.168/3</v>
          </cell>
          <cell r="B2411" t="str">
            <v xml:space="preserve">m2 </v>
          </cell>
          <cell r="C2411" t="str">
            <v xml:space="preserve">15 cm boşluklu bimsbeton blokla duvar yapılması </v>
          </cell>
          <cell r="D2411">
            <v>11879681</v>
          </cell>
        </row>
        <row r="2412">
          <cell r="A2412" t="str">
            <v>18.168/4</v>
          </cell>
          <cell r="B2412" t="str">
            <v xml:space="preserve">m2 </v>
          </cell>
          <cell r="C2412" t="str">
            <v xml:space="preserve">19 cm boşluklu bimsbeton blokla duvar yapılması </v>
          </cell>
          <cell r="D2412">
            <v>12944201</v>
          </cell>
        </row>
        <row r="2413">
          <cell r="A2413" t="str">
            <v>18.168/5</v>
          </cell>
          <cell r="B2413" t="str">
            <v xml:space="preserve">m2 </v>
          </cell>
          <cell r="C2413" t="str">
            <v xml:space="preserve">20 cm boşluklu bimsbeton blokla duvar yapılması </v>
          </cell>
          <cell r="D2413">
            <v>13284237</v>
          </cell>
        </row>
        <row r="2414">
          <cell r="A2414" t="str">
            <v>18.171</v>
          </cell>
          <cell r="B2414" t="str">
            <v xml:space="preserve">m3 </v>
          </cell>
          <cell r="C2414" t="str">
            <v xml:space="preserve">Perlit betonu ile çatı arasında tecrit yapılması (01.01.2002 den Önceki İşler için) </v>
          </cell>
          <cell r="D2414">
            <v>109367132</v>
          </cell>
        </row>
        <row r="2415">
          <cell r="C2415" t="str">
            <v xml:space="preserve">01.01.2002 den Sonraki İşler için </v>
          </cell>
          <cell r="D2415">
            <v>109367132</v>
          </cell>
        </row>
        <row r="2416">
          <cell r="A2416" t="str">
            <v>18.172</v>
          </cell>
          <cell r="B2416" t="str">
            <v xml:space="preserve">m3 </v>
          </cell>
          <cell r="C2416" t="str">
            <v xml:space="preserve">Perlit betonu ile çatı arasında tecrit yapılması (hazır harç ile) (01.01.2002 den Önceki İşler için) </v>
          </cell>
          <cell r="D2416">
            <v>185985007</v>
          </cell>
        </row>
        <row r="2417">
          <cell r="C2417" t="str">
            <v xml:space="preserve">01.01.2002 den Sonraki İşler için </v>
          </cell>
          <cell r="D2417">
            <v>185985007</v>
          </cell>
        </row>
        <row r="2418">
          <cell r="A2418" t="str">
            <v>18.172/1</v>
          </cell>
          <cell r="B2418" t="str">
            <v xml:space="preserve">m2 </v>
          </cell>
          <cell r="C2418" t="str">
            <v xml:space="preserve">Perlit betonu ile çatı arasında tecrit yapılması </v>
          </cell>
          <cell r="D2418">
            <v>8378250</v>
          </cell>
        </row>
        <row r="2419">
          <cell r="A2419" t="str">
            <v>18.178/2</v>
          </cell>
          <cell r="B2419" t="str">
            <v xml:space="preserve">m3 </v>
          </cell>
          <cell r="C2419" t="str">
            <v xml:space="preserve">19x9x8.5 cm boyutunda kireç kumtaşı ile duvar örülmesi </v>
          </cell>
          <cell r="D2419">
            <v>95720718</v>
          </cell>
        </row>
        <row r="2420">
          <cell r="A2420" t="str">
            <v>18.178/2A</v>
          </cell>
          <cell r="B2420" t="str">
            <v xml:space="preserve">m2 </v>
          </cell>
          <cell r="C2420" t="str">
            <v xml:space="preserve">19x9x8.5 cm boyutunda kireç kumtaşı ile duvar örülmesi </v>
          </cell>
          <cell r="D2420">
            <v>10370623</v>
          </cell>
        </row>
        <row r="2421">
          <cell r="A2421" t="str">
            <v>18.178/4</v>
          </cell>
          <cell r="B2421" t="str">
            <v xml:space="preserve">m3 </v>
          </cell>
          <cell r="C2421" t="str">
            <v xml:space="preserve">19x19x8.5 cm boyutunda kireç kumtaşı ile duvar örülmesi </v>
          </cell>
          <cell r="D2421">
            <v>60986825</v>
          </cell>
        </row>
        <row r="2422">
          <cell r="A2422" t="str">
            <v>18.178/9</v>
          </cell>
          <cell r="B2422" t="str">
            <v xml:space="preserve">m3 </v>
          </cell>
          <cell r="C2422" t="str">
            <v xml:space="preserve">29x19x13.5 cm boyutunda kireç kumtaşı ile duvar örülmesi </v>
          </cell>
          <cell r="D2422">
            <v>51718118</v>
          </cell>
        </row>
        <row r="2423">
          <cell r="A2423" t="str">
            <v>18.180</v>
          </cell>
          <cell r="C2423" t="str">
            <v xml:space="preserve">YIKMA VE SÖKMELER </v>
          </cell>
          <cell r="D2423">
            <v>0</v>
          </cell>
        </row>
        <row r="2424">
          <cell r="A2424" t="str">
            <v>18.181</v>
          </cell>
          <cell r="B2424" t="str">
            <v xml:space="preserve">m3 </v>
          </cell>
          <cell r="C2424" t="str">
            <v xml:space="preserve">Patlayıcı madde kullanmadan harçsız kargir inş. yıkılması </v>
          </cell>
          <cell r="D2424">
            <v>8106875</v>
          </cell>
        </row>
        <row r="2425">
          <cell r="A2425" t="str">
            <v>18.182</v>
          </cell>
          <cell r="B2425" t="str">
            <v xml:space="preserve">m3 </v>
          </cell>
          <cell r="C2425" t="str">
            <v xml:space="preserve">Patlayıcı m. kullanmadan kireç harçlı kargir inş.yıkılması </v>
          </cell>
          <cell r="D2425">
            <v>11581250</v>
          </cell>
        </row>
        <row r="2426">
          <cell r="A2426" t="str">
            <v>18.183</v>
          </cell>
          <cell r="B2426" t="str">
            <v xml:space="preserve">m3 </v>
          </cell>
          <cell r="C2426" t="str">
            <v xml:space="preserve">Patlayıcı madde kullanmadan çimento harçlı kargir inş. yıkıl </v>
          </cell>
          <cell r="D2426">
            <v>17371875</v>
          </cell>
        </row>
        <row r="2427">
          <cell r="A2427" t="str">
            <v>18.184</v>
          </cell>
          <cell r="B2427" t="str">
            <v xml:space="preserve">m3 </v>
          </cell>
          <cell r="C2427" t="str">
            <v xml:space="preserve">Her türlü yıkımdan çıkan taş ve tuğlanın ayrılması </v>
          </cell>
          <cell r="D2427">
            <v>6948750</v>
          </cell>
        </row>
        <row r="2428">
          <cell r="A2428" t="str">
            <v>18.185</v>
          </cell>
          <cell r="B2428" t="str">
            <v xml:space="preserve">m3 </v>
          </cell>
          <cell r="C2428" t="str">
            <v xml:space="preserve">Patlayıcı m. kullanmadan demirli demirsiz beton inş. yıkıl. </v>
          </cell>
          <cell r="D2428">
            <v>35901875</v>
          </cell>
        </row>
        <row r="2429">
          <cell r="A2429" t="str">
            <v>18.186</v>
          </cell>
          <cell r="B2429" t="str">
            <v xml:space="preserve">kg </v>
          </cell>
          <cell r="C2429" t="str">
            <v xml:space="preserve">Demirli beton inşaatından çıkan demirlerin ayrılması </v>
          </cell>
          <cell r="D2429">
            <v>115812</v>
          </cell>
        </row>
        <row r="2430">
          <cell r="A2430" t="str">
            <v>18.187</v>
          </cell>
          <cell r="B2430" t="str">
            <v xml:space="preserve">m3 </v>
          </cell>
          <cell r="C2430" t="str">
            <v xml:space="preserve">Patlayıcı madde kullanarak her cins harçlı kargir inş. yıkıl </v>
          </cell>
          <cell r="D2430">
            <v>15005000</v>
          </cell>
        </row>
        <row r="2431">
          <cell r="A2431" t="str">
            <v>18.188</v>
          </cell>
          <cell r="B2431" t="str">
            <v xml:space="preserve">m3 </v>
          </cell>
          <cell r="C2431" t="str">
            <v xml:space="preserve">Patlayıcı madde kullanarak demirli demirsiz beton inş. yıkıl </v>
          </cell>
          <cell r="D2431">
            <v>22751875</v>
          </cell>
        </row>
        <row r="2432">
          <cell r="A2432" t="str">
            <v>18.189</v>
          </cell>
          <cell r="B2432" t="str">
            <v xml:space="preserve">m2 </v>
          </cell>
          <cell r="C2432" t="str">
            <v xml:space="preserve">Parke, beton plak, adi kaldırım ve blokaj sökülmesi </v>
          </cell>
          <cell r="D2432">
            <v>2316250</v>
          </cell>
        </row>
        <row r="2433">
          <cell r="A2433" t="str">
            <v>18.190</v>
          </cell>
          <cell r="B2433" t="str">
            <v xml:space="preserve">m3 </v>
          </cell>
          <cell r="C2433" t="str">
            <v xml:space="preserve">Kırmataş şose ve asfalt sökülmesi </v>
          </cell>
          <cell r="D2433">
            <v>12739375</v>
          </cell>
        </row>
        <row r="2434">
          <cell r="A2434" t="str">
            <v>18.191</v>
          </cell>
          <cell r="B2434" t="str">
            <v xml:space="preserve">m </v>
          </cell>
          <cell r="C2434" t="str">
            <v xml:space="preserve">Bordür sökülmesi </v>
          </cell>
          <cell r="D2434">
            <v>579062</v>
          </cell>
        </row>
        <row r="2435">
          <cell r="A2435" t="str">
            <v>18.192</v>
          </cell>
          <cell r="B2435" t="str">
            <v xml:space="preserve">m2 </v>
          </cell>
          <cell r="C2435" t="str">
            <v xml:space="preserve">Her türlü iç sıva sökülmesi </v>
          </cell>
          <cell r="D2435">
            <v>1389750</v>
          </cell>
        </row>
        <row r="2436">
          <cell r="A2436" t="str">
            <v>18.193</v>
          </cell>
          <cell r="B2436" t="str">
            <v xml:space="preserve">m2 </v>
          </cell>
          <cell r="C2436" t="str">
            <v xml:space="preserve">Her türlü dış sıva sökülmesi </v>
          </cell>
          <cell r="D2436">
            <v>2547875</v>
          </cell>
        </row>
        <row r="2437">
          <cell r="A2437" t="str">
            <v>18.194</v>
          </cell>
          <cell r="B2437" t="str">
            <v xml:space="preserve">m2 </v>
          </cell>
          <cell r="C2437" t="str">
            <v xml:space="preserve">Her türlü ahşap çatı sökülmesi </v>
          </cell>
          <cell r="D2437">
            <v>4664687</v>
          </cell>
        </row>
        <row r="2438">
          <cell r="A2438" t="str">
            <v>18.195</v>
          </cell>
          <cell r="B2438" t="str">
            <v xml:space="preserve">m2 </v>
          </cell>
          <cell r="C2438" t="str">
            <v xml:space="preserve">Her türlü ahşap, kapı kasası, kapı kanadı pencere ve camekan sökülmesi </v>
          </cell>
          <cell r="D2438">
            <v>2348437</v>
          </cell>
        </row>
        <row r="2439">
          <cell r="A2439" t="str">
            <v>18.196</v>
          </cell>
          <cell r="B2439" t="str">
            <v xml:space="preserve">m2 </v>
          </cell>
          <cell r="C2439" t="str">
            <v xml:space="preserve">Her türlü kiremit örtülü çatılarda kiremit aktarılması </v>
          </cell>
          <cell r="D2439">
            <v>1895462</v>
          </cell>
        </row>
        <row r="2440">
          <cell r="A2440" t="str">
            <v>18.200</v>
          </cell>
          <cell r="C2440" t="str">
            <v xml:space="preserve">ÇATI ÖRTÜLERİ </v>
          </cell>
          <cell r="D2440">
            <v>0</v>
          </cell>
        </row>
        <row r="2441">
          <cell r="A2441" t="str">
            <v>18.211</v>
          </cell>
          <cell r="B2441" t="str">
            <v xml:space="preserve">m2 </v>
          </cell>
          <cell r="C2441" t="str">
            <v xml:space="preserve">Marsilya tipi (oluklu) kiremitle çatı örtüsü yapılması </v>
          </cell>
          <cell r="D2441">
            <v>7768325</v>
          </cell>
        </row>
        <row r="2442">
          <cell r="A2442" t="str">
            <v>18.211/1</v>
          </cell>
          <cell r="B2442" t="str">
            <v xml:space="preserve">m2 </v>
          </cell>
          <cell r="C2442" t="str">
            <v xml:space="preserve">Renksiz beton kiremitle çatı örtüsü yapılması </v>
          </cell>
          <cell r="D2442">
            <v>4904125</v>
          </cell>
        </row>
        <row r="2443">
          <cell r="A2443" t="str">
            <v>18.211/2</v>
          </cell>
          <cell r="B2443" t="str">
            <v xml:space="preserve">m2 </v>
          </cell>
          <cell r="C2443" t="str">
            <v xml:space="preserve">Renkli beton kiremitle çatı örtüsü yapılması </v>
          </cell>
          <cell r="D2443">
            <v>5316625</v>
          </cell>
        </row>
        <row r="2444">
          <cell r="A2444" t="str">
            <v>18.211/3</v>
          </cell>
          <cell r="B2444" t="str">
            <v xml:space="preserve">m2 </v>
          </cell>
          <cell r="C2444" t="str">
            <v xml:space="preserve">Perlit esaslı beton kiremitle çatı örtüsü yapılması (renksiz) </v>
          </cell>
          <cell r="D2444">
            <v>9029125</v>
          </cell>
        </row>
        <row r="2445">
          <cell r="A2445" t="str">
            <v>18.211/4</v>
          </cell>
          <cell r="B2445" t="str">
            <v xml:space="preserve">m2 </v>
          </cell>
          <cell r="C2445" t="str">
            <v xml:space="preserve">Perlit beton kiremitle çatı örtüsü yapılması (renkli) </v>
          </cell>
          <cell r="D2445">
            <v>10904125</v>
          </cell>
        </row>
        <row r="2446">
          <cell r="A2446" t="str">
            <v>18.212/1</v>
          </cell>
          <cell r="B2446" t="str">
            <v xml:space="preserve">m2 </v>
          </cell>
          <cell r="C2446" t="str">
            <v xml:space="preserve">Çatı kiremiti (TS EN 1304) ile çatı örtüsü yapılması (Sınıf 1) </v>
          </cell>
          <cell r="D2446">
            <v>7874887</v>
          </cell>
        </row>
        <row r="2447">
          <cell r="A2447" t="str">
            <v>18.212/2</v>
          </cell>
          <cell r="B2447" t="str">
            <v xml:space="preserve">m2 </v>
          </cell>
          <cell r="C2447" t="str">
            <v xml:space="preserve">Çatı kiremiti (TS EN 1304) ile çatı örtüsü yapılması (Sınıf 2) </v>
          </cell>
          <cell r="D2447">
            <v>7422075</v>
          </cell>
        </row>
        <row r="2448">
          <cell r="A2448" t="str">
            <v>18.212/3</v>
          </cell>
          <cell r="B2448" t="str">
            <v xml:space="preserve">m2 </v>
          </cell>
          <cell r="C2448" t="str">
            <v xml:space="preserve">Çatı kiremiti (TS EN 1304) ile çatı örtüsü yapılması (Sınıf 3) </v>
          </cell>
          <cell r="D2448">
            <v>2971445</v>
          </cell>
        </row>
        <row r="2449">
          <cell r="A2449" t="str">
            <v>18.231</v>
          </cell>
          <cell r="B2449" t="str">
            <v xml:space="preserve">m </v>
          </cell>
          <cell r="C2449" t="str">
            <v xml:space="preserve">Marsilya tipi (oluklu) kiremitle mahya yapılması </v>
          </cell>
          <cell r="D2449">
            <v>2774570</v>
          </cell>
        </row>
        <row r="2450">
          <cell r="A2450" t="str">
            <v>18.231/1</v>
          </cell>
          <cell r="B2450" t="str">
            <v xml:space="preserve">m </v>
          </cell>
          <cell r="C2450" t="str">
            <v xml:space="preserve">Renksiz beton kiremitle mahya yapılması </v>
          </cell>
          <cell r="D2450">
            <v>2493070</v>
          </cell>
        </row>
        <row r="2451">
          <cell r="A2451" t="str">
            <v>18.231/2</v>
          </cell>
          <cell r="B2451" t="str">
            <v xml:space="preserve">m </v>
          </cell>
          <cell r="C2451" t="str">
            <v xml:space="preserve">Renkli beton kiremitle mahya yapılması </v>
          </cell>
          <cell r="D2451">
            <v>2871820</v>
          </cell>
        </row>
        <row r="2452">
          <cell r="A2452" t="str">
            <v>18.231/3</v>
          </cell>
          <cell r="B2452" t="str">
            <v xml:space="preserve">m </v>
          </cell>
          <cell r="C2452" t="str">
            <v xml:space="preserve">Perlit esaslı kiremitle mahya yapılması (renksiz) </v>
          </cell>
          <cell r="D2452">
            <v>3606820</v>
          </cell>
        </row>
        <row r="2453">
          <cell r="A2453" t="str">
            <v>18.231/4</v>
          </cell>
          <cell r="B2453" t="str">
            <v xml:space="preserve">m </v>
          </cell>
          <cell r="C2453" t="str">
            <v xml:space="preserve">Perlit esaslı kiremitle mahya yapılması (renkli) </v>
          </cell>
          <cell r="D2453">
            <v>4919320</v>
          </cell>
        </row>
        <row r="2454">
          <cell r="A2454" t="str">
            <v>18.232</v>
          </cell>
          <cell r="B2454" t="str">
            <v xml:space="preserve">m2 </v>
          </cell>
          <cell r="C2454" t="str">
            <v xml:space="preserve">Ahşap çatı üzerine 10 nolu çinkodan çatı örtüsü yapılması </v>
          </cell>
          <cell r="D2454">
            <v>29484000</v>
          </cell>
        </row>
        <row r="2455">
          <cell r="A2455" t="str">
            <v>18.233</v>
          </cell>
          <cell r="B2455" t="str">
            <v xml:space="preserve">m2 </v>
          </cell>
          <cell r="C2455" t="str">
            <v xml:space="preserve">Ahşap çatı üzerine 0.50 mm'lik bakırdan çatı örtüsü yapılmas </v>
          </cell>
          <cell r="D2455">
            <v>53604656</v>
          </cell>
        </row>
        <row r="2456">
          <cell r="A2456" t="str">
            <v>18.233/1</v>
          </cell>
          <cell r="B2456" t="str">
            <v xml:space="preserve">m2 </v>
          </cell>
          <cell r="C2456" t="str">
            <v xml:space="preserve">Ahşap çatı üzerine 0.70 mm'lik düz alüminyum çatı örtüsü yap </v>
          </cell>
          <cell r="D2456">
            <v>29218438</v>
          </cell>
        </row>
        <row r="2457">
          <cell r="A2457" t="str">
            <v>18.233/10</v>
          </cell>
          <cell r="B2457" t="str">
            <v xml:space="preserve">m2 </v>
          </cell>
          <cell r="C2457" t="str">
            <v xml:space="preserve">Mevcut çatı üzerine 4 cm polistren dolgulu levhalar ile çatı örtüsü yapılması </v>
          </cell>
          <cell r="D2457">
            <v>50192750</v>
          </cell>
        </row>
        <row r="2458">
          <cell r="A2458" t="str">
            <v>18.233/5A</v>
          </cell>
          <cell r="B2458" t="str">
            <v xml:space="preserve">m2 </v>
          </cell>
          <cell r="C2458" t="str">
            <v xml:space="preserve">Ahşap çatı üzerine 0.70 mm'lik trapez alüminyum çatı kap. ya </v>
          </cell>
          <cell r="D2458">
            <v>22974000</v>
          </cell>
        </row>
        <row r="2459">
          <cell r="A2459" t="str">
            <v>18.233/5B</v>
          </cell>
          <cell r="B2459" t="str">
            <v xml:space="preserve">m2 </v>
          </cell>
          <cell r="C2459" t="str">
            <v xml:space="preserve">Ahşap çatı üzerine 0.70 mm'lik trapez alüminyum çatı kap. ya </v>
          </cell>
          <cell r="D2459">
            <v>21036750</v>
          </cell>
        </row>
        <row r="2460">
          <cell r="A2460" t="str">
            <v>18.233/6</v>
          </cell>
          <cell r="B2460" t="str">
            <v xml:space="preserve">m2 </v>
          </cell>
          <cell r="C2460" t="str">
            <v xml:space="preserve">Ahşap çatı üzerine 0.50 mm'lik trapez alüminyum çatı kap. ya </v>
          </cell>
          <cell r="D2460">
            <v>49769500</v>
          </cell>
        </row>
        <row r="2461">
          <cell r="A2461" t="str">
            <v>18.233/7</v>
          </cell>
          <cell r="B2461" t="str">
            <v xml:space="preserve">m2 </v>
          </cell>
          <cell r="C2461" t="str">
            <v xml:space="preserve">Beton plak çatı üzerine 0.70 mm'lik trapez yığılması çatı kap. </v>
          </cell>
          <cell r="D2461">
            <v>27103625</v>
          </cell>
        </row>
        <row r="2462">
          <cell r="A2462" t="str">
            <v>18.233/8</v>
          </cell>
          <cell r="B2462" t="str">
            <v xml:space="preserve">m2 </v>
          </cell>
          <cell r="C2462" t="str">
            <v xml:space="preserve">Beton plak çatı üzerine 0.70 mm'lik trapez alüminyum çatı kap. </v>
          </cell>
          <cell r="D2462">
            <v>34956250</v>
          </cell>
        </row>
        <row r="2463">
          <cell r="A2463" t="str">
            <v>18.233/9</v>
          </cell>
          <cell r="B2463" t="str">
            <v xml:space="preserve">m2 </v>
          </cell>
          <cell r="C2463" t="str">
            <v xml:space="preserve">Beton plak çatı üzerine 0.70 mm'lik trapez alüminyum çatı kap. </v>
          </cell>
          <cell r="D2463">
            <v>44250345</v>
          </cell>
        </row>
        <row r="2464">
          <cell r="A2464" t="str">
            <v>18.233/A</v>
          </cell>
          <cell r="B2464" t="str">
            <v xml:space="preserve">m2 </v>
          </cell>
          <cell r="C2464" t="str">
            <v xml:space="preserve">Ahşap çatı üzerine 0.6 mm'lik bakır levha ile çatı örtüsü yapılması </v>
          </cell>
          <cell r="D2464">
            <v>66228000</v>
          </cell>
        </row>
        <row r="2465">
          <cell r="A2465" t="str">
            <v>18.234</v>
          </cell>
          <cell r="B2465" t="str">
            <v xml:space="preserve">m2 </v>
          </cell>
          <cell r="C2465" t="str">
            <v xml:space="preserve">Ahşap çatı üzerine 0.50 mm'lik galvaniz düz sac ile çatı örtüs </v>
          </cell>
          <cell r="D2465">
            <v>20756250</v>
          </cell>
        </row>
        <row r="2466">
          <cell r="A2466" t="str">
            <v>18.241</v>
          </cell>
          <cell r="B2466" t="str">
            <v xml:space="preserve">m2 </v>
          </cell>
          <cell r="C2466" t="str">
            <v xml:space="preserve">Ahşap çatı üzerine 0.50 mm'lik oluklu galv. sac ile çatı örtüs </v>
          </cell>
          <cell r="D2466">
            <v>14217062</v>
          </cell>
        </row>
        <row r="2467">
          <cell r="A2467" t="str">
            <v>18.246</v>
          </cell>
          <cell r="B2467" t="str">
            <v xml:space="preserve">m2 </v>
          </cell>
          <cell r="C2467" t="str">
            <v xml:space="preserve">Ahşap çatı.kiremit alt tahtasi üst. 1 kat bit. karton ser. </v>
          </cell>
          <cell r="D2467">
            <v>1114025</v>
          </cell>
        </row>
        <row r="2468">
          <cell r="A2468" t="str">
            <v>18.247</v>
          </cell>
          <cell r="B2468" t="str">
            <v xml:space="preserve">m2 </v>
          </cell>
          <cell r="C2468" t="str">
            <v xml:space="preserve">Ahşap çatı üzerine 6 mm kal. oluk. asbest ely. lev. çatı örtüs </v>
          </cell>
          <cell r="D2468">
            <v>13729687</v>
          </cell>
        </row>
        <row r="2469">
          <cell r="A2469" t="str">
            <v>18.247/1</v>
          </cell>
          <cell r="B2469" t="str">
            <v xml:space="preserve">m2 </v>
          </cell>
          <cell r="C2469" t="str">
            <v xml:space="preserve">Ahşap çatı üzerine oluk. bitk. ely. bitüm emd. lev. çatı örtüs </v>
          </cell>
          <cell r="D2469">
            <v>9069500</v>
          </cell>
        </row>
        <row r="2470">
          <cell r="A2470" t="str">
            <v>18.247/2</v>
          </cell>
          <cell r="B2470" t="str">
            <v xml:space="preserve">m2 </v>
          </cell>
          <cell r="C2470" t="str">
            <v xml:space="preserve">Ahşap çatı üzerine oluk. bitk. ely. renkli lev. çatı örtüsü </v>
          </cell>
          <cell r="D2470">
            <v>9788250</v>
          </cell>
        </row>
        <row r="2471">
          <cell r="A2471" t="str">
            <v>18.248/1</v>
          </cell>
          <cell r="B2471" t="str">
            <v xml:space="preserve">m2 </v>
          </cell>
          <cell r="C2471" t="str">
            <v xml:space="preserve">Ahşap çatıda cam tülü pest. ile 2 kat çatı örtüsü (tip i) </v>
          </cell>
          <cell r="D2471">
            <v>14372175</v>
          </cell>
        </row>
        <row r="2472">
          <cell r="A2472" t="str">
            <v>18.248/2</v>
          </cell>
          <cell r="B2472" t="str">
            <v xml:space="preserve">m2 </v>
          </cell>
          <cell r="C2472" t="str">
            <v xml:space="preserve">Ahşap çatıda cam tülü pest. ile 2 kat çatı örtüsü (tip 2) </v>
          </cell>
          <cell r="D2472">
            <v>14372175</v>
          </cell>
        </row>
        <row r="2473">
          <cell r="A2473" t="str">
            <v>18.248/3</v>
          </cell>
          <cell r="B2473" t="str">
            <v xml:space="preserve">m2 </v>
          </cell>
          <cell r="C2473" t="str">
            <v xml:space="preserve">Ahşap çatıda cam tülü pest. ile 2 kat çatı örtüsü (tip 3) </v>
          </cell>
          <cell r="D2473">
            <v>14372175</v>
          </cell>
        </row>
        <row r="2474">
          <cell r="A2474" t="str">
            <v>18.250/1</v>
          </cell>
          <cell r="B2474" t="str">
            <v xml:space="preserve">m2 </v>
          </cell>
          <cell r="C2474" t="str">
            <v xml:space="preserve">Ahşap çatıda cam tülü pest.ile 2 kat su,1 kat kor.yalıtımı (tip i </v>
          </cell>
          <cell r="D2474">
            <v>19833700</v>
          </cell>
        </row>
        <row r="2475">
          <cell r="A2475" t="str">
            <v>18.250/2</v>
          </cell>
          <cell r="B2475" t="str">
            <v xml:space="preserve">m2 </v>
          </cell>
          <cell r="C2475" t="str">
            <v xml:space="preserve">Ahşap çatıda cam tülü pest.ile 2 kat su,1 kat kor.yalıtımı (tip i </v>
          </cell>
          <cell r="D2475">
            <v>19833700</v>
          </cell>
        </row>
        <row r="2476">
          <cell r="A2476" t="str">
            <v>18.250/3</v>
          </cell>
          <cell r="B2476" t="str">
            <v xml:space="preserve">m2 </v>
          </cell>
          <cell r="C2476" t="str">
            <v xml:space="preserve">Ahşap çatıda cam tülü pest.ile 2 kat su,1 kat kor.yalıtımı (tip i </v>
          </cell>
          <cell r="D2476">
            <v>19833700</v>
          </cell>
        </row>
        <row r="2477">
          <cell r="A2477" t="str">
            <v>18.251</v>
          </cell>
          <cell r="B2477" t="str">
            <v xml:space="preserve">m2 </v>
          </cell>
          <cell r="C2477" t="str">
            <v xml:space="preserve">Betonarme çatı üzerine marsilya tipi kiremitle çatı kap. yapılması </v>
          </cell>
          <cell r="D2477">
            <v>18922547</v>
          </cell>
        </row>
        <row r="2478">
          <cell r="A2478" t="str">
            <v>18.252</v>
          </cell>
          <cell r="B2478" t="str">
            <v xml:space="preserve">m2 </v>
          </cell>
          <cell r="C2478" t="str">
            <v xml:space="preserve">Betonarme çatıda 0.5 mm galvanizli oluklu sac çatı örtüsü </v>
          </cell>
          <cell r="D2478">
            <v>14723000</v>
          </cell>
        </row>
        <row r="2479">
          <cell r="A2479" t="str">
            <v>18.253</v>
          </cell>
          <cell r="B2479" t="str">
            <v xml:space="preserve">m2 </v>
          </cell>
          <cell r="C2479" t="str">
            <v xml:space="preserve">Betonarme çatıda 6 mm oluklu asbest levha ile çatı örtüsü </v>
          </cell>
          <cell r="D2479">
            <v>14625562</v>
          </cell>
        </row>
        <row r="2480">
          <cell r="A2480" t="str">
            <v>18.253/1</v>
          </cell>
          <cell r="B2480" t="str">
            <v xml:space="preserve">m2 </v>
          </cell>
          <cell r="C2480" t="str">
            <v xml:space="preserve">Betonarme çatıda oluklu bitkisel elyaflı bit.levha ile çatı örtüs </v>
          </cell>
          <cell r="D2480">
            <v>13161312</v>
          </cell>
        </row>
        <row r="2481">
          <cell r="A2481" t="str">
            <v>18.253/2</v>
          </cell>
          <cell r="B2481" t="str">
            <v xml:space="preserve">m2 </v>
          </cell>
          <cell r="C2481" t="str">
            <v xml:space="preserve">Betonarme çatıda oluklu bitk. elyaflı bit. renkli levha ile ç.ört </v>
          </cell>
          <cell r="D2481">
            <v>13880062</v>
          </cell>
        </row>
        <row r="2482">
          <cell r="A2482" t="str">
            <v>18.253/3</v>
          </cell>
          <cell r="B2482" t="str">
            <v xml:space="preserve">m2 </v>
          </cell>
          <cell r="C2482" t="str">
            <v xml:space="preserve">Çelik çatıda oluklu bitkisel elyaflı bit.levha ile çatı örtq </v>
          </cell>
          <cell r="D2482">
            <v>10334437</v>
          </cell>
        </row>
        <row r="2483">
          <cell r="A2483" t="str">
            <v>18.253/4</v>
          </cell>
          <cell r="B2483" t="str">
            <v xml:space="preserve">m2 </v>
          </cell>
          <cell r="C2483" t="str">
            <v xml:space="preserve">Çelik çatıda oluklu bitk. elyaflı bit. renkli levha ile ç.ör </v>
          </cell>
          <cell r="D2483">
            <v>11053187</v>
          </cell>
        </row>
        <row r="2484">
          <cell r="A2484" t="str">
            <v>18.254</v>
          </cell>
          <cell r="B2484" t="str">
            <v xml:space="preserve">kg </v>
          </cell>
          <cell r="C2484" t="str">
            <v xml:space="preserve">Betonarme çatı üzerine kurşun levha ile çatı kap. yapılması </v>
          </cell>
          <cell r="D2484">
            <v>1812991</v>
          </cell>
        </row>
        <row r="2485">
          <cell r="A2485" t="str">
            <v>18.255</v>
          </cell>
          <cell r="B2485" t="str">
            <v xml:space="preserve">m2 </v>
          </cell>
          <cell r="C2485" t="str">
            <v xml:space="preserve">Beton plaklı çatıda marsilya tipi kiremit çatı örtüsü </v>
          </cell>
          <cell r="D2485">
            <v>14745150</v>
          </cell>
        </row>
        <row r="2486">
          <cell r="A2486" t="str">
            <v>18.256</v>
          </cell>
          <cell r="B2486" t="str">
            <v xml:space="preserve">m2 </v>
          </cell>
          <cell r="C2486" t="str">
            <v xml:space="preserve">Beton plaklı çatıda 0.50 mm galvaniz düz sac ile çatı örtüsq </v>
          </cell>
          <cell r="D2486">
            <v>17360337</v>
          </cell>
        </row>
        <row r="2487">
          <cell r="A2487" t="str">
            <v>18.257</v>
          </cell>
          <cell r="B2487" t="str">
            <v xml:space="preserve">m2 </v>
          </cell>
          <cell r="C2487" t="str">
            <v xml:space="preserve">Beton plaklı çatıda 0.50 mm galvaniz oluklu sac ile çatı ört </v>
          </cell>
          <cell r="D2487">
            <v>12872062</v>
          </cell>
        </row>
        <row r="2488">
          <cell r="A2488" t="str">
            <v>18.258</v>
          </cell>
          <cell r="B2488" t="str">
            <v xml:space="preserve">m2 </v>
          </cell>
          <cell r="C2488" t="str">
            <v xml:space="preserve">Beton plaklı çatıda oluklu asbest elyaflı çatı örtüsü </v>
          </cell>
          <cell r="D2488">
            <v>12774625</v>
          </cell>
        </row>
        <row r="2489">
          <cell r="A2489" t="str">
            <v>18.259</v>
          </cell>
          <cell r="B2489" t="str">
            <v xml:space="preserve">m2 </v>
          </cell>
          <cell r="C2489" t="str">
            <v xml:space="preserve">Ahşp.çelik ve b.a.kiriş ve açıkl.çatı üzr.ars.6cm cam yünü </v>
          </cell>
          <cell r="D2489">
            <v>32333062</v>
          </cell>
        </row>
        <row r="2490">
          <cell r="A2490" t="str">
            <v>18.261</v>
          </cell>
          <cell r="B2490" t="str">
            <v xml:space="preserve">m </v>
          </cell>
          <cell r="C2490" t="str">
            <v xml:space="preserve">6 mm çaplı bant macun ile su yalıtımı </v>
          </cell>
          <cell r="D2490">
            <v>784775</v>
          </cell>
        </row>
        <row r="2491">
          <cell r="A2491" t="str">
            <v>18.262</v>
          </cell>
          <cell r="B2491" t="str">
            <v xml:space="preserve">m </v>
          </cell>
          <cell r="C2491" t="str">
            <v xml:space="preserve">10 mm çaplı bant macun ile su yalıtımı </v>
          </cell>
          <cell r="D2491">
            <v>9299</v>
          </cell>
        </row>
        <row r="2492">
          <cell r="A2492" t="str">
            <v>18.263</v>
          </cell>
          <cell r="B2492" t="str">
            <v xml:space="preserve">m </v>
          </cell>
          <cell r="C2492" t="str">
            <v xml:space="preserve">6 mm çaplı bant macun ile su yalıtımı </v>
          </cell>
          <cell r="D2492">
            <v>784775</v>
          </cell>
        </row>
        <row r="2493">
          <cell r="A2493" t="str">
            <v>18.264</v>
          </cell>
          <cell r="B2493" t="str">
            <v xml:space="preserve">m </v>
          </cell>
          <cell r="C2493" t="str">
            <v xml:space="preserve">10 mm çaplı bant macun ile su yalıtımı </v>
          </cell>
          <cell r="D2493">
            <v>9299</v>
          </cell>
        </row>
        <row r="2494">
          <cell r="A2494" t="str">
            <v>18.300</v>
          </cell>
          <cell r="C2494" t="str">
            <v xml:space="preserve">BETON BİRİKETLE DUVAR İNŞAATI </v>
          </cell>
          <cell r="D2494">
            <v>0</v>
          </cell>
        </row>
        <row r="2495">
          <cell r="A2495" t="str">
            <v>18.301</v>
          </cell>
          <cell r="B2495" t="str">
            <v xml:space="preserve">m3 </v>
          </cell>
          <cell r="C2495" t="str">
            <v xml:space="preserve">200 dozlu çimento harcı ile beton dolu biriket duvar </v>
          </cell>
          <cell r="D2495">
            <v>81882722</v>
          </cell>
        </row>
        <row r="2496">
          <cell r="A2496" t="str">
            <v>18.302</v>
          </cell>
          <cell r="B2496" t="str">
            <v xml:space="preserve">m3 </v>
          </cell>
          <cell r="C2496" t="str">
            <v xml:space="preserve">200 dozlu çimento harcı ile delikli b. biriket duvar (10x20x40)c </v>
          </cell>
          <cell r="D2496">
            <v>70201683</v>
          </cell>
        </row>
        <row r="2497">
          <cell r="A2497" t="str">
            <v>18.303</v>
          </cell>
          <cell r="B2497" t="str">
            <v xml:space="preserve">m3 </v>
          </cell>
          <cell r="C2497" t="str">
            <v xml:space="preserve">200 dozlu çimento harcı ile delikli b. biriket duvar (20x20x40)c </v>
          </cell>
          <cell r="D2497">
            <v>55196512</v>
          </cell>
        </row>
        <row r="2498">
          <cell r="A2498" t="str">
            <v>18.304</v>
          </cell>
          <cell r="B2498" t="str">
            <v xml:space="preserve">m3 </v>
          </cell>
          <cell r="C2498" t="str">
            <v xml:space="preserve">200 dozlu çimento harcı ile delikli b. biriket duvar (30x20x40)c </v>
          </cell>
          <cell r="D2498">
            <v>49984640</v>
          </cell>
        </row>
        <row r="2499">
          <cell r="A2499" t="str">
            <v>18.321</v>
          </cell>
          <cell r="B2499" t="str">
            <v xml:space="preserve">m2 </v>
          </cell>
          <cell r="C2499" t="str">
            <v xml:space="preserve">20 cm yüksekliğindeki biriketle asmolen döşenmesi </v>
          </cell>
          <cell r="D2499">
            <v>7524065</v>
          </cell>
        </row>
        <row r="2500">
          <cell r="A2500" t="str">
            <v>18.322</v>
          </cell>
          <cell r="B2500" t="str">
            <v xml:space="preserve">m2 </v>
          </cell>
          <cell r="C2500" t="str">
            <v xml:space="preserve">22 cm yüksekliğindeki biriketle asmolen döşenmesi </v>
          </cell>
          <cell r="D2500">
            <v>7604010</v>
          </cell>
        </row>
        <row r="2501">
          <cell r="A2501" t="str">
            <v>18.323</v>
          </cell>
          <cell r="B2501" t="str">
            <v xml:space="preserve">m2 </v>
          </cell>
          <cell r="C2501" t="str">
            <v xml:space="preserve">24 cm yüksekliğindeki biriketle asmolen döşenmesi </v>
          </cell>
          <cell r="D2501">
            <v>7714777</v>
          </cell>
        </row>
        <row r="2502">
          <cell r="A2502" t="str">
            <v>18.324</v>
          </cell>
          <cell r="B2502" t="str">
            <v xml:space="preserve">m2 </v>
          </cell>
          <cell r="C2502" t="str">
            <v xml:space="preserve">25 cm yüksekliğindeki biriketle asmolen döşenmesi </v>
          </cell>
          <cell r="D2502">
            <v>7762915</v>
          </cell>
        </row>
        <row r="2503">
          <cell r="A2503" t="str">
            <v>18.325</v>
          </cell>
          <cell r="B2503" t="str">
            <v xml:space="preserve">m2 </v>
          </cell>
          <cell r="C2503" t="str">
            <v xml:space="preserve">26 cm yüksekliğindeki biriketle asmolen döşenmesi </v>
          </cell>
          <cell r="D2503">
            <v>7787885</v>
          </cell>
        </row>
        <row r="2504">
          <cell r="A2504" t="str">
            <v>18.326</v>
          </cell>
          <cell r="B2504" t="str">
            <v xml:space="preserve">m2 </v>
          </cell>
          <cell r="C2504" t="str">
            <v xml:space="preserve">28 cm yüksekliğindeki biriketle asmolen döşenmesi </v>
          </cell>
          <cell r="D2504">
            <v>7866688</v>
          </cell>
        </row>
        <row r="2505">
          <cell r="A2505" t="str">
            <v>18.327</v>
          </cell>
          <cell r="B2505" t="str">
            <v xml:space="preserve">m2 </v>
          </cell>
          <cell r="C2505" t="str">
            <v xml:space="preserve">29 cm yüksekliğindeki biriketle asmolen döşenmesi </v>
          </cell>
          <cell r="D2505">
            <v>7951851</v>
          </cell>
        </row>
        <row r="2506">
          <cell r="A2506" t="str">
            <v>18.328</v>
          </cell>
          <cell r="B2506" t="str">
            <v xml:space="preserve">m2 </v>
          </cell>
          <cell r="C2506" t="str">
            <v xml:space="preserve">30 cm yüksekliğindeki biriketle asmolen döşenmesi </v>
          </cell>
          <cell r="D2506">
            <v>8012621</v>
          </cell>
        </row>
        <row r="2507">
          <cell r="A2507" t="str">
            <v>18.329</v>
          </cell>
          <cell r="B2507" t="str">
            <v xml:space="preserve">m2 </v>
          </cell>
          <cell r="C2507" t="str">
            <v xml:space="preserve">32 cm yüksekliğindeki biriketle asmolen döşenmesi </v>
          </cell>
          <cell r="D2507">
            <v>8180335</v>
          </cell>
        </row>
        <row r="2508">
          <cell r="A2508" t="str">
            <v>18.330</v>
          </cell>
          <cell r="B2508" t="str">
            <v xml:space="preserve">m2 </v>
          </cell>
          <cell r="C2508" t="str">
            <v xml:space="preserve">34 cm yüksekliğindeki biriketle asmolen döşenmesi </v>
          </cell>
          <cell r="D2508">
            <v>8254645</v>
          </cell>
        </row>
        <row r="2509">
          <cell r="A2509" t="str">
            <v>18.350</v>
          </cell>
          <cell r="C2509" t="str">
            <v xml:space="preserve">DİLATASYON FUGALARI </v>
          </cell>
          <cell r="D2509">
            <v>0</v>
          </cell>
        </row>
        <row r="2510">
          <cell r="A2510" t="str">
            <v>18.351</v>
          </cell>
          <cell r="B2510" t="str">
            <v xml:space="preserve">m </v>
          </cell>
          <cell r="C2510" t="str">
            <v xml:space="preserve">Dış duvarlarda madeni dilatasyon fugası yapılması </v>
          </cell>
          <cell r="D2510">
            <v>31078852</v>
          </cell>
        </row>
        <row r="2511">
          <cell r="A2511" t="str">
            <v>18.351/A</v>
          </cell>
          <cell r="B2511" t="str">
            <v xml:space="preserve">m </v>
          </cell>
          <cell r="C2511" t="str">
            <v xml:space="preserve">Dış duvarlarda madeni dilatasyon fugası yapılması (alüminyum kapaklı) </v>
          </cell>
          <cell r="D2511">
            <v>20286395</v>
          </cell>
        </row>
        <row r="2512">
          <cell r="A2512" t="str">
            <v>18.352</v>
          </cell>
          <cell r="B2512" t="str">
            <v xml:space="preserve">m </v>
          </cell>
          <cell r="C2512" t="str">
            <v xml:space="preserve">Bina içinde duvar ve tavanlarda ahşap dilatasyon fugası yapılması </v>
          </cell>
          <cell r="D2512">
            <v>15143073</v>
          </cell>
        </row>
        <row r="2513">
          <cell r="A2513" t="str">
            <v>18.353</v>
          </cell>
          <cell r="B2513" t="str">
            <v xml:space="preserve">m </v>
          </cell>
          <cell r="C2513" t="str">
            <v xml:space="preserve">Bina içinde duvar ve tavanlarda madeni dilatasyon fugası yap </v>
          </cell>
          <cell r="D2513">
            <v>24018146</v>
          </cell>
        </row>
        <row r="2514">
          <cell r="A2514" t="str">
            <v>18.353/A</v>
          </cell>
          <cell r="B2514" t="str">
            <v xml:space="preserve">m </v>
          </cell>
          <cell r="C2514" t="str">
            <v xml:space="preserve">Bina içinde duvar ve tavanlarda madeni dilatasyon fugası yapılması (alüminyum kapaklı) </v>
          </cell>
          <cell r="D2514">
            <v>31143146</v>
          </cell>
        </row>
        <row r="2515">
          <cell r="A2515" t="str">
            <v>18.354</v>
          </cell>
          <cell r="B2515" t="str">
            <v xml:space="preserve">m </v>
          </cell>
          <cell r="C2515" t="str">
            <v xml:space="preserve">Döşemede madeni dilatasyon fugası yapılması </v>
          </cell>
          <cell r="D2515">
            <v>25471643.25</v>
          </cell>
        </row>
        <row r="2516">
          <cell r="A2516" t="str">
            <v>18.354/A</v>
          </cell>
          <cell r="B2516" t="str">
            <v xml:space="preserve">m </v>
          </cell>
          <cell r="C2516" t="str">
            <v xml:space="preserve">Döşemede madeni dilatasyon fugası yapılması (alüminyum kapaklı) </v>
          </cell>
          <cell r="D2516">
            <v>44087191</v>
          </cell>
        </row>
        <row r="2517">
          <cell r="A2517" t="str">
            <v>18.361</v>
          </cell>
          <cell r="B2517" t="str">
            <v xml:space="preserve">m </v>
          </cell>
          <cell r="C2517" t="str">
            <v xml:space="preserve">Reçine es. mac.ile 25-50 mm2 kes. fugalar için su yalıtımı yapılması </v>
          </cell>
          <cell r="D2517">
            <v>1786462</v>
          </cell>
        </row>
        <row r="2518">
          <cell r="A2518" t="str">
            <v>18.362</v>
          </cell>
          <cell r="B2518" t="str">
            <v xml:space="preserve">m </v>
          </cell>
          <cell r="C2518" t="str">
            <v xml:space="preserve">Reçine es. mac.ile 50-100 mm2 kes. fugalar için su yalıtımı yapılması </v>
          </cell>
          <cell r="D2518">
            <v>2539812</v>
          </cell>
        </row>
        <row r="2519">
          <cell r="A2519" t="str">
            <v>18.363</v>
          </cell>
          <cell r="B2519" t="str">
            <v xml:space="preserve">m </v>
          </cell>
          <cell r="C2519" t="str">
            <v xml:space="preserve">Reçine es. mac.ile 100-200 mm2 kes. fugalar için su yalıtımı yapılması </v>
          </cell>
          <cell r="D2519">
            <v>3660725</v>
          </cell>
        </row>
        <row r="2520">
          <cell r="A2520" t="str">
            <v>18.364</v>
          </cell>
          <cell r="B2520" t="str">
            <v xml:space="preserve">m </v>
          </cell>
          <cell r="C2520" t="str">
            <v xml:space="preserve">Reçine es. mac.ile 200-300 mm2 kes. fugalar için su yalıtımı yapılması </v>
          </cell>
          <cell r="D2520">
            <v>4744362</v>
          </cell>
        </row>
        <row r="2521">
          <cell r="A2521" t="str">
            <v>18.365</v>
          </cell>
          <cell r="B2521" t="str">
            <v xml:space="preserve">m </v>
          </cell>
          <cell r="C2521" t="str">
            <v xml:space="preserve">Reçine es. mac.ile 300-400 mm2 kes. fugalar için su yalıtımı yapılması </v>
          </cell>
          <cell r="D2521">
            <v>5861900</v>
          </cell>
        </row>
        <row r="2522">
          <cell r="A2522" t="str">
            <v>18.366</v>
          </cell>
          <cell r="B2522" t="str">
            <v xml:space="preserve">m </v>
          </cell>
          <cell r="C2522" t="str">
            <v xml:space="preserve">Reçine es. mac.ile 400-500 mm2 kes. fugalar için su yalıtımı yapılması </v>
          </cell>
          <cell r="D2522">
            <v>6922375</v>
          </cell>
        </row>
        <row r="2523">
          <cell r="A2523" t="str">
            <v>18.371</v>
          </cell>
          <cell r="B2523" t="str">
            <v xml:space="preserve">m </v>
          </cell>
          <cell r="C2523" t="str">
            <v xml:space="preserve">Neopren es. mac.ile 25-50 mm2 kes. fugalar için su yalıtımı yapılması </v>
          </cell>
          <cell r="D2523">
            <v>2146462</v>
          </cell>
        </row>
        <row r="2524">
          <cell r="A2524" t="str">
            <v>18.372</v>
          </cell>
          <cell r="B2524" t="str">
            <v xml:space="preserve">m </v>
          </cell>
          <cell r="C2524" t="str">
            <v xml:space="preserve">Neopren es. mac.ile 50-100 mm2 kes. fugalar için su yalıtımı yapılması </v>
          </cell>
          <cell r="D2524">
            <v>3263812</v>
          </cell>
        </row>
        <row r="2525">
          <cell r="A2525" t="str">
            <v>18.373</v>
          </cell>
          <cell r="B2525" t="str">
            <v xml:space="preserve">m </v>
          </cell>
          <cell r="C2525" t="str">
            <v xml:space="preserve">Neopren es. mac.ile 100-200 mm2 kes. fugalar için su yalıtımı yap </v>
          </cell>
          <cell r="D2525">
            <v>5112725</v>
          </cell>
        </row>
        <row r="2526">
          <cell r="A2526" t="str">
            <v>18.374</v>
          </cell>
          <cell r="B2526" t="str">
            <v xml:space="preserve">m </v>
          </cell>
          <cell r="C2526" t="str">
            <v xml:space="preserve">Neopren es. mac.ile 200-300 mm2 kes. fugalar için su yalıtımı yap </v>
          </cell>
          <cell r="D2526">
            <v>6924362</v>
          </cell>
        </row>
        <row r="2527">
          <cell r="A2527" t="str">
            <v>18.375</v>
          </cell>
          <cell r="B2527" t="str">
            <v xml:space="preserve">m </v>
          </cell>
          <cell r="C2527" t="str">
            <v xml:space="preserve">Neopren es. mac.ile 300-400 mm2 kes. fugalar için su yalıtımı yap </v>
          </cell>
          <cell r="D2527">
            <v>8765900</v>
          </cell>
        </row>
        <row r="2528">
          <cell r="A2528" t="str">
            <v>18.376</v>
          </cell>
          <cell r="B2528" t="str">
            <v xml:space="preserve">m </v>
          </cell>
          <cell r="C2528" t="str">
            <v xml:space="preserve">Neopren es. mac.ile 400-500 mm2 kes. fugalar için su yalıtımı yap </v>
          </cell>
          <cell r="D2528">
            <v>10531212</v>
          </cell>
        </row>
        <row r="2529">
          <cell r="A2529" t="str">
            <v>18.381</v>
          </cell>
          <cell r="B2529" t="str">
            <v xml:space="preserve">m </v>
          </cell>
          <cell r="C2529" t="str">
            <v xml:space="preserve">Silikon es. mac.ile 25-50 mm2 kes. fugalar için su yalıtımı yapılması </v>
          </cell>
          <cell r="D2529">
            <v>1418237</v>
          </cell>
        </row>
        <row r="2530">
          <cell r="A2530" t="str">
            <v>18.382</v>
          </cell>
          <cell r="B2530" t="str">
            <v xml:space="preserve">m </v>
          </cell>
          <cell r="C2530" t="str">
            <v xml:space="preserve">Silikon es. mac. ile 50-100 mm2 kes. fugalar için su yalıtımı yap </v>
          </cell>
          <cell r="D2530">
            <v>1618237</v>
          </cell>
        </row>
        <row r="2531">
          <cell r="A2531" t="str">
            <v>18.383</v>
          </cell>
          <cell r="B2531" t="str">
            <v xml:space="preserve">m </v>
          </cell>
          <cell r="C2531" t="str">
            <v xml:space="preserve">Silikon es. mac.ile 100-200 mm2 kes. fugalar için su yalıtımı yap </v>
          </cell>
          <cell r="D2531">
            <v>2260425</v>
          </cell>
        </row>
        <row r="2532">
          <cell r="A2532" t="str">
            <v>18.384</v>
          </cell>
          <cell r="B2532" t="str">
            <v xml:space="preserve">m </v>
          </cell>
          <cell r="C2532" t="str">
            <v xml:space="preserve">Silikon es. mac.ile 200-300 mm2 kes. fugalar için su yalıtımı yap </v>
          </cell>
          <cell r="D2532">
            <v>3490250</v>
          </cell>
        </row>
        <row r="2533">
          <cell r="A2533" t="str">
            <v>18.400</v>
          </cell>
          <cell r="C2533" t="str">
            <v xml:space="preserve">KANALİZASYON MALZEMELERİ </v>
          </cell>
          <cell r="D2533">
            <v>0</v>
          </cell>
        </row>
        <row r="2534">
          <cell r="A2534" t="str">
            <v>18.401</v>
          </cell>
          <cell r="B2534" t="str">
            <v xml:space="preserve">m </v>
          </cell>
          <cell r="C2534" t="str">
            <v xml:space="preserve">Q=10 cm iç çapında beton büz döş.(cidar kalınlığı 2.5 cm) (01.01.2002 den Önceki İşler için) </v>
          </cell>
          <cell r="D2534">
            <v>5772797</v>
          </cell>
        </row>
        <row r="2535">
          <cell r="C2535" t="str">
            <v xml:space="preserve">01.01.2002 den Sonraki İşler için </v>
          </cell>
          <cell r="D2535">
            <v>5772797</v>
          </cell>
        </row>
        <row r="2536">
          <cell r="A2536" t="str">
            <v>18.405</v>
          </cell>
          <cell r="B2536" t="str">
            <v xml:space="preserve">m </v>
          </cell>
          <cell r="C2536" t="str">
            <v xml:space="preserve">Q=15 cm iç çapında beton büz döş.(cidar kalınlığı 3 cm) (01.01.2002 den Önceki İşler için) </v>
          </cell>
          <cell r="D2536">
            <v>7081430</v>
          </cell>
        </row>
        <row r="2537">
          <cell r="C2537" t="str">
            <v xml:space="preserve">01.01.2002 den Sonraki İşler için </v>
          </cell>
          <cell r="D2537">
            <v>7081430</v>
          </cell>
        </row>
        <row r="2538">
          <cell r="A2538" t="str">
            <v>18.409</v>
          </cell>
          <cell r="B2538" t="str">
            <v xml:space="preserve">m </v>
          </cell>
          <cell r="C2538" t="str">
            <v xml:space="preserve">Q=20 cm iç çapında beton büz döş.(cidar kalınlığı 3.5 cm) (01.01.2002 den Önceki İşler için) </v>
          </cell>
          <cell r="D2538">
            <v>8451641</v>
          </cell>
        </row>
        <row r="2539">
          <cell r="C2539" t="str">
            <v xml:space="preserve">01.01.2002 den Sonraki İşler için </v>
          </cell>
          <cell r="D2539">
            <v>8451641</v>
          </cell>
        </row>
        <row r="2540">
          <cell r="A2540" t="str">
            <v>18.413</v>
          </cell>
          <cell r="B2540" t="str">
            <v xml:space="preserve">m </v>
          </cell>
          <cell r="C2540" t="str">
            <v xml:space="preserve">Q=25 cm iç çapında beton büz döş.(cidar kalınlığı 4 cm) (01.01.2002 den Önceki İşler için) </v>
          </cell>
          <cell r="D2540">
            <v>9924675</v>
          </cell>
        </row>
        <row r="2541">
          <cell r="C2541" t="str">
            <v xml:space="preserve">01.01.2002 den Sonraki İşler için </v>
          </cell>
          <cell r="D2541">
            <v>9924675</v>
          </cell>
        </row>
        <row r="2542">
          <cell r="A2542" t="str">
            <v>18.417</v>
          </cell>
          <cell r="B2542" t="str">
            <v xml:space="preserve">m </v>
          </cell>
          <cell r="C2542" t="str">
            <v xml:space="preserve">Q=30 cm iç çapında beton büz döş.(cidar kalınlığı 4.5 cm) (01.01.2002 den Önceki İşler için) </v>
          </cell>
          <cell r="D2542">
            <v>12534538</v>
          </cell>
        </row>
        <row r="2543">
          <cell r="C2543" t="str">
            <v xml:space="preserve">01.01.2002 den Sonraki İşler için </v>
          </cell>
          <cell r="D2543">
            <v>12534538</v>
          </cell>
        </row>
        <row r="2544">
          <cell r="A2544" t="str">
            <v>18.421</v>
          </cell>
          <cell r="B2544" t="str">
            <v xml:space="preserve">m </v>
          </cell>
          <cell r="C2544" t="str">
            <v xml:space="preserve">Q=35 cm iç çapında beton büz döş.(cidar kalınlığı 5 cm) (01.01.2002 den Önceki İşler için) </v>
          </cell>
          <cell r="D2544">
            <v>14745773</v>
          </cell>
        </row>
        <row r="2545">
          <cell r="C2545" t="str">
            <v xml:space="preserve">01.01.2002 den Sonraki İşler için </v>
          </cell>
          <cell r="D2545">
            <v>14745773</v>
          </cell>
        </row>
        <row r="2546">
          <cell r="A2546" t="str">
            <v>18.425</v>
          </cell>
          <cell r="B2546" t="str">
            <v xml:space="preserve">m </v>
          </cell>
          <cell r="C2546" t="str">
            <v xml:space="preserve">Q=40 cm iç çapında beton büz döş.(cidar kalınlığı 5.5 cm) (01.01.2002 den Önceki İşler için) </v>
          </cell>
          <cell r="D2546">
            <v>17079518</v>
          </cell>
        </row>
        <row r="2547">
          <cell r="C2547" t="str">
            <v xml:space="preserve">01.01.2002 den Sonraki İşler için </v>
          </cell>
          <cell r="D2547">
            <v>17079518</v>
          </cell>
        </row>
        <row r="2548">
          <cell r="A2548" t="str">
            <v>18.429</v>
          </cell>
          <cell r="B2548" t="str">
            <v xml:space="preserve">m </v>
          </cell>
          <cell r="C2548" t="str">
            <v xml:space="preserve">Q=50 cm iç çapında beton büz döş.(cidar kalınlığı 6.5 cm) (01.01.2002 den Önceki İşler için) </v>
          </cell>
          <cell r="D2548">
            <v>22032333</v>
          </cell>
        </row>
        <row r="2549">
          <cell r="C2549" t="str">
            <v xml:space="preserve">01.01.2002 den Sonraki İşler için </v>
          </cell>
          <cell r="D2549">
            <v>22032333</v>
          </cell>
        </row>
        <row r="2550">
          <cell r="A2550" t="str">
            <v>18.433</v>
          </cell>
          <cell r="B2550" t="str">
            <v xml:space="preserve">m </v>
          </cell>
          <cell r="C2550" t="str">
            <v xml:space="preserve">Q=60 cm iç çapında beton büz döş.(cidar kalınlığı 7.5 cm) (01.01.2002 den Önceki İşler için) </v>
          </cell>
          <cell r="D2550">
            <v>28615081</v>
          </cell>
        </row>
        <row r="2551">
          <cell r="C2551" t="str">
            <v xml:space="preserve">01.01.2002 den Sonraki İşler için </v>
          </cell>
          <cell r="D2551">
            <v>28615081</v>
          </cell>
        </row>
        <row r="2552">
          <cell r="A2552" t="str">
            <v>18.437</v>
          </cell>
          <cell r="B2552" t="str">
            <v xml:space="preserve">m </v>
          </cell>
          <cell r="C2552" t="str">
            <v xml:space="preserve">Q=80 cm iç çapında beton büz döş.(cidar kalınlığı 9.5 cm) (01.01.2002 den Önceki İşler için) </v>
          </cell>
          <cell r="D2552">
            <v>44841090</v>
          </cell>
        </row>
        <row r="2553">
          <cell r="C2553" t="str">
            <v xml:space="preserve">01.01.2002 den Sonraki İşler için </v>
          </cell>
          <cell r="D2553">
            <v>44841090</v>
          </cell>
        </row>
        <row r="2554">
          <cell r="A2554" t="str">
            <v>18.441</v>
          </cell>
          <cell r="B2554" t="str">
            <v xml:space="preserve">m </v>
          </cell>
          <cell r="C2554" t="str">
            <v xml:space="preserve">Q=60 cm iç çapında beton büz döş.(cidar kalınlığı 9 cm) (01.01.2002 den Önceki İşler için) </v>
          </cell>
          <cell r="D2554">
            <v>35265012</v>
          </cell>
        </row>
        <row r="2555">
          <cell r="C2555" t="str">
            <v xml:space="preserve">01.01.2002 den Sonraki İşler için </v>
          </cell>
          <cell r="D2555">
            <v>35265012</v>
          </cell>
        </row>
        <row r="2556">
          <cell r="A2556" t="str">
            <v>18.445</v>
          </cell>
          <cell r="B2556" t="str">
            <v xml:space="preserve">m </v>
          </cell>
          <cell r="C2556" t="str">
            <v xml:space="preserve">Q=80 cm iç çapında beton büz döş.(cidar kalınlığı 11 cm) (01.01.2002 den Önceki İşler için) </v>
          </cell>
          <cell r="D2556">
            <v>52360446</v>
          </cell>
        </row>
        <row r="2557">
          <cell r="C2557" t="str">
            <v xml:space="preserve">01.01.2002 den Sonraki İşler için </v>
          </cell>
          <cell r="D2557">
            <v>52360446</v>
          </cell>
        </row>
        <row r="2558">
          <cell r="A2558" t="str">
            <v>18.450</v>
          </cell>
          <cell r="C2558" t="str">
            <v xml:space="preserve">DRENAJ MALZEMELERİ </v>
          </cell>
          <cell r="D2558">
            <v>0</v>
          </cell>
        </row>
        <row r="2559">
          <cell r="A2559" t="str">
            <v>18.450/1</v>
          </cell>
          <cell r="B2559" t="str">
            <v xml:space="preserve">m </v>
          </cell>
          <cell r="C2559" t="str">
            <v xml:space="preserve">Q=10 cm iç çapında beton büz döş.(cidar kalınlığı 2.5 cm) (01.01.2002 den Önceki İşler için) </v>
          </cell>
          <cell r="D2559">
            <v>4990846</v>
          </cell>
        </row>
        <row r="2560">
          <cell r="C2560" t="str">
            <v xml:space="preserve">01.01.2002 den Sonraki İşler için </v>
          </cell>
          <cell r="D2560">
            <v>4990846</v>
          </cell>
        </row>
        <row r="2561">
          <cell r="A2561" t="str">
            <v>18.451/1</v>
          </cell>
          <cell r="B2561" t="str">
            <v xml:space="preserve">m </v>
          </cell>
          <cell r="C2561" t="str">
            <v xml:space="preserve">Q=15 cm iç çapında beton büz döş.(cidar kalınlığı 3 cm) (01.01.2002 den Önceki İşler için) </v>
          </cell>
          <cell r="D2561">
            <v>6232993</v>
          </cell>
        </row>
        <row r="2562">
          <cell r="C2562" t="str">
            <v xml:space="preserve">01.01.2002 den Sonraki İşler için </v>
          </cell>
          <cell r="D2562">
            <v>6232993</v>
          </cell>
        </row>
        <row r="2563">
          <cell r="A2563" t="str">
            <v>18.452/1</v>
          </cell>
          <cell r="B2563" t="str">
            <v xml:space="preserve">m </v>
          </cell>
          <cell r="C2563" t="str">
            <v xml:space="preserve">Q=20 cm iç çapında beton büz döş.(cidar kalınlığı 3.5 cm) (01.01.2002 den Önceki İşler için) </v>
          </cell>
          <cell r="D2563">
            <v>7245971</v>
          </cell>
        </row>
        <row r="2564">
          <cell r="C2564" t="str">
            <v xml:space="preserve">01.01.2002 den Sonraki İşler için </v>
          </cell>
          <cell r="D2564">
            <v>7245971</v>
          </cell>
        </row>
        <row r="2565">
          <cell r="A2565" t="str">
            <v>18.453/1</v>
          </cell>
          <cell r="B2565" t="str">
            <v xml:space="preserve">m </v>
          </cell>
          <cell r="C2565" t="str">
            <v xml:space="preserve">Q=25 cm iç çapında beton büz döş.(cidar kalınlığı 4 cm) (01.01.2002 den Önceki İşler için) </v>
          </cell>
          <cell r="D2565">
            <v>8635521</v>
          </cell>
        </row>
        <row r="2566">
          <cell r="C2566" t="str">
            <v xml:space="preserve">01.01.2002 den Sonraki İşler için </v>
          </cell>
          <cell r="D2566">
            <v>8635521</v>
          </cell>
        </row>
        <row r="2567">
          <cell r="A2567" t="str">
            <v>18.454/1</v>
          </cell>
          <cell r="B2567" t="str">
            <v xml:space="preserve">m </v>
          </cell>
          <cell r="C2567" t="str">
            <v xml:space="preserve">Q=30 cm iç çapında beton büz döş.(cidar kalınlığı 4.5 cm) (01.01.2002 den Önceki İşler için) </v>
          </cell>
          <cell r="D2567">
            <v>11197900</v>
          </cell>
        </row>
        <row r="2568">
          <cell r="C2568" t="str">
            <v xml:space="preserve">01.01.2002 den Sonraki İşler için </v>
          </cell>
          <cell r="D2568">
            <v>11197900</v>
          </cell>
        </row>
        <row r="2569">
          <cell r="A2569" t="str">
            <v>18.455/1</v>
          </cell>
          <cell r="B2569" t="str">
            <v xml:space="preserve">m </v>
          </cell>
          <cell r="C2569" t="str">
            <v xml:space="preserve">Q=35 cm iç çapında beton büz döş.(cidar kalınlığı 5 cm) (01.01.2002 den Önceki İşler için) </v>
          </cell>
          <cell r="D2569">
            <v>13343651</v>
          </cell>
        </row>
        <row r="2570">
          <cell r="C2570" t="str">
            <v xml:space="preserve">01.01.2002 den Sonraki İşler için </v>
          </cell>
          <cell r="D2570">
            <v>13343651</v>
          </cell>
        </row>
        <row r="2571">
          <cell r="A2571" t="str">
            <v>18.456/1</v>
          </cell>
          <cell r="B2571" t="str">
            <v xml:space="preserve">m </v>
          </cell>
          <cell r="C2571" t="str">
            <v xml:space="preserve">Q=40 cm iç çapında beton büz döş.(cidar kalınlığı 5.5 cm) (01.01.2002 den Önceki İşler için) </v>
          </cell>
          <cell r="D2571">
            <v>15611912</v>
          </cell>
        </row>
        <row r="2572">
          <cell r="C2572" t="str">
            <v xml:space="preserve">01.01.2002 den Sonraki İşler için </v>
          </cell>
          <cell r="D2572">
            <v>15611912</v>
          </cell>
        </row>
        <row r="2573">
          <cell r="A2573" t="str">
            <v>18.457/1</v>
          </cell>
          <cell r="B2573" t="str">
            <v xml:space="preserve">m </v>
          </cell>
          <cell r="C2573" t="str">
            <v xml:space="preserve">Q=50 cm iç çapında beton büz döş.(cidar kalınlığı 6.5 cm) (01.01.2002 den Önceki İşler için) </v>
          </cell>
          <cell r="D2573">
            <v>20499242</v>
          </cell>
        </row>
        <row r="2574">
          <cell r="C2574" t="str">
            <v xml:space="preserve">01.01.2002 den Sonraki İşler için </v>
          </cell>
          <cell r="D2574">
            <v>20499242</v>
          </cell>
        </row>
        <row r="2575">
          <cell r="A2575" t="str">
            <v>18.458/1</v>
          </cell>
          <cell r="B2575" t="str">
            <v xml:space="preserve">m </v>
          </cell>
          <cell r="C2575" t="str">
            <v xml:space="preserve">Q=60 cm iç çapında beton büz döş.(cidar kalınlığı 7.5 cm) (01.01.2002 den Önceki İşler için) </v>
          </cell>
          <cell r="D2575">
            <v>27016506</v>
          </cell>
        </row>
        <row r="2576">
          <cell r="C2576" t="str">
            <v xml:space="preserve">01.01.2002 den Sonraki İşler için </v>
          </cell>
          <cell r="D2576">
            <v>27016506</v>
          </cell>
        </row>
        <row r="2577">
          <cell r="A2577" t="str">
            <v>18.459/1</v>
          </cell>
          <cell r="B2577" t="str">
            <v xml:space="preserve">m </v>
          </cell>
          <cell r="C2577" t="str">
            <v xml:space="preserve">Q=80 cm iç çapında beton büz döş.(cidar kalınlığı 9.5 cm) (01.01.2002 den Önceki İşler için) </v>
          </cell>
          <cell r="D2577">
            <v>42687828</v>
          </cell>
        </row>
        <row r="2578">
          <cell r="C2578" t="str">
            <v xml:space="preserve">01.01.2002 den Sonraki İşler için </v>
          </cell>
          <cell r="D2578">
            <v>42687828</v>
          </cell>
        </row>
        <row r="2579">
          <cell r="A2579" t="str">
            <v>18.460</v>
          </cell>
          <cell r="C2579" t="str">
            <v xml:space="preserve">TEMEL VE ÇATI YALITIMLARI </v>
          </cell>
          <cell r="D2579">
            <v>0</v>
          </cell>
        </row>
        <row r="2580">
          <cell r="A2580" t="str">
            <v>18.460/01</v>
          </cell>
          <cell r="B2580" t="str">
            <v xml:space="preserve">m </v>
          </cell>
          <cell r="C2580" t="str">
            <v xml:space="preserve">150 mm çapında spiral sarımlı PVC esaslı boru döşenmesi </v>
          </cell>
          <cell r="D2580">
            <v>18912812</v>
          </cell>
        </row>
        <row r="2581">
          <cell r="A2581" t="str">
            <v>18.460/02</v>
          </cell>
          <cell r="B2581" t="str">
            <v xml:space="preserve">m </v>
          </cell>
          <cell r="C2581" t="str">
            <v xml:space="preserve">200 mm çapında spiral sarımlı PVC esaslı boru döşenmesi </v>
          </cell>
          <cell r="D2581">
            <v>21905787</v>
          </cell>
        </row>
        <row r="2582">
          <cell r="A2582" t="str">
            <v>18.460/03</v>
          </cell>
          <cell r="B2582" t="str">
            <v xml:space="preserve">m </v>
          </cell>
          <cell r="C2582" t="str">
            <v xml:space="preserve">300 mm çapında spiral sarımlı PVC esaslı boru döşenmesi </v>
          </cell>
          <cell r="D2582">
            <v>32664500</v>
          </cell>
        </row>
        <row r="2583">
          <cell r="A2583" t="str">
            <v>18.460/04</v>
          </cell>
          <cell r="B2583" t="str">
            <v xml:space="preserve">m </v>
          </cell>
          <cell r="C2583" t="str">
            <v xml:space="preserve">400 mm çapında spiral sarımlı PVC esaslı boru döşenmesi </v>
          </cell>
          <cell r="D2583">
            <v>62023237</v>
          </cell>
        </row>
        <row r="2584">
          <cell r="A2584" t="str">
            <v>18.460/05</v>
          </cell>
          <cell r="B2584" t="str">
            <v xml:space="preserve">m </v>
          </cell>
          <cell r="C2584" t="str">
            <v xml:space="preserve">500 mm çapında spiral sarımlı PVC esaslı boru döşenmesi </v>
          </cell>
          <cell r="D2584">
            <v>86710375</v>
          </cell>
        </row>
        <row r="2585">
          <cell r="A2585" t="str">
            <v>18.460/06</v>
          </cell>
          <cell r="B2585" t="str">
            <v xml:space="preserve">m </v>
          </cell>
          <cell r="C2585" t="str">
            <v xml:space="preserve">600 mm çapında spiral sarımlı PVC esaslı boru döşenmesi </v>
          </cell>
          <cell r="D2585">
            <v>104731812</v>
          </cell>
        </row>
        <row r="2586">
          <cell r="A2586" t="str">
            <v>18.460/07</v>
          </cell>
          <cell r="B2586" t="str">
            <v xml:space="preserve">m </v>
          </cell>
          <cell r="C2586" t="str">
            <v xml:space="preserve">800 mm çapında spiral sarımlı PVC esaslı boru döşenmesi (iki sıra çelik kuşak takviyeli) </v>
          </cell>
          <cell r="D2586">
            <v>213299450</v>
          </cell>
        </row>
        <row r="2587">
          <cell r="A2587" t="str">
            <v>18.460/08</v>
          </cell>
          <cell r="B2587" t="str">
            <v xml:space="preserve">m </v>
          </cell>
          <cell r="C2587" t="str">
            <v xml:space="preserve">1000 mm çapında spiral sarımlı PVC esaslı boru döşenmesi (iki sıra çelik kuşak takviyeli) </v>
          </cell>
          <cell r="D2587">
            <v>265853575</v>
          </cell>
        </row>
        <row r="2588">
          <cell r="A2588" t="str">
            <v>18.460/09</v>
          </cell>
          <cell r="B2588" t="str">
            <v xml:space="preserve">m </v>
          </cell>
          <cell r="C2588" t="str">
            <v xml:space="preserve">1200 mm çapında spiral sarımlı PVC esaslı boru döşenmesi (iki sıra çelik kuşak takviyeli) </v>
          </cell>
          <cell r="D2588">
            <v>318160350</v>
          </cell>
        </row>
        <row r="2589">
          <cell r="A2589" t="str">
            <v>18.460/10</v>
          </cell>
          <cell r="B2589" t="str">
            <v xml:space="preserve">m </v>
          </cell>
          <cell r="C2589" t="str">
            <v xml:space="preserve">1400 mm çapında spiral sarımlı PVC esaslı boru döşenmesi (iki sıra çelik kuşak takviyeli) </v>
          </cell>
          <cell r="D2589">
            <v>370686637</v>
          </cell>
        </row>
        <row r="2590">
          <cell r="A2590" t="str">
            <v>18.460/11</v>
          </cell>
          <cell r="B2590" t="str">
            <v xml:space="preserve">m </v>
          </cell>
          <cell r="C2590" t="str">
            <v xml:space="preserve">1500 mm çapında spiral sarımlı PVC esaslı boru döşenmesi (iki sıra çelik kuşak takviyeli) </v>
          </cell>
          <cell r="D2590">
            <v>396890812</v>
          </cell>
        </row>
        <row r="2591">
          <cell r="A2591" t="str">
            <v>18.461/1</v>
          </cell>
          <cell r="B2591" t="str">
            <v xml:space="preserve">m2 </v>
          </cell>
          <cell r="C2591" t="str">
            <v xml:space="preserve">Asfalt kap. cam tülü pest. ile 1 katlı yalıtımı yapılması (tip 1) </v>
          </cell>
          <cell r="D2591">
            <v>9167248</v>
          </cell>
        </row>
        <row r="2592">
          <cell r="A2592" t="str">
            <v>18.461/2</v>
          </cell>
          <cell r="B2592" t="str">
            <v xml:space="preserve">m2 </v>
          </cell>
          <cell r="C2592" t="str">
            <v xml:space="preserve">Asfalt kap. cam tülü pest. ile 1 katlı yalıtımı yapılması (tip 2) </v>
          </cell>
          <cell r="D2592">
            <v>9167248</v>
          </cell>
        </row>
        <row r="2593">
          <cell r="A2593" t="str">
            <v>18.461/3</v>
          </cell>
          <cell r="B2593" t="str">
            <v xml:space="preserve">m2 </v>
          </cell>
          <cell r="C2593" t="str">
            <v xml:space="preserve">Asfalt kap. cam tülü pest. ile 1 katlı yalıtımı yapılması (tip 3) </v>
          </cell>
          <cell r="D2593">
            <v>9167248</v>
          </cell>
        </row>
        <row r="2594">
          <cell r="A2594" t="str">
            <v>18.462/1</v>
          </cell>
          <cell r="B2594" t="str">
            <v xml:space="preserve">m2 </v>
          </cell>
          <cell r="C2594" t="str">
            <v xml:space="preserve">Asfalt kapl. cam tülü pest. ile 2 katlı yalıtımı yapılması (tip 1) </v>
          </cell>
          <cell r="D2594">
            <v>15010186</v>
          </cell>
        </row>
        <row r="2595">
          <cell r="A2595" t="str">
            <v>18.462/2</v>
          </cell>
          <cell r="B2595" t="str">
            <v xml:space="preserve">m2 </v>
          </cell>
          <cell r="C2595" t="str">
            <v xml:space="preserve">Asfalt kapl. cam tülü pest. ile 2 katlı yalıtımı yapılması (tip 2) </v>
          </cell>
          <cell r="D2595">
            <v>15010186</v>
          </cell>
        </row>
        <row r="2596">
          <cell r="A2596" t="str">
            <v>18.462/3</v>
          </cell>
          <cell r="B2596" t="str">
            <v xml:space="preserve">m2 </v>
          </cell>
          <cell r="C2596" t="str">
            <v xml:space="preserve">Asfalt kapl. cam tülü pest. ile 2 katlı yalıtımı yapılması (tip 3) </v>
          </cell>
          <cell r="D2596">
            <v>15010186</v>
          </cell>
        </row>
        <row r="2597">
          <cell r="A2597" t="str">
            <v>18.463/1</v>
          </cell>
          <cell r="B2597" t="str">
            <v xml:space="preserve">m2 </v>
          </cell>
          <cell r="C2597" t="str">
            <v xml:space="preserve">Asfalt kapl. cam tülü pest. ile 2 katlı yalıtımı yapılması (tip 1) </v>
          </cell>
          <cell r="D2597">
            <v>16344186</v>
          </cell>
        </row>
        <row r="2598">
          <cell r="A2598" t="str">
            <v>18.463/2</v>
          </cell>
          <cell r="B2598" t="str">
            <v xml:space="preserve">m2 </v>
          </cell>
          <cell r="C2598" t="str">
            <v xml:space="preserve">Asfalt kapl. cam tülü pest. ile 2 katlı yalıtımı yapılması (tip 2) </v>
          </cell>
          <cell r="D2598">
            <v>16344186</v>
          </cell>
        </row>
        <row r="2599">
          <cell r="A2599" t="str">
            <v>18.463/3</v>
          </cell>
          <cell r="B2599" t="str">
            <v xml:space="preserve">m2 </v>
          </cell>
          <cell r="C2599" t="str">
            <v xml:space="preserve">Asfalt kapl. cam tülü pest. ile 2 katlı yalıtımı yapılması (tip 3) </v>
          </cell>
          <cell r="D2599">
            <v>16344186</v>
          </cell>
        </row>
        <row r="2600">
          <cell r="A2600" t="str">
            <v>18.464/1</v>
          </cell>
          <cell r="B2600" t="str">
            <v xml:space="preserve">m2 </v>
          </cell>
          <cell r="C2600" t="str">
            <v xml:space="preserve">2 kat cam tülü pestili ile su yalıtımı </v>
          </cell>
          <cell r="D2600">
            <v>29414936</v>
          </cell>
        </row>
        <row r="2601">
          <cell r="A2601" t="str">
            <v>18.464/2</v>
          </cell>
          <cell r="B2601" t="str">
            <v xml:space="preserve">m2 </v>
          </cell>
          <cell r="C2601" t="str">
            <v xml:space="preserve">2 kat cam tülü pestili ile su yalıtımı (Tip 2) </v>
          </cell>
          <cell r="D2601">
            <v>29414936</v>
          </cell>
        </row>
        <row r="2602">
          <cell r="A2602" t="str">
            <v>18.464/3</v>
          </cell>
          <cell r="B2602" t="str">
            <v xml:space="preserve">m2 </v>
          </cell>
          <cell r="C2602" t="str">
            <v xml:space="preserve">As.kap.2 kat c.t.p. ara.1 kat as.kap.al.pes.ile yalıtım </v>
          </cell>
          <cell r="D2602">
            <v>29414936</v>
          </cell>
        </row>
        <row r="2603">
          <cell r="A2603" t="str">
            <v>18.465/1</v>
          </cell>
          <cell r="B2603" t="str">
            <v xml:space="preserve">m2 </v>
          </cell>
          <cell r="C2603" t="str">
            <v xml:space="preserve">İki katlı su yalıtımı yapılması, plastomer esaslı (-7), cam tülü taşıyıcılı </v>
          </cell>
          <cell r="D2603">
            <v>24029062</v>
          </cell>
        </row>
        <row r="2604">
          <cell r="A2604" t="str">
            <v>18.465/2</v>
          </cell>
          <cell r="B2604" t="str">
            <v xml:space="preserve">m2 </v>
          </cell>
          <cell r="C2604" t="str">
            <v xml:space="preserve">İki katlı su yalıtımı yapılması, elastomer esaslı (-15) cam tülü taşıyıcılı </v>
          </cell>
          <cell r="D2604">
            <v>28815937</v>
          </cell>
        </row>
        <row r="2605">
          <cell r="A2605" t="str">
            <v>18.465/3</v>
          </cell>
          <cell r="B2605" t="str">
            <v xml:space="preserve">m2 </v>
          </cell>
          <cell r="C2605" t="str">
            <v xml:space="preserve">İki katlı su yalıtımı yapılması, plastomer esaslı (-5) cam tülü taşıyıcılı </v>
          </cell>
          <cell r="D2605">
            <v>22120062</v>
          </cell>
        </row>
        <row r="2606">
          <cell r="A2606" t="str">
            <v>18.466/1</v>
          </cell>
          <cell r="B2606" t="str">
            <v xml:space="preserve">m2 </v>
          </cell>
          <cell r="C2606" t="str">
            <v xml:space="preserve">İki katlı su yalıtımı yapılması, plastomer esaslı (-7), polyester keçe taşıyıcılı </v>
          </cell>
          <cell r="D2606">
            <v>27782375</v>
          </cell>
        </row>
        <row r="2607">
          <cell r="A2607" t="str">
            <v>18.466/2</v>
          </cell>
          <cell r="B2607" t="str">
            <v xml:space="preserve">m2 </v>
          </cell>
          <cell r="C2607" t="str">
            <v xml:space="preserve">İki katlı su yalıtımı yapılması, elastomer esaslı (-15) polyester keçe taşıyıcılı </v>
          </cell>
          <cell r="D2607">
            <v>32572125</v>
          </cell>
        </row>
        <row r="2608">
          <cell r="A2608" t="str">
            <v>18.466/3</v>
          </cell>
          <cell r="B2608" t="str">
            <v xml:space="preserve">m2 </v>
          </cell>
          <cell r="C2608" t="str">
            <v xml:space="preserve">İki katlı su yalıtımı yapılması, plastomer esaslı (-5) polyester keçe taşıyıcılı </v>
          </cell>
          <cell r="D2608">
            <v>25603125</v>
          </cell>
        </row>
        <row r="2609">
          <cell r="A2609" t="str">
            <v>18.467/1</v>
          </cell>
          <cell r="B2609" t="str">
            <v xml:space="preserve">m2 </v>
          </cell>
          <cell r="C2609" t="str">
            <v xml:space="preserve">İki katlı su yalıtımı yapılması, plastomer esaslı (-7), polyester keçe taşıyıcılı, 4 ve 3 mm kalınlıkta </v>
          </cell>
          <cell r="D2609">
            <v>29199750</v>
          </cell>
        </row>
        <row r="2610">
          <cell r="A2610" t="str">
            <v>18.467/2</v>
          </cell>
          <cell r="B2610" t="str">
            <v xml:space="preserve">m2 </v>
          </cell>
          <cell r="C2610" t="str">
            <v xml:space="preserve">İki katlı su yalıtımı yapılması, elastomer esaslı (-15) polyester keçe taşıyıcılı, 4 ve 3 mm kalınlıkta </v>
          </cell>
          <cell r="D2610">
            <v>35326375</v>
          </cell>
        </row>
        <row r="2611">
          <cell r="A2611" t="str">
            <v>18.467/3</v>
          </cell>
          <cell r="B2611" t="str">
            <v xml:space="preserve">m2 </v>
          </cell>
          <cell r="C2611" t="str">
            <v xml:space="preserve">İki katlı su yalıtımı yapılması, plastomer esaslı (-5) polyester keçe taşıyıcılı, 4 ve 3 mm kalınlıkta </v>
          </cell>
          <cell r="D2611">
            <v>26692750</v>
          </cell>
        </row>
        <row r="2612">
          <cell r="A2612" t="str">
            <v>18.468/1</v>
          </cell>
          <cell r="B2612" t="str">
            <v xml:space="preserve">m2 </v>
          </cell>
          <cell r="C2612" t="str">
            <v xml:space="preserve">PVC esaslı jeomembran düz tip, her renkte malzeme ile su yalıtımı yapılması (1,5 mm kalınlığında) </v>
          </cell>
          <cell r="D2612">
            <v>14526250</v>
          </cell>
        </row>
        <row r="2613">
          <cell r="A2613" t="str">
            <v>18.468/2</v>
          </cell>
          <cell r="B2613" t="str">
            <v xml:space="preserve">m2 </v>
          </cell>
          <cell r="C2613" t="str">
            <v xml:space="preserve">PVC esaslı jeomembran düz tip, her renkte malzeme ile su yalıtımı yapılması (2 mm kalınlığında) </v>
          </cell>
          <cell r="D2613">
            <v>17760625</v>
          </cell>
        </row>
        <row r="2614">
          <cell r="A2614" t="str">
            <v>18.468/3</v>
          </cell>
          <cell r="B2614" t="str">
            <v xml:space="preserve">m2 </v>
          </cell>
          <cell r="C2614" t="str">
            <v xml:space="preserve">PVC esaslı jeomembran düz tip, her renkte malzeme ile su yalıtımı yapılması (2,5 mm kalınlığında) </v>
          </cell>
          <cell r="D2614">
            <v>21713750</v>
          </cell>
        </row>
        <row r="2615">
          <cell r="A2615" t="str">
            <v>18.469/1</v>
          </cell>
          <cell r="B2615" t="str">
            <v xml:space="preserve">m2 </v>
          </cell>
          <cell r="C2615" t="str">
            <v xml:space="preserve">PVC esaslı jeomembran T-Grip tipi, her renkte malzeme ile su yalıtımı yapılması (1,5 mm kalınlığında) </v>
          </cell>
          <cell r="D2615">
            <v>14437187</v>
          </cell>
        </row>
        <row r="2616">
          <cell r="A2616" t="str">
            <v>18.469/2</v>
          </cell>
          <cell r="B2616" t="str">
            <v xml:space="preserve">m2 </v>
          </cell>
          <cell r="C2616" t="str">
            <v xml:space="preserve">PVC esaslı jeomembran T-Grip tipi, her renkte malzeme ile su yalıtımı yapılması (2 mm kalınlığında) </v>
          </cell>
          <cell r="D2616">
            <v>21641875</v>
          </cell>
        </row>
        <row r="2617">
          <cell r="A2617" t="str">
            <v>18.469/3</v>
          </cell>
          <cell r="B2617" t="str">
            <v xml:space="preserve">m2 </v>
          </cell>
          <cell r="C2617" t="str">
            <v xml:space="preserve">PVC esaslı jeomembran T-Grip tipi, her renkte malzeme ile su yalıtımı yapılması (2,5 mm kalınlığında) </v>
          </cell>
          <cell r="D2617">
            <v>26780937</v>
          </cell>
        </row>
        <row r="2618">
          <cell r="A2618" t="str">
            <v>19.004</v>
          </cell>
          <cell r="B2618" t="str">
            <v xml:space="preserve">m2 </v>
          </cell>
          <cell r="C2618" t="str">
            <v xml:space="preserve">Isıtılmış orta (dişli) kum serilmesi </v>
          </cell>
          <cell r="D2618">
            <v>54046</v>
          </cell>
        </row>
        <row r="2619">
          <cell r="A2619" t="str">
            <v>19.005</v>
          </cell>
          <cell r="B2619" t="str">
            <v xml:space="preserve">m2 </v>
          </cell>
          <cell r="C2619" t="str">
            <v xml:space="preserve">Bir kat ruberoit üzerine 2cm kum,3 cm çakıl ser.(TS 105-tip1) </v>
          </cell>
          <cell r="D2619">
            <v>2503378</v>
          </cell>
        </row>
        <row r="2620">
          <cell r="A2620" t="str">
            <v>19.006</v>
          </cell>
          <cell r="B2620" t="str">
            <v xml:space="preserve">m2 </v>
          </cell>
          <cell r="C2620" t="str">
            <v xml:space="preserve">Bir kat ruberoit üzerine 2cm kum,3 cm çakıl ser.(TS 105-tip2) </v>
          </cell>
          <cell r="D2620">
            <v>2503378</v>
          </cell>
        </row>
        <row r="2621">
          <cell r="A2621" t="str">
            <v>19.007</v>
          </cell>
          <cell r="B2621" t="str">
            <v xml:space="preserve">m2 </v>
          </cell>
          <cell r="C2621" t="str">
            <v xml:space="preserve">Bir kat ruberoit üzerine 2cm kum,3 cm çakıl ser.(TS 105-tip3) </v>
          </cell>
          <cell r="D2621">
            <v>2503378</v>
          </cell>
        </row>
        <row r="2622">
          <cell r="A2622" t="str">
            <v>19.011</v>
          </cell>
          <cell r="B2622" t="str">
            <v xml:space="preserve">m2 </v>
          </cell>
          <cell r="C2622" t="str">
            <v xml:space="preserve">1 kat ruberoit üzerine asfaltlı ve düz çakıl ser.(TS 105-tip1) </v>
          </cell>
          <cell r="D2622">
            <v>5673972</v>
          </cell>
        </row>
        <row r="2623">
          <cell r="A2623" t="str">
            <v>19.012</v>
          </cell>
          <cell r="B2623" t="str">
            <v xml:space="preserve">m2 </v>
          </cell>
          <cell r="C2623" t="str">
            <v xml:space="preserve">1 kat ruberoit üzerine asfaltlı ve düz çakıl ser.(TS 105-tip2) </v>
          </cell>
          <cell r="D2623">
            <v>5673972</v>
          </cell>
        </row>
        <row r="2624">
          <cell r="A2624" t="str">
            <v>19.013</v>
          </cell>
          <cell r="B2624" t="str">
            <v xml:space="preserve">m2 </v>
          </cell>
          <cell r="C2624" t="str">
            <v xml:space="preserve">1 kat ruberoit üzerine asfaltlı ve düz çakıl ser.(TS 105-tip3) </v>
          </cell>
          <cell r="D2624">
            <v>5673972</v>
          </cell>
        </row>
        <row r="2625">
          <cell r="A2625" t="str">
            <v>19.014</v>
          </cell>
          <cell r="B2625" t="str">
            <v xml:space="preserve">m2 </v>
          </cell>
          <cell r="C2625" t="str">
            <v xml:space="preserve">Bir kat ruberoit üzerine karomozaik döş.(TS 105-tip1) </v>
          </cell>
          <cell r="D2625">
            <v>16797720</v>
          </cell>
        </row>
        <row r="2626">
          <cell r="A2626" t="str">
            <v>19.015</v>
          </cell>
          <cell r="B2626" t="str">
            <v xml:space="preserve">m2 </v>
          </cell>
          <cell r="C2626" t="str">
            <v xml:space="preserve">Bir kat ruberoit üzerine karomozaik döş.(TS 105-Tip 2) </v>
          </cell>
          <cell r="D2626">
            <v>16797720</v>
          </cell>
        </row>
        <row r="2627">
          <cell r="A2627" t="str">
            <v>19.016</v>
          </cell>
          <cell r="B2627" t="str">
            <v xml:space="preserve">m2 </v>
          </cell>
          <cell r="C2627" t="str">
            <v xml:space="preserve">Bir kat ruberoit üzerine karomozaik döş.(TS 105-Tip 3) </v>
          </cell>
          <cell r="D2627">
            <v>16797720</v>
          </cell>
        </row>
        <row r="2628">
          <cell r="A2628" t="str">
            <v>19.020</v>
          </cell>
          <cell r="B2628" t="str">
            <v xml:space="preserve">m2 </v>
          </cell>
          <cell r="C2628" t="str">
            <v xml:space="preserve">Asfaltlı kum ile koruyucu kat yapılması </v>
          </cell>
          <cell r="D2628">
            <v>5494822</v>
          </cell>
        </row>
        <row r="2629">
          <cell r="A2629" t="str">
            <v>19.021</v>
          </cell>
          <cell r="B2629" t="str">
            <v xml:space="preserve">m2 </v>
          </cell>
          <cell r="C2629" t="str">
            <v xml:space="preserve">Çimentolu asfaltlı kum ile koruyucu kat yapılması </v>
          </cell>
          <cell r="D2629">
            <v>7755872</v>
          </cell>
        </row>
        <row r="2630">
          <cell r="A2630" t="str">
            <v>19.022/1</v>
          </cell>
          <cell r="B2630" t="str">
            <v xml:space="preserve">m2 </v>
          </cell>
          <cell r="C2630" t="str">
            <v xml:space="preserve">Cam tülü pestili ile 3 kat tecrit yapılması (tip 1) </v>
          </cell>
          <cell r="D2630">
            <v>20343311</v>
          </cell>
        </row>
        <row r="2631">
          <cell r="A2631" t="str">
            <v>19.022/10</v>
          </cell>
          <cell r="B2631" t="str">
            <v xml:space="preserve">m2 </v>
          </cell>
          <cell r="C2631" t="str">
            <v xml:space="preserve">2 kat asfaltlı,1 kat kaba kumlu cam tülü ile yalıtımı (tip 1) </v>
          </cell>
          <cell r="D2631">
            <v>21057061</v>
          </cell>
        </row>
        <row r="2632">
          <cell r="A2632" t="str">
            <v>19.022/11</v>
          </cell>
          <cell r="B2632" t="str">
            <v xml:space="preserve">m2 </v>
          </cell>
          <cell r="C2632" t="str">
            <v xml:space="preserve">2 kat asfaltlı,1 kat kaba kumlu cam tülü ile yalıtımı (tip 2) </v>
          </cell>
          <cell r="D2632">
            <v>21057061</v>
          </cell>
        </row>
        <row r="2633">
          <cell r="A2633" t="str">
            <v>19.022/12</v>
          </cell>
          <cell r="B2633" t="str">
            <v xml:space="preserve">m2 </v>
          </cell>
          <cell r="C2633" t="str">
            <v xml:space="preserve">2 kat asfaltlı,1 kat kaba kumlu cam tülü ile yalıtımı (tip 3) </v>
          </cell>
          <cell r="D2633">
            <v>21057061</v>
          </cell>
        </row>
        <row r="2634">
          <cell r="A2634" t="str">
            <v>19.022/13</v>
          </cell>
          <cell r="B2634" t="str">
            <v xml:space="preserve">m2 </v>
          </cell>
          <cell r="C2634" t="str">
            <v xml:space="preserve">Mineral ve kaba kumla asfaltlı cam tülü ile 2 kat yalıtımı (tip1) </v>
          </cell>
          <cell r="D2634">
            <v>16384500</v>
          </cell>
        </row>
        <row r="2635">
          <cell r="A2635" t="str">
            <v>19.022/14</v>
          </cell>
          <cell r="B2635" t="str">
            <v xml:space="preserve">m2 </v>
          </cell>
          <cell r="C2635" t="str">
            <v xml:space="preserve">Mineral ve kaba kumla asfaltlı cam tülü ile 2 kat yalıtımı (tip2) </v>
          </cell>
          <cell r="D2635">
            <v>16384500</v>
          </cell>
        </row>
        <row r="2636">
          <cell r="A2636" t="str">
            <v>19.022/15</v>
          </cell>
          <cell r="B2636" t="str">
            <v xml:space="preserve">m2 </v>
          </cell>
          <cell r="C2636" t="str">
            <v xml:space="preserve">Mineral ve kaba kumla asfaltlı cam tülü ile 2 kat yalıtımı (tip3) </v>
          </cell>
          <cell r="D2636">
            <v>16384500</v>
          </cell>
        </row>
        <row r="2637">
          <cell r="A2637" t="str">
            <v>19.022/16</v>
          </cell>
          <cell r="B2637" t="str">
            <v xml:space="preserve">m2 </v>
          </cell>
          <cell r="C2637" t="str">
            <v xml:space="preserve">Yalıtım pestillerinin çakılması (ahşap çıta ile) </v>
          </cell>
          <cell r="D2637">
            <v>7002908</v>
          </cell>
        </row>
        <row r="2638">
          <cell r="A2638" t="str">
            <v>19.022/17</v>
          </cell>
          <cell r="B2638" t="str">
            <v xml:space="preserve">m </v>
          </cell>
          <cell r="C2638" t="str">
            <v xml:space="preserve">Yalıtım pestillerinin çakılması (alüminyum lama ile) </v>
          </cell>
          <cell r="D2638">
            <v>1577550</v>
          </cell>
        </row>
        <row r="2639">
          <cell r="A2639" t="str">
            <v>19.022/2</v>
          </cell>
          <cell r="B2639" t="str">
            <v xml:space="preserve">m2 </v>
          </cell>
          <cell r="C2639" t="str">
            <v xml:space="preserve">Asfalt kapln.cam tülü pestili ile 3 katlı su yalıtımı yapılması (tip 2) </v>
          </cell>
          <cell r="D2639">
            <v>20343311</v>
          </cell>
        </row>
        <row r="2640">
          <cell r="A2640" t="str">
            <v>19.022/3</v>
          </cell>
          <cell r="B2640" t="str">
            <v xml:space="preserve">m2 </v>
          </cell>
          <cell r="C2640" t="str">
            <v xml:space="preserve">Asfalt kapln.cam tülü pestili ile 3 katlı su yalıtımı (tip3)m </v>
          </cell>
          <cell r="D2640">
            <v>20343311</v>
          </cell>
        </row>
        <row r="2641">
          <cell r="A2641" t="str">
            <v>19.022/4</v>
          </cell>
          <cell r="B2641" t="str">
            <v xml:space="preserve">m2 </v>
          </cell>
          <cell r="C2641" t="str">
            <v xml:space="preserve">Asfalt kapln.cam tülü pestili ile 2kat su yalıtımı (tip1) </v>
          </cell>
          <cell r="D2641">
            <v>21015875</v>
          </cell>
        </row>
        <row r="2642">
          <cell r="A2642" t="str">
            <v>19.022/5</v>
          </cell>
          <cell r="B2642" t="str">
            <v xml:space="preserve">m2 </v>
          </cell>
          <cell r="C2642" t="str">
            <v xml:space="preserve">Asfalt kapln.cam yünü pestili ile 2kat su yalıtımı (tip2) </v>
          </cell>
          <cell r="D2642">
            <v>21015875</v>
          </cell>
        </row>
        <row r="2643">
          <cell r="A2643" t="str">
            <v>19.022/6</v>
          </cell>
          <cell r="B2643" t="str">
            <v xml:space="preserve">m2 </v>
          </cell>
          <cell r="C2643" t="str">
            <v xml:space="preserve">Asfalt kapln.cam yünü pestili ile 2kat su yalıtımı yapılması (t3)m </v>
          </cell>
          <cell r="D2643">
            <v>21015875</v>
          </cell>
        </row>
        <row r="2644">
          <cell r="A2644" t="str">
            <v>19.022/7</v>
          </cell>
          <cell r="B2644" t="str">
            <v xml:space="preserve">m2 </v>
          </cell>
          <cell r="C2644" t="str">
            <v xml:space="preserve">Asfalt kapln.cam yünü pestili ile 2kat su yalıtımı (tip1) </v>
          </cell>
          <cell r="D2644">
            <v>22697658</v>
          </cell>
        </row>
        <row r="2645">
          <cell r="A2645" t="str">
            <v>19.022/8</v>
          </cell>
          <cell r="B2645" t="str">
            <v xml:space="preserve">m2 </v>
          </cell>
          <cell r="C2645" t="str">
            <v xml:space="preserve">Asfalt kapln.cam tülü pestili ile 2kat su yalıtımı (tip2) </v>
          </cell>
          <cell r="D2645">
            <v>22697658</v>
          </cell>
        </row>
        <row r="2646">
          <cell r="A2646" t="str">
            <v>19.022/9</v>
          </cell>
          <cell r="B2646" t="str">
            <v xml:space="preserve">m2 </v>
          </cell>
          <cell r="C2646" t="str">
            <v xml:space="preserve">Asfalt kapln.cam tülü pestili ile 2kat su yalıtımı (tip3) </v>
          </cell>
          <cell r="D2646">
            <v>22697658</v>
          </cell>
        </row>
        <row r="2647">
          <cell r="A2647" t="str">
            <v>19.023/1</v>
          </cell>
          <cell r="B2647" t="str">
            <v xml:space="preserve">m2 </v>
          </cell>
          <cell r="C2647" t="str">
            <v xml:space="preserve">TS 11758'e uygun (-7C, PBI-P180) 3 mm kal.cam tül.taş. ve 3 mm kal.poly.iki kat.su yalıtımı yapılması </v>
          </cell>
          <cell r="D2647">
            <v>24029062</v>
          </cell>
        </row>
        <row r="2648">
          <cell r="A2648" t="str">
            <v>19.023/2</v>
          </cell>
          <cell r="B2648" t="str">
            <v xml:space="preserve">m2 </v>
          </cell>
          <cell r="C2648" t="str">
            <v xml:space="preserve">TS 11758'e uygun (-15C, EB-P180) 3 mm kal.cam tül.taş. ve 3 mm kal.poly.iki kat.su yalıtımı yapılması </v>
          </cell>
          <cell r="D2648">
            <v>28815937</v>
          </cell>
        </row>
        <row r="2649">
          <cell r="A2649" t="str">
            <v>19.023/3</v>
          </cell>
          <cell r="B2649" t="str">
            <v xml:space="preserve">m2 </v>
          </cell>
          <cell r="C2649" t="str">
            <v xml:space="preserve">TS 11758'e uygun (-5C, PB2-P150) 3 mm kal.cam tül.taş. ve 3 mm kal.poly.iki kat.su yalıtımı yapılması </v>
          </cell>
          <cell r="D2649">
            <v>22120062</v>
          </cell>
        </row>
        <row r="2650">
          <cell r="A2650" t="str">
            <v>19.025</v>
          </cell>
          <cell r="B2650" t="str">
            <v xml:space="preserve">m2 </v>
          </cell>
          <cell r="C2650" t="str">
            <v xml:space="preserve">Çıplak cam tülü ile 3 katlı su yalıtımı yapılması (tip 1) </v>
          </cell>
          <cell r="D2650">
            <v>10322960</v>
          </cell>
        </row>
        <row r="2651">
          <cell r="A2651" t="str">
            <v>19.026</v>
          </cell>
          <cell r="B2651" t="str">
            <v xml:space="preserve">m2 </v>
          </cell>
          <cell r="C2651" t="str">
            <v xml:space="preserve">Çıplak cam tülü ile 3 katlı su yalıtımı yapılması (tip 2) </v>
          </cell>
          <cell r="D2651">
            <v>10322960</v>
          </cell>
        </row>
        <row r="2652">
          <cell r="A2652" t="str">
            <v>19.027</v>
          </cell>
          <cell r="B2652" t="str">
            <v xml:space="preserve">m2 </v>
          </cell>
          <cell r="C2652" t="str">
            <v xml:space="preserve">Çıplak cam tülü ile 3 katlı su yalıtımı yapılması (tip 3) </v>
          </cell>
          <cell r="D2652">
            <v>10322960</v>
          </cell>
        </row>
        <row r="2653">
          <cell r="A2653" t="str">
            <v>19.028</v>
          </cell>
          <cell r="B2653" t="str">
            <v xml:space="preserve">m2 </v>
          </cell>
          <cell r="C2653" t="str">
            <v xml:space="preserve">Asfaltla doy. pamuklu kanaviçe ile 3 kat su yalıtımı (tip 1) </v>
          </cell>
          <cell r="D2653">
            <v>10361085</v>
          </cell>
        </row>
        <row r="2654">
          <cell r="A2654" t="str">
            <v>19.029</v>
          </cell>
          <cell r="B2654" t="str">
            <v xml:space="preserve">m2 </v>
          </cell>
          <cell r="C2654" t="str">
            <v xml:space="preserve">Asfaltla doy. pamuklu kanaviçe ile 3 kat su yalıtımı (tip 2) </v>
          </cell>
          <cell r="D2654">
            <v>10361085</v>
          </cell>
        </row>
        <row r="2655">
          <cell r="A2655" t="str">
            <v>19.030</v>
          </cell>
          <cell r="B2655" t="str">
            <v xml:space="preserve">m2 </v>
          </cell>
          <cell r="C2655" t="str">
            <v xml:space="preserve">Asfaltla doy. pamuklu kanaviçe ile 3 kat su yalıtımı (tip 3) </v>
          </cell>
          <cell r="D2655">
            <v>10361085</v>
          </cell>
        </row>
        <row r="2656">
          <cell r="A2656" t="str">
            <v>19.031</v>
          </cell>
          <cell r="B2656" t="str">
            <v xml:space="preserve">m2 </v>
          </cell>
          <cell r="C2656" t="str">
            <v xml:space="preserve">2 kat cam tülü 1 kat ruberoit ile su yalıtımı (tip 1) </v>
          </cell>
          <cell r="D2656">
            <v>10116710</v>
          </cell>
        </row>
        <row r="2657">
          <cell r="A2657" t="str">
            <v>19.032</v>
          </cell>
          <cell r="B2657" t="str">
            <v xml:space="preserve">m2 </v>
          </cell>
          <cell r="C2657" t="str">
            <v xml:space="preserve">2 kat cam tülü 1 kat ruberoit ile su yalıtımı (tip 2) </v>
          </cell>
          <cell r="D2657">
            <v>10116710</v>
          </cell>
        </row>
        <row r="2658">
          <cell r="A2658" t="str">
            <v>19.033</v>
          </cell>
          <cell r="B2658" t="str">
            <v xml:space="preserve">m2 </v>
          </cell>
          <cell r="C2658" t="str">
            <v xml:space="preserve">2 kat cam tülü 1 kat ruberoit ile su yalıtımı (tip 3) </v>
          </cell>
          <cell r="D2658">
            <v>10116710</v>
          </cell>
        </row>
        <row r="2659">
          <cell r="A2659" t="str">
            <v>19.034</v>
          </cell>
          <cell r="B2659" t="str">
            <v xml:space="preserve">m2 </v>
          </cell>
          <cell r="C2659" t="str">
            <v xml:space="preserve">2 kat asf. doy. pam.kanaviçe, 1 kat cam tülü ile yalıtımı (tip1) </v>
          </cell>
          <cell r="D2659">
            <v>10281710</v>
          </cell>
        </row>
        <row r="2660">
          <cell r="A2660" t="str">
            <v>19.035</v>
          </cell>
          <cell r="B2660" t="str">
            <v xml:space="preserve">m2 </v>
          </cell>
          <cell r="C2660" t="str">
            <v xml:space="preserve">2 kat asf. doy. pam. kanaviçe, 1 kat cam tülü ile yalıtımı (tip2) </v>
          </cell>
          <cell r="D2660">
            <v>10281710</v>
          </cell>
        </row>
        <row r="2661">
          <cell r="A2661" t="str">
            <v>19.036</v>
          </cell>
          <cell r="B2661" t="str">
            <v xml:space="preserve">m2 </v>
          </cell>
          <cell r="C2661" t="str">
            <v xml:space="preserve">2 kat asf. doy. pam. kanaviçe, 1 kat cam tülü ile yalıtımı (tip3) </v>
          </cell>
          <cell r="D2661">
            <v>10281710</v>
          </cell>
        </row>
        <row r="2662">
          <cell r="A2662" t="str">
            <v>19.040</v>
          </cell>
          <cell r="B2662" t="str">
            <v xml:space="preserve">m2 </v>
          </cell>
          <cell r="C2662" t="str">
            <v xml:space="preserve">2 kat ruberoit, 1 kat cam tülü ile su yalıtımı (tip 1) </v>
          </cell>
          <cell r="D2662">
            <v>9910460</v>
          </cell>
        </row>
        <row r="2663">
          <cell r="A2663" t="str">
            <v>19.041</v>
          </cell>
          <cell r="B2663" t="str">
            <v xml:space="preserve">m2 </v>
          </cell>
          <cell r="C2663" t="str">
            <v xml:space="preserve">2 kat ruberoit, 1 kat cam tülü ile su yalıtımı (tip 2) </v>
          </cell>
          <cell r="D2663">
            <v>9910460</v>
          </cell>
        </row>
        <row r="2664">
          <cell r="A2664" t="str">
            <v>19.042</v>
          </cell>
          <cell r="B2664" t="str">
            <v xml:space="preserve">m2 </v>
          </cell>
          <cell r="C2664" t="str">
            <v xml:space="preserve">2 kat ruberoit, 1 kat cam tülü ile su yalıtımı (tip 3) </v>
          </cell>
          <cell r="D2664">
            <v>9910460</v>
          </cell>
        </row>
        <row r="2665">
          <cell r="A2665" t="str">
            <v>19.043</v>
          </cell>
          <cell r="B2665" t="str">
            <v xml:space="preserve">m2 </v>
          </cell>
          <cell r="C2665" t="str">
            <v xml:space="preserve">1 mm kauçuk pestil ile 1 kat su yalıtımı </v>
          </cell>
          <cell r="D2665">
            <v>6699360</v>
          </cell>
        </row>
        <row r="2666">
          <cell r="A2666" t="str">
            <v>19.044</v>
          </cell>
          <cell r="B2666" t="str">
            <v xml:space="preserve">m2 </v>
          </cell>
          <cell r="C2666" t="str">
            <v xml:space="preserve">1.5 mm kauçuk pestil ile 1 kat su yalıtımı </v>
          </cell>
          <cell r="D2666">
            <v>8200762</v>
          </cell>
        </row>
        <row r="2667">
          <cell r="A2667" t="str">
            <v>19.048/1</v>
          </cell>
          <cell r="B2667" t="str">
            <v xml:space="preserve">m2 </v>
          </cell>
          <cell r="C2667" t="str">
            <v xml:space="preserve">2 cm cam yünü ile tecrit yapılması (tip 42 bakalitli) </v>
          </cell>
          <cell r="D2667">
            <v>5468750</v>
          </cell>
        </row>
        <row r="2668">
          <cell r="A2668" t="str">
            <v>19.048/2</v>
          </cell>
          <cell r="B2668" t="str">
            <v xml:space="preserve">m2 </v>
          </cell>
          <cell r="C2668" t="str">
            <v xml:space="preserve">2.5 cm cam yünü ile tecrit yapılması (tip 42 bakalitli) </v>
          </cell>
          <cell r="D2668">
            <v>6206250</v>
          </cell>
        </row>
        <row r="2669">
          <cell r="A2669" t="str">
            <v>19.048/3</v>
          </cell>
          <cell r="B2669" t="str">
            <v xml:space="preserve">m2 </v>
          </cell>
          <cell r="C2669" t="str">
            <v xml:space="preserve">3 cm cam yünü ile tecrit yapılması (tip 42 bakalitli) </v>
          </cell>
          <cell r="D2669">
            <v>6943750</v>
          </cell>
        </row>
        <row r="2670">
          <cell r="A2670" t="str">
            <v>19.048/4</v>
          </cell>
          <cell r="B2670" t="str">
            <v xml:space="preserve">m2 </v>
          </cell>
          <cell r="C2670" t="str">
            <v xml:space="preserve">2 cm taş yünü ile yalıtım yapılması </v>
          </cell>
          <cell r="D2670">
            <v>10738750</v>
          </cell>
        </row>
        <row r="2671">
          <cell r="A2671" t="str">
            <v>19.048/5</v>
          </cell>
          <cell r="B2671" t="str">
            <v xml:space="preserve">m2 </v>
          </cell>
          <cell r="C2671" t="str">
            <v xml:space="preserve">2.5cm kalınlıktaki taş yünü ile yalıtım yapılması </v>
          </cell>
          <cell r="D2671">
            <v>13400000</v>
          </cell>
        </row>
        <row r="2672">
          <cell r="A2672" t="str">
            <v>19.048/6</v>
          </cell>
          <cell r="B2672" t="str">
            <v xml:space="preserve">m2 </v>
          </cell>
          <cell r="C2672" t="str">
            <v xml:space="preserve">3cm kalınlıktakı taş yünü ile yalıtım yapılması </v>
          </cell>
          <cell r="D2672">
            <v>14831250</v>
          </cell>
        </row>
        <row r="2673">
          <cell r="A2673" t="str">
            <v>19.049/2</v>
          </cell>
          <cell r="B2673" t="str">
            <v xml:space="preserve">m2 </v>
          </cell>
          <cell r="C2673" t="str">
            <v xml:space="preserve">2 cm cam yünü ile tecrit yapılması (tip 60 bakalitli) </v>
          </cell>
          <cell r="D2673">
            <v>7781250</v>
          </cell>
        </row>
        <row r="2674">
          <cell r="A2674" t="str">
            <v>19.049/3</v>
          </cell>
          <cell r="B2674" t="str">
            <v xml:space="preserve">m2 </v>
          </cell>
          <cell r="C2674" t="str">
            <v xml:space="preserve">2,5 cm cam yünü ile tecrit yapılması (tip 60 bakalitli) </v>
          </cell>
          <cell r="D2674">
            <v>9281250</v>
          </cell>
        </row>
        <row r="2675">
          <cell r="A2675" t="str">
            <v>19.049/4</v>
          </cell>
          <cell r="B2675" t="str">
            <v xml:space="preserve">m2 </v>
          </cell>
          <cell r="C2675" t="str">
            <v xml:space="preserve">3 cm kalınlıktaki taş yünü ile yalıtım yapılması </v>
          </cell>
          <cell r="D2675">
            <v>16102500</v>
          </cell>
        </row>
        <row r="2676">
          <cell r="A2676" t="str">
            <v>19.049/5</v>
          </cell>
          <cell r="B2676" t="str">
            <v xml:space="preserve">m2 </v>
          </cell>
          <cell r="C2676" t="str">
            <v xml:space="preserve">5 cm kalınlıktaki taş yünü ile yalıtım yapılması </v>
          </cell>
          <cell r="D2676">
            <v>24031250</v>
          </cell>
        </row>
        <row r="2677">
          <cell r="A2677" t="str">
            <v>19.050/1</v>
          </cell>
          <cell r="B2677" t="str">
            <v xml:space="preserve">m2 </v>
          </cell>
          <cell r="C2677" t="str">
            <v xml:space="preserve">Tip 18(5 cm)kalınlıktaki cam yünü ile ısı yalıtımı yapılması </v>
          </cell>
          <cell r="D2677">
            <v>4713250</v>
          </cell>
        </row>
        <row r="2678">
          <cell r="A2678" t="str">
            <v>19.050/2</v>
          </cell>
          <cell r="B2678" t="str">
            <v xml:space="preserve">m2 </v>
          </cell>
          <cell r="C2678" t="str">
            <v xml:space="preserve">Tip 18(8 cm)kalınlıktaki cam yünü ile ısı yalıtımı yapılması </v>
          </cell>
          <cell r="D2678">
            <v>4713250</v>
          </cell>
        </row>
        <row r="2679">
          <cell r="A2679" t="str">
            <v>19.050/3</v>
          </cell>
          <cell r="B2679" t="str">
            <v xml:space="preserve">m2 </v>
          </cell>
          <cell r="C2679" t="str">
            <v xml:space="preserve">Tip 18(10cm)kalınlıktaki cam yünü ile ısı yalıtımı yapılması </v>
          </cell>
          <cell r="D2679">
            <v>4242600</v>
          </cell>
        </row>
        <row r="2680">
          <cell r="A2680" t="str">
            <v>19.051</v>
          </cell>
          <cell r="B2680" t="str">
            <v xml:space="preserve">m2 </v>
          </cell>
          <cell r="C2680" t="str">
            <v xml:space="preserve">2 duv.arasına 5cm kaln.levha ile ısı yalıtımı yapılması </v>
          </cell>
          <cell r="D2680">
            <v>4233912</v>
          </cell>
        </row>
        <row r="2681">
          <cell r="A2681" t="str">
            <v>19.053</v>
          </cell>
          <cell r="B2681" t="str">
            <v xml:space="preserve">m2 </v>
          </cell>
          <cell r="C2681" t="str">
            <v xml:space="preserve">Bodrum perdelerinde extrüde pol,stren köpük(XPS)kullanılarak ısı yalıtımı yapılması </v>
          </cell>
          <cell r="D2681">
            <v>17948750</v>
          </cell>
        </row>
        <row r="2682">
          <cell r="A2682" t="str">
            <v>19.054</v>
          </cell>
          <cell r="B2682" t="str">
            <v xml:space="preserve">m2 </v>
          </cell>
          <cell r="C2682" t="str">
            <v xml:space="preserve">3 cm kalınlığındakı polistren köpüğü ile tecrit yapılması </v>
          </cell>
          <cell r="D2682">
            <v>4173750</v>
          </cell>
        </row>
        <row r="2683">
          <cell r="A2683" t="str">
            <v>19.056</v>
          </cell>
          <cell r="B2683" t="str">
            <v xml:space="preserve">m2 </v>
          </cell>
          <cell r="C2683" t="str">
            <v xml:space="preserve">İki duvar arasına polistren köpüğü ile tecrit yapılması </v>
          </cell>
          <cell r="D2683">
            <v>2392662</v>
          </cell>
        </row>
        <row r="2684">
          <cell r="A2684" t="str">
            <v>19.057</v>
          </cell>
          <cell r="B2684" t="str">
            <v xml:space="preserve">m2 </v>
          </cell>
          <cell r="C2684" t="str">
            <v xml:space="preserve">Teras döşemelerine iki kat polistren köpüğü ile tecrit yapıl </v>
          </cell>
          <cell r="D2684">
            <v>8373912</v>
          </cell>
        </row>
        <row r="2685">
          <cell r="A2685" t="str">
            <v>19.063</v>
          </cell>
          <cell r="B2685" t="str">
            <v xml:space="preserve">m2 </v>
          </cell>
          <cell r="C2685" t="str">
            <v xml:space="preserve">1 kat ruberoit ile buhar tutucu yapılması (tip 1) </v>
          </cell>
          <cell r="D2685">
            <v>3693800</v>
          </cell>
        </row>
        <row r="2686">
          <cell r="A2686" t="str">
            <v>19.064</v>
          </cell>
          <cell r="B2686" t="str">
            <v xml:space="preserve">m2 </v>
          </cell>
          <cell r="C2686" t="str">
            <v xml:space="preserve">1 kat ruberoit ile buhar tutucu yapılması (tip 2) </v>
          </cell>
          <cell r="D2686">
            <v>4617250</v>
          </cell>
        </row>
        <row r="2687">
          <cell r="A2687" t="str">
            <v>19.065</v>
          </cell>
          <cell r="B2687" t="str">
            <v xml:space="preserve">m2 </v>
          </cell>
          <cell r="C2687" t="str">
            <v xml:space="preserve">1 kat ruberoit ile buhar tutucu yapılması (tip 3) </v>
          </cell>
          <cell r="D2687">
            <v>4617250</v>
          </cell>
        </row>
        <row r="2688">
          <cell r="A2688" t="str">
            <v>19.066</v>
          </cell>
          <cell r="B2688" t="str">
            <v xml:space="preserve">m2 </v>
          </cell>
          <cell r="C2688" t="str">
            <v xml:space="preserve">2 kat ruberoit ile buhar tutucu yapılması (tip 1) </v>
          </cell>
          <cell r="D2688">
            <v>7183250</v>
          </cell>
        </row>
        <row r="2689">
          <cell r="A2689" t="str">
            <v>19.067</v>
          </cell>
          <cell r="B2689" t="str">
            <v xml:space="preserve">m2 </v>
          </cell>
          <cell r="C2689" t="str">
            <v xml:space="preserve">2 kat ruberoit ile buhar tutucu yapılması (tip 2) </v>
          </cell>
          <cell r="D2689">
            <v>7183250</v>
          </cell>
        </row>
        <row r="2690">
          <cell r="A2690" t="str">
            <v>19.068</v>
          </cell>
          <cell r="B2690" t="str">
            <v xml:space="preserve">m2 </v>
          </cell>
          <cell r="C2690" t="str">
            <v xml:space="preserve">2 kat ruberoit ile buhar tutucu yapılması (tip 3) </v>
          </cell>
          <cell r="D2690">
            <v>7183250</v>
          </cell>
        </row>
        <row r="2691">
          <cell r="A2691" t="str">
            <v>19.069</v>
          </cell>
          <cell r="B2691" t="str">
            <v xml:space="preserve">m2 </v>
          </cell>
          <cell r="C2691" t="str">
            <v xml:space="preserve">3 kat ruberoit ile buhar tutucu yapılması (tip 3) </v>
          </cell>
          <cell r="D2691">
            <v>9749250</v>
          </cell>
        </row>
        <row r="2692">
          <cell r="A2692" t="str">
            <v>19.069/1</v>
          </cell>
          <cell r="B2692" t="str">
            <v xml:space="preserve">m2 </v>
          </cell>
          <cell r="C2692" t="str">
            <v xml:space="preserve">Asfaltlı alüminyum pestil ile 1 kat buhar tutucu (tip 1) </v>
          </cell>
          <cell r="D2692">
            <v>11492437</v>
          </cell>
        </row>
        <row r="2693">
          <cell r="A2693" t="str">
            <v>19.069/2</v>
          </cell>
          <cell r="B2693" t="str">
            <v xml:space="preserve">m2 </v>
          </cell>
          <cell r="C2693" t="str">
            <v xml:space="preserve">Asfaltlı alüminyum pestil ile 1 kat buhar tutucu (tip 2) </v>
          </cell>
          <cell r="D2693">
            <v>11492437</v>
          </cell>
        </row>
        <row r="2694">
          <cell r="A2694" t="str">
            <v>19.069/3</v>
          </cell>
          <cell r="B2694" t="str">
            <v xml:space="preserve">m2 </v>
          </cell>
          <cell r="C2694" t="str">
            <v xml:space="preserve">Asfaltlı alüminyum pestil ile 1 kat buhar tutucu (tip 3) </v>
          </cell>
          <cell r="D2694">
            <v>11492437</v>
          </cell>
        </row>
        <row r="2695">
          <cell r="A2695" t="str">
            <v>19.069/4</v>
          </cell>
          <cell r="B2695" t="str">
            <v xml:space="preserve">m2 </v>
          </cell>
          <cell r="C2695" t="str">
            <v xml:space="preserve">Asfaltlı alüminyum pestille 1 kat buhar ve su tutucu (tip 1) </v>
          </cell>
          <cell r="D2695">
            <v>18696250</v>
          </cell>
        </row>
        <row r="2696">
          <cell r="A2696" t="str">
            <v>19.069/5</v>
          </cell>
          <cell r="B2696" t="str">
            <v xml:space="preserve">m2 </v>
          </cell>
          <cell r="C2696" t="str">
            <v xml:space="preserve">Asfaltlı alüminyum pestille 1 kat buhar ve su tutucu (tip2) </v>
          </cell>
          <cell r="D2696">
            <v>18696250</v>
          </cell>
        </row>
        <row r="2697">
          <cell r="A2697" t="str">
            <v>19.069/6</v>
          </cell>
          <cell r="B2697" t="str">
            <v xml:space="preserve">m2 </v>
          </cell>
          <cell r="C2697" t="str">
            <v xml:space="preserve">Asfaltlı alüminyum pestille 1 kat buhar ve su tutucu (tip3) </v>
          </cell>
          <cell r="D2697">
            <v>18696250</v>
          </cell>
        </row>
        <row r="2698">
          <cell r="A2698" t="str">
            <v>19.070</v>
          </cell>
          <cell r="B2698" t="str">
            <v xml:space="preserve">m2 </v>
          </cell>
          <cell r="C2698" t="str">
            <v xml:space="preserve">Üç kat ruberoit ile buhar tutucu (tip 2) </v>
          </cell>
          <cell r="D2698">
            <v>9749250</v>
          </cell>
        </row>
        <row r="2699">
          <cell r="A2699" t="str">
            <v>19.071</v>
          </cell>
          <cell r="B2699" t="str">
            <v xml:space="preserve">m2 </v>
          </cell>
          <cell r="C2699" t="str">
            <v xml:space="preserve">Üç kat ruberoit ile buhar tutucu (tip 3) </v>
          </cell>
          <cell r="D2699">
            <v>9749250</v>
          </cell>
        </row>
        <row r="2700">
          <cell r="A2700" t="str">
            <v>19.075</v>
          </cell>
          <cell r="B2700" t="str">
            <v xml:space="preserve">m2 </v>
          </cell>
          <cell r="C2700" t="str">
            <v xml:space="preserve">1 kat kumlu ruberoit ile buhar dengeci yapılması (tip 1) </v>
          </cell>
          <cell r="D2700">
            <v>6477375</v>
          </cell>
        </row>
        <row r="2701">
          <cell r="A2701" t="str">
            <v>19.075/1</v>
          </cell>
          <cell r="B2701" t="str">
            <v xml:space="preserve">m2 </v>
          </cell>
          <cell r="C2701" t="str">
            <v xml:space="preserve">Kaba kumlu cam tülü pestille 1 kat buhar dengeci yapılması (tip 1) </v>
          </cell>
          <cell r="D2701">
            <v>9814375</v>
          </cell>
        </row>
        <row r="2702">
          <cell r="A2702" t="str">
            <v>19.075/2</v>
          </cell>
          <cell r="B2702" t="str">
            <v xml:space="preserve">m2 </v>
          </cell>
          <cell r="C2702" t="str">
            <v xml:space="preserve">Kaba kumlu cam tülü pestille 1 kat buhar dengeci yapılması (tip2) </v>
          </cell>
          <cell r="D2702">
            <v>9814375</v>
          </cell>
        </row>
        <row r="2703">
          <cell r="A2703" t="str">
            <v>19.075/3</v>
          </cell>
          <cell r="B2703" t="str">
            <v xml:space="preserve">m2 </v>
          </cell>
          <cell r="C2703" t="str">
            <v xml:space="preserve">Kaba kumlu cam tülü pestille 1 kat buhar dengeci yapılması (tip3) </v>
          </cell>
          <cell r="D2703">
            <v>9814375</v>
          </cell>
        </row>
        <row r="2704">
          <cell r="A2704" t="str">
            <v>19.075/4</v>
          </cell>
          <cell r="B2704" t="str">
            <v xml:space="preserve">m2 </v>
          </cell>
          <cell r="C2704" t="str">
            <v xml:space="preserve">Asfaltlı cam tülü ve alüminyum pestille buhar dengeci (tip1) </v>
          </cell>
          <cell r="D2704">
            <v>23175500</v>
          </cell>
        </row>
        <row r="2705">
          <cell r="A2705" t="str">
            <v>19.075/5</v>
          </cell>
          <cell r="B2705" t="str">
            <v xml:space="preserve">m2 </v>
          </cell>
          <cell r="C2705" t="str">
            <v xml:space="preserve">Asfaltlı cam tülü ve alüminyum pestille buhar dengeci (tip2) </v>
          </cell>
          <cell r="D2705">
            <v>23175500</v>
          </cell>
        </row>
        <row r="2706">
          <cell r="A2706" t="str">
            <v>19.075/6</v>
          </cell>
          <cell r="B2706" t="str">
            <v xml:space="preserve">m2 </v>
          </cell>
          <cell r="C2706" t="str">
            <v xml:space="preserve">Asfaltlı cam tülü ve alüminyum pestille buhar dengeci (tip3) </v>
          </cell>
          <cell r="D2706">
            <v>23175500</v>
          </cell>
        </row>
        <row r="2707">
          <cell r="A2707" t="str">
            <v>19.075/7</v>
          </cell>
          <cell r="B2707" t="str">
            <v xml:space="preserve">m2 </v>
          </cell>
          <cell r="C2707" t="str">
            <v xml:space="preserve">Asfaltlı del. cam tülü ve alüminyum pestille buh. deng.(tip1) </v>
          </cell>
          <cell r="D2707">
            <v>16447500</v>
          </cell>
        </row>
        <row r="2708">
          <cell r="A2708" t="str">
            <v>19.075/8</v>
          </cell>
          <cell r="B2708" t="str">
            <v xml:space="preserve">m2 </v>
          </cell>
          <cell r="C2708" t="str">
            <v xml:space="preserve">Asfaltlı del. cam tülü ve alüminyum pestille buh. deng.(tip2) </v>
          </cell>
          <cell r="D2708">
            <v>16447500</v>
          </cell>
        </row>
        <row r="2709">
          <cell r="A2709" t="str">
            <v>19.075/9</v>
          </cell>
          <cell r="B2709" t="str">
            <v xml:space="preserve">m2 </v>
          </cell>
          <cell r="C2709" t="str">
            <v xml:space="preserve">Asfaltlı del. cam tülü ve alüminyum pestille buh. deng.(tip3) </v>
          </cell>
          <cell r="D2709">
            <v>16447500</v>
          </cell>
        </row>
        <row r="2710">
          <cell r="A2710" t="str">
            <v>19.076</v>
          </cell>
          <cell r="B2710" t="str">
            <v xml:space="preserve">m2 </v>
          </cell>
          <cell r="C2710" t="str">
            <v xml:space="preserve">1 Kat iri kumlu ruberoit ile buhar dengeci yapılması (tip 2) </v>
          </cell>
          <cell r="D2710">
            <v>6477375</v>
          </cell>
        </row>
        <row r="2711">
          <cell r="A2711" t="str">
            <v>19.077</v>
          </cell>
          <cell r="B2711" t="str">
            <v xml:space="preserve">m2 </v>
          </cell>
          <cell r="C2711" t="str">
            <v xml:space="preserve">1 Kat iri kumlu ruberoit ile buhar dengeci yapılması (tip 3) </v>
          </cell>
          <cell r="D2711">
            <v>6477375</v>
          </cell>
        </row>
        <row r="2712">
          <cell r="A2712" t="str">
            <v>19.078</v>
          </cell>
          <cell r="B2712" t="str">
            <v xml:space="preserve">m2 </v>
          </cell>
          <cell r="C2712" t="str">
            <v xml:space="preserve">Nokta girintili PVC ile buhar kesici ve dengeci (tip1) </v>
          </cell>
          <cell r="D2712">
            <v>5937750</v>
          </cell>
        </row>
        <row r="2713">
          <cell r="A2713" t="str">
            <v>19.079</v>
          </cell>
          <cell r="B2713" t="str">
            <v xml:space="preserve">m2 </v>
          </cell>
          <cell r="C2713" t="str">
            <v xml:space="preserve">Nokta girintili PVC ile buhar kesici ve dengeci (tip 2) </v>
          </cell>
          <cell r="D2713">
            <v>5937750</v>
          </cell>
        </row>
        <row r="2714">
          <cell r="A2714" t="str">
            <v>19.080</v>
          </cell>
          <cell r="B2714" t="str">
            <v xml:space="preserve">m2 </v>
          </cell>
          <cell r="C2714" t="str">
            <v xml:space="preserve">Nokta girintili PVC ile buhar kesici ve dengeci (tip 3) </v>
          </cell>
          <cell r="D2714">
            <v>5937750</v>
          </cell>
        </row>
        <row r="2715">
          <cell r="A2715" t="str">
            <v>19.081</v>
          </cell>
          <cell r="B2715" t="str">
            <v xml:space="preserve">m2 </v>
          </cell>
          <cell r="C2715" t="str">
            <v xml:space="preserve">Düşeyde reçine esaslı sıvı plastik kaplama ile tecrit(0.8 mm </v>
          </cell>
          <cell r="D2715">
            <v>17763875</v>
          </cell>
        </row>
        <row r="2716">
          <cell r="A2716" t="str">
            <v>19.081/1</v>
          </cell>
          <cell r="B2716" t="str">
            <v xml:space="preserve">m2 </v>
          </cell>
          <cell r="C2716" t="str">
            <v xml:space="preserve">Düşeyde reçine esaslı sıvı plastik kaplama ile tecrit(1 mm) </v>
          </cell>
          <cell r="D2716">
            <v>23087375</v>
          </cell>
        </row>
        <row r="2717">
          <cell r="A2717" t="str">
            <v>19.082</v>
          </cell>
          <cell r="B2717" t="str">
            <v xml:space="preserve">m2 </v>
          </cell>
          <cell r="C2717" t="str">
            <v xml:space="preserve">Yatayda reçine esaslı sıvı plastik kaplama ile tecrit(1 mm) </v>
          </cell>
          <cell r="D2717">
            <v>21751375</v>
          </cell>
        </row>
        <row r="2718">
          <cell r="A2718" t="str">
            <v>19.082/1</v>
          </cell>
          <cell r="B2718" t="str">
            <v xml:space="preserve">m2 </v>
          </cell>
          <cell r="C2718" t="str">
            <v xml:space="preserve">Yatayda reçine esaslı sıvı plastik kaplama ile tecrit(1.2 mm </v>
          </cell>
          <cell r="D2718">
            <v>27074875</v>
          </cell>
        </row>
        <row r="2719">
          <cell r="A2719" t="str">
            <v>19.083</v>
          </cell>
          <cell r="B2719" t="str">
            <v xml:space="preserve">m2 </v>
          </cell>
          <cell r="C2719" t="str">
            <v xml:space="preserve">PVC ve cab reçineli poliüretan esaslı kaplama yapılması </v>
          </cell>
          <cell r="D2719">
            <v>17506795</v>
          </cell>
        </row>
        <row r="2720">
          <cell r="A2720" t="str">
            <v>19.083/1</v>
          </cell>
          <cell r="B2720" t="str">
            <v xml:space="preserve">m2 </v>
          </cell>
          <cell r="C2720" t="str">
            <v xml:space="preserve">PVC ve cab reçineli poliüretan esaslı kaplama yapılması </v>
          </cell>
          <cell r="D2720">
            <v>21989022</v>
          </cell>
        </row>
        <row r="2721">
          <cell r="A2721" t="str">
            <v>19.084</v>
          </cell>
          <cell r="B2721" t="str">
            <v xml:space="preserve">m2 </v>
          </cell>
          <cell r="C2721" t="str">
            <v xml:space="preserve">PVC ve cab reçineli poliüretan esaslı kaplama yapılması (2 kat) </v>
          </cell>
          <cell r="D2721">
            <v>16027125</v>
          </cell>
        </row>
        <row r="2722">
          <cell r="A2722" t="str">
            <v>19.084/1</v>
          </cell>
          <cell r="B2722" t="str">
            <v xml:space="preserve">m2 </v>
          </cell>
          <cell r="C2722" t="str">
            <v xml:space="preserve">PVC ve cab reçineli poliüretan esaslı kaplama yapılması (2 kat) </v>
          </cell>
          <cell r="D2722">
            <v>20890875</v>
          </cell>
        </row>
        <row r="2723">
          <cell r="A2723" t="str">
            <v>19.085</v>
          </cell>
          <cell r="C2723" t="str">
            <v xml:space="preserve">BETON VE HARÇ KATKI İŞLERİ </v>
          </cell>
          <cell r="D2723">
            <v>0</v>
          </cell>
        </row>
        <row r="2724">
          <cell r="A2724" t="str">
            <v>19.087</v>
          </cell>
          <cell r="B2724" t="str">
            <v xml:space="preserve">kg </v>
          </cell>
          <cell r="C2724" t="str">
            <v xml:space="preserve">Harçta su geçirimsizlik katkı mad. ilavesi (100 kg çimento için </v>
          </cell>
          <cell r="D2724">
            <v>300000</v>
          </cell>
        </row>
        <row r="2725">
          <cell r="A2725" t="str">
            <v>19.087/1</v>
          </cell>
          <cell r="B2725" t="str">
            <v xml:space="preserve">kg </v>
          </cell>
          <cell r="C2725" t="str">
            <v xml:space="preserve">Harçta su geçirimsizlik katkı mad. ilavesi (100 kg çimento için </v>
          </cell>
          <cell r="D2725">
            <v>400000</v>
          </cell>
        </row>
        <row r="2726">
          <cell r="A2726" t="str">
            <v>19.088/1</v>
          </cell>
          <cell r="B2726" t="str">
            <v xml:space="preserve">kg </v>
          </cell>
          <cell r="C2726" t="str">
            <v xml:space="preserve">Betonda priz geciktirici katkı mad. ilavesi (0.002 oranı için </v>
          </cell>
          <cell r="D2726">
            <v>375000</v>
          </cell>
        </row>
        <row r="2727">
          <cell r="A2727" t="str">
            <v>19.088/2</v>
          </cell>
          <cell r="B2727" t="str">
            <v xml:space="preserve">kg </v>
          </cell>
          <cell r="C2727" t="str">
            <v xml:space="preserve">Betonda priz geciktirici katkı mad. ilavesi (0.003 oranı için </v>
          </cell>
          <cell r="D2727">
            <v>5625</v>
          </cell>
        </row>
        <row r="2728">
          <cell r="A2728" t="str">
            <v>19.088/3</v>
          </cell>
          <cell r="B2728" t="str">
            <v xml:space="preserve">kg </v>
          </cell>
          <cell r="C2728" t="str">
            <v xml:space="preserve">Betonda priz geciktirici katkı mad. ilavesi (0.004 oranı için </v>
          </cell>
          <cell r="D2728">
            <v>750000</v>
          </cell>
        </row>
        <row r="2729">
          <cell r="A2729" t="str">
            <v>19.088/4</v>
          </cell>
          <cell r="B2729" t="str">
            <v xml:space="preserve">kg </v>
          </cell>
          <cell r="C2729" t="str">
            <v xml:space="preserve">Betonda priz geciktirici katkı mad. ilavesi (0.005 oranı için </v>
          </cell>
          <cell r="D2729">
            <v>9375</v>
          </cell>
        </row>
        <row r="2730">
          <cell r="A2730" t="str">
            <v>19.088/5</v>
          </cell>
          <cell r="B2730" t="str">
            <v xml:space="preserve">kg </v>
          </cell>
          <cell r="C2730" t="str">
            <v xml:space="preserve">Betonda priz geciktirici katkı mad. ilavesi (0.006 oranı için </v>
          </cell>
          <cell r="D2730">
            <v>1125000</v>
          </cell>
        </row>
        <row r="2731">
          <cell r="A2731" t="str">
            <v>19.089</v>
          </cell>
          <cell r="B2731" t="str">
            <v xml:space="preserve">kg </v>
          </cell>
          <cell r="C2731" t="str">
            <v xml:space="preserve">Betona hava sürükleyici katkı mad. ilavesi (100 kg çimento için) </v>
          </cell>
          <cell r="D2731">
            <v>45000</v>
          </cell>
        </row>
        <row r="2732">
          <cell r="A2732" t="str">
            <v>19.090</v>
          </cell>
          <cell r="B2732" t="str">
            <v xml:space="preserve">kg </v>
          </cell>
          <cell r="C2732" t="str">
            <v xml:space="preserve">Betona su geçirimsizlik katkı mad. ilavesi (100 kg çimento için </v>
          </cell>
          <cell r="D2732">
            <v>875000</v>
          </cell>
        </row>
        <row r="2733">
          <cell r="A2733" t="str">
            <v>19.090/1</v>
          </cell>
          <cell r="B2733" t="str">
            <v xml:space="preserve">kg </v>
          </cell>
          <cell r="C2733" t="str">
            <v xml:space="preserve">Betona su geçirimsizlik katkı mad. ilavesi (100 kg çimento için </v>
          </cell>
          <cell r="D2733">
            <v>625000</v>
          </cell>
        </row>
        <row r="2734">
          <cell r="A2734" t="str">
            <v>19.091</v>
          </cell>
          <cell r="B2734" t="str">
            <v xml:space="preserve">kg </v>
          </cell>
          <cell r="C2734" t="str">
            <v xml:space="preserve">Şap harç.su geçirimsizlik katkı mad. ilav.(100 kg çimento için </v>
          </cell>
          <cell r="D2734">
            <v>875000</v>
          </cell>
        </row>
        <row r="2735">
          <cell r="A2735" t="str">
            <v>19.092</v>
          </cell>
          <cell r="B2735" t="str">
            <v xml:space="preserve">m2 </v>
          </cell>
          <cell r="C2735" t="str">
            <v xml:space="preserve">Yeni beton yüzlerinin koruyucu kür mad.ile korunması </v>
          </cell>
          <cell r="D2735">
            <v>666375</v>
          </cell>
        </row>
        <row r="2736">
          <cell r="A2736" t="str">
            <v>19.094</v>
          </cell>
          <cell r="B2736" t="str">
            <v xml:space="preserve">m2 </v>
          </cell>
          <cell r="C2736" t="str">
            <v xml:space="preserve">Aderans teşkili tamir ve su izolasyon katkısı </v>
          </cell>
          <cell r="D2736">
            <v>2216022</v>
          </cell>
        </row>
        <row r="2737">
          <cell r="A2737" t="str">
            <v>19.095</v>
          </cell>
          <cell r="B2737" t="str">
            <v xml:space="preserve">m2 </v>
          </cell>
          <cell r="C2737" t="str">
            <v xml:space="preserve">Betonda su geçirimsizlik tabakası teşkili </v>
          </cell>
          <cell r="D2737">
            <v>7281555</v>
          </cell>
        </row>
        <row r="2738">
          <cell r="A2738" t="str">
            <v>19.101</v>
          </cell>
          <cell r="B2738" t="str">
            <v xml:space="preserve">m2 </v>
          </cell>
          <cell r="C2738" t="str">
            <v xml:space="preserve">Harç içine karışan maddelerle yalıtım şapı yapılması </v>
          </cell>
          <cell r="D2738">
            <v>9510321</v>
          </cell>
        </row>
        <row r="2739">
          <cell r="A2739" t="str">
            <v>19.102</v>
          </cell>
          <cell r="B2739" t="str">
            <v xml:space="preserve">m2 </v>
          </cell>
          <cell r="C2739" t="str">
            <v xml:space="preserve">Su basıncı olan mahallerde harç içine karışan maddelerle yalıtımlı şap yapılması </v>
          </cell>
          <cell r="D2739">
            <v>10420321</v>
          </cell>
        </row>
        <row r="2740">
          <cell r="A2740" t="str">
            <v>19.103</v>
          </cell>
          <cell r="B2740" t="str">
            <v xml:space="preserve">m2 </v>
          </cell>
          <cell r="C2740" t="str">
            <v xml:space="preserve">Betona ani priz yaptırıcı katkı mad.(0.003 oranı için) </v>
          </cell>
          <cell r="D2740">
            <v>46875</v>
          </cell>
        </row>
        <row r="2741">
          <cell r="A2741" t="str">
            <v>19.103/1</v>
          </cell>
          <cell r="B2741" t="str">
            <v xml:space="preserve">m2 </v>
          </cell>
          <cell r="C2741" t="str">
            <v xml:space="preserve">Betona ani priz yaptırıcı katkı mad.(0.004 oranı için) </v>
          </cell>
          <cell r="D2741">
            <v>625000</v>
          </cell>
        </row>
        <row r="2742">
          <cell r="A2742" t="str">
            <v>19.103/2</v>
          </cell>
          <cell r="B2742" t="str">
            <v xml:space="preserve">m2 </v>
          </cell>
          <cell r="C2742" t="str">
            <v xml:space="preserve">Betona ani priz yaptırıcı katkı mad.(0.005 oranı için) </v>
          </cell>
          <cell r="D2742">
            <v>78125</v>
          </cell>
        </row>
        <row r="2743">
          <cell r="A2743" t="str">
            <v>19.103/3</v>
          </cell>
          <cell r="B2743" t="str">
            <v xml:space="preserve">m2 </v>
          </cell>
          <cell r="C2743" t="str">
            <v xml:space="preserve">Betona ani priz yaptırıcı katkı mad.(0.006 oranı için) </v>
          </cell>
          <cell r="D2743">
            <v>9375</v>
          </cell>
        </row>
        <row r="2744">
          <cell r="A2744" t="str">
            <v>19.103/4</v>
          </cell>
          <cell r="B2744" t="str">
            <v xml:space="preserve">m2 </v>
          </cell>
          <cell r="C2744" t="str">
            <v xml:space="preserve">Betona ani priz yaptırıcı katkı mad.(0.007 oranı için) </v>
          </cell>
          <cell r="D2744">
            <v>1093750</v>
          </cell>
        </row>
        <row r="2745">
          <cell r="A2745" t="str">
            <v>19.104</v>
          </cell>
          <cell r="C2745" t="str">
            <v xml:space="preserve">ÇELİK TELLER İLE BETON TAKVİYESİ YAPILMASI </v>
          </cell>
          <cell r="D2745">
            <v>0</v>
          </cell>
        </row>
        <row r="2746">
          <cell r="A2746" t="str">
            <v>19.104/A</v>
          </cell>
          <cell r="B2746" t="str">
            <v xml:space="preserve">kg </v>
          </cell>
          <cell r="C2746" t="str">
            <v xml:space="preserve">Tutkallı, düz, pürüzsüz yüzeyli çelik teller ile beton takviyesi yapılması </v>
          </cell>
          <cell r="D2746">
            <v>1948162</v>
          </cell>
        </row>
        <row r="2747">
          <cell r="A2747" t="str">
            <v>19.104/B</v>
          </cell>
          <cell r="B2747" t="str">
            <v xml:space="preserve">kg </v>
          </cell>
          <cell r="C2747" t="str">
            <v xml:space="preserve">Tutkallı, bütün uzunluğunca deforme olmuş çelik teller ile beton takviyesi yapılması </v>
          </cell>
          <cell r="D2747">
            <v>3103162</v>
          </cell>
        </row>
        <row r="2748">
          <cell r="A2748" t="str">
            <v>19.104/C1</v>
          </cell>
          <cell r="B2748" t="str">
            <v xml:space="preserve">kg </v>
          </cell>
          <cell r="C2748" t="str">
            <v xml:space="preserve">0.90 mm çapında, 6 cm boyunda, tutkallı, sonu kancalı çelik teller ile beton takviyesi yapılması </v>
          </cell>
          <cell r="D2748">
            <v>2498162</v>
          </cell>
        </row>
        <row r="2749">
          <cell r="A2749" t="str">
            <v>19.104/C2</v>
          </cell>
          <cell r="B2749" t="str">
            <v xml:space="preserve">kg </v>
          </cell>
          <cell r="C2749" t="str">
            <v xml:space="preserve">0.75 mm çapında, 6 cm boyunda, tutkallı, sonu kancalı çelik teller ile beton takviyesi yapılması </v>
          </cell>
          <cell r="D2749">
            <v>3103162</v>
          </cell>
        </row>
        <row r="2750">
          <cell r="A2750" t="str">
            <v>19.104/C3</v>
          </cell>
          <cell r="B2750" t="str">
            <v xml:space="preserve">kg </v>
          </cell>
          <cell r="C2750" t="str">
            <v xml:space="preserve">0.75 mm çapında, 3 cm boyunda, tutkallı, sonu kancalı çelik teller ile beton takviyesi yapılması </v>
          </cell>
          <cell r="D2750">
            <v>3185662</v>
          </cell>
        </row>
        <row r="2751">
          <cell r="A2751" t="str">
            <v>19.104/C4</v>
          </cell>
          <cell r="B2751" t="str">
            <v xml:space="preserve">kg </v>
          </cell>
          <cell r="C2751" t="str">
            <v xml:space="preserve">0.55 mm çapında, 3 cm boyunda, tutkallı, sonu kancalı çelik teller ile beton takviyesi yapılması </v>
          </cell>
          <cell r="D2751">
            <v>4148162</v>
          </cell>
        </row>
        <row r="2752">
          <cell r="A2752" t="str">
            <v>21.001</v>
          </cell>
          <cell r="B2752" t="str">
            <v xml:space="preserve">m2 </v>
          </cell>
          <cell r="C2752" t="str">
            <v xml:space="preserve">Ahşaptan yapılan seri kalıp </v>
          </cell>
          <cell r="D2752">
            <v>4415878</v>
          </cell>
        </row>
        <row r="2753">
          <cell r="A2753" t="str">
            <v>21.011</v>
          </cell>
          <cell r="B2753" t="str">
            <v xml:space="preserve">m2 </v>
          </cell>
          <cell r="C2753" t="str">
            <v xml:space="preserve">Düz yüzeyli beton ve betonarme kalıbı </v>
          </cell>
          <cell r="D2753">
            <v>10716875</v>
          </cell>
        </row>
        <row r="2754">
          <cell r="A2754" t="str">
            <v>21.012</v>
          </cell>
          <cell r="B2754" t="str">
            <v xml:space="preserve">m2 </v>
          </cell>
          <cell r="C2754" t="str">
            <v xml:space="preserve">Sökülmeyen düz veya eğri yüzeyli beton ve betonarme kalıbı </v>
          </cell>
          <cell r="D2754">
            <v>26423437</v>
          </cell>
        </row>
        <row r="2755">
          <cell r="A2755" t="str">
            <v>21.013</v>
          </cell>
          <cell r="B2755" t="str">
            <v xml:space="preserve">m2 </v>
          </cell>
          <cell r="C2755" t="str">
            <v xml:space="preserve">Rendeli düz yüzeyli beton ve betonarme kalıbı </v>
          </cell>
          <cell r="D2755">
            <v>13010000</v>
          </cell>
        </row>
        <row r="2756">
          <cell r="A2756" t="str">
            <v>21.014</v>
          </cell>
          <cell r="B2756" t="str">
            <v xml:space="preserve">m2 </v>
          </cell>
          <cell r="C2756" t="str">
            <v xml:space="preserve">Düz yüzeyli, rendeli ve lamba zivanalı betonarme kalıbı </v>
          </cell>
          <cell r="D2756">
            <v>17737812</v>
          </cell>
        </row>
        <row r="2757">
          <cell r="A2757" t="str">
            <v>21.015</v>
          </cell>
          <cell r="B2757" t="str">
            <v xml:space="preserve">m2 </v>
          </cell>
          <cell r="C2757" t="str">
            <v xml:space="preserve">Rend.kereste ile lamba zivanalı düz yüzeyli çıplak kalıp </v>
          </cell>
          <cell r="D2757">
            <v>30655625</v>
          </cell>
        </row>
        <row r="2758">
          <cell r="A2758" t="str">
            <v>21.016</v>
          </cell>
          <cell r="B2758" t="str">
            <v xml:space="preserve">m2 </v>
          </cell>
          <cell r="C2758" t="str">
            <v xml:space="preserve">Kalıp yüzey tahtalarının bir. plastik madde kullanılan düz yüzeyli çıplak beton ve kalıbı </v>
          </cell>
          <cell r="D2758">
            <v>25833750</v>
          </cell>
        </row>
        <row r="2759">
          <cell r="A2759" t="str">
            <v>21.021</v>
          </cell>
          <cell r="B2759" t="str">
            <v xml:space="preserve">m2 </v>
          </cell>
          <cell r="C2759" t="str">
            <v xml:space="preserve">Eğri yüzeyli beton ve betonarme kalıbı </v>
          </cell>
          <cell r="D2759">
            <v>18270937</v>
          </cell>
        </row>
        <row r="2760">
          <cell r="A2760" t="str">
            <v>21.022</v>
          </cell>
          <cell r="B2760" t="str">
            <v xml:space="preserve">m2 </v>
          </cell>
          <cell r="C2760" t="str">
            <v xml:space="preserve">Rendeli eğri yüzeyli beton ve betonarme kalıbı </v>
          </cell>
          <cell r="D2760">
            <v>21396562</v>
          </cell>
        </row>
        <row r="2761">
          <cell r="A2761" t="str">
            <v>21.023</v>
          </cell>
          <cell r="B2761" t="str">
            <v xml:space="preserve">m2 </v>
          </cell>
          <cell r="C2761" t="str">
            <v xml:space="preserve">Küresel yüzeyli beton ve betonarme kalıbı </v>
          </cell>
          <cell r="D2761">
            <v>33447187</v>
          </cell>
        </row>
        <row r="2762">
          <cell r="A2762" t="str">
            <v>21.024</v>
          </cell>
          <cell r="B2762" t="str">
            <v xml:space="preserve">m2 </v>
          </cell>
          <cell r="C2762" t="str">
            <v xml:space="preserve">Eğri yüzeyli çıplak beton ve betonarme kalıbı </v>
          </cell>
          <cell r="D2762">
            <v>45285000</v>
          </cell>
        </row>
        <row r="2763">
          <cell r="A2763" t="str">
            <v>21.031</v>
          </cell>
          <cell r="B2763" t="str">
            <v xml:space="preserve">m2 </v>
          </cell>
          <cell r="C2763" t="str">
            <v xml:space="preserve">Eğri yüzeyli kargir inşaat kalıbı </v>
          </cell>
          <cell r="D2763">
            <v>17230312</v>
          </cell>
        </row>
        <row r="2764">
          <cell r="A2764" t="str">
            <v>21.035</v>
          </cell>
          <cell r="B2764" t="str">
            <v xml:space="preserve">m2 </v>
          </cell>
          <cell r="C2764" t="str">
            <v xml:space="preserve">Sac ile her aralık ve yük.dişli betonarme döşeme kalıbı (nervürlü) </v>
          </cell>
          <cell r="D2764">
            <v>12737187</v>
          </cell>
        </row>
        <row r="2765">
          <cell r="A2765" t="str">
            <v>21.035/1</v>
          </cell>
          <cell r="B2765" t="str">
            <v xml:space="preserve">m2 </v>
          </cell>
          <cell r="C2765" t="str">
            <v xml:space="preserve">Sac ile dişli (nervürlü) çıplak beton ve betonarme döşeme kalıbı </v>
          </cell>
          <cell r="D2765">
            <v>24481937</v>
          </cell>
        </row>
        <row r="2766">
          <cell r="A2766" t="str">
            <v>21.036</v>
          </cell>
          <cell r="B2766" t="str">
            <v xml:space="preserve">m2 </v>
          </cell>
          <cell r="C2766" t="str">
            <v xml:space="preserve">Çam kerestesi ile dişli (nervürlü) betonarme döşeme kalıbı </v>
          </cell>
          <cell r="D2766">
            <v>20393125</v>
          </cell>
        </row>
        <row r="2767">
          <cell r="A2767" t="str">
            <v>21.037</v>
          </cell>
          <cell r="B2767" t="str">
            <v xml:space="preserve">m2 </v>
          </cell>
          <cell r="C2767" t="str">
            <v xml:space="preserve">Bloklu betonarme döşeme kalıbı (ızgaralı) </v>
          </cell>
          <cell r="D2767">
            <v>5504812</v>
          </cell>
        </row>
        <row r="2768">
          <cell r="A2768" t="str">
            <v>21.038</v>
          </cell>
          <cell r="B2768" t="str">
            <v xml:space="preserve">m2 </v>
          </cell>
          <cell r="C2768" t="str">
            <v xml:space="preserve">Bloklu betonarme döşeme kalıbı (aralıksız) </v>
          </cell>
          <cell r="D2768">
            <v>7127875</v>
          </cell>
        </row>
        <row r="2769">
          <cell r="A2769" t="str">
            <v>21.054</v>
          </cell>
          <cell r="B2769" t="str">
            <v xml:space="preserve">m3 </v>
          </cell>
          <cell r="C2769" t="str">
            <v xml:space="preserve">Ahşap kalıp iskelesi (4 metreye kadar, 4m dahil) </v>
          </cell>
          <cell r="D2769">
            <v>1886792</v>
          </cell>
        </row>
        <row r="2770">
          <cell r="A2770" t="str">
            <v>21.057</v>
          </cell>
          <cell r="B2770" t="str">
            <v xml:space="preserve">m3 </v>
          </cell>
          <cell r="C2770" t="str">
            <v xml:space="preserve">Ahşap kalıp iskelesi (4-6 metreye kadar) </v>
          </cell>
          <cell r="D2770">
            <v>3948868</v>
          </cell>
        </row>
        <row r="2771">
          <cell r="A2771" t="str">
            <v>21.059</v>
          </cell>
          <cell r="B2771" t="str">
            <v xml:space="preserve">m3 </v>
          </cell>
          <cell r="C2771" t="str">
            <v xml:space="preserve">Ahşap kalıp iskelesi (6.01-8 metreye kadar) </v>
          </cell>
          <cell r="D2771">
            <v>4866256</v>
          </cell>
        </row>
        <row r="2772">
          <cell r="A2772" t="str">
            <v>21.061</v>
          </cell>
          <cell r="B2772" t="str">
            <v xml:space="preserve">m3 </v>
          </cell>
          <cell r="C2772" t="str">
            <v xml:space="preserve">Ahşap kalıp iskelesi (8.01-10 metreye kadar) </v>
          </cell>
          <cell r="D2772">
            <v>8238225</v>
          </cell>
        </row>
        <row r="2773">
          <cell r="A2773" t="str">
            <v>21.062</v>
          </cell>
          <cell r="B2773" t="str">
            <v xml:space="preserve">m3 </v>
          </cell>
          <cell r="C2773" t="str">
            <v xml:space="preserve">Ahşap kalıp iskelesi (10 metreden fazla) </v>
          </cell>
          <cell r="D2773">
            <v>10507021</v>
          </cell>
        </row>
        <row r="2774">
          <cell r="A2774" t="str">
            <v>21.065</v>
          </cell>
          <cell r="B2774" t="str">
            <v xml:space="preserve">m2 </v>
          </cell>
          <cell r="C2774" t="str">
            <v xml:space="preserve">İş iskelesi (duvarlar için)(0-12.50 mt yükseklik için) </v>
          </cell>
          <cell r="D2774">
            <v>1067710</v>
          </cell>
        </row>
        <row r="2775">
          <cell r="A2775" t="str">
            <v>21.066</v>
          </cell>
          <cell r="B2775" t="str">
            <v xml:space="preserve">m3 </v>
          </cell>
          <cell r="C2775" t="str">
            <v xml:space="preserve">İş iskelesi (tavanlar için)(0.00-12.50 m yükseklik için) </v>
          </cell>
          <cell r="D2775">
            <v>1067710</v>
          </cell>
        </row>
        <row r="2776">
          <cell r="A2776" t="str">
            <v>21.067</v>
          </cell>
          <cell r="B2776" t="str">
            <v xml:space="preserve">m2 </v>
          </cell>
          <cell r="C2776" t="str">
            <v xml:space="preserve">İş iskelesi (duvarlar için)(12.51 mt'den fazla yük. için) </v>
          </cell>
          <cell r="D2776">
            <v>3421961</v>
          </cell>
        </row>
        <row r="2777">
          <cell r="A2777" t="str">
            <v>21.068</v>
          </cell>
          <cell r="B2777" t="str">
            <v xml:space="preserve">m3 </v>
          </cell>
          <cell r="C2777" t="str">
            <v xml:space="preserve">İş iskelesi (tavanlar için)(12.51 mt'den fazla yük. için) </v>
          </cell>
          <cell r="D2777">
            <v>3421961</v>
          </cell>
        </row>
        <row r="2778">
          <cell r="A2778" t="str">
            <v>21.100</v>
          </cell>
          <cell r="C2778" t="str">
            <v xml:space="preserve">AHŞAP İNŞAAT </v>
          </cell>
          <cell r="D2778">
            <v>0</v>
          </cell>
        </row>
        <row r="2779">
          <cell r="A2779" t="str">
            <v>21.126</v>
          </cell>
          <cell r="B2779" t="str">
            <v xml:space="preserve">m2 </v>
          </cell>
          <cell r="C2779" t="str">
            <v xml:space="preserve">Ahşap inşaat aksamının rendelenmesi </v>
          </cell>
          <cell r="D2779">
            <v>1831562</v>
          </cell>
        </row>
        <row r="2780">
          <cell r="A2780" t="str">
            <v>21.200</v>
          </cell>
          <cell r="B2780" t="str">
            <v xml:space="preserve">m3 </v>
          </cell>
          <cell r="C2780" t="str">
            <v xml:space="preserve">Çam kerestesınden rendesiz ahşap makaslı çatı yapılması </v>
          </cell>
          <cell r="D2780">
            <v>716957500</v>
          </cell>
        </row>
        <row r="2781">
          <cell r="A2781" t="str">
            <v>21.205</v>
          </cell>
          <cell r="B2781" t="str">
            <v xml:space="preserve">m3 </v>
          </cell>
          <cell r="C2781" t="str">
            <v xml:space="preserve">Çam kerestesinden rendeli ahşap makaslı çatı yapılması </v>
          </cell>
          <cell r="D2781">
            <v>793073125</v>
          </cell>
        </row>
        <row r="2782">
          <cell r="A2782" t="str">
            <v>21.210</v>
          </cell>
          <cell r="B2782" t="str">
            <v xml:space="preserve">m2 </v>
          </cell>
          <cell r="C2782" t="str">
            <v xml:space="preserve">Rendesiz çam kerestesi ile ahşap oturtma çatı </v>
          </cell>
          <cell r="D2782">
            <v>23715682.899999999</v>
          </cell>
        </row>
        <row r="2783">
          <cell r="A2783" t="str">
            <v>21.215</v>
          </cell>
          <cell r="B2783" t="str">
            <v xml:space="preserve">m2 </v>
          </cell>
          <cell r="C2783" t="str">
            <v xml:space="preserve">Rendesiz çam kerestesi ile ahşap oturtma çatı </v>
          </cell>
          <cell r="D2783">
            <v>24318360</v>
          </cell>
        </row>
        <row r="2784">
          <cell r="A2784" t="str">
            <v>21.220</v>
          </cell>
          <cell r="B2784" t="str">
            <v xml:space="preserve">m2 </v>
          </cell>
          <cell r="C2784" t="str">
            <v xml:space="preserve">Çatı örtüsü altına rendesiz çam tahta ile kap. yapılması </v>
          </cell>
          <cell r="D2784">
            <v>15619687</v>
          </cell>
        </row>
        <row r="2785">
          <cell r="A2785" t="str">
            <v>21.220/1</v>
          </cell>
          <cell r="B2785" t="str">
            <v xml:space="preserve">m2 </v>
          </cell>
          <cell r="C2785" t="str">
            <v xml:space="preserve">Çatı örtüsü altına yonga levha ile kaplama. yapılması </v>
          </cell>
          <cell r="D2785">
            <v>9080125</v>
          </cell>
        </row>
        <row r="2786">
          <cell r="A2786" t="str">
            <v>21.225</v>
          </cell>
          <cell r="B2786" t="str">
            <v xml:space="preserve">m2 </v>
          </cell>
          <cell r="C2786" t="str">
            <v xml:space="preserve">Çatı ört. altına bir yüzeyi rendeli çam tahta ile kap. yapılması </v>
          </cell>
          <cell r="D2786">
            <v>19994062</v>
          </cell>
        </row>
        <row r="2787">
          <cell r="A2787" t="str">
            <v>21.226</v>
          </cell>
          <cell r="B2787" t="str">
            <v xml:space="preserve">m </v>
          </cell>
          <cell r="C2787" t="str">
            <v xml:space="preserve">Çatı havalandırma feneri yapılması (ahşap) ve üzerine çinko kaplama yapılması </v>
          </cell>
          <cell r="D2787">
            <v>67667200</v>
          </cell>
        </row>
        <row r="2788">
          <cell r="A2788" t="str">
            <v>21.230</v>
          </cell>
          <cell r="B2788" t="str">
            <v xml:space="preserve">m2 </v>
          </cell>
          <cell r="C2788" t="str">
            <v xml:space="preserve">Çatı örtüsü altına rendesiz çıta çakılması </v>
          </cell>
          <cell r="D2788">
            <v>3740725</v>
          </cell>
        </row>
        <row r="2789">
          <cell r="A2789" t="str">
            <v>21.235</v>
          </cell>
          <cell r="B2789" t="str">
            <v xml:space="preserve">m2 </v>
          </cell>
          <cell r="C2789" t="str">
            <v xml:space="preserve">Ahşap saçak altı kaplaması yapılması </v>
          </cell>
          <cell r="D2789">
            <v>26966562</v>
          </cell>
        </row>
        <row r="2790">
          <cell r="A2790" t="str">
            <v>21.235/1</v>
          </cell>
          <cell r="B2790" t="str">
            <v xml:space="preserve">m2 </v>
          </cell>
          <cell r="C2790" t="str">
            <v xml:space="preserve">Saçak altı kaplaması yapılması (8 mm yonga levha ile) </v>
          </cell>
          <cell r="D2790">
            <v>23269812</v>
          </cell>
        </row>
        <row r="2791">
          <cell r="A2791" t="str">
            <v>21.240</v>
          </cell>
          <cell r="B2791" t="str">
            <v xml:space="preserve">m2 </v>
          </cell>
          <cell r="C2791" t="str">
            <v xml:space="preserve">Kullanılmış çam kerestesi ile ahşap oturtma çatı </v>
          </cell>
          <cell r="D2791">
            <v>22526391</v>
          </cell>
        </row>
        <row r="2792">
          <cell r="A2792" t="str">
            <v>21.245</v>
          </cell>
          <cell r="B2792" t="str">
            <v xml:space="preserve">m2 </v>
          </cell>
          <cell r="C2792" t="str">
            <v xml:space="preserve">Kullanılmış çam kerestesi ile ahşap oturtma çatı </v>
          </cell>
          <cell r="D2792">
            <v>15212891</v>
          </cell>
        </row>
        <row r="2793">
          <cell r="A2793" t="str">
            <v>21.251</v>
          </cell>
          <cell r="B2793" t="str">
            <v xml:space="preserve">m3 </v>
          </cell>
          <cell r="C2793" t="str">
            <v xml:space="preserve">Çam kerestesi ile yapı karkası yapılması </v>
          </cell>
          <cell r="D2793">
            <v>653986250</v>
          </cell>
        </row>
        <row r="2794">
          <cell r="A2794" t="str">
            <v>21.261</v>
          </cell>
          <cell r="B2794" t="str">
            <v xml:space="preserve">m2 </v>
          </cell>
          <cell r="C2794" t="str">
            <v xml:space="preserve">Beton üzerine çam kereste ile kadronlu ahşap döşeme </v>
          </cell>
          <cell r="D2794">
            <v>32763750</v>
          </cell>
        </row>
        <row r="2795">
          <cell r="A2795" t="str">
            <v>21.262</v>
          </cell>
          <cell r="B2795" t="str">
            <v xml:space="preserve">m2 </v>
          </cell>
          <cell r="C2795" t="str">
            <v xml:space="preserve">Birinci sınıf çam kereste ile ahşap döşeme yapılması </v>
          </cell>
          <cell r="D2795">
            <v>28662812</v>
          </cell>
        </row>
        <row r="2796">
          <cell r="A2796" t="str">
            <v>21.266</v>
          </cell>
          <cell r="B2796" t="str">
            <v xml:space="preserve">m2 </v>
          </cell>
          <cell r="C2796" t="str">
            <v xml:space="preserve">Birinci sınıf çam kereste ile kirişli ahşap döşeme yapılması </v>
          </cell>
          <cell r="D2796">
            <v>49340687</v>
          </cell>
        </row>
        <row r="2797">
          <cell r="A2797" t="str">
            <v>21.267</v>
          </cell>
          <cell r="B2797" t="str">
            <v xml:space="preserve">m2 </v>
          </cell>
          <cell r="C2797" t="str">
            <v xml:space="preserve">1.sınıf çam ker. ile ahşap karkas yapı duvar dış kap. yapılması </v>
          </cell>
          <cell r="D2797">
            <v>31437812</v>
          </cell>
        </row>
        <row r="2798">
          <cell r="A2798" t="str">
            <v>21.267/1</v>
          </cell>
          <cell r="B2798" t="str">
            <v xml:space="preserve">m2 </v>
          </cell>
          <cell r="C2798" t="str">
            <v xml:space="preserve">16 mm kalınlıkta yonga levha ile duvar kaplaması yapılması </v>
          </cell>
          <cell r="D2798">
            <v>13244750</v>
          </cell>
        </row>
        <row r="2799">
          <cell r="A2799" t="str">
            <v>21.271</v>
          </cell>
          <cell r="B2799" t="str">
            <v xml:space="preserve">m2 </v>
          </cell>
          <cell r="C2799" t="str">
            <v xml:space="preserve">Mevcut kirişleme üzerine ahşap tavan yapılması (1.sınıf çam kerestesi ile) </v>
          </cell>
          <cell r="D2799">
            <v>27275312</v>
          </cell>
        </row>
        <row r="2800">
          <cell r="A2800" t="str">
            <v>21.271/1</v>
          </cell>
          <cell r="B2800" t="str">
            <v xml:space="preserve">m2 </v>
          </cell>
          <cell r="C2800" t="str">
            <v xml:space="preserve">Mevcut kirişler üzerine 8 mm kal. yonga levha ile tavan yapılması </v>
          </cell>
          <cell r="D2800">
            <v>9554125</v>
          </cell>
        </row>
        <row r="2801">
          <cell r="A2801" t="str">
            <v>21.276</v>
          </cell>
          <cell r="B2801" t="str">
            <v xml:space="preserve">m2 </v>
          </cell>
          <cell r="C2801" t="str">
            <v xml:space="preserve">1.sınıf çam kereste ile karkas yapı duvar iç kap. yapılması </v>
          </cell>
          <cell r="D2801">
            <v>28662812</v>
          </cell>
        </row>
        <row r="2802">
          <cell r="A2802" t="str">
            <v>21.281</v>
          </cell>
          <cell r="B2802" t="str">
            <v xml:space="preserve">m </v>
          </cell>
          <cell r="C2802" t="str">
            <v xml:space="preserve">Ahşap süpürgelik yapılması ve yerine konulması </v>
          </cell>
          <cell r="D2802">
            <v>3462562</v>
          </cell>
        </row>
        <row r="2803">
          <cell r="A2803" t="str">
            <v>21.286</v>
          </cell>
          <cell r="B2803" t="str">
            <v xml:space="preserve">m2 </v>
          </cell>
          <cell r="C2803" t="str">
            <v xml:space="preserve">Beton zemin üzerine latalı meşe parke kap. yapılması (kalite 1) </v>
          </cell>
          <cell r="D2803">
            <v>63599687</v>
          </cell>
        </row>
        <row r="2804">
          <cell r="A2804" t="str">
            <v>21.287</v>
          </cell>
          <cell r="B2804" t="str">
            <v xml:space="preserve">m2 </v>
          </cell>
          <cell r="C2804" t="str">
            <v xml:space="preserve">Beton zemin üzerine latalı meşe parke kap. yapılması (kalite 2) </v>
          </cell>
          <cell r="D2804">
            <v>58677812</v>
          </cell>
        </row>
        <row r="2805">
          <cell r="A2805" t="str">
            <v>21.288</v>
          </cell>
          <cell r="B2805" t="str">
            <v xml:space="preserve">m2 </v>
          </cell>
          <cell r="C2805" t="str">
            <v xml:space="preserve">Beton zemin üzerine latalı meşe parke kap. yapılması (kalite 3) </v>
          </cell>
          <cell r="D2805">
            <v>52115312</v>
          </cell>
        </row>
        <row r="2806">
          <cell r="A2806" t="str">
            <v>21.289</v>
          </cell>
          <cell r="B2806" t="str">
            <v xml:space="preserve">m2 </v>
          </cell>
          <cell r="C2806" t="str">
            <v xml:space="preserve">Beton zemin üzerine latalı kayın parke kap. yapılması (kalite 1) </v>
          </cell>
          <cell r="D2806">
            <v>63599687</v>
          </cell>
        </row>
        <row r="2807">
          <cell r="A2807" t="str">
            <v>21.290</v>
          </cell>
          <cell r="B2807" t="str">
            <v xml:space="preserve">m2 </v>
          </cell>
          <cell r="C2807" t="str">
            <v xml:space="preserve">Beton zemin üzerine latalı kayın parke kap. yapılması (kalite 2) </v>
          </cell>
          <cell r="D2807">
            <v>58677812</v>
          </cell>
        </row>
        <row r="2808">
          <cell r="A2808" t="str">
            <v>21.290/1</v>
          </cell>
          <cell r="B2808" t="str">
            <v xml:space="preserve">m2 </v>
          </cell>
          <cell r="C2808" t="str">
            <v xml:space="preserve">Beton zemin üzerine latalı kayın parke kap. yapılması (kalite 3) </v>
          </cell>
          <cell r="D2808">
            <v>55396562</v>
          </cell>
        </row>
        <row r="2809">
          <cell r="A2809" t="str">
            <v>21.291</v>
          </cell>
          <cell r="B2809" t="str">
            <v xml:space="preserve">m2 </v>
          </cell>
          <cell r="C2809" t="str">
            <v xml:space="preserve">Beton zemin üzerine yapış. meşe parke kap. yapılması (kalite 1) </v>
          </cell>
          <cell r="D2809">
            <v>40350937</v>
          </cell>
        </row>
        <row r="2810">
          <cell r="A2810" t="str">
            <v>21.292</v>
          </cell>
          <cell r="B2810" t="str">
            <v xml:space="preserve">m2 </v>
          </cell>
          <cell r="C2810" t="str">
            <v xml:space="preserve">Beton zemin üzerine yapış. meşe parke kap. yapılması (kalite 2) </v>
          </cell>
          <cell r="D2810">
            <v>35429062</v>
          </cell>
        </row>
        <row r="2811">
          <cell r="A2811" t="str">
            <v>21.293</v>
          </cell>
          <cell r="B2811" t="str">
            <v xml:space="preserve">m2 </v>
          </cell>
          <cell r="C2811" t="str">
            <v xml:space="preserve">Beton zemin üzerine yapış. meşe parke kap. yapılması (kalite 3) </v>
          </cell>
          <cell r="D2811">
            <v>28866562</v>
          </cell>
        </row>
        <row r="2812">
          <cell r="A2812" t="str">
            <v>21.294</v>
          </cell>
          <cell r="B2812" t="str">
            <v xml:space="preserve">m2 </v>
          </cell>
          <cell r="C2812" t="str">
            <v xml:space="preserve">Beton zemin üzerine yapış. kayın parke kap. yapılması (kalite 1) </v>
          </cell>
          <cell r="D2812">
            <v>40350937</v>
          </cell>
        </row>
        <row r="2813">
          <cell r="A2813" t="str">
            <v>21.295</v>
          </cell>
          <cell r="B2813" t="str">
            <v xml:space="preserve">m2 </v>
          </cell>
          <cell r="C2813" t="str">
            <v xml:space="preserve">Beton zemin üzerine yapış. kayın parke kap. yapılması (kalite 2) </v>
          </cell>
          <cell r="D2813">
            <v>35429062</v>
          </cell>
        </row>
        <row r="2814">
          <cell r="A2814" t="str">
            <v>21.296</v>
          </cell>
          <cell r="B2814" t="str">
            <v xml:space="preserve">m2 </v>
          </cell>
          <cell r="C2814" t="str">
            <v xml:space="preserve">Beton zemin üzerine yapış. kayın parke kap. yapılması (kalite 3) </v>
          </cell>
          <cell r="D2814">
            <v>32147812</v>
          </cell>
        </row>
        <row r="2815">
          <cell r="A2815" t="str">
            <v>21.300</v>
          </cell>
          <cell r="B2815" t="str">
            <v xml:space="preserve">m2 </v>
          </cell>
          <cell r="C2815" t="str">
            <v xml:space="preserve">Şap tabakası üzerine desenli ahşap mozaik parke kap. yapılması </v>
          </cell>
          <cell r="D2815">
            <v>13988437</v>
          </cell>
        </row>
        <row r="2816">
          <cell r="A2816" t="str">
            <v>21.300/1</v>
          </cell>
          <cell r="B2816" t="str">
            <v xml:space="preserve">m2 </v>
          </cell>
          <cell r="C2816" t="str">
            <v xml:space="preserve">Şap tabakası üzerine standart ahşap mozaik parke kap. yapılması </v>
          </cell>
          <cell r="D2816">
            <v>13527750</v>
          </cell>
        </row>
        <row r="2817">
          <cell r="A2817" t="str">
            <v>21.300/2</v>
          </cell>
          <cell r="B2817" t="str">
            <v xml:space="preserve">m2 </v>
          </cell>
          <cell r="C2817" t="str">
            <v xml:space="preserve">Şap tabakası üzerine sanayi tipi ahşap mozaik parke kap. yapılması </v>
          </cell>
          <cell r="D2817">
            <v>12606375</v>
          </cell>
        </row>
        <row r="2818">
          <cell r="A2818" t="str">
            <v>21.301</v>
          </cell>
          <cell r="B2818" t="str">
            <v xml:space="preserve">m2 </v>
          </cell>
          <cell r="C2818" t="str">
            <v xml:space="preserve">Sert ağaçtan düz merdiven küpeştesi yapılması ve yerine kon. </v>
          </cell>
          <cell r="D2818">
            <v>24818062</v>
          </cell>
        </row>
        <row r="2819">
          <cell r="A2819" t="str">
            <v>21.306</v>
          </cell>
          <cell r="B2819" t="str">
            <v xml:space="preserve">m2 </v>
          </cell>
          <cell r="C2819" t="str">
            <v xml:space="preserve">Sert ağaçtan eğri merdiven küpeştesi yapılması ve yerine kon. </v>
          </cell>
          <cell r="D2819">
            <v>77015562</v>
          </cell>
        </row>
        <row r="2820">
          <cell r="A2820" t="str">
            <v>21.311</v>
          </cell>
          <cell r="B2820" t="str">
            <v xml:space="preserve">m2 </v>
          </cell>
          <cell r="C2820" t="str">
            <v xml:space="preserve">Sert ağaçtan ve konrplak tablalı lambri yapılması ve yerine kon. </v>
          </cell>
          <cell r="D2820">
            <v>83556970</v>
          </cell>
        </row>
        <row r="2821">
          <cell r="A2821" t="str">
            <v>21.313</v>
          </cell>
          <cell r="B2821" t="str">
            <v xml:space="preserve">m2 </v>
          </cell>
          <cell r="C2821" t="str">
            <v xml:space="preserve">Izgara üzerine konrplak kaplı çerçevesiz basit lambri yapılması </v>
          </cell>
          <cell r="D2821">
            <v>72752470</v>
          </cell>
        </row>
        <row r="2822">
          <cell r="A2822" t="str">
            <v>22.001</v>
          </cell>
          <cell r="B2822" t="str">
            <v xml:space="preserve">m2 </v>
          </cell>
          <cell r="C2822" t="str">
            <v xml:space="preserve">İç kapılara ait beyaz çamdan masif kasa ve pervaz yapılması </v>
          </cell>
          <cell r="D2822">
            <v>44623125</v>
          </cell>
        </row>
        <row r="2823">
          <cell r="A2823" t="str">
            <v>22.002</v>
          </cell>
          <cell r="B2823" t="str">
            <v xml:space="preserve">m2 </v>
          </cell>
          <cell r="C2823" t="str">
            <v xml:space="preserve">Dış kapı kasa ve pervazı (masif veya telaro) yapılması </v>
          </cell>
          <cell r="D2823">
            <v>58776250</v>
          </cell>
        </row>
        <row r="2824">
          <cell r="A2824" t="str">
            <v>22.003</v>
          </cell>
          <cell r="B2824" t="str">
            <v xml:space="preserve">m2 </v>
          </cell>
          <cell r="C2824" t="str">
            <v xml:space="preserve">Tek taraflı prese kasa ve pervaz yapılması </v>
          </cell>
          <cell r="D2824">
            <v>43913962</v>
          </cell>
        </row>
        <row r="2825">
          <cell r="A2825" t="str">
            <v>22.003/1</v>
          </cell>
          <cell r="B2825" t="str">
            <v xml:space="preserve">m2 </v>
          </cell>
          <cell r="C2825" t="str">
            <v xml:space="preserve">İki yüzü suni tahta presli iç kapı kasası ve pervazı yapılması </v>
          </cell>
          <cell r="D2825">
            <v>35726875</v>
          </cell>
        </row>
        <row r="2826">
          <cell r="A2826" t="str">
            <v>22.004</v>
          </cell>
          <cell r="B2826" t="str">
            <v xml:space="preserve">m2 </v>
          </cell>
          <cell r="C2826" t="str">
            <v xml:space="preserve">Sert ağaçtan masif kasa ve pervazı yapılması </v>
          </cell>
          <cell r="D2826">
            <v>71712255</v>
          </cell>
        </row>
        <row r="2827">
          <cell r="A2827" t="str">
            <v>22.005</v>
          </cell>
          <cell r="B2827" t="str">
            <v xml:space="preserve">m2 </v>
          </cell>
          <cell r="C2827" t="str">
            <v xml:space="preserve">Çarpma kapılara sert ağaçtan masif kasa ve pervaz yapılması </v>
          </cell>
          <cell r="D2827">
            <v>80956833</v>
          </cell>
        </row>
        <row r="2828">
          <cell r="A2828" t="str">
            <v>22.006</v>
          </cell>
          <cell r="B2828" t="str">
            <v xml:space="preserve">m2 </v>
          </cell>
          <cell r="C2828" t="str">
            <v xml:space="preserve">Çakma lambalı kapı kanadı yapılması </v>
          </cell>
          <cell r="D2828">
            <v>41150312</v>
          </cell>
        </row>
        <row r="2829">
          <cell r="A2829" t="str">
            <v>22.007</v>
          </cell>
          <cell r="B2829" t="str">
            <v xml:space="preserve">m2 </v>
          </cell>
          <cell r="C2829" t="str">
            <v xml:space="preserve">Kontrplak tablalı iç kapı kanadı yapılması </v>
          </cell>
          <cell r="D2829">
            <v>35480750</v>
          </cell>
        </row>
        <row r="2830">
          <cell r="A2830" t="str">
            <v>22.008</v>
          </cell>
          <cell r="B2830" t="str">
            <v xml:space="preserve">m2 </v>
          </cell>
          <cell r="C2830" t="str">
            <v xml:space="preserve">Mevcut kapılara kapitone kaplama yapılması </v>
          </cell>
          <cell r="D2830">
            <v>35350937</v>
          </cell>
        </row>
        <row r="2831">
          <cell r="A2831" t="str">
            <v>22.009</v>
          </cell>
          <cell r="B2831" t="str">
            <v xml:space="preserve">m2 </v>
          </cell>
          <cell r="C2831" t="str">
            <v xml:space="preserve">İki yüzü suni tahta presli beyaz çamdan iç kapı kanadı yapılması </v>
          </cell>
          <cell r="D2831">
            <v>42548187</v>
          </cell>
        </row>
        <row r="2832">
          <cell r="A2832" t="str">
            <v>22.009/1</v>
          </cell>
          <cell r="B2832" t="str">
            <v xml:space="preserve">m2 </v>
          </cell>
          <cell r="C2832" t="str">
            <v xml:space="preserve">İki yüzü suni tahta presli fabrikasyon iç kapı kanadı yapılması </v>
          </cell>
          <cell r="D2832">
            <v>39292187</v>
          </cell>
        </row>
        <row r="2833">
          <cell r="A2833" t="str">
            <v>22.009/2</v>
          </cell>
          <cell r="B2833" t="str">
            <v xml:space="preserve">m2 </v>
          </cell>
          <cell r="C2833" t="str">
            <v xml:space="preserve">İki yüzü suni tahta presli camlı fabrikasyon iç kapı kanadı </v>
          </cell>
          <cell r="D2833">
            <v>30892187</v>
          </cell>
        </row>
        <row r="2834">
          <cell r="A2834" t="str">
            <v>22.009/3</v>
          </cell>
          <cell r="B2834" t="str">
            <v xml:space="preserve">m2 </v>
          </cell>
          <cell r="C2834" t="str">
            <v xml:space="preserve">İki yüzü kontrplak presli iç kapı kanadı yapılması </v>
          </cell>
          <cell r="D2834">
            <v>58058750</v>
          </cell>
        </row>
        <row r="2835">
          <cell r="A2835" t="str">
            <v>22.009/3A</v>
          </cell>
          <cell r="B2835" t="str">
            <v xml:space="preserve">m2 </v>
          </cell>
          <cell r="C2835" t="str">
            <v xml:space="preserve">Lamine Levha Kaplamalı İki yüzü kontrplak presli iç kapı kanadı yapılması </v>
          </cell>
          <cell r="D2835">
            <v>54038250</v>
          </cell>
        </row>
        <row r="2836">
          <cell r="A2836" t="str">
            <v>22.011</v>
          </cell>
          <cell r="B2836" t="str">
            <v xml:space="preserve">m2 </v>
          </cell>
          <cell r="C2836" t="str">
            <v xml:space="preserve">Masif tablalı dış kapı kanadı yapılması </v>
          </cell>
          <cell r="D2836">
            <v>56698125</v>
          </cell>
        </row>
        <row r="2837">
          <cell r="A2837" t="str">
            <v>22.012</v>
          </cell>
          <cell r="B2837" t="str">
            <v xml:space="preserve">m2 </v>
          </cell>
          <cell r="C2837" t="str">
            <v xml:space="preserve">Sert ağaçtan masif tablalı dış kapı kanadı yapılması </v>
          </cell>
          <cell r="D2837">
            <v>63466875</v>
          </cell>
        </row>
        <row r="2838">
          <cell r="A2838" t="str">
            <v>22.015</v>
          </cell>
          <cell r="B2838" t="str">
            <v xml:space="preserve">m2 </v>
          </cell>
          <cell r="C2838" t="str">
            <v xml:space="preserve">Kontraplak tablasız camlı iç ve dış kapı kanadı yapılması </v>
          </cell>
          <cell r="D2838">
            <v>28106875</v>
          </cell>
        </row>
        <row r="2839">
          <cell r="A2839" t="str">
            <v>22.017</v>
          </cell>
          <cell r="B2839" t="str">
            <v xml:space="preserve">m2 </v>
          </cell>
          <cell r="C2839" t="str">
            <v xml:space="preserve">1/3 kontraplak tablali camlı iç kapı kanadı yapılması </v>
          </cell>
          <cell r="D2839">
            <v>33962500</v>
          </cell>
        </row>
        <row r="2840">
          <cell r="A2840" t="str">
            <v>22.020</v>
          </cell>
          <cell r="B2840" t="str">
            <v xml:space="preserve">m2 </v>
          </cell>
          <cell r="C2840" t="str">
            <v xml:space="preserve">1.kalite çıralı çamdan camlı çarpma iç ve dış kapı kanadı ya </v>
          </cell>
          <cell r="D2840">
            <v>28831578</v>
          </cell>
        </row>
        <row r="2841">
          <cell r="A2841" t="str">
            <v>22.033</v>
          </cell>
          <cell r="B2841" t="str">
            <v xml:space="preserve">m2 </v>
          </cell>
          <cell r="C2841" t="str">
            <v xml:space="preserve">Sert ağaçtan masif tek kat tablalı dış kapı kanadı yapılması </v>
          </cell>
          <cell r="D2841">
            <v>77420312</v>
          </cell>
        </row>
        <row r="2842">
          <cell r="A2842" t="str">
            <v>22.037</v>
          </cell>
          <cell r="B2842" t="str">
            <v xml:space="preserve">m2 </v>
          </cell>
          <cell r="C2842" t="str">
            <v xml:space="preserve">Sert ağaçtan masif çift kat tablalı dış kapı kanadı yapılması </v>
          </cell>
          <cell r="D2842">
            <v>125837187</v>
          </cell>
        </row>
        <row r="2843">
          <cell r="A2843" t="str">
            <v>22.040</v>
          </cell>
          <cell r="B2843" t="str">
            <v xml:space="preserve">m2 </v>
          </cell>
          <cell r="C2843" t="str">
            <v xml:space="preserve">Sert ağaçtan camlı iç ve dış kapı kanadı yapılması </v>
          </cell>
          <cell r="D2843">
            <v>49717812</v>
          </cell>
        </row>
        <row r="2844">
          <cell r="A2844" t="str">
            <v>22.043</v>
          </cell>
          <cell r="B2844" t="str">
            <v xml:space="preserve">m2 </v>
          </cell>
          <cell r="C2844" t="str">
            <v xml:space="preserve">Sert ağaçtan camlı çarpma iç ve dış kapı kanadı yapılması </v>
          </cell>
          <cell r="D2844">
            <v>49717812</v>
          </cell>
        </row>
        <row r="2845">
          <cell r="A2845" t="str">
            <v>22.0444</v>
          </cell>
          <cell r="C2845" t="str">
            <v xml:space="preserve">AHŞAP PENCERE DOĞRAMALARI </v>
          </cell>
          <cell r="D2845">
            <v>0</v>
          </cell>
        </row>
        <row r="2846">
          <cell r="A2846" t="str">
            <v>22.045</v>
          </cell>
          <cell r="B2846" t="str">
            <v xml:space="preserve">m2 </v>
          </cell>
          <cell r="C2846" t="str">
            <v xml:space="preserve">1. Sınıf çam kerestesinden telarolu tek satıhlı pencere yapılması </v>
          </cell>
          <cell r="D2846">
            <v>45810937</v>
          </cell>
        </row>
        <row r="2847">
          <cell r="A2847" t="str">
            <v>22.048</v>
          </cell>
          <cell r="B2847" t="str">
            <v xml:space="preserve">m2 </v>
          </cell>
          <cell r="C2847" t="str">
            <v xml:space="preserve">1. Sınıf çam kerestesinden kasa ve pervazlı tek satıhlı pencere yapılması </v>
          </cell>
          <cell r="D2847">
            <v>51237187</v>
          </cell>
        </row>
        <row r="2848">
          <cell r="A2848" t="str">
            <v>22.050</v>
          </cell>
          <cell r="B2848" t="str">
            <v xml:space="preserve">m2 </v>
          </cell>
          <cell r="C2848" t="str">
            <v xml:space="preserve">1. Sınıf çam kerestesinden pencere kanadı yapılması </v>
          </cell>
          <cell r="D2848">
            <v>19223375</v>
          </cell>
        </row>
        <row r="2849">
          <cell r="A2849" t="str">
            <v>22.051/1</v>
          </cell>
          <cell r="B2849" t="str">
            <v xml:space="preserve">m2 </v>
          </cell>
          <cell r="C2849" t="str">
            <v xml:space="preserve">1. Sınıf çam kerestesinden kasa ve pervazlı çift satıhlı pencere yapılması </v>
          </cell>
          <cell r="D2849">
            <v>96047187</v>
          </cell>
        </row>
        <row r="2850">
          <cell r="A2850" t="str">
            <v>22.054</v>
          </cell>
          <cell r="B2850" t="str">
            <v xml:space="preserve">m2 </v>
          </cell>
          <cell r="C2850" t="str">
            <v xml:space="preserve">Beyaz çam keresteden iç camekan yapılması yerine kon. </v>
          </cell>
          <cell r="D2850">
            <v>34214333</v>
          </cell>
        </row>
        <row r="2851">
          <cell r="A2851" t="str">
            <v>22.055</v>
          </cell>
          <cell r="B2851" t="str">
            <v xml:space="preserve">m2 </v>
          </cell>
          <cell r="C2851" t="str">
            <v xml:space="preserve">1. Sınıf çam kerestesinden dış camekan yapılması yerine kon. </v>
          </cell>
          <cell r="D2851">
            <v>40284646</v>
          </cell>
        </row>
        <row r="2852">
          <cell r="A2852" t="str">
            <v>22.057</v>
          </cell>
          <cell r="B2852" t="str">
            <v xml:space="preserve">m2 </v>
          </cell>
          <cell r="C2852" t="str">
            <v xml:space="preserve">1. Sınıf çam kerestesinden muntabik kanat yapılması ve yerine kon. </v>
          </cell>
          <cell r="D2852">
            <v>87088000</v>
          </cell>
        </row>
        <row r="2853">
          <cell r="A2853" t="str">
            <v>22.060</v>
          </cell>
          <cell r="B2853" t="str">
            <v xml:space="preserve">m2 </v>
          </cell>
          <cell r="C2853" t="str">
            <v xml:space="preserve">1. Sınıf çam kerestesinden sürme kontrpuvali pencere yapılması ve yerine kon. </v>
          </cell>
          <cell r="D2853">
            <v>61331521</v>
          </cell>
        </row>
        <row r="2854">
          <cell r="A2854" t="str">
            <v>22.063</v>
          </cell>
          <cell r="B2854" t="str">
            <v xml:space="preserve">m2 </v>
          </cell>
          <cell r="C2854" t="str">
            <v xml:space="preserve">1. Sınıf çam kerestesinden kasa ve pervazlı sürme pencere yapılması </v>
          </cell>
          <cell r="D2854">
            <v>105332743</v>
          </cell>
        </row>
        <row r="2855">
          <cell r="A2855" t="str">
            <v>22.066</v>
          </cell>
          <cell r="B2855" t="str">
            <v xml:space="preserve">m2 </v>
          </cell>
          <cell r="C2855" t="str">
            <v xml:space="preserve">1. Sınıf çam kerestesinden kontrpuvalı kasa ve pervazlı tek satıhlı sürme penc. yapılması </v>
          </cell>
          <cell r="D2855">
            <v>87136181</v>
          </cell>
        </row>
        <row r="2856">
          <cell r="A2856" t="str">
            <v>22.069</v>
          </cell>
          <cell r="B2856" t="str">
            <v xml:space="preserve">m2 </v>
          </cell>
          <cell r="C2856" t="str">
            <v xml:space="preserve">1. Sınıf çam kerestesinden kontrpuvalı kasa ve pervazlı çift satıhlı sürme penc. yapılması </v>
          </cell>
          <cell r="D2856">
            <v>129541141</v>
          </cell>
        </row>
        <row r="2857">
          <cell r="A2857" t="str">
            <v>22.071</v>
          </cell>
          <cell r="B2857" t="str">
            <v xml:space="preserve">m2 </v>
          </cell>
          <cell r="C2857" t="str">
            <v xml:space="preserve">1. Sınıf çam kerestesinden takılır sökülür çerçeveli sineklik yapılması (galvanizli telden) </v>
          </cell>
          <cell r="D2857">
            <v>27527521</v>
          </cell>
        </row>
        <row r="2858">
          <cell r="A2858" t="str">
            <v>22.072</v>
          </cell>
          <cell r="B2858" t="str">
            <v xml:space="preserve">m2 </v>
          </cell>
          <cell r="C2858" t="str">
            <v xml:space="preserve">1. Sınıf çam kerestesinden takılır sökülür çerçeveli sineklik yapılması (plastik telden) </v>
          </cell>
          <cell r="D2858">
            <v>26490771</v>
          </cell>
        </row>
        <row r="2859">
          <cell r="A2859" t="str">
            <v>22.073</v>
          </cell>
          <cell r="B2859" t="str">
            <v xml:space="preserve">m2 </v>
          </cell>
          <cell r="C2859" t="str">
            <v xml:space="preserve">1. Sınıf çam kerestesinden sabit çerçeveli sineklik yapılması (galvanizli telden) </v>
          </cell>
          <cell r="D2859">
            <v>15580625</v>
          </cell>
        </row>
        <row r="2860">
          <cell r="A2860" t="str">
            <v>22.074</v>
          </cell>
          <cell r="B2860" t="str">
            <v xml:space="preserve">m2 </v>
          </cell>
          <cell r="C2860" t="str">
            <v xml:space="preserve">1. Sınıf çam kerestesinden sabit çerçeveli sineklik yapılması (plastik telden) </v>
          </cell>
          <cell r="D2860">
            <v>14543875</v>
          </cell>
        </row>
        <row r="2861">
          <cell r="A2861" t="str">
            <v>22.075</v>
          </cell>
          <cell r="B2861" t="str">
            <v xml:space="preserve">m2 </v>
          </cell>
          <cell r="C2861" t="str">
            <v xml:space="preserve">1. Sınıf çam kerestesinden kuşaklı çakma kepenk yapılması </v>
          </cell>
          <cell r="D2861">
            <v>48483125</v>
          </cell>
        </row>
        <row r="2862">
          <cell r="A2862" t="str">
            <v>22.076</v>
          </cell>
          <cell r="B2862" t="str">
            <v xml:space="preserve">m2 </v>
          </cell>
          <cell r="C2862" t="str">
            <v xml:space="preserve">1. Sınıf çam kerestesinden doğrama kepenk yapılması </v>
          </cell>
          <cell r="D2862">
            <v>63489687</v>
          </cell>
        </row>
        <row r="2863">
          <cell r="A2863" t="str">
            <v>22.077</v>
          </cell>
          <cell r="B2863" t="str">
            <v xml:space="preserve">m2 </v>
          </cell>
          <cell r="C2863" t="str">
            <v xml:space="preserve">1. Sınıf çam kerestesinden sabit panjur nefeslik yapılması </v>
          </cell>
          <cell r="D2863">
            <v>80571875</v>
          </cell>
        </row>
        <row r="2864">
          <cell r="A2864" t="str">
            <v>22.078</v>
          </cell>
          <cell r="B2864" t="str">
            <v xml:space="preserve">m2 </v>
          </cell>
          <cell r="C2864" t="str">
            <v xml:space="preserve">1. Sınıf çam kerestesinden sabit paletli kapı ve pencere panjuru yapılması </v>
          </cell>
          <cell r="D2864">
            <v>102707187</v>
          </cell>
        </row>
        <row r="2865">
          <cell r="A2865" t="str">
            <v>22.079</v>
          </cell>
          <cell r="B2865" t="str">
            <v xml:space="preserve">m2 </v>
          </cell>
          <cell r="C2865" t="str">
            <v xml:space="preserve">1. Sınıf çam kerestesinden hareketli paletli kapı ve pencere panjuru yapılması </v>
          </cell>
          <cell r="D2865">
            <v>94382187</v>
          </cell>
        </row>
        <row r="2866">
          <cell r="A2866">
            <v>22080</v>
          </cell>
          <cell r="B2866" t="str">
            <v xml:space="preserve">m2 </v>
          </cell>
          <cell r="C2866" t="str">
            <v>Tip ahşap gömme dolap yapılması</v>
          </cell>
          <cell r="D2866">
            <v>82240317</v>
          </cell>
        </row>
        <row r="2867">
          <cell r="A2867">
            <v>22081</v>
          </cell>
          <cell r="B2867" t="str">
            <v xml:space="preserve">m2 </v>
          </cell>
          <cell r="C2867" t="str">
            <v>Tip ahşap mutfak tezgah altı dolabı yapılması</v>
          </cell>
          <cell r="D2867">
            <v>150813156</v>
          </cell>
        </row>
        <row r="2868">
          <cell r="A2868">
            <v>22082</v>
          </cell>
          <cell r="B2868" t="str">
            <v xml:space="preserve">m2 </v>
          </cell>
          <cell r="C2868" t="str">
            <v>Tip ahşap mutfak tezgah üstü dolabı yapılması</v>
          </cell>
          <cell r="D2868">
            <v>119596642</v>
          </cell>
        </row>
        <row r="2869">
          <cell r="A2869" t="str">
            <v>23.001</v>
          </cell>
          <cell r="B2869" t="str">
            <v xml:space="preserve">Ton </v>
          </cell>
          <cell r="C2869" t="str">
            <v xml:space="preserve">6 mm beton çelik çubukların bükülmesi ve yerine takılması </v>
          </cell>
          <cell r="D2869">
            <v>1021568750</v>
          </cell>
        </row>
        <row r="2870">
          <cell r="A2870" t="str">
            <v>23.001/1</v>
          </cell>
          <cell r="B2870" t="str">
            <v xml:space="preserve">Ton </v>
          </cell>
          <cell r="C2870" t="str">
            <v xml:space="preserve">8-12 mm beton çelik çubukların bükülmesi ve yerine takılması </v>
          </cell>
          <cell r="D2870">
            <v>990806250</v>
          </cell>
        </row>
        <row r="2871">
          <cell r="A2871" t="str">
            <v>23.002</v>
          </cell>
          <cell r="B2871" t="str">
            <v xml:space="preserve">Ton </v>
          </cell>
          <cell r="C2871" t="str">
            <v xml:space="preserve">14-50 mm beton çelik çubukların bükülmesi ve yerine takılması </v>
          </cell>
          <cell r="D2871">
            <v>904868750</v>
          </cell>
        </row>
        <row r="2872">
          <cell r="A2872" t="str">
            <v>23.003</v>
          </cell>
          <cell r="B2872" t="str">
            <v xml:space="preserve">Ad. </v>
          </cell>
          <cell r="C2872" t="str">
            <v xml:space="preserve">Q=26 mm beton çelik çubuğunun manşonla eklenmesi </v>
          </cell>
          <cell r="D2872">
            <v>14543862</v>
          </cell>
        </row>
        <row r="2873">
          <cell r="A2873" t="str">
            <v>23.003/1</v>
          </cell>
          <cell r="B2873" t="str">
            <v xml:space="preserve">Ad. </v>
          </cell>
          <cell r="C2873" t="str">
            <v xml:space="preserve">26 mm beton çelik çubuğunun kaynakla eklenmesi </v>
          </cell>
          <cell r="D2873">
            <v>8888690</v>
          </cell>
        </row>
        <row r="2874">
          <cell r="A2874" t="str">
            <v>23.004</v>
          </cell>
          <cell r="B2874" t="str">
            <v xml:space="preserve">Ad. </v>
          </cell>
          <cell r="C2874" t="str">
            <v xml:space="preserve">28 mm beton çelik çubuğunun manşonla eklenmesi </v>
          </cell>
          <cell r="D2874">
            <v>16859375</v>
          </cell>
        </row>
        <row r="2875">
          <cell r="A2875" t="str">
            <v>23.005</v>
          </cell>
          <cell r="B2875" t="str">
            <v xml:space="preserve">Ad. </v>
          </cell>
          <cell r="C2875" t="str">
            <v xml:space="preserve">30 mm beton çelik çubuğunun manşonla eklenmesi </v>
          </cell>
          <cell r="D2875">
            <v>19224187</v>
          </cell>
        </row>
        <row r="2876">
          <cell r="A2876" t="str">
            <v>23.006</v>
          </cell>
          <cell r="B2876" t="str">
            <v xml:space="preserve">Ad. </v>
          </cell>
          <cell r="C2876" t="str">
            <v xml:space="preserve">32 mm beton çelik çubuğunun manşonla eklenmesi </v>
          </cell>
          <cell r="D2876">
            <v>20783812</v>
          </cell>
        </row>
        <row r="2877">
          <cell r="A2877" t="str">
            <v>23.007</v>
          </cell>
          <cell r="B2877" t="str">
            <v xml:space="preserve">Ad. </v>
          </cell>
          <cell r="C2877" t="str">
            <v xml:space="preserve">36 mm beton çelik çubuğunun manşonla eklenmesi </v>
          </cell>
          <cell r="D2877">
            <v>25398125</v>
          </cell>
        </row>
        <row r="2878">
          <cell r="A2878" t="str">
            <v>23.008</v>
          </cell>
          <cell r="B2878" t="str">
            <v xml:space="preserve">Ad. </v>
          </cell>
          <cell r="C2878" t="str">
            <v xml:space="preserve">40 mm beton çelik çubuğunun manşonla eklenmesi </v>
          </cell>
          <cell r="D2878">
            <v>29964187</v>
          </cell>
        </row>
        <row r="2879">
          <cell r="A2879" t="str">
            <v>23.009</v>
          </cell>
          <cell r="B2879" t="str">
            <v xml:space="preserve">Ad. </v>
          </cell>
          <cell r="C2879" t="str">
            <v xml:space="preserve">50 mm beton çelik çubuğunun manşonla eklenmesi </v>
          </cell>
          <cell r="D2879">
            <v>38439562</v>
          </cell>
        </row>
        <row r="2880">
          <cell r="A2880" t="str">
            <v>23.010</v>
          </cell>
          <cell r="B2880" t="str">
            <v xml:space="preserve">Ton </v>
          </cell>
          <cell r="C2880" t="str">
            <v xml:space="preserve">Nervürlü hasir çeliğin (1.50-3.00 kg/m2) yerine konulması </v>
          </cell>
          <cell r="D2880">
            <v>966831250</v>
          </cell>
        </row>
        <row r="2881">
          <cell r="A2881" t="str">
            <v>23.011</v>
          </cell>
          <cell r="B2881" t="str">
            <v xml:space="preserve">Ton </v>
          </cell>
          <cell r="C2881" t="str">
            <v xml:space="preserve">Nervürlü hasır çeliğin (3.00-10.00 kg/m2) yerine konulması </v>
          </cell>
          <cell r="D2881">
            <v>926800000</v>
          </cell>
        </row>
        <row r="2882">
          <cell r="A2882" t="str">
            <v>23.014</v>
          </cell>
          <cell r="B2882" t="str">
            <v xml:space="preserve">Ton </v>
          </cell>
          <cell r="C2882" t="str">
            <v xml:space="preserve">8-12 mm lik ince nervürlü çeliğin bükülmesi, yerine konulması </v>
          </cell>
          <cell r="D2882">
            <v>989412500</v>
          </cell>
        </row>
        <row r="2883">
          <cell r="A2883" t="str">
            <v>23.015</v>
          </cell>
          <cell r="B2883" t="str">
            <v xml:space="preserve">Ton </v>
          </cell>
          <cell r="C2883" t="str">
            <v xml:space="preserve">14-28 mm lik kalın nervürlü çeliğin bükülmesi ve yerine konnulması </v>
          </cell>
          <cell r="D2883">
            <v>935087500</v>
          </cell>
        </row>
        <row r="2884">
          <cell r="A2884" t="str">
            <v>23.050</v>
          </cell>
          <cell r="C2884" t="str">
            <v xml:space="preserve">DEMİR İNŞAAT </v>
          </cell>
          <cell r="D2884">
            <v>0</v>
          </cell>
        </row>
        <row r="2885">
          <cell r="A2885" t="str">
            <v>23.051</v>
          </cell>
          <cell r="B2885" t="str">
            <v xml:space="preserve">Ton </v>
          </cell>
          <cell r="C2885" t="str">
            <v xml:space="preserve">Profil demirlerin hazır. ve yerine tespiti (34 kg/mt kadar) </v>
          </cell>
          <cell r="D2885">
            <v>1269011250</v>
          </cell>
        </row>
        <row r="2886">
          <cell r="A2886" t="str">
            <v>23.061</v>
          </cell>
          <cell r="B2886" t="str">
            <v xml:space="preserve">Ton </v>
          </cell>
          <cell r="C2886" t="str">
            <v xml:space="preserve">Profil demirlerin hazır. ve yerine tespiti (34 kg/mt'den fazl </v>
          </cell>
          <cell r="D2886">
            <v>1140973750</v>
          </cell>
        </row>
        <row r="2887">
          <cell r="A2887" t="str">
            <v>23.071</v>
          </cell>
          <cell r="B2887" t="str">
            <v xml:space="preserve">Ton </v>
          </cell>
          <cell r="C2887" t="str">
            <v xml:space="preserve">Profil demirlerin bileşik olarak hazırlanması, yerine tespiti </v>
          </cell>
          <cell r="D2887">
            <v>1405308750</v>
          </cell>
        </row>
        <row r="2888">
          <cell r="A2888" t="str">
            <v>23.081</v>
          </cell>
          <cell r="B2888" t="str">
            <v xml:space="preserve">Ton </v>
          </cell>
          <cell r="C2888" t="str">
            <v xml:space="preserve">Demir çatı makası yapılması ve yerine konulması </v>
          </cell>
          <cell r="D2888">
            <v>1953387500</v>
          </cell>
        </row>
        <row r="2889">
          <cell r="A2889" t="str">
            <v>23.086/1</v>
          </cell>
          <cell r="B2889" t="str">
            <v xml:space="preserve">kg </v>
          </cell>
          <cell r="C2889" t="str">
            <v xml:space="preserve">Uzay sistem çelik çatı yapılması (1 kg imalatta 0.150 kg'dan fazla küresel çelik düğüm elemanı kullanılan) </v>
          </cell>
          <cell r="D2889">
            <v>5251187</v>
          </cell>
        </row>
        <row r="2890">
          <cell r="A2890" t="str">
            <v>23.086/2</v>
          </cell>
          <cell r="B2890" t="str">
            <v xml:space="preserve">kg </v>
          </cell>
          <cell r="C2890" t="str">
            <v xml:space="preserve">Uzay sistem çelik çatı yapılması(1 kg imalatta 0.150kg'dan fazla küresel çelik düğüm elemanı kullanılan </v>
          </cell>
          <cell r="D2890">
            <v>0</v>
          </cell>
        </row>
        <row r="2891">
          <cell r="A2891" t="str">
            <v>23.101</v>
          </cell>
          <cell r="B2891" t="str">
            <v xml:space="preserve">Ton </v>
          </cell>
          <cell r="C2891" t="str">
            <v xml:space="preserve">Çelik çubuk ve çelik sac karkas (çerçeve) inş. yapılması yerine konulması </v>
          </cell>
          <cell r="D2891">
            <v>1930225000</v>
          </cell>
        </row>
        <row r="2892">
          <cell r="A2892" t="str">
            <v>23.110</v>
          </cell>
          <cell r="C2892" t="str">
            <v xml:space="preserve">DEMİR KAPI VE PENCERELER </v>
          </cell>
          <cell r="D2892">
            <v>0</v>
          </cell>
        </row>
        <row r="2893">
          <cell r="A2893" t="str">
            <v>23.111</v>
          </cell>
          <cell r="B2893" t="str">
            <v xml:space="preserve">kg </v>
          </cell>
          <cell r="C2893" t="str">
            <v xml:space="preserve">Demir kapı, kepenk, pencere, camekan yapılması ve yerine konulması </v>
          </cell>
          <cell r="D2893">
            <v>3175065</v>
          </cell>
        </row>
        <row r="2894">
          <cell r="A2894" t="str">
            <v>23.152</v>
          </cell>
          <cell r="B2894" t="str">
            <v xml:space="preserve">kg </v>
          </cell>
          <cell r="C2894" t="str">
            <v xml:space="preserve">Kare dikdörtgen profillerle kapı pencere yapılması </v>
          </cell>
          <cell r="D2894">
            <v>3447073</v>
          </cell>
        </row>
        <row r="2895">
          <cell r="A2895" t="str">
            <v>23.153</v>
          </cell>
          <cell r="B2895" t="str">
            <v xml:space="preserve">kg </v>
          </cell>
          <cell r="C2895" t="str">
            <v xml:space="preserve">1.50 mm'lik yerli DKP sactan bükme kapı kasası yapılması </v>
          </cell>
          <cell r="D2895">
            <v>3983775</v>
          </cell>
        </row>
        <row r="2896">
          <cell r="A2896" t="str">
            <v>23.155</v>
          </cell>
          <cell r="B2896" t="str">
            <v xml:space="preserve">kg </v>
          </cell>
          <cell r="C2896" t="str">
            <v xml:space="preserve">2.00 mm'lik yerli DKP sactan bükme kapı kasası yapılması </v>
          </cell>
          <cell r="D2896">
            <v>3983775</v>
          </cell>
        </row>
        <row r="2897">
          <cell r="A2897" t="str">
            <v>23.157</v>
          </cell>
          <cell r="B2897" t="str">
            <v xml:space="preserve">kg </v>
          </cell>
          <cell r="C2897" t="str">
            <v xml:space="preserve">1.50 mm'lik düz siyah DKP sactan bükme kapı kasası yapılması </v>
          </cell>
          <cell r="D2897">
            <v>3931593</v>
          </cell>
        </row>
        <row r="2898">
          <cell r="A2898" t="str">
            <v>23.159</v>
          </cell>
          <cell r="B2898" t="str">
            <v xml:space="preserve">kg </v>
          </cell>
          <cell r="C2898" t="str">
            <v xml:space="preserve">2.00 mm'lik düz siyah DKP sactan bükme kapı kasası yapılması </v>
          </cell>
          <cell r="D2898">
            <v>3820806</v>
          </cell>
        </row>
        <row r="2899">
          <cell r="A2899" t="str">
            <v>23.161</v>
          </cell>
          <cell r="B2899" t="str">
            <v xml:space="preserve">kg </v>
          </cell>
          <cell r="C2899" t="str">
            <v xml:space="preserve">1.00 mm'lik DKP sactan bükme pencere, camekan yapılması </v>
          </cell>
          <cell r="D2899">
            <v>3983775</v>
          </cell>
        </row>
        <row r="2900">
          <cell r="A2900" t="str">
            <v>23.162</v>
          </cell>
          <cell r="B2900" t="str">
            <v xml:space="preserve">kg </v>
          </cell>
          <cell r="C2900" t="str">
            <v xml:space="preserve">1.20 mm'lik DKP sactan bükme pencere, camekan yapılması </v>
          </cell>
          <cell r="D2900">
            <v>3983775</v>
          </cell>
        </row>
        <row r="2901">
          <cell r="A2901" t="str">
            <v>23.163</v>
          </cell>
          <cell r="B2901" t="str">
            <v xml:space="preserve">kg </v>
          </cell>
          <cell r="C2901" t="str">
            <v xml:space="preserve">1.50 mm'lik DKP sactan bükme pencere, camekan yapılması </v>
          </cell>
          <cell r="D2901">
            <v>3983775</v>
          </cell>
        </row>
        <row r="2902">
          <cell r="A2902" t="str">
            <v>23.165</v>
          </cell>
          <cell r="B2902" t="str">
            <v xml:space="preserve">kg </v>
          </cell>
          <cell r="C2902" t="str">
            <v xml:space="preserve">2.00 mm'lik DKP sactan bükme pencere, camekan yapılması </v>
          </cell>
          <cell r="D2902">
            <v>3983775</v>
          </cell>
        </row>
        <row r="2903">
          <cell r="A2903" t="str">
            <v>23.167</v>
          </cell>
          <cell r="B2903" t="str">
            <v xml:space="preserve">kg </v>
          </cell>
          <cell r="C2903" t="str">
            <v xml:space="preserve">Çeşitli profil demiri ve sac levhalardan münferit imalat yap </v>
          </cell>
          <cell r="D2903">
            <v>2536715</v>
          </cell>
        </row>
        <row r="2904">
          <cell r="A2904" t="str">
            <v>23.176</v>
          </cell>
          <cell r="B2904" t="str">
            <v xml:space="preserve">kg </v>
          </cell>
          <cell r="C2904" t="str">
            <v xml:space="preserve">Çeşitli demir işleri yapılması ve yerine konulması </v>
          </cell>
          <cell r="D2904">
            <v>2664696</v>
          </cell>
        </row>
        <row r="2905">
          <cell r="A2905" t="str">
            <v>23.201</v>
          </cell>
          <cell r="B2905" t="str">
            <v xml:space="preserve">kg </v>
          </cell>
          <cell r="C2905" t="str">
            <v xml:space="preserve">Basit dövme demir işlerinin yapılması ve yerine konulması </v>
          </cell>
          <cell r="D2905">
            <v>2954281</v>
          </cell>
        </row>
        <row r="2906">
          <cell r="A2906" t="str">
            <v>23.202</v>
          </cell>
          <cell r="B2906" t="str">
            <v xml:space="preserve">kg </v>
          </cell>
          <cell r="C2906" t="str">
            <v xml:space="preserve">İşlenerek dekore edilmiş her çeşit demirden parmaklık, korkuluk yapılması ve yerine konulması </v>
          </cell>
          <cell r="D2906">
            <v>7637812</v>
          </cell>
        </row>
        <row r="2907">
          <cell r="A2907" t="str">
            <v>23.220</v>
          </cell>
          <cell r="B2907" t="str">
            <v xml:space="preserve">kg </v>
          </cell>
          <cell r="C2907" t="str">
            <v xml:space="preserve">Demir borudan (kaynakla) korkuluk yapılması ve yerine kon. </v>
          </cell>
          <cell r="D2907">
            <v>2788625</v>
          </cell>
        </row>
        <row r="2908">
          <cell r="A2908" t="str">
            <v>23.226</v>
          </cell>
          <cell r="B2908" t="str">
            <v xml:space="preserve">kg </v>
          </cell>
          <cell r="C2908" t="str">
            <v xml:space="preserve">Bayrak direği yapılması </v>
          </cell>
          <cell r="D2908">
            <v>3577880</v>
          </cell>
        </row>
        <row r="2909">
          <cell r="A2909" t="str">
            <v>23.241</v>
          </cell>
          <cell r="B2909" t="str">
            <v xml:space="preserve">kg </v>
          </cell>
          <cell r="C2909" t="str">
            <v xml:space="preserve">Plastik doğrama imalat yapılması ve yerine konulması (01.01.2002 den Önceki İşler için) </v>
          </cell>
          <cell r="D2909">
            <v>4951996</v>
          </cell>
        </row>
        <row r="2910">
          <cell r="A2910" t="str">
            <v>23.243/1A</v>
          </cell>
          <cell r="B2910" t="str">
            <v xml:space="preserve">m2 </v>
          </cell>
          <cell r="C2910" t="str">
            <v xml:space="preserve">Alüminyum asma tavan yapılması (çıtalı, eloksallı lameller ile) </v>
          </cell>
          <cell r="D2910">
            <v>22062925</v>
          </cell>
        </row>
        <row r="2911">
          <cell r="A2911" t="str">
            <v>23.243/1B</v>
          </cell>
          <cell r="B2911" t="str">
            <v xml:space="preserve">m2 </v>
          </cell>
          <cell r="C2911" t="str">
            <v xml:space="preserve">Alüminyum asma tavan yapılması (çıtalı, özel fırın boyalı laml.) </v>
          </cell>
          <cell r="D2911">
            <v>19444985</v>
          </cell>
        </row>
        <row r="2912">
          <cell r="A2912" t="str">
            <v>23.243/A</v>
          </cell>
          <cell r="B2912" t="str">
            <v xml:space="preserve">m2 </v>
          </cell>
          <cell r="C2912" t="str">
            <v xml:space="preserve">Alüminyum asma tavan yapılması (çıtasız, eloksallı lameller ile) </v>
          </cell>
          <cell r="D2912">
            <v>19318050</v>
          </cell>
        </row>
        <row r="2913">
          <cell r="A2913" t="str">
            <v>23.243/B</v>
          </cell>
          <cell r="B2913" t="str">
            <v xml:space="preserve">m2 </v>
          </cell>
          <cell r="C2913" t="str">
            <v xml:space="preserve">Alüminyum asma tavan yapılması (çıtasız, özel fırın boyalı laml.)m </v>
          </cell>
          <cell r="D2913">
            <v>24533050</v>
          </cell>
        </row>
        <row r="2914">
          <cell r="A2914" t="str">
            <v>23.244/A</v>
          </cell>
          <cell r="B2914" t="str">
            <v xml:space="preserve">kg </v>
          </cell>
          <cell r="C2914" t="str">
            <v xml:space="preserve">Isı yalıtımsız alüminyum doğrama imali (naturel-mat eloksallı) (01.01.2002 den Önceki İşler için) </v>
          </cell>
          <cell r="D2914">
            <v>11825311</v>
          </cell>
        </row>
        <row r="2915">
          <cell r="A2915" t="str">
            <v>23.244/B</v>
          </cell>
          <cell r="B2915" t="str">
            <v xml:space="preserve">kg </v>
          </cell>
          <cell r="C2915" t="str">
            <v xml:space="preserve">Isı yalıtımsız alüminyum doğrama imali (renkli-parlak eloksallı) (01.01.2002 den Önceki İşler için) </v>
          </cell>
          <cell r="D2915">
            <v>12360311</v>
          </cell>
        </row>
        <row r="2916">
          <cell r="A2916" t="str">
            <v>23.244/C</v>
          </cell>
          <cell r="B2916" t="str">
            <v xml:space="preserve">kg </v>
          </cell>
          <cell r="C2916" t="str">
            <v xml:space="preserve">Isı yalıtımsız alüminyum doğrama imali (renkli-mat eloksallı) (01.01.2002 den Önceki İşler için) </v>
          </cell>
          <cell r="D2916">
            <v>12360311</v>
          </cell>
        </row>
        <row r="2917">
          <cell r="A2917" t="str">
            <v>23.244/D</v>
          </cell>
          <cell r="B2917" t="str">
            <v xml:space="preserve">kg </v>
          </cell>
          <cell r="C2917" t="str">
            <v xml:space="preserve">Isı yalıtımsız alüminyum doğrama imali (renkli-parlak eloksallı) (01.01.2002 den Önceki İşler için) </v>
          </cell>
          <cell r="D2917">
            <v>12494061</v>
          </cell>
        </row>
        <row r="2918">
          <cell r="A2918" t="str">
            <v>23.244/E</v>
          </cell>
          <cell r="B2918" t="str">
            <v xml:space="preserve">kg </v>
          </cell>
          <cell r="C2918" t="str">
            <v xml:space="preserve">Isı yalıtımsız alüminyum doğrama imali (elektrostatik toz boyalı) (01.01.2002 den Önceki İşler için) </v>
          </cell>
          <cell r="D2918">
            <v>12494061</v>
          </cell>
        </row>
        <row r="2919">
          <cell r="A2919" t="str">
            <v>23.244/F</v>
          </cell>
          <cell r="B2919" t="str">
            <v xml:space="preserve">kg </v>
          </cell>
          <cell r="C2919" t="str">
            <v xml:space="preserve">Isı yalıtımlı alüminyum doğrama imali (naturel-mat eloksallı) (01.01.2002 den Önceki İşler için) </v>
          </cell>
          <cell r="D2919">
            <v>12761561</v>
          </cell>
        </row>
        <row r="2920">
          <cell r="A2920" t="str">
            <v>23.244/G</v>
          </cell>
          <cell r="B2920" t="str">
            <v xml:space="preserve">kg </v>
          </cell>
          <cell r="C2920" t="str">
            <v xml:space="preserve">Isı yalıtımlı alüminyum doğrama imali (naturel-parlak eloksallı) (01.01.2002 den Önceki İşler için) </v>
          </cell>
          <cell r="D2920">
            <v>13162811</v>
          </cell>
        </row>
        <row r="2921">
          <cell r="A2921" t="str">
            <v>23.244/H</v>
          </cell>
          <cell r="B2921" t="str">
            <v xml:space="preserve">kg </v>
          </cell>
          <cell r="C2921" t="str">
            <v xml:space="preserve">Isı yalıtımlı alüminyum doğrama imali (renkli-mat eloksallı) (01.01.2002 den Önceki İşler için) </v>
          </cell>
          <cell r="D2921">
            <v>13162811</v>
          </cell>
        </row>
        <row r="2922">
          <cell r="A2922" t="str">
            <v>23.244/K</v>
          </cell>
          <cell r="B2922" t="str">
            <v xml:space="preserve">kg </v>
          </cell>
          <cell r="C2922" t="str">
            <v xml:space="preserve">Isı yalıtımlı alüminyum doğrama imali (renkli-parlak eloksallı) (01.01.2002 den Önceki İşler için) </v>
          </cell>
          <cell r="D2922">
            <v>13162811</v>
          </cell>
        </row>
        <row r="2923">
          <cell r="A2923" t="str">
            <v>23.244/L</v>
          </cell>
          <cell r="B2923" t="str">
            <v xml:space="preserve">kg </v>
          </cell>
          <cell r="C2923" t="str">
            <v xml:space="preserve">Isı yalıtımlı alüminyum doğrama imali (elektrostatik toz boyalı) (01.01.2002 den Önceki İşler için) </v>
          </cell>
          <cell r="D2923">
            <v>13296561</v>
          </cell>
        </row>
        <row r="2924">
          <cell r="A2924" t="str">
            <v>23.245</v>
          </cell>
          <cell r="B2924" t="str">
            <v xml:space="preserve">Ton </v>
          </cell>
          <cell r="C2924" t="str">
            <v xml:space="preserve">Profil demirinden iksa yapılması </v>
          </cell>
          <cell r="D2924">
            <v>374821250</v>
          </cell>
        </row>
        <row r="2925">
          <cell r="A2925" t="str">
            <v>23.255</v>
          </cell>
          <cell r="B2925" t="str">
            <v xml:space="preserve">kg </v>
          </cell>
          <cell r="C2925" t="str">
            <v xml:space="preserve">Fonttan ızgara, kapak, garguy yapılması ve yerine konulması </v>
          </cell>
          <cell r="D2925">
            <v>1382125</v>
          </cell>
        </row>
        <row r="2926">
          <cell r="A2926" t="str">
            <v>24.001</v>
          </cell>
          <cell r="B2926" t="str">
            <v xml:space="preserve">m </v>
          </cell>
          <cell r="C2926" t="str">
            <v xml:space="preserve">12 nolu çinkodan 150 mm çapında düşey yağmur borusu yapılması </v>
          </cell>
          <cell r="D2926">
            <v>13295065</v>
          </cell>
        </row>
        <row r="2927">
          <cell r="A2927" t="str">
            <v>24.002</v>
          </cell>
          <cell r="B2927" t="str">
            <v xml:space="preserve">m </v>
          </cell>
          <cell r="C2927" t="str">
            <v xml:space="preserve">12 nolu çinkodan 120 mm çapında düşey yağmur borusu yapılması </v>
          </cell>
          <cell r="D2927">
            <v>11569125</v>
          </cell>
        </row>
        <row r="2928">
          <cell r="A2928" t="str">
            <v>24.003</v>
          </cell>
          <cell r="B2928" t="str">
            <v xml:space="preserve">m </v>
          </cell>
          <cell r="C2928" t="str">
            <v xml:space="preserve">12 nolu çinkodan 100 mm çapında düşey yağmur borusu yapılması </v>
          </cell>
          <cell r="D2928">
            <v>10421560</v>
          </cell>
        </row>
        <row r="2929">
          <cell r="A2929" t="str">
            <v>24.004</v>
          </cell>
          <cell r="B2929" t="str">
            <v xml:space="preserve">m </v>
          </cell>
          <cell r="C2929" t="str">
            <v xml:space="preserve">10 nolu çinkodan 100 mm çapında düşey yağmur borusu yapılması </v>
          </cell>
          <cell r="D2929">
            <v>9157560</v>
          </cell>
        </row>
        <row r="2930">
          <cell r="A2930" t="str">
            <v>24.005</v>
          </cell>
          <cell r="B2930" t="str">
            <v xml:space="preserve">m </v>
          </cell>
          <cell r="C2930" t="str">
            <v xml:space="preserve">10 nolu çinkodan 80 mm çapında düşey yağmur borusu yapılması </v>
          </cell>
          <cell r="D2930">
            <v>8689996</v>
          </cell>
        </row>
        <row r="2931">
          <cell r="A2931" t="str">
            <v>24.006</v>
          </cell>
          <cell r="B2931" t="str">
            <v xml:space="preserve">m </v>
          </cell>
          <cell r="C2931" t="str">
            <v xml:space="preserve">12 nolu çinkodan 80 mm çapında düşey yağmur borusu yapılması </v>
          </cell>
          <cell r="D2931">
            <v>9571596</v>
          </cell>
        </row>
        <row r="2932">
          <cell r="A2932" t="str">
            <v>24.007</v>
          </cell>
          <cell r="B2932" t="str">
            <v xml:space="preserve">m </v>
          </cell>
          <cell r="C2932" t="str">
            <v xml:space="preserve">10 nolu çinkodan 75 mm çapında düşey yağmur borusu yapılması </v>
          </cell>
          <cell r="D2932">
            <v>8045608</v>
          </cell>
        </row>
        <row r="2933">
          <cell r="A2933" t="str">
            <v>24.008</v>
          </cell>
          <cell r="B2933" t="str">
            <v xml:space="preserve">m </v>
          </cell>
          <cell r="C2933" t="str">
            <v xml:space="preserve">10 nolu çinkodan 70 mm çapında düşey yağmur borusu yapılması </v>
          </cell>
          <cell r="D2933">
            <v>7422020</v>
          </cell>
        </row>
        <row r="2934">
          <cell r="A2934" t="str">
            <v>24.010</v>
          </cell>
          <cell r="B2934" t="str">
            <v xml:space="preserve">m </v>
          </cell>
          <cell r="C2934" t="str">
            <v xml:space="preserve">14 nolu çinkodan 240 mm çapında yağmur oluğu yapılması ve yerine tespiti </v>
          </cell>
          <cell r="D2934">
            <v>26895450</v>
          </cell>
        </row>
        <row r="2935">
          <cell r="A2935" t="str">
            <v>24.011</v>
          </cell>
          <cell r="B2935" t="str">
            <v xml:space="preserve">m </v>
          </cell>
          <cell r="C2935" t="str">
            <v xml:space="preserve">12 nolu çinkodan 185 mm çapında yağmur oluğu yapılması ve yerine tespiti </v>
          </cell>
          <cell r="D2935">
            <v>21009490</v>
          </cell>
        </row>
        <row r="2936">
          <cell r="A2936" t="str">
            <v>24.012</v>
          </cell>
          <cell r="B2936" t="str">
            <v xml:space="preserve">m </v>
          </cell>
          <cell r="C2936" t="str">
            <v xml:space="preserve">12 nolu çinkodan 155 mm çapında yağmur oluğu yapılması ve yerine tespiti </v>
          </cell>
          <cell r="D2936">
            <v>13384654.5</v>
          </cell>
        </row>
        <row r="2937">
          <cell r="A2937" t="str">
            <v>24.013</v>
          </cell>
          <cell r="B2937" t="str">
            <v xml:space="preserve">m </v>
          </cell>
          <cell r="C2937" t="str">
            <v xml:space="preserve">12 nolu çinkodan 130 mm çapında yağmur oluğu yapılması ve yerine tespiti </v>
          </cell>
          <cell r="D2937">
            <v>17287105</v>
          </cell>
        </row>
        <row r="2938">
          <cell r="A2938" t="str">
            <v>24.014</v>
          </cell>
          <cell r="B2938" t="str">
            <v xml:space="preserve">m </v>
          </cell>
          <cell r="C2938" t="str">
            <v xml:space="preserve">12 nolu çinkodan 110 mm çapında yağmur oluğu yapılması ve yerine tespiti </v>
          </cell>
          <cell r="D2938">
            <v>16227845</v>
          </cell>
        </row>
        <row r="2939">
          <cell r="A2939" t="str">
            <v>24.015</v>
          </cell>
          <cell r="B2939" t="str">
            <v xml:space="preserve">m </v>
          </cell>
          <cell r="C2939" t="str">
            <v xml:space="preserve">12 nolu çinkodan 90 mm çapında yağmur oluğu yapılması ve yerine tespiti </v>
          </cell>
          <cell r="D2939">
            <v>14819835</v>
          </cell>
        </row>
        <row r="2940">
          <cell r="A2940" t="str">
            <v>24.016</v>
          </cell>
          <cell r="B2940" t="str">
            <v xml:space="preserve">m </v>
          </cell>
          <cell r="C2940" t="str">
            <v xml:space="preserve">14 nolu çinkodan eğimli çatı deresi yapılması ve yerine konması </v>
          </cell>
          <cell r="D2940">
            <v>18319593</v>
          </cell>
        </row>
        <row r="2941">
          <cell r="A2941" t="str">
            <v>24.017</v>
          </cell>
          <cell r="B2941" t="str">
            <v xml:space="preserve">m </v>
          </cell>
          <cell r="C2941" t="str">
            <v xml:space="preserve">14 nolu çinko lev.oluk halinde yatay çatı deresi yapılması ve yerine tespiti </v>
          </cell>
          <cell r="D2941">
            <v>33934837</v>
          </cell>
        </row>
        <row r="2942">
          <cell r="A2942" t="str">
            <v>24.018</v>
          </cell>
          <cell r="B2942" t="str">
            <v xml:space="preserve">Ad. </v>
          </cell>
          <cell r="C2942" t="str">
            <v xml:space="preserve">12 no'lu çinkodan yağmur suyu haznesi yapılması ve yerine tespit </v>
          </cell>
          <cell r="D2942">
            <v>31050500</v>
          </cell>
        </row>
        <row r="2943">
          <cell r="A2943" t="str">
            <v>24.019</v>
          </cell>
          <cell r="B2943" t="str">
            <v xml:space="preserve">m </v>
          </cell>
          <cell r="C2943" t="str">
            <v xml:space="preserve">14 nolu çinkodan atika duvar arkası için çatı deresi yapılması ve yerine tespiti </v>
          </cell>
          <cell r="D2943">
            <v>37304100</v>
          </cell>
        </row>
        <row r="2944">
          <cell r="A2944" t="str">
            <v>24.020</v>
          </cell>
          <cell r="B2944" t="str">
            <v xml:space="preserve">m </v>
          </cell>
          <cell r="C2944" t="str">
            <v xml:space="preserve">12 nolu çinkodan sıva eteği, baca kenarı, çatı muh.pen. ve fener dib.yapılması </v>
          </cell>
          <cell r="D2944">
            <v>13120800</v>
          </cell>
        </row>
        <row r="2945">
          <cell r="A2945" t="str">
            <v>24.021</v>
          </cell>
          <cell r="B2945" t="str">
            <v xml:space="preserve">m2 </v>
          </cell>
          <cell r="C2945" t="str">
            <v xml:space="preserve">12 nolu çinko levhadan atika duvarları üst ve yan kaplamaları yapılması </v>
          </cell>
          <cell r="D2945">
            <v>25649255</v>
          </cell>
        </row>
        <row r="2946">
          <cell r="A2946" t="str">
            <v>24.022</v>
          </cell>
          <cell r="B2946" t="str">
            <v xml:space="preserve">Ad. </v>
          </cell>
          <cell r="C2946" t="str">
            <v xml:space="preserve">Q=120 mm iç çapında pikdöfenlerin temini ve yerine konulması </v>
          </cell>
          <cell r="D2946">
            <v>18584270</v>
          </cell>
        </row>
        <row r="2947">
          <cell r="A2947" t="str">
            <v>24.023</v>
          </cell>
          <cell r="B2947" t="str">
            <v xml:space="preserve">m </v>
          </cell>
          <cell r="C2947" t="str">
            <v xml:space="preserve">12 nolu çinkodan pencere denizliği yapılması </v>
          </cell>
          <cell r="D2947">
            <v>11946125</v>
          </cell>
        </row>
        <row r="2948">
          <cell r="A2948" t="str">
            <v>24.025</v>
          </cell>
          <cell r="B2948" t="str">
            <v xml:space="preserve">Ad. </v>
          </cell>
          <cell r="C2948" t="str">
            <v xml:space="preserve">12 nolu çinko levhadan baca temizleme kutusu yapılması </v>
          </cell>
          <cell r="D2948">
            <v>6852000</v>
          </cell>
        </row>
        <row r="2949">
          <cell r="A2949" t="str">
            <v>24.026</v>
          </cell>
          <cell r="B2949" t="str">
            <v xml:space="preserve">Ad. </v>
          </cell>
          <cell r="C2949" t="str">
            <v xml:space="preserve">12 nolu çinkodan soba deliği ağızlığı ve kapağı yapılması </v>
          </cell>
          <cell r="D2949">
            <v>4955425</v>
          </cell>
        </row>
        <row r="2950">
          <cell r="A2950" t="str">
            <v>24.051</v>
          </cell>
          <cell r="B2950" t="str">
            <v xml:space="preserve">m </v>
          </cell>
          <cell r="C2950" t="str">
            <v xml:space="preserve">0.50 mm bakır levha ile 125 mm çap. düşey yağmur borusu yapılması ve yerine tespiti </v>
          </cell>
          <cell r="D2950">
            <v>18504006</v>
          </cell>
        </row>
        <row r="2951">
          <cell r="A2951" t="str">
            <v>24.052</v>
          </cell>
          <cell r="B2951" t="str">
            <v xml:space="preserve">m </v>
          </cell>
          <cell r="C2951" t="str">
            <v xml:space="preserve">0.50 mm bakır levhadan 155 mm çapında yağmur oluğu yapılması ve yerine tespiti </v>
          </cell>
          <cell r="D2951">
            <v>29109391</v>
          </cell>
        </row>
        <row r="2952">
          <cell r="A2952" t="str">
            <v>24.053</v>
          </cell>
          <cell r="B2952" t="str">
            <v xml:space="preserve">m </v>
          </cell>
          <cell r="C2952" t="str">
            <v xml:space="preserve">0.50 mm bakır levhadan çatı deresi yapılması ve yerine tespiti </v>
          </cell>
          <cell r="D2952">
            <v>30019500</v>
          </cell>
        </row>
        <row r="2953">
          <cell r="A2953" t="str">
            <v>24.054</v>
          </cell>
          <cell r="B2953" t="str">
            <v xml:space="preserve">m </v>
          </cell>
          <cell r="C2953" t="str">
            <v xml:space="preserve">0.50 mm bakır levhadan oluk halinde çatı deresi yapılması ve yerine tespiti </v>
          </cell>
          <cell r="D2953">
            <v>51972375</v>
          </cell>
        </row>
        <row r="2954">
          <cell r="A2954" t="str">
            <v>24.055</v>
          </cell>
          <cell r="B2954" t="str">
            <v xml:space="preserve">Ad. </v>
          </cell>
          <cell r="C2954" t="str">
            <v xml:space="preserve">0.50 mm bakır levhada yağmur suyu haznesi yapılması ve yerine tespiti </v>
          </cell>
          <cell r="D2954">
            <v>44829262</v>
          </cell>
        </row>
        <row r="2955">
          <cell r="A2955" t="str">
            <v>24.056</v>
          </cell>
          <cell r="B2955" t="str">
            <v xml:space="preserve">m </v>
          </cell>
          <cell r="C2955" t="str">
            <v xml:space="preserve">0.50 mm bakır levhadan atika duvar arkasına çatı deresi yapılması ve yerine kon. </v>
          </cell>
          <cell r="D2955">
            <v>54777562</v>
          </cell>
        </row>
        <row r="2956">
          <cell r="A2956" t="str">
            <v>24.057</v>
          </cell>
          <cell r="B2956" t="str">
            <v xml:space="preserve">m </v>
          </cell>
          <cell r="C2956" t="str">
            <v xml:space="preserve">0.50 mm bakır lev.sıva ete. baca ken.çatı mua. pen.çatı fen.yapılması yerine kon. </v>
          </cell>
          <cell r="D2956">
            <v>21100156</v>
          </cell>
        </row>
        <row r="2957">
          <cell r="A2957" t="str">
            <v>24.058</v>
          </cell>
          <cell r="B2957" t="str">
            <v xml:space="preserve">m2 </v>
          </cell>
          <cell r="C2957" t="str">
            <v xml:space="preserve">0.50 mm bakır levhadan atika duvarların üst ve yanlarına kap. yap </v>
          </cell>
          <cell r="D2957">
            <v>43553848</v>
          </cell>
        </row>
        <row r="2958">
          <cell r="A2958" t="str">
            <v>24.059</v>
          </cell>
          <cell r="B2958" t="str">
            <v xml:space="preserve">m </v>
          </cell>
          <cell r="C2958" t="str">
            <v xml:space="preserve">0.50 mm bakır levhadan pencere denizliği yapılması </v>
          </cell>
          <cell r="D2958">
            <v>18659718</v>
          </cell>
        </row>
        <row r="2959">
          <cell r="A2959" t="str">
            <v>24.060</v>
          </cell>
          <cell r="B2959" t="str">
            <v xml:space="preserve">m </v>
          </cell>
          <cell r="C2959" t="str">
            <v xml:space="preserve">70 mm çaplı PVC bir ucu muflu yağmur borusu yapılması ve yerine tespiti </v>
          </cell>
          <cell r="D2959">
            <v>3619005</v>
          </cell>
        </row>
        <row r="2960">
          <cell r="A2960" t="str">
            <v>24.061</v>
          </cell>
          <cell r="B2960" t="str">
            <v xml:space="preserve">m </v>
          </cell>
          <cell r="C2960" t="str">
            <v xml:space="preserve">100 mm çapında bir ucu muflu sert PVC yağmur bor tem. ve yerine tespiti </v>
          </cell>
          <cell r="D2960">
            <v>3333055.1999999997</v>
          </cell>
        </row>
        <row r="2961">
          <cell r="A2961" t="str">
            <v>24.062</v>
          </cell>
          <cell r="B2961" t="str">
            <v xml:space="preserve">m </v>
          </cell>
          <cell r="C2961" t="str">
            <v xml:space="preserve">125 mm çapında bir ucu muflu sert PVC yağmur bor. tem. ve yerine tespiti </v>
          </cell>
          <cell r="D2961">
            <v>6792975</v>
          </cell>
        </row>
        <row r="2962">
          <cell r="A2962" t="str">
            <v>24.063</v>
          </cell>
          <cell r="B2962" t="str">
            <v xml:space="preserve">m </v>
          </cell>
          <cell r="C2962" t="str">
            <v xml:space="preserve">100 mm çap. sert PVC yağmur oluğu temini ve yerine tespiti </v>
          </cell>
          <cell r="D2962">
            <v>8967503</v>
          </cell>
        </row>
        <row r="2963">
          <cell r="A2963" t="str">
            <v>24.064</v>
          </cell>
          <cell r="B2963" t="str">
            <v xml:space="preserve">m </v>
          </cell>
          <cell r="C2963" t="str">
            <v xml:space="preserve">150 mm çapında sert PVC yağmur oluğu temini ve yerine tespiti </v>
          </cell>
          <cell r="D2963">
            <v>10473942</v>
          </cell>
        </row>
        <row r="2964">
          <cell r="A2964" t="str">
            <v>25.001</v>
          </cell>
          <cell r="B2964" t="str">
            <v xml:space="preserve">m2 </v>
          </cell>
          <cell r="C2964" t="str">
            <v xml:space="preserve">Ahşap yüzünün boyanmaya hazır bir hale getirilmesi </v>
          </cell>
          <cell r="D2964">
            <v>1071830</v>
          </cell>
        </row>
        <row r="2965">
          <cell r="A2965" t="str">
            <v>25.002</v>
          </cell>
          <cell r="B2965" t="str">
            <v xml:space="preserve">m2 </v>
          </cell>
          <cell r="C2965" t="str">
            <v xml:space="preserve">Boyası bozulmuş ahşap imalatın bir kat yağlı boya ile boyanması </v>
          </cell>
          <cell r="D2965">
            <v>3180125</v>
          </cell>
        </row>
        <row r="2966">
          <cell r="A2966" t="str">
            <v>25.003</v>
          </cell>
          <cell r="B2966" t="str">
            <v xml:space="preserve">m2 </v>
          </cell>
          <cell r="C2966" t="str">
            <v xml:space="preserve">Boyası bozulmuş ahşap imalatın iki kat yağlı boya ile boyanması </v>
          </cell>
          <cell r="D2966">
            <v>5957625</v>
          </cell>
        </row>
        <row r="2967">
          <cell r="A2967" t="str">
            <v>25.004</v>
          </cell>
          <cell r="B2967" t="str">
            <v xml:space="preserve">m2 </v>
          </cell>
          <cell r="C2967" t="str">
            <v xml:space="preserve">Yeni ahşap kapı, pen, cam. böl., möb. yüzlerinin iki kat yağlı boya ile boyan. </v>
          </cell>
          <cell r="D2967">
            <v>8830705</v>
          </cell>
        </row>
        <row r="2968">
          <cell r="A2968" t="str">
            <v>25.005</v>
          </cell>
          <cell r="B2968" t="str">
            <v xml:space="preserve">m2 </v>
          </cell>
          <cell r="C2968" t="str">
            <v xml:space="preserve">Yeni ahşap kapı, pencere, camekan, möble, üç kat yğlı boya ile boyanması </v>
          </cell>
          <cell r="D2968">
            <v>11928830</v>
          </cell>
        </row>
        <row r="2969">
          <cell r="A2969" t="str">
            <v>25.006</v>
          </cell>
          <cell r="B2969" t="str">
            <v xml:space="preserve">m2 </v>
          </cell>
          <cell r="C2969" t="str">
            <v xml:space="preserve">Yeni ahş. kapı, pen.imal.2 kat boyan.son.1 kat döv. yağ. boy yapılması </v>
          </cell>
          <cell r="D2969">
            <v>11928830</v>
          </cell>
        </row>
        <row r="2970">
          <cell r="A2970" t="str">
            <v>25.014</v>
          </cell>
          <cell r="B2970" t="str">
            <v xml:space="preserve">Ton </v>
          </cell>
          <cell r="C2970" t="str">
            <v xml:space="preserve">Demir imalatın kumlanarak boyaya hazır hale getirilmesi(pas-yağ lekeleri ve kirlerin temizlenmesi) </v>
          </cell>
          <cell r="D2970">
            <v>483332625</v>
          </cell>
        </row>
        <row r="2971">
          <cell r="A2971" t="str">
            <v>25.015</v>
          </cell>
          <cell r="B2971" t="str">
            <v xml:space="preserve">m2 </v>
          </cell>
          <cell r="C2971" t="str">
            <v xml:space="preserve">Demir imalatın bir kat sülyen, iki kat yağlı boya ile boyanması </v>
          </cell>
          <cell r="D2971">
            <v>7711275</v>
          </cell>
        </row>
        <row r="2972">
          <cell r="A2972" t="str">
            <v>25.016</v>
          </cell>
          <cell r="B2972" t="str">
            <v xml:space="preserve">m2 </v>
          </cell>
          <cell r="C2972" t="str">
            <v xml:space="preserve">Demir imalatın iki kat sülyen iki kat yağlı boya ile boyanması </v>
          </cell>
          <cell r="D2972">
            <v>4882137.5</v>
          </cell>
        </row>
        <row r="2973">
          <cell r="A2973" t="str">
            <v>25.020</v>
          </cell>
          <cell r="B2973" t="str">
            <v xml:space="preserve">m2 </v>
          </cell>
          <cell r="C2973" t="str">
            <v xml:space="preserve">Badanasız sıva yüzüne 2 kat yağlı boya sürülmesi </v>
          </cell>
          <cell r="D2973">
            <v>8354125</v>
          </cell>
        </row>
        <row r="2974">
          <cell r="A2974" t="str">
            <v>25.021</v>
          </cell>
          <cell r="B2974" t="str">
            <v xml:space="preserve">m2 </v>
          </cell>
          <cell r="C2974" t="str">
            <v xml:space="preserve">Badanasız sıva yüzüne 3 kat yağlı boya yapılması </v>
          </cell>
          <cell r="D2974">
            <v>5013937.5</v>
          </cell>
        </row>
        <row r="2975">
          <cell r="A2975" t="str">
            <v>25.022</v>
          </cell>
          <cell r="B2975" t="str">
            <v xml:space="preserve">m2 </v>
          </cell>
          <cell r="C2975" t="str">
            <v xml:space="preserve">Badanasız sıva yüzüne 1 kat düz,1 kat dövme yağlı boya yapılması </v>
          </cell>
          <cell r="D2975">
            <v>9199875</v>
          </cell>
        </row>
        <row r="2976">
          <cell r="A2976" t="str">
            <v>25.023</v>
          </cell>
          <cell r="B2976" t="str">
            <v xml:space="preserve">m2 </v>
          </cell>
          <cell r="C2976" t="str">
            <v xml:space="preserve">Badanasız sıva yüzüne 2 kat düz,1 kat dövme yağlı boya yapılması </v>
          </cell>
          <cell r="D2976">
            <v>10873625</v>
          </cell>
        </row>
        <row r="2977">
          <cell r="A2977" t="str">
            <v>25.024</v>
          </cell>
          <cell r="B2977" t="str">
            <v xml:space="preserve">m2 </v>
          </cell>
          <cell r="C2977" t="str">
            <v xml:space="preserve">Badanalı sıva yüzüne 2 kat yağlı boya yapılması </v>
          </cell>
          <cell r="D2977">
            <v>8840062</v>
          </cell>
        </row>
        <row r="2978">
          <cell r="A2978" t="str">
            <v>25.025</v>
          </cell>
          <cell r="B2978" t="str">
            <v xml:space="preserve">m2 </v>
          </cell>
          <cell r="C2978" t="str">
            <v xml:space="preserve">Badanalı sıva yüzüne 3 kat yağlı boya yapılması </v>
          </cell>
          <cell r="D2978">
            <v>10513812</v>
          </cell>
        </row>
        <row r="2979">
          <cell r="A2979" t="str">
            <v>25.026</v>
          </cell>
          <cell r="B2979" t="str">
            <v xml:space="preserve">m2 </v>
          </cell>
          <cell r="C2979" t="str">
            <v xml:space="preserve">Badanalı sıva yüzüne 1 kat düz,1 kat dövme yağlı boya yapılması </v>
          </cell>
          <cell r="D2979">
            <v>9685812</v>
          </cell>
        </row>
        <row r="2980">
          <cell r="A2980" t="str">
            <v>25.027</v>
          </cell>
          <cell r="B2980" t="str">
            <v xml:space="preserve">m2 </v>
          </cell>
          <cell r="C2980" t="str">
            <v xml:space="preserve">Badanalı sıva yüzüne 2 kat düz,1 kat dövme yağlı boya yapılması </v>
          </cell>
          <cell r="D2980">
            <v>11359562</v>
          </cell>
        </row>
        <row r="2981">
          <cell r="A2981" t="str">
            <v>25.028</v>
          </cell>
          <cell r="B2981" t="str">
            <v xml:space="preserve">m2 </v>
          </cell>
          <cell r="C2981" t="str">
            <v xml:space="preserve">Boyalı sıva yüzüne yeniden 1 kat yağlı boya yapılması </v>
          </cell>
          <cell r="D2981">
            <v>4518262</v>
          </cell>
        </row>
        <row r="2982">
          <cell r="A2982" t="str">
            <v>25.029</v>
          </cell>
          <cell r="B2982" t="str">
            <v xml:space="preserve">m2 </v>
          </cell>
          <cell r="C2982" t="str">
            <v xml:space="preserve">Boyalı sıva yüzüne yeniden 2 kat yağlı boya yapılması </v>
          </cell>
          <cell r="D2982">
            <v>6026937</v>
          </cell>
        </row>
        <row r="2983">
          <cell r="A2983" t="str">
            <v>25.030</v>
          </cell>
          <cell r="B2983" t="str">
            <v xml:space="preserve">m2 </v>
          </cell>
          <cell r="C2983" t="str">
            <v xml:space="preserve">Boyalı sıva yüzüne yen.1 kat düz,1 kat döğme yağlı boya yapılması </v>
          </cell>
          <cell r="D2983">
            <v>7226562</v>
          </cell>
        </row>
        <row r="2984">
          <cell r="A2984" t="str">
            <v>25.031</v>
          </cell>
          <cell r="B2984" t="str">
            <v xml:space="preserve">m2 </v>
          </cell>
          <cell r="C2984" t="str">
            <v xml:space="preserve">Boyalı sıva yüzüne yeniden 1 kat dövme yağlı boya yapılması </v>
          </cell>
          <cell r="D2984">
            <v>5165187</v>
          </cell>
        </row>
        <row r="2985">
          <cell r="A2985" t="str">
            <v>25.034</v>
          </cell>
          <cell r="B2985" t="str">
            <v xml:space="preserve">m2 </v>
          </cell>
          <cell r="C2985" t="str">
            <v xml:space="preserve">Çıplak bet.veya ince sıva üz.akr.esaslıkalın cep. malz. ile kaplama yapılması </v>
          </cell>
          <cell r="D2985">
            <v>3514625</v>
          </cell>
        </row>
        <row r="2986">
          <cell r="A2986" t="str">
            <v>25.035</v>
          </cell>
          <cell r="B2986" t="str">
            <v xml:space="preserve">m2 </v>
          </cell>
          <cell r="C2986" t="str">
            <v xml:space="preserve">Akrilik esaslı kalın cephe mal ile kapl. yapılması (sıvasız hafif betonda) </v>
          </cell>
          <cell r="D2986">
            <v>7023187</v>
          </cell>
        </row>
        <row r="2987">
          <cell r="A2987" t="str">
            <v>25.036</v>
          </cell>
          <cell r="B2987" t="str">
            <v xml:space="preserve">m2 </v>
          </cell>
          <cell r="C2987" t="str">
            <v xml:space="preserve">Dışta ve içte ince sıva çıp. bet.yüz. akrilik esaslı ince mal. ile boy. </v>
          </cell>
          <cell r="D2987">
            <v>4876250</v>
          </cell>
        </row>
        <row r="2988">
          <cell r="A2988" t="str">
            <v>25.040</v>
          </cell>
          <cell r="B2988" t="str">
            <v xml:space="preserve">m2 </v>
          </cell>
          <cell r="C2988" t="str">
            <v xml:space="preserve">Eski badanalı yüzlere 3 kat beyaz kireç badana yapılması </v>
          </cell>
          <cell r="D2988">
            <v>1380830</v>
          </cell>
        </row>
        <row r="2989">
          <cell r="A2989" t="str">
            <v>25.041</v>
          </cell>
          <cell r="B2989" t="str">
            <v xml:space="preserve">m2 </v>
          </cell>
          <cell r="C2989" t="str">
            <v xml:space="preserve">Eski badanalı yüzlere 3 kat renkli kireç badana yapılması </v>
          </cell>
          <cell r="D2989">
            <v>1405205</v>
          </cell>
        </row>
        <row r="2990">
          <cell r="A2990" t="str">
            <v>25.042</v>
          </cell>
          <cell r="B2990" t="str">
            <v xml:space="preserve">m2 </v>
          </cell>
          <cell r="C2990" t="str">
            <v xml:space="preserve">Eski badanalı yüzlere 2 kat beyaz veya renkli kireç badana yapılması </v>
          </cell>
          <cell r="D2990">
            <v>2148887</v>
          </cell>
        </row>
        <row r="2991">
          <cell r="A2991" t="str">
            <v>25.043</v>
          </cell>
          <cell r="B2991" t="str">
            <v xml:space="preserve">m2 </v>
          </cell>
          <cell r="C2991" t="str">
            <v xml:space="preserve">Eski badanalı yüzeylere plastik duvar boyası (PVA es.) 3 kat badana yapılması </v>
          </cell>
          <cell r="D2991">
            <v>4592017</v>
          </cell>
        </row>
        <row r="2992">
          <cell r="A2992" t="str">
            <v>25.045</v>
          </cell>
          <cell r="B2992" t="str">
            <v xml:space="preserve">m2 </v>
          </cell>
          <cell r="C2992" t="str">
            <v xml:space="preserve">Yeni sıva yüzeylerine beyaz üç kat kireç badana yapılması </v>
          </cell>
          <cell r="D2992">
            <v>672917</v>
          </cell>
        </row>
        <row r="2993">
          <cell r="A2993" t="str">
            <v>25.046</v>
          </cell>
          <cell r="B2993" t="str">
            <v xml:space="preserve">m2 </v>
          </cell>
          <cell r="C2993" t="str">
            <v xml:space="preserve">Yeni sıva yüzeylerine renkli 3 kat kireç badana yapılması </v>
          </cell>
          <cell r="D2993">
            <v>853642</v>
          </cell>
        </row>
        <row r="2994">
          <cell r="A2994" t="str">
            <v>25.047</v>
          </cell>
          <cell r="B2994" t="str">
            <v xml:space="preserve">m2 </v>
          </cell>
          <cell r="C2994" t="str">
            <v xml:space="preserve">Yeni sıva yüz.renkli veya beyaz 2 kat tutkallı badana yapılması </v>
          </cell>
          <cell r="D2994">
            <v>1605450</v>
          </cell>
        </row>
        <row r="2995">
          <cell r="A2995" t="str">
            <v>25.048/1</v>
          </cell>
          <cell r="B2995" t="str">
            <v xml:space="preserve">m2 </v>
          </cell>
          <cell r="C2995" t="str">
            <v xml:space="preserve">Yeni sıva yüzeylerine (pls.duv.boyası) üç kat badana. </v>
          </cell>
          <cell r="D2995">
            <v>3189386.9</v>
          </cell>
        </row>
        <row r="2996">
          <cell r="A2996" t="str">
            <v>25.049</v>
          </cell>
          <cell r="B2996" t="str">
            <v xml:space="preserve">m2 </v>
          </cell>
          <cell r="C2996" t="str">
            <v xml:space="preserve">Yeni sıva yüzeylerine mermer tozlu ilavesiyle 3 kat kireç badana yapılması </v>
          </cell>
          <cell r="D2996">
            <v>838762</v>
          </cell>
        </row>
        <row r="2997">
          <cell r="A2997" t="str">
            <v>25.051</v>
          </cell>
          <cell r="B2997" t="str">
            <v xml:space="preserve">m2 </v>
          </cell>
          <cell r="C2997" t="str">
            <v xml:space="preserve">Normal çimento ile badana yapılması </v>
          </cell>
          <cell r="D2997">
            <v>61785</v>
          </cell>
        </row>
        <row r="2998">
          <cell r="A2998" t="str">
            <v>25.051/1</v>
          </cell>
          <cell r="B2998" t="str">
            <v xml:space="preserve">m2 </v>
          </cell>
          <cell r="C2998" t="str">
            <v xml:space="preserve">Beyaz çimento ile badana yapılması </v>
          </cell>
          <cell r="D2998">
            <v>629625</v>
          </cell>
        </row>
        <row r="2999">
          <cell r="A2999" t="str">
            <v>25.052</v>
          </cell>
          <cell r="B2999" t="str">
            <v xml:space="preserve">m2 </v>
          </cell>
          <cell r="C2999" t="str">
            <v xml:space="preserve">Katran badana yapılması </v>
          </cell>
          <cell r="D2999">
            <v>1291250</v>
          </cell>
        </row>
        <row r="3000">
          <cell r="A3000" t="str">
            <v>25.060</v>
          </cell>
          <cell r="B3000" t="str">
            <v xml:space="preserve">m2 </v>
          </cell>
          <cell r="C3000" t="str">
            <v xml:space="preserve">Dolu kapı, l ambiri, möble gibi sert ağaç imalatın cilalanması </v>
          </cell>
          <cell r="D3000">
            <v>4605625</v>
          </cell>
        </row>
        <row r="3001">
          <cell r="A3001" t="str">
            <v>25.061</v>
          </cell>
          <cell r="B3001" t="str">
            <v xml:space="preserve">m2 </v>
          </cell>
          <cell r="C3001" t="str">
            <v xml:space="preserve">Camlı kapı, pencere, camekan gibi sert ağaç imalatın cilası </v>
          </cell>
          <cell r="D3001">
            <v>3509062</v>
          </cell>
        </row>
        <row r="3002">
          <cell r="A3002" t="str">
            <v>25.064/1A</v>
          </cell>
          <cell r="B3002" t="str">
            <v xml:space="preserve">m2 </v>
          </cell>
          <cell r="C3002" t="str">
            <v xml:space="preserve">Badanalı, badanasız sıva yüzlerine plastik duvar kağıdı ile kaplanması </v>
          </cell>
          <cell r="D3002">
            <v>3133525</v>
          </cell>
        </row>
        <row r="3003">
          <cell r="A3003" t="str">
            <v>25.064/1B</v>
          </cell>
          <cell r="B3003" t="str">
            <v xml:space="preserve">m2 </v>
          </cell>
          <cell r="C3003" t="str">
            <v xml:space="preserve">Badanalı, badanasız sıva yüzlerine kabartma duvar kağıdı ile kaplanması </v>
          </cell>
          <cell r="D3003">
            <v>1939150</v>
          </cell>
        </row>
        <row r="3004">
          <cell r="A3004" t="str">
            <v>25.064/1C</v>
          </cell>
          <cell r="B3004" t="str">
            <v xml:space="preserve">m2 </v>
          </cell>
          <cell r="C3004" t="str">
            <v xml:space="preserve">Badanalı, badanasız sıva yüzlerine düz duvar kağıdı kaplanması </v>
          </cell>
          <cell r="D3004">
            <v>1768525</v>
          </cell>
        </row>
        <row r="3005">
          <cell r="A3005" t="str">
            <v>25.064/2A</v>
          </cell>
          <cell r="B3005" t="str">
            <v xml:space="preserve">m2 </v>
          </cell>
          <cell r="C3005" t="str">
            <v xml:space="preserve">Badanalı, boyalı sıva yüzlerine plastik duvar kağıdı kaplanması </v>
          </cell>
          <cell r="D3005">
            <v>3011062</v>
          </cell>
        </row>
        <row r="3006">
          <cell r="A3006" t="str">
            <v>25.064/2B</v>
          </cell>
          <cell r="B3006" t="str">
            <v xml:space="preserve">m2 </v>
          </cell>
          <cell r="C3006" t="str">
            <v xml:space="preserve">Badanalı, boyalı sıva yüzlerine kabartma duvar kağıdı ile kaplanması </v>
          </cell>
          <cell r="D3006">
            <v>1816687</v>
          </cell>
        </row>
        <row r="3007">
          <cell r="A3007" t="str">
            <v>25.064/2C</v>
          </cell>
          <cell r="B3007" t="str">
            <v xml:space="preserve">m2 </v>
          </cell>
          <cell r="C3007" t="str">
            <v xml:space="preserve">Badanalı, boyalı sıva yüzlerine düz duvar kağıdı ile kap. </v>
          </cell>
          <cell r="D3007">
            <v>1646062</v>
          </cell>
        </row>
        <row r="3008">
          <cell r="A3008" t="str">
            <v>25.064/3A</v>
          </cell>
          <cell r="B3008" t="str">
            <v xml:space="preserve">m2 </v>
          </cell>
          <cell r="C3008" t="str">
            <v xml:space="preserve">Eski sıvalı (Bozuk satıhlı) bad. ve boy.sıva yüz.plas.duvar kağıdı ile kap. </v>
          </cell>
          <cell r="D3008">
            <v>4037938</v>
          </cell>
        </row>
        <row r="3009">
          <cell r="A3009" t="str">
            <v>25.064/3B</v>
          </cell>
          <cell r="B3009" t="str">
            <v xml:space="preserve">m2 </v>
          </cell>
          <cell r="C3009" t="str">
            <v xml:space="preserve">Eski sıvalı (Bozuk satıhlı) bad.ve boy. sıva yüz.kabar.duvar kağıdı ile kap. </v>
          </cell>
          <cell r="D3009">
            <v>2843562</v>
          </cell>
        </row>
        <row r="3010">
          <cell r="A3010" t="str">
            <v>25.064/3C</v>
          </cell>
          <cell r="B3010" t="str">
            <v xml:space="preserve">m2 </v>
          </cell>
          <cell r="C3010" t="str">
            <v xml:space="preserve">Eski sıvalı (Bozuk satıhlı) bad.ve boy.sıva yüz.düz duvar kağıdı yapılması </v>
          </cell>
          <cell r="D3010">
            <v>2672937</v>
          </cell>
        </row>
        <row r="3011">
          <cell r="A3011" t="str">
            <v>25.070</v>
          </cell>
          <cell r="B3011" t="str">
            <v xml:space="preserve">m2 </v>
          </cell>
          <cell r="C3011" t="str">
            <v xml:space="preserve">Tabii ve suni taşların cilalanması </v>
          </cell>
          <cell r="D3011">
            <v>4658750</v>
          </cell>
        </row>
        <row r="3012">
          <cell r="A3012" t="str">
            <v>25.081</v>
          </cell>
          <cell r="B3012" t="str">
            <v xml:space="preserve">m2 </v>
          </cell>
          <cell r="C3012" t="str">
            <v xml:space="preserve">Her nevi parkenin cilalanması </v>
          </cell>
          <cell r="D3012">
            <v>11676000</v>
          </cell>
        </row>
        <row r="3013">
          <cell r="A3013" t="str">
            <v>25.100</v>
          </cell>
          <cell r="C3013" t="str">
            <v xml:space="preserve">PVC DÖŞEME VE DUVAR KAPLAMALARI </v>
          </cell>
          <cell r="D3013">
            <v>0</v>
          </cell>
        </row>
        <row r="3014">
          <cell r="A3014" t="str">
            <v>25.114</v>
          </cell>
          <cell r="B3014" t="str">
            <v xml:space="preserve">m2 </v>
          </cell>
          <cell r="C3014" t="str">
            <v xml:space="preserve">Mevcut beton, mozaik, şap üzerine PVC yer döşemesi yapılması (2 mm kalınlıkta) </v>
          </cell>
          <cell r="D3014">
            <v>6297250</v>
          </cell>
        </row>
        <row r="3015">
          <cell r="A3015" t="str">
            <v>25.115</v>
          </cell>
          <cell r="B3015" t="str">
            <v xml:space="preserve">m2 </v>
          </cell>
          <cell r="C3015" t="str">
            <v xml:space="preserve">Mevcut beton, mozaik, şap üzerine PVC yer döşemesi yapılması (1.6 mm) </v>
          </cell>
          <cell r="D3015">
            <v>5361437</v>
          </cell>
        </row>
        <row r="3016">
          <cell r="A3016" t="str">
            <v>25.116/1</v>
          </cell>
          <cell r="B3016" t="str">
            <v xml:space="preserve">m2 </v>
          </cell>
          <cell r="C3016" t="str">
            <v xml:space="preserve">PVC esaslı yer döş.malzemeleri ile döşeme kaplaması yapılması (hasta odalarında) </v>
          </cell>
          <cell r="D3016">
            <v>55511875</v>
          </cell>
        </row>
        <row r="3017">
          <cell r="A3017" t="str">
            <v>25.116/2</v>
          </cell>
          <cell r="B3017" t="str">
            <v xml:space="preserve">m2 </v>
          </cell>
          <cell r="C3017" t="str">
            <v xml:space="preserve">PVC esaslı yer döş.malzemeleri ile döşeme kaplaması yapılması (koridor, B864yoğun bakım odalarında) </v>
          </cell>
          <cell r="D3017">
            <v>59265625</v>
          </cell>
        </row>
        <row r="3018">
          <cell r="A3018" t="str">
            <v>25.116/3</v>
          </cell>
          <cell r="B3018" t="str">
            <v xml:space="preserve">m2 </v>
          </cell>
          <cell r="C3018" t="str">
            <v xml:space="preserve">PVC esaslı yer döş.malzemeleri ile döşeme kaplaması yapılması (ameliyathanelerde) </v>
          </cell>
          <cell r="D3018">
            <v>68650000</v>
          </cell>
        </row>
        <row r="3019">
          <cell r="A3019" t="str">
            <v>25.116/4</v>
          </cell>
          <cell r="B3019" t="str">
            <v xml:space="preserve">m2 </v>
          </cell>
          <cell r="C3019" t="str">
            <v xml:space="preserve">PVC esaslı yer döş.malzemeleri ile döşeme kaplaması yapılması (ıslak mekanlarda) </v>
          </cell>
          <cell r="D3019">
            <v>59265625</v>
          </cell>
        </row>
        <row r="3020">
          <cell r="A3020" t="str">
            <v>25.117</v>
          </cell>
          <cell r="B3020" t="str">
            <v xml:space="preserve">m </v>
          </cell>
          <cell r="C3020" t="str">
            <v xml:space="preserve">PVC esaslı malzemeler ile süpürgelik yapılması </v>
          </cell>
          <cell r="D3020">
            <v>4923112</v>
          </cell>
        </row>
        <row r="3021">
          <cell r="A3021" t="str">
            <v>25.118/1</v>
          </cell>
          <cell r="B3021" t="str">
            <v xml:space="preserve">m </v>
          </cell>
          <cell r="C3021" t="str">
            <v xml:space="preserve">PVC esaslı yer döşeme malzemeleri ile döşeme kaplaması yapılması (Hasta odalarında) </v>
          </cell>
          <cell r="D3021">
            <v>63001662</v>
          </cell>
        </row>
        <row r="3022">
          <cell r="A3022" t="str">
            <v>25.118/2</v>
          </cell>
          <cell r="B3022" t="str">
            <v xml:space="preserve">m </v>
          </cell>
          <cell r="C3022" t="str">
            <v xml:space="preserve">PVC esaslı yer döşeme malzemeleri ile döşeme kaplaması yapılması (koridorlarda, yoğun bakım odalarında) </v>
          </cell>
          <cell r="D3022">
            <v>66755412</v>
          </cell>
        </row>
        <row r="3023">
          <cell r="A3023" t="str">
            <v>25.118/3</v>
          </cell>
          <cell r="B3023" t="str">
            <v xml:space="preserve">m </v>
          </cell>
          <cell r="C3023" t="str">
            <v xml:space="preserve">PVC esaslı yer döşeme malzemeleri ile döşeme kaplaması yapılması (Ameliyathanelerde) </v>
          </cell>
          <cell r="D3023">
            <v>76136789</v>
          </cell>
        </row>
        <row r="3024">
          <cell r="A3024" t="str">
            <v>25.118/4</v>
          </cell>
          <cell r="B3024" t="str">
            <v xml:space="preserve">m </v>
          </cell>
          <cell r="C3024" t="str">
            <v xml:space="preserve">PVC esaslı yer döşeme malzemeleri ile döşeme kaplaması yapılması (ıslak mekanlarda) </v>
          </cell>
          <cell r="D3024">
            <v>66755412</v>
          </cell>
        </row>
        <row r="3025">
          <cell r="A3025" t="str">
            <v>25.120/1</v>
          </cell>
          <cell r="B3025" t="str">
            <v xml:space="preserve">m2 </v>
          </cell>
          <cell r="C3025" t="str">
            <v xml:space="preserve">Tekstil yer döşeme kaplaması yapılması (Her renk halı döş.) Polyamit </v>
          </cell>
          <cell r="D3025">
            <v>16868125</v>
          </cell>
        </row>
        <row r="3026">
          <cell r="A3026" t="str">
            <v>25.120/2</v>
          </cell>
          <cell r="B3026" t="str">
            <v xml:space="preserve">m2 </v>
          </cell>
          <cell r="C3026" t="str">
            <v xml:space="preserve">Tekstil yer döşeme kaplaması (Her renk halı döşeme) akrilik esaslı </v>
          </cell>
          <cell r="D3026">
            <v>16487500</v>
          </cell>
        </row>
        <row r="3027">
          <cell r="A3027" t="str">
            <v>25.120/3</v>
          </cell>
          <cell r="B3027" t="str">
            <v xml:space="preserve">m2 </v>
          </cell>
          <cell r="C3027" t="str">
            <v xml:space="preserve">Tekstil yer döşeme kaplaması (Her renk halı döşeme) polipoplen esaslı </v>
          </cell>
          <cell r="D3027">
            <v>13747000</v>
          </cell>
        </row>
        <row r="3028">
          <cell r="A3028" t="str">
            <v>25.120/4</v>
          </cell>
          <cell r="B3028" t="str">
            <v xml:space="preserve">m2 </v>
          </cell>
          <cell r="C3028" t="str">
            <v xml:space="preserve">Tek. yer döş.kap. (halkalı havlı) (Her renk halı döşeme) bukle polipoplen </v>
          </cell>
          <cell r="D3028">
            <v>9636250</v>
          </cell>
        </row>
        <row r="3029">
          <cell r="A3029" t="str">
            <v>25.120/5</v>
          </cell>
          <cell r="B3029" t="str">
            <v xml:space="preserve">m2 </v>
          </cell>
          <cell r="C3029" t="str">
            <v xml:space="preserve">Tek. yer döş.kap.(Her renk halı döş) yün es. köpük tab. tafting (halkalı hav.) </v>
          </cell>
          <cell r="D3029">
            <v>20750500</v>
          </cell>
        </row>
        <row r="3030">
          <cell r="A3030" t="str">
            <v>25.120/6</v>
          </cell>
          <cell r="B3030" t="str">
            <v xml:space="preserve">m2 </v>
          </cell>
          <cell r="C3030" t="str">
            <v xml:space="preserve">Tek. yer döş.kap.(Her renk halı döş) tafting keçe poliproplen (halkalı hav.) </v>
          </cell>
          <cell r="D3030">
            <v>5449375</v>
          </cell>
        </row>
        <row r="3031">
          <cell r="A3031" t="str">
            <v>25.120/7</v>
          </cell>
          <cell r="B3031" t="str">
            <v xml:space="preserve">m2 </v>
          </cell>
          <cell r="C3031" t="str">
            <v xml:space="preserve">Tek. yer döş.kap.(Her renk halı döş) tafting çelik tab. polip. (halkalı hav.) </v>
          </cell>
          <cell r="D3031">
            <v>11920000</v>
          </cell>
        </row>
        <row r="3032">
          <cell r="A3032" t="str">
            <v>25.121</v>
          </cell>
          <cell r="B3032" t="str">
            <v xml:space="preserve">m2 </v>
          </cell>
          <cell r="C3032" t="str">
            <v xml:space="preserve">Döşeme ve duvar kaplanması yapılması (koruyucu sıvı ile) </v>
          </cell>
          <cell r="D3032">
            <v>22242325</v>
          </cell>
        </row>
        <row r="3033">
          <cell r="A3033" t="str">
            <v>25.122</v>
          </cell>
          <cell r="B3033" t="str">
            <v xml:space="preserve">m2 </v>
          </cell>
          <cell r="C3033" t="str">
            <v xml:space="preserve">Temel ve kagir yüzlere izolasyon yapılması </v>
          </cell>
          <cell r="D3033">
            <v>16869137</v>
          </cell>
        </row>
        <row r="3034">
          <cell r="A3034" t="str">
            <v>25.123</v>
          </cell>
          <cell r="B3034" t="str">
            <v xml:space="preserve">m2 </v>
          </cell>
          <cell r="C3034" t="str">
            <v xml:space="preserve">Yüzme havuzları izolasyonu ve kaplanması yapılması </v>
          </cell>
          <cell r="D3034">
            <v>25847262</v>
          </cell>
        </row>
        <row r="3035">
          <cell r="A3035" t="str">
            <v>25.124</v>
          </cell>
          <cell r="B3035" t="str">
            <v xml:space="preserve">m2 </v>
          </cell>
          <cell r="C3035" t="str">
            <v xml:space="preserve">Metal yüzlerin izolasyonu </v>
          </cell>
          <cell r="D3035">
            <v>17412250</v>
          </cell>
        </row>
        <row r="3036">
          <cell r="A3036" t="str">
            <v>25.126</v>
          </cell>
          <cell r="B3036" t="str">
            <v xml:space="preserve">m2 </v>
          </cell>
          <cell r="C3036" t="str">
            <v xml:space="preserve">Koruyucu sıvı malzemesi ile beton satıhların korunması </v>
          </cell>
          <cell r="D3036">
            <v>4938125</v>
          </cell>
        </row>
        <row r="3037">
          <cell r="A3037" t="str">
            <v>25.128</v>
          </cell>
          <cell r="B3037" t="str">
            <v xml:space="preserve">m2 </v>
          </cell>
          <cell r="C3037" t="str">
            <v xml:space="preserve">İnce sıva üzerine her renk düz kaplama yapılmasıve renkli cila sürülmesi </v>
          </cell>
          <cell r="D3037">
            <v>11272600</v>
          </cell>
        </row>
        <row r="3038">
          <cell r="A3038" t="str">
            <v>25.129</v>
          </cell>
          <cell r="B3038" t="str">
            <v xml:space="preserve">m2 </v>
          </cell>
          <cell r="C3038" t="str">
            <v xml:space="preserve">Düz kaplama üzerine bir kat noktalı süs yapılması </v>
          </cell>
          <cell r="D3038">
            <v>488037</v>
          </cell>
        </row>
        <row r="3039">
          <cell r="A3039" t="str">
            <v>25.130</v>
          </cell>
          <cell r="B3039" t="str">
            <v xml:space="preserve">m2 </v>
          </cell>
          <cell r="C3039" t="str">
            <v xml:space="preserve">Düz kaplama üzerine iki kat noktalı süs yapılması </v>
          </cell>
          <cell r="D3039">
            <v>960125</v>
          </cell>
        </row>
        <row r="3040">
          <cell r="A3040" t="str">
            <v>25.131</v>
          </cell>
          <cell r="B3040" t="str">
            <v xml:space="preserve">m2 </v>
          </cell>
          <cell r="C3040" t="str">
            <v xml:space="preserve">Düz kaplama üzerine bir kat ağ şeklinde süs yapılması </v>
          </cell>
          <cell r="D3040">
            <v>189837</v>
          </cell>
        </row>
        <row r="3041">
          <cell r="A3041" t="str">
            <v>25.132</v>
          </cell>
          <cell r="B3041" t="str">
            <v xml:space="preserve">m2 </v>
          </cell>
          <cell r="C3041" t="str">
            <v xml:space="preserve">Düz kaplama üzerine iki kat ağ şeklinde süs yapılması </v>
          </cell>
          <cell r="D3041">
            <v>363725</v>
          </cell>
        </row>
        <row r="3042">
          <cell r="A3042" t="str">
            <v>25.136</v>
          </cell>
          <cell r="B3042" t="str">
            <v xml:space="preserve">m2 </v>
          </cell>
          <cell r="C3042" t="str">
            <v xml:space="preserve">Demir madeni imalatın korozyona karşı 1 kat boyanması </v>
          </cell>
          <cell r="D3042">
            <v>3084250</v>
          </cell>
        </row>
        <row r="3043">
          <cell r="A3043" t="str">
            <v>25.137</v>
          </cell>
          <cell r="B3043" t="str">
            <v xml:space="preserve">m2 </v>
          </cell>
          <cell r="C3043" t="str">
            <v xml:space="preserve">Demir madeni imalatın korozyona karşı 2 kat boyanması </v>
          </cell>
          <cell r="D3043">
            <v>5348250</v>
          </cell>
        </row>
        <row r="3044">
          <cell r="A3044" t="str">
            <v>26.021</v>
          </cell>
          <cell r="B3044" t="str">
            <v xml:space="preserve">m2 </v>
          </cell>
          <cell r="C3044" t="str">
            <v xml:space="preserve">Yivli renksiz karosiman ile döşeme kaplanması yapılması </v>
          </cell>
          <cell r="D3044">
            <v>12729155</v>
          </cell>
        </row>
        <row r="3045">
          <cell r="A3045" t="str">
            <v>26.022</v>
          </cell>
          <cell r="B3045" t="str">
            <v xml:space="preserve">m2 </v>
          </cell>
          <cell r="C3045" t="str">
            <v xml:space="preserve">Yivli renkli karosiman ile döşeme kaplanması yapılması </v>
          </cell>
          <cell r="D3045">
            <v>12974592</v>
          </cell>
        </row>
        <row r="3046">
          <cell r="A3046" t="str">
            <v>26.023</v>
          </cell>
          <cell r="B3046" t="str">
            <v xml:space="preserve">m2 </v>
          </cell>
          <cell r="C3046" t="str">
            <v xml:space="preserve">Düz renksiz karosiman ile döşeme kaplanması yapılması </v>
          </cell>
          <cell r="D3046">
            <v>12448280</v>
          </cell>
        </row>
        <row r="3047">
          <cell r="A3047" t="str">
            <v>26.024</v>
          </cell>
          <cell r="B3047" t="str">
            <v xml:space="preserve">m2 </v>
          </cell>
          <cell r="C3047" t="str">
            <v xml:space="preserve">Düz renkli karosiman ile döşeme kaplanması yapılması </v>
          </cell>
          <cell r="D3047">
            <v>12729155</v>
          </cell>
        </row>
        <row r="3048">
          <cell r="A3048" t="str">
            <v>26.031</v>
          </cell>
          <cell r="B3048" t="str">
            <v xml:space="preserve">m2 </v>
          </cell>
          <cell r="C3048" t="str">
            <v xml:space="preserve">Düz renksiz karosiman ile duvar kaplanması yapılması </v>
          </cell>
          <cell r="D3048">
            <v>14159483</v>
          </cell>
        </row>
        <row r="3049">
          <cell r="A3049" t="str">
            <v>26.032</v>
          </cell>
          <cell r="B3049" t="str">
            <v xml:space="preserve">m2 </v>
          </cell>
          <cell r="C3049" t="str">
            <v xml:space="preserve">Düz renkli karosiman ile duvar kaplanması yapılması </v>
          </cell>
          <cell r="D3049">
            <v>14440358</v>
          </cell>
        </row>
        <row r="3050">
          <cell r="A3050" t="str">
            <v>26.041</v>
          </cell>
          <cell r="B3050" t="str">
            <v xml:space="preserve">m2 </v>
          </cell>
          <cell r="C3050" t="str">
            <v xml:space="preserve">Her renkte mozaik karo ile döşeme kaplanması yapılması </v>
          </cell>
          <cell r="D3050">
            <v>16040592</v>
          </cell>
        </row>
        <row r="3051">
          <cell r="A3051" t="str">
            <v>26.042</v>
          </cell>
          <cell r="B3051" t="str">
            <v xml:space="preserve">m2 </v>
          </cell>
          <cell r="C3051" t="str">
            <v xml:space="preserve">Her renkte desenli mozaik karo ile döşeme kaplanması yapılması </v>
          </cell>
          <cell r="D3051">
            <v>18172092</v>
          </cell>
        </row>
        <row r="3052">
          <cell r="A3052" t="str">
            <v>26.051</v>
          </cell>
          <cell r="B3052" t="str">
            <v xml:space="preserve">m2 </v>
          </cell>
          <cell r="C3052" t="str">
            <v xml:space="preserve">Her renkte düz mozaik karo ile duvar kaplanması yapılması </v>
          </cell>
          <cell r="D3052">
            <v>17751796</v>
          </cell>
        </row>
        <row r="3053">
          <cell r="A3053" t="str">
            <v>26.052</v>
          </cell>
          <cell r="B3053" t="str">
            <v xml:space="preserve">m2 </v>
          </cell>
          <cell r="C3053" t="str">
            <v xml:space="preserve">Her renkte desenli mozaik karo ile duvar kaplanması yapılması </v>
          </cell>
          <cell r="D3053">
            <v>19883296</v>
          </cell>
        </row>
        <row r="3054">
          <cell r="A3054" t="str">
            <v>26.061</v>
          </cell>
          <cell r="B3054" t="str">
            <v xml:space="preserve">m2 </v>
          </cell>
          <cell r="C3054" t="str">
            <v xml:space="preserve">Yatay yüzeylere beyaz karo fayans kaplama yapılması </v>
          </cell>
          <cell r="D3054">
            <v>19887736</v>
          </cell>
        </row>
        <row r="3055">
          <cell r="A3055" t="str">
            <v>26.062</v>
          </cell>
          <cell r="B3055" t="str">
            <v xml:space="preserve">m2 </v>
          </cell>
          <cell r="C3055" t="str">
            <v xml:space="preserve">Yatay yüzeylere her renkte karo fayans kaplama yapılması </v>
          </cell>
          <cell r="D3055">
            <v>21183173</v>
          </cell>
        </row>
        <row r="3056">
          <cell r="A3056" t="str">
            <v>26.071</v>
          </cell>
          <cell r="B3056" t="str">
            <v xml:space="preserve">m2 </v>
          </cell>
          <cell r="C3056" t="str">
            <v xml:space="preserve">Beyaz karo fayans ile duvar kaplanması yapılması </v>
          </cell>
          <cell r="D3056">
            <v>20813673</v>
          </cell>
        </row>
        <row r="3057">
          <cell r="A3057" t="str">
            <v>26.072</v>
          </cell>
          <cell r="B3057" t="str">
            <v xml:space="preserve">m2 </v>
          </cell>
          <cell r="C3057" t="str">
            <v xml:space="preserve">Her renkte karo fayans ile duvar kaplanması yapılması </v>
          </cell>
          <cell r="D3057">
            <v>22109111</v>
          </cell>
        </row>
        <row r="3058">
          <cell r="A3058" t="str">
            <v>26.081</v>
          </cell>
          <cell r="B3058" t="str">
            <v xml:space="preserve">m2 </v>
          </cell>
          <cell r="C3058" t="str">
            <v xml:space="preserve">Beyaz karo fayans ile fugalı duvar kaplanması yapılması </v>
          </cell>
          <cell r="D3058">
            <v>25416983</v>
          </cell>
        </row>
        <row r="3059">
          <cell r="A3059" t="str">
            <v>26.082</v>
          </cell>
          <cell r="B3059" t="str">
            <v xml:space="preserve">m2 </v>
          </cell>
          <cell r="C3059" t="str">
            <v xml:space="preserve">Her renkte karo fayans ile fugalı duvar kaplanması yapılması </v>
          </cell>
          <cell r="D3059">
            <v>26712421</v>
          </cell>
        </row>
        <row r="3060">
          <cell r="A3060" t="str">
            <v>26.091</v>
          </cell>
          <cell r="B3060" t="str">
            <v xml:space="preserve">m2 </v>
          </cell>
          <cell r="C3060" t="str">
            <v xml:space="preserve">Beyaz karo fayans duvar kaplanması yapılması (fayans ve seramik yapıştırıcısı ile) </v>
          </cell>
          <cell r="D3060">
            <v>12287000</v>
          </cell>
        </row>
        <row r="3061">
          <cell r="A3061" t="str">
            <v>26.091/1</v>
          </cell>
          <cell r="B3061" t="str">
            <v xml:space="preserve">m2 </v>
          </cell>
          <cell r="C3061" t="str">
            <v xml:space="preserve">Alçı yüzeylere beyaz karofayans duvar kaplanması yapılması </v>
          </cell>
          <cell r="D3061">
            <v>11888875</v>
          </cell>
        </row>
        <row r="3062">
          <cell r="A3062" t="str">
            <v>26.091/2</v>
          </cell>
          <cell r="B3062" t="str">
            <v xml:space="preserve">m2 </v>
          </cell>
          <cell r="C3062" t="str">
            <v xml:space="preserve">Alçı yüzeylere renkli karofayans duvar kaplanması yapılması </v>
          </cell>
          <cell r="D3062">
            <v>13184312</v>
          </cell>
        </row>
        <row r="3063">
          <cell r="A3063" t="str">
            <v>26.092</v>
          </cell>
          <cell r="B3063" t="str">
            <v xml:space="preserve">m2 </v>
          </cell>
          <cell r="C3063" t="str">
            <v xml:space="preserve">Renkli karo fayans ile duvar kaplanması yapılması (fayans seramik yapılmasıile) </v>
          </cell>
          <cell r="D3063">
            <v>13592437</v>
          </cell>
        </row>
        <row r="3064">
          <cell r="A3064" t="str">
            <v>26.101</v>
          </cell>
          <cell r="B3064" t="str">
            <v xml:space="preserve">m2 </v>
          </cell>
          <cell r="C3064" t="str">
            <v xml:space="preserve">Karo seramik döşeme kaplanması (100 x 100 x 8 mm) </v>
          </cell>
          <cell r="D3064">
            <v>37584380</v>
          </cell>
        </row>
        <row r="3065">
          <cell r="A3065" t="str">
            <v>26.111</v>
          </cell>
          <cell r="B3065" t="str">
            <v xml:space="preserve">m2 </v>
          </cell>
          <cell r="C3065" t="str">
            <v xml:space="preserve">Karo seramik döşeme kaplanması (100 x 50 x 8 mm) </v>
          </cell>
          <cell r="D3065">
            <v>41703627</v>
          </cell>
        </row>
        <row r="3066">
          <cell r="A3066" t="str">
            <v>26.121</v>
          </cell>
          <cell r="B3066" t="str">
            <v xml:space="preserve">m2 </v>
          </cell>
          <cell r="C3066" t="str">
            <v xml:space="preserve">Karo seramik döşeme kaplanması (150 x 150 x 12.5 mm) </v>
          </cell>
          <cell r="D3066">
            <v>23995197</v>
          </cell>
        </row>
        <row r="3067">
          <cell r="A3067" t="str">
            <v>26.131</v>
          </cell>
          <cell r="B3067" t="str">
            <v xml:space="preserve">m2 </v>
          </cell>
          <cell r="C3067" t="str">
            <v xml:space="preserve">Sırsız moz.sera.döş.kap.(50x50x6 veya 20x20x6 mm) 40x40cm kağ. Yapılması </v>
          </cell>
          <cell r="D3067">
            <v>13992605</v>
          </cell>
        </row>
        <row r="3068">
          <cell r="A3068" t="str">
            <v>26.151</v>
          </cell>
          <cell r="B3068" t="str">
            <v xml:space="preserve">m2 </v>
          </cell>
          <cell r="C3068" t="str">
            <v xml:space="preserve">Sırlı moz.sera.duv. kap.(50x50x6 veya 20x20x6 mm) 40x40cm lik kağ. yapılması yapış. </v>
          </cell>
          <cell r="D3068">
            <v>19396850</v>
          </cell>
        </row>
        <row r="3069">
          <cell r="A3069" t="str">
            <v>26.171</v>
          </cell>
          <cell r="B3069" t="str">
            <v xml:space="preserve">m2 </v>
          </cell>
          <cell r="C3069" t="str">
            <v xml:space="preserve">Sırlı karoseramik duvar kaplanması.(100x100x8 mm) </v>
          </cell>
          <cell r="D3069">
            <v>36384483</v>
          </cell>
        </row>
        <row r="3070">
          <cell r="A3070" t="str">
            <v>26.191/1</v>
          </cell>
          <cell r="B3070" t="str">
            <v xml:space="preserve">m2 </v>
          </cell>
          <cell r="C3070" t="str">
            <v xml:space="preserve">100x200x9 veya 200x200x9 düz renkli sırlı gresera.fugalı döş.kaplama yapılması </v>
          </cell>
          <cell r="D3070">
            <v>21713487</v>
          </cell>
        </row>
        <row r="3071">
          <cell r="A3071" t="str">
            <v>26.191/2</v>
          </cell>
          <cell r="B3071" t="str">
            <v xml:space="preserve">m2 </v>
          </cell>
          <cell r="C3071" t="str">
            <v xml:space="preserve">100x200x9 veya 200x200x9 mm lik dekoratif sırlı gresera.fug. döş.kap. </v>
          </cell>
          <cell r="D3071">
            <v>23653087</v>
          </cell>
        </row>
        <row r="3072">
          <cell r="A3072" t="str">
            <v>26.191/3</v>
          </cell>
          <cell r="B3072" t="str">
            <v xml:space="preserve">m2 </v>
          </cell>
          <cell r="C3072" t="str">
            <v xml:space="preserve">100x200x9 veya 200x200x9 lik rolyefli sırlı gresera. fugalı döş. kap. yapılması </v>
          </cell>
          <cell r="D3072">
            <v>19166869.600000001</v>
          </cell>
        </row>
        <row r="3073">
          <cell r="A3073" t="str">
            <v>26.192/1</v>
          </cell>
          <cell r="B3073" t="str">
            <v xml:space="preserve">m2 </v>
          </cell>
          <cell r="C3073" t="str">
            <v xml:space="preserve">Düz renkli sırlı gresera. fu.ı döş. kap.100x200x9 veya 200x200x9 mm </v>
          </cell>
          <cell r="D3073">
            <v>14964900</v>
          </cell>
        </row>
        <row r="3074">
          <cell r="A3074" t="str">
            <v>26.192/2</v>
          </cell>
          <cell r="B3074" t="str">
            <v xml:space="preserve">m2 </v>
          </cell>
          <cell r="C3074" t="str">
            <v xml:space="preserve">Dekoratif sırlı greseramik fugalı döş. kap.100x200x9 veya 200x200x9 mm </v>
          </cell>
          <cell r="D3074">
            <v>16904500</v>
          </cell>
        </row>
        <row r="3075">
          <cell r="A3075" t="str">
            <v>26.192/3</v>
          </cell>
          <cell r="B3075" t="str">
            <v xml:space="preserve">m2 </v>
          </cell>
          <cell r="C3075" t="str">
            <v xml:space="preserve">Rolyefli sırlı greseramik fugalı döş. kap.100x200x9 veya 200x200x9 mm </v>
          </cell>
          <cell r="D3075">
            <v>17210000</v>
          </cell>
        </row>
        <row r="3076">
          <cell r="A3076" t="str">
            <v>26.193/1</v>
          </cell>
          <cell r="B3076" t="str">
            <v xml:space="preserve">m2 </v>
          </cell>
          <cell r="C3076" t="str">
            <v xml:space="preserve">Düz renkli sırlı greseramik fugalı duvar kap.100x200x9 veya 200x200x9 mm </v>
          </cell>
          <cell r="D3076">
            <v>26607048</v>
          </cell>
        </row>
        <row r="3077">
          <cell r="A3077" t="str">
            <v>26.193/2</v>
          </cell>
          <cell r="B3077" t="str">
            <v xml:space="preserve">m2 </v>
          </cell>
          <cell r="C3077" t="str">
            <v xml:space="preserve">Dekoratif sırlı greseramik fugalı duvar kap. 100x200x9 veya 200x200x9 mm </v>
          </cell>
          <cell r="D3077">
            <v>28546648</v>
          </cell>
        </row>
        <row r="3078">
          <cell r="A3078" t="str">
            <v>26.193/3</v>
          </cell>
          <cell r="B3078" t="str">
            <v xml:space="preserve">m2 </v>
          </cell>
          <cell r="C3078" t="str">
            <v xml:space="preserve">Rolyefli sırlı greseramik fugalı duvar kap. 100x200x9 veya 200x200x9 mm lik </v>
          </cell>
          <cell r="D3078">
            <v>28852148</v>
          </cell>
        </row>
        <row r="3079">
          <cell r="A3079" t="str">
            <v>26.194/1</v>
          </cell>
          <cell r="B3079" t="str">
            <v xml:space="preserve">m2 </v>
          </cell>
          <cell r="C3079" t="str">
            <v xml:space="preserve">Düz renkli sırlı greseramik fugalı duvar kap.100x200x9 veya 200x200x9 mm </v>
          </cell>
          <cell r="D3079">
            <v>15309400</v>
          </cell>
        </row>
        <row r="3080">
          <cell r="A3080" t="str">
            <v>26.194/2</v>
          </cell>
          <cell r="B3080" t="str">
            <v xml:space="preserve">m2 </v>
          </cell>
          <cell r="C3080" t="str">
            <v xml:space="preserve">Dekoratif sırlı greseramik fugalı duvar kap.100x200x9 veya 200x200x9 mm </v>
          </cell>
          <cell r="D3080">
            <v>17249000</v>
          </cell>
        </row>
        <row r="3081">
          <cell r="A3081" t="str">
            <v>26.194/3</v>
          </cell>
          <cell r="B3081" t="str">
            <v xml:space="preserve">m2 </v>
          </cell>
          <cell r="C3081" t="str">
            <v xml:space="preserve">Rolyefli sırlı greseramik fugalı duvar kap.100x200x9 veya 200x200x9 mm </v>
          </cell>
          <cell r="D3081">
            <v>17554500</v>
          </cell>
        </row>
        <row r="3082">
          <cell r="A3082" t="str">
            <v>26.195/1</v>
          </cell>
          <cell r="B3082" t="str">
            <v xml:space="preserve">m2 </v>
          </cell>
          <cell r="C3082" t="str">
            <v xml:space="preserve">Granit seramik karo. fugalı döşeme kap. yapı. (300x300x9 mm, birinci, mat </v>
          </cell>
          <cell r="D3082">
            <v>30010087</v>
          </cell>
        </row>
        <row r="3083">
          <cell r="A3083" t="str">
            <v>26.195/2</v>
          </cell>
          <cell r="B3083" t="str">
            <v xml:space="preserve">m2 </v>
          </cell>
          <cell r="C3083" t="str">
            <v xml:space="preserve">Granit seramik karolarla fugalı döşeme kapl. yapı. (300x300x9 mm, birinci, parlak </v>
          </cell>
          <cell r="D3083">
            <v>40410087</v>
          </cell>
        </row>
        <row r="3084">
          <cell r="A3084" t="str">
            <v>26.195/3</v>
          </cell>
          <cell r="B3084" t="str">
            <v xml:space="preserve">m2 </v>
          </cell>
          <cell r="C3084" t="str">
            <v xml:space="preserve">Granit seramik karolarla fugalı döşeme kapl. yapılması (330x330x9 mm, birinci, mat </v>
          </cell>
          <cell r="D3084">
            <v>44713087</v>
          </cell>
        </row>
        <row r="3085">
          <cell r="A3085" t="str">
            <v>26.195/4</v>
          </cell>
          <cell r="B3085" t="str">
            <v xml:space="preserve">m2 </v>
          </cell>
          <cell r="C3085" t="str">
            <v xml:space="preserve">Granit seramik karolarla fugalı döşeme kapl. yapılması (330x330x9 mm, birinci, parlak </v>
          </cell>
          <cell r="D3085">
            <v>70368787</v>
          </cell>
        </row>
        <row r="3086">
          <cell r="A3086" t="str">
            <v>26.195/5</v>
          </cell>
          <cell r="B3086" t="str">
            <v xml:space="preserve">m2 </v>
          </cell>
          <cell r="C3086" t="str">
            <v xml:space="preserve">Granit seramik karolarla fugalı döşeme kap.yapılması (400x400x9 mm, birinci, mat </v>
          </cell>
          <cell r="D3086">
            <v>45272087</v>
          </cell>
        </row>
        <row r="3087">
          <cell r="A3087" t="str">
            <v>26.195/6</v>
          </cell>
          <cell r="B3087" t="str">
            <v xml:space="preserve">m2 </v>
          </cell>
          <cell r="C3087" t="str">
            <v xml:space="preserve">Granit seramik karolarla fugalı döşeme kapl.yapılması (400x400x9 mm, birinci, parlak </v>
          </cell>
          <cell r="D3087">
            <v>75386587</v>
          </cell>
        </row>
        <row r="3088">
          <cell r="A3088" t="str">
            <v>26.196/1</v>
          </cell>
          <cell r="B3088" t="str">
            <v xml:space="preserve">m2 </v>
          </cell>
          <cell r="C3088" t="str">
            <v xml:space="preserve">Granit seramik karolarla fugalı duvar veya cephe kap.yapılması (300x300x9 mm, birinci, mat) </v>
          </cell>
          <cell r="D3088">
            <v>34903648</v>
          </cell>
        </row>
        <row r="3089">
          <cell r="A3089" t="str">
            <v>26.196/2</v>
          </cell>
          <cell r="B3089" t="str">
            <v xml:space="preserve">m2 </v>
          </cell>
          <cell r="C3089" t="str">
            <v xml:space="preserve">Granit seramik karolarla fugalı duvar veya cephe kaplaması yapılması (300x300x9 mm, birinci, parlak) </v>
          </cell>
          <cell r="D3089">
            <v>45303648</v>
          </cell>
        </row>
        <row r="3090">
          <cell r="A3090" t="str">
            <v>26.196/3</v>
          </cell>
          <cell r="B3090" t="str">
            <v xml:space="preserve">m2 </v>
          </cell>
          <cell r="C3090" t="str">
            <v xml:space="preserve">Granit seramik karolarla fugalı duvar veya cephe kaplaması yapılması (330x330x9 mm, birinci, mat) </v>
          </cell>
          <cell r="D3090">
            <v>49606648</v>
          </cell>
        </row>
        <row r="3091">
          <cell r="A3091" t="str">
            <v>26.196/4</v>
          </cell>
          <cell r="B3091" t="str">
            <v xml:space="preserve">m2 </v>
          </cell>
          <cell r="C3091" t="str">
            <v xml:space="preserve">Granit seramik karolarla fugalı duvar veya cephe kaplaması yapılması (330x330x9 mm, birinci, parlak) </v>
          </cell>
          <cell r="D3091">
            <v>75262148</v>
          </cell>
        </row>
        <row r="3092">
          <cell r="A3092" t="str">
            <v>26.196/5</v>
          </cell>
          <cell r="B3092" t="str">
            <v xml:space="preserve">m2 </v>
          </cell>
          <cell r="C3092" t="str">
            <v xml:space="preserve">Granit seramik karolarla fugalı duvar veya cephe kaplaması yapılması (400x400x9 mm, birinci, mat) </v>
          </cell>
          <cell r="D3092">
            <v>50165648</v>
          </cell>
        </row>
        <row r="3093">
          <cell r="A3093" t="str">
            <v>26.196/6</v>
          </cell>
          <cell r="B3093" t="str">
            <v xml:space="preserve">m2 </v>
          </cell>
          <cell r="C3093" t="str">
            <v xml:space="preserve">Granit seramik karolarla fugalı duvar veya cephe kaplaması yapılması (400x400x9 mm, birinci, parlak) </v>
          </cell>
          <cell r="D3093">
            <v>80280148</v>
          </cell>
        </row>
        <row r="3094">
          <cell r="A3094" t="str">
            <v>26.202</v>
          </cell>
          <cell r="B3094" t="str">
            <v xml:space="preserve">m2 </v>
          </cell>
          <cell r="C3094" t="str">
            <v xml:space="preserve">3 cm beyaz mermer plak döşeme kaplanması </v>
          </cell>
          <cell r="D3094">
            <v>37322981</v>
          </cell>
        </row>
        <row r="3095">
          <cell r="A3095" t="str">
            <v>26.203</v>
          </cell>
          <cell r="B3095" t="str">
            <v xml:space="preserve">m2 </v>
          </cell>
          <cell r="C3095" t="str">
            <v xml:space="preserve">4 cm beyaz mermer plak döşeme kaplanması </v>
          </cell>
          <cell r="D3095">
            <v>50920481</v>
          </cell>
        </row>
        <row r="3096">
          <cell r="A3096" t="str">
            <v>26.206</v>
          </cell>
          <cell r="B3096" t="str">
            <v xml:space="preserve">m2 </v>
          </cell>
          <cell r="C3096" t="str">
            <v xml:space="preserve">3 cm renkli mermer plak döşeme kaplanması </v>
          </cell>
          <cell r="D3096">
            <v>52315668</v>
          </cell>
        </row>
        <row r="3097">
          <cell r="A3097" t="str">
            <v>26.207</v>
          </cell>
          <cell r="B3097" t="str">
            <v xml:space="preserve">m2 </v>
          </cell>
          <cell r="C3097" t="str">
            <v xml:space="preserve">4 cm renkli mermer plak döşeme kaplanması </v>
          </cell>
          <cell r="D3097">
            <v>66435543</v>
          </cell>
        </row>
        <row r="3098">
          <cell r="A3098" t="str">
            <v>26.251</v>
          </cell>
          <cell r="B3098" t="str">
            <v xml:space="preserve">m2 </v>
          </cell>
          <cell r="C3098" t="str">
            <v xml:space="preserve">2 cm beyaz mermer plak duvar kaplanması </v>
          </cell>
          <cell r="D3098">
            <v>36854632</v>
          </cell>
        </row>
        <row r="3099">
          <cell r="A3099" t="str">
            <v>26.252</v>
          </cell>
          <cell r="B3099" t="str">
            <v xml:space="preserve">m2 </v>
          </cell>
          <cell r="C3099" t="str">
            <v xml:space="preserve">2 cm renkli mermer plak duvar kaplanması </v>
          </cell>
          <cell r="D3099">
            <v>46618320</v>
          </cell>
        </row>
        <row r="3100">
          <cell r="A3100" t="str">
            <v>26.302</v>
          </cell>
          <cell r="B3100" t="str">
            <v xml:space="preserve">m2 </v>
          </cell>
          <cell r="C3100" t="str">
            <v xml:space="preserve">3 cm traverten plak döşeme kaplanması </v>
          </cell>
          <cell r="D3100">
            <v>48916293</v>
          </cell>
        </row>
        <row r="3101">
          <cell r="A3101" t="str">
            <v>26.303</v>
          </cell>
          <cell r="B3101" t="str">
            <v xml:space="preserve">m2 </v>
          </cell>
          <cell r="C3101" t="str">
            <v xml:space="preserve">4 cm traverten plak döşeme kaplanması </v>
          </cell>
          <cell r="D3101">
            <v>58763981</v>
          </cell>
        </row>
        <row r="3102">
          <cell r="A3102" t="str">
            <v>26.351</v>
          </cell>
          <cell r="B3102" t="str">
            <v xml:space="preserve">m2 </v>
          </cell>
          <cell r="C3102" t="str">
            <v xml:space="preserve">2 cm traverten plak duvar kaplanması </v>
          </cell>
          <cell r="D3102">
            <v>46985820</v>
          </cell>
        </row>
        <row r="3103">
          <cell r="A3103" t="str">
            <v>26.501</v>
          </cell>
          <cell r="B3103" t="str">
            <v xml:space="preserve">m2 </v>
          </cell>
          <cell r="C3103" t="str">
            <v xml:space="preserve">Suni mermer plaklarla döşeme kaplaması yapılması </v>
          </cell>
          <cell r="D3103">
            <v>27372302</v>
          </cell>
        </row>
        <row r="3104">
          <cell r="A3104" t="str">
            <v>26.502</v>
          </cell>
          <cell r="B3104" t="str">
            <v xml:space="preserve">m2 </v>
          </cell>
          <cell r="C3104" t="str">
            <v xml:space="preserve">Beyaz çimentolu suni mermer plaklarla döşeme kaplaması yapılması </v>
          </cell>
          <cell r="D3104">
            <v>11350920.800000001</v>
          </cell>
        </row>
        <row r="3105">
          <cell r="A3105" t="str">
            <v>26.551</v>
          </cell>
          <cell r="B3105" t="str">
            <v xml:space="preserve">m2 </v>
          </cell>
          <cell r="C3105" t="str">
            <v xml:space="preserve">Beyaz çimentolu mermer pirinçli suni mermer plaklarla duvar kaplanması </v>
          </cell>
          <cell r="D3105">
            <v>31370100</v>
          </cell>
        </row>
        <row r="3106">
          <cell r="A3106" t="str">
            <v>26.601</v>
          </cell>
          <cell r="B3106" t="str">
            <v xml:space="preserve">m </v>
          </cell>
          <cell r="C3106" t="str">
            <v xml:space="preserve">Mozaik merdiven basamaği kaplanması yapılması </v>
          </cell>
          <cell r="D3106">
            <v>8251050</v>
          </cell>
        </row>
        <row r="3107">
          <cell r="A3107" t="str">
            <v>26.602</v>
          </cell>
          <cell r="B3107" t="str">
            <v xml:space="preserve">m </v>
          </cell>
          <cell r="C3107" t="str">
            <v xml:space="preserve">Mozaik limonluk yapılması (yerinde dökme mozaik) </v>
          </cell>
          <cell r="D3107">
            <v>3178508</v>
          </cell>
        </row>
        <row r="3108">
          <cell r="A3108" t="str">
            <v>26.621</v>
          </cell>
          <cell r="B3108" t="str">
            <v xml:space="preserve">m </v>
          </cell>
          <cell r="C3108" t="str">
            <v xml:space="preserve">Beyaz mermer plaklarla merdiven basa kap. yapılması (bs. 3, rıht2 cm kalınlıkta) </v>
          </cell>
          <cell r="D3108">
            <v>20342486</v>
          </cell>
        </row>
        <row r="3109">
          <cell r="A3109" t="str">
            <v>26.622</v>
          </cell>
          <cell r="B3109" t="str">
            <v xml:space="preserve">m </v>
          </cell>
          <cell r="C3109" t="str">
            <v xml:space="preserve">Renkli mermer plaklarla merdiven basa. kapl. yapılması (bs. 3, rıht2 cm kalınlıkta) </v>
          </cell>
          <cell r="D3109">
            <v>27163223</v>
          </cell>
        </row>
        <row r="3110">
          <cell r="A3110" t="str">
            <v>26.641</v>
          </cell>
          <cell r="B3110" t="str">
            <v xml:space="preserve">m </v>
          </cell>
          <cell r="C3110" t="str">
            <v xml:space="preserve">Traverten plaklarla merdiven basamağı kapla. yapılması (bs. 4, rıht3 cm kalınlıkta) </v>
          </cell>
          <cell r="D3110">
            <v>30405898</v>
          </cell>
        </row>
        <row r="3111">
          <cell r="A3111" t="str">
            <v>26.661</v>
          </cell>
          <cell r="B3111" t="str">
            <v xml:space="preserve">m </v>
          </cell>
          <cell r="C3111" t="str">
            <v xml:space="preserve">Teçhizatlı mermer pirinçli plaklarla merdiven basamağı kapla (bs. 4, rıht 3 cm kalınlıkta) </v>
          </cell>
          <cell r="D3111">
            <v>18460723</v>
          </cell>
        </row>
        <row r="3112">
          <cell r="A3112" t="str">
            <v>26.662</v>
          </cell>
          <cell r="B3112" t="str">
            <v xml:space="preserve">m </v>
          </cell>
          <cell r="C3112" t="str">
            <v xml:space="preserve">Beyaz çimentolu mermer pirinçli plaklarla merdiven basamağı kaplaması yapılması </v>
          </cell>
          <cell r="D3112">
            <v>19114473</v>
          </cell>
        </row>
        <row r="3113">
          <cell r="A3113" t="str">
            <v>26.701</v>
          </cell>
          <cell r="B3113" t="str">
            <v xml:space="preserve">m2 </v>
          </cell>
          <cell r="C3113" t="str">
            <v xml:space="preserve">3 cm'lik beyaz mermer levhalarla dış denizlik yapılması </v>
          </cell>
          <cell r="D3113">
            <v>48500726</v>
          </cell>
        </row>
        <row r="3114">
          <cell r="A3114" t="str">
            <v>26.702</v>
          </cell>
          <cell r="B3114" t="str">
            <v xml:space="preserve">m2 </v>
          </cell>
          <cell r="C3114" t="str">
            <v xml:space="preserve">3 cm'lik renkli mermer levhalarla dış denizlik yapılması </v>
          </cell>
          <cell r="D3114">
            <v>63493413</v>
          </cell>
        </row>
        <row r="3115">
          <cell r="A3115" t="str">
            <v>26.751</v>
          </cell>
          <cell r="B3115" t="str">
            <v xml:space="preserve">m2 </v>
          </cell>
          <cell r="C3115" t="str">
            <v xml:space="preserve">3 cm'lik beyaz mermer levhalarla parapet yapılması </v>
          </cell>
          <cell r="D3115">
            <v>50270101</v>
          </cell>
        </row>
        <row r="3116">
          <cell r="A3116" t="str">
            <v>26.752</v>
          </cell>
          <cell r="B3116" t="str">
            <v xml:space="preserve">m2 </v>
          </cell>
          <cell r="C3116" t="str">
            <v xml:space="preserve">3 cm'lik renkli mermer levhalarla parapet yapılması </v>
          </cell>
          <cell r="D3116">
            <v>65262477</v>
          </cell>
        </row>
        <row r="3117">
          <cell r="A3117" t="str">
            <v>26.801</v>
          </cell>
          <cell r="B3117" t="str">
            <v xml:space="preserve">m2 </v>
          </cell>
          <cell r="C3117" t="str">
            <v xml:space="preserve">Cam, emaye ve benzeri mozaiklerle kaplama yapılması, siyah, kahverengi, lacivert vb., renkli her boyutta </v>
          </cell>
          <cell r="D3117">
            <v>38927790</v>
          </cell>
        </row>
        <row r="3118">
          <cell r="A3118" t="str">
            <v>26.802</v>
          </cell>
          <cell r="B3118" t="str">
            <v xml:space="preserve">m2 </v>
          </cell>
          <cell r="C3118" t="str">
            <v xml:space="preserve">Cam, emaye ve benzeri mozaiklerle kaplama yapılması, sarı ve orta renkler, renkli her boyutta </v>
          </cell>
          <cell r="D3118">
            <v>34408665</v>
          </cell>
        </row>
        <row r="3119">
          <cell r="A3119" t="str">
            <v>26.803</v>
          </cell>
          <cell r="B3119" t="str">
            <v xml:space="preserve">m2 </v>
          </cell>
          <cell r="C3119" t="str">
            <v xml:space="preserve">Cam, emaye ve benzeri mozaiklerle kaplama yapılması, açık renkler, renkli her boyutta </v>
          </cell>
          <cell r="D3119">
            <v>33571790</v>
          </cell>
        </row>
        <row r="3120">
          <cell r="A3120" t="str">
            <v>27.100</v>
          </cell>
          <cell r="C3120" t="str">
            <v xml:space="preserve">DERZLER </v>
          </cell>
          <cell r="D3120">
            <v>0</v>
          </cell>
        </row>
        <row r="3121">
          <cell r="A3121" t="str">
            <v>27.101</v>
          </cell>
          <cell r="B3121" t="str">
            <v xml:space="preserve">m2 </v>
          </cell>
          <cell r="C3121" t="str">
            <v xml:space="preserve">Moloz taş duvar yüzlerine gömme oluklu derz yapılması </v>
          </cell>
          <cell r="D3121">
            <v>2723966</v>
          </cell>
        </row>
        <row r="3122">
          <cell r="A3122" t="str">
            <v>27.102</v>
          </cell>
          <cell r="B3122" t="str">
            <v xml:space="preserve">m2 </v>
          </cell>
          <cell r="C3122" t="str">
            <v xml:space="preserve">Moloz taş duvar yüzlerine gömme derz yapılması </v>
          </cell>
          <cell r="D3122">
            <v>3008997</v>
          </cell>
        </row>
        <row r="3123">
          <cell r="A3123" t="str">
            <v>27.103</v>
          </cell>
          <cell r="B3123" t="str">
            <v xml:space="preserve">m2 </v>
          </cell>
          <cell r="C3123" t="str">
            <v xml:space="preserve">Moloz taş duvar yüzlerine kabartma derz yapılması </v>
          </cell>
          <cell r="D3123">
            <v>3153371</v>
          </cell>
        </row>
        <row r="3124">
          <cell r="A3124" t="str">
            <v>27.104</v>
          </cell>
          <cell r="B3124" t="str">
            <v xml:space="preserve">m2 </v>
          </cell>
          <cell r="C3124" t="str">
            <v xml:space="preserve">Yontma ve kesme taş duvar yüzlerine derz yapılması </v>
          </cell>
          <cell r="D3124">
            <v>3301936</v>
          </cell>
        </row>
        <row r="3125">
          <cell r="A3125" t="str">
            <v>27.105</v>
          </cell>
          <cell r="B3125" t="str">
            <v xml:space="preserve">m2 </v>
          </cell>
          <cell r="C3125" t="str">
            <v xml:space="preserve">Cephe tuğlası ile yapılan duvar yüzlerine gömme derz yapılması </v>
          </cell>
          <cell r="D3125">
            <v>4432318</v>
          </cell>
        </row>
        <row r="3126">
          <cell r="A3126" t="str">
            <v>27.500</v>
          </cell>
          <cell r="C3126" t="str">
            <v xml:space="preserve">SIVALAR </v>
          </cell>
          <cell r="D3126">
            <v>0</v>
          </cell>
        </row>
        <row r="3127">
          <cell r="A3127" t="str">
            <v>27.501</v>
          </cell>
          <cell r="B3127" t="str">
            <v xml:space="preserve">m2 </v>
          </cell>
          <cell r="C3127" t="str">
            <v xml:space="preserve">Düz sıva yapılması (300 dozlu) </v>
          </cell>
          <cell r="D3127">
            <v>7185288</v>
          </cell>
        </row>
        <row r="3128">
          <cell r="A3128" t="str">
            <v>27.502</v>
          </cell>
          <cell r="B3128" t="str">
            <v xml:space="preserve">m2 </v>
          </cell>
          <cell r="C3128" t="str">
            <v xml:space="preserve">Düz sıva yapılması (350 dozlu) harçla </v>
          </cell>
          <cell r="D3128">
            <v>7359756</v>
          </cell>
        </row>
        <row r="3129">
          <cell r="A3129" t="str">
            <v>27.503</v>
          </cell>
          <cell r="B3129" t="str">
            <v xml:space="preserve">m2 </v>
          </cell>
          <cell r="C3129" t="str">
            <v xml:space="preserve">Düz sıva yapılması (400 dozlu) harçla </v>
          </cell>
          <cell r="D3129">
            <v>7403725</v>
          </cell>
        </row>
        <row r="3130">
          <cell r="A3130" t="str">
            <v>27.504</v>
          </cell>
          <cell r="B3130" t="str">
            <v xml:space="preserve">m2 </v>
          </cell>
          <cell r="C3130" t="str">
            <v xml:space="preserve">Metal kapı kasa arkalarının beton harcı ile doldurulması </v>
          </cell>
          <cell r="D3130">
            <v>6512461</v>
          </cell>
        </row>
        <row r="3131">
          <cell r="A3131" t="str">
            <v>27.506</v>
          </cell>
          <cell r="B3131" t="str">
            <v xml:space="preserve">m2 </v>
          </cell>
          <cell r="C3131" t="str">
            <v xml:space="preserve">Düz sıva yapılması (500 dozlu) harçla </v>
          </cell>
          <cell r="D3131">
            <v>7274471</v>
          </cell>
        </row>
        <row r="3132">
          <cell r="A3132" t="str">
            <v>27.507</v>
          </cell>
          <cell r="B3132" t="str">
            <v xml:space="preserve">m2 </v>
          </cell>
          <cell r="C3132" t="str">
            <v xml:space="preserve">500 kg çimento dozlu harçla tek kat düz sıva yapılması </v>
          </cell>
          <cell r="D3132">
            <v>5287462</v>
          </cell>
        </row>
        <row r="3133">
          <cell r="A3133" t="str">
            <v>27.508</v>
          </cell>
          <cell r="B3133" t="str">
            <v xml:space="preserve">m2 </v>
          </cell>
          <cell r="C3133" t="str">
            <v xml:space="preserve">350 kg çimento dozlu harçla tek kat serpme düz sıva yapılması </v>
          </cell>
          <cell r="D3133">
            <v>5023650</v>
          </cell>
        </row>
        <row r="3134">
          <cell r="A3134" t="str">
            <v>27.511</v>
          </cell>
          <cell r="B3134" t="str">
            <v xml:space="preserve">m2 </v>
          </cell>
          <cell r="C3134" t="str">
            <v xml:space="preserve">Kireç harçlı düz sıva yapılması </v>
          </cell>
          <cell r="D3134">
            <v>5265380</v>
          </cell>
        </row>
        <row r="3135">
          <cell r="A3135" t="str">
            <v>27.516</v>
          </cell>
          <cell r="B3135" t="str">
            <v xml:space="preserve">m2 </v>
          </cell>
          <cell r="C3135" t="str">
            <v xml:space="preserve">Metal döplüvaye üzerine kireç harçlı sıva (rabist) yapılması </v>
          </cell>
          <cell r="D3135">
            <v>9065105</v>
          </cell>
        </row>
        <row r="3136">
          <cell r="A3136" t="str">
            <v>27.517</v>
          </cell>
          <cell r="B3136" t="str">
            <v xml:space="preserve">m2 </v>
          </cell>
          <cell r="C3136" t="str">
            <v xml:space="preserve">Çimento ve kireç harçlı metal döplüvaye üzerine sıva (rabist) yapılması </v>
          </cell>
          <cell r="D3136">
            <v>9370167</v>
          </cell>
        </row>
        <row r="3137">
          <cell r="A3137" t="str">
            <v>27.521</v>
          </cell>
          <cell r="B3137" t="str">
            <v xml:space="preserve">m2 </v>
          </cell>
          <cell r="C3137" t="str">
            <v xml:space="preserve">Bağdadi sıva yapılması </v>
          </cell>
          <cell r="D3137">
            <v>17160600</v>
          </cell>
        </row>
        <row r="3138">
          <cell r="A3138" t="str">
            <v>27.525</v>
          </cell>
          <cell r="B3138" t="str">
            <v xml:space="preserve">m2 </v>
          </cell>
          <cell r="C3138" t="str">
            <v xml:space="preserve">Alçı sıva yapılması </v>
          </cell>
          <cell r="D3138">
            <v>7139673</v>
          </cell>
        </row>
        <row r="3139">
          <cell r="A3139" t="str">
            <v>27.526</v>
          </cell>
          <cell r="B3139" t="str">
            <v xml:space="preserve">m2 </v>
          </cell>
          <cell r="C3139" t="str">
            <v xml:space="preserve">Kumlu alçı sıva yapılması </v>
          </cell>
          <cell r="D3139">
            <v>5862477</v>
          </cell>
        </row>
        <row r="3140">
          <cell r="A3140" t="str">
            <v>27.527</v>
          </cell>
          <cell r="B3140" t="str">
            <v xml:space="preserve">m2 </v>
          </cell>
          <cell r="C3140" t="str">
            <v xml:space="preserve">Kumlu kireç-alçı harçlı sıva yapılması </v>
          </cell>
          <cell r="D3140">
            <v>6650368</v>
          </cell>
        </row>
        <row r="3141">
          <cell r="A3141" t="str">
            <v>27.528</v>
          </cell>
          <cell r="B3141" t="str">
            <v xml:space="preserve">m2 </v>
          </cell>
          <cell r="C3141" t="str">
            <v xml:space="preserve">Bir kat tavan alçı sıvası yapılması </v>
          </cell>
          <cell r="D3141">
            <v>6077643</v>
          </cell>
        </row>
        <row r="3142">
          <cell r="A3142" t="str">
            <v>27.528/1</v>
          </cell>
          <cell r="B3142" t="str">
            <v xml:space="preserve">m2 </v>
          </cell>
          <cell r="C3142" t="str">
            <v xml:space="preserve">Alçı astar (perdah) yapılması </v>
          </cell>
          <cell r="D3142">
            <v>1294927</v>
          </cell>
        </row>
        <row r="3143">
          <cell r="A3143" t="str">
            <v>27.528/2</v>
          </cell>
          <cell r="B3143" t="str">
            <v xml:space="preserve">m2 </v>
          </cell>
          <cell r="C3143" t="str">
            <v xml:space="preserve">Sıva üzerine saten alçı kaplama yapılması </v>
          </cell>
          <cell r="D3143">
            <v>3565631</v>
          </cell>
        </row>
        <row r="3144">
          <cell r="A3144" t="str">
            <v>27.531</v>
          </cell>
          <cell r="B3144" t="str">
            <v xml:space="preserve">m2 </v>
          </cell>
          <cell r="C3144" t="str">
            <v xml:space="preserve">Kireç-çimento karışımı harçla düz sıva yapılması </v>
          </cell>
          <cell r="D3144">
            <v>5631265</v>
          </cell>
        </row>
        <row r="3145">
          <cell r="A3145" t="str">
            <v>27.532</v>
          </cell>
          <cell r="B3145" t="str">
            <v xml:space="preserve">m2 </v>
          </cell>
          <cell r="C3145" t="str">
            <v xml:space="preserve">İç düz sıva yapılması (kabası 200, incesi 250 doz) Kireç, çimento </v>
          </cell>
          <cell r="D3145">
            <v>5624383</v>
          </cell>
        </row>
        <row r="3146">
          <cell r="A3146" t="str">
            <v>27.533</v>
          </cell>
          <cell r="B3146" t="str">
            <v xml:space="preserve">m2 </v>
          </cell>
          <cell r="C3146" t="str">
            <v xml:space="preserve">İç düz sıva yapılması (kabası 150, incesi 250 doz) Kireç, çimento </v>
          </cell>
          <cell r="D3146">
            <v>5539528</v>
          </cell>
        </row>
        <row r="3147">
          <cell r="A3147" t="str">
            <v>27.534</v>
          </cell>
          <cell r="B3147" t="str">
            <v xml:space="preserve">m2 </v>
          </cell>
          <cell r="C3147" t="str">
            <v xml:space="preserve">İç düz sıva yapılması (serpmesi 350, incesi 250 doz) Kireç, çimento </v>
          </cell>
          <cell r="D3147">
            <v>4679048</v>
          </cell>
        </row>
        <row r="3148">
          <cell r="A3148" t="str">
            <v>27.535</v>
          </cell>
          <cell r="B3148" t="str">
            <v xml:space="preserve">m2 </v>
          </cell>
          <cell r="C3148" t="str">
            <v xml:space="preserve">Tavan sıvası yapılması (serpmesi 350, incesi 250 doz) </v>
          </cell>
          <cell r="D3148">
            <v>5386798</v>
          </cell>
        </row>
        <row r="3149">
          <cell r="A3149" t="str">
            <v>27.538</v>
          </cell>
          <cell r="B3149" t="str">
            <v xml:space="preserve">m2 </v>
          </cell>
          <cell r="C3149" t="str">
            <v xml:space="preserve">Serpme (çarpma) sıva yapılması (kabası 250, incesi 350 doz) </v>
          </cell>
          <cell r="D3149">
            <v>5473300</v>
          </cell>
        </row>
        <row r="3150">
          <cell r="A3150" t="str">
            <v>27.541</v>
          </cell>
          <cell r="B3150" t="str">
            <v xml:space="preserve">m2 </v>
          </cell>
          <cell r="C3150" t="str">
            <v xml:space="preserve">Edelputz sıva yapılması </v>
          </cell>
          <cell r="D3150">
            <v>7732107</v>
          </cell>
        </row>
        <row r="3151">
          <cell r="A3151" t="str">
            <v>27.542</v>
          </cell>
          <cell r="B3151" t="str">
            <v xml:space="preserve">m2 </v>
          </cell>
          <cell r="C3151" t="str">
            <v xml:space="preserve">Püskürtme (spritz) sıva yapılması </v>
          </cell>
          <cell r="D3151">
            <v>1766688</v>
          </cell>
        </row>
        <row r="3152">
          <cell r="A3152" t="str">
            <v>27.545</v>
          </cell>
          <cell r="B3152" t="str">
            <v xml:space="preserve">m2 </v>
          </cell>
          <cell r="C3152" t="str">
            <v xml:space="preserve">Renkli mermer tozlu sıva yapılması </v>
          </cell>
          <cell r="D3152">
            <v>10153652</v>
          </cell>
        </row>
        <row r="3153">
          <cell r="A3153" t="str">
            <v>27.546</v>
          </cell>
          <cell r="B3153" t="str">
            <v xml:space="preserve">m2 </v>
          </cell>
          <cell r="C3153" t="str">
            <v xml:space="preserve">Beyaz mermer tozlu sıva yapılması </v>
          </cell>
          <cell r="D3153">
            <v>10396465</v>
          </cell>
        </row>
        <row r="3154">
          <cell r="A3154" t="str">
            <v>27.551</v>
          </cell>
          <cell r="B3154" t="str">
            <v xml:space="preserve">m2 </v>
          </cell>
          <cell r="C3154" t="str">
            <v xml:space="preserve">Mermer pirinçli suni taş sıva yapılması </v>
          </cell>
          <cell r="D3154">
            <v>18475330</v>
          </cell>
        </row>
        <row r="3155">
          <cell r="A3155" t="str">
            <v>27.552</v>
          </cell>
          <cell r="B3155" t="str">
            <v xml:space="preserve">m2 </v>
          </cell>
          <cell r="C3155" t="str">
            <v xml:space="preserve">Doğal taş pirinçli suni taş sıva yapılması </v>
          </cell>
          <cell r="D3155">
            <v>18623503</v>
          </cell>
        </row>
        <row r="3156">
          <cell r="A3156" t="str">
            <v>27.553</v>
          </cell>
          <cell r="B3156" t="str">
            <v xml:space="preserve">m2 </v>
          </cell>
          <cell r="C3156" t="str">
            <v xml:space="preserve">Mermer pirinçli renkli suni taş sıva yapılması </v>
          </cell>
          <cell r="D3156">
            <v>18862261</v>
          </cell>
        </row>
        <row r="3157">
          <cell r="A3157" t="str">
            <v>27.554</v>
          </cell>
          <cell r="B3157" t="str">
            <v xml:space="preserve">m2 </v>
          </cell>
          <cell r="C3157" t="str">
            <v xml:space="preserve">Doğal taş pirinçli renkli suni taş sıva yapılması </v>
          </cell>
          <cell r="D3157">
            <v>18847753</v>
          </cell>
        </row>
        <row r="3158">
          <cell r="A3158" t="str">
            <v>27.555</v>
          </cell>
          <cell r="B3158" t="str">
            <v xml:space="preserve">m2 </v>
          </cell>
          <cell r="C3158" t="str">
            <v xml:space="preserve">Beyaz çimento ile mermer pirinçli suni taş sıva yapılması </v>
          </cell>
          <cell r="D3158">
            <v>19224798</v>
          </cell>
        </row>
        <row r="3159">
          <cell r="A3159" t="str">
            <v>27.556</v>
          </cell>
          <cell r="B3159" t="str">
            <v xml:space="preserve">m2 </v>
          </cell>
          <cell r="C3159" t="str">
            <v xml:space="preserve">Beyaz çimento ile doğal taş pirinçli suni taş sıva yapılması </v>
          </cell>
          <cell r="D3159">
            <v>19200620</v>
          </cell>
        </row>
        <row r="3160">
          <cell r="A3160" t="str">
            <v>27.557</v>
          </cell>
          <cell r="B3160" t="str">
            <v xml:space="preserve">m2 </v>
          </cell>
          <cell r="C3160" t="str">
            <v xml:space="preserve">Sentetik reçine bağlayıcı dış sıva yapılması </v>
          </cell>
          <cell r="D3160">
            <v>6711750</v>
          </cell>
        </row>
        <row r="3161">
          <cell r="A3161" t="str">
            <v>27.558/1</v>
          </cell>
          <cell r="B3161" t="str">
            <v xml:space="preserve">m2 </v>
          </cell>
          <cell r="C3161" t="str">
            <v xml:space="preserve">Çıplak beton perdahlanmış vs. sentetik reçineli plastik sıva yapılması (1.8 mm) </v>
          </cell>
          <cell r="D3161">
            <v>6544937</v>
          </cell>
        </row>
        <row r="3162">
          <cell r="A3162" t="str">
            <v>27.558/2</v>
          </cell>
          <cell r="B3162" t="str">
            <v xml:space="preserve">m2 </v>
          </cell>
          <cell r="C3162" t="str">
            <v xml:space="preserve">Çıplak beton perdahlanmış vs. sentetik reçineli istenlen renk. sıva yapılması (1.8 mm) </v>
          </cell>
          <cell r="D3162">
            <v>9107437</v>
          </cell>
        </row>
        <row r="3163">
          <cell r="A3163" t="str">
            <v>27.559</v>
          </cell>
          <cell r="B3163" t="str">
            <v xml:space="preserve">m2 </v>
          </cell>
          <cell r="C3163" t="str">
            <v xml:space="preserve">Doğal taşlı plastik sıva yapılması (3 mm) </v>
          </cell>
          <cell r="D3163">
            <v>17167000</v>
          </cell>
        </row>
        <row r="3164">
          <cell r="A3164" t="str">
            <v>27.560/1</v>
          </cell>
          <cell r="B3164" t="str">
            <v xml:space="preserve">m2 </v>
          </cell>
          <cell r="C3164" t="str">
            <v xml:space="preserve">Silikon esaslı koruyucu ile duvarların astarlanması </v>
          </cell>
          <cell r="D3164">
            <v>17164750</v>
          </cell>
        </row>
        <row r="3165">
          <cell r="A3165" t="str">
            <v>27.560/2</v>
          </cell>
          <cell r="B3165" t="str">
            <v xml:space="preserve">m2 </v>
          </cell>
          <cell r="C3165" t="str">
            <v xml:space="preserve">Polyester elyaflı kalın hazır sıva ile duvarların kaplanması </v>
          </cell>
          <cell r="D3165">
            <v>17164750</v>
          </cell>
        </row>
        <row r="3166">
          <cell r="A3166" t="str">
            <v>27.560/3</v>
          </cell>
          <cell r="B3166" t="str">
            <v xml:space="preserve">m2 </v>
          </cell>
          <cell r="C3166" t="str">
            <v xml:space="preserve">İç ve dış yüzey. (tuğla, biriket, beton v.b.) üz. çimento kireç hazır bey sıva malz.sıva yapılması </v>
          </cell>
          <cell r="D3166">
            <v>6549887</v>
          </cell>
        </row>
        <row r="3167">
          <cell r="A3167" t="str">
            <v>27.560/4</v>
          </cell>
          <cell r="B3167" t="str">
            <v xml:space="preserve">m2 </v>
          </cell>
          <cell r="C3167" t="str">
            <v xml:space="preserve">İç yüzeyler (sıva, beton v.b.) üzerine çimento-kireç esaslı ince sıva malz.astar (perdah) sıva yapılması </v>
          </cell>
          <cell r="D3167">
            <v>2344550</v>
          </cell>
        </row>
        <row r="3168">
          <cell r="A3168" t="str">
            <v>27.560/5</v>
          </cell>
          <cell r="B3168" t="str">
            <v xml:space="preserve">m2 </v>
          </cell>
          <cell r="C3168" t="str">
            <v xml:space="preserve">Dış yüzeyler (çıplak beton, per.kaba sıva, ince sıva v.b.) üzerine çimento esaslı her renkte hazır dış cephe kaplama malzemesi ile sıva yapılması </v>
          </cell>
          <cell r="D3168">
            <v>4805537</v>
          </cell>
        </row>
        <row r="3169">
          <cell r="A3169" t="str">
            <v>27.560/6</v>
          </cell>
          <cell r="B3169" t="str">
            <v xml:space="preserve">m2 </v>
          </cell>
          <cell r="C3169" t="str">
            <v xml:space="preserve">İç yüzeyler (çıplak beton, perd. kaba sıva v.b.) üzerine çimento-kireç esaslı her renkte hazır iç cephe kap. malz. ile sıva yapılması </v>
          </cell>
          <cell r="D3169">
            <v>2659437</v>
          </cell>
        </row>
        <row r="3170">
          <cell r="A3170" t="str">
            <v>27.560/7</v>
          </cell>
          <cell r="B3170" t="str">
            <v xml:space="preserve">m2 </v>
          </cell>
          <cell r="C3170" t="str">
            <v xml:space="preserve">Silikon esaslı dış cephe boyası (su bazlı) yapılmasır renkte hazır iç cephe kap. malz. ile sıva yapılması </v>
          </cell>
          <cell r="D3170">
            <v>8439875</v>
          </cell>
        </row>
        <row r="3171">
          <cell r="A3171" t="str">
            <v>27.561</v>
          </cell>
          <cell r="B3171" t="str">
            <v xml:space="preserve">m2 </v>
          </cell>
          <cell r="C3171" t="str">
            <v xml:space="preserve">22 mm kalınlıkta perlitli çimentolu izolasyon sıvası yapılması </v>
          </cell>
          <cell r="D3171">
            <v>12004923</v>
          </cell>
        </row>
        <row r="3172">
          <cell r="A3172" t="str">
            <v>27.561/1</v>
          </cell>
          <cell r="B3172" t="str">
            <v xml:space="preserve">m2 </v>
          </cell>
          <cell r="C3172" t="str">
            <v xml:space="preserve">32 mm kalınlıkta perlitli çimentolu izolasyon sıvası yapılması </v>
          </cell>
          <cell r="D3172">
            <v>16927092</v>
          </cell>
        </row>
        <row r="3173">
          <cell r="A3173" t="str">
            <v>27.563</v>
          </cell>
          <cell r="B3173" t="str">
            <v xml:space="preserve">m2 </v>
          </cell>
          <cell r="C3173" t="str">
            <v xml:space="preserve">Perlitli alçılı tek kat sıva yapılması (ortalama 15 mm kalınlıkta) </v>
          </cell>
          <cell r="D3173">
            <v>11927581</v>
          </cell>
        </row>
        <row r="3174">
          <cell r="C3174" t="str">
            <v xml:space="preserve">01.01.2002 den Sonraki İşler için </v>
          </cell>
          <cell r="D3174">
            <v>11927581</v>
          </cell>
        </row>
        <row r="3175">
          <cell r="A3175" t="str">
            <v>27.564</v>
          </cell>
          <cell r="B3175" t="str">
            <v xml:space="preserve">m </v>
          </cell>
          <cell r="C3175" t="str">
            <v xml:space="preserve">Alçı blok bölme duvar satıhlarındaki tes. kanal kapatılması </v>
          </cell>
          <cell r="D3175">
            <v>512625</v>
          </cell>
        </row>
        <row r="3176">
          <cell r="A3176" t="str">
            <v>27.565</v>
          </cell>
          <cell r="B3176" t="str">
            <v xml:space="preserve">m2 </v>
          </cell>
          <cell r="C3176" t="str">
            <v xml:space="preserve">Düz mozaik döşeme kaplanması yapılması </v>
          </cell>
          <cell r="D3176">
            <v>11927255</v>
          </cell>
        </row>
        <row r="3177">
          <cell r="A3177" t="str">
            <v>27.566</v>
          </cell>
          <cell r="B3177" t="str">
            <v xml:space="preserve">m2 </v>
          </cell>
          <cell r="C3177" t="str">
            <v xml:space="preserve">Renkli düz mozaik döşeme kaplanması yapılması </v>
          </cell>
          <cell r="D3177">
            <v>12252255</v>
          </cell>
        </row>
        <row r="3178">
          <cell r="A3178" t="str">
            <v>27.567</v>
          </cell>
          <cell r="B3178" t="str">
            <v xml:space="preserve">m2 </v>
          </cell>
          <cell r="C3178" t="str">
            <v xml:space="preserve">Renkli doğal taş pirinçli düz mozaik döşeme kaplanması yapılması </v>
          </cell>
          <cell r="D3178">
            <v>11890461</v>
          </cell>
        </row>
        <row r="3179">
          <cell r="A3179" t="str">
            <v>27.568</v>
          </cell>
          <cell r="B3179" t="str">
            <v xml:space="preserve">m2 </v>
          </cell>
          <cell r="C3179" t="str">
            <v xml:space="preserve">Renkli doğal taş pirinçli renkli düz mozaik döşeme kaplaması </v>
          </cell>
          <cell r="D3179">
            <v>12199692</v>
          </cell>
        </row>
        <row r="3180">
          <cell r="A3180" t="str">
            <v>27.570</v>
          </cell>
          <cell r="B3180" t="str">
            <v xml:space="preserve">m2 </v>
          </cell>
          <cell r="C3180" t="str">
            <v xml:space="preserve">Mozaik duvar kaplanması yapılması </v>
          </cell>
          <cell r="D3180">
            <v>14906622</v>
          </cell>
        </row>
        <row r="3181">
          <cell r="A3181" t="str">
            <v>27.571</v>
          </cell>
          <cell r="B3181" t="str">
            <v xml:space="preserve">m2 </v>
          </cell>
          <cell r="C3181" t="str">
            <v xml:space="preserve">Mozaik denizlik yapılması </v>
          </cell>
          <cell r="D3181">
            <v>60623242</v>
          </cell>
        </row>
        <row r="3182">
          <cell r="A3182" t="str">
            <v>27.572</v>
          </cell>
          <cell r="B3182" t="str">
            <v xml:space="preserve">m2 </v>
          </cell>
          <cell r="C3182" t="str">
            <v xml:space="preserve">Mozaik denizlik yapılması (beyaz çimentolu) </v>
          </cell>
          <cell r="D3182">
            <v>61388617</v>
          </cell>
        </row>
        <row r="3183">
          <cell r="A3183" t="str">
            <v>27.576</v>
          </cell>
          <cell r="B3183" t="str">
            <v xml:space="preserve">m2 </v>
          </cell>
          <cell r="C3183" t="str">
            <v xml:space="preserve">Mozaik parapet yapılması </v>
          </cell>
          <cell r="D3183">
            <v>58714680</v>
          </cell>
        </row>
        <row r="3184">
          <cell r="A3184" t="str">
            <v>27.577</v>
          </cell>
          <cell r="B3184" t="str">
            <v xml:space="preserve">m2 </v>
          </cell>
          <cell r="C3184" t="str">
            <v xml:space="preserve">Mozaik parapet yapılması (beyaz çimentolu) </v>
          </cell>
          <cell r="D3184">
            <v>59352492</v>
          </cell>
        </row>
        <row r="3185">
          <cell r="A3185" t="str">
            <v>27.578</v>
          </cell>
          <cell r="B3185" t="str">
            <v xml:space="preserve">m2 </v>
          </cell>
          <cell r="C3185" t="str">
            <v xml:space="preserve">Her genişlikte kargir duvar üzerine mozaik kaplı beton harpuşta yapılması </v>
          </cell>
          <cell r="D3185">
            <v>46049375</v>
          </cell>
        </row>
        <row r="3186">
          <cell r="A3186" t="str">
            <v>27.579</v>
          </cell>
          <cell r="B3186" t="str">
            <v xml:space="preserve">m2 </v>
          </cell>
          <cell r="C3186" t="str">
            <v xml:space="preserve">Her genişlikte kargir duvar üzerine beyaz çimentolu mozaik kaplı beton harpuşta yapılması </v>
          </cell>
          <cell r="D3186">
            <v>46687187</v>
          </cell>
        </row>
        <row r="3187">
          <cell r="A3187" t="str">
            <v>27.581</v>
          </cell>
          <cell r="B3187" t="str">
            <v xml:space="preserve">m2 </v>
          </cell>
          <cell r="C3187" t="str">
            <v xml:space="preserve">200 dozlu çimento harçla tesviye tabakası yapılması </v>
          </cell>
          <cell r="D3187">
            <v>1491102.4000000001</v>
          </cell>
        </row>
        <row r="3188">
          <cell r="A3188" t="str">
            <v>27.582</v>
          </cell>
          <cell r="B3188" t="str">
            <v xml:space="preserve">m2 </v>
          </cell>
          <cell r="C3188" t="str">
            <v xml:space="preserve">Mala perdahlı şap yapılması </v>
          </cell>
          <cell r="D3188">
            <v>2828812</v>
          </cell>
        </row>
        <row r="3189">
          <cell r="A3189" t="str">
            <v>27.583</v>
          </cell>
          <cell r="B3189" t="str">
            <v xml:space="preserve">m2 </v>
          </cell>
          <cell r="C3189" t="str">
            <v xml:space="preserve">2.5 cm kalınlığında 400 kg çimento dozlu şap yapılması </v>
          </cell>
          <cell r="D3189">
            <v>5348046</v>
          </cell>
        </row>
        <row r="3190">
          <cell r="A3190" t="str">
            <v>27.584</v>
          </cell>
          <cell r="B3190" t="str">
            <v xml:space="preserve">m2 </v>
          </cell>
          <cell r="C3190" t="str">
            <v xml:space="preserve">2.5 cm kalınlığında 450 kg çimento dozlu şap yapılması </v>
          </cell>
          <cell r="D3190">
            <v>5434806</v>
          </cell>
        </row>
        <row r="3191">
          <cell r="A3191" t="str">
            <v>27.585</v>
          </cell>
          <cell r="B3191" t="str">
            <v xml:space="preserve">m2 </v>
          </cell>
          <cell r="C3191" t="str">
            <v xml:space="preserve">2.5 cm kalınlığında 500 kg çimento dozlu şap yapılması </v>
          </cell>
          <cell r="D3191">
            <v>5567890</v>
          </cell>
        </row>
        <row r="3192">
          <cell r="A3192" t="str">
            <v>27.586</v>
          </cell>
          <cell r="B3192" t="str">
            <v xml:space="preserve">m2 </v>
          </cell>
          <cell r="C3192" t="str">
            <v xml:space="preserve">4 cm kalınlığında 500 kg çimento dozlu şap yapılması </v>
          </cell>
          <cell r="D3192">
            <v>7098362</v>
          </cell>
        </row>
        <row r="3193">
          <cell r="A3193" t="str">
            <v>27.587</v>
          </cell>
          <cell r="B3193" t="str">
            <v xml:space="preserve">m2 </v>
          </cell>
          <cell r="C3193" t="str">
            <v xml:space="preserve">Duvar yüzeylerine 500 kg çimento dozlu şap yapılması </v>
          </cell>
          <cell r="D3193">
            <v>6553715</v>
          </cell>
        </row>
        <row r="3194">
          <cell r="A3194" t="str">
            <v>28.001</v>
          </cell>
          <cell r="B3194" t="str">
            <v xml:space="preserve">m2 </v>
          </cell>
          <cell r="C3194" t="str">
            <v xml:space="preserve">Ahşap kons. macun ile 2 mm kalın. normal düz cam takılması </v>
          </cell>
          <cell r="D3194">
            <v>8744750</v>
          </cell>
        </row>
        <row r="3195">
          <cell r="A3195" t="str">
            <v>28.002</v>
          </cell>
          <cell r="B3195" t="str">
            <v xml:space="preserve">m2 </v>
          </cell>
          <cell r="C3195" t="str">
            <v xml:space="preserve">Ahşap kons. macun ile 3 mm kalın. normal düz cam takılması </v>
          </cell>
          <cell r="D3195">
            <v>8862875</v>
          </cell>
        </row>
        <row r="3196">
          <cell r="A3196" t="str">
            <v>28.003</v>
          </cell>
          <cell r="B3196" t="str">
            <v xml:space="preserve">m2 </v>
          </cell>
          <cell r="C3196" t="str">
            <v xml:space="preserve">Ahşap kons. macun ile 4 mm kalın. normal düz cam takılması </v>
          </cell>
          <cell r="D3196">
            <v>10096625</v>
          </cell>
        </row>
        <row r="3197">
          <cell r="A3197" t="str">
            <v>28.003/1</v>
          </cell>
          <cell r="B3197" t="str">
            <v xml:space="preserve">m2 </v>
          </cell>
          <cell r="C3197" t="str">
            <v xml:space="preserve">Ahşap kons. macun ile 5 mm kalın. normal düz cam takılması </v>
          </cell>
          <cell r="D3197">
            <v>12852875</v>
          </cell>
        </row>
        <row r="3198">
          <cell r="A3198" t="str">
            <v>28.003/2</v>
          </cell>
          <cell r="B3198" t="str">
            <v xml:space="preserve">m2 </v>
          </cell>
          <cell r="C3198" t="str">
            <v xml:space="preserve">Ahşap kons. macun ile 6 mm kalın. normal düz cam takılması </v>
          </cell>
          <cell r="D3198">
            <v>14585375</v>
          </cell>
        </row>
        <row r="3199">
          <cell r="A3199" t="str">
            <v>28.003/4</v>
          </cell>
          <cell r="B3199" t="str">
            <v xml:space="preserve">m2 </v>
          </cell>
          <cell r="C3199" t="str">
            <v xml:space="preserve">Ahşap kons. macun ile 8 mm kalın. normal düz cam takılması </v>
          </cell>
          <cell r="D3199">
            <v>18785375</v>
          </cell>
        </row>
        <row r="3200">
          <cell r="A3200" t="str">
            <v>28.010</v>
          </cell>
          <cell r="B3200" t="str">
            <v xml:space="preserve">m2 </v>
          </cell>
          <cell r="C3200" t="str">
            <v xml:space="preserve">Ahşap kons. macun ile 6 mm kalın. telli cam takılması </v>
          </cell>
          <cell r="D3200">
            <v>17197250</v>
          </cell>
        </row>
        <row r="3201">
          <cell r="A3201" t="str">
            <v>28.014</v>
          </cell>
          <cell r="B3201" t="str">
            <v xml:space="preserve">m2 </v>
          </cell>
          <cell r="C3201" t="str">
            <v xml:space="preserve">Ahşap kons. macun ile 4 mm kalın. emprime (arnuvo, striye) cam </v>
          </cell>
          <cell r="D3201">
            <v>9794750</v>
          </cell>
        </row>
        <row r="3202">
          <cell r="A3202" t="str">
            <v>28.016</v>
          </cell>
          <cell r="B3202" t="str">
            <v xml:space="preserve">m2 </v>
          </cell>
          <cell r="C3202" t="str">
            <v xml:space="preserve">Ahşap kons. macun ile 2 mm kalın. buzlu (sable, mat) cam takılması </v>
          </cell>
          <cell r="D3202">
            <v>9566375</v>
          </cell>
        </row>
        <row r="3203">
          <cell r="A3203" t="str">
            <v>28.017</v>
          </cell>
          <cell r="B3203" t="str">
            <v xml:space="preserve">m2 </v>
          </cell>
          <cell r="C3203" t="str">
            <v xml:space="preserve">Ahşap kons. macun ile 3 mm kalın. buzlu (sable, mat) cam takılması </v>
          </cell>
          <cell r="D3203">
            <v>11506250</v>
          </cell>
        </row>
        <row r="3204">
          <cell r="A3204" t="str">
            <v>28.018</v>
          </cell>
          <cell r="B3204" t="str">
            <v xml:space="preserve">m2 </v>
          </cell>
          <cell r="C3204" t="str">
            <v xml:space="preserve">Ahşap kons. macun ile 4 mm kalın. buzlu (sable, mat) cam takılması </v>
          </cell>
          <cell r="D3204">
            <v>12892250</v>
          </cell>
        </row>
        <row r="3205">
          <cell r="A3205" t="str">
            <v>28.019</v>
          </cell>
          <cell r="B3205" t="str">
            <v xml:space="preserve">m2 </v>
          </cell>
          <cell r="C3205" t="str">
            <v xml:space="preserve">Ahşap kons. macun ile 5 mm kalın. buzlu (sable, mat) cam takılması </v>
          </cell>
          <cell r="D3205">
            <v>14278250</v>
          </cell>
        </row>
        <row r="3206">
          <cell r="A3206" t="str">
            <v>28.021</v>
          </cell>
          <cell r="B3206" t="str">
            <v xml:space="preserve">m2 </v>
          </cell>
          <cell r="C3206" t="str">
            <v xml:space="preserve">Ahşap kons.çıta ile 2 mm kalınlığında normal düz cam takılması </v>
          </cell>
          <cell r="D3206">
            <v>8557687</v>
          </cell>
        </row>
        <row r="3207">
          <cell r="A3207" t="str">
            <v>28.022</v>
          </cell>
          <cell r="B3207" t="str">
            <v xml:space="preserve">m2 </v>
          </cell>
          <cell r="C3207" t="str">
            <v xml:space="preserve">Ahşap kons.çıta ile 3 mm kalınlığında normal düz cam takılması </v>
          </cell>
          <cell r="D3207">
            <v>8675812</v>
          </cell>
        </row>
        <row r="3208">
          <cell r="A3208" t="str">
            <v>28.023</v>
          </cell>
          <cell r="B3208" t="str">
            <v xml:space="preserve">m2 </v>
          </cell>
          <cell r="C3208" t="str">
            <v xml:space="preserve">Ahşap kons.çıta ile 4 mm kalınlığında normal düz cam takılması </v>
          </cell>
          <cell r="D3208">
            <v>9909562</v>
          </cell>
        </row>
        <row r="3209">
          <cell r="A3209" t="str">
            <v>28.023/1</v>
          </cell>
          <cell r="B3209" t="str">
            <v xml:space="preserve">m2 </v>
          </cell>
          <cell r="C3209" t="str">
            <v xml:space="preserve">Ahşap kons.çıta ile 5 mm kalınlığında normal düz cam takılması </v>
          </cell>
          <cell r="D3209">
            <v>12665812</v>
          </cell>
        </row>
        <row r="3210">
          <cell r="A3210" t="str">
            <v>28.023/2</v>
          </cell>
          <cell r="B3210" t="str">
            <v xml:space="preserve">m2 </v>
          </cell>
          <cell r="C3210" t="str">
            <v xml:space="preserve">Ahşap kons.çıta ile 6 mm kalınlığında normal düz cam takılması </v>
          </cell>
          <cell r="D3210">
            <v>14398312</v>
          </cell>
        </row>
        <row r="3211">
          <cell r="A3211" t="str">
            <v>28.023/4</v>
          </cell>
          <cell r="B3211" t="str">
            <v xml:space="preserve">m2 </v>
          </cell>
          <cell r="C3211" t="str">
            <v xml:space="preserve">Ahşap kons.çıta ile 8 mm kalınlığında normal düz cam takılması </v>
          </cell>
          <cell r="D3211">
            <v>18598312</v>
          </cell>
        </row>
        <row r="3212">
          <cell r="A3212" t="str">
            <v>28.030</v>
          </cell>
          <cell r="B3212" t="str">
            <v xml:space="preserve">m2 </v>
          </cell>
          <cell r="C3212" t="str">
            <v xml:space="preserve">Ahşap kons.çıta ile 6 mm kalınlığında telli cam takılması </v>
          </cell>
          <cell r="D3212">
            <v>17010187</v>
          </cell>
        </row>
        <row r="3213">
          <cell r="A3213" t="str">
            <v>28.034</v>
          </cell>
          <cell r="B3213" t="str">
            <v xml:space="preserve">m2 </v>
          </cell>
          <cell r="C3213" t="str">
            <v xml:space="preserve">Ahşap kons.çıta ile 4 mm kalınlığında emprime cam takılması </v>
          </cell>
          <cell r="D3213">
            <v>9607687</v>
          </cell>
        </row>
        <row r="3214">
          <cell r="A3214" t="str">
            <v>28.036</v>
          </cell>
          <cell r="B3214" t="str">
            <v xml:space="preserve">m2 </v>
          </cell>
          <cell r="C3214" t="str">
            <v xml:space="preserve">Ahşap kons.çıta ile 2 mm kalın. buzlu (sable, mat) cam takılması </v>
          </cell>
          <cell r="D3214">
            <v>9379312</v>
          </cell>
        </row>
        <row r="3215">
          <cell r="A3215" t="str">
            <v>28.037</v>
          </cell>
          <cell r="B3215" t="str">
            <v xml:space="preserve">m2 </v>
          </cell>
          <cell r="C3215" t="str">
            <v xml:space="preserve">Ahşap kons.çıta ile 3 mm kalın. buzlu (sable, mat) cam takılması </v>
          </cell>
          <cell r="D3215">
            <v>11319187</v>
          </cell>
        </row>
        <row r="3216">
          <cell r="A3216" t="str">
            <v>28.038</v>
          </cell>
          <cell r="B3216" t="str">
            <v xml:space="preserve">m2 </v>
          </cell>
          <cell r="C3216" t="str">
            <v xml:space="preserve">Ahşap kons.çıta ile 4 mm kalın. buzlu (sable, mat) cam takılması </v>
          </cell>
          <cell r="D3216">
            <v>12705187</v>
          </cell>
        </row>
        <row r="3217">
          <cell r="A3217" t="str">
            <v>28.039</v>
          </cell>
          <cell r="B3217" t="str">
            <v xml:space="preserve">m2 </v>
          </cell>
          <cell r="C3217" t="str">
            <v xml:space="preserve">Ahşap kons.çıta ile 5 mm kalın. buzlu (sable, mat) cam takılması </v>
          </cell>
          <cell r="D3217">
            <v>14091187</v>
          </cell>
        </row>
        <row r="3218">
          <cell r="A3218" t="str">
            <v>28.041</v>
          </cell>
          <cell r="B3218" t="str">
            <v xml:space="preserve">m2 </v>
          </cell>
          <cell r="C3218" t="str">
            <v xml:space="preserve">Madeni kons. macun ile 2 mm kalın. normal düz cam takılması </v>
          </cell>
          <cell r="D3218">
            <v>9868434</v>
          </cell>
        </row>
        <row r="3219">
          <cell r="A3219" t="str">
            <v>28.042</v>
          </cell>
          <cell r="B3219" t="str">
            <v xml:space="preserve">m2 </v>
          </cell>
          <cell r="C3219" t="str">
            <v xml:space="preserve">Madeni kons. macun ile 3 mm kalın. normal düz cam takılması </v>
          </cell>
          <cell r="D3219">
            <v>9986962</v>
          </cell>
        </row>
        <row r="3220">
          <cell r="A3220" t="str">
            <v>28.043</v>
          </cell>
          <cell r="B3220" t="str">
            <v xml:space="preserve">m2 </v>
          </cell>
          <cell r="C3220" t="str">
            <v xml:space="preserve">Madeni kons. macun ile 4 mm kalın. normal düz cam takılması </v>
          </cell>
          <cell r="D3220">
            <v>11220312</v>
          </cell>
        </row>
        <row r="3221">
          <cell r="A3221" t="str">
            <v>28.043/1</v>
          </cell>
          <cell r="B3221" t="str">
            <v xml:space="preserve">m2 </v>
          </cell>
          <cell r="C3221" t="str">
            <v xml:space="preserve">Madeni kons. macun ile 5 mm kalın. normal düz cam takılması </v>
          </cell>
          <cell r="D3221">
            <v>13976562</v>
          </cell>
        </row>
        <row r="3222">
          <cell r="A3222" t="str">
            <v>28.043/2</v>
          </cell>
          <cell r="B3222" t="str">
            <v xml:space="preserve">m2 </v>
          </cell>
          <cell r="C3222" t="str">
            <v xml:space="preserve">Madeni kons. macun ile 6 mm kalın. normal düz cam takılması </v>
          </cell>
          <cell r="D3222">
            <v>15709062</v>
          </cell>
        </row>
        <row r="3223">
          <cell r="A3223" t="str">
            <v>28.043/4</v>
          </cell>
          <cell r="B3223" t="str">
            <v xml:space="preserve">m2 </v>
          </cell>
          <cell r="C3223" t="str">
            <v xml:space="preserve">Madeni kons. macun ile 8 mm kalın. normal düz cam takılması </v>
          </cell>
          <cell r="D3223">
            <v>19909062</v>
          </cell>
        </row>
        <row r="3224">
          <cell r="A3224" t="str">
            <v>28.050</v>
          </cell>
          <cell r="B3224" t="str">
            <v xml:space="preserve">m2 </v>
          </cell>
          <cell r="C3224" t="str">
            <v xml:space="preserve">Madeni kons. macun ile 6 mm kalın. telli cam takılması </v>
          </cell>
          <cell r="D3224">
            <v>18320937</v>
          </cell>
        </row>
        <row r="3225">
          <cell r="A3225" t="str">
            <v>28.054</v>
          </cell>
          <cell r="B3225" t="str">
            <v xml:space="preserve">m2 </v>
          </cell>
          <cell r="C3225" t="str">
            <v xml:space="preserve">Madeni kons. macun ile 4 mm kalın. emprime cam takılması </v>
          </cell>
          <cell r="D3225">
            <v>10918437</v>
          </cell>
        </row>
        <row r="3226">
          <cell r="A3226" t="str">
            <v>28.056</v>
          </cell>
          <cell r="B3226" t="str">
            <v xml:space="preserve">m2 </v>
          </cell>
          <cell r="C3226" t="str">
            <v xml:space="preserve">Madeni kons. macun ile 2 mm kalın. buzlu (sable, mat) cam takılması </v>
          </cell>
          <cell r="D3226">
            <v>10690062</v>
          </cell>
        </row>
        <row r="3227">
          <cell r="A3227" t="str">
            <v>28.057</v>
          </cell>
          <cell r="B3227" t="str">
            <v xml:space="preserve">m2 </v>
          </cell>
          <cell r="C3227" t="str">
            <v xml:space="preserve">Madeni kons. macun ile 3 mm kalın. buzlu (sable, mat) cam takılması </v>
          </cell>
          <cell r="D3227">
            <v>12629937</v>
          </cell>
        </row>
        <row r="3228">
          <cell r="A3228" t="str">
            <v>28.058</v>
          </cell>
          <cell r="B3228" t="str">
            <v xml:space="preserve">m2 </v>
          </cell>
          <cell r="C3228" t="str">
            <v xml:space="preserve">Madeni kons. macun ile 4 mm kalın. buzlu (sable, mat) cam takılması </v>
          </cell>
          <cell r="D3228">
            <v>14015937</v>
          </cell>
        </row>
        <row r="3229">
          <cell r="A3229" t="str">
            <v>28.059</v>
          </cell>
          <cell r="B3229" t="str">
            <v xml:space="preserve">m2 </v>
          </cell>
          <cell r="C3229" t="str">
            <v xml:space="preserve">Madeni kons. macun ile 5 mm kalın. buzlu (sable, mat) cam takılması </v>
          </cell>
          <cell r="D3229">
            <v>15401937</v>
          </cell>
        </row>
        <row r="3230">
          <cell r="A3230" t="str">
            <v>28.061</v>
          </cell>
          <cell r="B3230" t="str">
            <v xml:space="preserve">m2 </v>
          </cell>
          <cell r="C3230" t="str">
            <v xml:space="preserve">Madeni kons.çıta ile 2 mm kalınlığında normal düz cam takılması </v>
          </cell>
          <cell r="D3230">
            <v>10378125</v>
          </cell>
        </row>
        <row r="3231">
          <cell r="A3231" t="str">
            <v>28.062</v>
          </cell>
          <cell r="B3231" t="str">
            <v xml:space="preserve">m2 </v>
          </cell>
          <cell r="C3231" t="str">
            <v xml:space="preserve">Madeni kons.çıta ile 3 mm kalınlığında normal düz cam takılması </v>
          </cell>
          <cell r="D3231">
            <v>10496250</v>
          </cell>
        </row>
        <row r="3232">
          <cell r="A3232" t="str">
            <v>28.063</v>
          </cell>
          <cell r="B3232" t="str">
            <v xml:space="preserve">m2 </v>
          </cell>
          <cell r="C3232" t="str">
            <v xml:space="preserve">Madeni kons.çıta ile 4 mm kalınlığında normal düz cam takılması </v>
          </cell>
          <cell r="D3232">
            <v>11730000</v>
          </cell>
        </row>
        <row r="3233">
          <cell r="A3233" t="str">
            <v>28.063/1</v>
          </cell>
          <cell r="B3233" t="str">
            <v xml:space="preserve">m2 </v>
          </cell>
          <cell r="C3233" t="str">
            <v xml:space="preserve">Madeni kons.çıta ile 5 mm kalınlığında normal düz cam takılması </v>
          </cell>
          <cell r="D3233">
            <v>14486250</v>
          </cell>
        </row>
        <row r="3234">
          <cell r="A3234" t="str">
            <v>28.063/2</v>
          </cell>
          <cell r="B3234" t="str">
            <v xml:space="preserve">m2 </v>
          </cell>
          <cell r="C3234" t="str">
            <v xml:space="preserve">Madeni kons.çıta ile 6 mm kalınlığında normal düz cam takılması </v>
          </cell>
          <cell r="D3234">
            <v>16218750</v>
          </cell>
        </row>
        <row r="3235">
          <cell r="A3235" t="str">
            <v>28.063/4</v>
          </cell>
          <cell r="B3235" t="str">
            <v xml:space="preserve">m2 </v>
          </cell>
          <cell r="C3235" t="str">
            <v xml:space="preserve">Madeni kons.çıta ile 8 mm kalınlığında normal düz cam takılması </v>
          </cell>
          <cell r="D3235">
            <v>20418750</v>
          </cell>
        </row>
        <row r="3236">
          <cell r="A3236" t="str">
            <v>28.070</v>
          </cell>
          <cell r="B3236" t="str">
            <v xml:space="preserve">m2 </v>
          </cell>
          <cell r="C3236" t="str">
            <v xml:space="preserve">Madeni kons.çıta ile 6 mm kalınlığında telli cam takılması </v>
          </cell>
          <cell r="D3236">
            <v>18830625</v>
          </cell>
        </row>
        <row r="3237">
          <cell r="A3237" t="str">
            <v>28.074</v>
          </cell>
          <cell r="B3237" t="str">
            <v xml:space="preserve">m2 </v>
          </cell>
          <cell r="C3237" t="str">
            <v xml:space="preserve">Madeni kons.çıta ile 4 mm kalın. emprime cam takılması </v>
          </cell>
          <cell r="D3237">
            <v>11428125</v>
          </cell>
        </row>
        <row r="3238">
          <cell r="A3238" t="str">
            <v>28.076</v>
          </cell>
          <cell r="B3238" t="str">
            <v xml:space="preserve">m2 </v>
          </cell>
          <cell r="C3238" t="str">
            <v xml:space="preserve">Madeni kons.çıta ile 2 mm kalın. buzlu (sable, mat) cam takılması </v>
          </cell>
          <cell r="D3238">
            <v>11199750</v>
          </cell>
        </row>
        <row r="3239">
          <cell r="A3239" t="str">
            <v>28.077</v>
          </cell>
          <cell r="B3239" t="str">
            <v xml:space="preserve">m2 </v>
          </cell>
          <cell r="C3239" t="str">
            <v xml:space="preserve">Madeni kons.çıta ile 3 mm kalın. buzlu (sable, mat) cam takılması </v>
          </cell>
          <cell r="D3239">
            <v>13139625</v>
          </cell>
        </row>
        <row r="3240">
          <cell r="A3240" t="str">
            <v>28.078</v>
          </cell>
          <cell r="B3240" t="str">
            <v xml:space="preserve">m2 </v>
          </cell>
          <cell r="C3240" t="str">
            <v xml:space="preserve">Madeni kons.çıta ile 4 mm kalın. buzlu (sable, mat) cam takılması </v>
          </cell>
          <cell r="D3240">
            <v>14525625</v>
          </cell>
        </row>
        <row r="3241">
          <cell r="A3241" t="str">
            <v>28.079</v>
          </cell>
          <cell r="B3241" t="str">
            <v xml:space="preserve">m2 </v>
          </cell>
          <cell r="C3241" t="str">
            <v xml:space="preserve">Madeni kons.çıta ile 5 mm kalın. buzlu (sable, mat) cam takılması </v>
          </cell>
          <cell r="D3241">
            <v>15911625</v>
          </cell>
        </row>
        <row r="3242">
          <cell r="A3242" t="str">
            <v>28.081</v>
          </cell>
          <cell r="B3242" t="str">
            <v xml:space="preserve">m2 </v>
          </cell>
          <cell r="C3242" t="str">
            <v xml:space="preserve">Ahşap kons. macun ile 3+3 mm kalın. normal düz cam takılması </v>
          </cell>
          <cell r="D3242">
            <v>32450125</v>
          </cell>
        </row>
        <row r="3243">
          <cell r="A3243" t="str">
            <v>28.082</v>
          </cell>
          <cell r="B3243" t="str">
            <v xml:space="preserve">m2 </v>
          </cell>
          <cell r="C3243" t="str">
            <v xml:space="preserve">Ahşap kons. macun ile 4+4 mm kalın. normal düz cam takılması </v>
          </cell>
          <cell r="D3243">
            <v>34137625</v>
          </cell>
        </row>
        <row r="3244">
          <cell r="A3244" t="str">
            <v>28.083</v>
          </cell>
          <cell r="B3244" t="str">
            <v xml:space="preserve">m2 </v>
          </cell>
          <cell r="C3244" t="str">
            <v xml:space="preserve">Ahşap kons. macun ile 5+5 mm kalın. normal düz cam takılması </v>
          </cell>
          <cell r="D3244">
            <v>43850125</v>
          </cell>
        </row>
        <row r="3245">
          <cell r="A3245" t="str">
            <v>28.084</v>
          </cell>
          <cell r="B3245" t="str">
            <v xml:space="preserve">m2 </v>
          </cell>
          <cell r="C3245" t="str">
            <v xml:space="preserve">Ahşap kons. macun ile 6+6 mm kalın. normal düz cam takılması </v>
          </cell>
          <cell r="D3245">
            <v>48325125</v>
          </cell>
        </row>
        <row r="3246">
          <cell r="A3246" t="str">
            <v>28.086</v>
          </cell>
          <cell r="B3246" t="str">
            <v xml:space="preserve">m2 </v>
          </cell>
          <cell r="C3246" t="str">
            <v xml:space="preserve">Ahşap kons.çıta ile 3+3 mm kalınlığında normal düz cam takılması </v>
          </cell>
          <cell r="D3246">
            <v>32968875</v>
          </cell>
        </row>
        <row r="3247">
          <cell r="A3247" t="str">
            <v>28.087</v>
          </cell>
          <cell r="B3247" t="str">
            <v xml:space="preserve">m2 </v>
          </cell>
          <cell r="C3247" t="str">
            <v xml:space="preserve">Ahşap kons.çıta ile 4+4 mm kalınlığında normal düz cam takılması </v>
          </cell>
          <cell r="D3247">
            <v>34656375</v>
          </cell>
        </row>
        <row r="3248">
          <cell r="A3248" t="str">
            <v>28.088</v>
          </cell>
          <cell r="B3248" t="str">
            <v xml:space="preserve">m2 </v>
          </cell>
          <cell r="C3248" t="str">
            <v xml:space="preserve">Ahşap kons.çıta ile 5+5 mm kalınlığında normal düz cam takılması </v>
          </cell>
          <cell r="D3248">
            <v>44368875</v>
          </cell>
        </row>
        <row r="3249">
          <cell r="A3249" t="str">
            <v>28.089</v>
          </cell>
          <cell r="B3249" t="str">
            <v xml:space="preserve">m2 </v>
          </cell>
          <cell r="C3249" t="str">
            <v xml:space="preserve">Ahşap kons.çıta ile 6+6 mm kalınlığında normal düz cam takılması </v>
          </cell>
          <cell r="D3249">
            <v>48843875</v>
          </cell>
        </row>
        <row r="3250">
          <cell r="A3250" t="str">
            <v>28.091</v>
          </cell>
          <cell r="B3250" t="str">
            <v xml:space="preserve">m2 </v>
          </cell>
          <cell r="C3250" t="str">
            <v xml:space="preserve">Madeni kons. macun ile 3+3 mm kalın. normal düz cam takılması </v>
          </cell>
          <cell r="D3250">
            <v>34031562</v>
          </cell>
        </row>
        <row r="3251">
          <cell r="A3251" t="str">
            <v>28.092</v>
          </cell>
          <cell r="B3251" t="str">
            <v xml:space="preserve">m2 </v>
          </cell>
          <cell r="C3251" t="str">
            <v xml:space="preserve">Madeni kons. macun ile 4+4 mm kalın. normal düz cam takılması </v>
          </cell>
          <cell r="D3251">
            <v>35719062</v>
          </cell>
        </row>
        <row r="3252">
          <cell r="A3252" t="str">
            <v>28.093</v>
          </cell>
          <cell r="B3252" t="str">
            <v xml:space="preserve">m2 </v>
          </cell>
          <cell r="C3252" t="str">
            <v xml:space="preserve">Madeni kons. macun ile 5+5 mm kalın. normal düz cam takılması </v>
          </cell>
          <cell r="D3252">
            <v>45431562</v>
          </cell>
        </row>
        <row r="3253">
          <cell r="A3253" t="str">
            <v>28.094</v>
          </cell>
          <cell r="B3253" t="str">
            <v xml:space="preserve">m2 </v>
          </cell>
          <cell r="C3253" t="str">
            <v xml:space="preserve">Madeni kons. macun ile 6+6 mm kalın. normal düz cam takılması </v>
          </cell>
          <cell r="D3253">
            <v>49906562</v>
          </cell>
        </row>
        <row r="3254">
          <cell r="A3254" t="str">
            <v>28.096</v>
          </cell>
          <cell r="B3254" t="str">
            <v xml:space="preserve">m2 </v>
          </cell>
          <cell r="C3254" t="str">
            <v xml:space="preserve">Madeni kons.çıta ile 3+3 mm kalınlığında normal düz cam takılması </v>
          </cell>
          <cell r="D3254">
            <v>34716250</v>
          </cell>
        </row>
        <row r="3255">
          <cell r="A3255" t="str">
            <v>28.097</v>
          </cell>
          <cell r="B3255" t="str">
            <v xml:space="preserve">m2 </v>
          </cell>
          <cell r="C3255" t="str">
            <v xml:space="preserve">Madeni kons.çıta ile 4+4 mm kalınlığında normal düz cam takılması </v>
          </cell>
          <cell r="D3255">
            <v>7280750</v>
          </cell>
        </row>
        <row r="3256">
          <cell r="A3256" t="str">
            <v>28.098</v>
          </cell>
          <cell r="B3256" t="str">
            <v xml:space="preserve">m2 </v>
          </cell>
          <cell r="C3256" t="str">
            <v xml:space="preserve">Madeni kons.çıta ile 5+5 mm kalınlığında normal düz cam takılması </v>
          </cell>
          <cell r="D3256">
            <v>46116750</v>
          </cell>
        </row>
        <row r="3257">
          <cell r="A3257" t="str">
            <v>28.099</v>
          </cell>
          <cell r="B3257" t="str">
            <v xml:space="preserve">m2 </v>
          </cell>
          <cell r="C3257" t="str">
            <v xml:space="preserve">Madeni kons.çıta ile 6+6 mm kalınlığında normal düz cam takılması </v>
          </cell>
          <cell r="D3257">
            <v>50591250</v>
          </cell>
        </row>
        <row r="3258">
          <cell r="A3258" t="str">
            <v>28.131/A</v>
          </cell>
          <cell r="B3258" t="str">
            <v xml:space="preserve">m2 </v>
          </cell>
          <cell r="C3258" t="str">
            <v xml:space="preserve">Ahşap konstrüksiyonlara macun ile 4+4 mm ısı kontrol kaplamalı çift cam takılması </v>
          </cell>
          <cell r="D3258">
            <v>43525125</v>
          </cell>
        </row>
        <row r="3259">
          <cell r="A3259" t="str">
            <v>28.131/B</v>
          </cell>
          <cell r="B3259" t="str">
            <v xml:space="preserve">m2 </v>
          </cell>
          <cell r="C3259" t="str">
            <v xml:space="preserve">Ahşap konstrüksiyonlara macun ile 4+5 mm ısı kontrol kaplamalı çift cam takılması </v>
          </cell>
          <cell r="D3259">
            <v>46530125</v>
          </cell>
        </row>
        <row r="3260">
          <cell r="A3260" t="str">
            <v>28.131/C</v>
          </cell>
          <cell r="B3260" t="str">
            <v xml:space="preserve">m2 </v>
          </cell>
          <cell r="C3260" t="str">
            <v xml:space="preserve">Ahşap konstrüksiyonlara macun ile 4+6 mm ısı kontrol kaplamalı çift cam takılması </v>
          </cell>
          <cell r="D3260">
            <v>47700125</v>
          </cell>
        </row>
        <row r="3261">
          <cell r="A3261" t="str">
            <v>28.132/A</v>
          </cell>
          <cell r="B3261" t="str">
            <v xml:space="preserve">m2 </v>
          </cell>
          <cell r="C3261" t="str">
            <v xml:space="preserve">Ahşap konstrüksiyonlara çıta ile 4+4 mm ısı kontrol kaplamalı çift cam takılması </v>
          </cell>
          <cell r="D3261">
            <v>44043875</v>
          </cell>
        </row>
        <row r="3262">
          <cell r="A3262" t="str">
            <v>28.132/B</v>
          </cell>
          <cell r="B3262" t="str">
            <v xml:space="preserve">m2 </v>
          </cell>
          <cell r="C3262" t="str">
            <v xml:space="preserve">Ahşap konstrüksiyonlara çıta ile 4+5 mm ısı kontrol kaplamalı çift cam takılması </v>
          </cell>
          <cell r="D3262">
            <v>46868875</v>
          </cell>
        </row>
        <row r="3263">
          <cell r="A3263" t="str">
            <v>28.132/C</v>
          </cell>
          <cell r="B3263" t="str">
            <v xml:space="preserve">m2 </v>
          </cell>
          <cell r="C3263" t="str">
            <v xml:space="preserve">Ahşap konstrüksiyonlara çıta ile 4+6 mm ısı kontrol kaplamalı çift cam takılması </v>
          </cell>
          <cell r="D3263">
            <v>48218875</v>
          </cell>
        </row>
        <row r="3264">
          <cell r="A3264" t="str">
            <v>28.133/A</v>
          </cell>
          <cell r="B3264" t="str">
            <v xml:space="preserve">m2 </v>
          </cell>
          <cell r="C3264" t="str">
            <v xml:space="preserve">Madeni konstrüksiyonlara macun ile 4+4 mm ısı kontrol kaplamalı çift cam takılması </v>
          </cell>
          <cell r="D3264">
            <v>45106562</v>
          </cell>
        </row>
        <row r="3265">
          <cell r="A3265" t="str">
            <v>28.133/B</v>
          </cell>
          <cell r="B3265" t="str">
            <v xml:space="preserve">m2 </v>
          </cell>
          <cell r="C3265" t="str">
            <v xml:space="preserve">Madeni konstrüksiyonlara macun ile 4+5 mm ısı kontrol kaplamalı çift cam takılması </v>
          </cell>
          <cell r="D3265">
            <v>47931562</v>
          </cell>
        </row>
        <row r="3266">
          <cell r="A3266" t="str">
            <v>28.133/C</v>
          </cell>
          <cell r="B3266" t="str">
            <v xml:space="preserve">m2 </v>
          </cell>
          <cell r="C3266" t="str">
            <v xml:space="preserve">Madeni konstrüksiyonlara macun ile 4+6 mm ısı kontrol kaplamalı çift cam takılması </v>
          </cell>
          <cell r="D3266">
            <v>49281562</v>
          </cell>
        </row>
        <row r="3267">
          <cell r="A3267" t="str">
            <v>28.134/A</v>
          </cell>
          <cell r="B3267" t="str">
            <v xml:space="preserve">m2 </v>
          </cell>
          <cell r="C3267" t="str">
            <v xml:space="preserve">Madeni konstrüksiyonlara profil veya çıta 4+4 mm ısı kontrol kaplamalı çift cam takılması </v>
          </cell>
          <cell r="D3267">
            <v>45791250</v>
          </cell>
        </row>
        <row r="3268">
          <cell r="A3268" t="str">
            <v>28.134/B</v>
          </cell>
          <cell r="B3268" t="str">
            <v xml:space="preserve">m2 </v>
          </cell>
          <cell r="C3268" t="str">
            <v xml:space="preserve">Madeni konstrüksiyonlara profil veya çıta 4+5 mm ısı kontrol kaplamalı çift cam takılması </v>
          </cell>
          <cell r="D3268">
            <v>48616250</v>
          </cell>
        </row>
        <row r="3269">
          <cell r="A3269" t="str">
            <v>28.134/C</v>
          </cell>
          <cell r="B3269" t="str">
            <v xml:space="preserve">m2 </v>
          </cell>
          <cell r="C3269" t="str">
            <v xml:space="preserve">Madeni konstrüksiyonlara profil veya çıta 4+6 mm ısı kontrol kaplamalı çift cam takılması </v>
          </cell>
          <cell r="D3269">
            <v>49966250</v>
          </cell>
        </row>
        <row r="3270">
          <cell r="A3270" t="str">
            <v>30.000</v>
          </cell>
          <cell r="C3270" t="str">
            <v xml:space="preserve">BETON ELEMANLAR </v>
          </cell>
          <cell r="D3270">
            <v>0</v>
          </cell>
        </row>
        <row r="3271">
          <cell r="A3271" t="str">
            <v>30.001</v>
          </cell>
          <cell r="B3271" t="str">
            <v xml:space="preserve">m2 </v>
          </cell>
          <cell r="C3271" t="str">
            <v xml:space="preserve">12 cm kalınlığında önyapımlı, boşluklu taşıyıcı döşm.yapılması (01.01.2002 den Önceki İşler için) </v>
          </cell>
          <cell r="D3271">
            <v>43954161</v>
          </cell>
        </row>
        <row r="3272">
          <cell r="C3272" t="str">
            <v xml:space="preserve">01.01.2002 den Sonraki İşler için </v>
          </cell>
          <cell r="D3272">
            <v>43954161</v>
          </cell>
        </row>
        <row r="3273">
          <cell r="A3273" t="str">
            <v>30.002</v>
          </cell>
          <cell r="B3273" t="str">
            <v xml:space="preserve">m2 </v>
          </cell>
          <cell r="C3273" t="str">
            <v xml:space="preserve">16 cm kaln.da önyapımlı, öngerilmeli, boşluklu taşıyıcı döşm. (01.01.2002 den Önceki İşler için) </v>
          </cell>
          <cell r="D3273">
            <v>43869232</v>
          </cell>
        </row>
        <row r="3274">
          <cell r="C3274" t="str">
            <v xml:space="preserve">01.01.2002 den Sonraki İşler için </v>
          </cell>
          <cell r="D3274">
            <v>43869232</v>
          </cell>
        </row>
        <row r="3275">
          <cell r="A3275" t="str">
            <v>30.003</v>
          </cell>
          <cell r="B3275" t="str">
            <v xml:space="preserve">m2 </v>
          </cell>
          <cell r="C3275" t="str">
            <v xml:space="preserve">20 cm kaln.da önyapımlı, öngerilmeli.boşluklu taşıyıcı döşm. (01.01.2002 den Önceki İşler için) </v>
          </cell>
          <cell r="D3275">
            <v>47172080</v>
          </cell>
        </row>
        <row r="3276">
          <cell r="C3276" t="str">
            <v xml:space="preserve">01.01.2002 den Sonraki İşler için </v>
          </cell>
          <cell r="D3276">
            <v>47172080</v>
          </cell>
        </row>
        <row r="3277">
          <cell r="A3277" t="str">
            <v>30.003/A</v>
          </cell>
          <cell r="B3277" t="str">
            <v xml:space="preserve">m2 </v>
          </cell>
          <cell r="C3277" t="str">
            <v xml:space="preserve">20 cm kaln.da önyapımlı, öngerilmeli, boşluklu ağır taş.döşm.m (01.01.2002 den Önceki İşler için) </v>
          </cell>
          <cell r="D3277">
            <v>58647080</v>
          </cell>
        </row>
        <row r="3278">
          <cell r="C3278" t="str">
            <v xml:space="preserve">01.01.2002 den Sonraki İşler için </v>
          </cell>
          <cell r="D3278">
            <v>58647080</v>
          </cell>
        </row>
        <row r="3279">
          <cell r="A3279" t="str">
            <v>30.004</v>
          </cell>
          <cell r="B3279" t="str">
            <v xml:space="preserve">m2 </v>
          </cell>
          <cell r="C3279" t="str">
            <v xml:space="preserve">24 cm kaln.da önyapımlı, öngerilmeli, boşluklu döşm.yapılması (01.01.2002 den Önceki İşler için) </v>
          </cell>
          <cell r="D3279">
            <v>62029947</v>
          </cell>
        </row>
        <row r="3280">
          <cell r="C3280" t="str">
            <v xml:space="preserve">01.01.2002 den Sonraki İşler için </v>
          </cell>
          <cell r="D3280">
            <v>62029947</v>
          </cell>
        </row>
        <row r="3281">
          <cell r="A3281" t="str">
            <v>30.004/A</v>
          </cell>
          <cell r="B3281" t="str">
            <v xml:space="preserve">m2 </v>
          </cell>
          <cell r="C3281" t="str">
            <v xml:space="preserve">24 cm kaln.da önyapımlı, öngerilmeli, boşluklu ağır taşı.döşm. (01.01.2002 den Önceki İşler için) </v>
          </cell>
          <cell r="D3281">
            <v>72931197</v>
          </cell>
        </row>
        <row r="3282">
          <cell r="C3282" t="str">
            <v xml:space="preserve">01.01.2002 den Sonraki İşler için </v>
          </cell>
          <cell r="D3282">
            <v>72931197</v>
          </cell>
        </row>
        <row r="3283">
          <cell r="A3283" t="str">
            <v>30.100</v>
          </cell>
          <cell r="B3283" t="str">
            <v xml:space="preserve">m2 </v>
          </cell>
          <cell r="C3283" t="str">
            <v xml:space="preserve">12 cm kaln.da önyapımlı, öngerilmeli, boşluklu bölme ile duvarm (01.01.2002 den Önceki İşler için) </v>
          </cell>
          <cell r="D3283">
            <v>44315270</v>
          </cell>
        </row>
        <row r="3284">
          <cell r="C3284" t="str">
            <v xml:space="preserve">01.01.2002 den Sonraki İşler için </v>
          </cell>
          <cell r="D3284">
            <v>44315270</v>
          </cell>
        </row>
        <row r="3285">
          <cell r="A3285" t="str">
            <v>30.101</v>
          </cell>
          <cell r="B3285" t="str">
            <v xml:space="preserve">m2 </v>
          </cell>
          <cell r="C3285" t="str">
            <v xml:space="preserve">16 cm kaln.da önyapımlı, öngerilmeli, boşluklu bölme ile duvar (01.01.2002 den Önceki İşler için) </v>
          </cell>
          <cell r="D3285">
            <v>48331520</v>
          </cell>
        </row>
        <row r="3286">
          <cell r="C3286" t="str">
            <v xml:space="preserve">01.01.2002 den Sonraki İşler için </v>
          </cell>
          <cell r="D3286">
            <v>48331520</v>
          </cell>
        </row>
        <row r="3287">
          <cell r="A3287" t="str">
            <v>A.00</v>
          </cell>
          <cell r="C3287" t="str">
            <v xml:space="preserve">DOĞRAMA MADENİ AKSAMI </v>
          </cell>
          <cell r="D3287">
            <v>0</v>
          </cell>
        </row>
        <row r="3288">
          <cell r="A3288" t="str">
            <v>A.01</v>
          </cell>
          <cell r="B3288" t="str">
            <v xml:space="preserve">Ad. </v>
          </cell>
          <cell r="C3288" t="str">
            <v xml:space="preserve">Gömme iç kapı kilidi (geniş tip) </v>
          </cell>
          <cell r="D3288">
            <v>3750000</v>
          </cell>
        </row>
        <row r="3289">
          <cell r="A3289" t="str">
            <v>A.02</v>
          </cell>
          <cell r="B3289" t="str">
            <v xml:space="preserve">Ad. </v>
          </cell>
          <cell r="C3289" t="str">
            <v xml:space="preserve">Gömme iç kapı kilidi (dar tip) </v>
          </cell>
          <cell r="D3289">
            <v>3750000</v>
          </cell>
        </row>
        <row r="3290">
          <cell r="A3290" t="str">
            <v>A.03</v>
          </cell>
          <cell r="B3290" t="str">
            <v xml:space="preserve">Ad. </v>
          </cell>
          <cell r="C3290" t="str">
            <v xml:space="preserve">Gömme makaralı iç kapı kilidi </v>
          </cell>
          <cell r="D3290">
            <v>6250000</v>
          </cell>
        </row>
        <row r="3291">
          <cell r="A3291" t="str">
            <v>A.04</v>
          </cell>
          <cell r="B3291" t="str">
            <v xml:space="preserve">Ad. </v>
          </cell>
          <cell r="C3291" t="str">
            <v xml:space="preserve">Gömme silindirli iç ve dış kapı kilidi </v>
          </cell>
          <cell r="D3291">
            <v>13125000</v>
          </cell>
        </row>
        <row r="3292">
          <cell r="A3292" t="str">
            <v>A.05</v>
          </cell>
          <cell r="B3292" t="str">
            <v xml:space="preserve">Ad. </v>
          </cell>
          <cell r="C3292" t="str">
            <v xml:space="preserve">Gömme makaralı silindirli iç ve dış kapı kilidi (geniş ve dar tip) </v>
          </cell>
          <cell r="D3292">
            <v>13125000</v>
          </cell>
        </row>
        <row r="3293">
          <cell r="A3293" t="str">
            <v>A.06</v>
          </cell>
          <cell r="B3293" t="str">
            <v xml:space="preserve">Ad. </v>
          </cell>
          <cell r="C3293" t="str">
            <v xml:space="preserve">Gömme makaralı silindirli iç ve dış kapı kilidi (Dar tip) </v>
          </cell>
          <cell r="D3293">
            <v>13125000</v>
          </cell>
        </row>
        <row r="3294">
          <cell r="A3294" t="str">
            <v>A.07</v>
          </cell>
          <cell r="B3294" t="str">
            <v xml:space="preserve">Ad. </v>
          </cell>
          <cell r="C3294" t="str">
            <v xml:space="preserve">Silindirli traşlı dış kapı kilidi </v>
          </cell>
          <cell r="D3294">
            <v>15000000</v>
          </cell>
        </row>
        <row r="3295">
          <cell r="A3295" t="str">
            <v>A.08</v>
          </cell>
          <cell r="B3295" t="str">
            <v xml:space="preserve">Ad. </v>
          </cell>
          <cell r="C3295" t="str">
            <v xml:space="preserve">Kapı kolu ve aynaları </v>
          </cell>
          <cell r="D3295">
            <v>3750000</v>
          </cell>
        </row>
        <row r="3296">
          <cell r="A3296" t="str">
            <v>A.09</v>
          </cell>
          <cell r="B3296" t="str">
            <v xml:space="preserve">Ad. </v>
          </cell>
          <cell r="C3296" t="str">
            <v xml:space="preserve">Lastik başlı tampon </v>
          </cell>
          <cell r="D3296">
            <v>812500</v>
          </cell>
        </row>
        <row r="3297">
          <cell r="A3297" t="str">
            <v>A.10</v>
          </cell>
          <cell r="B3297" t="str">
            <v xml:space="preserve">Ad. </v>
          </cell>
          <cell r="C3297" t="str">
            <v xml:space="preserve">Menteşe </v>
          </cell>
          <cell r="D3297">
            <v>687500</v>
          </cell>
        </row>
        <row r="3298">
          <cell r="A3298" t="str">
            <v>A.11</v>
          </cell>
          <cell r="B3298" t="str">
            <v xml:space="preserve">Ad. </v>
          </cell>
          <cell r="C3298" t="str">
            <v xml:space="preserve">Yaylı menteşe </v>
          </cell>
          <cell r="D3298">
            <v>6250000</v>
          </cell>
        </row>
        <row r="3299">
          <cell r="A3299" t="str">
            <v>A.12</v>
          </cell>
          <cell r="B3299" t="str">
            <v xml:space="preserve">Ad. </v>
          </cell>
          <cell r="C3299" t="str">
            <v xml:space="preserve">Sürgü (düşey tespit takımı) </v>
          </cell>
          <cell r="D3299">
            <v>750000</v>
          </cell>
        </row>
        <row r="3300">
          <cell r="A3300" t="str">
            <v>A.13</v>
          </cell>
          <cell r="B3300" t="str">
            <v xml:space="preserve">Ad. </v>
          </cell>
          <cell r="C3300" t="str">
            <v xml:space="preserve">Stop (nikelajlı) </v>
          </cell>
          <cell r="D3300">
            <v>3875000</v>
          </cell>
        </row>
        <row r="3301">
          <cell r="A3301" t="str">
            <v>B.01</v>
          </cell>
          <cell r="B3301" t="str">
            <v xml:space="preserve">Ad. </v>
          </cell>
          <cell r="C3301" t="str">
            <v xml:space="preserve">İspanyolet takımı </v>
          </cell>
          <cell r="D3301">
            <v>3750000</v>
          </cell>
        </row>
        <row r="3302">
          <cell r="A3302" t="str">
            <v>B.02</v>
          </cell>
          <cell r="B3302" t="str">
            <v xml:space="preserve">Ad. </v>
          </cell>
          <cell r="C3302" t="str">
            <v xml:space="preserve">Vasistas takımı (basit makas) </v>
          </cell>
          <cell r="D3302">
            <v>1437500</v>
          </cell>
        </row>
        <row r="3303">
          <cell r="A3303" t="str">
            <v>B.03</v>
          </cell>
          <cell r="B3303" t="str">
            <v xml:space="preserve">Ad. </v>
          </cell>
          <cell r="C3303" t="str">
            <v xml:space="preserve">Vasistas takımı </v>
          </cell>
          <cell r="D3303">
            <v>4375000</v>
          </cell>
        </row>
        <row r="3304">
          <cell r="A3304" t="str">
            <v>B.04</v>
          </cell>
          <cell r="B3304" t="str">
            <v xml:space="preserve">Ad. </v>
          </cell>
          <cell r="C3304" t="str">
            <v xml:space="preserve">Mandal </v>
          </cell>
          <cell r="D3304">
            <v>2500000</v>
          </cell>
        </row>
        <row r="3305">
          <cell r="A3305" t="str">
            <v>B.05</v>
          </cell>
          <cell r="B3305" t="str">
            <v xml:space="preserve">Ad. </v>
          </cell>
          <cell r="C3305" t="str">
            <v xml:space="preserve">Sürgü </v>
          </cell>
          <cell r="D3305">
            <v>625000</v>
          </cell>
        </row>
        <row r="3306">
          <cell r="A3306" t="str">
            <v>B.06</v>
          </cell>
          <cell r="B3306" t="str">
            <v xml:space="preserve">Ad. </v>
          </cell>
          <cell r="C3306" t="str">
            <v xml:space="preserve">Lastik başlı tampon </v>
          </cell>
          <cell r="D3306">
            <v>8125</v>
          </cell>
        </row>
        <row r="3307">
          <cell r="A3307" t="str">
            <v>B.07</v>
          </cell>
          <cell r="B3307" t="str">
            <v xml:space="preserve">Ad. </v>
          </cell>
          <cell r="C3307" t="str">
            <v xml:space="preserve">Yaylı tespit mandalı </v>
          </cell>
          <cell r="D3307">
            <v>1062500</v>
          </cell>
        </row>
        <row r="3308">
          <cell r="A3308" t="str">
            <v>B.08</v>
          </cell>
          <cell r="B3308" t="str">
            <v xml:space="preserve">kg </v>
          </cell>
          <cell r="C3308" t="str">
            <v xml:space="preserve">Kontrpua takımı </v>
          </cell>
          <cell r="D3308">
            <v>1062500</v>
          </cell>
        </row>
        <row r="3309">
          <cell r="A3309" t="str">
            <v>B.09</v>
          </cell>
          <cell r="B3309" t="str">
            <v xml:space="preserve">Ad. </v>
          </cell>
          <cell r="C3309" t="str">
            <v xml:space="preserve">Sürme kanat tutamağı </v>
          </cell>
          <cell r="D3309">
            <v>3125000</v>
          </cell>
        </row>
        <row r="3310">
          <cell r="A3310" t="str">
            <v>B.10</v>
          </cell>
          <cell r="B3310" t="str">
            <v xml:space="preserve">Ad. </v>
          </cell>
          <cell r="C3310" t="str">
            <v xml:space="preserve">Kavramalı ispanyolet takımı (80 cm) 2 kavramalı </v>
          </cell>
          <cell r="D3310">
            <v>4221250</v>
          </cell>
        </row>
        <row r="3311">
          <cell r="A3311" t="str">
            <v>B.11</v>
          </cell>
          <cell r="B3311" t="str">
            <v xml:space="preserve">Ad. </v>
          </cell>
          <cell r="C3311" t="str">
            <v xml:space="preserve">Kavramalı ispanyolet takımı (100 cm) 3 kavramalı </v>
          </cell>
          <cell r="D3311">
            <v>4615000</v>
          </cell>
        </row>
        <row r="3312">
          <cell r="A3312" t="str">
            <v>B.12</v>
          </cell>
          <cell r="B3312" t="str">
            <v xml:space="preserve">Ad. </v>
          </cell>
          <cell r="C3312" t="str">
            <v xml:space="preserve">Kavramalı ispanyolet takımı (120 cm) 3 kavramalı </v>
          </cell>
          <cell r="D3312">
            <v>5553750</v>
          </cell>
        </row>
        <row r="3313">
          <cell r="A3313" t="str">
            <v>B.13</v>
          </cell>
          <cell r="B3313" t="str">
            <v xml:space="preserve">Ad. </v>
          </cell>
          <cell r="C3313" t="str">
            <v xml:space="preserve">Kavramalı ispanyolet takımı (140 cm) 3 kavramalı </v>
          </cell>
          <cell r="D3313">
            <v>5553750</v>
          </cell>
        </row>
        <row r="3314">
          <cell r="A3314" t="str">
            <v>B.14</v>
          </cell>
          <cell r="B3314" t="str">
            <v xml:space="preserve">Ad. </v>
          </cell>
          <cell r="C3314" t="str">
            <v xml:space="preserve">Kavramalı ispanyolet takımı (160 cm) 3 kavramalı </v>
          </cell>
          <cell r="D3314">
            <v>5976250</v>
          </cell>
        </row>
        <row r="3315">
          <cell r="A3315" t="str">
            <v>B.15</v>
          </cell>
          <cell r="B3315" t="str">
            <v xml:space="preserve">Ad. </v>
          </cell>
          <cell r="C3315" t="str">
            <v xml:space="preserve">Kavramalı ispanyolet takımı (180 cm) 4 kavramalı </v>
          </cell>
          <cell r="D3315">
            <v>6443750</v>
          </cell>
        </row>
        <row r="3316">
          <cell r="A3316" t="str">
            <v>B.16</v>
          </cell>
          <cell r="B3316" t="str">
            <v xml:space="preserve">Ad. </v>
          </cell>
          <cell r="C3316" t="str">
            <v xml:space="preserve">Menteşe </v>
          </cell>
          <cell r="D3316">
            <v>8125</v>
          </cell>
        </row>
        <row r="3317">
          <cell r="A3317" t="str">
            <v>B.17</v>
          </cell>
          <cell r="B3317" t="str">
            <v xml:space="preserve">m </v>
          </cell>
          <cell r="C3317" t="str">
            <v xml:space="preserve">Boy menteşe </v>
          </cell>
          <cell r="D3317">
            <v>1300000</v>
          </cell>
        </row>
        <row r="3318">
          <cell r="A3318" t="str">
            <v>B.18</v>
          </cell>
          <cell r="B3318" t="str">
            <v xml:space="preserve">Ad. </v>
          </cell>
          <cell r="C3318" t="str">
            <v xml:space="preserve">Ayarlı menteşe (çift) plastik kaplamalı </v>
          </cell>
          <cell r="D3318">
            <v>3116250</v>
          </cell>
        </row>
        <row r="3319">
          <cell r="A3319" t="str">
            <v>C.01</v>
          </cell>
          <cell r="B3319" t="str">
            <v xml:space="preserve">Ad. </v>
          </cell>
          <cell r="C3319" t="str">
            <v xml:space="preserve">İspanyolet takım (100 cm) 2 kavramalı </v>
          </cell>
          <cell r="D3319">
            <v>13793750</v>
          </cell>
        </row>
        <row r="3320">
          <cell r="A3320" t="str">
            <v>C.02</v>
          </cell>
          <cell r="B3320" t="str">
            <v xml:space="preserve">Ad. </v>
          </cell>
          <cell r="C3320" t="str">
            <v xml:space="preserve">İspanyolet takım (180 cm) 3 kavramalı </v>
          </cell>
          <cell r="D3320">
            <v>16891250</v>
          </cell>
        </row>
        <row r="3321">
          <cell r="A3321" t="str">
            <v>C.03</v>
          </cell>
          <cell r="B3321" t="str">
            <v xml:space="preserve">Ad. </v>
          </cell>
          <cell r="C3321" t="str">
            <v xml:space="preserve">İspanyolet takım (180 cm'den büyük) 4 kavramalı </v>
          </cell>
          <cell r="D3321">
            <v>17172500</v>
          </cell>
        </row>
        <row r="3322">
          <cell r="A3322" t="str">
            <v>C.04</v>
          </cell>
          <cell r="B3322" t="str">
            <v xml:space="preserve">Ad. </v>
          </cell>
          <cell r="C3322" t="str">
            <v xml:space="preserve">Vasistas ispanyolet takımı </v>
          </cell>
          <cell r="D3322">
            <v>13793750</v>
          </cell>
        </row>
        <row r="3323">
          <cell r="A3323" t="str">
            <v>071.000</v>
          </cell>
          <cell r="B3323" t="str">
            <v xml:space="preserve">Ad. </v>
          </cell>
          <cell r="C3323" t="str">
            <v xml:space="preserve">LAVABOLAR </v>
          </cell>
          <cell r="D3323">
            <v>0</v>
          </cell>
        </row>
        <row r="3324">
          <cell r="A3324" t="str">
            <v>071.100</v>
          </cell>
          <cell r="B3324" t="str">
            <v xml:space="preserve">Ad. </v>
          </cell>
          <cell r="C3324" t="str">
            <v xml:space="preserve">Lavabo, Fayans camlaşmış çini, ekstra sınıf </v>
          </cell>
          <cell r="D3324">
            <v>0</v>
          </cell>
        </row>
        <row r="3325">
          <cell r="A3325" t="str">
            <v>071.101</v>
          </cell>
          <cell r="B3325" t="str">
            <v xml:space="preserve">Ad. </v>
          </cell>
          <cell r="C3325" t="str">
            <v xml:space="preserve">Fayans lavabo (ekstra sınıf) 28x35 cm, kancalı veya vidalı </v>
          </cell>
          <cell r="D3325">
            <v>21620000</v>
          </cell>
        </row>
        <row r="3326">
          <cell r="A3326" t="str">
            <v>071.102</v>
          </cell>
          <cell r="B3326" t="str">
            <v xml:space="preserve">Ad. </v>
          </cell>
          <cell r="C3326" t="str">
            <v xml:space="preserve">Fayans lavabo (ekstra sınıf) 28x45 cm, kancalı veya vidalı </v>
          </cell>
          <cell r="D3326">
            <v>23330000</v>
          </cell>
        </row>
        <row r="3327">
          <cell r="A3327" t="str">
            <v>071.103</v>
          </cell>
          <cell r="B3327" t="str">
            <v xml:space="preserve">Ad. </v>
          </cell>
          <cell r="C3327" t="str">
            <v xml:space="preserve">Fayans lavabo (ekstra sınıf) 40x50 cm konsollu </v>
          </cell>
          <cell r="D3327">
            <v>31780000</v>
          </cell>
        </row>
        <row r="3328">
          <cell r="A3328" t="str">
            <v>071.104</v>
          </cell>
          <cell r="B3328" t="str">
            <v xml:space="preserve">Ad. </v>
          </cell>
          <cell r="C3328" t="str">
            <v xml:space="preserve">Fayans lavabo (ekstra sınıf) 45x55 cm konsollu </v>
          </cell>
          <cell r="D3328">
            <v>44940000</v>
          </cell>
        </row>
        <row r="3329">
          <cell r="A3329" t="str">
            <v>071.105</v>
          </cell>
          <cell r="B3329" t="str">
            <v xml:space="preserve">Ad. </v>
          </cell>
          <cell r="C3329" t="str">
            <v xml:space="preserve">Fayans lavabo (ekstra sınıf) 50x65 cm konsollu </v>
          </cell>
          <cell r="D3329">
            <v>77040000</v>
          </cell>
        </row>
        <row r="3330">
          <cell r="A3330" t="str">
            <v>071.106</v>
          </cell>
          <cell r="B3330" t="str">
            <v xml:space="preserve">Ad. </v>
          </cell>
          <cell r="C3330" t="str">
            <v xml:space="preserve">Fayans lavabo (ekstra sınıf) 50x65 cm ayaklı tk. </v>
          </cell>
          <cell r="D3330">
            <v>134820000</v>
          </cell>
        </row>
        <row r="3331">
          <cell r="A3331" t="str">
            <v>071.107</v>
          </cell>
          <cell r="B3331" t="str">
            <v xml:space="preserve">Ad. </v>
          </cell>
          <cell r="C3331" t="str">
            <v xml:space="preserve">Fayans lavabo (ekstra sınıf) 35x45 cm köşe tipi vidalı </v>
          </cell>
          <cell r="D3331">
            <v>22260000</v>
          </cell>
        </row>
        <row r="3332">
          <cell r="A3332" t="str">
            <v>071.108</v>
          </cell>
          <cell r="B3332" t="str">
            <v xml:space="preserve">Ad. </v>
          </cell>
          <cell r="C3332" t="str">
            <v xml:space="preserve">Tezgah altı veya tezgah üstü oval lavabo 40x50 cm </v>
          </cell>
          <cell r="D3332">
            <v>148730000</v>
          </cell>
        </row>
        <row r="3333">
          <cell r="A3333" t="str">
            <v>071.109</v>
          </cell>
          <cell r="B3333" t="str">
            <v xml:space="preserve">Ad. </v>
          </cell>
          <cell r="C3333" t="str">
            <v xml:space="preserve">Tezgah altı veya tezgah üstü oval lavabo 45x55 cm </v>
          </cell>
          <cell r="D3333">
            <v>156970000</v>
          </cell>
        </row>
        <row r="3334">
          <cell r="A3334" t="str">
            <v>071.200</v>
          </cell>
          <cell r="B3334" t="str">
            <v xml:space="preserve">Ad. </v>
          </cell>
          <cell r="C3334" t="str">
            <v xml:space="preserve">Fayans lavabo, camlaşmış çini, birinci sınıf </v>
          </cell>
          <cell r="D3334">
            <v>0</v>
          </cell>
        </row>
        <row r="3335">
          <cell r="A3335" t="str">
            <v>071.201</v>
          </cell>
          <cell r="B3335" t="str">
            <v xml:space="preserve">Ad. </v>
          </cell>
          <cell r="C3335" t="str">
            <v xml:space="preserve">Fayans lavabo (birinci sınıf) 28x35 cm kancalı veya vidalı </v>
          </cell>
          <cell r="D3335">
            <v>20230000</v>
          </cell>
        </row>
        <row r="3336">
          <cell r="A3336" t="str">
            <v>071.202</v>
          </cell>
          <cell r="B3336" t="str">
            <v xml:space="preserve">Ad. </v>
          </cell>
          <cell r="C3336" t="str">
            <v xml:space="preserve">Fayans lavabo (birinci sınıf) 28x45 cm kancalı veya vidalı </v>
          </cell>
          <cell r="D3336">
            <v>21300000</v>
          </cell>
        </row>
        <row r="3337">
          <cell r="A3337" t="str">
            <v>071.203</v>
          </cell>
          <cell r="B3337" t="str">
            <v xml:space="preserve">Ad. </v>
          </cell>
          <cell r="C3337" t="str">
            <v xml:space="preserve">Fayans lavabo (birinci sınıf) 40x50 cm konsollu </v>
          </cell>
          <cell r="D3337">
            <v>27820000</v>
          </cell>
        </row>
        <row r="3338">
          <cell r="A3338" t="str">
            <v>071.204</v>
          </cell>
          <cell r="B3338" t="str">
            <v xml:space="preserve">Ad. </v>
          </cell>
          <cell r="C3338" t="str">
            <v xml:space="preserve">Fayans lavabo (birinci sınıf) 45x55 cm konsollu </v>
          </cell>
          <cell r="D3338">
            <v>43230000</v>
          </cell>
        </row>
        <row r="3339">
          <cell r="A3339" t="str">
            <v>071.205</v>
          </cell>
          <cell r="B3339" t="str">
            <v xml:space="preserve">Ad. </v>
          </cell>
          <cell r="C3339" t="str">
            <v xml:space="preserve">Fayans lavabo (birinci sınıf) 50x65 cm konsollu </v>
          </cell>
          <cell r="D3339">
            <v>72660000</v>
          </cell>
        </row>
        <row r="3340">
          <cell r="A3340" t="str">
            <v>071.206</v>
          </cell>
          <cell r="B3340" t="str">
            <v xml:space="preserve">Ad. </v>
          </cell>
          <cell r="C3340" t="str">
            <v xml:space="preserve">Fayans lavabo (birinci sınıf) 50x65 cm ayaklı tk. </v>
          </cell>
          <cell r="D3340">
            <v>129450000</v>
          </cell>
        </row>
        <row r="3341">
          <cell r="A3341" t="str">
            <v>071.207</v>
          </cell>
          <cell r="B3341" t="str">
            <v xml:space="preserve">Ad. </v>
          </cell>
          <cell r="C3341" t="str">
            <v xml:space="preserve">Fayans lavabo (birinci sınıf) 35x45 cm köşe tipi vidalı </v>
          </cell>
          <cell r="D3341">
            <v>20930000</v>
          </cell>
        </row>
        <row r="3342">
          <cell r="A3342" t="str">
            <v>071.208</v>
          </cell>
          <cell r="B3342" t="str">
            <v xml:space="preserve">Ad. </v>
          </cell>
          <cell r="C3342" t="str">
            <v xml:space="preserve">Tezgah altı veya tezgah üstü oval lavabo 40x50 cm </v>
          </cell>
          <cell r="D3342">
            <v>145950000</v>
          </cell>
        </row>
        <row r="3343">
          <cell r="A3343" t="str">
            <v>071.209</v>
          </cell>
          <cell r="B3343" t="str">
            <v xml:space="preserve">Ad. </v>
          </cell>
          <cell r="C3343" t="str">
            <v xml:space="preserve">Tezgah altı veya tezgah üstü oval lavabo 45x55 cm </v>
          </cell>
          <cell r="D3343">
            <v>154250000</v>
          </cell>
        </row>
        <row r="3344">
          <cell r="A3344" t="str">
            <v>072.000</v>
          </cell>
          <cell r="B3344" t="str">
            <v xml:space="preserve">Tk. </v>
          </cell>
          <cell r="C3344" t="str">
            <v xml:space="preserve">LAVABO TESİSATI </v>
          </cell>
          <cell r="D3344">
            <v>0</v>
          </cell>
        </row>
        <row r="3345">
          <cell r="A3345" t="str">
            <v>072.100</v>
          </cell>
          <cell r="B3345" t="str">
            <v xml:space="preserve">Tk. </v>
          </cell>
          <cell r="C3345" t="str">
            <v xml:space="preserve">LAVABO TESİSATI, Uzun musluklu ve pirinç kumandasız sifonlu: </v>
          </cell>
          <cell r="D3345">
            <v>0</v>
          </cell>
        </row>
        <row r="3346">
          <cell r="A3346" t="str">
            <v>072.101</v>
          </cell>
          <cell r="B3346" t="str">
            <v xml:space="preserve">Tk. </v>
          </cell>
          <cell r="C3346" t="str">
            <v xml:space="preserve">Lavabo tesisatı uzun musluklu (1.sınıf) </v>
          </cell>
          <cell r="D3346">
            <v>44140000</v>
          </cell>
        </row>
        <row r="3347">
          <cell r="A3347" t="str">
            <v>072.102</v>
          </cell>
          <cell r="B3347" t="str">
            <v xml:space="preserve">Tk. </v>
          </cell>
          <cell r="C3347" t="str">
            <v xml:space="preserve">Lavabo tesisatı uzun musluklu (2.sınıf) </v>
          </cell>
          <cell r="D3347">
            <v>0</v>
          </cell>
        </row>
        <row r="3348">
          <cell r="A3348" t="str">
            <v>072.103</v>
          </cell>
          <cell r="B3348" t="str">
            <v xml:space="preserve">Tk. </v>
          </cell>
          <cell r="C3348" t="str">
            <v xml:space="preserve">Lavabo tesisatı uzun musluklu pirinç kumandasız sifonlu plastik esaslı 1.sınıf </v>
          </cell>
          <cell r="D3348">
            <v>0</v>
          </cell>
        </row>
        <row r="3349">
          <cell r="A3349" t="str">
            <v>072.200</v>
          </cell>
          <cell r="B3349" t="str">
            <v xml:space="preserve">Tk. </v>
          </cell>
          <cell r="C3349" t="str">
            <v xml:space="preserve">Duvar tipi bataryalı ve (TS-325/4'e uygun) pirinç kumandasız sionlu </v>
          </cell>
          <cell r="D3349">
            <v>0</v>
          </cell>
        </row>
        <row r="3350">
          <cell r="A3350" t="str">
            <v>072.201</v>
          </cell>
          <cell r="B3350" t="str">
            <v xml:space="preserve">Tk. </v>
          </cell>
          <cell r="C3350" t="str">
            <v xml:space="preserve">Lavabo tesisatı duvar tipi bataryalı (1.sınıf) </v>
          </cell>
          <cell r="D3350">
            <v>85520000</v>
          </cell>
        </row>
        <row r="3351">
          <cell r="A3351" t="str">
            <v>072.202</v>
          </cell>
          <cell r="B3351" t="str">
            <v xml:space="preserve">Tk. </v>
          </cell>
          <cell r="C3351" t="str">
            <v xml:space="preserve">Lavabo tesisatı duvar tipi bataryalı (2. sınıf) </v>
          </cell>
          <cell r="D3351">
            <v>0</v>
          </cell>
        </row>
        <row r="3352">
          <cell r="A3352" t="str">
            <v>072.203</v>
          </cell>
          <cell r="B3352" t="str">
            <v xml:space="preserve">Tk. </v>
          </cell>
          <cell r="C3352" t="str">
            <v xml:space="preserve">Plastik esaslı, acetal copolymer'den 1. sınıf sifon </v>
          </cell>
          <cell r="D3352">
            <v>0</v>
          </cell>
        </row>
        <row r="3353">
          <cell r="A3353" t="str">
            <v>072.300</v>
          </cell>
          <cell r="B3353" t="str">
            <v xml:space="preserve">Tk. </v>
          </cell>
          <cell r="C3353" t="str">
            <v xml:space="preserve">Gömme tip bataryalı, (lavabo üzerine monte edilir tip pirinçten kromajlı ara muslukları ve bağlantı boruları dahil) pirinç, kumandasız sifonlu: </v>
          </cell>
          <cell r="D3353">
            <v>0</v>
          </cell>
        </row>
        <row r="3354">
          <cell r="A3354" t="str">
            <v>072.301</v>
          </cell>
          <cell r="B3354" t="str">
            <v xml:space="preserve">Tk. </v>
          </cell>
          <cell r="C3354" t="str">
            <v xml:space="preserve">Lavabo tesisatı gömme tipi bataryalı (1.sınıf) </v>
          </cell>
          <cell r="D3354">
            <v>107580000</v>
          </cell>
        </row>
        <row r="3355">
          <cell r="A3355" t="str">
            <v>072.302</v>
          </cell>
          <cell r="B3355" t="str">
            <v xml:space="preserve">Tk. </v>
          </cell>
          <cell r="C3355" t="str">
            <v xml:space="preserve">Lavabo tesisatı gömme tipi bataryalı (2. sınıf) </v>
          </cell>
          <cell r="D3355">
            <v>0</v>
          </cell>
        </row>
        <row r="3356">
          <cell r="A3356" t="str">
            <v>072.400</v>
          </cell>
          <cell r="B3356" t="str">
            <v xml:space="preserve">Tk. </v>
          </cell>
          <cell r="C3356" t="str">
            <v xml:space="preserve">Uzun musluklu ve (TS-6/1'e uygun) özel plastik taşlı, kumandasız sifonlu </v>
          </cell>
          <cell r="D3356">
            <v>0</v>
          </cell>
        </row>
        <row r="3357">
          <cell r="A3357" t="str">
            <v>072.401</v>
          </cell>
          <cell r="B3357" t="str">
            <v xml:space="preserve">Tk. </v>
          </cell>
          <cell r="C3357" t="str">
            <v xml:space="preserve">Lavabo tesisatı uzun musluklu (1.sınıf) </v>
          </cell>
          <cell r="D3357">
            <v>40000000</v>
          </cell>
        </row>
        <row r="3358">
          <cell r="A3358" t="str">
            <v>072.402</v>
          </cell>
          <cell r="B3358" t="str">
            <v xml:space="preserve">Tk. </v>
          </cell>
          <cell r="C3358" t="str">
            <v xml:space="preserve">Lavabo tesisatı uzun musluklu (2 .sınıf) </v>
          </cell>
          <cell r="D3358">
            <v>0</v>
          </cell>
        </row>
        <row r="3359">
          <cell r="A3359" t="str">
            <v>072.403</v>
          </cell>
          <cell r="B3359" t="str">
            <v xml:space="preserve">Tk. </v>
          </cell>
          <cell r="C3359" t="str">
            <v xml:space="preserve">Plastik esaslı, acetal copolymer'den 1. sınıf sifon </v>
          </cell>
          <cell r="D3359">
            <v>0</v>
          </cell>
        </row>
        <row r="3360">
          <cell r="A3360" t="str">
            <v>072.500</v>
          </cell>
          <cell r="B3360" t="str">
            <v xml:space="preserve">Tk. </v>
          </cell>
          <cell r="C3360" t="str">
            <v xml:space="preserve">Duvar tipi Bataryalı ve (TS-325/4'e uygun) özel plastik taslı kumandasız sifonlu: </v>
          </cell>
          <cell r="D3360">
            <v>0</v>
          </cell>
        </row>
        <row r="3361">
          <cell r="A3361" t="str">
            <v>072.501</v>
          </cell>
          <cell r="B3361" t="str">
            <v xml:space="preserve">Tk. </v>
          </cell>
          <cell r="C3361" t="str">
            <v xml:space="preserve">Lavabo tesisatı duvar tipi bataryalı (1.sınıf) </v>
          </cell>
          <cell r="D3361">
            <v>80000000</v>
          </cell>
        </row>
        <row r="3362">
          <cell r="A3362" t="str">
            <v>072.502</v>
          </cell>
          <cell r="B3362" t="str">
            <v xml:space="preserve">Tk. </v>
          </cell>
          <cell r="C3362" t="str">
            <v xml:space="preserve">Lavabo tesisatı duvar tipi bataryalı (2.sınıf) </v>
          </cell>
          <cell r="D3362">
            <v>0</v>
          </cell>
        </row>
        <row r="3363">
          <cell r="A3363" t="str">
            <v>072.600</v>
          </cell>
          <cell r="B3363" t="str">
            <v xml:space="preserve">Tk. </v>
          </cell>
          <cell r="C3363" t="str">
            <v xml:space="preserve">Gömme tipi bataryalı, (Lavabo üzerine monte edilir tip ve pirinçten, kromajlı ara muslukları ve bağlantı boruları dahil) Özel lastik taslı kumandasız </v>
          </cell>
          <cell r="D3363">
            <v>0</v>
          </cell>
        </row>
        <row r="3364">
          <cell r="A3364" t="str">
            <v>072.601</v>
          </cell>
          <cell r="B3364" t="str">
            <v xml:space="preserve">Tk. </v>
          </cell>
          <cell r="C3364" t="str">
            <v xml:space="preserve">Lavabo tesisatı gömme tipi bataryalı (1.sınıf) </v>
          </cell>
          <cell r="D3364">
            <v>103440000</v>
          </cell>
        </row>
        <row r="3365">
          <cell r="A3365" t="str">
            <v>072.602</v>
          </cell>
          <cell r="B3365" t="str">
            <v xml:space="preserve">Tk. </v>
          </cell>
          <cell r="C3365" t="str">
            <v xml:space="preserve">Lavabo tesisatı gömme tipi bataryalı (2.sınıf) </v>
          </cell>
          <cell r="D3365">
            <v>0</v>
          </cell>
        </row>
        <row r="3366">
          <cell r="A3366" t="str">
            <v>072.700</v>
          </cell>
          <cell r="B3366" t="str">
            <v xml:space="preserve">Tk. </v>
          </cell>
          <cell r="C3366" t="str">
            <v xml:space="preserve">Gömme tip bataryalı özel plastik taşlı kumandasız sifonlu </v>
          </cell>
          <cell r="D3366">
            <v>0</v>
          </cell>
        </row>
        <row r="3367">
          <cell r="A3367" t="str">
            <v>072.701</v>
          </cell>
          <cell r="B3367" t="str">
            <v xml:space="preserve">Tk. </v>
          </cell>
          <cell r="C3367" t="str">
            <v xml:space="preserve">Lavabo tesisatı gömme tipi bataryalı (1.sınıf) </v>
          </cell>
          <cell r="D3367">
            <v>124120000</v>
          </cell>
        </row>
        <row r="3368">
          <cell r="A3368" t="str">
            <v>073.000</v>
          </cell>
          <cell r="B3368" t="str">
            <v xml:space="preserve">Ad. </v>
          </cell>
          <cell r="C3368" t="str">
            <v xml:space="preserve">AYNALAR:(Ölçü:Ad:İhzarat: % 60)(TS:5221) </v>
          </cell>
          <cell r="D3368">
            <v>0</v>
          </cell>
        </row>
        <row r="3369">
          <cell r="A3369" t="str">
            <v>073.100</v>
          </cell>
          <cell r="B3369" t="str">
            <v xml:space="preserve">Ad. </v>
          </cell>
          <cell r="C3369" t="str">
            <v xml:space="preserve">Adi cam Aynalar </v>
          </cell>
          <cell r="D3369">
            <v>0</v>
          </cell>
        </row>
        <row r="3370">
          <cell r="A3370" t="str">
            <v>073.101</v>
          </cell>
          <cell r="B3370" t="str">
            <v xml:space="preserve">Ad. </v>
          </cell>
          <cell r="C3370" t="str">
            <v xml:space="preserve">Ayna (adi cam) 40x50 cm </v>
          </cell>
          <cell r="D3370">
            <v>9740000</v>
          </cell>
        </row>
        <row r="3371">
          <cell r="A3371" t="str">
            <v>073.200</v>
          </cell>
          <cell r="B3371" t="str">
            <v xml:space="preserve">Ad. </v>
          </cell>
          <cell r="C3371" t="str">
            <v xml:space="preserve">Kristal cam </v>
          </cell>
          <cell r="D3371">
            <v>0</v>
          </cell>
        </row>
        <row r="3372">
          <cell r="A3372" t="str">
            <v>073.201</v>
          </cell>
          <cell r="B3372" t="str">
            <v xml:space="preserve">Ad. </v>
          </cell>
          <cell r="C3372" t="str">
            <v xml:space="preserve">Ayna (kristal cam) 40x50 cm </v>
          </cell>
          <cell r="D3372">
            <v>32750000</v>
          </cell>
        </row>
        <row r="3373">
          <cell r="A3373" t="str">
            <v>073.202</v>
          </cell>
          <cell r="B3373" t="str">
            <v xml:space="preserve">Ad. </v>
          </cell>
          <cell r="C3373" t="str">
            <v xml:space="preserve">Ayna (kristal cam) 40x60 cm </v>
          </cell>
          <cell r="D3373">
            <v>40240000</v>
          </cell>
        </row>
        <row r="3374">
          <cell r="A3374" t="str">
            <v>074.000</v>
          </cell>
          <cell r="B3374" t="str">
            <v xml:space="preserve">Ad. </v>
          </cell>
          <cell r="C3374" t="str">
            <v xml:space="preserve">ETAJERLER: (Ölçü:Ad,İhzarat: % 60) </v>
          </cell>
          <cell r="D3374">
            <v>0</v>
          </cell>
        </row>
        <row r="3375">
          <cell r="A3375" t="str">
            <v>074.100</v>
          </cell>
          <cell r="B3375" t="str">
            <v xml:space="preserve">Ad. </v>
          </cell>
          <cell r="C3375" t="str">
            <v xml:space="preserve">Fayans, camlanmış çini (dübelle monte edilecek) </v>
          </cell>
          <cell r="D3375">
            <v>0</v>
          </cell>
        </row>
        <row r="3376">
          <cell r="A3376" t="str">
            <v>074.101</v>
          </cell>
          <cell r="B3376" t="str">
            <v xml:space="preserve">Ad. </v>
          </cell>
          <cell r="C3376" t="str">
            <v xml:space="preserve">Etajer (fayans ekstra sınıf) 50x10 cm </v>
          </cell>
          <cell r="D3376">
            <v>8240000</v>
          </cell>
        </row>
        <row r="3377">
          <cell r="A3377" t="str">
            <v>074.102</v>
          </cell>
          <cell r="B3377" t="str">
            <v xml:space="preserve">Ad. </v>
          </cell>
          <cell r="C3377" t="str">
            <v xml:space="preserve">Etajer (fayans, ekstra sınıf) 60x15 cm </v>
          </cell>
          <cell r="D3377">
            <v>10470000</v>
          </cell>
        </row>
        <row r="3378">
          <cell r="A3378" t="str">
            <v>074.103</v>
          </cell>
          <cell r="B3378" t="str">
            <v xml:space="preserve">Ad. </v>
          </cell>
          <cell r="C3378" t="str">
            <v xml:space="preserve">Etajer (fayans, ekstra sınıf) 50x15 cm </v>
          </cell>
          <cell r="D3378">
            <v>9090000</v>
          </cell>
        </row>
        <row r="3379">
          <cell r="A3379" t="str">
            <v>074.104</v>
          </cell>
          <cell r="B3379" t="str">
            <v xml:space="preserve">Ad. </v>
          </cell>
          <cell r="C3379" t="str">
            <v xml:space="preserve">Etajer (fayans, ekstra sınıf) 68x15 cm </v>
          </cell>
          <cell r="D3379">
            <v>11430000</v>
          </cell>
        </row>
        <row r="3380">
          <cell r="A3380" t="str">
            <v>074.105</v>
          </cell>
          <cell r="B3380" t="str">
            <v xml:space="preserve">Ad. </v>
          </cell>
          <cell r="C3380" t="str">
            <v xml:space="preserve">Etajer (fayans, 1. sınıf) 50x10 cm </v>
          </cell>
          <cell r="D3380">
            <v>7170000</v>
          </cell>
        </row>
        <row r="3381">
          <cell r="A3381" t="str">
            <v>074.106</v>
          </cell>
          <cell r="B3381" t="str">
            <v xml:space="preserve">Ad. </v>
          </cell>
          <cell r="C3381" t="str">
            <v xml:space="preserve">Etajer (fayans, 1. sınıf) 60x15 cm </v>
          </cell>
          <cell r="D3381">
            <v>8680000</v>
          </cell>
        </row>
        <row r="3382">
          <cell r="A3382" t="str">
            <v>074.107</v>
          </cell>
          <cell r="B3382" t="str">
            <v xml:space="preserve">Ad. </v>
          </cell>
          <cell r="C3382" t="str">
            <v xml:space="preserve">Etajer (fayans, 1. sınıf) 50x15 cm </v>
          </cell>
          <cell r="D3382">
            <v>7720000</v>
          </cell>
        </row>
        <row r="3383">
          <cell r="A3383" t="str">
            <v>074.108</v>
          </cell>
          <cell r="B3383" t="str">
            <v xml:space="preserve">Ad. </v>
          </cell>
          <cell r="C3383" t="str">
            <v xml:space="preserve">Etajer (fayans, 1. sınıf) 68x15 cm </v>
          </cell>
          <cell r="D3383">
            <v>9630000</v>
          </cell>
        </row>
        <row r="3384">
          <cell r="A3384" t="str">
            <v>074.200</v>
          </cell>
          <cell r="B3384" t="str">
            <v xml:space="preserve">Ad. </v>
          </cell>
          <cell r="C3384" t="str">
            <v xml:space="preserve">Plâstik etajer (plastik dubelle monte edilecek) </v>
          </cell>
          <cell r="D3384">
            <v>0</v>
          </cell>
        </row>
        <row r="3385">
          <cell r="A3385" t="str">
            <v>074.201</v>
          </cell>
          <cell r="B3385" t="str">
            <v xml:space="preserve">Ad. </v>
          </cell>
          <cell r="C3385" t="str">
            <v xml:space="preserve">Plâstik etajer, 50x10 cm (plastik dubelle monte edilecek) </v>
          </cell>
          <cell r="D3385">
            <v>0</v>
          </cell>
        </row>
        <row r="3386">
          <cell r="A3386" t="str">
            <v>075.000</v>
          </cell>
          <cell r="B3386" t="str">
            <v xml:space="preserve">Ad. </v>
          </cell>
          <cell r="C3386" t="str">
            <v xml:space="preserve">ALATURKA HELA TAŞLARI:(Ölçü. Ad., İhzarat: % 60) </v>
          </cell>
          <cell r="D3386">
            <v>0</v>
          </cell>
        </row>
        <row r="3387">
          <cell r="A3387" t="str">
            <v>075.100</v>
          </cell>
          <cell r="B3387" t="str">
            <v xml:space="preserve">Ad. </v>
          </cell>
          <cell r="C3387" t="str">
            <v xml:space="preserve">Fayans camlaşmış çini </v>
          </cell>
          <cell r="D3387">
            <v>0</v>
          </cell>
        </row>
        <row r="3388">
          <cell r="A3388" t="str">
            <v>075.101</v>
          </cell>
          <cell r="B3388" t="str">
            <v xml:space="preserve">Ad. </v>
          </cell>
          <cell r="C3388" t="str">
            <v xml:space="preserve">Alaturka hela taşı (fayans ekstra sınıf), pik sifonlu 50x60 cm </v>
          </cell>
          <cell r="D3388">
            <v>63130000</v>
          </cell>
        </row>
        <row r="3389">
          <cell r="A3389" t="str">
            <v>075.103</v>
          </cell>
          <cell r="B3389" t="str">
            <v xml:space="preserve">Ad. </v>
          </cell>
          <cell r="C3389" t="str">
            <v xml:space="preserve">Alaturka hela taşı (fayans ekstra sınıf) plastik sifonlu, 50x60 cm </v>
          </cell>
          <cell r="D3389">
            <v>61960000</v>
          </cell>
        </row>
        <row r="3390">
          <cell r="A3390" t="str">
            <v>075.105</v>
          </cell>
          <cell r="B3390" t="str">
            <v xml:space="preserve">Ad. </v>
          </cell>
          <cell r="C3390" t="str">
            <v xml:space="preserve">Alaturka hela taşı (fayans 2.sınıf)pik sifonlu 50x60 cm </v>
          </cell>
          <cell r="D3390">
            <v>60570000</v>
          </cell>
        </row>
        <row r="3391">
          <cell r="A3391" t="str">
            <v>075.107</v>
          </cell>
          <cell r="B3391" t="str">
            <v xml:space="preserve">Ad. </v>
          </cell>
          <cell r="C3391" t="str">
            <v xml:space="preserve">Alaturka hela taşı (fayans 2.sınıf)plastik sif. 50x60 cm </v>
          </cell>
          <cell r="D3391">
            <v>59500000</v>
          </cell>
        </row>
        <row r="3392">
          <cell r="A3392" t="str">
            <v>075.200</v>
          </cell>
          <cell r="B3392" t="str">
            <v xml:space="preserve">Ad. </v>
          </cell>
          <cell r="C3392" t="str">
            <v xml:space="preserve">Pik döküm emaye </v>
          </cell>
          <cell r="D3392">
            <v>0</v>
          </cell>
        </row>
        <row r="3393">
          <cell r="A3393" t="str">
            <v>075.201</v>
          </cell>
          <cell r="B3393" t="str">
            <v xml:space="preserve">Ad. </v>
          </cell>
          <cell r="C3393" t="str">
            <v xml:space="preserve">Alaturka hela taşı (pik döküm)pik sifonlu 50x60 cm </v>
          </cell>
          <cell r="D3393">
            <v>0</v>
          </cell>
        </row>
        <row r="3394">
          <cell r="A3394" t="str">
            <v>075.202</v>
          </cell>
          <cell r="B3394" t="str">
            <v xml:space="preserve">Ad. </v>
          </cell>
          <cell r="C3394" t="str">
            <v xml:space="preserve">Alaturka hela taşı (pik döküm)pik sifonlu 60x70 cm </v>
          </cell>
          <cell r="D3394">
            <v>0</v>
          </cell>
        </row>
        <row r="3395">
          <cell r="A3395" t="str">
            <v>075.203</v>
          </cell>
          <cell r="B3395" t="str">
            <v xml:space="preserve">Ad. </v>
          </cell>
          <cell r="C3395" t="str">
            <v xml:space="preserve">Alaturka hela taşı (pik döküm)plastik sifonlu 50x60 cm </v>
          </cell>
          <cell r="D3395">
            <v>0</v>
          </cell>
        </row>
        <row r="3396">
          <cell r="A3396" t="str">
            <v>075.204</v>
          </cell>
          <cell r="B3396" t="str">
            <v xml:space="preserve">Ad. </v>
          </cell>
          <cell r="C3396" t="str">
            <v xml:space="preserve">Alaturka hela taşı (pik döküm)plastik sifonlu 60x70 cm </v>
          </cell>
          <cell r="D3396">
            <v>0</v>
          </cell>
        </row>
        <row r="3397">
          <cell r="A3397" t="str">
            <v>076.000</v>
          </cell>
          <cell r="B3397" t="str">
            <v xml:space="preserve">Tk. </v>
          </cell>
          <cell r="C3397" t="str">
            <v xml:space="preserve">ALATURKA HELA TESİSATI: (Ölçü:TK.:İhzarat: % 60) </v>
          </cell>
          <cell r="D3397">
            <v>0</v>
          </cell>
        </row>
        <row r="3398">
          <cell r="A3398" t="str">
            <v>076.100</v>
          </cell>
          <cell r="B3398" t="str">
            <v xml:space="preserve">Tk. </v>
          </cell>
          <cell r="C3398" t="str">
            <v xml:space="preserve">Alaturka hela tesisatı (pik döküm rezervuarlı) </v>
          </cell>
          <cell r="D3398">
            <v>28040000</v>
          </cell>
        </row>
        <row r="3399">
          <cell r="A3399" t="str">
            <v>076.200</v>
          </cell>
          <cell r="B3399" t="str">
            <v xml:space="preserve">Tk. </v>
          </cell>
          <cell r="C3399" t="str">
            <v xml:space="preserve">Alaturka hela tesisatı (emaye rezervuarlı) </v>
          </cell>
          <cell r="D3399">
            <v>26330000</v>
          </cell>
        </row>
        <row r="3400">
          <cell r="A3400" t="str">
            <v>076.300</v>
          </cell>
          <cell r="B3400" t="str">
            <v xml:space="preserve">Tk. </v>
          </cell>
          <cell r="C3400" t="str">
            <v xml:space="preserve">Alaturka hela tesisatı (fayans rezervuarlı) </v>
          </cell>
          <cell r="D3400">
            <v>66560000</v>
          </cell>
        </row>
        <row r="3401">
          <cell r="A3401" t="str">
            <v>076.400</v>
          </cell>
          <cell r="B3401" t="str">
            <v xml:space="preserve">Tk. </v>
          </cell>
          <cell r="C3401" t="str">
            <v xml:space="preserve">Alaturka hela tesisatı (plastik rezervuarlı) </v>
          </cell>
          <cell r="D3401">
            <v>18620000</v>
          </cell>
        </row>
        <row r="3402">
          <cell r="A3402" t="str">
            <v>076.500</v>
          </cell>
          <cell r="B3402" t="str">
            <v xml:space="preserve">Tk. </v>
          </cell>
          <cell r="C3402" t="str">
            <v xml:space="preserve">Alaturka hela tesisatı (flüzometreli) </v>
          </cell>
          <cell r="D3402">
            <v>47300000</v>
          </cell>
        </row>
        <row r="3403">
          <cell r="A3403" t="str">
            <v>076.600</v>
          </cell>
          <cell r="B3403" t="str">
            <v xml:space="preserve">Tk. </v>
          </cell>
          <cell r="C3403" t="str">
            <v xml:space="preserve">Alaturka hela tesisatı (kromajlı ve adaptörlü) </v>
          </cell>
          <cell r="D3403">
            <v>19480000</v>
          </cell>
        </row>
        <row r="3404">
          <cell r="A3404" t="str">
            <v>077.000</v>
          </cell>
          <cell r="B3404" t="str">
            <v xml:space="preserve">Ad. </v>
          </cell>
          <cell r="C3404" t="str">
            <v xml:space="preserve">ALAFRANGA HELA TAŞLARI: (Ölçü: Ad,;İhzarat: % 60) (TS 800) </v>
          </cell>
          <cell r="D3404">
            <v>0</v>
          </cell>
        </row>
        <row r="3405">
          <cell r="A3405" t="str">
            <v>077.100</v>
          </cell>
          <cell r="B3405" t="str">
            <v xml:space="preserve">Ad. </v>
          </cell>
          <cell r="C3405" t="str">
            <v xml:space="preserve">Alafranga hela taşı (normal tip ekstra sınıf) 40x50 cm </v>
          </cell>
          <cell r="D3405">
            <v>77040000</v>
          </cell>
        </row>
        <row r="3406">
          <cell r="A3406" t="str">
            <v>077.200</v>
          </cell>
          <cell r="B3406" t="str">
            <v xml:space="preserve">Ad. </v>
          </cell>
          <cell r="C3406" t="str">
            <v xml:space="preserve">Alafranga hela taşı (hastane tip ekstra sınıf) 40x50 cm </v>
          </cell>
          <cell r="D3406">
            <v>63350000</v>
          </cell>
        </row>
        <row r="3407">
          <cell r="A3407" t="str">
            <v>077.300</v>
          </cell>
          <cell r="B3407" t="str">
            <v xml:space="preserve">Ad. </v>
          </cell>
          <cell r="C3407" t="str">
            <v xml:space="preserve">Alafranga hela taşı (normal tip 1.sınıf) 40x50 cm </v>
          </cell>
          <cell r="D3407">
            <v>71590000</v>
          </cell>
        </row>
        <row r="3408">
          <cell r="A3408" t="str">
            <v>077.400</v>
          </cell>
          <cell r="B3408" t="str">
            <v xml:space="preserve">Ad. </v>
          </cell>
          <cell r="C3408" t="str">
            <v xml:space="preserve">Alafranga hela taşı (hastane tip 1. sınıf) 40x50 cm </v>
          </cell>
          <cell r="D3408">
            <v>59180000</v>
          </cell>
        </row>
        <row r="3409">
          <cell r="A3409" t="str">
            <v>078.000</v>
          </cell>
          <cell r="B3409" t="str">
            <v xml:space="preserve">Ad. </v>
          </cell>
          <cell r="C3409" t="str">
            <v xml:space="preserve">ALAFRANGA HELA TESİSATI: (Ölçü: Ad,;İhzarat: % 60) </v>
          </cell>
          <cell r="D3409">
            <v>0</v>
          </cell>
        </row>
        <row r="3410">
          <cell r="A3410" t="str">
            <v>078.100</v>
          </cell>
          <cell r="B3410" t="str">
            <v xml:space="preserve">Tk. </v>
          </cell>
          <cell r="C3410" t="str">
            <v xml:space="preserve">Alafranga hela tesisatı (pik döküm rezervuarlı) </v>
          </cell>
          <cell r="D3410">
            <v>28180000</v>
          </cell>
        </row>
        <row r="3411">
          <cell r="A3411" t="str">
            <v>078.200</v>
          </cell>
          <cell r="B3411" t="str">
            <v xml:space="preserve">Tk. </v>
          </cell>
          <cell r="C3411" t="str">
            <v xml:space="preserve">Alafranga hela tesisatı (emaye rezervuarlı) </v>
          </cell>
          <cell r="D3411">
            <v>27180000</v>
          </cell>
        </row>
        <row r="3412">
          <cell r="A3412" t="str">
            <v>078.300</v>
          </cell>
          <cell r="B3412" t="str">
            <v xml:space="preserve">Tk. </v>
          </cell>
          <cell r="C3412" t="str">
            <v xml:space="preserve">Alafranga hela tesisatı (fayans rezervuarlı) </v>
          </cell>
          <cell r="D3412">
            <v>68160000</v>
          </cell>
        </row>
        <row r="3413">
          <cell r="A3413" t="str">
            <v>078.400</v>
          </cell>
          <cell r="B3413" t="str">
            <v xml:space="preserve">Tk. </v>
          </cell>
          <cell r="C3413" t="str">
            <v xml:space="preserve">Alafranga hela tesisatı (plastik rezervuarlı) </v>
          </cell>
          <cell r="D3413">
            <v>20760000</v>
          </cell>
        </row>
        <row r="3414">
          <cell r="A3414" t="str">
            <v>078.500</v>
          </cell>
          <cell r="B3414" t="str">
            <v xml:space="preserve">Tk. </v>
          </cell>
          <cell r="C3414" t="str">
            <v xml:space="preserve">Basınçlı hela yıkayıcılı alafranga hela tesisatı (Flüzometreli): </v>
          </cell>
          <cell r="D3414">
            <v>0</v>
          </cell>
        </row>
        <row r="3415">
          <cell r="A3415" t="str">
            <v>078.501</v>
          </cell>
          <cell r="B3415" t="str">
            <v xml:space="preserve">Tk. </v>
          </cell>
          <cell r="C3415" t="str">
            <v xml:space="preserve">Alafranga hela tesisatı (flüzometreli) 20 m'lik </v>
          </cell>
          <cell r="D3415">
            <v>48150000</v>
          </cell>
        </row>
        <row r="3416">
          <cell r="A3416" t="str">
            <v>078.502</v>
          </cell>
          <cell r="B3416" t="str">
            <v xml:space="preserve">Tk. </v>
          </cell>
          <cell r="C3416" t="str">
            <v xml:space="preserve">Alafranga hela tesisatı (flüzometreli) 25 m,lik </v>
          </cell>
          <cell r="D3416">
            <v>48150000</v>
          </cell>
        </row>
        <row r="3417">
          <cell r="A3417" t="str">
            <v>079.000</v>
          </cell>
          <cell r="B3417" t="str">
            <v xml:space="preserve">Tk. </v>
          </cell>
          <cell r="C3417" t="str">
            <v xml:space="preserve">KENDİNDEN REZERVUARLI ALAFRANGA HELA VE TESİSATI(Ölçü: Ad,;İhzarat: % 60) (TS 800/3) </v>
          </cell>
          <cell r="D3417">
            <v>0</v>
          </cell>
        </row>
        <row r="3418">
          <cell r="A3418" t="str">
            <v>079.100</v>
          </cell>
          <cell r="B3418" t="str">
            <v xml:space="preserve">Tk. </v>
          </cell>
          <cell r="C3418" t="str">
            <v xml:space="preserve">Kendinden rezerv.alafranga hela ve tes.(1.kalite) 35x55 cm </v>
          </cell>
          <cell r="D3418">
            <v>220340000</v>
          </cell>
        </row>
        <row r="3419">
          <cell r="A3419" t="str">
            <v>080.000</v>
          </cell>
          <cell r="B3419" t="str">
            <v xml:space="preserve">Tk. </v>
          </cell>
          <cell r="C3419" t="str">
            <v xml:space="preserve">PİSUAR VE TESİSAT: (Ölçü: Tk.; İhzarat: % 60) (TS 2747) </v>
          </cell>
          <cell r="D3419">
            <v>0</v>
          </cell>
        </row>
        <row r="3420">
          <cell r="A3420" t="str">
            <v>080.100</v>
          </cell>
          <cell r="B3420" t="str">
            <v xml:space="preserve">Tk. </v>
          </cell>
          <cell r="C3420" t="str">
            <v xml:space="preserve">Pisuar ve tesisatı normal tip </v>
          </cell>
          <cell r="D3420">
            <v>0</v>
          </cell>
        </row>
        <row r="3421">
          <cell r="A3421" t="str">
            <v>080.101</v>
          </cell>
          <cell r="B3421" t="str">
            <v xml:space="preserve">Tk. </v>
          </cell>
          <cell r="C3421" t="str">
            <v xml:space="preserve">Pisuar ve tesisatı (normal tip, ekstra sınıf) prinç sifonlu, 30x25x40 cm </v>
          </cell>
          <cell r="D3421">
            <v>84320000</v>
          </cell>
        </row>
        <row r="3422">
          <cell r="A3422" t="str">
            <v>080.102</v>
          </cell>
          <cell r="B3422" t="str">
            <v xml:space="preserve">Tk. </v>
          </cell>
          <cell r="C3422" t="str">
            <v xml:space="preserve">Pisuar ve tesisatı (normal tip, ekstra sınıf) prinç sifonlu,35x40x50 cm </v>
          </cell>
          <cell r="D3422">
            <v>85820000</v>
          </cell>
        </row>
        <row r="3423">
          <cell r="A3423" t="str">
            <v>080.103</v>
          </cell>
          <cell r="B3423" t="str">
            <v xml:space="preserve">Tk. </v>
          </cell>
          <cell r="C3423" t="str">
            <v xml:space="preserve">Pisuar ve tesisatı (özel plastik taslı, ekstra sınıf), 30x25x40 cm </v>
          </cell>
          <cell r="D3423">
            <v>83460000</v>
          </cell>
        </row>
        <row r="3424">
          <cell r="A3424" t="str">
            <v>080.104</v>
          </cell>
          <cell r="B3424" t="str">
            <v xml:space="preserve">Tk. </v>
          </cell>
          <cell r="C3424" t="str">
            <v xml:space="preserve">Pisuar ve tesisatı (özel plastik taslı, ekstra sınıf), 35x40x50 cm </v>
          </cell>
          <cell r="D3424">
            <v>83460000</v>
          </cell>
        </row>
        <row r="3425">
          <cell r="A3425" t="str">
            <v>080.105</v>
          </cell>
          <cell r="B3425" t="str">
            <v xml:space="preserve">Tk. </v>
          </cell>
          <cell r="C3425" t="str">
            <v xml:space="preserve">Pisuar ve tesisatı (pirinç sifonlu, 1. sınıf), 30x25x40 cm </v>
          </cell>
          <cell r="D3425">
            <v>77260000</v>
          </cell>
        </row>
        <row r="3426">
          <cell r="A3426" t="str">
            <v>080.106</v>
          </cell>
          <cell r="B3426" t="str">
            <v xml:space="preserve">Tk. </v>
          </cell>
          <cell r="C3426" t="str">
            <v xml:space="preserve">Pisuar ve tesisatı (pirinç sifonlu, 1. sınıf), 35x40x50 cm </v>
          </cell>
          <cell r="D3426">
            <v>78650000</v>
          </cell>
        </row>
        <row r="3427">
          <cell r="A3427" t="str">
            <v>080.107</v>
          </cell>
          <cell r="B3427" t="str">
            <v xml:space="preserve">Tk. </v>
          </cell>
          <cell r="C3427" t="str">
            <v xml:space="preserve">Pisuar ve tesisatı (özel plastik taslı, 1. sınıf), 30x25x40 cm </v>
          </cell>
          <cell r="D3427">
            <v>74370000</v>
          </cell>
        </row>
        <row r="3428">
          <cell r="A3428" t="str">
            <v>080.108</v>
          </cell>
          <cell r="B3428" t="str">
            <v xml:space="preserve">Tk. </v>
          </cell>
          <cell r="C3428" t="str">
            <v xml:space="preserve">Pisuar ve tesisatı (özel plastik taslı, 1. sınıf), 35x40x50 cm </v>
          </cell>
          <cell r="D3428">
            <v>78080000</v>
          </cell>
        </row>
        <row r="3429">
          <cell r="A3429" t="str">
            <v>080.200</v>
          </cell>
          <cell r="B3429" t="str">
            <v xml:space="preserve">Tk. </v>
          </cell>
          <cell r="C3429" t="str">
            <v xml:space="preserve">Pisuar ve tesisatı köşe tip </v>
          </cell>
          <cell r="D3429">
            <v>0</v>
          </cell>
        </row>
        <row r="3430">
          <cell r="A3430" t="str">
            <v>080.201</v>
          </cell>
          <cell r="B3430" t="str">
            <v xml:space="preserve">Tk. </v>
          </cell>
          <cell r="C3430" t="str">
            <v xml:space="preserve">Pisuar ve tesisatı (köşe tipi, pirinç sifonlu, ekstra sınıf), 40x40x40 cm </v>
          </cell>
          <cell r="D3430">
            <v>88710000</v>
          </cell>
        </row>
        <row r="3431">
          <cell r="A3431" t="str">
            <v>080.202</v>
          </cell>
          <cell r="B3431" t="str">
            <v xml:space="preserve">Tk. </v>
          </cell>
          <cell r="C3431" t="str">
            <v xml:space="preserve">Pisuar ve tesisatı (köşe tipi, özel plastik taslı, ekstra sınıf), 40x40x40 cm </v>
          </cell>
          <cell r="D3431">
            <v>82930000</v>
          </cell>
        </row>
        <row r="3432">
          <cell r="A3432" t="str">
            <v>080.203</v>
          </cell>
          <cell r="B3432" t="str">
            <v xml:space="preserve">Tk. </v>
          </cell>
          <cell r="C3432" t="str">
            <v xml:space="preserve">Pisuar ve tesisatı (köşe tipi, pirinç sifonlu, 1. sınıf), 40x40x40 cm </v>
          </cell>
          <cell r="D3432">
            <v>77150000</v>
          </cell>
        </row>
        <row r="3433">
          <cell r="A3433" t="str">
            <v>080.204</v>
          </cell>
          <cell r="B3433" t="str">
            <v xml:space="preserve">Tk. </v>
          </cell>
          <cell r="C3433" t="str">
            <v xml:space="preserve">Pisuar ve tesisatı (köşe tipi, özel plastik taslı, 1. sınıf), 40x40x40 cm </v>
          </cell>
          <cell r="D3433">
            <v>70090000</v>
          </cell>
        </row>
        <row r="3434">
          <cell r="A3434" t="str">
            <v>081.000</v>
          </cell>
          <cell r="B3434" t="str">
            <v xml:space="preserve">Ad. </v>
          </cell>
          <cell r="C3434" t="str">
            <v xml:space="preserve">PİSUAR BÖLMESİ: (Ölçü: Ad,; İhzarat: % 40) </v>
          </cell>
          <cell r="D3434">
            <v>0</v>
          </cell>
        </row>
        <row r="3435">
          <cell r="A3435" t="str">
            <v>081.101</v>
          </cell>
          <cell r="B3435" t="str">
            <v xml:space="preserve">Ad. </v>
          </cell>
          <cell r="C3435" t="str">
            <v xml:space="preserve">Pisuar bölmesi (mermer) 100x40x2 cm </v>
          </cell>
          <cell r="D3435">
            <v>35590000</v>
          </cell>
        </row>
        <row r="3436">
          <cell r="A3436" t="str">
            <v>081.102</v>
          </cell>
          <cell r="B3436" t="str">
            <v xml:space="preserve">Ad. </v>
          </cell>
          <cell r="C3436" t="str">
            <v xml:space="preserve">Pisuar bölmesi (mermer) 70x40x2 cm </v>
          </cell>
          <cell r="D3436">
            <v>29220000</v>
          </cell>
        </row>
        <row r="3437">
          <cell r="A3437" t="str">
            <v>081.201</v>
          </cell>
          <cell r="B3437" t="str">
            <v xml:space="preserve">Ad. </v>
          </cell>
          <cell r="C3437" t="str">
            <v xml:space="preserve">Pisuar bölmesi (mozaik) 100x40x2.5 cm </v>
          </cell>
          <cell r="D3437">
            <v>14560000</v>
          </cell>
        </row>
        <row r="3438">
          <cell r="A3438" t="str">
            <v>081.202</v>
          </cell>
          <cell r="B3438" t="str">
            <v xml:space="preserve">Ad. </v>
          </cell>
          <cell r="C3438" t="str">
            <v xml:space="preserve">Pisuar bölmesi (mozaik) 70x40x2.5 cm </v>
          </cell>
          <cell r="D3438">
            <v>13060000</v>
          </cell>
        </row>
        <row r="3439">
          <cell r="A3439" t="str">
            <v>081.301</v>
          </cell>
          <cell r="B3439" t="str">
            <v xml:space="preserve">Ad. </v>
          </cell>
          <cell r="C3439" t="str">
            <v xml:space="preserve">Pisuar bölmesi (fayans, camlaşmış çini, 40x50 cm, ekstra </v>
          </cell>
          <cell r="D3439">
            <v>49760000</v>
          </cell>
        </row>
        <row r="3440">
          <cell r="A3440" t="str">
            <v>081.302</v>
          </cell>
          <cell r="B3440" t="str">
            <v xml:space="preserve">Ad. </v>
          </cell>
          <cell r="C3440" t="str">
            <v xml:space="preserve">Pisuar bölmesi (fayans, camlaşmış çini, 40x50 cm, 1.sınıf </v>
          </cell>
          <cell r="D3440">
            <v>48150000</v>
          </cell>
        </row>
        <row r="3441">
          <cell r="A3441" t="str">
            <v>082.000</v>
          </cell>
          <cell r="B3441" t="str">
            <v xml:space="preserve">Ad. </v>
          </cell>
          <cell r="C3441" t="str">
            <v xml:space="preserve">BİDE VE TESİSATI: (Ölçü: Ad,;İhzarat: % 60) (TS 2748) </v>
          </cell>
          <cell r="D3441">
            <v>0</v>
          </cell>
        </row>
        <row r="3442">
          <cell r="A3442" t="str">
            <v>082.100</v>
          </cell>
          <cell r="B3442" t="str">
            <v xml:space="preserve">Ad. </v>
          </cell>
          <cell r="C3442" t="str">
            <v xml:space="preserve">Bide ve tesisatı (fayans), 40x60 cm </v>
          </cell>
          <cell r="D3442">
            <v>260280000</v>
          </cell>
        </row>
        <row r="3443">
          <cell r="A3443" t="str">
            <v>083.100</v>
          </cell>
          <cell r="B3443" t="str">
            <v xml:space="preserve">Ad. </v>
          </cell>
          <cell r="C3443" t="str">
            <v xml:space="preserve">EVİYELER: (Ölçü: Ad,;İhzarat: % 60) (TS 698) </v>
          </cell>
          <cell r="D3443">
            <v>0</v>
          </cell>
        </row>
        <row r="3444">
          <cell r="A3444" t="str">
            <v>083.101</v>
          </cell>
          <cell r="B3444" t="str">
            <v xml:space="preserve">Ad. </v>
          </cell>
          <cell r="C3444" t="str">
            <v xml:space="preserve">Eviye (bir gözlü damlalıksız), fayans, ekstra kalite, 40x50x15 cm </v>
          </cell>
          <cell r="D3444">
            <v>37240000</v>
          </cell>
        </row>
        <row r="3445">
          <cell r="A3445" t="str">
            <v>083.102</v>
          </cell>
          <cell r="B3445" t="str">
            <v xml:space="preserve">Ad. </v>
          </cell>
          <cell r="C3445" t="str">
            <v xml:space="preserve">Eviye (bir gözlü damlalıksız), fayans, ekstra kalite, 40x60x15 cm </v>
          </cell>
          <cell r="D3445">
            <v>39490000</v>
          </cell>
        </row>
        <row r="3446">
          <cell r="A3446" t="str">
            <v>083.103</v>
          </cell>
          <cell r="B3446" t="str">
            <v xml:space="preserve">Ad. </v>
          </cell>
          <cell r="C3446" t="str">
            <v xml:space="preserve">Eviye (bir gözlü damlalıksız), paslanmaz çelik 50x50x15 cm </v>
          </cell>
          <cell r="D3446">
            <v>26420000</v>
          </cell>
        </row>
        <row r="3447">
          <cell r="A3447" t="str">
            <v>083.104</v>
          </cell>
          <cell r="B3447" t="str">
            <v xml:space="preserve">Ad. </v>
          </cell>
          <cell r="C3447" t="str">
            <v xml:space="preserve">Eviye (bir gözlü damlalıksız), paslanmaz çelik, 50x60x15 cm </v>
          </cell>
          <cell r="D3447">
            <v>39140000</v>
          </cell>
        </row>
        <row r="3448">
          <cell r="A3448" t="str">
            <v>083.107</v>
          </cell>
          <cell r="B3448" t="str">
            <v xml:space="preserve">Ad. </v>
          </cell>
          <cell r="C3448" t="str">
            <v xml:space="preserve">Eviye (bir gözlü damlalıksız), fayans, 2.kalite, 40x50x15 cm </v>
          </cell>
          <cell r="D3448">
            <v>0</v>
          </cell>
        </row>
        <row r="3449">
          <cell r="A3449" t="str">
            <v>083.108</v>
          </cell>
          <cell r="B3449" t="str">
            <v xml:space="preserve">Ad. </v>
          </cell>
          <cell r="C3449" t="str">
            <v xml:space="preserve">Eviye (bir gözlü damlalıksız), fayans, 2.kalite, 40x60x15 cm </v>
          </cell>
          <cell r="D3449">
            <v>0</v>
          </cell>
        </row>
        <row r="3450">
          <cell r="A3450" t="str">
            <v>083.200</v>
          </cell>
          <cell r="B3450" t="str">
            <v xml:space="preserve">Ad. </v>
          </cell>
          <cell r="C3450" t="str">
            <v xml:space="preserve">Bir gözlü damlalıklı eviye: (TSEK) </v>
          </cell>
          <cell r="D3450">
            <v>0</v>
          </cell>
        </row>
        <row r="3451">
          <cell r="A3451" t="str">
            <v>083.201</v>
          </cell>
          <cell r="B3451" t="str">
            <v xml:space="preserve">Ad. </v>
          </cell>
          <cell r="C3451" t="str">
            <v xml:space="preserve">Eviye (bir gözlü damlalıklı), fayans, ekstra kalite, 45x100 cm </v>
          </cell>
          <cell r="D3451">
            <v>90950000</v>
          </cell>
        </row>
        <row r="3452">
          <cell r="A3452" t="str">
            <v>083.202</v>
          </cell>
          <cell r="B3452" t="str">
            <v xml:space="preserve">Ad. </v>
          </cell>
          <cell r="C3452" t="str">
            <v xml:space="preserve">Eviye (bir gözlü damlalıklı), paslanmaz çelik, 50x100 cm </v>
          </cell>
          <cell r="D3452">
            <v>50780000</v>
          </cell>
        </row>
        <row r="3453">
          <cell r="A3453" t="str">
            <v>083.203</v>
          </cell>
          <cell r="B3453" t="str">
            <v xml:space="preserve">Ad. </v>
          </cell>
          <cell r="C3453" t="str">
            <v xml:space="preserve">Eviye (bir gözlü damlalıklı), çelik emaye, 40x100 cm </v>
          </cell>
          <cell r="D3453">
            <v>16280000</v>
          </cell>
        </row>
        <row r="3454">
          <cell r="A3454" t="str">
            <v>083.204</v>
          </cell>
          <cell r="B3454" t="str">
            <v xml:space="preserve">Ad. </v>
          </cell>
          <cell r="C3454" t="str">
            <v xml:space="preserve">Eviye (bir gözlü damlalıklı), döküm emaye, 45x90 cm </v>
          </cell>
          <cell r="D3454">
            <v>48840000</v>
          </cell>
        </row>
        <row r="3455">
          <cell r="A3455" t="str">
            <v>083.207</v>
          </cell>
          <cell r="B3455" t="str">
            <v xml:space="preserve">Ad. </v>
          </cell>
          <cell r="C3455" t="str">
            <v xml:space="preserve">Eviye (bir gözlü damlalıklı), fayans, 1. kalite, 45x100 cm </v>
          </cell>
          <cell r="D3455">
            <v>88600000</v>
          </cell>
        </row>
        <row r="3456">
          <cell r="A3456" t="str">
            <v>083.300</v>
          </cell>
          <cell r="B3456" t="str">
            <v xml:space="preserve">Ad. </v>
          </cell>
          <cell r="C3456" t="str">
            <v xml:space="preserve">2 gözlü damlalıksız eviye: </v>
          </cell>
          <cell r="D3456">
            <v>0</v>
          </cell>
        </row>
        <row r="3457">
          <cell r="A3457" t="str">
            <v>083.301</v>
          </cell>
          <cell r="B3457" t="str">
            <v xml:space="preserve">Ad. </v>
          </cell>
          <cell r="C3457" t="str">
            <v xml:space="preserve">Eviye (iki gözlü damlalıksız), fayans, ekstra kalite, 50x100 cm </v>
          </cell>
          <cell r="D3457">
            <v>108660000</v>
          </cell>
        </row>
        <row r="3458">
          <cell r="A3458" t="str">
            <v>083.302</v>
          </cell>
          <cell r="B3458" t="str">
            <v xml:space="preserve">Ad. </v>
          </cell>
          <cell r="C3458" t="str">
            <v xml:space="preserve">Eviye (iki gözlü damlalıksız), paslanmaz çelik, 50x95 cm </v>
          </cell>
          <cell r="D3458">
            <v>80470000</v>
          </cell>
        </row>
        <row r="3459">
          <cell r="A3459" t="str">
            <v>083.303</v>
          </cell>
          <cell r="B3459" t="str">
            <v xml:space="preserve">Ad. </v>
          </cell>
          <cell r="C3459" t="str">
            <v xml:space="preserve">Eviye (iki gözlü damlalıksız), fayans, 1. kalite, 50x100 cm </v>
          </cell>
          <cell r="D3459">
            <v>99090000</v>
          </cell>
        </row>
        <row r="3460">
          <cell r="A3460" t="str">
            <v>083.400</v>
          </cell>
          <cell r="B3460" t="str">
            <v xml:space="preserve">Ad. </v>
          </cell>
          <cell r="C3460" t="str">
            <v xml:space="preserve">İki gözlü damlalıklı eviye: (TS 698) </v>
          </cell>
          <cell r="D3460">
            <v>0</v>
          </cell>
        </row>
        <row r="3461">
          <cell r="A3461" t="str">
            <v>083.401</v>
          </cell>
          <cell r="B3461" t="str">
            <v xml:space="preserve">Ad. </v>
          </cell>
          <cell r="C3461" t="str">
            <v xml:space="preserve">Eviye (iki gözlü damlalıklı), paslanmaz çelik, 60x140 cm </v>
          </cell>
          <cell r="D3461">
            <v>115360000</v>
          </cell>
        </row>
        <row r="3462">
          <cell r="A3462" t="str">
            <v>084.000</v>
          </cell>
          <cell r="B3462" t="str">
            <v xml:space="preserve">Ad. </v>
          </cell>
          <cell r="C3462" t="str">
            <v xml:space="preserve">EVİYE YESİSATI (Ölçü :Ad.) </v>
          </cell>
          <cell r="D3462">
            <v>0</v>
          </cell>
        </row>
        <row r="3463">
          <cell r="A3463" t="str">
            <v>084.100</v>
          </cell>
          <cell r="B3463" t="str">
            <v xml:space="preserve">Ad. </v>
          </cell>
          <cell r="C3463" t="str">
            <v xml:space="preserve">Bir gözü eviye tesisatı: </v>
          </cell>
          <cell r="D3463">
            <v>0</v>
          </cell>
        </row>
        <row r="3464">
          <cell r="A3464" t="str">
            <v>084.101</v>
          </cell>
          <cell r="B3464" t="str">
            <v xml:space="preserve">Ad. </v>
          </cell>
          <cell r="C3464" t="str">
            <v xml:space="preserve">Eviye tesisatı (bir gözlü, bataryalı, prinç sifonlu, 1.sınıf) </v>
          </cell>
          <cell r="D3464">
            <v>96300000</v>
          </cell>
        </row>
        <row r="3465">
          <cell r="A3465" t="str">
            <v>084.102</v>
          </cell>
          <cell r="B3465" t="str">
            <v xml:space="preserve">Ad. </v>
          </cell>
          <cell r="C3465" t="str">
            <v xml:space="preserve">Eviye tesisatı (bir gözlü, bataryalı, plastik sifonlu, 1.sınıf) </v>
          </cell>
          <cell r="D3465">
            <v>83460000</v>
          </cell>
        </row>
        <row r="3466">
          <cell r="A3466" t="str">
            <v>084.105</v>
          </cell>
          <cell r="B3466" t="str">
            <v xml:space="preserve">Ad. </v>
          </cell>
          <cell r="C3466" t="str">
            <v xml:space="preserve">Eviye tesisatı (bir gözlü, bataryalı, prinç sifonlu, 2.sınıf) </v>
          </cell>
          <cell r="D3466">
            <v>0</v>
          </cell>
        </row>
        <row r="3467">
          <cell r="A3467" t="str">
            <v>084.106</v>
          </cell>
          <cell r="B3467" t="str">
            <v xml:space="preserve">Ad. </v>
          </cell>
          <cell r="C3467" t="str">
            <v xml:space="preserve">Eviye tesisatı (1 gözlü,bataryalı,plastik sifonlu,2.sınıf) </v>
          </cell>
          <cell r="D3467">
            <v>0</v>
          </cell>
        </row>
        <row r="3468">
          <cell r="A3468" t="str">
            <v>084.107</v>
          </cell>
          <cell r="B3468" t="str">
            <v xml:space="preserve">Ad. </v>
          </cell>
          <cell r="C3468" t="str">
            <v xml:space="preserve">Eviye tesisatı (bir gözlü, uzun musluklu, prinç sifonlu, 1.sınıf) </v>
          </cell>
          <cell r="D3468">
            <v>48580000</v>
          </cell>
        </row>
        <row r="3469">
          <cell r="A3469" t="str">
            <v>084.108</v>
          </cell>
          <cell r="B3469" t="str">
            <v xml:space="preserve">Ad. </v>
          </cell>
          <cell r="C3469" t="str">
            <v xml:space="preserve">Eviye tesisatı (bir gözlü, uzun musluklu, plastik sifonlu, 1.sınıf) </v>
          </cell>
          <cell r="D3469">
            <v>39590000</v>
          </cell>
        </row>
        <row r="3470">
          <cell r="A3470" t="str">
            <v>084.109</v>
          </cell>
          <cell r="B3470" t="str">
            <v xml:space="preserve">Ad. </v>
          </cell>
          <cell r="C3470" t="str">
            <v xml:space="preserve">Eviye tesisatı (bir gözlü, uzun musluklu, prinç sifonlu, 2. sınıf) </v>
          </cell>
          <cell r="D3470">
            <v>0</v>
          </cell>
        </row>
        <row r="3471">
          <cell r="A3471" t="str">
            <v>084.110</v>
          </cell>
          <cell r="B3471" t="str">
            <v xml:space="preserve">Ad. </v>
          </cell>
          <cell r="C3471" t="str">
            <v xml:space="preserve">Eviye tesisatı (1 gözlü, uzun musluklu, plastik sifonlu, 2. sınıf) </v>
          </cell>
          <cell r="D3471">
            <v>0</v>
          </cell>
        </row>
        <row r="3472">
          <cell r="A3472" t="str">
            <v>084.200</v>
          </cell>
          <cell r="B3472" t="str">
            <v xml:space="preserve">Ad. </v>
          </cell>
          <cell r="C3472" t="str">
            <v xml:space="preserve">İki gözlü eviye tesisatı: </v>
          </cell>
          <cell r="D3472">
            <v>0</v>
          </cell>
        </row>
        <row r="3473">
          <cell r="A3473" t="str">
            <v>084.201</v>
          </cell>
          <cell r="B3473" t="str">
            <v xml:space="preserve">Ad. </v>
          </cell>
          <cell r="C3473" t="str">
            <v xml:space="preserve">Eviye tesisatı (iki gözlü, bataryalı, prinç sifonlu, 1.sınıf) </v>
          </cell>
          <cell r="D3473">
            <v>122520000</v>
          </cell>
        </row>
        <row r="3474">
          <cell r="A3474" t="str">
            <v>084.202</v>
          </cell>
          <cell r="B3474" t="str">
            <v xml:space="preserve">Ad. </v>
          </cell>
          <cell r="C3474" t="str">
            <v xml:space="preserve">Eviye tesisatı (iki gözlü, bataryalı, plastik sifonlu, 1.sınıf) </v>
          </cell>
          <cell r="D3474">
            <v>110170000</v>
          </cell>
        </row>
        <row r="3475">
          <cell r="A3475" t="str">
            <v>084.205</v>
          </cell>
          <cell r="B3475" t="str">
            <v xml:space="preserve">Ad. </v>
          </cell>
          <cell r="C3475" t="str">
            <v xml:space="preserve">Eviye tesisatı (iki gözlü, bataryalı, prinç sifonlu, 2.sınıf) </v>
          </cell>
          <cell r="D3475">
            <v>0</v>
          </cell>
        </row>
        <row r="3476">
          <cell r="A3476" t="str">
            <v>084.206</v>
          </cell>
          <cell r="B3476" t="str">
            <v xml:space="preserve">Ad. </v>
          </cell>
          <cell r="C3476" t="str">
            <v xml:space="preserve">Eviye tesisatı (iki gözlü, bataryalı, plastik sifonlu, 2.sınıf) </v>
          </cell>
          <cell r="D3476">
            <v>0</v>
          </cell>
        </row>
        <row r="3477">
          <cell r="A3477" t="str">
            <v>085.000</v>
          </cell>
          <cell r="B3477" t="str">
            <v xml:space="preserve">Ad. </v>
          </cell>
          <cell r="C3477" t="str">
            <v xml:space="preserve">DAMLALIK: (Ölçü: Ad,; İhzarat: % 60) </v>
          </cell>
          <cell r="D3477">
            <v>0</v>
          </cell>
        </row>
        <row r="3478">
          <cell r="A3478" t="str">
            <v>085.100</v>
          </cell>
          <cell r="B3478" t="str">
            <v xml:space="preserve">Ad. </v>
          </cell>
          <cell r="C3478" t="str">
            <v xml:space="preserve">Damlalık (fayans, ekstra kalite), 45x55 cm </v>
          </cell>
          <cell r="D3478">
            <v>27500000</v>
          </cell>
        </row>
        <row r="3479">
          <cell r="A3479" t="str">
            <v>085.200</v>
          </cell>
          <cell r="B3479" t="str">
            <v xml:space="preserve">Ad. </v>
          </cell>
          <cell r="C3479" t="str">
            <v xml:space="preserve">Damlalık (paslanmaz çelik, 1.kalite), 45x55 cm </v>
          </cell>
          <cell r="D3479">
            <v>11440000</v>
          </cell>
        </row>
        <row r="3480">
          <cell r="A3480" t="str">
            <v>085.300</v>
          </cell>
          <cell r="B3480" t="str">
            <v xml:space="preserve">Ad. </v>
          </cell>
          <cell r="C3480" t="str">
            <v xml:space="preserve">Damlalık (çelik emaye, 1.kalite), 45x55 cm </v>
          </cell>
          <cell r="D3480">
            <v>5830000</v>
          </cell>
        </row>
        <row r="3481">
          <cell r="A3481" t="str">
            <v>085.400</v>
          </cell>
          <cell r="B3481" t="str">
            <v xml:space="preserve">Ad. </v>
          </cell>
          <cell r="C3481" t="str">
            <v xml:space="preserve">Damlalık (fayans, 2.kalite), 45x55 cm </v>
          </cell>
          <cell r="D3481">
            <v>25470000</v>
          </cell>
        </row>
        <row r="3482">
          <cell r="A3482" t="str">
            <v>086.000</v>
          </cell>
          <cell r="B3482" t="str">
            <v xml:space="preserve">Ad. </v>
          </cell>
          <cell r="C3482" t="str">
            <v xml:space="preserve">BANYOLAR (İhzarat:% 60) </v>
          </cell>
          <cell r="D3482">
            <v>0</v>
          </cell>
        </row>
        <row r="3483">
          <cell r="A3483" t="str">
            <v>086.100</v>
          </cell>
          <cell r="B3483" t="str">
            <v xml:space="preserve">Ad. </v>
          </cell>
          <cell r="C3483" t="str">
            <v xml:space="preserve">Dökme demir emaye banyo tekneleri (Küvetleri):(Ölçü:Ad.) (TS 544) </v>
          </cell>
          <cell r="D3483">
            <v>0</v>
          </cell>
        </row>
        <row r="3484">
          <cell r="A3484" t="str">
            <v>086.101</v>
          </cell>
          <cell r="B3484" t="str">
            <v xml:space="preserve">Ad. </v>
          </cell>
          <cell r="C3484" t="str">
            <v xml:space="preserve">Banyo teknesi (dökme demir, emaye, gömme), 70x154x45 cm </v>
          </cell>
          <cell r="D3484">
            <v>254100000</v>
          </cell>
        </row>
        <row r="3485">
          <cell r="A3485" t="str">
            <v>086.102</v>
          </cell>
          <cell r="B3485" t="str">
            <v xml:space="preserve">Ad. </v>
          </cell>
          <cell r="C3485" t="str">
            <v xml:space="preserve">Banyo teknesi (dökme demir, emaye, gömme), 70x170x45 cm </v>
          </cell>
          <cell r="D3485">
            <v>309690000</v>
          </cell>
        </row>
        <row r="3486">
          <cell r="A3486" t="str">
            <v>086.103</v>
          </cell>
          <cell r="B3486" t="str">
            <v xml:space="preserve">Ad. </v>
          </cell>
          <cell r="C3486" t="str">
            <v xml:space="preserve">Banyo teknesi (dökme demir, emaye, oturma), 70x105x55 cm </v>
          </cell>
          <cell r="D3486">
            <v>258870000</v>
          </cell>
        </row>
        <row r="3487">
          <cell r="A3487" t="str">
            <v>086.104</v>
          </cell>
          <cell r="B3487" t="str">
            <v xml:space="preserve">Ad. </v>
          </cell>
          <cell r="C3487" t="str">
            <v xml:space="preserve">Banyo teknesi (dökme demir, emaye, gömme, renkli), 70x154x45 cm </v>
          </cell>
          <cell r="D3487">
            <v>333510000</v>
          </cell>
        </row>
        <row r="3488">
          <cell r="A3488" t="str">
            <v>086.105</v>
          </cell>
          <cell r="B3488" t="str">
            <v xml:space="preserve">Ad. </v>
          </cell>
          <cell r="C3488" t="str">
            <v xml:space="preserve">Banyo teknesi (dökme demir, emaye, gömme, renkli), 70x170x45 cm </v>
          </cell>
          <cell r="D3488">
            <v>349390000</v>
          </cell>
        </row>
        <row r="3489">
          <cell r="A3489" t="str">
            <v>086.106</v>
          </cell>
          <cell r="B3489" t="str">
            <v xml:space="preserve">Ad. </v>
          </cell>
          <cell r="C3489" t="str">
            <v xml:space="preserve">Banyo teknesi (dökme demir, emaye, oturma, renkli), 70x105x55 cm </v>
          </cell>
          <cell r="D3489">
            <v>298570000</v>
          </cell>
        </row>
        <row r="3490">
          <cell r="A3490" t="str">
            <v>086.200</v>
          </cell>
          <cell r="B3490" t="str">
            <v xml:space="preserve">Ad. </v>
          </cell>
          <cell r="C3490" t="str">
            <v xml:space="preserve">Çelik Emaye Banyo Tekneleri: (Ölçü. Ad.) </v>
          </cell>
          <cell r="D3490">
            <v>0</v>
          </cell>
        </row>
        <row r="3491">
          <cell r="A3491" t="str">
            <v>086.201</v>
          </cell>
          <cell r="B3491" t="str">
            <v xml:space="preserve">Ad. </v>
          </cell>
          <cell r="C3491" t="str">
            <v xml:space="preserve">Banyo teknesi (çelik emaye, gömme), 70x154x45 cm </v>
          </cell>
          <cell r="D3491">
            <v>114350000</v>
          </cell>
        </row>
        <row r="3492">
          <cell r="A3492" t="str">
            <v>086.202</v>
          </cell>
          <cell r="B3492" t="str">
            <v xml:space="preserve">Ad. </v>
          </cell>
          <cell r="C3492" t="str">
            <v xml:space="preserve">Banyo teknesi (çelik emaye, gömme), 70x160x45 cm </v>
          </cell>
          <cell r="D3492">
            <v>119430000</v>
          </cell>
        </row>
        <row r="3493">
          <cell r="A3493" t="str">
            <v>086.203</v>
          </cell>
          <cell r="B3493" t="str">
            <v xml:space="preserve">Ad. </v>
          </cell>
          <cell r="C3493" t="str">
            <v xml:space="preserve">Banyo teknesi (çelik emaye, gömme), 75x170x45 cm </v>
          </cell>
          <cell r="D3493">
            <v>130870000</v>
          </cell>
        </row>
        <row r="3494">
          <cell r="A3494" t="str">
            <v>086.204</v>
          </cell>
          <cell r="B3494" t="str">
            <v xml:space="preserve">Ad. </v>
          </cell>
          <cell r="C3494" t="str">
            <v xml:space="preserve">Banyo teknesi (çelik emaye, oturma), 70x105x55 cm </v>
          </cell>
          <cell r="D3494">
            <v>79410000</v>
          </cell>
        </row>
        <row r="3495">
          <cell r="A3495" t="str">
            <v>086.300</v>
          </cell>
          <cell r="B3495" t="str">
            <v xml:space="preserve">Tk. </v>
          </cell>
          <cell r="C3495" t="str">
            <v xml:space="preserve">Banyo tesisatı: (ölçü:Tk.) (TS-325) </v>
          </cell>
          <cell r="D3495">
            <v>0</v>
          </cell>
        </row>
        <row r="3496">
          <cell r="A3496" t="str">
            <v>086.301</v>
          </cell>
          <cell r="B3496" t="str">
            <v xml:space="preserve">Tk. </v>
          </cell>
          <cell r="C3496" t="str">
            <v xml:space="preserve">Banyo bataryası (duş borusu ve duş baş süzgeçi ile komple, 1.kalite) </v>
          </cell>
          <cell r="D3496">
            <v>86400000</v>
          </cell>
        </row>
        <row r="3497">
          <cell r="A3497" t="str">
            <v>086.302</v>
          </cell>
          <cell r="B3497" t="str">
            <v xml:space="preserve">Tk. </v>
          </cell>
          <cell r="C3497" t="str">
            <v xml:space="preserve">Banyo bataryası (gömme baş ve el duşlu banyo takımı) </v>
          </cell>
          <cell r="D3497">
            <v>309850000</v>
          </cell>
        </row>
        <row r="3498">
          <cell r="A3498" t="str">
            <v>086.304</v>
          </cell>
          <cell r="B3498" t="str">
            <v xml:space="preserve">Tk. </v>
          </cell>
          <cell r="C3498" t="str">
            <v xml:space="preserve">Banyo bataryası (duş borusu ve duş baş süzgeçi ile komple, 2.kalite) </v>
          </cell>
          <cell r="D3498">
            <v>0</v>
          </cell>
        </row>
        <row r="3499">
          <cell r="A3499" t="str">
            <v>086.400</v>
          </cell>
          <cell r="B3499" t="str">
            <v xml:space="preserve">Tk. </v>
          </cell>
          <cell r="C3499" t="str">
            <v xml:space="preserve">Çocuk banyosu ve tesisatı: (TSE uygunluk belgeli) (Ölçü:Tk.) </v>
          </cell>
          <cell r="D3499">
            <v>0</v>
          </cell>
        </row>
        <row r="3500">
          <cell r="A3500" t="str">
            <v>086.500</v>
          </cell>
          <cell r="B3500" t="str">
            <v xml:space="preserve">Tk. </v>
          </cell>
          <cell r="C3500" t="str">
            <v xml:space="preserve">Cam Elyaf Takviyeli polyester banyo tekneleri, (TS 8080); (Ölçü:Ad.). </v>
          </cell>
          <cell r="D3500">
            <v>0</v>
          </cell>
        </row>
        <row r="3501">
          <cell r="A3501" t="str">
            <v>086.501</v>
          </cell>
          <cell r="B3501" t="str">
            <v xml:space="preserve">Ad. </v>
          </cell>
          <cell r="C3501" t="str">
            <v xml:space="preserve">Gömme banyo teknesi (poliester), 70x154x45 cm </v>
          </cell>
          <cell r="D3501">
            <v>51620000</v>
          </cell>
        </row>
        <row r="3502">
          <cell r="A3502" t="str">
            <v>086.502</v>
          </cell>
          <cell r="B3502" t="str">
            <v xml:space="preserve">Ad. </v>
          </cell>
          <cell r="C3502" t="str">
            <v xml:space="preserve">Gömme banyo teknesi (poliester), 75x168x45 cm </v>
          </cell>
          <cell r="D3502">
            <v>54200000</v>
          </cell>
        </row>
        <row r="3503">
          <cell r="A3503" t="str">
            <v>086.503</v>
          </cell>
          <cell r="B3503" t="str">
            <v xml:space="preserve">Ad. </v>
          </cell>
          <cell r="C3503" t="str">
            <v xml:space="preserve">Gömme banyo teknesi (poliester), 75x170x45 cm </v>
          </cell>
          <cell r="D3503">
            <v>59360000</v>
          </cell>
        </row>
        <row r="3504">
          <cell r="A3504" t="str">
            <v>086.504</v>
          </cell>
          <cell r="B3504" t="str">
            <v xml:space="preserve">Ad. </v>
          </cell>
          <cell r="C3504" t="str">
            <v xml:space="preserve">Oturma banyo teknesi (poliester), 70x105x55 cm </v>
          </cell>
          <cell r="D3504">
            <v>44910000</v>
          </cell>
        </row>
        <row r="3505">
          <cell r="A3505" t="str">
            <v>086.600</v>
          </cell>
          <cell r="B3505" t="str">
            <v xml:space="preserve">Ad. </v>
          </cell>
          <cell r="C3505" t="str">
            <v xml:space="preserve">Özel plastikten renkli, diğer özellikler BFT 086-100 gibi </v>
          </cell>
          <cell r="D3505">
            <v>0</v>
          </cell>
        </row>
        <row r="3506">
          <cell r="A3506" t="str">
            <v>086.601</v>
          </cell>
          <cell r="B3506" t="str">
            <v xml:space="preserve">Ad. </v>
          </cell>
          <cell r="C3506" t="str">
            <v xml:space="preserve">Gömme banyo teknesi (özel plastik, renkli), 146x67x40 cm </v>
          </cell>
          <cell r="D3506">
            <v>32010000</v>
          </cell>
        </row>
        <row r="3507">
          <cell r="A3507" t="str">
            <v>086.602</v>
          </cell>
          <cell r="B3507" t="str">
            <v xml:space="preserve">Ad. </v>
          </cell>
          <cell r="C3507" t="str">
            <v xml:space="preserve">Gömme banyo teknesi (özel plastik, renkli), 168x74x45 cm </v>
          </cell>
          <cell r="D3507">
            <v>35100000</v>
          </cell>
        </row>
        <row r="3508">
          <cell r="A3508" t="str">
            <v>086.603</v>
          </cell>
          <cell r="B3508" t="str">
            <v xml:space="preserve">Ad. </v>
          </cell>
          <cell r="C3508" t="str">
            <v xml:space="preserve">Gömme banyo teknesi (özel plastik, renkli), 175x82x45 cm </v>
          </cell>
          <cell r="D3508">
            <v>39230000</v>
          </cell>
        </row>
        <row r="3509">
          <cell r="A3509" t="str">
            <v>086.604</v>
          </cell>
          <cell r="B3509" t="str">
            <v xml:space="preserve">Ad. </v>
          </cell>
          <cell r="C3509" t="str">
            <v xml:space="preserve">Oturma banyo teknesi (özel plastik, renkli), 105x70x45 cm </v>
          </cell>
          <cell r="D3509">
            <v>27880000</v>
          </cell>
        </row>
        <row r="3510">
          <cell r="A3510" t="str">
            <v>086.700</v>
          </cell>
          <cell r="B3510" t="str">
            <v xml:space="preserve">Ad. </v>
          </cell>
          <cell r="C3510" t="str">
            <v xml:space="preserve">Akrilik Banyo Küvetleri (Ölçü: Adet, İhzarat % 60) </v>
          </cell>
          <cell r="D3510">
            <v>0</v>
          </cell>
        </row>
        <row r="3511">
          <cell r="A3511" t="str">
            <v>086.701</v>
          </cell>
          <cell r="B3511" t="str">
            <v xml:space="preserve">Ad. </v>
          </cell>
          <cell r="C3511" t="str">
            <v xml:space="preserve">Akrilik boy küveti beyaz, 70x150x40 cm </v>
          </cell>
          <cell r="D3511">
            <v>233520000</v>
          </cell>
        </row>
        <row r="3512">
          <cell r="A3512" t="str">
            <v>086.702</v>
          </cell>
          <cell r="B3512" t="str">
            <v xml:space="preserve">Ad. </v>
          </cell>
          <cell r="C3512" t="str">
            <v xml:space="preserve">Akrilik boy küveti beyaz, 70x160x40 cm </v>
          </cell>
          <cell r="D3512">
            <v>239510000</v>
          </cell>
        </row>
        <row r="3513">
          <cell r="A3513" t="str">
            <v>086.703</v>
          </cell>
          <cell r="B3513" t="str">
            <v xml:space="preserve">Ad. </v>
          </cell>
          <cell r="C3513" t="str">
            <v xml:space="preserve">Akrilik boy küveti beyaz, 70x170x40 cm </v>
          </cell>
          <cell r="D3513">
            <v>248490000</v>
          </cell>
        </row>
        <row r="3514">
          <cell r="A3514" t="str">
            <v>086.704</v>
          </cell>
          <cell r="B3514" t="str">
            <v xml:space="preserve">Ad. </v>
          </cell>
          <cell r="C3514" t="str">
            <v xml:space="preserve">Akrilik boy küveti beyaz, 75x150x40 cm </v>
          </cell>
          <cell r="D3514">
            <v>269440000</v>
          </cell>
        </row>
        <row r="3515">
          <cell r="A3515" t="str">
            <v>086.705</v>
          </cell>
          <cell r="B3515" t="str">
            <v xml:space="preserve">Ad. </v>
          </cell>
          <cell r="C3515" t="str">
            <v xml:space="preserve">Akrilik boy küveti beyaz, 70x150x40 cm </v>
          </cell>
          <cell r="D3515">
            <v>293390000</v>
          </cell>
        </row>
        <row r="3516">
          <cell r="A3516" t="str">
            <v>086.706</v>
          </cell>
          <cell r="B3516" t="str">
            <v xml:space="preserve">Ad. </v>
          </cell>
          <cell r="C3516" t="str">
            <v xml:space="preserve">Akrilik oturmalı küvet, beyaz, 75x105x30 cm </v>
          </cell>
          <cell r="D3516">
            <v>209570000</v>
          </cell>
        </row>
        <row r="3517">
          <cell r="A3517" t="str">
            <v>086.707</v>
          </cell>
          <cell r="B3517" t="str">
            <v xml:space="preserve">Ad. </v>
          </cell>
          <cell r="C3517" t="str">
            <v xml:space="preserve">Akrilik oturmalı küvet, beyaz, 75x120x30 cm </v>
          </cell>
          <cell r="D3517">
            <v>221540000</v>
          </cell>
        </row>
        <row r="3518">
          <cell r="A3518" t="str">
            <v>086.708</v>
          </cell>
          <cell r="B3518" t="str">
            <v xml:space="preserve">Ad. </v>
          </cell>
          <cell r="C3518" t="str">
            <v xml:space="preserve">Akrilik oturmalı küvet, beyaz, 75x130x30 cm </v>
          </cell>
          <cell r="D3518">
            <v>230520000</v>
          </cell>
        </row>
        <row r="3519">
          <cell r="A3519" t="str">
            <v>086.800</v>
          </cell>
          <cell r="B3519" t="str">
            <v xml:space="preserve">Ad. </v>
          </cell>
          <cell r="C3519" t="str">
            <v xml:space="preserve">Akrilik Küvet için Paneller (Ölçü: Adet, İhzarat % 60) </v>
          </cell>
          <cell r="D3519">
            <v>0</v>
          </cell>
        </row>
        <row r="3520">
          <cell r="A3520" t="str">
            <v>086.801</v>
          </cell>
          <cell r="B3520" t="str">
            <v xml:space="preserve">Ad. </v>
          </cell>
          <cell r="C3520" t="str">
            <v xml:space="preserve">Akrilik ön panel (Oturmalı küvet için) 105 cm, beyaz </v>
          </cell>
          <cell r="D3520">
            <v>71860000</v>
          </cell>
        </row>
        <row r="3521">
          <cell r="A3521" t="str">
            <v>086.802</v>
          </cell>
          <cell r="B3521" t="str">
            <v xml:space="preserve">Ad. </v>
          </cell>
          <cell r="C3521" t="str">
            <v xml:space="preserve">Akrilik ön panel (Oturmalı küvet için) 120 cm, beyaz </v>
          </cell>
          <cell r="D3521">
            <v>83830000</v>
          </cell>
        </row>
        <row r="3522">
          <cell r="A3522" t="str">
            <v>086.803</v>
          </cell>
          <cell r="B3522" t="str">
            <v xml:space="preserve">Ad. </v>
          </cell>
          <cell r="C3522" t="str">
            <v xml:space="preserve">Akrilik ön panel (Oturmalı küvet için) 130 cm, beyaz </v>
          </cell>
          <cell r="D3522">
            <v>89820000</v>
          </cell>
        </row>
        <row r="3523">
          <cell r="A3523" t="str">
            <v>086.804</v>
          </cell>
          <cell r="B3523" t="str">
            <v xml:space="preserve">Ad. </v>
          </cell>
          <cell r="C3523" t="str">
            <v xml:space="preserve">Akrilik ön panel (Boy küveti için) 150 cm, beyaz </v>
          </cell>
          <cell r="D3523">
            <v>95810000</v>
          </cell>
        </row>
        <row r="3524">
          <cell r="A3524" t="str">
            <v>086.805</v>
          </cell>
          <cell r="B3524" t="str">
            <v xml:space="preserve">Ad. </v>
          </cell>
          <cell r="C3524" t="str">
            <v xml:space="preserve">Akrilik ön panel (Boy küveti için) 160 cm, beyaz </v>
          </cell>
          <cell r="D3524">
            <v>101790000</v>
          </cell>
        </row>
        <row r="3525">
          <cell r="A3525" t="str">
            <v>086.806</v>
          </cell>
          <cell r="B3525" t="str">
            <v xml:space="preserve">Ad. </v>
          </cell>
          <cell r="C3525" t="str">
            <v xml:space="preserve">Akrilik ön panel (Boy küveti için) 170 cm, beyaz </v>
          </cell>
          <cell r="D3525">
            <v>107780000</v>
          </cell>
        </row>
        <row r="3526">
          <cell r="A3526" t="str">
            <v>086.807</v>
          </cell>
          <cell r="B3526" t="str">
            <v xml:space="preserve">Ad. </v>
          </cell>
          <cell r="C3526" t="str">
            <v xml:space="preserve">Akrilik yan panel (Boy küveti için) 70 cm, beyaz </v>
          </cell>
          <cell r="D3526">
            <v>62870000</v>
          </cell>
        </row>
        <row r="3527">
          <cell r="A3527" t="str">
            <v>086.808</v>
          </cell>
          <cell r="B3527" t="str">
            <v xml:space="preserve">Ad. </v>
          </cell>
          <cell r="C3527" t="str">
            <v xml:space="preserve">Akrilik yan panel (Boy küveti için) 75 cm, beyaz </v>
          </cell>
          <cell r="D3527">
            <v>65870000</v>
          </cell>
        </row>
        <row r="3528">
          <cell r="A3528" t="str">
            <v>086.809</v>
          </cell>
          <cell r="B3528" t="str">
            <v xml:space="preserve">Ad. </v>
          </cell>
          <cell r="C3528" t="str">
            <v xml:space="preserve">Akrilik yan panel (Oturmalı küvet için) 75 cm, beyaz </v>
          </cell>
          <cell r="D3528">
            <v>59880000</v>
          </cell>
        </row>
        <row r="3529">
          <cell r="A3529" t="str">
            <v>086.900</v>
          </cell>
          <cell r="C3529" t="str">
            <v xml:space="preserve">Akrilik Küvetler için Ayak Seti (Ölçü: Tk., İhzarat verilmez) </v>
          </cell>
          <cell r="D3529">
            <v>0</v>
          </cell>
        </row>
        <row r="3530">
          <cell r="A3530" t="str">
            <v>086.901</v>
          </cell>
          <cell r="B3530" t="str">
            <v xml:space="preserve">Ad. </v>
          </cell>
          <cell r="C3530" t="str">
            <v xml:space="preserve">Ayak Seti (Oturmalı küvet için) </v>
          </cell>
          <cell r="D3530">
            <v>41920000</v>
          </cell>
        </row>
        <row r="3531">
          <cell r="A3531" t="str">
            <v>086.902</v>
          </cell>
          <cell r="B3531" t="str">
            <v xml:space="preserve">Ad. </v>
          </cell>
          <cell r="C3531" t="str">
            <v xml:space="preserve">Ayak Seti (Boy küveti için) </v>
          </cell>
          <cell r="D3531">
            <v>59880000</v>
          </cell>
        </row>
        <row r="3532">
          <cell r="A3532" t="str">
            <v>087.000</v>
          </cell>
          <cell r="B3532" t="str">
            <v xml:space="preserve">Ad. </v>
          </cell>
          <cell r="C3532" t="str">
            <v xml:space="preserve">DUŞ TEKNESİ: (Ölçü: Ad: İhzarat: % 60) </v>
          </cell>
          <cell r="D3532">
            <v>0</v>
          </cell>
        </row>
        <row r="3533">
          <cell r="A3533" t="str">
            <v>087.100</v>
          </cell>
          <cell r="B3533" t="str">
            <v xml:space="preserve">Ad. </v>
          </cell>
          <cell r="C3533" t="str">
            <v xml:space="preserve">Fayans, camlanmış çini tekne; (TS-2750) ekstra kalite </v>
          </cell>
          <cell r="D3533">
            <v>0</v>
          </cell>
        </row>
        <row r="3534">
          <cell r="A3534" t="str">
            <v>087.101</v>
          </cell>
          <cell r="B3534" t="str">
            <v xml:space="preserve">Ad. </v>
          </cell>
          <cell r="C3534" t="str">
            <v xml:space="preserve">Duş teknesi (fayans, ekstra kalite), 80x80x15 cm </v>
          </cell>
          <cell r="D3534">
            <v>146750000</v>
          </cell>
        </row>
        <row r="3535">
          <cell r="A3535" t="str">
            <v>087.103</v>
          </cell>
          <cell r="B3535" t="str">
            <v xml:space="preserve">Ad. </v>
          </cell>
          <cell r="C3535" t="str">
            <v xml:space="preserve">Duş teknesi (fayans, 1. kalite), 80x80x15 cm </v>
          </cell>
          <cell r="D3535">
            <v>139640000</v>
          </cell>
        </row>
        <row r="3536">
          <cell r="A3536" t="str">
            <v>087.200</v>
          </cell>
          <cell r="B3536" t="str">
            <v xml:space="preserve">Ad. </v>
          </cell>
          <cell r="C3536" t="str">
            <v xml:space="preserve">Dökme demir emaye aside dayanıklı tekne </v>
          </cell>
          <cell r="D3536">
            <v>0</v>
          </cell>
        </row>
        <row r="3537">
          <cell r="A3537" t="str">
            <v>087.201</v>
          </cell>
          <cell r="B3537" t="str">
            <v xml:space="preserve">Ad. </v>
          </cell>
          <cell r="C3537" t="str">
            <v xml:space="preserve">Duş teknesi (dökme demir emaye,normal) 80x80x15 cm </v>
          </cell>
          <cell r="D3537">
            <v>151990000</v>
          </cell>
        </row>
        <row r="3538">
          <cell r="A3538" t="str">
            <v>087.202</v>
          </cell>
          <cell r="B3538" t="str">
            <v xml:space="preserve">Ad. </v>
          </cell>
          <cell r="C3538" t="str">
            <v xml:space="preserve">Duş teknesi (dökme demir emaye,oturmali) 90x70x28 cm </v>
          </cell>
          <cell r="D3538">
            <v>162470000</v>
          </cell>
        </row>
        <row r="3539">
          <cell r="A3539" t="str">
            <v>087.203</v>
          </cell>
          <cell r="B3539" t="str">
            <v xml:space="preserve">Ad. </v>
          </cell>
          <cell r="C3539" t="str">
            <v xml:space="preserve">Duş teknesi (dökme demir emaye,normal,renkli) 80x80x15 cm </v>
          </cell>
          <cell r="D3539">
            <v>165000000</v>
          </cell>
        </row>
        <row r="3540">
          <cell r="A3540" t="str">
            <v>087.204</v>
          </cell>
          <cell r="B3540" t="str">
            <v xml:space="preserve">Ad. </v>
          </cell>
          <cell r="C3540" t="str">
            <v xml:space="preserve">Duş teknesi (dökme demir emaye,normal,renkli) 90x70x28 cm </v>
          </cell>
          <cell r="D3540">
            <v>172920000</v>
          </cell>
        </row>
        <row r="3541">
          <cell r="A3541" t="str">
            <v>087.205</v>
          </cell>
          <cell r="B3541" t="str">
            <v xml:space="preserve">Ad. </v>
          </cell>
          <cell r="C3541" t="str">
            <v xml:space="preserve">Duş teknesi (çelik emaye) 75x75x9 cm </v>
          </cell>
          <cell r="D3541">
            <v>50330000</v>
          </cell>
        </row>
        <row r="3542">
          <cell r="A3542" t="str">
            <v>087.300</v>
          </cell>
          <cell r="B3542" t="str">
            <v xml:space="preserve">Ad. </v>
          </cell>
          <cell r="C3542" t="str">
            <v xml:space="preserve">Cam elyafı takviyeli polister tekne (TS 8080) </v>
          </cell>
          <cell r="D3542">
            <v>0</v>
          </cell>
        </row>
        <row r="3543">
          <cell r="A3543" t="str">
            <v>087.301</v>
          </cell>
          <cell r="B3543" t="str">
            <v xml:space="preserve">Ad. </v>
          </cell>
          <cell r="C3543" t="str">
            <v xml:space="preserve">Duş teknesi (cam elyaflı) 80x80x15 cm </v>
          </cell>
          <cell r="D3543">
            <v>28820000</v>
          </cell>
        </row>
        <row r="3544">
          <cell r="A3544" t="str">
            <v>087.302</v>
          </cell>
          <cell r="B3544" t="str">
            <v xml:space="preserve">Ad. </v>
          </cell>
          <cell r="C3544" t="str">
            <v xml:space="preserve">Duş teknesi (cam elyaflı) 90x75x28 cm </v>
          </cell>
          <cell r="D3544">
            <v>33000000</v>
          </cell>
        </row>
        <row r="3545">
          <cell r="A3545" t="str">
            <v>087.400</v>
          </cell>
          <cell r="B3545" t="str">
            <v xml:space="preserve">Ad. </v>
          </cell>
          <cell r="C3545" t="str">
            <v xml:space="preserve">Özel Plastik rekli tekne </v>
          </cell>
          <cell r="D3545">
            <v>0</v>
          </cell>
        </row>
        <row r="3546">
          <cell r="A3546" t="str">
            <v>087.401</v>
          </cell>
          <cell r="B3546" t="str">
            <v xml:space="preserve">Ad. </v>
          </cell>
          <cell r="C3546" t="str">
            <v xml:space="preserve">Duş teknesi (özel plastikten, renkli) 80x80x15 cm </v>
          </cell>
          <cell r="D3546">
            <v>35700000</v>
          </cell>
        </row>
        <row r="3547">
          <cell r="A3547" t="str">
            <v>087.500</v>
          </cell>
          <cell r="B3547" t="str">
            <v xml:space="preserve">Tk. </v>
          </cell>
          <cell r="C3547" t="str">
            <v xml:space="preserve">Duş tesisatı komple: (TSE'ye uygun) (Ölçü: Tk.) </v>
          </cell>
          <cell r="D3547">
            <v>0</v>
          </cell>
        </row>
        <row r="3548">
          <cell r="A3548" t="str">
            <v>087.501</v>
          </cell>
          <cell r="B3548" t="str">
            <v xml:space="preserve">Tk. </v>
          </cell>
          <cell r="C3548" t="str">
            <v xml:space="preserve">Duş tesisatı komple (1.kalite) </v>
          </cell>
          <cell r="D3548">
            <v>88990000</v>
          </cell>
        </row>
        <row r="3549">
          <cell r="A3549" t="str">
            <v>087.502</v>
          </cell>
          <cell r="B3549" t="str">
            <v xml:space="preserve">Tk. </v>
          </cell>
          <cell r="C3549" t="str">
            <v xml:space="preserve">Duş tesisatı komple (gömme bataryalı,1.kalite) </v>
          </cell>
          <cell r="D3549">
            <v>135950000</v>
          </cell>
        </row>
        <row r="3550">
          <cell r="A3550" t="str">
            <v>087.504</v>
          </cell>
          <cell r="B3550" t="str">
            <v xml:space="preserve">Tk. </v>
          </cell>
          <cell r="C3550" t="str">
            <v xml:space="preserve">Duş tesisatı komple (2. kalite) </v>
          </cell>
          <cell r="D3550">
            <v>0</v>
          </cell>
        </row>
        <row r="3551">
          <cell r="A3551" t="str">
            <v>087.600</v>
          </cell>
          <cell r="B3551" t="str">
            <v xml:space="preserve">Ad. </v>
          </cell>
          <cell r="C3551" t="str">
            <v xml:space="preserve">Akrilik Duş Tekneleri (Ölçü: Adet) </v>
          </cell>
          <cell r="D3551">
            <v>0</v>
          </cell>
        </row>
        <row r="3552">
          <cell r="A3552" t="str">
            <v>087.601</v>
          </cell>
          <cell r="B3552" t="str">
            <v xml:space="preserve">Ad. </v>
          </cell>
          <cell r="C3552" t="str">
            <v xml:space="preserve">Beyaz akrilik duş teknesi (Monoblok gövde) 70x70x11 cm, kare </v>
          </cell>
          <cell r="D3552">
            <v>125740000</v>
          </cell>
        </row>
        <row r="3553">
          <cell r="A3553" t="str">
            <v>087.602</v>
          </cell>
          <cell r="B3553" t="str">
            <v xml:space="preserve">Ad. </v>
          </cell>
          <cell r="C3553" t="str">
            <v xml:space="preserve">Beyaz akrilik duş teknesi (Monoblok gövde) 80x80x11 cm, kare </v>
          </cell>
          <cell r="D3553">
            <v>137700000</v>
          </cell>
        </row>
        <row r="3554">
          <cell r="A3554" t="str">
            <v>087.603</v>
          </cell>
          <cell r="B3554" t="str">
            <v xml:space="preserve">Ad. </v>
          </cell>
          <cell r="C3554" t="str">
            <v xml:space="preserve">Beyaz akrilik duş teknesi (Monoblok gövde) 90x90x11 cm, kare </v>
          </cell>
          <cell r="D3554">
            <v>152720000</v>
          </cell>
        </row>
        <row r="3555">
          <cell r="A3555" t="str">
            <v>087.604</v>
          </cell>
          <cell r="B3555" t="str">
            <v xml:space="preserve">Ad. </v>
          </cell>
          <cell r="C3555" t="str">
            <v xml:space="preserve">Beyaz akrilik duş teknesi (Monoblok gövde) 80x80x11 cm, köşe </v>
          </cell>
          <cell r="D3555">
            <v>167400000</v>
          </cell>
        </row>
        <row r="3556">
          <cell r="A3556" t="str">
            <v>087.605</v>
          </cell>
          <cell r="B3556" t="str">
            <v xml:space="preserve">Ad. </v>
          </cell>
          <cell r="C3556" t="str">
            <v xml:space="preserve">Beyaz akrilik duş teknesi (Monoblok gövde) 90x90x11 cm, köşe </v>
          </cell>
          <cell r="D3556">
            <v>179610000</v>
          </cell>
        </row>
        <row r="3557">
          <cell r="A3557" t="str">
            <v>088.000</v>
          </cell>
          <cell r="B3557" t="str">
            <v xml:space="preserve">Tk. </v>
          </cell>
          <cell r="C3557" t="str">
            <v xml:space="preserve">KURNA (Ölçü: Tk. İhzarat: % 60) </v>
          </cell>
          <cell r="D3557">
            <v>0</v>
          </cell>
        </row>
        <row r="3558">
          <cell r="A3558" t="str">
            <v>088.100</v>
          </cell>
          <cell r="B3558" t="str">
            <v xml:space="preserve">Tk. </v>
          </cell>
          <cell r="C3558" t="str">
            <v xml:space="preserve">Mermer Kurna: </v>
          </cell>
          <cell r="D3558">
            <v>0</v>
          </cell>
        </row>
        <row r="3559">
          <cell r="A3559" t="str">
            <v>088.101</v>
          </cell>
          <cell r="B3559" t="str">
            <v xml:space="preserve">Tk. </v>
          </cell>
          <cell r="C3559" t="str">
            <v xml:space="preserve">Kurna (mermer, 2 musluklu) </v>
          </cell>
          <cell r="D3559">
            <v>77120000</v>
          </cell>
        </row>
        <row r="3560">
          <cell r="A3560" t="str">
            <v>088.102</v>
          </cell>
          <cell r="B3560" t="str">
            <v xml:space="preserve">Tk. </v>
          </cell>
          <cell r="C3560" t="str">
            <v xml:space="preserve">Kurna (mermer, banɹo bataryalı) </v>
          </cell>
          <cell r="D3560">
            <v>97880000</v>
          </cell>
        </row>
        <row r="3561">
          <cell r="A3561" t="str">
            <v>088.200</v>
          </cell>
          <cell r="B3561" t="str">
            <v xml:space="preserve">Tk. </v>
          </cell>
          <cell r="C3561" t="str">
            <v xml:space="preserve">Fayans camlanmış çini kurna (TS-2749'a uygun) </v>
          </cell>
          <cell r="D3561">
            <v>0</v>
          </cell>
        </row>
        <row r="3562">
          <cell r="A3562" t="str">
            <v>088.201</v>
          </cell>
          <cell r="B3562" t="str">
            <v xml:space="preserve">Tk. </v>
          </cell>
          <cell r="C3562" t="str">
            <v xml:space="preserve">Kurna (fayans, 2 musluklu) </v>
          </cell>
          <cell r="D3562">
            <v>96400000</v>
          </cell>
        </row>
        <row r="3563">
          <cell r="A3563" t="str">
            <v>088.202</v>
          </cell>
          <cell r="B3563" t="str">
            <v xml:space="preserve">Tk. </v>
          </cell>
          <cell r="C3563" t="str">
            <v xml:space="preserve">Kurna (fayans, banyo bataryalı) </v>
          </cell>
          <cell r="D3563">
            <v>117630000</v>
          </cell>
        </row>
        <row r="3564">
          <cell r="A3564" t="str">
            <v>089.000</v>
          </cell>
          <cell r="B3564" t="str">
            <v xml:space="preserve">Ad. </v>
          </cell>
          <cell r="C3564" t="str">
            <v xml:space="preserve">MÜNFERİT ARMATÜRLER : (Ölçü: Ad., İhzarat: % 60) </v>
          </cell>
          <cell r="D3564">
            <v>0</v>
          </cell>
        </row>
        <row r="3565">
          <cell r="A3565" t="str">
            <v>089.100</v>
          </cell>
          <cell r="B3565" t="str">
            <v xml:space="preserve">Ad. </v>
          </cell>
          <cell r="C3565" t="str">
            <v xml:space="preserve">Musluklar </v>
          </cell>
          <cell r="D3565">
            <v>0</v>
          </cell>
        </row>
        <row r="3566">
          <cell r="A3566" t="str">
            <v>089.101</v>
          </cell>
          <cell r="B3566" t="str">
            <v xml:space="preserve">Ad. </v>
          </cell>
          <cell r="C3566" t="str">
            <v xml:space="preserve">Musluk (kısa) 1.sınıf, 1/2" </v>
          </cell>
          <cell r="D3566">
            <v>11040000</v>
          </cell>
        </row>
        <row r="3567">
          <cell r="A3567" t="str">
            <v>089.105</v>
          </cell>
          <cell r="B3567" t="str">
            <v xml:space="preserve">Ad. </v>
          </cell>
          <cell r="C3567" t="str">
            <v xml:space="preserve">Musluk (uzun) 1.sınıf 1/2" </v>
          </cell>
          <cell r="D3567">
            <v>12140000</v>
          </cell>
        </row>
        <row r="3568">
          <cell r="A3568" t="str">
            <v>089.109</v>
          </cell>
          <cell r="B3568" t="str">
            <v xml:space="preserve">Ad. </v>
          </cell>
          <cell r="C3568" t="str">
            <v xml:space="preserve">Musluk (ara) kromajlı 1.sınıf 1/2" </v>
          </cell>
          <cell r="D3568">
            <v>8830000</v>
          </cell>
        </row>
        <row r="3569">
          <cell r="A3569" t="str">
            <v>089.110</v>
          </cell>
          <cell r="B3569" t="str">
            <v xml:space="preserve">Ad. </v>
          </cell>
          <cell r="C3569" t="str">
            <v xml:space="preserve">Musluk (ara) sarı ve adi döküm 1/2" </v>
          </cell>
          <cell r="D3569">
            <v>3310000</v>
          </cell>
        </row>
        <row r="3570">
          <cell r="A3570" t="str">
            <v>089.111</v>
          </cell>
          <cell r="B3570" t="str">
            <v xml:space="preserve">Ad. </v>
          </cell>
          <cell r="C3570" t="str">
            <v xml:space="preserve">Pisuar musluğu </v>
          </cell>
          <cell r="D3570">
            <v>11030000</v>
          </cell>
        </row>
        <row r="3571">
          <cell r="A3571" t="str">
            <v>089.112</v>
          </cell>
          <cell r="B3571" t="str">
            <v xml:space="preserve">Ad. </v>
          </cell>
          <cell r="C3571" t="str">
            <v xml:space="preserve">Musluk (kısa, perlatürlü) 1.sınıf 1/2" </v>
          </cell>
          <cell r="D3571">
            <v>11310000</v>
          </cell>
        </row>
        <row r="3572">
          <cell r="A3572" t="str">
            <v>089.113</v>
          </cell>
          <cell r="B3572" t="str">
            <v xml:space="preserve">Ad. </v>
          </cell>
          <cell r="C3572" t="str">
            <v xml:space="preserve">Musluk (uzun, perlatürlü) 1.sınıf 1/2" </v>
          </cell>
          <cell r="D3572">
            <v>13520000</v>
          </cell>
        </row>
        <row r="3573">
          <cell r="A3573" t="str">
            <v>089.200</v>
          </cell>
          <cell r="B3573" t="str">
            <v xml:space="preserve">Ad. </v>
          </cell>
          <cell r="C3573" t="str">
            <v xml:space="preserve">Rekorlu musluk </v>
          </cell>
          <cell r="D3573">
            <v>0</v>
          </cell>
        </row>
        <row r="3574">
          <cell r="A3574" t="str">
            <v>089.201</v>
          </cell>
          <cell r="B3574" t="str">
            <v xml:space="preserve">Ad. </v>
          </cell>
          <cell r="C3574" t="str">
            <v xml:space="preserve">Rakorlu musluk (kromajlı) 1/2" </v>
          </cell>
          <cell r="D3574">
            <v>13800000</v>
          </cell>
        </row>
        <row r="3575">
          <cell r="A3575" t="str">
            <v>089.203</v>
          </cell>
          <cell r="B3575" t="str">
            <v xml:space="preserve">Ad. </v>
          </cell>
          <cell r="C3575" t="str">
            <v xml:space="preserve">Rakorlu musluk (sarı) 1/2" </v>
          </cell>
          <cell r="D3575">
            <v>4420000</v>
          </cell>
        </row>
        <row r="3576">
          <cell r="A3576" t="str">
            <v>089.300</v>
          </cell>
          <cell r="B3576" t="str">
            <v xml:space="preserve">Ad. </v>
          </cell>
          <cell r="C3576" t="str">
            <v xml:space="preserve">Musluk rozetleri uzatma parçaları </v>
          </cell>
          <cell r="D3576">
            <v>0</v>
          </cell>
        </row>
        <row r="3577">
          <cell r="A3577" t="str">
            <v>089.301</v>
          </cell>
          <cell r="B3577" t="str">
            <v xml:space="preserve">Ad. </v>
          </cell>
          <cell r="C3577" t="str">
            <v xml:space="preserve">Musluk rozeti 1/2" </v>
          </cell>
          <cell r="D3577">
            <v>970000</v>
          </cell>
        </row>
        <row r="3578">
          <cell r="A3578" t="str">
            <v>089.310</v>
          </cell>
          <cell r="B3578" t="str">
            <v xml:space="preserve">Ad. </v>
          </cell>
          <cell r="C3578" t="str">
            <v xml:space="preserve">Uzatma parçaları </v>
          </cell>
          <cell r="D3578">
            <v>0</v>
          </cell>
        </row>
        <row r="3579">
          <cell r="A3579" t="str">
            <v>089.311</v>
          </cell>
          <cell r="B3579" t="str">
            <v xml:space="preserve">Ad. </v>
          </cell>
          <cell r="C3579" t="str">
            <v xml:space="preserve">Uzatma parçası 2 cm 1/2" </v>
          </cell>
          <cell r="D3579">
            <v>1110000</v>
          </cell>
        </row>
        <row r="3580">
          <cell r="A3580" t="str">
            <v>089.312</v>
          </cell>
          <cell r="B3580" t="str">
            <v xml:space="preserve">Ad. </v>
          </cell>
          <cell r="C3580" t="str">
            <v xml:space="preserve">Uzatma parçası 4 cm 1/2" </v>
          </cell>
          <cell r="D3580">
            <v>1320000</v>
          </cell>
        </row>
        <row r="3581">
          <cell r="A3581" t="str">
            <v>089.313</v>
          </cell>
          <cell r="B3581" t="str">
            <v xml:space="preserve">Ad. </v>
          </cell>
          <cell r="C3581" t="str">
            <v xml:space="preserve">Uzatma parçası 5 cm 1/2" </v>
          </cell>
          <cell r="D3581">
            <v>1550000</v>
          </cell>
        </row>
        <row r="3582">
          <cell r="A3582" t="str">
            <v>089.400</v>
          </cell>
          <cell r="B3582" t="str">
            <v xml:space="preserve">Ad. </v>
          </cell>
          <cell r="C3582" t="str">
            <v xml:space="preserve">Eviye bataryası </v>
          </cell>
          <cell r="D3582">
            <v>0</v>
          </cell>
        </row>
        <row r="3583">
          <cell r="A3583" t="str">
            <v>089.401</v>
          </cell>
          <cell r="B3583" t="str">
            <v xml:space="preserve">Ad. </v>
          </cell>
          <cell r="C3583" t="str">
            <v xml:space="preserve">Eviye bataryası (sabit) </v>
          </cell>
          <cell r="D3583">
            <v>49650000</v>
          </cell>
        </row>
        <row r="3584">
          <cell r="A3584" t="str">
            <v>089.402</v>
          </cell>
          <cell r="B3584" t="str">
            <v xml:space="preserve">Ad. </v>
          </cell>
          <cell r="C3584" t="str">
            <v xml:space="preserve">Eviye bataryası (döner) </v>
          </cell>
          <cell r="D3584">
            <v>52410000</v>
          </cell>
        </row>
        <row r="3585">
          <cell r="A3585" t="str">
            <v>089.403</v>
          </cell>
          <cell r="B3585" t="str">
            <v xml:space="preserve">Ad. </v>
          </cell>
          <cell r="C3585" t="str">
            <v xml:space="preserve">Eviye bataryası (tek gövdeli) </v>
          </cell>
          <cell r="D3585">
            <v>55170000</v>
          </cell>
        </row>
        <row r="3586">
          <cell r="A3586" t="str">
            <v>089.500</v>
          </cell>
          <cell r="B3586" t="str">
            <v xml:space="preserve">Ad. </v>
          </cell>
          <cell r="C3586" t="str">
            <v xml:space="preserve">Lavabo bataryası </v>
          </cell>
          <cell r="D3586">
            <v>0</v>
          </cell>
        </row>
        <row r="3587">
          <cell r="A3587" t="str">
            <v>089.501</v>
          </cell>
          <cell r="B3587" t="str">
            <v xml:space="preserve">Ad. </v>
          </cell>
          <cell r="C3587" t="str">
            <v xml:space="preserve">Lavabo bataryası (gömme, 1.sınıf) </v>
          </cell>
          <cell r="D3587">
            <v>71690000</v>
          </cell>
        </row>
        <row r="3588">
          <cell r="A3588" t="str">
            <v>089.503</v>
          </cell>
          <cell r="B3588" t="str">
            <v xml:space="preserve">Ad. </v>
          </cell>
          <cell r="C3588" t="str">
            <v xml:space="preserve">Lavabo bataryası (gömme kumandalı, sifonlu) </v>
          </cell>
          <cell r="D3588">
            <v>113100000</v>
          </cell>
        </row>
        <row r="3589">
          <cell r="A3589" t="str">
            <v>089.504</v>
          </cell>
          <cell r="B3589" t="str">
            <v xml:space="preserve">Ad. </v>
          </cell>
          <cell r="C3589" t="str">
            <v xml:space="preserve">Lavabo bataryası (el çarkı ile ayarlı) </v>
          </cell>
          <cell r="D3589">
            <v>96550000</v>
          </cell>
        </row>
        <row r="3590">
          <cell r="A3590" t="str">
            <v>089.506</v>
          </cell>
          <cell r="B3590" t="str">
            <v xml:space="preserve">Ad. </v>
          </cell>
          <cell r="C3590" t="str">
            <v xml:space="preserve">Lavabo bataryası (normal, 1.sınıf, kokil döküm) </v>
          </cell>
          <cell r="D3590">
            <v>0</v>
          </cell>
        </row>
        <row r="3591">
          <cell r="A3591" t="str">
            <v>089.507</v>
          </cell>
          <cell r="B3591" t="str">
            <v xml:space="preserve">Ad. </v>
          </cell>
          <cell r="C3591" t="str">
            <v xml:space="preserve">Lavabo bataryası (döner, pres döküm) </v>
          </cell>
          <cell r="D3591">
            <v>85520000</v>
          </cell>
        </row>
        <row r="3592">
          <cell r="A3592" t="str">
            <v>089.510</v>
          </cell>
          <cell r="B3592" t="str">
            <v xml:space="preserve">Ad. </v>
          </cell>
          <cell r="C3592" t="str">
            <v xml:space="preserve">Lavabo bataryası (doktor lavabosu, kol ile kumandalı) </v>
          </cell>
          <cell r="D3592">
            <v>157240000</v>
          </cell>
        </row>
        <row r="3593">
          <cell r="A3593" t="str">
            <v>089.600</v>
          </cell>
          <cell r="B3593" t="str">
            <v xml:space="preserve">Ad. </v>
          </cell>
          <cell r="C3593" t="str">
            <v xml:space="preserve">Banyo ve duş bataryaları </v>
          </cell>
          <cell r="D3593">
            <v>0</v>
          </cell>
        </row>
        <row r="3594">
          <cell r="A3594" t="str">
            <v>089.601</v>
          </cell>
          <cell r="B3594" t="str">
            <v xml:space="preserve">Ad. </v>
          </cell>
          <cell r="C3594" t="str">
            <v xml:space="preserve">Duş borusu ve duş baş süzgeci ile komple batarya </v>
          </cell>
          <cell r="D3594">
            <v>77240000</v>
          </cell>
        </row>
        <row r="3595">
          <cell r="A3595" t="str">
            <v>089.602</v>
          </cell>
          <cell r="B3595" t="str">
            <v xml:space="preserve">Ad. </v>
          </cell>
          <cell r="C3595" t="str">
            <v xml:space="preserve">El duşu ve askısı ile komple batarya (1.sınıf) </v>
          </cell>
          <cell r="D3595">
            <v>82760000</v>
          </cell>
        </row>
        <row r="3596">
          <cell r="A3596" t="str">
            <v>089.603</v>
          </cell>
          <cell r="B3596" t="str">
            <v xml:space="preserve">Ad. </v>
          </cell>
          <cell r="C3596" t="str">
            <v xml:space="preserve">Telefon askısı ve el duşu ile komple batarya (1.sınıf) </v>
          </cell>
          <cell r="D3596">
            <v>88280000</v>
          </cell>
        </row>
        <row r="3597">
          <cell r="A3597" t="str">
            <v>089.604</v>
          </cell>
          <cell r="B3597" t="str">
            <v xml:space="preserve">Ad. </v>
          </cell>
          <cell r="C3597" t="str">
            <v xml:space="preserve">Gömme duş takımı </v>
          </cell>
          <cell r="D3597">
            <v>118610000</v>
          </cell>
        </row>
        <row r="3598">
          <cell r="A3598" t="str">
            <v>089.605</v>
          </cell>
          <cell r="B3598" t="str">
            <v xml:space="preserve">Ad. </v>
          </cell>
          <cell r="C3598" t="str">
            <v xml:space="preserve">Gömme duş takımı (banyo doldurma ağızlı ve klapeli) </v>
          </cell>
          <cell r="D3598">
            <v>209620000</v>
          </cell>
        </row>
        <row r="3599">
          <cell r="A3599" t="str">
            <v>089.606</v>
          </cell>
          <cell r="B3599" t="str">
            <v xml:space="preserve">Ad. </v>
          </cell>
          <cell r="C3599" t="str">
            <v xml:space="preserve">Gömme baş ve el duşlu banyo takımı </v>
          </cell>
          <cell r="D3599">
            <v>286890000</v>
          </cell>
        </row>
        <row r="3600">
          <cell r="A3600" t="str">
            <v>089.607</v>
          </cell>
          <cell r="B3600" t="str">
            <v xml:space="preserve">Ad. </v>
          </cell>
          <cell r="C3600" t="str">
            <v xml:space="preserve">Banyo ve duş bataryası </v>
          </cell>
          <cell r="D3600">
            <v>132420000</v>
          </cell>
        </row>
        <row r="3601">
          <cell r="A3601" t="str">
            <v>089.700</v>
          </cell>
          <cell r="B3601" t="str">
            <v xml:space="preserve">Ad. </v>
          </cell>
          <cell r="C3601" t="str">
            <v xml:space="preserve">Sifonlar (Banyo, duş ve Wcleri için) </v>
          </cell>
          <cell r="D3601">
            <v>0</v>
          </cell>
        </row>
        <row r="3602">
          <cell r="A3602" t="str">
            <v>089.701</v>
          </cell>
          <cell r="B3602" t="str">
            <v xml:space="preserve">Ad. </v>
          </cell>
          <cell r="C3602" t="str">
            <v xml:space="preserve">Lavabo ve eviye sifonu </v>
          </cell>
          <cell r="D3602">
            <v>30290000</v>
          </cell>
        </row>
        <row r="3603">
          <cell r="A3603" t="str">
            <v>089.702</v>
          </cell>
          <cell r="B3603" t="str">
            <v xml:space="preserve">Ad. </v>
          </cell>
          <cell r="C3603" t="str">
            <v xml:space="preserve">Lavabo ve eviye boşaltma ağzı 1 1/4" </v>
          </cell>
          <cell r="D3603">
            <v>3680000</v>
          </cell>
        </row>
        <row r="3604">
          <cell r="A3604" t="str">
            <v>089.703</v>
          </cell>
          <cell r="B3604" t="str">
            <v xml:space="preserve">Ad. </v>
          </cell>
          <cell r="C3604" t="str">
            <v xml:space="preserve">Pisuar sifonu </v>
          </cell>
          <cell r="D3604">
            <v>15200000</v>
          </cell>
        </row>
        <row r="3605">
          <cell r="A3605" t="str">
            <v>089.704</v>
          </cell>
          <cell r="B3605" t="str">
            <v xml:space="preserve">Ad. </v>
          </cell>
          <cell r="C3605" t="str">
            <v xml:space="preserve">Plastik lavabo ve eviye sifonu </v>
          </cell>
          <cell r="D3605">
            <v>5250000</v>
          </cell>
        </row>
        <row r="3606">
          <cell r="A3606" t="str">
            <v>089.705</v>
          </cell>
          <cell r="B3606" t="str">
            <v xml:space="preserve">Ad. </v>
          </cell>
          <cell r="C3606" t="str">
            <v xml:space="preserve">Pisuar sifonu (sert plastik) </v>
          </cell>
          <cell r="D3606">
            <v>6070000</v>
          </cell>
        </row>
        <row r="3607">
          <cell r="A3607" t="str">
            <v>089.706</v>
          </cell>
          <cell r="B3607" t="str">
            <v xml:space="preserve">Ad. </v>
          </cell>
          <cell r="C3607" t="str">
            <v xml:space="preserve">Plastik esaslı lavabo ve eviye sifonu (1.sınıf) </v>
          </cell>
          <cell r="D3607">
            <v>28080000</v>
          </cell>
        </row>
        <row r="3608">
          <cell r="A3608" t="str">
            <v>089.800</v>
          </cell>
          <cell r="B3608" t="str">
            <v xml:space="preserve">Ad. </v>
          </cell>
          <cell r="C3608" t="str">
            <v xml:space="preserve">Sifonlar, (Banyo, duş ve Wcleri için) </v>
          </cell>
          <cell r="D3608">
            <v>0</v>
          </cell>
        </row>
        <row r="3609">
          <cell r="A3609" t="str">
            <v>089.801</v>
          </cell>
          <cell r="B3609" t="str">
            <v xml:space="preserve">Ad. </v>
          </cell>
          <cell r="C3609" t="str">
            <v xml:space="preserve">Banyo ve duş sifonu (pik 50 mm) </v>
          </cell>
          <cell r="D3609">
            <v>8510000</v>
          </cell>
        </row>
        <row r="3610">
          <cell r="A3610" t="str">
            <v>089.802</v>
          </cell>
          <cell r="B3610" t="str">
            <v xml:space="preserve">Ad. </v>
          </cell>
          <cell r="C3610" t="str">
            <v xml:space="preserve">Banyo ve duş sifonu (pik 70 mm) </v>
          </cell>
          <cell r="D3610">
            <v>10780000</v>
          </cell>
        </row>
        <row r="3611">
          <cell r="A3611" t="str">
            <v>089.803</v>
          </cell>
          <cell r="B3611" t="str">
            <v xml:space="preserve">Ad. </v>
          </cell>
          <cell r="C3611" t="str">
            <v xml:space="preserve">Banyo ve duş sifonu (pik 100 mm) </v>
          </cell>
          <cell r="D3611">
            <v>8200000</v>
          </cell>
        </row>
        <row r="3612">
          <cell r="A3612" t="str">
            <v>089.804</v>
          </cell>
          <cell r="B3612" t="str">
            <v xml:space="preserve">Ad. </v>
          </cell>
          <cell r="C3612" t="str">
            <v xml:space="preserve">Banyo ve duş sifonu (plastik esaslı 100 mm) </v>
          </cell>
          <cell r="D3612">
            <v>3120000</v>
          </cell>
        </row>
        <row r="3613">
          <cell r="A3613" t="str">
            <v>089.805</v>
          </cell>
          <cell r="B3613" t="str">
            <v xml:space="preserve">Ad. </v>
          </cell>
          <cell r="C3613" t="str">
            <v xml:space="preserve">Banyo teknesi pis su tesisatı armatürü </v>
          </cell>
          <cell r="D3613">
            <v>13050000</v>
          </cell>
        </row>
        <row r="3614">
          <cell r="A3614" t="str">
            <v>089.806</v>
          </cell>
          <cell r="B3614" t="str">
            <v xml:space="preserve">Ad. </v>
          </cell>
          <cell r="C3614" t="str">
            <v xml:space="preserve">Duş teknesi pis su tesisatı armatürü </v>
          </cell>
          <cell r="D3614">
            <v>9650000</v>
          </cell>
        </row>
        <row r="3615">
          <cell r="A3615" t="str">
            <v>089.807</v>
          </cell>
          <cell r="B3615" t="str">
            <v xml:space="preserve">Ad. </v>
          </cell>
          <cell r="C3615" t="str">
            <v xml:space="preserve">Banyo ve duş trompleni </v>
          </cell>
          <cell r="D3615">
            <v>9650000</v>
          </cell>
        </row>
        <row r="3616">
          <cell r="A3616" t="str">
            <v>089.900</v>
          </cell>
          <cell r="B3616" t="str">
            <v xml:space="preserve">Ad. </v>
          </cell>
          <cell r="C3616" t="str">
            <v xml:space="preserve">Rezervuar, rezervuar armatürü, flüzometre ve bide armatürleri </v>
          </cell>
          <cell r="D3616">
            <v>0</v>
          </cell>
        </row>
        <row r="3617">
          <cell r="A3617" t="str">
            <v>089.901</v>
          </cell>
          <cell r="B3617" t="str">
            <v xml:space="preserve">Ad. </v>
          </cell>
          <cell r="C3617" t="str">
            <v xml:space="preserve">Rezervuar (pik döküm) </v>
          </cell>
          <cell r="D3617">
            <v>18150000</v>
          </cell>
        </row>
        <row r="3618">
          <cell r="A3618" t="str">
            <v>089.902</v>
          </cell>
          <cell r="B3618" t="str">
            <v xml:space="preserve">Ad. </v>
          </cell>
          <cell r="C3618" t="str">
            <v xml:space="preserve">Rezervuar (emaye döküm) </v>
          </cell>
          <cell r="D3618">
            <v>14740000</v>
          </cell>
        </row>
        <row r="3619">
          <cell r="A3619" t="str">
            <v>089.903</v>
          </cell>
          <cell r="B3619" t="str">
            <v xml:space="preserve">Ad. </v>
          </cell>
          <cell r="C3619" t="str">
            <v xml:space="preserve">Rezervuar (fayans) </v>
          </cell>
          <cell r="D3619">
            <v>53810000</v>
          </cell>
        </row>
        <row r="3620">
          <cell r="A3620" t="str">
            <v>089.904</v>
          </cell>
          <cell r="B3620" t="str">
            <v xml:space="preserve">Ad. </v>
          </cell>
          <cell r="C3620" t="str">
            <v xml:space="preserve">Rezervuar armatürü (pres döküm) </v>
          </cell>
          <cell r="D3620">
            <v>44460000</v>
          </cell>
        </row>
        <row r="3621">
          <cell r="A3621" t="str">
            <v>089.905</v>
          </cell>
          <cell r="B3621" t="str">
            <v xml:space="preserve">Ad. </v>
          </cell>
          <cell r="C3621" t="str">
            <v xml:space="preserve">Flüzometre (pres döküm) </v>
          </cell>
          <cell r="D3621">
            <v>40950000</v>
          </cell>
        </row>
        <row r="3622">
          <cell r="A3622" t="str">
            <v>089.906</v>
          </cell>
          <cell r="B3622" t="str">
            <v xml:space="preserve">Ad. </v>
          </cell>
          <cell r="C3622" t="str">
            <v xml:space="preserve">Bide armatürü (pres döküm) </v>
          </cell>
          <cell r="D3622">
            <v>134530000</v>
          </cell>
        </row>
        <row r="3623">
          <cell r="A3623" t="str">
            <v>089.907</v>
          </cell>
          <cell r="B3623" t="str">
            <v xml:space="preserve">Ad. </v>
          </cell>
          <cell r="C3623" t="str">
            <v xml:space="preserve">Rezervuar (sert PVC) </v>
          </cell>
          <cell r="D3623">
            <v>12760000</v>
          </cell>
        </row>
        <row r="3624">
          <cell r="A3624" t="str">
            <v>089.908</v>
          </cell>
          <cell r="B3624" t="str">
            <v xml:space="preserve">Ad. </v>
          </cell>
          <cell r="C3624" t="str">
            <v xml:space="preserve">Flüzometre (2.sınıf adi döküm) </v>
          </cell>
          <cell r="D3624">
            <v>12200000</v>
          </cell>
        </row>
        <row r="3625">
          <cell r="A3625" t="str">
            <v>089.909</v>
          </cell>
          <cell r="B3625" t="str">
            <v xml:space="preserve">Ad. </v>
          </cell>
          <cell r="C3625" t="str">
            <v xml:space="preserve">Rezervuar (sac emaye 13 lt) </v>
          </cell>
          <cell r="D3625">
            <v>10210000</v>
          </cell>
        </row>
        <row r="3626">
          <cell r="A3626" t="str">
            <v>090.100</v>
          </cell>
          <cell r="B3626" t="str">
            <v xml:space="preserve">Ad. </v>
          </cell>
          <cell r="C3626" t="str">
            <v xml:space="preserve">Sabunluk (Süngerlik) (Ölçü: Ad. İhzarat:% 60) </v>
          </cell>
          <cell r="D3626">
            <v>0</v>
          </cell>
        </row>
        <row r="3627">
          <cell r="A3627" t="str">
            <v>090.101</v>
          </cell>
          <cell r="B3627" t="str">
            <v xml:space="preserve">Ad. </v>
          </cell>
          <cell r="C3627" t="str">
            <v xml:space="preserve">Sabunluk (fayans, kollu), 16x16 cm </v>
          </cell>
          <cell r="D3627">
            <v>8240000</v>
          </cell>
        </row>
        <row r="3628">
          <cell r="A3628" t="str">
            <v>090.102</v>
          </cell>
          <cell r="B3628" t="str">
            <v xml:space="preserve">Ad. </v>
          </cell>
          <cell r="C3628" t="str">
            <v xml:space="preserve">Sabunluk (fayans, kollu), 16x31 cm </v>
          </cell>
          <cell r="D3628">
            <v>11240000</v>
          </cell>
        </row>
        <row r="3629">
          <cell r="A3629" t="str">
            <v>090.200</v>
          </cell>
          <cell r="B3629" t="str">
            <v xml:space="preserve">Ad. </v>
          </cell>
          <cell r="C3629" t="str">
            <v xml:space="preserve">Fayans sabunluk (Kolsuz) </v>
          </cell>
          <cell r="D3629">
            <v>0</v>
          </cell>
        </row>
        <row r="3630">
          <cell r="A3630" t="str">
            <v>090.201</v>
          </cell>
          <cell r="B3630" t="str">
            <v xml:space="preserve">Ad. </v>
          </cell>
          <cell r="C3630" t="str">
            <v xml:space="preserve">Sabunluk (fayans, kolsuz), 16x16 cm </v>
          </cell>
          <cell r="D3630">
            <v>6000000</v>
          </cell>
        </row>
        <row r="3631">
          <cell r="A3631" t="str">
            <v>090.202</v>
          </cell>
          <cell r="B3631" t="str">
            <v xml:space="preserve">Ad. </v>
          </cell>
          <cell r="C3631" t="str">
            <v xml:space="preserve">Sabunluk (fayans, kolsuz), 16x31 cm </v>
          </cell>
          <cell r="D3631">
            <v>6750000</v>
          </cell>
        </row>
        <row r="3632">
          <cell r="A3632" t="str">
            <v>090.300</v>
          </cell>
          <cell r="B3632" t="str">
            <v xml:space="preserve">Ad. </v>
          </cell>
          <cell r="C3632" t="str">
            <v xml:space="preserve">Süngerlik (fayans, kollu), 16x31 cm </v>
          </cell>
          <cell r="D3632">
            <v>11990000</v>
          </cell>
        </row>
        <row r="3633">
          <cell r="A3633" t="str">
            <v>090.400</v>
          </cell>
          <cell r="B3633" t="str">
            <v xml:space="preserve">Ad. </v>
          </cell>
          <cell r="C3633" t="str">
            <v xml:space="preserve">Prinç kromajlı sabunluk </v>
          </cell>
          <cell r="D3633">
            <v>13490000</v>
          </cell>
        </row>
        <row r="3634">
          <cell r="A3634" t="str">
            <v>090.501</v>
          </cell>
          <cell r="B3634" t="str">
            <v xml:space="preserve">Ad. </v>
          </cell>
          <cell r="C3634" t="str">
            <v xml:space="preserve">Prinç kromajlı bardaklık (tekli) </v>
          </cell>
          <cell r="D3634">
            <v>9740000</v>
          </cell>
        </row>
        <row r="3635">
          <cell r="A3635" t="str">
            <v>090.502</v>
          </cell>
          <cell r="B3635" t="str">
            <v xml:space="preserve">Ad. </v>
          </cell>
          <cell r="C3635" t="str">
            <v xml:space="preserve">Prinç kromajlı bardaklık (ikili) </v>
          </cell>
          <cell r="D3635">
            <v>13910000</v>
          </cell>
        </row>
        <row r="3636">
          <cell r="A3636" t="str">
            <v>091.000</v>
          </cell>
          <cell r="B3636" t="str">
            <v xml:space="preserve">Ad. </v>
          </cell>
          <cell r="C3636" t="str">
            <v xml:space="preserve">BANYO EL TUTAMAĞI </v>
          </cell>
          <cell r="D3636">
            <v>0</v>
          </cell>
        </row>
        <row r="3637">
          <cell r="A3637" t="str">
            <v>091.100</v>
          </cell>
          <cell r="B3637" t="str">
            <v xml:space="preserve">Ad. </v>
          </cell>
          <cell r="C3637" t="str">
            <v xml:space="preserve">Fayans El Tutamağı: </v>
          </cell>
          <cell r="D3637">
            <v>0</v>
          </cell>
        </row>
        <row r="3638">
          <cell r="A3638" t="str">
            <v>091.101</v>
          </cell>
          <cell r="B3638" t="str">
            <v xml:space="preserve">Ad. </v>
          </cell>
          <cell r="C3638" t="str">
            <v xml:space="preserve">Banyo el tutamağı (fayans o 25 mm, 25 cm uzunlukta) </v>
          </cell>
          <cell r="D3638">
            <v>6000000</v>
          </cell>
        </row>
        <row r="3639">
          <cell r="A3639" t="str">
            <v>091.102</v>
          </cell>
          <cell r="B3639" t="str">
            <v xml:space="preserve">Ad. </v>
          </cell>
          <cell r="C3639" t="str">
            <v xml:space="preserve">Banyo el tutamağı (fayans o 25 mm, 30 cm uzunlukta) </v>
          </cell>
          <cell r="D3639">
            <v>6750000</v>
          </cell>
        </row>
        <row r="3640">
          <cell r="A3640" t="str">
            <v>091.200</v>
          </cell>
          <cell r="B3640" t="str">
            <v xml:space="preserve">Ad. </v>
          </cell>
          <cell r="C3640" t="str">
            <v xml:space="preserve">Çelik Emaye: </v>
          </cell>
          <cell r="D3640">
            <v>0</v>
          </cell>
        </row>
        <row r="3641">
          <cell r="A3641" t="str">
            <v>091.201</v>
          </cell>
          <cell r="B3641" t="str">
            <v xml:space="preserve">Ad. </v>
          </cell>
          <cell r="C3641" t="str">
            <v xml:space="preserve">Banyo el tutamağı (çelik emaye o 25 mm, 25 cm uzunlukta) </v>
          </cell>
          <cell r="D3641">
            <v>2140000</v>
          </cell>
        </row>
        <row r="3642">
          <cell r="A3642" t="str">
            <v>091.202</v>
          </cell>
          <cell r="B3642" t="str">
            <v xml:space="preserve">Ad. </v>
          </cell>
          <cell r="C3642" t="str">
            <v xml:space="preserve">Banyo el tutamağı (çelik emaye o 25 mm, 30 cm uzunlukta) </v>
          </cell>
          <cell r="D3642">
            <v>2570000</v>
          </cell>
        </row>
        <row r="3643">
          <cell r="A3643" t="str">
            <v>091.300</v>
          </cell>
          <cell r="B3643" t="str">
            <v xml:space="preserve">Ad. </v>
          </cell>
          <cell r="C3643" t="str">
            <v xml:space="preserve">Prinç krome </v>
          </cell>
          <cell r="D3643">
            <v>0</v>
          </cell>
        </row>
        <row r="3644">
          <cell r="A3644" t="str">
            <v>091.301</v>
          </cell>
          <cell r="B3644" t="str">
            <v xml:space="preserve">Ad. </v>
          </cell>
          <cell r="C3644" t="str">
            <v xml:space="preserve">Banyo el tutamağı (prinç krome) </v>
          </cell>
          <cell r="D3644">
            <v>7710000</v>
          </cell>
        </row>
        <row r="3645">
          <cell r="A3645" t="str">
            <v>091.600</v>
          </cell>
          <cell r="B3645" t="str">
            <v xml:space="preserve">Ad. </v>
          </cell>
          <cell r="C3645" t="str">
            <v xml:space="preserve">Sıvı sabun makina </v>
          </cell>
          <cell r="D3645">
            <v>19280000</v>
          </cell>
        </row>
        <row r="3646">
          <cell r="A3646" t="str">
            <v>092.000</v>
          </cell>
          <cell r="B3646" t="str">
            <v xml:space="preserve">Ad. </v>
          </cell>
          <cell r="C3646" t="str">
            <v xml:space="preserve">HAVLULUK: (Ölçü: Ad.;İhzarat: % 60) </v>
          </cell>
          <cell r="D3646">
            <v>0</v>
          </cell>
        </row>
        <row r="3647">
          <cell r="A3647" t="str">
            <v>092.100</v>
          </cell>
          <cell r="B3647" t="str">
            <v xml:space="preserve">Ad. </v>
          </cell>
          <cell r="C3647" t="str">
            <v xml:space="preserve">Havluluk (çelik emaye) </v>
          </cell>
          <cell r="D3647">
            <v>7120000</v>
          </cell>
        </row>
        <row r="3648">
          <cell r="A3648" t="str">
            <v>092.200</v>
          </cell>
          <cell r="B3648" t="str">
            <v xml:space="preserve">Ad. </v>
          </cell>
          <cell r="C3648" t="str">
            <v xml:space="preserve">Havluluk (prinçten kromajlı çift kollu döner) </v>
          </cell>
          <cell r="D3648">
            <v>17500000</v>
          </cell>
        </row>
        <row r="3649">
          <cell r="A3649" t="str">
            <v>092.300</v>
          </cell>
          <cell r="B3649" t="str">
            <v xml:space="preserve">Ad. </v>
          </cell>
          <cell r="C3649" t="str">
            <v xml:space="preserve">Havluluk (prinçten kromajlı tek kollu döner) </v>
          </cell>
          <cell r="D3649">
            <v>10190000</v>
          </cell>
        </row>
        <row r="3650">
          <cell r="A3650" t="str">
            <v>092.400</v>
          </cell>
          <cell r="B3650" t="str">
            <v xml:space="preserve">Ad. </v>
          </cell>
          <cell r="C3650" t="str">
            <v xml:space="preserve">Havluluk (prinçten kromajlı sabit 45 cm) </v>
          </cell>
          <cell r="D3650">
            <v>11290000</v>
          </cell>
        </row>
        <row r="3651">
          <cell r="A3651" t="str">
            <v>093.100</v>
          </cell>
          <cell r="B3651" t="str">
            <v xml:space="preserve">Ad. </v>
          </cell>
          <cell r="C3651" t="str">
            <v xml:space="preserve">Ahşap çıtalı: </v>
          </cell>
          <cell r="D3651">
            <v>0</v>
          </cell>
        </row>
        <row r="3652">
          <cell r="A3652" t="str">
            <v>093.101</v>
          </cell>
          <cell r="B3652" t="str">
            <v xml:space="preserve">Ad. </v>
          </cell>
          <cell r="C3652" t="str">
            <v xml:space="preserve">Banyo ve duş paspasi (ahşap çıtalı, 35x50 cm) </v>
          </cell>
          <cell r="D3652">
            <v>5300000</v>
          </cell>
        </row>
        <row r="3653">
          <cell r="A3653" t="str">
            <v>093.102</v>
          </cell>
          <cell r="B3653" t="str">
            <v xml:space="preserve">Ad. </v>
          </cell>
          <cell r="C3653" t="str">
            <v xml:space="preserve">Banyo ve duş paspası (ahşap çıtalı, 40x60 cm) </v>
          </cell>
          <cell r="D3653">
            <v>5830000</v>
          </cell>
        </row>
        <row r="3654">
          <cell r="A3654" t="str">
            <v>093.200</v>
          </cell>
          <cell r="B3654" t="str">
            <v xml:space="preserve">Ad. </v>
          </cell>
          <cell r="C3654" t="str">
            <v xml:space="preserve">Plastik çatılı: </v>
          </cell>
          <cell r="D3654">
            <v>0</v>
          </cell>
        </row>
        <row r="3655">
          <cell r="A3655" t="str">
            <v>093.201</v>
          </cell>
          <cell r="B3655" t="str">
            <v xml:space="preserve">Ad. </v>
          </cell>
          <cell r="C3655" t="str">
            <v xml:space="preserve">Banyo ve duş paspası (plastik çıtalı, 35x50 cm) </v>
          </cell>
          <cell r="D3655">
            <v>3860000</v>
          </cell>
        </row>
        <row r="3656">
          <cell r="A3656" t="str">
            <v>093.202</v>
          </cell>
          <cell r="B3656" t="str">
            <v xml:space="preserve">Ad. </v>
          </cell>
          <cell r="C3656" t="str">
            <v xml:space="preserve">Banyo ve duş paspası (plastik çıtalı, 40x60 cm) </v>
          </cell>
          <cell r="D3656">
            <v>4410000</v>
          </cell>
        </row>
        <row r="3657">
          <cell r="A3657" t="str">
            <v>093.300</v>
          </cell>
          <cell r="B3657" t="str">
            <v xml:space="preserve">Ad. </v>
          </cell>
          <cell r="C3657" t="str">
            <v xml:space="preserve">Yekpare yumuşak plastik: </v>
          </cell>
          <cell r="D3657">
            <v>0</v>
          </cell>
        </row>
        <row r="3658">
          <cell r="A3658" t="str">
            <v>093.301</v>
          </cell>
          <cell r="B3658" t="str">
            <v xml:space="preserve">Ad. </v>
          </cell>
          <cell r="C3658" t="str">
            <v xml:space="preserve">Banyo ve duş paspası (yekpare yumuşak plastik, 35x50 cm) </v>
          </cell>
          <cell r="D3658">
            <v>3300000</v>
          </cell>
        </row>
        <row r="3659">
          <cell r="A3659" t="str">
            <v>093.302</v>
          </cell>
          <cell r="B3659" t="str">
            <v xml:space="preserve">Ad. </v>
          </cell>
          <cell r="C3659" t="str">
            <v xml:space="preserve">Banyo ve duş paspası (yekpare yumuşak plastik, 40x60 cm) </v>
          </cell>
          <cell r="D3659">
            <v>3860000</v>
          </cell>
        </row>
        <row r="3660">
          <cell r="A3660" t="str">
            <v>094.000</v>
          </cell>
          <cell r="B3660" t="str">
            <v xml:space="preserve">Ad. </v>
          </cell>
          <cell r="C3660" t="str">
            <v xml:space="preserve">Kağıtlık </v>
          </cell>
          <cell r="D3660">
            <v>0</v>
          </cell>
        </row>
        <row r="3661">
          <cell r="A3661" t="str">
            <v>094.100</v>
          </cell>
          <cell r="B3661" t="str">
            <v xml:space="preserve">Ad. </v>
          </cell>
          <cell r="C3661" t="str">
            <v xml:space="preserve">Kağıtlık (fayans), 16x16 cm </v>
          </cell>
          <cell r="D3661">
            <v>6960000</v>
          </cell>
        </row>
        <row r="3662">
          <cell r="A3662" t="str">
            <v>094.200</v>
          </cell>
          <cell r="B3662" t="str">
            <v xml:space="preserve">Ad. </v>
          </cell>
          <cell r="C3662" t="str">
            <v xml:space="preserve">Kağıtlık (çelik emaye) </v>
          </cell>
          <cell r="D3662">
            <v>2820000</v>
          </cell>
        </row>
        <row r="3663">
          <cell r="A3663" t="str">
            <v>094.301</v>
          </cell>
          <cell r="B3663" t="str">
            <v xml:space="preserve">Ad. </v>
          </cell>
          <cell r="C3663" t="str">
            <v xml:space="preserve">Kağıtlık (kromajlı) </v>
          </cell>
          <cell r="D3663">
            <v>3040000</v>
          </cell>
        </row>
        <row r="3664">
          <cell r="A3664" t="str">
            <v>094.302</v>
          </cell>
          <cell r="B3664" t="str">
            <v xml:space="preserve">Ad. </v>
          </cell>
          <cell r="C3664" t="str">
            <v xml:space="preserve">Kağıtlık (prinç kromajlı) </v>
          </cell>
          <cell r="D3664">
            <v>3860000</v>
          </cell>
        </row>
        <row r="3665">
          <cell r="A3665" t="str">
            <v>094.400</v>
          </cell>
          <cell r="B3665" t="str">
            <v xml:space="preserve">Ad. </v>
          </cell>
          <cell r="C3665" t="str">
            <v xml:space="preserve">Kağıtlık (paslanmaz çelik) </v>
          </cell>
          <cell r="D3665">
            <v>3710000</v>
          </cell>
        </row>
        <row r="3666">
          <cell r="A3666" t="str">
            <v>095.100</v>
          </cell>
          <cell r="B3666" t="str">
            <v xml:space="preserve">Ad. </v>
          </cell>
          <cell r="C3666" t="str">
            <v xml:space="preserve">Elbise askısı (fayans), 10x16 cm </v>
          </cell>
          <cell r="D3666">
            <v>4870000</v>
          </cell>
        </row>
        <row r="3667">
          <cell r="A3667" t="str">
            <v>095.200</v>
          </cell>
          <cell r="B3667" t="str">
            <v xml:space="preserve">Ad. </v>
          </cell>
          <cell r="C3667" t="str">
            <v xml:space="preserve">Elbise askısı (döküm emaye) </v>
          </cell>
          <cell r="D3667">
            <v>2170000</v>
          </cell>
        </row>
        <row r="3668">
          <cell r="A3668" t="str">
            <v>095.300</v>
          </cell>
          <cell r="B3668" t="str">
            <v xml:space="preserve">Ad. </v>
          </cell>
          <cell r="C3668" t="str">
            <v xml:space="preserve">Pirinçten kromajlı: </v>
          </cell>
          <cell r="D3668">
            <v>0</v>
          </cell>
        </row>
        <row r="3669">
          <cell r="A3669" t="str">
            <v>095.301</v>
          </cell>
          <cell r="B3669" t="str">
            <v xml:space="preserve">Ad. </v>
          </cell>
          <cell r="C3669" t="str">
            <v xml:space="preserve">Elbise askısı (prinçten kromajlı çift) </v>
          </cell>
          <cell r="D3669">
            <v>3310000</v>
          </cell>
        </row>
        <row r="3670">
          <cell r="A3670" t="str">
            <v>095.302</v>
          </cell>
          <cell r="B3670" t="str">
            <v xml:space="preserve">Ad. </v>
          </cell>
          <cell r="C3670" t="str">
            <v xml:space="preserve">Elbise askısı (prinçten kromajlı dörtlü) </v>
          </cell>
          <cell r="D3670">
            <v>6070000</v>
          </cell>
        </row>
        <row r="3671">
          <cell r="A3671" t="str">
            <v>096.000</v>
          </cell>
          <cell r="B3671" t="str">
            <v xml:space="preserve">Ad. </v>
          </cell>
          <cell r="C3671" t="str">
            <v xml:space="preserve">DUŞ PERDESİ </v>
          </cell>
          <cell r="D3671">
            <v>0</v>
          </cell>
        </row>
        <row r="3672">
          <cell r="A3672" t="str">
            <v>096.100</v>
          </cell>
          <cell r="B3672" t="str">
            <v xml:space="preserve">Ad. </v>
          </cell>
          <cell r="C3672" t="str">
            <v xml:space="preserve">Mat plastik veya benzeri: </v>
          </cell>
          <cell r="D3672">
            <v>0</v>
          </cell>
        </row>
        <row r="3673">
          <cell r="A3673" t="str">
            <v>096.101</v>
          </cell>
          <cell r="B3673" t="str">
            <v xml:space="preserve">Tk. </v>
          </cell>
          <cell r="C3673" t="str">
            <v xml:space="preserve">Duş perdesi (mat plastik veya benzeri), 100x200 cm </v>
          </cell>
          <cell r="D3673">
            <v>14930000</v>
          </cell>
        </row>
        <row r="3674">
          <cell r="A3674" t="str">
            <v>096.102</v>
          </cell>
          <cell r="B3674" t="str">
            <v xml:space="preserve">Tk. </v>
          </cell>
          <cell r="C3674" t="str">
            <v xml:space="preserve">Duş perdesi (mat plastik veya benzeri), 150x200 cm </v>
          </cell>
          <cell r="D3674">
            <v>20330000</v>
          </cell>
        </row>
        <row r="3675">
          <cell r="A3675" t="str">
            <v>097.000</v>
          </cell>
          <cell r="B3675" t="str">
            <v xml:space="preserve">Ad. </v>
          </cell>
          <cell r="C3675" t="str">
            <v xml:space="preserve">YER SÜZGEÇLERİ </v>
          </cell>
          <cell r="D3675">
            <v>0</v>
          </cell>
        </row>
        <row r="3676">
          <cell r="A3676" t="str">
            <v>097.100</v>
          </cell>
          <cell r="B3676" t="str">
            <v xml:space="preserve">Ad. </v>
          </cell>
          <cell r="C3676" t="str">
            <v xml:space="preserve">Pik bodrum süzgeci </v>
          </cell>
          <cell r="D3676">
            <v>0</v>
          </cell>
        </row>
        <row r="3677">
          <cell r="A3677" t="str">
            <v>097.101</v>
          </cell>
          <cell r="B3677" t="str">
            <v xml:space="preserve">Ad. </v>
          </cell>
          <cell r="C3677" t="str">
            <v xml:space="preserve">Pik bodrum süzgeci, 15x24 cm </v>
          </cell>
          <cell r="D3677">
            <v>18150000</v>
          </cell>
        </row>
        <row r="3678">
          <cell r="A3678" t="str">
            <v>097.102</v>
          </cell>
          <cell r="B3678" t="str">
            <v xml:space="preserve">Ad. </v>
          </cell>
          <cell r="C3678" t="str">
            <v xml:space="preserve">Pik bodrum süzgeci, 20.5x29 cm </v>
          </cell>
          <cell r="D3678">
            <v>25240000</v>
          </cell>
        </row>
        <row r="3679">
          <cell r="A3679" t="str">
            <v>097.103</v>
          </cell>
          <cell r="B3679" t="str">
            <v xml:space="preserve">Ad. </v>
          </cell>
          <cell r="C3679" t="str">
            <v xml:space="preserve">Pik bodrum süzgeci, 24x34 cm </v>
          </cell>
          <cell r="D3679">
            <v>31760000</v>
          </cell>
        </row>
        <row r="3680">
          <cell r="A3680" t="str">
            <v>097.200</v>
          </cell>
          <cell r="B3680" t="str">
            <v xml:space="preserve">Ad. </v>
          </cell>
          <cell r="C3680" t="str">
            <v xml:space="preserve">Yer süzgeci </v>
          </cell>
          <cell r="D3680">
            <v>0</v>
          </cell>
        </row>
        <row r="3681">
          <cell r="A3681" t="str">
            <v>097.201</v>
          </cell>
          <cell r="B3681" t="str">
            <v xml:space="preserve">Ad. </v>
          </cell>
          <cell r="C3681" t="str">
            <v xml:space="preserve">Yer süzgeci (pik döküm ızgaralı), 13x13 cm </v>
          </cell>
          <cell r="D3681">
            <v>3400000</v>
          </cell>
        </row>
        <row r="3682">
          <cell r="A3682" t="str">
            <v>097.202</v>
          </cell>
          <cell r="B3682" t="str">
            <v xml:space="preserve">Ad. </v>
          </cell>
          <cell r="C3682" t="str">
            <v xml:space="preserve">Yer süzgeci (alüminyum ızgaralı), 13x13 cm </v>
          </cell>
          <cell r="D3682">
            <v>3170000</v>
          </cell>
        </row>
        <row r="3683">
          <cell r="A3683" t="str">
            <v>097.203</v>
          </cell>
          <cell r="B3683" t="str">
            <v xml:space="preserve">Ad. </v>
          </cell>
          <cell r="C3683" t="str">
            <v xml:space="preserve">Yer süzgeci (sert plastik ızgaralı), 10x10 cm </v>
          </cell>
          <cell r="D3683">
            <v>2750000</v>
          </cell>
        </row>
        <row r="3684">
          <cell r="A3684" t="str">
            <v>097.300</v>
          </cell>
          <cell r="B3684" t="str">
            <v xml:space="preserve">Ad. </v>
          </cell>
          <cell r="C3684" t="str">
            <v xml:space="preserve">Yer süzgeci:(TS-327/3'e göre) . </v>
          </cell>
          <cell r="D3684">
            <v>0</v>
          </cell>
        </row>
        <row r="3685">
          <cell r="A3685" t="str">
            <v>097.301</v>
          </cell>
          <cell r="B3685" t="str">
            <v xml:space="preserve">Ad. </v>
          </cell>
          <cell r="C3685" t="str">
            <v xml:space="preserve">Yer süzgeci (pik döküm ızgaralı), 17x17 cm </v>
          </cell>
          <cell r="D3685">
            <v>5680000</v>
          </cell>
        </row>
        <row r="3686">
          <cell r="A3686" t="str">
            <v>097.302</v>
          </cell>
          <cell r="B3686" t="str">
            <v xml:space="preserve">Ad. </v>
          </cell>
          <cell r="C3686" t="str">
            <v xml:space="preserve">Yer süzgeci (alüminyum ızgaralı), 17x17 cm </v>
          </cell>
          <cell r="D3686">
            <v>4690000</v>
          </cell>
        </row>
        <row r="3687">
          <cell r="A3687" t="str">
            <v>097.303</v>
          </cell>
          <cell r="B3687" t="str">
            <v xml:space="preserve">Ad. </v>
          </cell>
          <cell r="C3687" t="str">
            <v xml:space="preserve">Yer süzgeci (sert plastik ızgaralı), 15x15 cm </v>
          </cell>
          <cell r="D3687">
            <v>2970000</v>
          </cell>
        </row>
        <row r="3688">
          <cell r="A3688" t="str">
            <v>097.400</v>
          </cell>
          <cell r="B3688" t="str">
            <v xml:space="preserve">Ad. </v>
          </cell>
          <cell r="C3688" t="str">
            <v xml:space="preserve">Yer süzgeci (TS-327/3'e göre) </v>
          </cell>
          <cell r="D3688">
            <v>0</v>
          </cell>
        </row>
        <row r="3689">
          <cell r="A3689" t="str">
            <v>097.401</v>
          </cell>
          <cell r="B3689" t="str">
            <v xml:space="preserve">Ad. </v>
          </cell>
          <cell r="C3689" t="str">
            <v xml:space="preserve">Yer süzgeci (kovalı), 25x33.5 cm </v>
          </cell>
          <cell r="D3689">
            <v>22690000</v>
          </cell>
        </row>
        <row r="3690">
          <cell r="A3690" t="str">
            <v>097.500</v>
          </cell>
          <cell r="B3690" t="str">
            <v xml:space="preserve">Ad. </v>
          </cell>
          <cell r="C3690" t="str">
            <v xml:space="preserve">Banyo süzgeci: (TS 327/3'e göre): </v>
          </cell>
          <cell r="D3690">
            <v>0</v>
          </cell>
        </row>
        <row r="3691">
          <cell r="A3691" t="str">
            <v>097.501</v>
          </cell>
          <cell r="B3691" t="str">
            <v xml:space="preserve">Ad. </v>
          </cell>
          <cell r="C3691" t="str">
            <v xml:space="preserve">Banyo süzgeci (pik döküm ızgaralı), 17x17 cm </v>
          </cell>
          <cell r="D3691">
            <v>4540000</v>
          </cell>
        </row>
        <row r="3692">
          <cell r="A3692" t="str">
            <v>097.502</v>
          </cell>
          <cell r="B3692" t="str">
            <v xml:space="preserve">Ad. </v>
          </cell>
          <cell r="C3692" t="str">
            <v xml:space="preserve">Banyo süzgeci (alüminyum ızgaralı), 17x17 cm </v>
          </cell>
          <cell r="D3692">
            <v>4140000</v>
          </cell>
        </row>
        <row r="3693">
          <cell r="A3693" t="str">
            <v>097.503</v>
          </cell>
          <cell r="B3693" t="str">
            <v xml:space="preserve">Ad. </v>
          </cell>
          <cell r="C3693" t="str">
            <v xml:space="preserve">Banyo süzgeci (prinç kromajlı ızgaralı), 15x15 cm </v>
          </cell>
          <cell r="D3693">
            <v>44140000</v>
          </cell>
        </row>
        <row r="3694">
          <cell r="A3694" t="str">
            <v>097.504</v>
          </cell>
          <cell r="B3694" t="str">
            <v xml:space="preserve">Ad. </v>
          </cell>
          <cell r="C3694" t="str">
            <v xml:space="preserve">Banyo süzgeci (prinç kromajlı ızgaralı), 17x17 cm </v>
          </cell>
          <cell r="D3694">
            <v>55110000</v>
          </cell>
        </row>
        <row r="3695">
          <cell r="A3695" t="str">
            <v>097.505</v>
          </cell>
          <cell r="B3695" t="str">
            <v xml:space="preserve">Ad. </v>
          </cell>
          <cell r="C3695" t="str">
            <v xml:space="preserve">Banyo süzgeci (prinç kromajlı ızgaralı), 20x20 cm </v>
          </cell>
          <cell r="D3695">
            <v>66210000</v>
          </cell>
        </row>
        <row r="3696">
          <cell r="A3696" t="str">
            <v>097.600</v>
          </cell>
          <cell r="B3696" t="str">
            <v xml:space="preserve">Ad. </v>
          </cell>
          <cell r="C3696" t="str">
            <v xml:space="preserve">Banyo süzgeci (TS-327/4'e göre): </v>
          </cell>
          <cell r="D3696">
            <v>0</v>
          </cell>
        </row>
        <row r="3697">
          <cell r="A3697" t="str">
            <v>097.601</v>
          </cell>
          <cell r="B3697" t="str">
            <v xml:space="preserve">Ad. </v>
          </cell>
          <cell r="C3697" t="str">
            <v xml:space="preserve">Banyo süzgeci (yandan girişli pik döküm ızgaralı, 17x17 cm </v>
          </cell>
          <cell r="D3697">
            <v>4540000</v>
          </cell>
        </row>
        <row r="3698">
          <cell r="A3698" t="str">
            <v>097.602</v>
          </cell>
          <cell r="B3698" t="str">
            <v xml:space="preserve">Ad. </v>
          </cell>
          <cell r="C3698" t="str">
            <v xml:space="preserve">Banyo süzgeci (yandan girişli alüminyum ızgaralı, 17x17 cm </v>
          </cell>
          <cell r="D3698">
            <v>4420000</v>
          </cell>
        </row>
        <row r="3699">
          <cell r="A3699" t="str">
            <v>097.700</v>
          </cell>
          <cell r="B3699" t="str">
            <v xml:space="preserve">Ad. </v>
          </cell>
          <cell r="C3699" t="str">
            <v xml:space="preserve">Teras süzgeci (Q=100 mm) </v>
          </cell>
          <cell r="D3699">
            <v>0</v>
          </cell>
        </row>
        <row r="3700">
          <cell r="A3700" t="str">
            <v>097.701</v>
          </cell>
          <cell r="B3700" t="str">
            <v xml:space="preserve">Ad. </v>
          </cell>
          <cell r="C3700" t="str">
            <v xml:space="preserve">Teras süzgeci (Q=100 mm) (demir döküm) </v>
          </cell>
          <cell r="D3700">
            <v>24960000</v>
          </cell>
        </row>
        <row r="3701">
          <cell r="A3701" t="str">
            <v>097.702</v>
          </cell>
          <cell r="B3701" t="str">
            <v xml:space="preserve">Ad. </v>
          </cell>
          <cell r="C3701" t="str">
            <v xml:space="preserve">Teras süzgeci (Q=100 mm) (sert plastik) </v>
          </cell>
          <cell r="D3701">
            <v>3410000</v>
          </cell>
        </row>
        <row r="3702">
          <cell r="A3702" t="str">
            <v>097.703</v>
          </cell>
          <cell r="B3702" t="str">
            <v xml:space="preserve">Ad. </v>
          </cell>
          <cell r="C3702" t="str">
            <v xml:space="preserve">Parapet süzgeci </v>
          </cell>
          <cell r="D3702">
            <v>28360000</v>
          </cell>
        </row>
        <row r="3703">
          <cell r="A3703" t="str">
            <v>097.704</v>
          </cell>
          <cell r="B3703" t="str">
            <v xml:space="preserve">Ad. </v>
          </cell>
          <cell r="C3703" t="str">
            <v xml:space="preserve">Oluk süzgeci </v>
          </cell>
          <cell r="D3703">
            <v>18150000</v>
          </cell>
        </row>
        <row r="3704">
          <cell r="A3704" t="str">
            <v>098.000</v>
          </cell>
          <cell r="B3704" t="str">
            <v xml:space="preserve">Ad. </v>
          </cell>
          <cell r="C3704" t="str">
            <v xml:space="preserve">KOVA DOLDURMA (Ölçü : Ad. İhzarat: % 60) </v>
          </cell>
          <cell r="D3704">
            <v>0</v>
          </cell>
        </row>
        <row r="3705">
          <cell r="A3705" t="str">
            <v>098.100</v>
          </cell>
          <cell r="B3705" t="str">
            <v xml:space="preserve">Ad. </v>
          </cell>
          <cell r="C3705" t="str">
            <v xml:space="preserve">Kova doldurma (döküm emaye), 54x48x32 cm </v>
          </cell>
          <cell r="D3705">
            <v>70790000</v>
          </cell>
        </row>
        <row r="3706">
          <cell r="A3706" t="str">
            <v>098.200</v>
          </cell>
          <cell r="B3706" t="str">
            <v xml:space="preserve">Ad. </v>
          </cell>
          <cell r="C3706" t="str">
            <v xml:space="preserve">Kova doldurma (fayans) </v>
          </cell>
          <cell r="D3706">
            <v>140470000</v>
          </cell>
        </row>
        <row r="3707">
          <cell r="A3707" t="str">
            <v>099.000</v>
          </cell>
          <cell r="B3707" t="str">
            <v xml:space="preserve">Ad. </v>
          </cell>
          <cell r="C3707" t="str">
            <v xml:space="preserve">Paspas yıkama teknesi, 50x60 cm </v>
          </cell>
          <cell r="D3707">
            <v>27190000</v>
          </cell>
        </row>
        <row r="3708">
          <cell r="A3708" t="str">
            <v>100.000</v>
          </cell>
          <cell r="B3708" t="str">
            <v xml:space="preserve">m </v>
          </cell>
          <cell r="C3708" t="str">
            <v xml:space="preserve">YALAK LAVABO: (Ölçü: m, İhzarat: verilmez) </v>
          </cell>
          <cell r="D3708">
            <v>0</v>
          </cell>
        </row>
        <row r="3709">
          <cell r="A3709" t="str">
            <v>100.100</v>
          </cell>
          <cell r="B3709" t="str">
            <v xml:space="preserve">m </v>
          </cell>
          <cell r="C3709" t="str">
            <v xml:space="preserve">Yalak lavabo (mozaik kaplama) </v>
          </cell>
          <cell r="D3709">
            <v>8492000</v>
          </cell>
        </row>
        <row r="3710">
          <cell r="A3710" t="str">
            <v>100.200</v>
          </cell>
          <cell r="B3710" t="str">
            <v xml:space="preserve">m </v>
          </cell>
          <cell r="C3710" t="str">
            <v xml:space="preserve">Yalak lavabo (2 cm mermer kaplama) </v>
          </cell>
          <cell r="D3710">
            <v>13030000</v>
          </cell>
        </row>
        <row r="3711">
          <cell r="A3711" t="str">
            <v>101.000</v>
          </cell>
          <cell r="B3711" t="str">
            <v xml:space="preserve">m </v>
          </cell>
          <cell r="C3711" t="str">
            <v xml:space="preserve">YALAK PİSUAR: (Ölçü:M.:İhzarat: verilmez) </v>
          </cell>
          <cell r="D3711">
            <v>0</v>
          </cell>
        </row>
        <row r="3712">
          <cell r="A3712" t="str">
            <v>101.100</v>
          </cell>
          <cell r="B3712" t="str">
            <v xml:space="preserve">m </v>
          </cell>
          <cell r="C3712" t="str">
            <v xml:space="preserve">Yalak pisuar (mozaik kaplama) </v>
          </cell>
          <cell r="D3712">
            <v>8500000</v>
          </cell>
        </row>
        <row r="3713">
          <cell r="A3713" t="str">
            <v>101.200</v>
          </cell>
          <cell r="B3713" t="str">
            <v xml:space="preserve">m </v>
          </cell>
          <cell r="C3713" t="str">
            <v xml:space="preserve">Yalak pisuar (2 cm mermer kaplama) </v>
          </cell>
          <cell r="D3713">
            <v>13030000</v>
          </cell>
        </row>
        <row r="3714">
          <cell r="A3714" t="str">
            <v>102.000</v>
          </cell>
          <cell r="B3714" t="str">
            <v xml:space="preserve">Ad. </v>
          </cell>
          <cell r="C3714" t="str">
            <v xml:space="preserve">YANGIN DOLABI, SPRİNKLER VE HİDRANTLAR, (İhzarat: % 60) </v>
          </cell>
          <cell r="D3714">
            <v>0</v>
          </cell>
        </row>
        <row r="3715">
          <cell r="A3715" t="str">
            <v>102.100</v>
          </cell>
          <cell r="B3715" t="str">
            <v xml:space="preserve">Ad. </v>
          </cell>
          <cell r="C3715" t="str">
            <v xml:space="preserve">Yangın dolabı: </v>
          </cell>
          <cell r="D3715">
            <v>0</v>
          </cell>
        </row>
        <row r="3716">
          <cell r="A3716" t="str">
            <v>102.1000</v>
          </cell>
          <cell r="B3716" t="str">
            <v xml:space="preserve">Ad. </v>
          </cell>
          <cell r="C3716" t="str">
            <v xml:space="preserve">TS EN 671-1 Normlarında yangın dolabı </v>
          </cell>
          <cell r="D3716">
            <v>0</v>
          </cell>
        </row>
        <row r="3717">
          <cell r="A3717" t="str">
            <v>102.101</v>
          </cell>
          <cell r="B3717" t="str">
            <v xml:space="preserve">Ad. </v>
          </cell>
          <cell r="C3717" t="str">
            <v xml:space="preserve">Yangın dolabı (küresel vanalı ve musluklu) </v>
          </cell>
          <cell r="D3717">
            <v>240880000</v>
          </cell>
        </row>
        <row r="3718">
          <cell r="A3718" t="str">
            <v>102.102</v>
          </cell>
          <cell r="B3718" t="str">
            <v xml:space="preserve">Ad. </v>
          </cell>
          <cell r="C3718" t="str">
            <v xml:space="preserve">Yangın dolabı (pres döküm armatürlü) </v>
          </cell>
          <cell r="D3718">
            <v>208960000</v>
          </cell>
        </row>
        <row r="3719">
          <cell r="A3719" t="str">
            <v>102.103</v>
          </cell>
          <cell r="B3719" t="str">
            <v xml:space="preserve">Ad. </v>
          </cell>
          <cell r="C3719" t="str">
            <v xml:space="preserve">Yangın dolabı (kokil döküm armatürlü) </v>
          </cell>
          <cell r="D3719">
            <v>139310000</v>
          </cell>
        </row>
        <row r="3720">
          <cell r="A3720" t="str">
            <v>102.1100</v>
          </cell>
          <cell r="B3720" t="str">
            <v xml:space="preserve">Ad. </v>
          </cell>
          <cell r="C3720" t="str">
            <v xml:space="preserve">Tüpsüz model yangın dolapları </v>
          </cell>
          <cell r="D3720">
            <v>0</v>
          </cell>
        </row>
        <row r="3721">
          <cell r="A3721" t="str">
            <v>102.1101</v>
          </cell>
          <cell r="B3721" t="str">
            <v xml:space="preserve">Ad. </v>
          </cell>
          <cell r="C3721" t="str">
            <v xml:space="preserve">TS EN 671-1 Normlarında yangın dolabı (tüpsüz) çap:3/4, uzunluk:15 m </v>
          </cell>
          <cell r="D3721">
            <v>617830000</v>
          </cell>
        </row>
        <row r="3722">
          <cell r="A3722" t="str">
            <v>102.1102</v>
          </cell>
          <cell r="B3722" t="str">
            <v xml:space="preserve">Ad. </v>
          </cell>
          <cell r="C3722" t="str">
            <v xml:space="preserve">TS EN 671-1 Normlarında yangın dolabı (tüpsüz) çap:3/4, uzunluk:20m </v>
          </cell>
          <cell r="D3722">
            <v>647900000</v>
          </cell>
        </row>
        <row r="3723">
          <cell r="A3723" t="str">
            <v>102.1103</v>
          </cell>
          <cell r="B3723" t="str">
            <v xml:space="preserve">Ad. </v>
          </cell>
          <cell r="C3723" t="str">
            <v xml:space="preserve">TS EN 671-1 Normlarında yangın dolabı (tüpsüz) çap:3/4, uzunluk:25 m </v>
          </cell>
          <cell r="D3723">
            <v>693170000</v>
          </cell>
        </row>
        <row r="3724">
          <cell r="A3724" t="str">
            <v>102.1104</v>
          </cell>
          <cell r="B3724" t="str">
            <v xml:space="preserve">Ad. </v>
          </cell>
          <cell r="C3724" t="str">
            <v xml:space="preserve">TS EN 671-1 Normlarında yangın dolabı (tüpsüz) çap:3/4, uzunluk:30 m </v>
          </cell>
          <cell r="D3724">
            <v>723320000</v>
          </cell>
        </row>
        <row r="3725">
          <cell r="A3725" t="str">
            <v>102.1105</v>
          </cell>
          <cell r="B3725" t="str">
            <v xml:space="preserve">Ad. </v>
          </cell>
          <cell r="C3725" t="str">
            <v xml:space="preserve">TS EN 671-1 Normlarında yangın dolabı (tüpsüz) çap:1, uzunluk:15 m </v>
          </cell>
          <cell r="D3725">
            <v>717290000</v>
          </cell>
        </row>
        <row r="3726">
          <cell r="A3726" t="str">
            <v>102.1106</v>
          </cell>
          <cell r="B3726" t="str">
            <v xml:space="preserve">Ad. </v>
          </cell>
          <cell r="C3726" t="str">
            <v xml:space="preserve">TS EN 671-1 Normlarında yangın dolabı (tüpsüz) çap:1, uzunluk:20 m </v>
          </cell>
          <cell r="D3726">
            <v>768520000</v>
          </cell>
        </row>
        <row r="3727">
          <cell r="A3727" t="str">
            <v>102.1107</v>
          </cell>
          <cell r="B3727" t="str">
            <v xml:space="preserve">Ad. </v>
          </cell>
          <cell r="C3727" t="str">
            <v xml:space="preserve">TS EN 671-1 Normlarında yangın dolabı (tüpsüz) çap:1, uzunluk:25 m </v>
          </cell>
          <cell r="D3727">
            <v>813730000</v>
          </cell>
        </row>
        <row r="3728">
          <cell r="A3728" t="str">
            <v>102.1108</v>
          </cell>
          <cell r="B3728" t="str">
            <v xml:space="preserve">Ad. </v>
          </cell>
          <cell r="C3728" t="str">
            <v xml:space="preserve">TS EN 671-1 Normlarında yangın dolabı (tüpsüz) çap:1, uzunluk:30m </v>
          </cell>
          <cell r="D3728">
            <v>889070000</v>
          </cell>
        </row>
        <row r="3729">
          <cell r="A3729" t="str">
            <v>102.1200</v>
          </cell>
          <cell r="B3729" t="str">
            <v xml:space="preserve">Ad. </v>
          </cell>
          <cell r="C3729" t="str">
            <v xml:space="preserve">Tüplü model yangın dolapları </v>
          </cell>
          <cell r="D3729">
            <v>0</v>
          </cell>
        </row>
        <row r="3730">
          <cell r="A3730" t="str">
            <v>102.1201</v>
          </cell>
          <cell r="B3730" t="str">
            <v xml:space="preserve">Ad. </v>
          </cell>
          <cell r="C3730" t="str">
            <v xml:space="preserve">TS EN 671-1 Normlarında yangın dolabı (tüplü) çap:3/4, uzunluk:15 m </v>
          </cell>
          <cell r="D3730">
            <v>768530000</v>
          </cell>
        </row>
        <row r="3731">
          <cell r="A3731" t="str">
            <v>102.1202</v>
          </cell>
          <cell r="B3731" t="str">
            <v xml:space="preserve">Ad. </v>
          </cell>
          <cell r="C3731" t="str">
            <v xml:space="preserve">TS EN 671-1 Normlarında yangın dolabı (tüplü) çap:3/4, uzunluk:20 m </v>
          </cell>
          <cell r="D3731">
            <v>798600000</v>
          </cell>
        </row>
        <row r="3732">
          <cell r="A3732" t="str">
            <v>102.1203</v>
          </cell>
          <cell r="B3732" t="str">
            <v xml:space="preserve">Ad. </v>
          </cell>
          <cell r="C3732" t="str">
            <v xml:space="preserve">TS EN 671-1 Normlarında yangın dolabı (tüplü) çap:3/4, uzunluk:25 m </v>
          </cell>
          <cell r="D3732">
            <v>843870000</v>
          </cell>
        </row>
        <row r="3733">
          <cell r="A3733" t="str">
            <v>102.1204</v>
          </cell>
          <cell r="B3733" t="str">
            <v xml:space="preserve">Ad. </v>
          </cell>
          <cell r="C3733" t="str">
            <v xml:space="preserve">TS EN 671-1 Normlarında yangın dolabı (tüplü) çap:3/4, uzunluk:30m </v>
          </cell>
          <cell r="D3733">
            <v>874010000</v>
          </cell>
        </row>
        <row r="3734">
          <cell r="A3734" t="str">
            <v>102.1205</v>
          </cell>
          <cell r="B3734" t="str">
            <v xml:space="preserve">Ad. </v>
          </cell>
          <cell r="C3734" t="str">
            <v xml:space="preserve">TS EN 671-1 Normlarında yangın dolabı (tüplü) çap:1, uzunluk:15 m </v>
          </cell>
          <cell r="D3734">
            <v>858940000</v>
          </cell>
        </row>
        <row r="3735">
          <cell r="A3735" t="str">
            <v>102.1206</v>
          </cell>
          <cell r="B3735" t="str">
            <v xml:space="preserve">Ad. </v>
          </cell>
          <cell r="C3735" t="str">
            <v xml:space="preserve">TS EN 671-1 Normlarında yangın dolabı (tüplü) çap:1, uzunluk:20 m </v>
          </cell>
          <cell r="D3735">
            <v>904150000</v>
          </cell>
        </row>
        <row r="3736">
          <cell r="A3736" t="str">
            <v>102.1207</v>
          </cell>
          <cell r="B3736" t="str">
            <v xml:space="preserve">Ad. </v>
          </cell>
          <cell r="C3736" t="str">
            <v xml:space="preserve">TS EN 671-1 Normlarında yangın dolabı (tüplü) çap:1, uzunluk:25 m </v>
          </cell>
          <cell r="D3736">
            <v>964420000</v>
          </cell>
        </row>
        <row r="3737">
          <cell r="A3737" t="str">
            <v>102.1208</v>
          </cell>
          <cell r="B3737" t="str">
            <v xml:space="preserve">Ad. </v>
          </cell>
          <cell r="C3737" t="str">
            <v xml:space="preserve">TS EN 671-1 Normlarında yangın dolabı (tüplü) çap:1, uzunluk:30 m </v>
          </cell>
          <cell r="D3737">
            <v>1030730000</v>
          </cell>
        </row>
        <row r="3738">
          <cell r="A3738" t="str">
            <v>102.1300</v>
          </cell>
          <cell r="B3738" t="str">
            <v xml:space="preserve">Ad. </v>
          </cell>
          <cell r="C3738" t="str">
            <v xml:space="preserve">TS en 671-2 normlarında yangın dolapları </v>
          </cell>
          <cell r="D3738">
            <v>0</v>
          </cell>
        </row>
        <row r="3739">
          <cell r="A3739" t="str">
            <v>102.1301</v>
          </cell>
          <cell r="B3739" t="str">
            <v xml:space="preserve">Ad. </v>
          </cell>
          <cell r="C3739" t="str">
            <v xml:space="preserve">TS en 671-2 normlarında yangın dolapları, Tüpsüz model </v>
          </cell>
          <cell r="D3739">
            <v>602770000</v>
          </cell>
        </row>
        <row r="3740">
          <cell r="A3740" t="str">
            <v>102.1302</v>
          </cell>
          <cell r="B3740" t="str">
            <v xml:space="preserve">Ad. </v>
          </cell>
          <cell r="C3740" t="str">
            <v xml:space="preserve">TS en 671-2 normlarında yangın dolapları, Tüplü model </v>
          </cell>
          <cell r="D3740">
            <v>738390000</v>
          </cell>
        </row>
        <row r="3741">
          <cell r="A3741" t="str">
            <v>102.200</v>
          </cell>
          <cell r="B3741" t="str">
            <v xml:space="preserve">Ad. </v>
          </cell>
          <cell r="C3741" t="str">
            <v xml:space="preserve">Otomatik yangın sprinkleri </v>
          </cell>
          <cell r="D3741">
            <v>0</v>
          </cell>
        </row>
        <row r="3742">
          <cell r="A3742" t="str">
            <v>102.201</v>
          </cell>
          <cell r="B3742" t="str">
            <v xml:space="preserve">Ad. </v>
          </cell>
          <cell r="C3742" t="str">
            <v xml:space="preserve">Otomatik yangın sprinkleri (15 mm kromajsız termik elemanlı) </v>
          </cell>
          <cell r="D3742">
            <v>14230000</v>
          </cell>
        </row>
        <row r="3743">
          <cell r="A3743" t="str">
            <v>102.202</v>
          </cell>
          <cell r="B3743" t="str">
            <v xml:space="preserve">Ad. </v>
          </cell>
          <cell r="C3743" t="str">
            <v xml:space="preserve">Otomatik yangın sprinkleri (15 mm kromajlı termik elemanlı) </v>
          </cell>
          <cell r="D3743">
            <v>17020000</v>
          </cell>
        </row>
        <row r="3744">
          <cell r="A3744" t="str">
            <v>102.203</v>
          </cell>
          <cell r="B3744" t="str">
            <v xml:space="preserve">Ad. </v>
          </cell>
          <cell r="C3744" t="str">
            <v xml:space="preserve">Otomatik yangın sprinkleri (15 mm kromajsız gövde ve difüzör) </v>
          </cell>
          <cell r="D3744">
            <v>6700000</v>
          </cell>
        </row>
        <row r="3745">
          <cell r="A3745" t="str">
            <v>102.204</v>
          </cell>
          <cell r="B3745" t="str">
            <v xml:space="preserve">Ad. </v>
          </cell>
          <cell r="C3745" t="str">
            <v xml:space="preserve">Otomatik yangın sprinkleri (15 mm kromajlı gövde ve difüzörü) </v>
          </cell>
          <cell r="D3745">
            <v>8100000</v>
          </cell>
        </row>
        <row r="3746">
          <cell r="A3746" t="str">
            <v>102.300</v>
          </cell>
          <cell r="B3746" t="str">
            <v xml:space="preserve">Ad. </v>
          </cell>
          <cell r="C3746" t="str">
            <v xml:space="preserve">Yer üstü yangın musluğu (Hidrant):PN:10(Ölçü:Ad.):(TS-2821) </v>
          </cell>
          <cell r="D3746">
            <v>0</v>
          </cell>
        </row>
        <row r="3747">
          <cell r="A3747" t="str">
            <v>102.301</v>
          </cell>
          <cell r="B3747" t="str">
            <v xml:space="preserve">Ad. </v>
          </cell>
          <cell r="C3747" t="str">
            <v xml:space="preserve">Yer üstü yangın musluğu (çap 80 mm) </v>
          </cell>
          <cell r="D3747">
            <v>905490000</v>
          </cell>
        </row>
        <row r="3748">
          <cell r="A3748" t="str">
            <v>102.302</v>
          </cell>
          <cell r="B3748" t="str">
            <v xml:space="preserve">Ad. </v>
          </cell>
          <cell r="C3748" t="str">
            <v xml:space="preserve">Yer üstü yangın musluğu (çap 100 mm) </v>
          </cell>
          <cell r="D3748">
            <v>951920000</v>
          </cell>
        </row>
        <row r="3749">
          <cell r="A3749" t="str">
            <v>102.400</v>
          </cell>
          <cell r="B3749" t="str">
            <v xml:space="preserve">Ad. </v>
          </cell>
          <cell r="C3749" t="str">
            <v xml:space="preserve">10 kgf/c m2 basınca dayanıklı, içi kauçuk kaplı hortum, (yedek olarak): </v>
          </cell>
          <cell r="D3749">
            <v>0</v>
          </cell>
        </row>
        <row r="3750">
          <cell r="A3750" t="str">
            <v>102.401</v>
          </cell>
          <cell r="B3750" t="str">
            <v xml:space="preserve">Ad. </v>
          </cell>
          <cell r="C3750" t="str">
            <v xml:space="preserve">İçi kauçuk kaplı hortum (10 kgf/c m2 basınca dayanıklı) </v>
          </cell>
          <cell r="D3750">
            <v>2910000</v>
          </cell>
        </row>
        <row r="3751">
          <cell r="A3751" t="str">
            <v>102.500</v>
          </cell>
          <cell r="B3751" t="str">
            <v xml:space="preserve">Ad. </v>
          </cell>
          <cell r="C3751" t="str">
            <v xml:space="preserve">Yangın valfi, pirinç gövdeli çift kavramalı, küresel </v>
          </cell>
          <cell r="D3751">
            <v>0</v>
          </cell>
        </row>
        <row r="3752">
          <cell r="A3752" t="str">
            <v>102.502</v>
          </cell>
          <cell r="B3752" t="str">
            <v xml:space="preserve">Ad. </v>
          </cell>
          <cell r="C3752" t="str">
            <v xml:space="preserve">Yangın valfi prinç gövdeli, çift kavramalı, küresel (2") </v>
          </cell>
          <cell r="D3752">
            <v>81260000</v>
          </cell>
        </row>
        <row r="3753">
          <cell r="A3753" t="str">
            <v>102.600</v>
          </cell>
          <cell r="B3753" t="str">
            <v xml:space="preserve">Ad. </v>
          </cell>
          <cell r="C3753" t="str">
            <v xml:space="preserve">Yangın (lansı) püsklürtücü </v>
          </cell>
          <cell r="D3753">
            <v>0</v>
          </cell>
        </row>
        <row r="3754">
          <cell r="A3754" t="str">
            <v>102.601</v>
          </cell>
          <cell r="B3754" t="str">
            <v xml:space="preserve">Ad. </v>
          </cell>
          <cell r="C3754" t="str">
            <v xml:space="preserve">Yangın püskürtücüsü (kumandasız) </v>
          </cell>
          <cell r="D3754">
            <v>30470000</v>
          </cell>
        </row>
        <row r="3755">
          <cell r="A3755" t="str">
            <v>102.602</v>
          </cell>
          <cell r="B3755" t="str">
            <v xml:space="preserve">Ad. </v>
          </cell>
          <cell r="C3755" t="str">
            <v xml:space="preserve">Yangın püskürtücüsü (kumandalı) </v>
          </cell>
          <cell r="D3755">
            <v>39180000</v>
          </cell>
        </row>
        <row r="3756">
          <cell r="A3756" t="str">
            <v>103.000</v>
          </cell>
          <cell r="B3756" t="str">
            <v xml:space="preserve">Ad. </v>
          </cell>
          <cell r="C3756" t="str">
            <v xml:space="preserve">SU SAYAÇLARI: (TS-824'e uygun) (Ölçü: Ad., İhzarat: % 60) </v>
          </cell>
          <cell r="D3756">
            <v>0</v>
          </cell>
        </row>
        <row r="3757">
          <cell r="A3757" t="str">
            <v>103.102</v>
          </cell>
          <cell r="B3757" t="str">
            <v xml:space="preserve">Ad. </v>
          </cell>
          <cell r="C3757" t="str">
            <v xml:space="preserve">Soğuk su sayacı (çap 20 mm, (3/4"), vidalı) </v>
          </cell>
          <cell r="D3757">
            <v>28940000</v>
          </cell>
        </row>
        <row r="3758">
          <cell r="A3758" t="str">
            <v>103.103</v>
          </cell>
          <cell r="B3758" t="str">
            <v xml:space="preserve">Ad. </v>
          </cell>
          <cell r="C3758" t="str">
            <v xml:space="preserve">Soğuk su sayacı (çap 25 mm, (1"), vidalı) </v>
          </cell>
          <cell r="D3758">
            <v>47020000</v>
          </cell>
        </row>
        <row r="3759">
          <cell r="A3759" t="str">
            <v>103.105</v>
          </cell>
          <cell r="B3759" t="str">
            <v xml:space="preserve">Ad. </v>
          </cell>
          <cell r="C3759" t="str">
            <v xml:space="preserve">Soğuk su sayacı (çap 40 mm, (1 1/2"), vidalı) </v>
          </cell>
          <cell r="D3759">
            <v>84390000</v>
          </cell>
        </row>
        <row r="3760">
          <cell r="A3760" t="str">
            <v>103.106</v>
          </cell>
          <cell r="B3760" t="str">
            <v xml:space="preserve">Ad. </v>
          </cell>
          <cell r="C3760" t="str">
            <v xml:space="preserve">Soğuk su sayacı (çap 50 mm, flanşlı) </v>
          </cell>
          <cell r="D3760">
            <v>153710000</v>
          </cell>
        </row>
        <row r="3761">
          <cell r="A3761" t="str">
            <v>103.108</v>
          </cell>
          <cell r="B3761" t="str">
            <v xml:space="preserve">Ad. </v>
          </cell>
          <cell r="C3761" t="str">
            <v xml:space="preserve">Soğuk su sayacı (çap 80 mm, flanşlı) </v>
          </cell>
          <cell r="D3761">
            <v>491250000</v>
          </cell>
        </row>
        <row r="3762">
          <cell r="A3762" t="str">
            <v>103.109</v>
          </cell>
          <cell r="B3762" t="str">
            <v xml:space="preserve">Ad. </v>
          </cell>
          <cell r="C3762" t="str">
            <v xml:space="preserve">Soğuk su sayacı (çap 100 mm, flanşlı) </v>
          </cell>
          <cell r="D3762">
            <v>527420000</v>
          </cell>
        </row>
        <row r="3763">
          <cell r="A3763" t="str">
            <v>103.202</v>
          </cell>
          <cell r="B3763" t="str">
            <v xml:space="preserve">Ad. </v>
          </cell>
          <cell r="C3763" t="str">
            <v xml:space="preserve">Sıcak su sayacı (çap 20 mm, (3/4"), vidalı) </v>
          </cell>
          <cell r="D3763">
            <v>30140000</v>
          </cell>
        </row>
        <row r="3764">
          <cell r="A3764" t="str">
            <v>103.203</v>
          </cell>
          <cell r="B3764" t="str">
            <v xml:space="preserve">Ad. </v>
          </cell>
          <cell r="C3764" t="str">
            <v xml:space="preserve">Sıcak su sayacı (çap 25 mm, (1"), vidalı) </v>
          </cell>
          <cell r="D3764">
            <v>48230000</v>
          </cell>
        </row>
        <row r="3765">
          <cell r="A3765" t="str">
            <v>103.205</v>
          </cell>
          <cell r="B3765" t="str">
            <v xml:space="preserve">Ad. </v>
          </cell>
          <cell r="C3765" t="str">
            <v xml:space="preserve">Sıcak su sayacı (çap 40 mm, (1 1/2"), vidalı) </v>
          </cell>
          <cell r="D3765">
            <v>84390000</v>
          </cell>
        </row>
        <row r="3766">
          <cell r="A3766" t="str">
            <v>104.000</v>
          </cell>
          <cell r="B3766" t="str">
            <v xml:space="preserve">Ad. </v>
          </cell>
          <cell r="C3766" t="str">
            <v xml:space="preserve">FLOTÖR:(ölçü: Ad., İhzarat: % 60) </v>
          </cell>
          <cell r="D3766">
            <v>0</v>
          </cell>
        </row>
        <row r="3767">
          <cell r="A3767" t="str">
            <v>104.101</v>
          </cell>
          <cell r="B3767" t="str">
            <v xml:space="preserve">Ad. </v>
          </cell>
          <cell r="C3767" t="str">
            <v xml:space="preserve">Flotör (pres döküm)(çap 10 mm, (3/8")) </v>
          </cell>
          <cell r="D3767">
            <v>9050000</v>
          </cell>
        </row>
        <row r="3768">
          <cell r="A3768" t="str">
            <v>104.102</v>
          </cell>
          <cell r="B3768" t="str">
            <v xml:space="preserve">Ad. </v>
          </cell>
          <cell r="C3768" t="str">
            <v xml:space="preserve">Flotör (pres döküm)(çap 15 mm, (1/2")) </v>
          </cell>
          <cell r="D3768">
            <v>9950000</v>
          </cell>
        </row>
        <row r="3769">
          <cell r="A3769" t="str">
            <v>104.103</v>
          </cell>
          <cell r="B3769" t="str">
            <v xml:space="preserve">Ad. </v>
          </cell>
          <cell r="C3769" t="str">
            <v xml:space="preserve">Flotör (pres döküm)(çap 20 mm, (3/4")) </v>
          </cell>
          <cell r="D3769">
            <v>12360000</v>
          </cell>
        </row>
        <row r="3770">
          <cell r="A3770" t="str">
            <v>104.104</v>
          </cell>
          <cell r="B3770" t="str">
            <v xml:space="preserve">Ad. </v>
          </cell>
          <cell r="C3770" t="str">
            <v xml:space="preserve">Flotör (pres döküm)(çap 25 mm, (1")) </v>
          </cell>
          <cell r="D3770">
            <v>14470000</v>
          </cell>
        </row>
        <row r="3771">
          <cell r="A3771" t="str">
            <v>104.105</v>
          </cell>
          <cell r="B3771" t="str">
            <v xml:space="preserve">Ad. </v>
          </cell>
          <cell r="C3771" t="str">
            <v xml:space="preserve">Flotör (pres döküm)(çap 32 mm, (1 1/4")) </v>
          </cell>
          <cell r="D3771">
            <v>29840000</v>
          </cell>
        </row>
        <row r="3772">
          <cell r="A3772" t="str">
            <v>104.106</v>
          </cell>
          <cell r="B3772" t="str">
            <v xml:space="preserve">Ad. </v>
          </cell>
          <cell r="C3772" t="str">
            <v xml:space="preserve">Flotör (pres döküm)(çap 40 mm, (1 1/2")) </v>
          </cell>
          <cell r="D3772">
            <v>31640000</v>
          </cell>
        </row>
        <row r="3773">
          <cell r="A3773" t="str">
            <v>104.107</v>
          </cell>
          <cell r="B3773" t="str">
            <v xml:space="preserve">Ad. </v>
          </cell>
          <cell r="C3773" t="str">
            <v xml:space="preserve">Flotör (pres döküm)(çap 50 mm, (2")) </v>
          </cell>
          <cell r="D3773">
            <v>33150000</v>
          </cell>
        </row>
        <row r="3774">
          <cell r="A3774" t="str">
            <v>104.200</v>
          </cell>
          <cell r="B3774" t="str">
            <v xml:space="preserve">Ad. </v>
          </cell>
          <cell r="C3774" t="str">
            <v xml:space="preserve">Kokil döküm </v>
          </cell>
          <cell r="D3774">
            <v>0</v>
          </cell>
        </row>
        <row r="3775">
          <cell r="A3775" t="str">
            <v>105.000</v>
          </cell>
          <cell r="B3775" t="str">
            <v xml:space="preserve">Ad. </v>
          </cell>
          <cell r="C3775" t="str">
            <v xml:space="preserve">SU DEPOSU VE YALITIMI: (Ölçü: Ad., İhzarat: % 40) </v>
          </cell>
          <cell r="D3775">
            <v>0</v>
          </cell>
        </row>
        <row r="3776">
          <cell r="A3776" t="str">
            <v>105.100</v>
          </cell>
          <cell r="B3776" t="str">
            <v xml:space="preserve">Ad. </v>
          </cell>
          <cell r="C3776" t="str">
            <v xml:space="preserve">Sac depo </v>
          </cell>
          <cell r="D3776">
            <v>0</v>
          </cell>
        </row>
        <row r="3777">
          <cell r="A3777" t="str">
            <v>105.200</v>
          </cell>
          <cell r="B3777" t="str">
            <v xml:space="preserve">Ad. </v>
          </cell>
          <cell r="C3777" t="str">
            <v xml:space="preserve">Depo yalıtımı (yalıtım kalınlığı 3 cm.): </v>
          </cell>
          <cell r="D3777">
            <v>0</v>
          </cell>
        </row>
        <row r="3778">
          <cell r="A3778" t="str">
            <v>105.201</v>
          </cell>
          <cell r="B3778" t="str">
            <v xml:space="preserve">Ad. </v>
          </cell>
          <cell r="C3778" t="str">
            <v xml:space="preserve">Su deposu yalıtımı 500 lt (3 cm yalıtım) </v>
          </cell>
          <cell r="D3778">
            <v>37480000</v>
          </cell>
        </row>
        <row r="3779">
          <cell r="A3779" t="str">
            <v>105.202</v>
          </cell>
          <cell r="B3779" t="str">
            <v xml:space="preserve">Ad. </v>
          </cell>
          <cell r="C3779" t="str">
            <v xml:space="preserve">Su deposu yalıtımı 750 lt (3 cm yalıtım) </v>
          </cell>
          <cell r="D3779">
            <v>50980000</v>
          </cell>
        </row>
        <row r="3780">
          <cell r="A3780" t="str">
            <v>105.203</v>
          </cell>
          <cell r="B3780" t="str">
            <v xml:space="preserve">Ad. </v>
          </cell>
          <cell r="C3780" t="str">
            <v xml:space="preserve">Su deposu yalıtımı 1000 lt (3 cm yalıtım) </v>
          </cell>
          <cell r="D3780">
            <v>67470000</v>
          </cell>
        </row>
        <row r="3781">
          <cell r="A3781" t="str">
            <v>105.204</v>
          </cell>
          <cell r="B3781" t="str">
            <v xml:space="preserve">Ad. </v>
          </cell>
          <cell r="C3781" t="str">
            <v xml:space="preserve">Su deposu yalıtımı 1500 lt (3 cm yalıtım) </v>
          </cell>
          <cell r="D3781">
            <v>83960000</v>
          </cell>
        </row>
        <row r="3782">
          <cell r="A3782" t="str">
            <v>105.205</v>
          </cell>
          <cell r="B3782" t="str">
            <v xml:space="preserve">Ad. </v>
          </cell>
          <cell r="C3782" t="str">
            <v xml:space="preserve">Su deposu yalıtımı 2000 lt (3 cm yalıtım) </v>
          </cell>
          <cell r="D3782">
            <v>94450000</v>
          </cell>
        </row>
        <row r="3783">
          <cell r="A3783" t="str">
            <v>105.300</v>
          </cell>
          <cell r="B3783" t="str">
            <v xml:space="preserve">Ad. </v>
          </cell>
          <cell r="C3783" t="str">
            <v xml:space="preserve">Yalıtım kalınlığı 5 cm. diğer özellikler B.F.T 105-200'deki gibi. </v>
          </cell>
          <cell r="D3783">
            <v>0</v>
          </cell>
        </row>
        <row r="3784">
          <cell r="A3784" t="str">
            <v>105.301</v>
          </cell>
          <cell r="B3784" t="str">
            <v xml:space="preserve">Ad. </v>
          </cell>
          <cell r="C3784" t="str">
            <v xml:space="preserve">Su deposu yalıtımı 500 lt (5 cm yalıtım) </v>
          </cell>
          <cell r="D3784">
            <v>0</v>
          </cell>
        </row>
        <row r="3785">
          <cell r="A3785" t="str">
            <v>105.302</v>
          </cell>
          <cell r="B3785" t="str">
            <v xml:space="preserve">Ad. </v>
          </cell>
          <cell r="C3785" t="str">
            <v xml:space="preserve">Su deposu yalıtımı 750 lt (5 cm yalıtım) </v>
          </cell>
          <cell r="D3785">
            <v>0</v>
          </cell>
        </row>
        <row r="3786">
          <cell r="A3786" t="str">
            <v>105.303</v>
          </cell>
          <cell r="B3786" t="str">
            <v xml:space="preserve">Ad. </v>
          </cell>
          <cell r="C3786" t="str">
            <v xml:space="preserve">Su deposu yalıtımı 1000 lt (5 cm yalıtım) </v>
          </cell>
          <cell r="D3786">
            <v>0</v>
          </cell>
        </row>
        <row r="3787">
          <cell r="A3787" t="str">
            <v>105.304</v>
          </cell>
          <cell r="B3787" t="str">
            <v xml:space="preserve">Ad. </v>
          </cell>
          <cell r="C3787" t="str">
            <v xml:space="preserve">Su deposu yalıtımı 1500 lt (5 cm yalıtım) </v>
          </cell>
          <cell r="D3787">
            <v>0</v>
          </cell>
        </row>
        <row r="3788">
          <cell r="A3788" t="str">
            <v>105.305</v>
          </cell>
          <cell r="B3788" t="str">
            <v xml:space="preserve">Ad. </v>
          </cell>
          <cell r="C3788" t="str">
            <v xml:space="preserve">Su deposu yalıtımı 2000 lt (5 cm yalıtım) </v>
          </cell>
          <cell r="D3788">
            <v>0</v>
          </cell>
        </row>
        <row r="3789">
          <cell r="A3789" t="str">
            <v>105.400</v>
          </cell>
          <cell r="B3789" t="str">
            <v xml:space="preserve">Ad. </v>
          </cell>
          <cell r="C3789" t="str">
            <v xml:space="preserve">Yalıtım kalınlığı 10 cm. diğer özellikler B.F.T. 105-200'deki gibi. </v>
          </cell>
          <cell r="D3789">
            <v>0</v>
          </cell>
        </row>
        <row r="3790">
          <cell r="A3790" t="str">
            <v>105.401</v>
          </cell>
          <cell r="B3790" t="str">
            <v xml:space="preserve">Ad. </v>
          </cell>
          <cell r="C3790" t="str">
            <v xml:space="preserve">Su deposu yalıtımı 1000 lt (10 cm yalıtım) </v>
          </cell>
          <cell r="D3790">
            <v>0</v>
          </cell>
        </row>
        <row r="3791">
          <cell r="A3791" t="str">
            <v>105.402</v>
          </cell>
          <cell r="B3791" t="str">
            <v xml:space="preserve">Ad. </v>
          </cell>
          <cell r="C3791" t="str">
            <v xml:space="preserve">Su deposu yalıtımı 7100 lt (10 cm yalıtım) </v>
          </cell>
          <cell r="D3791">
            <v>0</v>
          </cell>
        </row>
        <row r="3792">
          <cell r="A3792" t="str">
            <v>105.403</v>
          </cell>
          <cell r="B3792" t="str">
            <v xml:space="preserve">Ad. </v>
          </cell>
          <cell r="C3792" t="str">
            <v xml:space="preserve">Su deposu yalıtımı 1000 lt (10 cm yalıtım) </v>
          </cell>
          <cell r="D3792">
            <v>0</v>
          </cell>
        </row>
        <row r="3793">
          <cell r="A3793" t="str">
            <v>105.404</v>
          </cell>
          <cell r="B3793" t="str">
            <v xml:space="preserve">Ad. </v>
          </cell>
          <cell r="C3793" t="str">
            <v xml:space="preserve">Su deposu yalıtımı 11000 lt (10 cm yalıtım) </v>
          </cell>
          <cell r="D3793">
            <v>0</v>
          </cell>
        </row>
        <row r="3794">
          <cell r="A3794" t="str">
            <v>105.405</v>
          </cell>
          <cell r="B3794" t="str">
            <v xml:space="preserve">Ad. </v>
          </cell>
          <cell r="C3794" t="str">
            <v xml:space="preserve">Su deposu yalıtımı 2000 lt (10 cm yalıtım) </v>
          </cell>
          <cell r="D3794">
            <v>0</v>
          </cell>
        </row>
        <row r="3795">
          <cell r="A3795" t="str">
            <v>105.500</v>
          </cell>
          <cell r="B3795" t="str">
            <v xml:space="preserve">Ad. </v>
          </cell>
          <cell r="C3795" t="str">
            <v xml:space="preserve">Cam elyaflı polister depo (silindirik): (TS-1863) </v>
          </cell>
          <cell r="D3795">
            <v>0</v>
          </cell>
        </row>
        <row r="3796">
          <cell r="A3796" t="str">
            <v>105.501</v>
          </cell>
          <cell r="B3796" t="str">
            <v xml:space="preserve">Ad. </v>
          </cell>
          <cell r="C3796" t="str">
            <v xml:space="preserve">Su deposu cam elyaflı poliester 500 lt </v>
          </cell>
          <cell r="D3796">
            <v>44990000</v>
          </cell>
        </row>
        <row r="3797">
          <cell r="A3797" t="str">
            <v>105.502</v>
          </cell>
          <cell r="B3797" t="str">
            <v xml:space="preserve">Ad. </v>
          </cell>
          <cell r="C3797" t="str">
            <v xml:space="preserve">Su deposu cam elyaflı poliester 750 lt </v>
          </cell>
          <cell r="D3797">
            <v>59950000</v>
          </cell>
        </row>
        <row r="3798">
          <cell r="A3798" t="str">
            <v>105.503</v>
          </cell>
          <cell r="B3798" t="str">
            <v xml:space="preserve">Ad. </v>
          </cell>
          <cell r="C3798" t="str">
            <v xml:space="preserve">Su deposu cam elyaflı poliester 1000 lt </v>
          </cell>
          <cell r="D3798">
            <v>80960000</v>
          </cell>
        </row>
        <row r="3799">
          <cell r="A3799" t="str">
            <v>105.504</v>
          </cell>
          <cell r="B3799" t="str">
            <v xml:space="preserve">Ad. </v>
          </cell>
          <cell r="C3799" t="str">
            <v xml:space="preserve">Su deposu cam elyaflı poliester 1500 lt </v>
          </cell>
          <cell r="D3799">
            <v>110950000</v>
          </cell>
        </row>
        <row r="3800">
          <cell r="A3800" t="str">
            <v>105.505</v>
          </cell>
          <cell r="B3800" t="str">
            <v xml:space="preserve">Ad. </v>
          </cell>
          <cell r="C3800" t="str">
            <v xml:space="preserve">Su deposu cam elyaflı poliester 2000 lt </v>
          </cell>
          <cell r="D3800">
            <v>146930000</v>
          </cell>
        </row>
        <row r="3801">
          <cell r="A3801" t="str">
            <v>106.000</v>
          </cell>
          <cell r="B3801" t="str">
            <v xml:space="preserve">Ad. </v>
          </cell>
          <cell r="C3801" t="str">
            <v xml:space="preserve">DOZLAMA CİHAZLARI: (Ölçü:Ad., İhzarat: % 60)(*) </v>
          </cell>
          <cell r="D3801">
            <v>0</v>
          </cell>
        </row>
        <row r="3802">
          <cell r="A3802" t="str">
            <v>107.000</v>
          </cell>
          <cell r="B3802" t="str">
            <v xml:space="preserve">Ad. </v>
          </cell>
          <cell r="C3802" t="str">
            <v xml:space="preserve">HİDROFOR: (Ölçü: Ad., TS-1911) </v>
          </cell>
          <cell r="D3802">
            <v>0</v>
          </cell>
        </row>
        <row r="3803">
          <cell r="A3803" t="str">
            <v>107.100</v>
          </cell>
          <cell r="B3803" t="str">
            <v xml:space="preserve">Ad. </v>
          </cell>
          <cell r="C3803" t="str">
            <v xml:space="preserve">Hidrofor tankı: (işletme basıncı:4 atmosfer; İhzarat: % 80) (TS-1911) </v>
          </cell>
          <cell r="D3803">
            <v>0</v>
          </cell>
        </row>
        <row r="3804">
          <cell r="A3804" t="str">
            <v>107.101</v>
          </cell>
          <cell r="B3804" t="str">
            <v xml:space="preserve">Ad. </v>
          </cell>
          <cell r="C3804" t="str">
            <v xml:space="preserve">Hidrofor tankı 600 lt 4 Atm. </v>
          </cell>
          <cell r="D3804">
            <v>0</v>
          </cell>
        </row>
        <row r="3805">
          <cell r="A3805" t="str">
            <v>107.102</v>
          </cell>
          <cell r="B3805" t="str">
            <v xml:space="preserve">Ad. </v>
          </cell>
          <cell r="C3805" t="str">
            <v xml:space="preserve">Hidrofor tankı 1000 lt 4 Atm. </v>
          </cell>
          <cell r="D3805">
            <v>449840000</v>
          </cell>
        </row>
        <row r="3806">
          <cell r="A3806" t="str">
            <v>107.103</v>
          </cell>
          <cell r="B3806" t="str">
            <v xml:space="preserve">Ad. </v>
          </cell>
          <cell r="C3806" t="str">
            <v xml:space="preserve">Hidrofor tankı 2000 lt 4 Atm. </v>
          </cell>
          <cell r="D3806">
            <v>673300000</v>
          </cell>
        </row>
        <row r="3807">
          <cell r="A3807" t="str">
            <v>107.104</v>
          </cell>
          <cell r="B3807" t="str">
            <v xml:space="preserve">Ad. </v>
          </cell>
          <cell r="C3807" t="str">
            <v xml:space="preserve">Hidrofor tankı 3000 lt 4 Atm. </v>
          </cell>
          <cell r="D3807">
            <v>830170000</v>
          </cell>
        </row>
        <row r="3808">
          <cell r="A3808" t="str">
            <v>107.105</v>
          </cell>
          <cell r="B3808" t="str">
            <v xml:space="preserve">Ad. </v>
          </cell>
          <cell r="C3808" t="str">
            <v xml:space="preserve">Hidrofor tankı 4000 lt 4 Atm. </v>
          </cell>
          <cell r="D3808">
            <v>1236330000</v>
          </cell>
        </row>
        <row r="3809">
          <cell r="A3809" t="str">
            <v>107.106</v>
          </cell>
          <cell r="B3809" t="str">
            <v xml:space="preserve">Ad. </v>
          </cell>
          <cell r="C3809" t="str">
            <v xml:space="preserve">Hidrofor tankı 5000 lt 4 Atm. </v>
          </cell>
          <cell r="D3809">
            <v>1427870000</v>
          </cell>
        </row>
        <row r="3810">
          <cell r="A3810" t="str">
            <v>107.107</v>
          </cell>
          <cell r="B3810" t="str">
            <v xml:space="preserve">Ad. </v>
          </cell>
          <cell r="C3810" t="str">
            <v xml:space="preserve">Hidrofor tankı 6000 lt 4 Atm. </v>
          </cell>
          <cell r="D3810">
            <v>1529440000</v>
          </cell>
        </row>
        <row r="3811">
          <cell r="A3811" t="str">
            <v>107.108</v>
          </cell>
          <cell r="B3811" t="str">
            <v xml:space="preserve">Ad. </v>
          </cell>
          <cell r="C3811" t="str">
            <v xml:space="preserve">Hidrofor tankı 750 lt 4 Atm. </v>
          </cell>
          <cell r="D3811">
            <v>368570000</v>
          </cell>
        </row>
        <row r="3812">
          <cell r="A3812" t="str">
            <v>107.109</v>
          </cell>
          <cell r="B3812" t="str">
            <v xml:space="preserve">Ad. </v>
          </cell>
          <cell r="C3812" t="str">
            <v xml:space="preserve">Hidrofor tankı 500 lt 4 Atm. </v>
          </cell>
          <cell r="D3812">
            <v>296030000</v>
          </cell>
        </row>
        <row r="3813">
          <cell r="A3813" t="str">
            <v>107.110</v>
          </cell>
          <cell r="B3813" t="str">
            <v xml:space="preserve">Ad. </v>
          </cell>
          <cell r="C3813" t="str">
            <v xml:space="preserve">Hidrofor tankı 300 lt 4 Atm. </v>
          </cell>
          <cell r="D3813">
            <v>232100000</v>
          </cell>
        </row>
        <row r="3814">
          <cell r="A3814" t="str">
            <v>107.111</v>
          </cell>
          <cell r="B3814" t="str">
            <v xml:space="preserve">Ad. </v>
          </cell>
          <cell r="C3814" t="str">
            <v xml:space="preserve">Hidrofor tankı 150 lt 4 Atm. </v>
          </cell>
          <cell r="D3814">
            <v>162520000</v>
          </cell>
        </row>
        <row r="3815">
          <cell r="A3815" t="str">
            <v>107.200</v>
          </cell>
          <cell r="B3815" t="str">
            <v xml:space="preserve">Ad. </v>
          </cell>
          <cell r="C3815" t="str">
            <v xml:space="preserve">Hidrofor Tankı: (İşletme basıncı 6 atmosfer; İhzarat: % 80) (TS-1991) </v>
          </cell>
          <cell r="D3815">
            <v>0</v>
          </cell>
        </row>
        <row r="3816">
          <cell r="A3816" t="str">
            <v>107.201</v>
          </cell>
          <cell r="B3816" t="str">
            <v xml:space="preserve">Ad. </v>
          </cell>
          <cell r="C3816" t="str">
            <v xml:space="preserve">Hidrofor tankı 600 lt 6 Atm. </v>
          </cell>
          <cell r="D3816">
            <v>0</v>
          </cell>
        </row>
        <row r="3817">
          <cell r="A3817" t="str">
            <v>107.202</v>
          </cell>
          <cell r="B3817" t="str">
            <v xml:space="preserve">Ad. </v>
          </cell>
          <cell r="C3817" t="str">
            <v xml:space="preserve">Hidrofor tankı 1000 lt 6 Atm. </v>
          </cell>
          <cell r="D3817">
            <v>0</v>
          </cell>
        </row>
        <row r="3818">
          <cell r="A3818" t="str">
            <v>107.203</v>
          </cell>
          <cell r="B3818" t="str">
            <v xml:space="preserve">Ad. </v>
          </cell>
          <cell r="C3818" t="str">
            <v xml:space="preserve">Hidrofor tankı 2000 lt 6 Atm. </v>
          </cell>
          <cell r="D3818">
            <v>0</v>
          </cell>
        </row>
        <row r="3819">
          <cell r="A3819" t="str">
            <v>107.204</v>
          </cell>
          <cell r="B3819" t="str">
            <v xml:space="preserve">Ad. </v>
          </cell>
          <cell r="C3819" t="str">
            <v xml:space="preserve">Hidrofor tankı 3000 lt 6 Atm. </v>
          </cell>
          <cell r="D3819">
            <v>0</v>
          </cell>
        </row>
        <row r="3820">
          <cell r="A3820" t="str">
            <v>107.205</v>
          </cell>
          <cell r="B3820" t="str">
            <v xml:space="preserve">Ad. </v>
          </cell>
          <cell r="C3820" t="str">
            <v xml:space="preserve">Hidrofor tankı 4000 lt 6 Atm. </v>
          </cell>
          <cell r="D3820">
            <v>0</v>
          </cell>
        </row>
        <row r="3821">
          <cell r="A3821" t="str">
            <v>107.206</v>
          </cell>
          <cell r="B3821" t="str">
            <v xml:space="preserve">Ad. </v>
          </cell>
          <cell r="C3821" t="str">
            <v xml:space="preserve">Hidrofor tankı 5000 lt 6 Atm. </v>
          </cell>
          <cell r="D3821">
            <v>0</v>
          </cell>
        </row>
        <row r="3822">
          <cell r="A3822" t="str">
            <v>107.207</v>
          </cell>
          <cell r="B3822" t="str">
            <v xml:space="preserve">Ad. </v>
          </cell>
          <cell r="C3822" t="str">
            <v xml:space="preserve">Hidrofor tankı 6000 lt 6 Atm. </v>
          </cell>
          <cell r="D3822">
            <v>0</v>
          </cell>
        </row>
        <row r="3823">
          <cell r="A3823" t="str">
            <v>107.208</v>
          </cell>
          <cell r="B3823" t="str">
            <v xml:space="preserve">Ad. </v>
          </cell>
          <cell r="C3823" t="str">
            <v xml:space="preserve">Hidrofor tankı 750 lt 6 Atm. </v>
          </cell>
          <cell r="D3823">
            <v>0</v>
          </cell>
        </row>
        <row r="3824">
          <cell r="A3824" t="str">
            <v>107.209</v>
          </cell>
          <cell r="B3824" t="str">
            <v xml:space="preserve">Ad. </v>
          </cell>
          <cell r="C3824" t="str">
            <v xml:space="preserve">Hidrofor tankı 500 lt 6 Atm. </v>
          </cell>
          <cell r="D3824">
            <v>0</v>
          </cell>
        </row>
        <row r="3825">
          <cell r="A3825" t="str">
            <v>107.210</v>
          </cell>
          <cell r="B3825" t="str">
            <v xml:space="preserve">Ad. </v>
          </cell>
          <cell r="C3825" t="str">
            <v xml:space="preserve">Hidrofor tankı 300 lt 6 Atm. </v>
          </cell>
          <cell r="D3825">
            <v>0</v>
          </cell>
        </row>
        <row r="3826">
          <cell r="A3826" t="str">
            <v>107.211</v>
          </cell>
          <cell r="B3826" t="str">
            <v xml:space="preserve">Ad. </v>
          </cell>
          <cell r="C3826" t="str">
            <v xml:space="preserve">Hidrofor tankı 150 lt 6 Atm. </v>
          </cell>
          <cell r="D3826">
            <v>0</v>
          </cell>
        </row>
        <row r="3827">
          <cell r="A3827" t="str">
            <v>107.300</v>
          </cell>
          <cell r="B3827" t="str">
            <v xml:space="preserve">Ad. </v>
          </cell>
          <cell r="C3827" t="str">
            <v xml:space="preserve">Hidrofor Tankı: (İşletme basıncı 8 atmosfer) (İhzarat: % 80) (TS-1911) </v>
          </cell>
          <cell r="D3827">
            <v>0</v>
          </cell>
        </row>
        <row r="3828">
          <cell r="A3828" t="str">
            <v>107.301</v>
          </cell>
          <cell r="B3828" t="str">
            <v xml:space="preserve">Ad. </v>
          </cell>
          <cell r="C3828" t="str">
            <v xml:space="preserve">Hidrofor tankı 600 lt 8 Atm. </v>
          </cell>
          <cell r="D3828">
            <v>0</v>
          </cell>
        </row>
        <row r="3829">
          <cell r="A3829" t="str">
            <v>107.302</v>
          </cell>
          <cell r="B3829" t="str">
            <v xml:space="preserve">Ad. </v>
          </cell>
          <cell r="C3829" t="str">
            <v xml:space="preserve">Hidrofor tankı 1000 lt 8 Atm. </v>
          </cell>
          <cell r="D3829">
            <v>0</v>
          </cell>
        </row>
        <row r="3830">
          <cell r="A3830" t="str">
            <v>107.303</v>
          </cell>
          <cell r="B3830" t="str">
            <v xml:space="preserve">Ad. </v>
          </cell>
          <cell r="C3830" t="str">
            <v xml:space="preserve">Hidrofor tankı 2000 lt 8 Atm. </v>
          </cell>
          <cell r="D3830">
            <v>0</v>
          </cell>
        </row>
        <row r="3831">
          <cell r="A3831" t="str">
            <v>107.304</v>
          </cell>
          <cell r="B3831" t="str">
            <v xml:space="preserve">Ad. </v>
          </cell>
          <cell r="C3831" t="str">
            <v xml:space="preserve">Hidrofor tankı 3000 lt 8 Atm. </v>
          </cell>
          <cell r="D3831">
            <v>0</v>
          </cell>
        </row>
        <row r="3832">
          <cell r="A3832" t="str">
            <v>107.305</v>
          </cell>
          <cell r="B3832" t="str">
            <v xml:space="preserve">Ad. </v>
          </cell>
          <cell r="C3832" t="str">
            <v xml:space="preserve">Hidrofor tankı 4000 lt 8 Atm. </v>
          </cell>
          <cell r="D3832">
            <v>0</v>
          </cell>
        </row>
        <row r="3833">
          <cell r="A3833" t="str">
            <v>107.306</v>
          </cell>
          <cell r="B3833" t="str">
            <v xml:space="preserve">Ad. </v>
          </cell>
          <cell r="C3833" t="str">
            <v xml:space="preserve">Hidrofor tankı 5000 lt 8 Atm. </v>
          </cell>
          <cell r="D3833">
            <v>0</v>
          </cell>
        </row>
        <row r="3834">
          <cell r="A3834" t="str">
            <v>107.307</v>
          </cell>
          <cell r="B3834" t="str">
            <v xml:space="preserve">Ad. </v>
          </cell>
          <cell r="C3834" t="str">
            <v xml:space="preserve">Hidrofor tankı 6000 lt 8 Atm. </v>
          </cell>
          <cell r="D3834">
            <v>0</v>
          </cell>
        </row>
        <row r="3835">
          <cell r="A3835" t="str">
            <v>107.308</v>
          </cell>
          <cell r="B3835" t="str">
            <v xml:space="preserve">Ad. </v>
          </cell>
          <cell r="C3835" t="str">
            <v xml:space="preserve">Hidrofor tankı 750 lt 8 Atm. </v>
          </cell>
          <cell r="D3835">
            <v>0</v>
          </cell>
        </row>
        <row r="3836">
          <cell r="A3836" t="str">
            <v>107.309</v>
          </cell>
          <cell r="B3836" t="str">
            <v xml:space="preserve">Ad. </v>
          </cell>
          <cell r="C3836" t="str">
            <v xml:space="preserve">Hidrofor tankı 500 lt 8 Atm. </v>
          </cell>
          <cell r="D3836">
            <v>0</v>
          </cell>
        </row>
        <row r="3837">
          <cell r="A3837" t="str">
            <v>107.310</v>
          </cell>
          <cell r="B3837" t="str">
            <v xml:space="preserve">Ad. </v>
          </cell>
          <cell r="C3837" t="str">
            <v xml:space="preserve">Hidrofor tankı 300 lt 8 Atm. </v>
          </cell>
          <cell r="D3837">
            <v>0</v>
          </cell>
        </row>
        <row r="3838">
          <cell r="A3838" t="str">
            <v>107.311</v>
          </cell>
          <cell r="B3838" t="str">
            <v xml:space="preserve">Ad. </v>
          </cell>
          <cell r="C3838" t="str">
            <v xml:space="preserve">Hidrofor tankı 150 lt 8 Atm. </v>
          </cell>
          <cell r="D3838">
            <v>0</v>
          </cell>
        </row>
        <row r="3839">
          <cell r="A3839" t="str">
            <v>107.400</v>
          </cell>
          <cell r="B3839" t="str">
            <v xml:space="preserve">Ad. </v>
          </cell>
          <cell r="C3839" t="str">
            <v xml:space="preserve">Hidrofor tankı (işletme basıncı 10 atmosfer) (İhzarat: % 80) (TS-1911) </v>
          </cell>
          <cell r="D3839">
            <v>0</v>
          </cell>
        </row>
        <row r="3840">
          <cell r="A3840" t="str">
            <v>107.401</v>
          </cell>
          <cell r="B3840" t="str">
            <v xml:space="preserve">Ad. </v>
          </cell>
          <cell r="C3840" t="str">
            <v xml:space="preserve">Hidrofor tankı 600 lt 10 Atm. </v>
          </cell>
          <cell r="D3840">
            <v>0</v>
          </cell>
        </row>
        <row r="3841">
          <cell r="A3841" t="str">
            <v>107.402</v>
          </cell>
          <cell r="B3841" t="str">
            <v xml:space="preserve">Ad. </v>
          </cell>
          <cell r="C3841" t="str">
            <v xml:space="preserve">Hidrofor tankı 1000 lt 10 Atm. </v>
          </cell>
          <cell r="D3841">
            <v>0</v>
          </cell>
        </row>
        <row r="3842">
          <cell r="A3842" t="str">
            <v>107.403</v>
          </cell>
          <cell r="B3842" t="str">
            <v xml:space="preserve">Ad. </v>
          </cell>
          <cell r="C3842" t="str">
            <v xml:space="preserve">Hidrofor tankı 2000 lt 10 Atm. </v>
          </cell>
          <cell r="D3842">
            <v>0</v>
          </cell>
        </row>
        <row r="3843">
          <cell r="A3843" t="str">
            <v>107.404</v>
          </cell>
          <cell r="B3843" t="str">
            <v xml:space="preserve">Ad. </v>
          </cell>
          <cell r="C3843" t="str">
            <v xml:space="preserve">Hidrofor tankı 3000 lt 10 Atm. </v>
          </cell>
          <cell r="D3843">
            <v>0</v>
          </cell>
        </row>
        <row r="3844">
          <cell r="A3844" t="str">
            <v>107.405</v>
          </cell>
          <cell r="B3844" t="str">
            <v xml:space="preserve">Ad. </v>
          </cell>
          <cell r="C3844" t="str">
            <v xml:space="preserve">Hidrofor tankı 4000 lt 10 Atm. </v>
          </cell>
          <cell r="D3844">
            <v>0</v>
          </cell>
        </row>
        <row r="3845">
          <cell r="A3845" t="str">
            <v>107.406</v>
          </cell>
          <cell r="B3845" t="str">
            <v xml:space="preserve">Ad. </v>
          </cell>
          <cell r="C3845" t="str">
            <v xml:space="preserve">Hidrofor tankı 5000 lt 10 Atm. </v>
          </cell>
          <cell r="D3845">
            <v>0</v>
          </cell>
        </row>
        <row r="3846">
          <cell r="A3846" t="str">
            <v>107.407</v>
          </cell>
          <cell r="B3846" t="str">
            <v xml:space="preserve">Ad. </v>
          </cell>
          <cell r="C3846" t="str">
            <v xml:space="preserve">Hidrofor tankı 6000 lt 10 Atm. </v>
          </cell>
          <cell r="D3846">
            <v>0</v>
          </cell>
        </row>
        <row r="3847">
          <cell r="A3847" t="str">
            <v>107.408</v>
          </cell>
          <cell r="B3847" t="str">
            <v xml:space="preserve">Ad. </v>
          </cell>
          <cell r="C3847" t="str">
            <v xml:space="preserve">Hidrofor tankı 750 lt 10 Atm. </v>
          </cell>
          <cell r="D3847">
            <v>0</v>
          </cell>
        </row>
        <row r="3848">
          <cell r="A3848" t="str">
            <v>107.409</v>
          </cell>
          <cell r="B3848" t="str">
            <v xml:space="preserve">Ad. </v>
          </cell>
          <cell r="C3848" t="str">
            <v xml:space="preserve">Hidrofor tankı 500 lt 10 Atm. </v>
          </cell>
          <cell r="D3848">
            <v>0</v>
          </cell>
        </row>
        <row r="3849">
          <cell r="A3849" t="str">
            <v>107.410</v>
          </cell>
          <cell r="B3849" t="str">
            <v xml:space="preserve">Ad. </v>
          </cell>
          <cell r="C3849" t="str">
            <v xml:space="preserve">Hidrofor tankı 300 lt 10 Atm. </v>
          </cell>
          <cell r="D3849">
            <v>0</v>
          </cell>
        </row>
        <row r="3850">
          <cell r="A3850" t="str">
            <v>107.411</v>
          </cell>
          <cell r="B3850" t="str">
            <v xml:space="preserve">Ad. </v>
          </cell>
          <cell r="C3850" t="str">
            <v xml:space="preserve">Hidrofor tankı 150 lt 10 Atm. </v>
          </cell>
          <cell r="D3850">
            <v>0</v>
          </cell>
        </row>
        <row r="3851">
          <cell r="A3851" t="str">
            <v>107.500</v>
          </cell>
          <cell r="B3851" t="str">
            <v xml:space="preserve">Ad. </v>
          </cell>
          <cell r="C3851" t="str">
            <v xml:space="preserve">Hidrofor tankı (işletme basıncı 12 atmosfer) (İhzarat: % 80) (TS-1911) </v>
          </cell>
          <cell r="D3851">
            <v>0</v>
          </cell>
        </row>
        <row r="3852">
          <cell r="A3852" t="str">
            <v>107.501</v>
          </cell>
          <cell r="B3852" t="str">
            <v xml:space="preserve">Ad. </v>
          </cell>
          <cell r="C3852" t="str">
            <v xml:space="preserve">Hidrofor tankı 600 lt 12 Atm. </v>
          </cell>
          <cell r="D3852">
            <v>0</v>
          </cell>
        </row>
        <row r="3853">
          <cell r="A3853" t="str">
            <v>107.502</v>
          </cell>
          <cell r="B3853" t="str">
            <v xml:space="preserve">Ad. </v>
          </cell>
          <cell r="C3853" t="str">
            <v xml:space="preserve">Hidrofor tankı 1000 lt 12 Atm. </v>
          </cell>
          <cell r="D3853">
            <v>0</v>
          </cell>
        </row>
        <row r="3854">
          <cell r="A3854" t="str">
            <v>107.503</v>
          </cell>
          <cell r="B3854" t="str">
            <v xml:space="preserve">Ad. </v>
          </cell>
          <cell r="C3854" t="str">
            <v xml:space="preserve">Hidrofor tankı 2000 lt 12 Atm. </v>
          </cell>
          <cell r="D3854">
            <v>0</v>
          </cell>
        </row>
        <row r="3855">
          <cell r="A3855" t="str">
            <v>107.504</v>
          </cell>
          <cell r="B3855" t="str">
            <v xml:space="preserve">Ad. </v>
          </cell>
          <cell r="C3855" t="str">
            <v xml:space="preserve">Hidrofor tankı 3000 lt 12 Atm. </v>
          </cell>
          <cell r="D3855">
            <v>0</v>
          </cell>
        </row>
        <row r="3856">
          <cell r="A3856" t="str">
            <v>107.505</v>
          </cell>
          <cell r="B3856" t="str">
            <v xml:space="preserve">Ad. </v>
          </cell>
          <cell r="C3856" t="str">
            <v xml:space="preserve">Hidrofor tankı 4000 lt 12 Atm. </v>
          </cell>
          <cell r="D3856">
            <v>0</v>
          </cell>
        </row>
        <row r="3857">
          <cell r="A3857" t="str">
            <v>107.506</v>
          </cell>
          <cell r="B3857" t="str">
            <v xml:space="preserve">Ad. </v>
          </cell>
          <cell r="C3857" t="str">
            <v xml:space="preserve">Hidrofor tankı 5000 lt 12 Atm. </v>
          </cell>
          <cell r="D3857">
            <v>0</v>
          </cell>
        </row>
        <row r="3858">
          <cell r="A3858" t="str">
            <v>107.507</v>
          </cell>
          <cell r="B3858" t="str">
            <v xml:space="preserve">Ad. </v>
          </cell>
          <cell r="C3858" t="str">
            <v xml:space="preserve">Hidrofor tankı 6000 lt 12 Atm. </v>
          </cell>
          <cell r="D3858">
            <v>0</v>
          </cell>
        </row>
        <row r="3859">
          <cell r="A3859" t="str">
            <v>107.508</v>
          </cell>
          <cell r="B3859" t="str">
            <v xml:space="preserve">Ad. </v>
          </cell>
          <cell r="C3859" t="str">
            <v xml:space="preserve">Hidrofor tankı 750 lt 12 Atm. </v>
          </cell>
          <cell r="D3859">
            <v>0</v>
          </cell>
        </row>
        <row r="3860">
          <cell r="A3860" t="str">
            <v>107.509</v>
          </cell>
          <cell r="B3860" t="str">
            <v xml:space="preserve">Ad. </v>
          </cell>
          <cell r="C3860" t="str">
            <v xml:space="preserve">Hidrofor tankı 500 lt 12 Atm. </v>
          </cell>
          <cell r="D3860">
            <v>0</v>
          </cell>
        </row>
        <row r="3861">
          <cell r="A3861" t="str">
            <v>107.510</v>
          </cell>
          <cell r="B3861" t="str">
            <v xml:space="preserve">Ad. </v>
          </cell>
          <cell r="C3861" t="str">
            <v xml:space="preserve">Hidrofor tankı 300 lt 12 Atm. </v>
          </cell>
          <cell r="D3861">
            <v>0</v>
          </cell>
        </row>
        <row r="3862">
          <cell r="A3862" t="str">
            <v>107.511</v>
          </cell>
          <cell r="B3862" t="str">
            <v xml:space="preserve">Ad. </v>
          </cell>
          <cell r="C3862" t="str">
            <v xml:space="preserve">Hidrofor tankı 150 lt 12 Atm. </v>
          </cell>
          <cell r="D3862">
            <v>0</v>
          </cell>
        </row>
        <row r="3863">
          <cell r="A3863" t="str">
            <v>107.600</v>
          </cell>
          <cell r="B3863" t="str">
            <v xml:space="preserve">Ad. </v>
          </cell>
          <cell r="C3863" t="str">
            <v xml:space="preserve">Tam otomatik paket hidrofor: (İhzarat: % 80) (TSE kalite belgeli) </v>
          </cell>
          <cell r="D3863">
            <v>0</v>
          </cell>
        </row>
        <row r="3864">
          <cell r="A3864" t="str">
            <v>107.601</v>
          </cell>
          <cell r="B3864" t="str">
            <v xml:space="preserve">Ad. </v>
          </cell>
          <cell r="C3864" t="str">
            <v xml:space="preserve">Tam otomatik paket hidrofor (1000 lt tank, 6.5 m3/h debi) </v>
          </cell>
          <cell r="D3864">
            <v>3201880000</v>
          </cell>
        </row>
        <row r="3865">
          <cell r="A3865" t="str">
            <v>107.602</v>
          </cell>
          <cell r="B3865" t="str">
            <v xml:space="preserve">Ad. </v>
          </cell>
          <cell r="C3865" t="str">
            <v xml:space="preserve">Tam otomatik paket hidrofor (1500 lt tank, 6.5 m3/h debi) </v>
          </cell>
          <cell r="D3865">
            <v>3407870000</v>
          </cell>
        </row>
        <row r="3866">
          <cell r="A3866" t="str">
            <v>107.603</v>
          </cell>
          <cell r="B3866" t="str">
            <v xml:space="preserve">Ad. </v>
          </cell>
          <cell r="C3866" t="str">
            <v xml:space="preserve">Tam otomatik paket hidrofor (2000 lt tank, 15 m3/h debi) </v>
          </cell>
          <cell r="D3866">
            <v>3730870000</v>
          </cell>
        </row>
        <row r="3867">
          <cell r="A3867" t="str">
            <v>107.604</v>
          </cell>
          <cell r="B3867" t="str">
            <v xml:space="preserve">Ad. </v>
          </cell>
          <cell r="C3867" t="str">
            <v xml:space="preserve">Tam otomatik paket hidrofor (3000 lt tank, 15 m3/h debi) </v>
          </cell>
          <cell r="D3867">
            <v>4204160000</v>
          </cell>
        </row>
        <row r="3868">
          <cell r="A3868" t="str">
            <v>107.605</v>
          </cell>
          <cell r="B3868" t="str">
            <v xml:space="preserve">Ad. </v>
          </cell>
          <cell r="C3868" t="str">
            <v xml:space="preserve">Tam otomatik paket hidrofor (2x2000 lt tank, 30 m3/h debi) </v>
          </cell>
          <cell r="D3868">
            <v>5306700000</v>
          </cell>
        </row>
        <row r="3869">
          <cell r="A3869" t="str">
            <v>107.606</v>
          </cell>
          <cell r="B3869" t="str">
            <v xml:space="preserve">Ad. </v>
          </cell>
          <cell r="C3869" t="str">
            <v xml:space="preserve">Tam otomatik paket hidrofor (2x3000 lt tank, 30 m3/h debi) </v>
          </cell>
          <cell r="D3869">
            <v>5913670000</v>
          </cell>
        </row>
        <row r="3870">
          <cell r="A3870" t="str">
            <v>107.607</v>
          </cell>
          <cell r="B3870" t="str">
            <v xml:space="preserve">Ad. </v>
          </cell>
          <cell r="C3870" t="str">
            <v xml:space="preserve">Tam otomatik paket hidrofor (2x3000 lt tank, 47 m3/h debi) </v>
          </cell>
          <cell r="D3870">
            <v>6386980000</v>
          </cell>
        </row>
        <row r="3871">
          <cell r="A3871" t="str">
            <v>107.610</v>
          </cell>
          <cell r="B3871" t="str">
            <v xml:space="preserve">Ad. </v>
          </cell>
          <cell r="C3871" t="str">
            <v xml:space="preserve">Düşey veya yatay milli santrifü pompalı tam otomatik paket hidrofor </v>
          </cell>
          <cell r="D3871">
            <v>0</v>
          </cell>
        </row>
        <row r="3872">
          <cell r="A3872" t="str">
            <v>107.620</v>
          </cell>
          <cell r="B3872" t="str">
            <v xml:space="preserve">Ad. </v>
          </cell>
          <cell r="C3872" t="str">
            <v xml:space="preserve">Tek pompalı düşey milli santrifüj pompalı hidrofor </v>
          </cell>
          <cell r="D3872">
            <v>0</v>
          </cell>
        </row>
        <row r="3873">
          <cell r="A3873" t="str">
            <v>107.621</v>
          </cell>
          <cell r="B3873" t="str">
            <v xml:space="preserve">Ad. </v>
          </cell>
          <cell r="C3873" t="str">
            <v xml:space="preserve">Tek pompalı düşey milli santrifüj pompalı hidrofor (0-5 m3/h, 20-40 mSS) </v>
          </cell>
          <cell r="D3873">
            <v>1225070000</v>
          </cell>
        </row>
        <row r="3874">
          <cell r="A3874" t="str">
            <v>107.622</v>
          </cell>
          <cell r="B3874" t="str">
            <v xml:space="preserve">Ad. </v>
          </cell>
          <cell r="C3874" t="str">
            <v xml:space="preserve">Tek pompalı düşey milli santrifüj pompalı hidrofor (0-5 m3/h, 40-60 mSS) </v>
          </cell>
          <cell r="D3874">
            <v>1308560000</v>
          </cell>
        </row>
        <row r="3875">
          <cell r="A3875" t="str">
            <v>107.623</v>
          </cell>
          <cell r="B3875" t="str">
            <v xml:space="preserve">Ad. </v>
          </cell>
          <cell r="C3875" t="str">
            <v xml:space="preserve">Tek pompalı düşey milli santrifüj pompalı hidrofor (0-5 m3/h, 60-80 mSS) </v>
          </cell>
          <cell r="D3875">
            <v>1467290000</v>
          </cell>
        </row>
        <row r="3876">
          <cell r="A3876" t="str">
            <v>107.624</v>
          </cell>
          <cell r="B3876" t="str">
            <v xml:space="preserve">Ad. </v>
          </cell>
          <cell r="C3876" t="str">
            <v xml:space="preserve">Tek pompalı düşey milli santrifüj pompalı hidrofor (5-15 m3/h, 20-40 mSS) </v>
          </cell>
          <cell r="D3876">
            <v>2867760000</v>
          </cell>
        </row>
        <row r="3877">
          <cell r="A3877" t="str">
            <v>107.625</v>
          </cell>
          <cell r="B3877" t="str">
            <v xml:space="preserve">Ad. </v>
          </cell>
          <cell r="C3877" t="str">
            <v xml:space="preserve">Tek pompalı düşey milli santrifüj pompalı hidrofor (5-15 m3/h, 40-60 mSS) </v>
          </cell>
          <cell r="D3877">
            <v>3271460000</v>
          </cell>
        </row>
        <row r="3878">
          <cell r="A3878" t="str">
            <v>107.626</v>
          </cell>
          <cell r="B3878" t="str">
            <v xml:space="preserve">Ad. </v>
          </cell>
          <cell r="C3878" t="str">
            <v xml:space="preserve">Tek pompalı düşey milli santrifüj pompalı hidrofor (5-15 m3/h, 60-80 mSS) </v>
          </cell>
          <cell r="D3878">
            <v>3689070000</v>
          </cell>
        </row>
        <row r="3879">
          <cell r="A3879" t="str">
            <v>107.627</v>
          </cell>
          <cell r="B3879" t="str">
            <v xml:space="preserve">Ad. </v>
          </cell>
          <cell r="C3879" t="str">
            <v xml:space="preserve">Tek pompalı düşey milli santrifüj pompalı hidrofor (15-30 m3/h, 20-40 mSS) </v>
          </cell>
          <cell r="D3879">
            <v>4092770000</v>
          </cell>
        </row>
        <row r="3880">
          <cell r="A3880" t="str">
            <v>107.628</v>
          </cell>
          <cell r="B3880" t="str">
            <v xml:space="preserve">Ad. </v>
          </cell>
          <cell r="C3880" t="str">
            <v xml:space="preserve">Tek pompalı düşey milli santrifüj pompalı hidrofor (15-30 m3/h, 40-60 mSS) </v>
          </cell>
          <cell r="D3880">
            <v>4914140000</v>
          </cell>
        </row>
        <row r="3881">
          <cell r="A3881" t="str">
            <v>107.629</v>
          </cell>
          <cell r="B3881" t="str">
            <v xml:space="preserve">Ad. </v>
          </cell>
          <cell r="C3881" t="str">
            <v xml:space="preserve">Tek pompalı düşey milli santrifüj pompalı hidrofor (15-30 m3/h, 60-80 mSS) </v>
          </cell>
          <cell r="D3881">
            <v>6055670000</v>
          </cell>
        </row>
        <row r="3882">
          <cell r="A3882" t="str">
            <v>107.630</v>
          </cell>
          <cell r="B3882" t="str">
            <v xml:space="preserve">Ad. </v>
          </cell>
          <cell r="C3882" t="str">
            <v xml:space="preserve">İki pompalı düşey milli santrifüj pompalı hidrofor </v>
          </cell>
          <cell r="D3882">
            <v>0</v>
          </cell>
        </row>
        <row r="3883">
          <cell r="A3883" t="str">
            <v>107.631</v>
          </cell>
          <cell r="B3883" t="str">
            <v xml:space="preserve">Ad. </v>
          </cell>
          <cell r="C3883" t="str">
            <v xml:space="preserve">İki pompalı düşey milli santrifüj pompalı hidrofor (1-10 m3/h, 30-60 mSS) </v>
          </cell>
          <cell r="D3883">
            <v>1893270000</v>
          </cell>
        </row>
        <row r="3884">
          <cell r="A3884" t="str">
            <v>107.632</v>
          </cell>
          <cell r="B3884" t="str">
            <v xml:space="preserve">Ad. </v>
          </cell>
          <cell r="C3884" t="str">
            <v xml:space="preserve">İki pompalı düşey milli santrifüj pompalı hidrofor (1-10 m3/h, 60-90 mSS) </v>
          </cell>
          <cell r="D3884">
            <v>2408340000</v>
          </cell>
        </row>
        <row r="3885">
          <cell r="A3885" t="str">
            <v>107.633</v>
          </cell>
          <cell r="B3885" t="str">
            <v xml:space="preserve">Ad. </v>
          </cell>
          <cell r="C3885" t="str">
            <v xml:space="preserve">İki pompalı düşey milli santrifüj pompalı hidrofor (10-30 m3/h, 30-60 mSS) </v>
          </cell>
          <cell r="D3885">
            <v>5317840000</v>
          </cell>
        </row>
        <row r="3886">
          <cell r="A3886" t="str">
            <v>107.634</v>
          </cell>
          <cell r="B3886" t="str">
            <v xml:space="preserve">Ad. </v>
          </cell>
          <cell r="C3886" t="str">
            <v xml:space="preserve">İki pompalı düşey milli santrifüj pompalı hidrofor (10-30 m3/h, 60-90. mSS) </v>
          </cell>
          <cell r="D3886">
            <v>6125270000</v>
          </cell>
        </row>
        <row r="3887">
          <cell r="A3887" t="str">
            <v>107.635</v>
          </cell>
          <cell r="B3887" t="str">
            <v xml:space="preserve">Ad. </v>
          </cell>
          <cell r="C3887" t="str">
            <v xml:space="preserve">İki pompalı düşey milli santrifüj pompalı hidrofor (30-60 m3/h, 30-60 mSS) </v>
          </cell>
          <cell r="D3887">
            <v>7155430000</v>
          </cell>
        </row>
        <row r="3888">
          <cell r="A3888" t="str">
            <v>107.636</v>
          </cell>
          <cell r="B3888" t="str">
            <v xml:space="preserve">Ad. </v>
          </cell>
          <cell r="C3888" t="str">
            <v xml:space="preserve">İki pompalı düşey milli santrifüj pompalı hidrofor (30-60 m3/h, 60-90 mSS) </v>
          </cell>
          <cell r="D3888">
            <v>11470950000</v>
          </cell>
        </row>
        <row r="3889">
          <cell r="A3889" t="str">
            <v>107.640</v>
          </cell>
          <cell r="B3889" t="str">
            <v xml:space="preserve">Ad. </v>
          </cell>
          <cell r="C3889" t="str">
            <v xml:space="preserve">Üç pompalı düşey milli santrifüj pompalı hidrofor </v>
          </cell>
          <cell r="D3889">
            <v>0</v>
          </cell>
        </row>
        <row r="3890">
          <cell r="A3890" t="str">
            <v>107.641</v>
          </cell>
          <cell r="B3890" t="str">
            <v xml:space="preserve">Ad. </v>
          </cell>
          <cell r="C3890" t="str">
            <v xml:space="preserve">Üç pompalı düşey milli santrifüj pompalı hidrofor (1-20 m/h 30-60 mSS) </v>
          </cell>
          <cell r="D3890">
            <v>7879300000</v>
          </cell>
        </row>
        <row r="3891">
          <cell r="A3891" t="str">
            <v>107.642</v>
          </cell>
          <cell r="B3891" t="str">
            <v xml:space="preserve">Ad. </v>
          </cell>
          <cell r="C3891" t="str">
            <v xml:space="preserve">Üç pompalı düşey milli santrifüj pompalı hidrofor (1-20 m/h 60-90 mSS) </v>
          </cell>
          <cell r="D3891">
            <v>8993000000</v>
          </cell>
        </row>
        <row r="3892">
          <cell r="A3892" t="str">
            <v>107.643</v>
          </cell>
          <cell r="B3892" t="str">
            <v xml:space="preserve">Ad. </v>
          </cell>
          <cell r="C3892" t="str">
            <v xml:space="preserve">Üç pompalı düşey milli santrifüj pompalı hidrofor (20-50 m/h 30-60 mSS) </v>
          </cell>
          <cell r="D3892">
            <v>10245900000</v>
          </cell>
        </row>
        <row r="3893">
          <cell r="A3893" t="str">
            <v>107.644</v>
          </cell>
          <cell r="B3893" t="str">
            <v xml:space="preserve">Ad. </v>
          </cell>
          <cell r="C3893" t="str">
            <v xml:space="preserve">Üç pompalı düşey milli santrifüj pompalı hidrofor (20-50 m/h 60-90 mSS) </v>
          </cell>
          <cell r="D3893">
            <v>11053320000</v>
          </cell>
        </row>
        <row r="3894">
          <cell r="A3894" t="str">
            <v>107.645</v>
          </cell>
          <cell r="B3894" t="str">
            <v xml:space="preserve">Ad. </v>
          </cell>
          <cell r="C3894" t="str">
            <v xml:space="preserve">Üç pompalı düşey milli santrifüj pompalı hidrofor (50-80 m/h 30-60 mSS) </v>
          </cell>
          <cell r="D3894">
            <v>11888580000</v>
          </cell>
        </row>
        <row r="3895">
          <cell r="A3895" t="str">
            <v>107.646</v>
          </cell>
          <cell r="B3895" t="str">
            <v xml:space="preserve">Ad. </v>
          </cell>
          <cell r="C3895" t="str">
            <v xml:space="preserve">Üç pompalı düşey milli santrifüj pompalı hidrofor (50-80 m/h 60-90 mSS) </v>
          </cell>
          <cell r="D3895">
            <v>15535900000</v>
          </cell>
        </row>
        <row r="3896">
          <cell r="A3896" t="str">
            <v>107.647</v>
          </cell>
          <cell r="B3896" t="str">
            <v xml:space="preserve">Ad. </v>
          </cell>
          <cell r="C3896" t="str">
            <v xml:space="preserve">Üç pompalı düşey milli santrifüj pompalı hidrofor (80-120 m/h 60-90 mSS) </v>
          </cell>
          <cell r="D3896">
            <v>19419870000</v>
          </cell>
        </row>
        <row r="3897">
          <cell r="A3897" t="str">
            <v>107.650</v>
          </cell>
          <cell r="B3897" t="str">
            <v xml:space="preserve">Ad. </v>
          </cell>
          <cell r="C3897" t="str">
            <v xml:space="preserve">Tek pompalı yatay milli santrifüj pompalı hidrofor </v>
          </cell>
          <cell r="D3897">
            <v>0</v>
          </cell>
        </row>
        <row r="3898">
          <cell r="A3898" t="str">
            <v>107.651</v>
          </cell>
          <cell r="B3898" t="str">
            <v xml:space="preserve">Ad. </v>
          </cell>
          <cell r="C3898" t="str">
            <v xml:space="preserve">Tek pompalı yatay milli santrifüj pompalı hidrofor (1-3 m3/h, 15-30 mSS) </v>
          </cell>
          <cell r="D3898">
            <v>370300000</v>
          </cell>
        </row>
        <row r="3899">
          <cell r="A3899" t="str">
            <v>107.652</v>
          </cell>
          <cell r="B3899" t="str">
            <v xml:space="preserve">Ad. </v>
          </cell>
          <cell r="C3899" t="str">
            <v xml:space="preserve">Tek pompalı yatay milli santrifüj pompalı hidrofor (1-3 m3/h, 30-45 mSS) </v>
          </cell>
          <cell r="D3899">
            <v>534570000</v>
          </cell>
        </row>
        <row r="3900">
          <cell r="A3900" t="str">
            <v>107.653</v>
          </cell>
          <cell r="B3900" t="str">
            <v xml:space="preserve">Ad. </v>
          </cell>
          <cell r="C3900" t="str">
            <v xml:space="preserve">Tek pompalı yatay milli santrifüj pompalı hidrofor (1-3 m3/h, 45-70 mSS) </v>
          </cell>
          <cell r="D3900">
            <v>615310000</v>
          </cell>
        </row>
        <row r="3901">
          <cell r="A3901" t="str">
            <v>107.654</v>
          </cell>
          <cell r="B3901" t="str">
            <v xml:space="preserve">Ad. </v>
          </cell>
          <cell r="C3901" t="str">
            <v xml:space="preserve">Tek pompalı yatay milli santrifüj pompalı hidrofor (3-6 m3/h, 15-30 mSS) </v>
          </cell>
          <cell r="D3901">
            <v>632060000</v>
          </cell>
        </row>
        <row r="3902">
          <cell r="A3902" t="str">
            <v>107.655</v>
          </cell>
          <cell r="B3902" t="str">
            <v xml:space="preserve">Ad. </v>
          </cell>
          <cell r="C3902" t="str">
            <v xml:space="preserve">Tek pompalı yatay milli santrifüj pompalı hidrofor (3-6 m3/h, 30-45 mSS) </v>
          </cell>
          <cell r="D3902">
            <v>879810000</v>
          </cell>
        </row>
        <row r="3903">
          <cell r="A3903" t="str">
            <v>107.656</v>
          </cell>
          <cell r="B3903" t="str">
            <v xml:space="preserve">Ad. </v>
          </cell>
          <cell r="C3903" t="str">
            <v xml:space="preserve">Tek pompalı yatay milli santrifüj pompalı hidrofor (3-6 m3/h, 45-70 mSS) </v>
          </cell>
          <cell r="D3903">
            <v>1289090000</v>
          </cell>
        </row>
        <row r="3904">
          <cell r="A3904" t="str">
            <v>107.657</v>
          </cell>
          <cell r="B3904" t="str">
            <v xml:space="preserve">Ad. </v>
          </cell>
          <cell r="C3904" t="str">
            <v xml:space="preserve">Tek pompalı yatay milli santrifüj pompalı hidrofor (6-10m3/h, 15-30 mSS) </v>
          </cell>
          <cell r="D3904">
            <v>1330780000</v>
          </cell>
        </row>
        <row r="3905">
          <cell r="A3905" t="str">
            <v>107.658</v>
          </cell>
          <cell r="B3905" t="str">
            <v xml:space="preserve">Ad. </v>
          </cell>
          <cell r="C3905" t="str">
            <v xml:space="preserve">Tek pompalı yatay milli santrifüj pompalı hidrofor (6-10m3/h, 30-45 mSS) </v>
          </cell>
          <cell r="D3905">
            <v>1453360000</v>
          </cell>
        </row>
        <row r="3906">
          <cell r="A3906" t="str">
            <v>107.659</v>
          </cell>
          <cell r="B3906" t="str">
            <v xml:space="preserve">Ad. </v>
          </cell>
          <cell r="C3906" t="str">
            <v xml:space="preserve">Tek pompalı yatay milli santrifüj pompalı hidrofor (6-10m3/h, 45-70 mSS) </v>
          </cell>
          <cell r="D3906">
            <v>1926680000</v>
          </cell>
        </row>
        <row r="3907">
          <cell r="A3907" t="str">
            <v>107.660</v>
          </cell>
          <cell r="B3907" t="str">
            <v xml:space="preserve">Ad. </v>
          </cell>
          <cell r="C3907" t="str">
            <v xml:space="preserve">İki pompalı yatay milli santrifüj pompalı hidrofor </v>
          </cell>
          <cell r="D3907">
            <v>0</v>
          </cell>
        </row>
        <row r="3908">
          <cell r="A3908" t="str">
            <v>107.661</v>
          </cell>
          <cell r="B3908" t="str">
            <v xml:space="preserve">Ad. </v>
          </cell>
          <cell r="C3908" t="str">
            <v xml:space="preserve">İki pompalı yatay milli santrifüj pompalı hidrofor (8-24 m3/h, 30-50 mSS) </v>
          </cell>
          <cell r="D3908">
            <v>2491890000</v>
          </cell>
        </row>
        <row r="3909">
          <cell r="A3909" t="str">
            <v>107.662</v>
          </cell>
          <cell r="B3909" t="str">
            <v xml:space="preserve">Ad. </v>
          </cell>
          <cell r="C3909" t="str">
            <v xml:space="preserve">İki pompalı yatay milli santrifüj pompalı hidrofor (8-24 m3/h, 50-70 mSS) </v>
          </cell>
          <cell r="D3909">
            <v>3132250000</v>
          </cell>
        </row>
        <row r="3910">
          <cell r="A3910" t="str">
            <v>107.663</v>
          </cell>
          <cell r="B3910" t="str">
            <v xml:space="preserve">Ad. </v>
          </cell>
          <cell r="C3910" t="str">
            <v xml:space="preserve">İki pompalı yatay milli santrifüj pompalı hidrofor (24-48 m3/h, 30-50 mSS) </v>
          </cell>
          <cell r="D3910">
            <v>3765660000</v>
          </cell>
        </row>
        <row r="3911">
          <cell r="A3911" t="str">
            <v>107.664</v>
          </cell>
          <cell r="B3911" t="str">
            <v xml:space="preserve">Ad. </v>
          </cell>
          <cell r="C3911" t="str">
            <v xml:space="preserve">İki pompalı yatay milli santrifüj pompalı hidrofor (24-48 m3/h, 50-70 mSS) </v>
          </cell>
          <cell r="D3911">
            <v>9020850000</v>
          </cell>
        </row>
        <row r="3912">
          <cell r="A3912" t="str">
            <v>107.670</v>
          </cell>
          <cell r="B3912" t="str">
            <v xml:space="preserve">Ad. </v>
          </cell>
          <cell r="C3912" t="str">
            <v xml:space="preserve">Üç pompalı yatay milli santrifüj pompalı hidrofor </v>
          </cell>
          <cell r="D3912">
            <v>0</v>
          </cell>
        </row>
        <row r="3913">
          <cell r="A3913" t="str">
            <v>107.671</v>
          </cell>
          <cell r="B3913" t="str">
            <v xml:space="preserve">Ad. </v>
          </cell>
          <cell r="C3913" t="str">
            <v xml:space="preserve">Üç pompalı yatay milli santrifüj pompalı hidrofor (10-35 m3/h, 30-50 mSS) </v>
          </cell>
          <cell r="D3913">
            <v>3689070000</v>
          </cell>
        </row>
        <row r="3914">
          <cell r="A3914" t="str">
            <v>107.672</v>
          </cell>
          <cell r="B3914" t="str">
            <v xml:space="preserve">Ad. </v>
          </cell>
          <cell r="C3914" t="str">
            <v xml:space="preserve">Üç pompalı yatay milli santrifüj pompalı hidrofor (10-35 m3/h, 50-70 mSS) </v>
          </cell>
          <cell r="D3914">
            <v>4735400000</v>
          </cell>
        </row>
        <row r="3915">
          <cell r="A3915" t="str">
            <v>107.673</v>
          </cell>
          <cell r="B3915" t="str">
            <v xml:space="preserve">Ad. </v>
          </cell>
          <cell r="C3915" t="str">
            <v xml:space="preserve">Üç pompalı yatay milli santrifüj pompalı hidrofor (35-70 m3/h, 30-50 mSS) </v>
          </cell>
          <cell r="D3915">
            <v>10245900000</v>
          </cell>
        </row>
        <row r="3916">
          <cell r="A3916" t="str">
            <v>107.674</v>
          </cell>
          <cell r="B3916" t="str">
            <v xml:space="preserve">Ad. </v>
          </cell>
          <cell r="C3916" t="str">
            <v xml:space="preserve">Üç pompalı yatay milli santrifüj pompalı hidrofor (35-70 m3/h, 50-70 mSS) </v>
          </cell>
          <cell r="D3916">
            <v>11470950000</v>
          </cell>
        </row>
        <row r="3917">
          <cell r="A3917" t="str">
            <v>107.700</v>
          </cell>
          <cell r="B3917" t="str">
            <v xml:space="preserve">Ad. </v>
          </cell>
          <cell r="C3917" t="str">
            <v xml:space="preserve">Santrifüj pompalı hava ikmali yapabilen hidrofor:(İhzarat: % 80) </v>
          </cell>
          <cell r="D3917">
            <v>0</v>
          </cell>
        </row>
        <row r="3918">
          <cell r="A3918" t="str">
            <v>107.701</v>
          </cell>
          <cell r="B3918" t="str">
            <v xml:space="preserve">Ad. </v>
          </cell>
          <cell r="C3918" t="str">
            <v xml:space="preserve">Santrifuj pompalı hidrofor (200 lt tank, 25 mss-1.5 m3 pompa) </v>
          </cell>
          <cell r="D3918">
            <v>1380970000</v>
          </cell>
        </row>
        <row r="3919">
          <cell r="A3919" t="str">
            <v>107.702</v>
          </cell>
          <cell r="B3919" t="str">
            <v xml:space="preserve">Ad. </v>
          </cell>
          <cell r="C3919" t="str">
            <v xml:space="preserve">Santrifuj pompalı hidrofor (300 lt tank, 25 mss-1.5 m3 pompa) </v>
          </cell>
          <cell r="D3919">
            <v>1639900000</v>
          </cell>
        </row>
        <row r="3920">
          <cell r="A3920" t="str">
            <v>107.703</v>
          </cell>
          <cell r="B3920" t="str">
            <v xml:space="preserve">Ad. </v>
          </cell>
          <cell r="C3920" t="str">
            <v xml:space="preserve">Santrifuj pompalı hidrofor (500 lt tank, 40 mss-3.5 m3 pompa) </v>
          </cell>
          <cell r="D3920">
            <v>1748490000</v>
          </cell>
        </row>
        <row r="3921">
          <cell r="A3921" t="str">
            <v>107.704</v>
          </cell>
          <cell r="B3921" t="str">
            <v xml:space="preserve">Ad. </v>
          </cell>
          <cell r="C3921" t="str">
            <v xml:space="preserve">Santrifuj pompalı hidrofor (750 lt tank, 40 mss-4 m3 pompa) </v>
          </cell>
          <cell r="D3921">
            <v>1876490000</v>
          </cell>
        </row>
        <row r="3922">
          <cell r="A3922" t="str">
            <v>107.705</v>
          </cell>
          <cell r="B3922" t="str">
            <v xml:space="preserve">Ad. </v>
          </cell>
          <cell r="C3922" t="str">
            <v xml:space="preserve">Santrifuj pompalı hidrofor (750 lt tank, 60 mss-3 m3 pompa) </v>
          </cell>
          <cell r="D3922">
            <v>1935010000</v>
          </cell>
        </row>
        <row r="3923">
          <cell r="A3923" t="str">
            <v>107.706</v>
          </cell>
          <cell r="B3923" t="str">
            <v xml:space="preserve">Ad. </v>
          </cell>
          <cell r="C3923" t="str">
            <v xml:space="preserve">Santrifuj pompalı hidrofor (1000 lt tank, 40 mss-6.3 m3 pompa) </v>
          </cell>
          <cell r="D3923">
            <v>2241290000</v>
          </cell>
        </row>
        <row r="3924">
          <cell r="A3924" t="str">
            <v>107.707</v>
          </cell>
          <cell r="B3924" t="str">
            <v xml:space="preserve">Ad. </v>
          </cell>
          <cell r="C3924" t="str">
            <v xml:space="preserve">Santrifuj pompalı hidrofor (1000 lt tank, 60 mss-4.5 m3 pompa) </v>
          </cell>
          <cell r="D3924">
            <v>2450110000</v>
          </cell>
        </row>
        <row r="3925">
          <cell r="A3925" t="str">
            <v>107.708</v>
          </cell>
          <cell r="B3925" t="str">
            <v xml:space="preserve">Ad. </v>
          </cell>
          <cell r="C3925" t="str">
            <v xml:space="preserve">Santrifuj pompalı hidrofor (1500 lt tank, 50 mss-10 m3 pompa) </v>
          </cell>
          <cell r="D3925">
            <v>2979100000</v>
          </cell>
        </row>
        <row r="3926">
          <cell r="A3926" t="str">
            <v>107.709</v>
          </cell>
          <cell r="B3926" t="str">
            <v xml:space="preserve">Ad. </v>
          </cell>
          <cell r="C3926" t="str">
            <v xml:space="preserve">Santrifuj pompalı hidrofor (2000 lt tank, 50 mss-10 m3 pompa) </v>
          </cell>
          <cell r="D3926">
            <v>3313200000</v>
          </cell>
        </row>
        <row r="3927">
          <cell r="A3927" t="str">
            <v>107.710</v>
          </cell>
          <cell r="B3927" t="str">
            <v xml:space="preserve">Ad. </v>
          </cell>
          <cell r="C3927" t="str">
            <v xml:space="preserve">Santrifuj pompalı hidrofor (3000 lt tank, 50 mss-20 m3 pompa) </v>
          </cell>
          <cell r="D3927">
            <v>3883970000</v>
          </cell>
        </row>
        <row r="3928">
          <cell r="A3928" t="str">
            <v>107.800</v>
          </cell>
          <cell r="B3928" t="str">
            <v xml:space="preserve">Ad. </v>
          </cell>
          <cell r="C3928" t="str">
            <v xml:space="preserve">Piston pompalı hidrofor: (İhzarat: % 80) </v>
          </cell>
          <cell r="D3928">
            <v>0</v>
          </cell>
        </row>
        <row r="3929">
          <cell r="A3929" t="str">
            <v>107.801</v>
          </cell>
          <cell r="B3929" t="str">
            <v xml:space="preserve">Ad. </v>
          </cell>
          <cell r="C3929" t="str">
            <v xml:space="preserve">Piston pompalı hidrofor (20 lt tank, 1000 l/h,20 mss) </v>
          </cell>
          <cell r="D3929">
            <v>793500000</v>
          </cell>
        </row>
        <row r="3930">
          <cell r="A3930" t="str">
            <v>107.802</v>
          </cell>
          <cell r="B3930" t="str">
            <v xml:space="preserve">Ad. </v>
          </cell>
          <cell r="C3930" t="str">
            <v xml:space="preserve">Piston pompalı hidrofor (150 lt tank, 1000 l/h,40 mss) </v>
          </cell>
          <cell r="D3930">
            <v>1044080000</v>
          </cell>
        </row>
        <row r="3931">
          <cell r="A3931" t="str">
            <v>107.803</v>
          </cell>
          <cell r="B3931" t="str">
            <v xml:space="preserve">Ad. </v>
          </cell>
          <cell r="C3931" t="str">
            <v xml:space="preserve">Piston pompalı hidrofor (150 lt tank, 1500 l/h,40 mss) </v>
          </cell>
          <cell r="D3931">
            <v>1099760000</v>
          </cell>
        </row>
        <row r="3932">
          <cell r="A3932" t="str">
            <v>107.804</v>
          </cell>
          <cell r="B3932" t="str">
            <v xml:space="preserve">Ad. </v>
          </cell>
          <cell r="C3932" t="str">
            <v xml:space="preserve">Piston pompalı hidrofor (150 lt tank, 2000 l/h,40 mss) </v>
          </cell>
          <cell r="D3932">
            <v>1183290000</v>
          </cell>
        </row>
        <row r="3933">
          <cell r="A3933" t="str">
            <v>107.805</v>
          </cell>
          <cell r="B3933" t="str">
            <v xml:space="preserve">Ad. </v>
          </cell>
          <cell r="C3933" t="str">
            <v xml:space="preserve">Piston pompalı hidrofor (300 lt tank, 2500 l/h,40 mss) </v>
          </cell>
          <cell r="D3933">
            <v>1308580000</v>
          </cell>
        </row>
        <row r="3934">
          <cell r="A3934" t="str">
            <v>107.806</v>
          </cell>
          <cell r="B3934" t="str">
            <v xml:space="preserve">Ad. </v>
          </cell>
          <cell r="C3934" t="str">
            <v xml:space="preserve">Piston pompalı hidrofor (300 lt tank, 3000 l/h,40 mss) </v>
          </cell>
          <cell r="D3934">
            <v>1545240000</v>
          </cell>
        </row>
        <row r="3935">
          <cell r="A3935" t="str">
            <v>107.807</v>
          </cell>
          <cell r="B3935" t="str">
            <v xml:space="preserve">Ad. </v>
          </cell>
          <cell r="C3935" t="str">
            <v xml:space="preserve">Piston pompalı hidrofor (500 lt tank, 4000 l/h,40 mss) </v>
          </cell>
          <cell r="D3935">
            <v>1809740000</v>
          </cell>
        </row>
        <row r="3936">
          <cell r="A3936" t="str">
            <v>107.808</v>
          </cell>
          <cell r="B3936" t="str">
            <v xml:space="preserve">Ad. </v>
          </cell>
          <cell r="C3936" t="str">
            <v xml:space="preserve">Piston pompalı hidrofor (500 lt tank, 5000 l/h,40 mss) </v>
          </cell>
          <cell r="D3936">
            <v>1907180000</v>
          </cell>
        </row>
        <row r="3937">
          <cell r="A3937" t="str">
            <v>107.809</v>
          </cell>
          <cell r="B3937" t="str">
            <v xml:space="preserve">Ad. </v>
          </cell>
          <cell r="C3937" t="str">
            <v xml:space="preserve">Piston pompalı hidrofor (500 lt tank, 4000 l/h,50 mss) </v>
          </cell>
          <cell r="D3937">
            <v>1976790000</v>
          </cell>
        </row>
        <row r="3938">
          <cell r="A3938" t="str">
            <v>107.810</v>
          </cell>
          <cell r="B3938" t="str">
            <v xml:space="preserve">Ad. </v>
          </cell>
          <cell r="C3938" t="str">
            <v xml:space="preserve">Piston pompalı hidrofor (500 lt tank, 5000 l/h,50 mss) </v>
          </cell>
          <cell r="D3938">
            <v>2199530000</v>
          </cell>
        </row>
        <row r="3939">
          <cell r="A3939" t="str">
            <v>107.811</v>
          </cell>
          <cell r="B3939" t="str">
            <v xml:space="preserve">Ad. </v>
          </cell>
          <cell r="C3939" t="str">
            <v xml:space="preserve">Piston pompalı hidrofor (1000 lt tank, 10000 l/h,60 mss) </v>
          </cell>
          <cell r="D3939">
            <v>3118320000</v>
          </cell>
        </row>
        <row r="3940">
          <cell r="A3940" t="str">
            <v>107.900</v>
          </cell>
          <cell r="B3940" t="str">
            <v xml:space="preserve">Ad. </v>
          </cell>
          <cell r="C3940" t="str">
            <v xml:space="preserve">Elektronik sıvı seviyesi kontrol cihazı </v>
          </cell>
          <cell r="D3940">
            <v>75180000</v>
          </cell>
        </row>
        <row r="3941">
          <cell r="A3941" t="str">
            <v>107.901</v>
          </cell>
          <cell r="B3941" t="str">
            <v xml:space="preserve">Ad. </v>
          </cell>
          <cell r="C3941" t="str">
            <v xml:space="preserve">Otomatik basınç şa lteri </v>
          </cell>
          <cell r="D3941">
            <v>25900000</v>
          </cell>
        </row>
        <row r="3942">
          <cell r="A3942" t="str">
            <v>108.000</v>
          </cell>
          <cell r="B3942" t="str">
            <v xml:space="preserve">Ad. </v>
          </cell>
          <cell r="C3942" t="str">
            <v xml:space="preserve">SU YUMUŞATMA CİHAZI:(Ölçü: Ad. İhzarat: % 80) (T.S.E Kalite Belgeli) </v>
          </cell>
          <cell r="D3942">
            <v>0</v>
          </cell>
        </row>
        <row r="3943">
          <cell r="A3943" t="str">
            <v>108.101</v>
          </cell>
          <cell r="B3943" t="str">
            <v xml:space="preserve">Ad. </v>
          </cell>
          <cell r="C3943" t="str">
            <v xml:space="preserve">Su yumuşatma cihazı (1 m3/h,8 m3/reg, 240000 f.sert/reg) </v>
          </cell>
          <cell r="D3943">
            <v>105710000</v>
          </cell>
        </row>
        <row r="3944">
          <cell r="A3944" t="str">
            <v>108.102</v>
          </cell>
          <cell r="B3944" t="str">
            <v xml:space="preserve">Ad. </v>
          </cell>
          <cell r="C3944" t="str">
            <v xml:space="preserve">Su yumuşatma cihazı (2.5 m3/h,20 m3/reg, 600000 f.sert/reg) </v>
          </cell>
          <cell r="D3944">
            <v>112120000</v>
          </cell>
        </row>
        <row r="3945">
          <cell r="A3945" t="str">
            <v>108.103</v>
          </cell>
          <cell r="B3945" t="str">
            <v xml:space="preserve">Ad. </v>
          </cell>
          <cell r="C3945" t="str">
            <v xml:space="preserve">Su yumuşatma cihazı (5 m3/h,40 m3/reg, 1200000 f.sert/reg) </v>
          </cell>
          <cell r="D3945">
            <v>116600000</v>
          </cell>
        </row>
        <row r="3946">
          <cell r="A3946" t="str">
            <v>108.104</v>
          </cell>
          <cell r="B3946" t="str">
            <v xml:space="preserve">Ad. </v>
          </cell>
          <cell r="C3946" t="str">
            <v xml:space="preserve">Su yumuşatma cihazı (7.5 m3/h,60 m3/reg, 1800000 f.sert/reg) </v>
          </cell>
          <cell r="D3946">
            <v>124850000</v>
          </cell>
        </row>
        <row r="3947">
          <cell r="A3947" t="str">
            <v>108.105</v>
          </cell>
          <cell r="B3947" t="str">
            <v xml:space="preserve">Ad. </v>
          </cell>
          <cell r="C3947" t="str">
            <v xml:space="preserve">Su yumuşatma cihazı (10 m3/h,80 m3/reg, 2400000 f.sert/reg) </v>
          </cell>
          <cell r="D3947">
            <v>132900000</v>
          </cell>
        </row>
        <row r="3948">
          <cell r="A3948" t="str">
            <v>108.106</v>
          </cell>
          <cell r="B3948" t="str">
            <v xml:space="preserve">Ad. </v>
          </cell>
          <cell r="C3948" t="str">
            <v xml:space="preserve">Su yumuşatma cihazı (15 m3/h,120 m3/reg, 3600000 f.sert/reg) </v>
          </cell>
          <cell r="D3948">
            <v>139340000</v>
          </cell>
        </row>
        <row r="3949">
          <cell r="A3949" t="str">
            <v>108.107</v>
          </cell>
          <cell r="B3949" t="str">
            <v xml:space="preserve">Ad. </v>
          </cell>
          <cell r="C3949" t="str">
            <v xml:space="preserve">Su yumuşatma cihazı (20 m3/h,160 m3/reg, 4800000 f.sert/reg) </v>
          </cell>
          <cell r="D3949">
            <v>163360000</v>
          </cell>
        </row>
        <row r="3950">
          <cell r="A3950" t="str">
            <v>108.108</v>
          </cell>
          <cell r="B3950" t="str">
            <v xml:space="preserve">Ad. </v>
          </cell>
          <cell r="C3950" t="str">
            <v xml:space="preserve">Su yumuşatma cihazı (25 m3/h,200 m3/reg, 6000000 f.sert/reg) </v>
          </cell>
          <cell r="D3950">
            <v>176180000</v>
          </cell>
        </row>
        <row r="3951">
          <cell r="A3951" t="str">
            <v>108.109</v>
          </cell>
          <cell r="B3951" t="str">
            <v xml:space="preserve">Ad. </v>
          </cell>
          <cell r="C3951" t="str">
            <v xml:space="preserve">Su yumuşatma cihazı (30 m3/h,240 m3/reg, 7200000 f.sert/reg) </v>
          </cell>
          <cell r="D3951">
            <v>185900000</v>
          </cell>
        </row>
        <row r="3952">
          <cell r="A3952" t="str">
            <v>108.110</v>
          </cell>
          <cell r="B3952" t="str">
            <v xml:space="preserve">Ad. </v>
          </cell>
          <cell r="C3952" t="str">
            <v xml:space="preserve">Su yumuşatma cihazı (40 m3/h,320 m3/reg, 9600000 f.sert/reg) </v>
          </cell>
          <cell r="D3952">
            <v>193800000</v>
          </cell>
        </row>
        <row r="3953">
          <cell r="A3953" t="str">
            <v>108.111</v>
          </cell>
          <cell r="B3953" t="str">
            <v xml:space="preserve">Ad. </v>
          </cell>
          <cell r="C3953" t="str">
            <v xml:space="preserve">Su yumuşatma cihazı (50 m3/h,400 m3/reg, 12000000 f.sert/reg) </v>
          </cell>
          <cell r="D3953">
            <v>198600000</v>
          </cell>
        </row>
        <row r="3954">
          <cell r="A3954" t="str">
            <v>108.200</v>
          </cell>
          <cell r="B3954" t="str">
            <v xml:space="preserve">Ad. </v>
          </cell>
          <cell r="C3954" t="str">
            <v xml:space="preserve">İki kazanlı su yumuşatma cihazı. (Tandem): </v>
          </cell>
          <cell r="D3954">
            <v>0</v>
          </cell>
        </row>
        <row r="3955">
          <cell r="A3955" t="str">
            <v>108.201</v>
          </cell>
          <cell r="B3955" t="str">
            <v xml:space="preserve">Ad. </v>
          </cell>
          <cell r="C3955" t="str">
            <v xml:space="preserve">2 kazanlı Su yum.cihazı (1 m3/h,8 m3/reg, 240000 f.sert/reg) </v>
          </cell>
          <cell r="D3955">
            <v>0</v>
          </cell>
        </row>
        <row r="3956">
          <cell r="A3956" t="str">
            <v>108.202</v>
          </cell>
          <cell r="B3956" t="str">
            <v xml:space="preserve">Ad. </v>
          </cell>
          <cell r="C3956" t="str">
            <v xml:space="preserve">2 kazanlı Su yum.cihazı (2.5 m3/h,20 m3/reg, 600000 f.sert/reg) </v>
          </cell>
          <cell r="D3956">
            <v>0</v>
          </cell>
        </row>
        <row r="3957">
          <cell r="A3957" t="str">
            <v>108.203</v>
          </cell>
          <cell r="B3957" t="str">
            <v xml:space="preserve">Ad. </v>
          </cell>
          <cell r="C3957" t="str">
            <v xml:space="preserve">2 kazanlı Su yum.cihazı (5 m3/h,40 m3/reg, 1200000 f.sert/reg) </v>
          </cell>
          <cell r="D3957">
            <v>0</v>
          </cell>
        </row>
        <row r="3958">
          <cell r="A3958" t="str">
            <v>108.204</v>
          </cell>
          <cell r="B3958" t="str">
            <v xml:space="preserve">Ad. </v>
          </cell>
          <cell r="C3958" t="str">
            <v xml:space="preserve">2 kazanlı Su yum.cihazı (7.5 m3/h,60 m3/reg, 1800000 f.sert/reg) </v>
          </cell>
          <cell r="D3958">
            <v>0</v>
          </cell>
        </row>
        <row r="3959">
          <cell r="A3959" t="str">
            <v>108.205</v>
          </cell>
          <cell r="B3959" t="str">
            <v xml:space="preserve">Ad. </v>
          </cell>
          <cell r="C3959" t="str">
            <v xml:space="preserve">2 kazanlı Su yum.cihazı (10 m3/h,80 m3/reg, 2400000 f.sert/reg) </v>
          </cell>
          <cell r="D3959">
            <v>0</v>
          </cell>
        </row>
        <row r="3960">
          <cell r="A3960" t="str">
            <v>108.206</v>
          </cell>
          <cell r="B3960" t="str">
            <v xml:space="preserve">Ad. </v>
          </cell>
          <cell r="C3960" t="str">
            <v xml:space="preserve">2 kazanlı Su yum.cihazı (15 m3/h,120 m3/reg, 3600000 f.sert/reg) </v>
          </cell>
          <cell r="D3960">
            <v>0</v>
          </cell>
        </row>
        <row r="3961">
          <cell r="A3961" t="str">
            <v>108.207</v>
          </cell>
          <cell r="B3961" t="str">
            <v xml:space="preserve">Ad. </v>
          </cell>
          <cell r="C3961" t="str">
            <v xml:space="preserve">2 kazanlı Su yum.cihazı (20 m3/h,160 m3/reg, 4800000 f.sert/reg) </v>
          </cell>
          <cell r="D3961">
            <v>0</v>
          </cell>
        </row>
        <row r="3962">
          <cell r="A3962" t="str">
            <v>108.208</v>
          </cell>
          <cell r="B3962" t="str">
            <v xml:space="preserve">Ad. </v>
          </cell>
          <cell r="C3962" t="str">
            <v xml:space="preserve">2 kazanlı Su yum.cihazı (25 m3/h,200 m3/reg, 6000000 f.sert/reg) </v>
          </cell>
          <cell r="D3962">
            <v>0</v>
          </cell>
        </row>
        <row r="3963">
          <cell r="A3963" t="str">
            <v>108.209</v>
          </cell>
          <cell r="B3963" t="str">
            <v xml:space="preserve">Ad. </v>
          </cell>
          <cell r="C3963" t="str">
            <v xml:space="preserve">2 kazanlı Su yum.cihazı (30 m3/h,240 m3/reg, 7200000 f.sert/reg) </v>
          </cell>
          <cell r="D3963">
            <v>0</v>
          </cell>
        </row>
        <row r="3964">
          <cell r="A3964" t="str">
            <v>108.210</v>
          </cell>
          <cell r="B3964" t="str">
            <v xml:space="preserve">Ad. </v>
          </cell>
          <cell r="C3964" t="str">
            <v xml:space="preserve">2 kazanlı Su yum.cihazı (40 m3/h,320 m3/reg, 9600000 f.sert/reg) </v>
          </cell>
          <cell r="D3964">
            <v>0</v>
          </cell>
        </row>
        <row r="3965">
          <cell r="A3965" t="str">
            <v>108.211</v>
          </cell>
          <cell r="B3965" t="str">
            <v xml:space="preserve">Ad. </v>
          </cell>
          <cell r="C3965" t="str">
            <v xml:space="preserve">2 kazanlı Su yum.cihazı (50 m3/h,400 m3/reg, 12000000 f.sert/reg) </v>
          </cell>
          <cell r="D3965">
            <v>0</v>
          </cell>
        </row>
        <row r="3966">
          <cell r="A3966" t="str">
            <v>108.300</v>
          </cell>
          <cell r="B3966" t="str">
            <v xml:space="preserve">Ad. </v>
          </cell>
          <cell r="C3966" t="str">
            <v xml:space="preserve">Magnetik tip su yumuşatma cihazı (İthal malı) (*) </v>
          </cell>
          <cell r="D3966">
            <v>0</v>
          </cell>
        </row>
        <row r="3967">
          <cell r="A3967" t="str">
            <v>108.400</v>
          </cell>
          <cell r="B3967" t="str">
            <v xml:space="preserve">Ad. </v>
          </cell>
          <cell r="C3967" t="str">
            <v xml:space="preserve">Elektronik su artıma cihazı:(*) </v>
          </cell>
          <cell r="D3967">
            <v>0</v>
          </cell>
        </row>
        <row r="3968">
          <cell r="A3968" t="str">
            <v>108.500</v>
          </cell>
          <cell r="B3968" t="str">
            <v xml:space="preserve">kg </v>
          </cell>
          <cell r="C3968" t="str">
            <v xml:space="preserve">Sentetik reçine </v>
          </cell>
          <cell r="D3968">
            <v>4650000</v>
          </cell>
        </row>
        <row r="3969">
          <cell r="A3969" t="str">
            <v>108.600</v>
          </cell>
          <cell r="B3969" t="str">
            <v xml:space="preserve">Ad. </v>
          </cell>
          <cell r="C3969" t="str">
            <v xml:space="preserve">Mağnetik tip su yumuşatma cihazı: (Yerli imalat):(*) </v>
          </cell>
          <cell r="D3969">
            <v>0</v>
          </cell>
        </row>
        <row r="3970">
          <cell r="A3970" t="str">
            <v>108.700</v>
          </cell>
          <cell r="B3970" t="str">
            <v xml:space="preserve">Ad. </v>
          </cell>
          <cell r="C3970" t="str">
            <v xml:space="preserve">Tam otomatik su yumuşatma cihazı İhz. % 80 (1-39 m3/h) </v>
          </cell>
          <cell r="D3970">
            <v>0</v>
          </cell>
        </row>
        <row r="3971">
          <cell r="A3971" t="str">
            <v>108.701</v>
          </cell>
          <cell r="B3971" t="str">
            <v xml:space="preserve">Ad. </v>
          </cell>
          <cell r="C3971" t="str">
            <v xml:space="preserve">Tam otomatik su yumuşatma cihazı, debi: 1,0 m3/h </v>
          </cell>
          <cell r="D3971">
            <v>4433000000</v>
          </cell>
        </row>
        <row r="3972">
          <cell r="A3972" t="str">
            <v>108.702</v>
          </cell>
          <cell r="B3972" t="str">
            <v xml:space="preserve">Ad. </v>
          </cell>
          <cell r="C3972" t="str">
            <v xml:space="preserve">Tam otomatik su yumuşatma cihazı, debi: 1,5 m3/h </v>
          </cell>
          <cell r="D3972">
            <v>4523620000</v>
          </cell>
        </row>
        <row r="3973">
          <cell r="A3973" t="str">
            <v>108.703</v>
          </cell>
          <cell r="B3973" t="str">
            <v xml:space="preserve">Ad. </v>
          </cell>
          <cell r="C3973" t="str">
            <v xml:space="preserve">Tam otomatik su yumuşatma cihazı, debi: 2,25 m3/h </v>
          </cell>
          <cell r="D3973">
            <v>5170350000</v>
          </cell>
        </row>
        <row r="3974">
          <cell r="A3974" t="str">
            <v>108.704</v>
          </cell>
          <cell r="B3974" t="str">
            <v xml:space="preserve">Ad. </v>
          </cell>
          <cell r="C3974" t="str">
            <v xml:space="preserve">Tam otomatik su yumuşatma cihazı, debi: 3,0 m3/h </v>
          </cell>
          <cell r="D3974">
            <v>6756750000</v>
          </cell>
        </row>
        <row r="3975">
          <cell r="A3975" t="str">
            <v>108.705</v>
          </cell>
          <cell r="B3975" t="str">
            <v xml:space="preserve">Ad. </v>
          </cell>
          <cell r="C3975" t="str">
            <v xml:space="preserve">Tam otomatik su yumuşatma cihazı, debi: 3,75 m3/h </v>
          </cell>
          <cell r="D3975">
            <v>7722000000</v>
          </cell>
        </row>
        <row r="3976">
          <cell r="A3976" t="str">
            <v>108.706</v>
          </cell>
          <cell r="B3976" t="str">
            <v xml:space="preserve">Ad. </v>
          </cell>
          <cell r="C3976" t="str">
            <v xml:space="preserve">Tam otomatik su yumuşatma cihazı, debi: 4,5 m3/h </v>
          </cell>
          <cell r="D3976">
            <v>9118040000</v>
          </cell>
        </row>
        <row r="3977">
          <cell r="A3977" t="str">
            <v>108.707</v>
          </cell>
          <cell r="B3977" t="str">
            <v xml:space="preserve">Ad. </v>
          </cell>
          <cell r="C3977" t="str">
            <v xml:space="preserve">Tam otomatik su yumuşatma cihazı, debi: 6,0 m3/h </v>
          </cell>
          <cell r="D3977">
            <v>11090550000</v>
          </cell>
        </row>
        <row r="3978">
          <cell r="A3978" t="str">
            <v>108.708</v>
          </cell>
          <cell r="B3978" t="str">
            <v xml:space="preserve">Ad. </v>
          </cell>
          <cell r="C3978" t="str">
            <v xml:space="preserve">Tam otomatik su yumuşatma cihazı, debi: 9,0 m3/h </v>
          </cell>
          <cell r="D3978">
            <v>15017680000</v>
          </cell>
        </row>
        <row r="3979">
          <cell r="A3979" t="str">
            <v>108.709</v>
          </cell>
          <cell r="B3979" t="str">
            <v xml:space="preserve">Ad. </v>
          </cell>
          <cell r="C3979" t="str">
            <v xml:space="preserve">Tam otomatik su yumuşatma cihazı, debi: 12,0 m3/h </v>
          </cell>
          <cell r="D3979">
            <v>19363100000</v>
          </cell>
        </row>
        <row r="3980">
          <cell r="A3980" t="str">
            <v>108.710</v>
          </cell>
          <cell r="B3980" t="str">
            <v xml:space="preserve">Ad. </v>
          </cell>
          <cell r="C3980" t="str">
            <v xml:space="preserve">Tam otomatik su yumuşatma cihazı, debi: 15,0 m3/h </v>
          </cell>
          <cell r="D3980">
            <v>21164000000</v>
          </cell>
        </row>
        <row r="3981">
          <cell r="A3981" t="str">
            <v>108.711</v>
          </cell>
          <cell r="B3981" t="str">
            <v xml:space="preserve">Ad. </v>
          </cell>
          <cell r="C3981" t="str">
            <v xml:space="preserve">Tam otomatik su yumuşatma cihazı, debi: 18,0 m3/h </v>
          </cell>
          <cell r="D3981">
            <v>23755880000</v>
          </cell>
        </row>
        <row r="3982">
          <cell r="A3982" t="str">
            <v>108.712</v>
          </cell>
          <cell r="B3982" t="str">
            <v xml:space="preserve">Ad. </v>
          </cell>
          <cell r="C3982" t="str">
            <v xml:space="preserve">Tam otomatik su yumuşatma cihazı, debi: 24,0 m3/h </v>
          </cell>
          <cell r="D3982">
            <v>26844680000</v>
          </cell>
        </row>
        <row r="3983">
          <cell r="A3983" t="str">
            <v>108.713</v>
          </cell>
          <cell r="B3983" t="str">
            <v xml:space="preserve">Ad. </v>
          </cell>
          <cell r="C3983" t="str">
            <v xml:space="preserve">Tam otomatik su yumuşatma cihazı, debi: 30,0 m3/h </v>
          </cell>
          <cell r="D3983">
            <v>32890000000</v>
          </cell>
        </row>
        <row r="3984">
          <cell r="A3984" t="str">
            <v>108.714</v>
          </cell>
          <cell r="B3984" t="str">
            <v xml:space="preserve">Ad. </v>
          </cell>
          <cell r="C3984" t="str">
            <v xml:space="preserve">Tam otomatik su yumuşatma cihazı, debi: 35,0 m3/h </v>
          </cell>
          <cell r="D3984">
            <v>35878700000</v>
          </cell>
        </row>
        <row r="3985">
          <cell r="A3985" t="str">
            <v>108.715</v>
          </cell>
          <cell r="B3985" t="str">
            <v xml:space="preserve">Ad. </v>
          </cell>
          <cell r="C3985" t="str">
            <v xml:space="preserve">Tam otomatik su yumuşatma cihazı, debi: 39,0 m3/h </v>
          </cell>
          <cell r="D3985">
            <v>36971750000</v>
          </cell>
        </row>
        <row r="3986">
          <cell r="A3986" t="str">
            <v>108.800</v>
          </cell>
          <cell r="B3986" t="str">
            <v xml:space="preserve">Ad. </v>
          </cell>
          <cell r="C3986" t="str">
            <v xml:space="preserve">Tam otomatik su yumuşatma cihazı İhz. % 80 (45-135 m3/h) </v>
          </cell>
          <cell r="D3986">
            <v>0</v>
          </cell>
        </row>
        <row r="3987">
          <cell r="A3987" t="str">
            <v>108.801</v>
          </cell>
          <cell r="B3987" t="str">
            <v xml:space="preserve">Ad. </v>
          </cell>
          <cell r="C3987" t="str">
            <v xml:space="preserve">Tam otomatik su yumuşatma cihazı, debi: 45 m3/h </v>
          </cell>
          <cell r="D3987">
            <v>44687500000</v>
          </cell>
        </row>
        <row r="3988">
          <cell r="A3988" t="str">
            <v>108.802</v>
          </cell>
          <cell r="B3988" t="str">
            <v xml:space="preserve">Ad. </v>
          </cell>
          <cell r="C3988" t="str">
            <v xml:space="preserve">Tam otomatik su yumuşatma cihazı, debi: 60 m3/h </v>
          </cell>
          <cell r="D3988">
            <v>50395880000</v>
          </cell>
        </row>
        <row r="3989">
          <cell r="A3989" t="str">
            <v>108.803</v>
          </cell>
          <cell r="B3989" t="str">
            <v xml:space="preserve">Ad. </v>
          </cell>
          <cell r="C3989" t="str">
            <v xml:space="preserve">Tam otomatik su yumuşatma cihazı, debi: 75 m3/h </v>
          </cell>
          <cell r="D3989">
            <v>81612780000</v>
          </cell>
        </row>
        <row r="3990">
          <cell r="A3990" t="str">
            <v>108.804</v>
          </cell>
          <cell r="B3990" t="str">
            <v xml:space="preserve">Ad. </v>
          </cell>
          <cell r="C3990" t="str">
            <v xml:space="preserve">Tam otomatik su yumuşatma cihazı, debi: 84 m3/h </v>
          </cell>
          <cell r="D3990">
            <v>93733820000</v>
          </cell>
        </row>
        <row r="3991">
          <cell r="A3991" t="str">
            <v>108.805</v>
          </cell>
          <cell r="B3991" t="str">
            <v xml:space="preserve">Ad. </v>
          </cell>
          <cell r="C3991" t="str">
            <v xml:space="preserve">Tam otomatik su yumuşatma cihazı, debi: 110 m3/h </v>
          </cell>
          <cell r="D3991">
            <v>103246000000</v>
          </cell>
        </row>
        <row r="3992">
          <cell r="A3992" t="str">
            <v>108.806</v>
          </cell>
          <cell r="B3992" t="str">
            <v xml:space="preserve">Ad. </v>
          </cell>
          <cell r="C3992" t="str">
            <v xml:space="preserve">Tam otomatik su yumuşatma cihazı, debi: 135 m3/h </v>
          </cell>
          <cell r="D3992">
            <v>125125000000</v>
          </cell>
        </row>
        <row r="3993">
          <cell r="A3993" t="str">
            <v>109.000</v>
          </cell>
          <cell r="B3993" t="str">
            <v xml:space="preserve">Ad. </v>
          </cell>
          <cell r="C3993" t="str">
            <v xml:space="preserve">Soğuk ve sıcak su kollektörleri </v>
          </cell>
          <cell r="D3993">
            <v>0</v>
          </cell>
        </row>
        <row r="3994">
          <cell r="A3994" t="str">
            <v>109.100</v>
          </cell>
          <cell r="B3994" t="str">
            <v xml:space="preserve">m </v>
          </cell>
          <cell r="C3994" t="str">
            <v xml:space="preserve">Kollektör borusu galvanizli (Ölçü:m) </v>
          </cell>
          <cell r="D3994">
            <v>0</v>
          </cell>
        </row>
        <row r="3995">
          <cell r="A3995" t="str">
            <v>109.101</v>
          </cell>
          <cell r="B3995" t="str">
            <v xml:space="preserve">m </v>
          </cell>
          <cell r="C3995" t="str">
            <v xml:space="preserve">Kollektör borusu galvanizli (çap: 2") </v>
          </cell>
          <cell r="D3995">
            <v>18880000</v>
          </cell>
        </row>
        <row r="3996">
          <cell r="A3996" t="str">
            <v>109.102</v>
          </cell>
          <cell r="B3996" t="str">
            <v xml:space="preserve">m </v>
          </cell>
          <cell r="C3996" t="str">
            <v xml:space="preserve">Kollektör borusu galvanizli (çap: 3") </v>
          </cell>
          <cell r="D3996">
            <v>26830000</v>
          </cell>
        </row>
        <row r="3997">
          <cell r="A3997" t="str">
            <v>109.103</v>
          </cell>
          <cell r="B3997" t="str">
            <v xml:space="preserve">m </v>
          </cell>
          <cell r="C3997" t="str">
            <v xml:space="preserve">Kollektör borusu galvanizli (çap: 4") </v>
          </cell>
          <cell r="D3997">
            <v>36570000</v>
          </cell>
        </row>
        <row r="3998">
          <cell r="A3998" t="str">
            <v>109.104</v>
          </cell>
          <cell r="B3998" t="str">
            <v xml:space="preserve">m </v>
          </cell>
          <cell r="C3998" t="str">
            <v xml:space="preserve">Kollektör borusu galvanizli (çap: 5") </v>
          </cell>
          <cell r="D3998">
            <v>44830000</v>
          </cell>
        </row>
        <row r="3999">
          <cell r="A3999" t="str">
            <v>109.105</v>
          </cell>
          <cell r="B3999" t="str">
            <v xml:space="preserve">m </v>
          </cell>
          <cell r="C3999" t="str">
            <v xml:space="preserve">Kollektör borusu galvanizli (çap: 6") </v>
          </cell>
          <cell r="D3999">
            <v>51920000</v>
          </cell>
        </row>
        <row r="4000">
          <cell r="A4000" t="str">
            <v>109.200</v>
          </cell>
          <cell r="B4000" t="str">
            <v xml:space="preserve">Ad. </v>
          </cell>
          <cell r="C4000" t="str">
            <v xml:space="preserve">Kollektör ağzı: Galvanizli manşonlarla (Ölçü: Ad., ). </v>
          </cell>
          <cell r="D4000">
            <v>0</v>
          </cell>
        </row>
        <row r="4001">
          <cell r="A4001" t="str">
            <v>109.201</v>
          </cell>
          <cell r="B4001" t="str">
            <v xml:space="preserve">Ad. </v>
          </cell>
          <cell r="C4001" t="str">
            <v xml:space="preserve">Kollektör ağzı galvanizli manşonlarla (15 mm flanşlı) </v>
          </cell>
          <cell r="D4001">
            <v>2130000</v>
          </cell>
        </row>
        <row r="4002">
          <cell r="A4002" t="str">
            <v>109.202</v>
          </cell>
          <cell r="B4002" t="str">
            <v xml:space="preserve">Ad. </v>
          </cell>
          <cell r="C4002" t="str">
            <v xml:space="preserve">Kollektör ağzı galvanizli manşonlarla (20 mm flanşlı) </v>
          </cell>
          <cell r="D4002">
            <v>2480000</v>
          </cell>
        </row>
        <row r="4003">
          <cell r="A4003" t="str">
            <v>109.203</v>
          </cell>
          <cell r="B4003" t="str">
            <v xml:space="preserve">Ad. </v>
          </cell>
          <cell r="C4003" t="str">
            <v xml:space="preserve">Kollektör ağzı galvanizli manşonlarla (25 mm flanşlı) </v>
          </cell>
          <cell r="D4003">
            <v>2830000</v>
          </cell>
        </row>
        <row r="4004">
          <cell r="A4004" t="str">
            <v>109.204</v>
          </cell>
          <cell r="B4004" t="str">
            <v xml:space="preserve">Ad. </v>
          </cell>
          <cell r="C4004" t="str">
            <v xml:space="preserve">Kollektör ağzı galvanizli manşonlarla (32 mm flanşlı) </v>
          </cell>
          <cell r="D4004">
            <v>3190000</v>
          </cell>
        </row>
        <row r="4005">
          <cell r="A4005" t="str">
            <v>109.205</v>
          </cell>
          <cell r="B4005" t="str">
            <v xml:space="preserve">Ad. </v>
          </cell>
          <cell r="C4005" t="str">
            <v xml:space="preserve">Kollektör ağzı galvanizli manşonlarla (40 mm flanşlı) </v>
          </cell>
          <cell r="D4005">
            <v>3550000</v>
          </cell>
        </row>
        <row r="4006">
          <cell r="A4006" t="str">
            <v>109.206</v>
          </cell>
          <cell r="B4006" t="str">
            <v xml:space="preserve">Ad. </v>
          </cell>
          <cell r="C4006" t="str">
            <v xml:space="preserve">Kollektör ağzı galvanizli manşonlarla (50 mm flanşlı) </v>
          </cell>
          <cell r="D4006">
            <v>3850000</v>
          </cell>
        </row>
        <row r="4007">
          <cell r="A4007" t="str">
            <v>109.207</v>
          </cell>
          <cell r="B4007" t="str">
            <v xml:space="preserve">Ad. </v>
          </cell>
          <cell r="C4007" t="str">
            <v xml:space="preserve">Kollektör ağzı galvanizli manşonlarla (65 mm flanşlı) </v>
          </cell>
          <cell r="D4007">
            <v>4430000</v>
          </cell>
        </row>
        <row r="4008">
          <cell r="A4008" t="str">
            <v>109.208</v>
          </cell>
          <cell r="B4008" t="str">
            <v xml:space="preserve">Ad. </v>
          </cell>
          <cell r="C4008" t="str">
            <v xml:space="preserve">Kollektör ağzı galvanizli manşonlarla (80 mm flanşlı) </v>
          </cell>
          <cell r="D4008">
            <v>5310000</v>
          </cell>
        </row>
        <row r="4009">
          <cell r="A4009" t="str">
            <v>109.209</v>
          </cell>
          <cell r="B4009" t="str">
            <v xml:space="preserve">Ad. </v>
          </cell>
          <cell r="C4009" t="str">
            <v xml:space="preserve">Kollektör ağzı galvanizli manşonlarla (100 mm flanşlı) </v>
          </cell>
          <cell r="D4009">
            <v>5600000</v>
          </cell>
        </row>
        <row r="4010">
          <cell r="A4010" t="str">
            <v>109.210</v>
          </cell>
          <cell r="B4010" t="str">
            <v xml:space="preserve">Ad. </v>
          </cell>
          <cell r="C4010" t="str">
            <v xml:space="preserve">Kollektör ağzı galvanizli manşonlarla (125 mm flanşlı) </v>
          </cell>
          <cell r="D4010">
            <v>6200000</v>
          </cell>
        </row>
        <row r="4011">
          <cell r="A4011" t="str">
            <v>109.300</v>
          </cell>
          <cell r="B4011" t="str">
            <v xml:space="preserve">Ad. </v>
          </cell>
          <cell r="C4011" t="str">
            <v xml:space="preserve">Termometre hidrometre ve boşa ltma ağızları </v>
          </cell>
          <cell r="D4011">
            <v>1070000</v>
          </cell>
        </row>
        <row r="4012">
          <cell r="A4012" t="str">
            <v>110.000</v>
          </cell>
          <cell r="B4012" t="str">
            <v xml:space="preserve">Ad. </v>
          </cell>
          <cell r="C4012" t="str">
            <v xml:space="preserve">SICAK SU ÜRETİCİLERİ: (Ölçü: Ad., İhzarat: % 80 TS-736) </v>
          </cell>
          <cell r="D4012">
            <v>0</v>
          </cell>
        </row>
        <row r="4013">
          <cell r="A4013" t="str">
            <v>110.100</v>
          </cell>
          <cell r="B4013" t="str">
            <v xml:space="preserve">Ad. </v>
          </cell>
          <cell r="C4013" t="str">
            <v xml:space="preserve">Bakır boru serpatinli boyler (TS-736) </v>
          </cell>
          <cell r="D4013">
            <v>0</v>
          </cell>
        </row>
        <row r="4014">
          <cell r="A4014" t="str">
            <v>110.101</v>
          </cell>
          <cell r="B4014" t="str">
            <v xml:space="preserve">Ad. </v>
          </cell>
          <cell r="C4014" t="str">
            <v xml:space="preserve">Bakır boru serpantinli boyler ( 800 lt) </v>
          </cell>
          <cell r="D4014">
            <v>885500000</v>
          </cell>
        </row>
        <row r="4015">
          <cell r="A4015" t="str">
            <v>110.102</v>
          </cell>
          <cell r="B4015" t="str">
            <v xml:space="preserve">Ad. </v>
          </cell>
          <cell r="C4015" t="str">
            <v xml:space="preserve">Bakır boru serpantinli boyler ( 1000 lt) </v>
          </cell>
          <cell r="D4015">
            <v>1015740000</v>
          </cell>
        </row>
        <row r="4016">
          <cell r="A4016" t="str">
            <v>110.103</v>
          </cell>
          <cell r="B4016" t="str">
            <v xml:space="preserve">Ad. </v>
          </cell>
          <cell r="C4016" t="str">
            <v xml:space="preserve">Bakır boru serpantinli boyler ( 1500 lt) </v>
          </cell>
          <cell r="D4016">
            <v>1247940000</v>
          </cell>
        </row>
        <row r="4017">
          <cell r="A4017" t="str">
            <v>110.104</v>
          </cell>
          <cell r="B4017" t="str">
            <v xml:space="preserve">Ad. </v>
          </cell>
          <cell r="C4017" t="str">
            <v xml:space="preserve">Bakır boru serpantinli boyler ( 2000 lt) </v>
          </cell>
          <cell r="D4017">
            <v>1625140000</v>
          </cell>
        </row>
        <row r="4018">
          <cell r="A4018" t="str">
            <v>110.105</v>
          </cell>
          <cell r="B4018" t="str">
            <v xml:space="preserve">Ad. </v>
          </cell>
          <cell r="C4018" t="str">
            <v xml:space="preserve">Bakır boru serpantinli boyler ( 2500 lt) </v>
          </cell>
          <cell r="D4018">
            <v>1973400000</v>
          </cell>
        </row>
        <row r="4019">
          <cell r="A4019" t="str">
            <v>110.106</v>
          </cell>
          <cell r="B4019" t="str">
            <v xml:space="preserve">Ad. </v>
          </cell>
          <cell r="C4019" t="str">
            <v xml:space="preserve">Bakır boru serpantinli boyler ( 3000 lt) </v>
          </cell>
          <cell r="D4019">
            <v>2437820000</v>
          </cell>
        </row>
        <row r="4020">
          <cell r="A4020" t="str">
            <v>110.107</v>
          </cell>
          <cell r="B4020" t="str">
            <v xml:space="preserve">Ad. </v>
          </cell>
          <cell r="C4020" t="str">
            <v xml:space="preserve">Bakır boru serpantinli boyler ( 4000 lt) </v>
          </cell>
          <cell r="D4020">
            <v>3018180000</v>
          </cell>
        </row>
        <row r="4021">
          <cell r="A4021" t="str">
            <v>110.108</v>
          </cell>
          <cell r="B4021" t="str">
            <v xml:space="preserve">Ad. </v>
          </cell>
          <cell r="C4021" t="str">
            <v xml:space="preserve">Bakır boru serpantinli boyler ( 5000 lt) </v>
          </cell>
          <cell r="D4021">
            <v>3801860000</v>
          </cell>
        </row>
        <row r="4022">
          <cell r="A4022" t="str">
            <v>110.109</v>
          </cell>
          <cell r="B4022" t="str">
            <v xml:space="preserve">Ad. </v>
          </cell>
          <cell r="C4022" t="str">
            <v xml:space="preserve">Bakır boru serpantili boyler 500 lt </v>
          </cell>
          <cell r="D4022">
            <v>650090000</v>
          </cell>
        </row>
        <row r="4023">
          <cell r="A4023" t="str">
            <v>110.110</v>
          </cell>
          <cell r="B4023" t="str">
            <v xml:space="preserve">Ad. </v>
          </cell>
          <cell r="C4023" t="str">
            <v xml:space="preserve">Bakır boru serpantili boyler 300 lt </v>
          </cell>
          <cell r="D4023">
            <v>441100000</v>
          </cell>
        </row>
        <row r="4024">
          <cell r="A4024" t="str">
            <v>110.111</v>
          </cell>
          <cell r="B4024" t="str">
            <v xml:space="preserve">Ad. </v>
          </cell>
          <cell r="C4024" t="str">
            <v xml:space="preserve">Bakır boru serpantili boyler 200 lt </v>
          </cell>
          <cell r="D4024">
            <v>319240000</v>
          </cell>
        </row>
        <row r="4025">
          <cell r="A4025" t="str">
            <v>110.112</v>
          </cell>
          <cell r="B4025" t="str">
            <v xml:space="preserve">Ad. </v>
          </cell>
          <cell r="C4025" t="str">
            <v xml:space="preserve">Bakır boru serpantili boyler 150 lt </v>
          </cell>
          <cell r="D4025">
            <v>278610000</v>
          </cell>
        </row>
        <row r="4026">
          <cell r="A4026" t="str">
            <v>110.200</v>
          </cell>
          <cell r="B4026" t="str">
            <v xml:space="preserve">Ad. </v>
          </cell>
          <cell r="C4026" t="str">
            <v xml:space="preserve">Demir boru serpatinli boyalar: (TS-736)(*) </v>
          </cell>
          <cell r="D4026">
            <v>0</v>
          </cell>
        </row>
        <row r="4027">
          <cell r="A4027" t="str">
            <v>110.400</v>
          </cell>
          <cell r="B4027" t="str">
            <v xml:space="preserve">Ad. </v>
          </cell>
          <cell r="C4027" t="str">
            <v xml:space="preserve">Bakır boru serpantili 10 atmosfer işletme basınçlı boyler. </v>
          </cell>
          <cell r="D4027">
            <v>0</v>
          </cell>
        </row>
        <row r="4028">
          <cell r="A4028" t="str">
            <v>110.401</v>
          </cell>
          <cell r="B4028" t="str">
            <v xml:space="preserve">Ad. </v>
          </cell>
          <cell r="C4028" t="str">
            <v xml:space="preserve">Bakır boru serpantinli boyler (150 lt-10 atü işl.bas.) </v>
          </cell>
          <cell r="D4028">
            <v>348260000</v>
          </cell>
        </row>
        <row r="4029">
          <cell r="A4029" t="str">
            <v>110.402</v>
          </cell>
          <cell r="B4029" t="str">
            <v xml:space="preserve">Ad. </v>
          </cell>
          <cell r="C4029" t="str">
            <v xml:space="preserve">Bakır boru serpantinli boyler (200 lt-10 atü işl.bas.) </v>
          </cell>
          <cell r="D4029">
            <v>383020000</v>
          </cell>
        </row>
        <row r="4030">
          <cell r="A4030" t="str">
            <v>110.403</v>
          </cell>
          <cell r="B4030" t="str">
            <v xml:space="preserve">Ad. </v>
          </cell>
          <cell r="C4030" t="str">
            <v xml:space="preserve">Bakır boru serpantinli boyler (300 lt-10 atü işl.bas.) </v>
          </cell>
          <cell r="D4030">
            <v>534010000</v>
          </cell>
        </row>
        <row r="4031">
          <cell r="A4031" t="str">
            <v>110.404</v>
          </cell>
          <cell r="B4031" t="str">
            <v xml:space="preserve">Ad. </v>
          </cell>
          <cell r="C4031" t="str">
            <v xml:space="preserve">Bakır boru serpantinli boyler (500 lt-10 atü işl.bas.) </v>
          </cell>
          <cell r="D4031">
            <v>766150000</v>
          </cell>
        </row>
        <row r="4032">
          <cell r="A4032" t="str">
            <v>110.405</v>
          </cell>
          <cell r="B4032" t="str">
            <v xml:space="preserve">Ad. </v>
          </cell>
          <cell r="C4032" t="str">
            <v xml:space="preserve">Bakır boru serpantinli boyler (800 lt-10 atü işl.bas.) </v>
          </cell>
          <cell r="D4032">
            <v>1059300000</v>
          </cell>
        </row>
        <row r="4033">
          <cell r="A4033" t="str">
            <v>110.406</v>
          </cell>
          <cell r="B4033" t="str">
            <v xml:space="preserve">Ad. </v>
          </cell>
          <cell r="C4033" t="str">
            <v xml:space="preserve">Bakır boru serpantinli boyler (1000 lt-10 atü işl.bas.) </v>
          </cell>
          <cell r="D4033">
            <v>1175350000</v>
          </cell>
        </row>
        <row r="4034">
          <cell r="A4034" t="str">
            <v>110.407</v>
          </cell>
          <cell r="B4034" t="str">
            <v xml:space="preserve">Ad. </v>
          </cell>
          <cell r="C4034" t="str">
            <v xml:space="preserve">Bakır boru serpantinli boyler (16500 lt-10 atü işl.bas.) </v>
          </cell>
          <cell r="D4034">
            <v>1596200000</v>
          </cell>
        </row>
        <row r="4035">
          <cell r="A4035" t="str">
            <v>110.408</v>
          </cell>
          <cell r="B4035" t="str">
            <v xml:space="preserve">Ad. </v>
          </cell>
          <cell r="C4035" t="str">
            <v xml:space="preserve">Bakır boru serpantinli boyler (2000 lt-10 atü işl.bas.) </v>
          </cell>
          <cell r="D4035">
            <v>1871910000</v>
          </cell>
        </row>
        <row r="4036">
          <cell r="A4036" t="str">
            <v>110.409</v>
          </cell>
          <cell r="B4036" t="str">
            <v xml:space="preserve">Ad. </v>
          </cell>
          <cell r="C4036" t="str">
            <v xml:space="preserve">Bakır boru serpantinli boyler (2500 lt-10 atü işl.bas.) </v>
          </cell>
          <cell r="D4036">
            <v>2437820000</v>
          </cell>
        </row>
        <row r="4037">
          <cell r="A4037" t="str">
            <v>110.410</v>
          </cell>
          <cell r="B4037" t="str">
            <v xml:space="preserve">Ad. </v>
          </cell>
          <cell r="C4037" t="str">
            <v xml:space="preserve">Bakır boru serpantinli boyler (3000 lt-10 atü işl.bas.) </v>
          </cell>
          <cell r="D4037">
            <v>2669920000</v>
          </cell>
        </row>
        <row r="4038">
          <cell r="A4038" t="str">
            <v>110.411</v>
          </cell>
          <cell r="B4038" t="str">
            <v xml:space="preserve">Ad. </v>
          </cell>
          <cell r="C4038" t="str">
            <v xml:space="preserve">Bakır boru serpantinli boyler (4000 lt-10 atü işl.bas.) </v>
          </cell>
          <cell r="D4038">
            <v>3308470000</v>
          </cell>
        </row>
        <row r="4039">
          <cell r="A4039" t="str">
            <v>110.412</v>
          </cell>
          <cell r="B4039" t="str">
            <v xml:space="preserve">Ad. </v>
          </cell>
          <cell r="C4039" t="str">
            <v xml:space="preserve">Bakır boru serpantinli boyler (5000 lt-10 atü işl.bas.) </v>
          </cell>
          <cell r="D4039">
            <v>3801860000</v>
          </cell>
        </row>
        <row r="4040">
          <cell r="A4040" t="str">
            <v>110.500</v>
          </cell>
          <cell r="B4040" t="str">
            <v xml:space="preserve">Ad. </v>
          </cell>
          <cell r="C4040" t="str">
            <v xml:space="preserve">Demir boru sempatinli 10 atmosfer işletme basınçlı boyler. </v>
          </cell>
          <cell r="D4040">
            <v>0</v>
          </cell>
        </row>
        <row r="4041">
          <cell r="A4041" t="str">
            <v>110.501</v>
          </cell>
          <cell r="B4041" t="str">
            <v xml:space="preserve">Ad. </v>
          </cell>
          <cell r="C4041" t="str">
            <v xml:space="preserve">Demir boru serpantinli boyler (150 lt-10 atü işl.bas.) </v>
          </cell>
          <cell r="D4041">
            <v>0</v>
          </cell>
        </row>
        <row r="4042">
          <cell r="A4042" t="str">
            <v>110.502</v>
          </cell>
          <cell r="B4042" t="str">
            <v xml:space="preserve">Ad. </v>
          </cell>
          <cell r="C4042" t="str">
            <v xml:space="preserve">Demir boru serpantinli boyler (200 lt-10 atü işl.bas.) </v>
          </cell>
          <cell r="D4042">
            <v>0</v>
          </cell>
        </row>
        <row r="4043">
          <cell r="A4043" t="str">
            <v>110.503</v>
          </cell>
          <cell r="B4043" t="str">
            <v xml:space="preserve">Ad. </v>
          </cell>
          <cell r="C4043" t="str">
            <v xml:space="preserve">Demir boru serpantinli boyler (300 lt-10 atü işl.bas.) </v>
          </cell>
          <cell r="D4043">
            <v>0</v>
          </cell>
        </row>
        <row r="4044">
          <cell r="A4044" t="str">
            <v>110.504</v>
          </cell>
          <cell r="B4044" t="str">
            <v xml:space="preserve">Ad. </v>
          </cell>
          <cell r="C4044" t="str">
            <v xml:space="preserve">Demir boru serpantinli boyler (500 lt-10 atü işl.bas.) </v>
          </cell>
          <cell r="D4044">
            <v>0</v>
          </cell>
        </row>
        <row r="4045">
          <cell r="A4045" t="str">
            <v>110.505</v>
          </cell>
          <cell r="B4045" t="str">
            <v xml:space="preserve">Ad. </v>
          </cell>
          <cell r="C4045" t="str">
            <v xml:space="preserve">Demir boru serpantinli boyler (800 lt-10 atü işl.bas.) </v>
          </cell>
          <cell r="D4045">
            <v>0</v>
          </cell>
        </row>
        <row r="4046">
          <cell r="A4046" t="str">
            <v>110.506</v>
          </cell>
          <cell r="B4046" t="str">
            <v xml:space="preserve">Ad. </v>
          </cell>
          <cell r="C4046" t="str">
            <v xml:space="preserve">Demir boru serpantinli boyler (1000 lt-10 atü işl.bas.) </v>
          </cell>
          <cell r="D4046">
            <v>0</v>
          </cell>
        </row>
        <row r="4047">
          <cell r="A4047" t="str">
            <v>110.507</v>
          </cell>
          <cell r="B4047" t="str">
            <v xml:space="preserve">Ad. </v>
          </cell>
          <cell r="C4047" t="str">
            <v xml:space="preserve">Demir boru serpantinli boyler (16500 lt-10 atü işl.bas.) </v>
          </cell>
          <cell r="D4047">
            <v>0</v>
          </cell>
        </row>
        <row r="4048">
          <cell r="A4048" t="str">
            <v>110.508</v>
          </cell>
          <cell r="B4048" t="str">
            <v xml:space="preserve">Ad. </v>
          </cell>
          <cell r="C4048" t="str">
            <v xml:space="preserve">Demir boru serpantinli boyler (2000 lt-10 atü işl.bas.) </v>
          </cell>
          <cell r="D4048">
            <v>0</v>
          </cell>
        </row>
        <row r="4049">
          <cell r="A4049" t="str">
            <v>110.509</v>
          </cell>
          <cell r="B4049" t="str">
            <v xml:space="preserve">Ad. </v>
          </cell>
          <cell r="C4049" t="str">
            <v xml:space="preserve">Demir boru serpantinli boyler (2500 lt-10 atü işl.bas.) </v>
          </cell>
          <cell r="D4049">
            <v>0</v>
          </cell>
        </row>
        <row r="4050">
          <cell r="A4050" t="str">
            <v>110.510</v>
          </cell>
          <cell r="B4050" t="str">
            <v xml:space="preserve">Ad. </v>
          </cell>
          <cell r="C4050" t="str">
            <v xml:space="preserve">Demir boru serpantinli boyler (3000 lt-10 atü işl.bas.) </v>
          </cell>
          <cell r="D4050">
            <v>0</v>
          </cell>
        </row>
        <row r="4051">
          <cell r="A4051" t="str">
            <v>110.511</v>
          </cell>
          <cell r="B4051" t="str">
            <v xml:space="preserve">Ad. </v>
          </cell>
          <cell r="C4051" t="str">
            <v xml:space="preserve">Demir boru serpantinli boyler (4000 lt-10 atü işl.bas.) </v>
          </cell>
          <cell r="D4051">
            <v>0</v>
          </cell>
        </row>
        <row r="4052">
          <cell r="A4052" t="str">
            <v>110.512</v>
          </cell>
          <cell r="B4052" t="str">
            <v xml:space="preserve">Ad. </v>
          </cell>
          <cell r="C4052" t="str">
            <v xml:space="preserve">Demir boru serpantinli boyler (5000 lt-10 atü işl.bas.) </v>
          </cell>
          <cell r="D4052">
            <v>0</v>
          </cell>
        </row>
        <row r="4053">
          <cell r="A4053" t="str">
            <v>110.600</v>
          </cell>
          <cell r="B4053" t="str">
            <v xml:space="preserve">Ad. </v>
          </cell>
          <cell r="C4053" t="str">
            <v xml:space="preserve">Çift cidarlı 10 at.işl.bas. boyler diğer, özellikler B.F.T. 110-300'ün aynı </v>
          </cell>
          <cell r="D4053">
            <v>0</v>
          </cell>
        </row>
        <row r="4054">
          <cell r="A4054" t="str">
            <v>110.601</v>
          </cell>
          <cell r="B4054" t="str">
            <v xml:space="preserve">Ad. </v>
          </cell>
          <cell r="C4054" t="str">
            <v xml:space="preserve">Çift cidarlı boyler (150 lt-10 atü işl.bas.) </v>
          </cell>
          <cell r="D4054">
            <v>0</v>
          </cell>
        </row>
        <row r="4055">
          <cell r="A4055" t="str">
            <v>110.602</v>
          </cell>
          <cell r="B4055" t="str">
            <v xml:space="preserve">Ad. </v>
          </cell>
          <cell r="C4055" t="str">
            <v xml:space="preserve">Çift cidarlı boyler (200 lt-10 atü işl.bas.) </v>
          </cell>
          <cell r="D4055">
            <v>0</v>
          </cell>
        </row>
        <row r="4056">
          <cell r="A4056" t="str">
            <v>110.603</v>
          </cell>
          <cell r="B4056" t="str">
            <v xml:space="preserve">Ad. </v>
          </cell>
          <cell r="C4056" t="str">
            <v xml:space="preserve">Çift cidarlı boyler (300 lt-10 atü işl.bas.) </v>
          </cell>
          <cell r="D4056">
            <v>0</v>
          </cell>
        </row>
        <row r="4057">
          <cell r="A4057" t="str">
            <v>110.604</v>
          </cell>
          <cell r="B4057" t="str">
            <v xml:space="preserve">Ad. </v>
          </cell>
          <cell r="C4057" t="str">
            <v xml:space="preserve">Çift cidarlı boyler (500 lt-10 atü işl.bas.) </v>
          </cell>
          <cell r="D4057">
            <v>0</v>
          </cell>
        </row>
        <row r="4058">
          <cell r="A4058" t="str">
            <v>110.605</v>
          </cell>
          <cell r="B4058" t="str">
            <v xml:space="preserve">Ad. </v>
          </cell>
          <cell r="C4058" t="str">
            <v xml:space="preserve">Çift cidarlı boyler (800 lt-10 atü işl.bas.) </v>
          </cell>
          <cell r="D4058">
            <v>0</v>
          </cell>
        </row>
        <row r="4059">
          <cell r="A4059" t="str">
            <v>110.606</v>
          </cell>
          <cell r="B4059" t="str">
            <v xml:space="preserve">Ad. </v>
          </cell>
          <cell r="C4059" t="str">
            <v xml:space="preserve">Çift cidarlı boyler (1000 lt-10 atü işl.bas.) </v>
          </cell>
          <cell r="D4059">
            <v>0</v>
          </cell>
        </row>
        <row r="4060">
          <cell r="A4060" t="str">
            <v>110.607</v>
          </cell>
          <cell r="B4060" t="str">
            <v xml:space="preserve">Ad. </v>
          </cell>
          <cell r="C4060" t="str">
            <v xml:space="preserve">Çift cidarlı boyler (1500 lt-10 atü işl.bas.) </v>
          </cell>
          <cell r="D4060">
            <v>0</v>
          </cell>
        </row>
        <row r="4061">
          <cell r="A4061" t="str">
            <v>110.608</v>
          </cell>
          <cell r="B4061" t="str">
            <v xml:space="preserve">Ad. </v>
          </cell>
          <cell r="C4061" t="str">
            <v xml:space="preserve">Çift cidarlı boyler (2000 lt-10 atü işl.bas.) </v>
          </cell>
          <cell r="D4061">
            <v>0</v>
          </cell>
        </row>
        <row r="4062">
          <cell r="A4062" t="str">
            <v>110.609</v>
          </cell>
          <cell r="B4062" t="str">
            <v xml:space="preserve">Ad. </v>
          </cell>
          <cell r="C4062" t="str">
            <v xml:space="preserve">Çift cidarlı boyler (2500 lt-10 atü işl.bas.) </v>
          </cell>
          <cell r="D4062">
            <v>0</v>
          </cell>
        </row>
        <row r="4063">
          <cell r="A4063" t="str">
            <v>110.610</v>
          </cell>
          <cell r="B4063" t="str">
            <v xml:space="preserve">Ad. </v>
          </cell>
          <cell r="C4063" t="str">
            <v xml:space="preserve">Çift cidarlı boyler (3000 lt-10 atü işl.bas.) </v>
          </cell>
          <cell r="D4063">
            <v>0</v>
          </cell>
        </row>
        <row r="4064">
          <cell r="A4064" t="str">
            <v>110.611</v>
          </cell>
          <cell r="B4064" t="str">
            <v xml:space="preserve">Ad. </v>
          </cell>
          <cell r="C4064" t="str">
            <v xml:space="preserve">Çift cidarlı boyler (4000 lt-10 atü işl.bas.) </v>
          </cell>
          <cell r="D4064">
            <v>0</v>
          </cell>
        </row>
        <row r="4065">
          <cell r="A4065" t="str">
            <v>110.612</v>
          </cell>
          <cell r="B4065" t="str">
            <v xml:space="preserve">Ad. </v>
          </cell>
          <cell r="C4065" t="str">
            <v xml:space="preserve">Çift cidarlı boyler (5000 lt-10 atü işl.bas.) </v>
          </cell>
          <cell r="D4065">
            <v>0</v>
          </cell>
        </row>
        <row r="4066">
          <cell r="A4066" t="str">
            <v>110.700</v>
          </cell>
          <cell r="B4066" t="str">
            <v xml:space="preserve">Ad. </v>
          </cell>
          <cell r="C4066" t="str">
            <v xml:space="preserve">Güneş enerjisi toplayıcıları: (Ölçü:Ad., İhzarat: % 60) (TS-3680) </v>
          </cell>
          <cell r="D4066">
            <v>0</v>
          </cell>
        </row>
        <row r="4067">
          <cell r="A4067" t="str">
            <v>110.701</v>
          </cell>
          <cell r="B4067" t="str">
            <v xml:space="preserve">Ad. </v>
          </cell>
          <cell r="C4067" t="str">
            <v xml:space="preserve">Güneş enerjisi kollektörü (çift dkp sacdan kendinden kanallı) </v>
          </cell>
          <cell r="D4067">
            <v>87920000</v>
          </cell>
        </row>
        <row r="4068">
          <cell r="A4068" t="str">
            <v>110.702</v>
          </cell>
          <cell r="B4068" t="str">
            <v xml:space="preserve">Ad. </v>
          </cell>
          <cell r="C4068" t="str">
            <v xml:space="preserve">Özel sıvı dolaşımlı kendinden dar kanallı kollektör: </v>
          </cell>
          <cell r="D4068">
            <v>0</v>
          </cell>
        </row>
        <row r="4069">
          <cell r="A4069" t="str">
            <v>110.703</v>
          </cell>
          <cell r="B4069" t="str">
            <v xml:space="preserve">Ad. </v>
          </cell>
          <cell r="C4069" t="str">
            <v xml:space="preserve">Güneş enerjisi toplayıcısı (borulu,oluklu saclı koll. panosu) </v>
          </cell>
          <cell r="D4069">
            <v>116640000</v>
          </cell>
        </row>
        <row r="4070">
          <cell r="A4070" t="str">
            <v>110.704</v>
          </cell>
          <cell r="B4070" t="str">
            <v xml:space="preserve">Ad. </v>
          </cell>
          <cell r="C4070" t="str">
            <v xml:space="preserve">Güneş enerjisi toplayıcısı (borulu,düz saclı koll. panosu) </v>
          </cell>
          <cell r="D4070">
            <v>79920000</v>
          </cell>
        </row>
        <row r="4071">
          <cell r="A4071" t="str">
            <v>110.705</v>
          </cell>
          <cell r="B4071" t="str">
            <v xml:space="preserve">Ad. </v>
          </cell>
          <cell r="C4071" t="str">
            <v xml:space="preserve">Güneş enerjisi kollektör panosu (bakır levhalı kanallı) </v>
          </cell>
          <cell r="D4071">
            <v>205100000</v>
          </cell>
        </row>
        <row r="4072">
          <cell r="A4072" t="str">
            <v>110.706</v>
          </cell>
          <cell r="B4072" t="str">
            <v xml:space="preserve">Ad. </v>
          </cell>
          <cell r="C4072" t="str">
            <v xml:space="preserve">Güneş enerjisi kollektör panosu (alüminyum levhali kanalli) </v>
          </cell>
          <cell r="D4072">
            <v>213130000</v>
          </cell>
        </row>
        <row r="4073">
          <cell r="A4073" t="str">
            <v>110.707</v>
          </cell>
          <cell r="B4073" t="str">
            <v xml:space="preserve">Ad. </v>
          </cell>
          <cell r="C4073" t="str">
            <v xml:space="preserve">Güneş enerjisi koll.panosu (alüminyum levha üzer.alü.borudan) </v>
          </cell>
          <cell r="D4073">
            <v>173130000</v>
          </cell>
        </row>
        <row r="4074">
          <cell r="A4074" t="str">
            <v>110.708</v>
          </cell>
          <cell r="B4074" t="str">
            <v xml:space="preserve">Ad. </v>
          </cell>
          <cell r="C4074" t="str">
            <v xml:space="preserve">Güneş enerjisi koll.panosu (alüminyum levha üzer.bakır borulu </v>
          </cell>
          <cell r="D4074">
            <v>218460000</v>
          </cell>
        </row>
        <row r="4075">
          <cell r="A4075" t="str">
            <v>110.709</v>
          </cell>
          <cell r="B4075" t="str">
            <v xml:space="preserve">Ad. </v>
          </cell>
          <cell r="C4075" t="str">
            <v xml:space="preserve">Düzlem güneş enerjisi kollektörü </v>
          </cell>
          <cell r="D4075">
            <v>199800000</v>
          </cell>
        </row>
        <row r="4076">
          <cell r="A4076" t="str">
            <v>110.710</v>
          </cell>
          <cell r="B4076" t="str">
            <v xml:space="preserve">Ad. </v>
          </cell>
          <cell r="C4076" t="str">
            <v xml:space="preserve">Paslanmaz çelikten yapılan,kendinden kanallı kollektör pano </v>
          </cell>
          <cell r="D4076">
            <v>255750000</v>
          </cell>
        </row>
        <row r="4077">
          <cell r="A4077" t="str">
            <v>110.800</v>
          </cell>
          <cell r="B4077" t="str">
            <v xml:space="preserve">Ad. </v>
          </cell>
          <cell r="C4077" t="str">
            <v xml:space="preserve">Basınç regülatörü </v>
          </cell>
          <cell r="D4077">
            <v>14460000</v>
          </cell>
        </row>
        <row r="4078">
          <cell r="A4078" t="str">
            <v>111.000</v>
          </cell>
          <cell r="B4078" t="str">
            <v xml:space="preserve">kg </v>
          </cell>
          <cell r="C4078" t="str">
            <v xml:space="preserve">DEMİR MESNET . (Ölçü : kg.:) </v>
          </cell>
          <cell r="D4078">
            <v>0</v>
          </cell>
        </row>
        <row r="4079">
          <cell r="A4079" t="str">
            <v>112.100</v>
          </cell>
          <cell r="B4079" t="str">
            <v xml:space="preserve">Ad. </v>
          </cell>
          <cell r="C4079" t="str">
            <v xml:space="preserve">Termosifon (rezervuarlı) </v>
          </cell>
          <cell r="D4079">
            <v>72280000</v>
          </cell>
        </row>
        <row r="4080">
          <cell r="A4080" t="str">
            <v>112.200</v>
          </cell>
          <cell r="B4080" t="str">
            <v xml:space="preserve">Ad. </v>
          </cell>
          <cell r="C4080" t="str">
            <v xml:space="preserve">Termosifon (gazyağı) </v>
          </cell>
          <cell r="D4080">
            <v>0</v>
          </cell>
        </row>
        <row r="4081">
          <cell r="A4081" t="str">
            <v>112.300</v>
          </cell>
          <cell r="B4081" t="str">
            <v xml:space="preserve">Ad. </v>
          </cell>
          <cell r="C4081" t="str">
            <v xml:space="preserve">Termosifon (l.p.g. 'li) </v>
          </cell>
          <cell r="D4081">
            <v>0</v>
          </cell>
        </row>
        <row r="4082">
          <cell r="A4082" t="str">
            <v>112.400</v>
          </cell>
          <cell r="B4082" t="str">
            <v xml:space="preserve">Ad. </v>
          </cell>
          <cell r="C4082" t="str">
            <v xml:space="preserve">Termosifon (katı yakacaklı,çift cidarlı çelik) </v>
          </cell>
          <cell r="D4082">
            <v>189040000</v>
          </cell>
        </row>
        <row r="4083">
          <cell r="A4083" t="str">
            <v>112.000</v>
          </cell>
          <cell r="B4083" t="str">
            <v xml:space="preserve">Ad. </v>
          </cell>
          <cell r="C4083" t="str">
            <v xml:space="preserve">TERMOSİFON : (Ölçü : Ad., İhzarat : % 80) </v>
          </cell>
          <cell r="D4083">
            <v>0</v>
          </cell>
        </row>
        <row r="4084">
          <cell r="A4084" t="str">
            <v>113.000</v>
          </cell>
          <cell r="B4084" t="str">
            <v xml:space="preserve">Ad. </v>
          </cell>
          <cell r="C4084" t="str">
            <v xml:space="preserve">HAVALANDIRMA BORU VE ŞAPKASI : (Ölçü : Ad., İhzarat % 40). </v>
          </cell>
          <cell r="D4084">
            <v>0</v>
          </cell>
        </row>
        <row r="4085">
          <cell r="A4085" t="str">
            <v>113.100</v>
          </cell>
          <cell r="B4085" t="str">
            <v xml:space="preserve">Ad. </v>
          </cell>
          <cell r="C4085" t="str">
            <v xml:space="preserve">Havalandırma boru ve şapkası çinko sacdan. </v>
          </cell>
          <cell r="D4085">
            <v>0</v>
          </cell>
        </row>
        <row r="4086">
          <cell r="A4086" t="str">
            <v>113.101</v>
          </cell>
          <cell r="B4086" t="str">
            <v xml:space="preserve">Ad. </v>
          </cell>
          <cell r="C4086" t="str">
            <v xml:space="preserve">Havalandırma boru ve şapkası (çinko sacdan, çap 70 mm) </v>
          </cell>
          <cell r="D4086">
            <v>5500000</v>
          </cell>
        </row>
        <row r="4087">
          <cell r="A4087" t="str">
            <v>113.102</v>
          </cell>
          <cell r="B4087" t="str">
            <v xml:space="preserve">Ad. </v>
          </cell>
          <cell r="C4087" t="str">
            <v xml:space="preserve">Havalandırma boru ve şapkası (çinko sacdan, çap 100 mm) </v>
          </cell>
          <cell r="D4087">
            <v>6360000</v>
          </cell>
        </row>
        <row r="4088">
          <cell r="A4088" t="str">
            <v>113.103</v>
          </cell>
          <cell r="B4088" t="str">
            <v xml:space="preserve">Ad. </v>
          </cell>
          <cell r="C4088" t="str">
            <v xml:space="preserve">Havalandırma boru ve şapkası (çinko sacdan, çap 125 mm) </v>
          </cell>
          <cell r="D4088">
            <v>7230000</v>
          </cell>
        </row>
        <row r="4089">
          <cell r="A4089" t="str">
            <v>113.200</v>
          </cell>
          <cell r="B4089" t="str">
            <v xml:space="preserve">Ad. </v>
          </cell>
          <cell r="C4089" t="str">
            <v xml:space="preserve">Havalandırma boru ve şapkası PVC'den </v>
          </cell>
          <cell r="D4089">
            <v>0</v>
          </cell>
        </row>
        <row r="4090">
          <cell r="A4090" t="str">
            <v>113.201</v>
          </cell>
          <cell r="B4090" t="str">
            <v xml:space="preserve">Ad. </v>
          </cell>
          <cell r="C4090" t="str">
            <v xml:space="preserve">Havalandırma boru ve şapkası (PVC'den, çap 70 mm) </v>
          </cell>
          <cell r="D4090">
            <v>4050000</v>
          </cell>
        </row>
        <row r="4091">
          <cell r="A4091" t="str">
            <v>113.202</v>
          </cell>
          <cell r="B4091" t="str">
            <v xml:space="preserve">Ad. </v>
          </cell>
          <cell r="C4091" t="str">
            <v xml:space="preserve">Havalandırma boru ve şapkası (PVC'den, çap 100 mm) </v>
          </cell>
          <cell r="D4091">
            <v>5060000</v>
          </cell>
        </row>
        <row r="4092">
          <cell r="A4092" t="str">
            <v>113.203</v>
          </cell>
          <cell r="B4092" t="str">
            <v xml:space="preserve">Ad. </v>
          </cell>
          <cell r="C4092" t="str">
            <v xml:space="preserve">Havalandırma boru ve şapkası (PVC'den, çap 125 mm) </v>
          </cell>
          <cell r="D4092">
            <v>6070000</v>
          </cell>
        </row>
        <row r="4093">
          <cell r="A4093" t="str">
            <v>114.000</v>
          </cell>
          <cell r="B4093" t="str">
            <v xml:space="preserve">Ad. </v>
          </cell>
          <cell r="C4093" t="str">
            <v xml:space="preserve">Çöp yakma fırını </v>
          </cell>
          <cell r="D4093">
            <v>1259280000</v>
          </cell>
        </row>
        <row r="4094">
          <cell r="A4094" t="str">
            <v>115.000</v>
          </cell>
          <cell r="B4094" t="str">
            <v xml:space="preserve">Ad. </v>
          </cell>
          <cell r="C4094" t="str">
            <v xml:space="preserve">HAVAGAZI MUSLUĞU: (Ölçü : Ad., İhzarat: % 60)(TS507) </v>
          </cell>
          <cell r="D4094">
            <v>0</v>
          </cell>
        </row>
        <row r="4095">
          <cell r="A4095" t="str">
            <v>115.100</v>
          </cell>
          <cell r="B4095" t="str">
            <v xml:space="preserve">Ad. </v>
          </cell>
          <cell r="C4095" t="str">
            <v xml:space="preserve">Havagazı kapama musluğu : </v>
          </cell>
          <cell r="D4095">
            <v>0</v>
          </cell>
        </row>
        <row r="4096">
          <cell r="A4096" t="str">
            <v>115.101</v>
          </cell>
          <cell r="B4096" t="str">
            <v xml:space="preserve">Ad. </v>
          </cell>
          <cell r="C4096" t="str">
            <v xml:space="preserve">Havagazı kapama musluğu (çap 15 mm (1/2")) </v>
          </cell>
          <cell r="D4096">
            <v>2210000</v>
          </cell>
        </row>
        <row r="4097">
          <cell r="A4097" t="str">
            <v>115.102</v>
          </cell>
          <cell r="B4097" t="str">
            <v xml:space="preserve">Ad. </v>
          </cell>
          <cell r="C4097" t="str">
            <v xml:space="preserve">Havagazı kapama musluğu (çap 20 mm (3/4")) </v>
          </cell>
          <cell r="D4097">
            <v>2350000</v>
          </cell>
        </row>
        <row r="4098">
          <cell r="A4098" t="str">
            <v>115.103</v>
          </cell>
          <cell r="B4098" t="str">
            <v xml:space="preserve">Ad. </v>
          </cell>
          <cell r="C4098" t="str">
            <v xml:space="preserve">Havagazı kapama musluğu (çap 25 mm (1")) </v>
          </cell>
          <cell r="D4098">
            <v>3040000</v>
          </cell>
        </row>
        <row r="4099">
          <cell r="A4099" t="str">
            <v>115.104</v>
          </cell>
          <cell r="B4099" t="str">
            <v xml:space="preserve">Ad. </v>
          </cell>
          <cell r="C4099" t="str">
            <v xml:space="preserve">Havagazı kapama musluğu (çap 32 mm (1 1/4")) </v>
          </cell>
          <cell r="D4099">
            <v>3310000</v>
          </cell>
        </row>
        <row r="4100">
          <cell r="A4100" t="str">
            <v>115.105</v>
          </cell>
          <cell r="B4100" t="str">
            <v xml:space="preserve">Ad. </v>
          </cell>
          <cell r="C4100" t="str">
            <v xml:space="preserve">Havagazı kapama musluğu (çap 40 mm (1 1/2")) </v>
          </cell>
          <cell r="D4100">
            <v>5250000</v>
          </cell>
        </row>
        <row r="4101">
          <cell r="A4101" t="str">
            <v>115.106</v>
          </cell>
          <cell r="B4101" t="str">
            <v xml:space="preserve">Ad. </v>
          </cell>
          <cell r="C4101" t="str">
            <v xml:space="preserve">Havagazı kapama musluğu (çap 50 mm (2")) </v>
          </cell>
          <cell r="D4101">
            <v>10480000</v>
          </cell>
        </row>
        <row r="4102">
          <cell r="A4102" t="str">
            <v>115.107</v>
          </cell>
          <cell r="B4102" t="str">
            <v xml:space="preserve">Ad. </v>
          </cell>
          <cell r="C4102" t="str">
            <v xml:space="preserve">Havagazı kapama musluğu (çap 65 mm (2 1/2")) </v>
          </cell>
          <cell r="D4102">
            <v>15410000</v>
          </cell>
        </row>
        <row r="4103">
          <cell r="A4103" t="str">
            <v>115.108</v>
          </cell>
          <cell r="B4103" t="str">
            <v xml:space="preserve">Ad. </v>
          </cell>
          <cell r="C4103" t="str">
            <v xml:space="preserve">Havagazı kapama musluğu (çap 80 mm (3")) </v>
          </cell>
          <cell r="D4103">
            <v>18730000</v>
          </cell>
        </row>
        <row r="4104">
          <cell r="A4104" t="str">
            <v>116.000</v>
          </cell>
          <cell r="B4104" t="str">
            <v xml:space="preserve">Ad. </v>
          </cell>
          <cell r="C4104" t="str">
            <v xml:space="preserve">HAVAGAZI HORTUM MUSLUĞU : (Ölçü: Ad., İhzarat : % 60) </v>
          </cell>
          <cell r="D4104">
            <v>0</v>
          </cell>
        </row>
        <row r="4105">
          <cell r="A4105" t="str">
            <v>116.100</v>
          </cell>
          <cell r="B4105" t="str">
            <v xml:space="preserve">Ad. </v>
          </cell>
          <cell r="C4105" t="str">
            <v xml:space="preserve">Pirinç musluk bir bekli:(TS-507/5) </v>
          </cell>
          <cell r="D4105">
            <v>0</v>
          </cell>
        </row>
        <row r="4106">
          <cell r="A4106" t="str">
            <v>116.101</v>
          </cell>
          <cell r="B4106" t="str">
            <v xml:space="preserve">Ad. </v>
          </cell>
          <cell r="C4106" t="str">
            <v xml:space="preserve">Havagazı hortum musluğu (prinç, 1 bekli, çap 15 mm (1/2")) </v>
          </cell>
          <cell r="D4106">
            <v>2140000</v>
          </cell>
        </row>
        <row r="4107">
          <cell r="A4107" t="str">
            <v>116.102</v>
          </cell>
          <cell r="B4107" t="str">
            <v xml:space="preserve">Ad. </v>
          </cell>
          <cell r="C4107" t="str">
            <v xml:space="preserve">Havagazı hortum musluğu (prinç, 1 bekli, çap 20 mm (3/4")) </v>
          </cell>
          <cell r="D4107">
            <v>2250000</v>
          </cell>
        </row>
        <row r="4108">
          <cell r="A4108" t="str">
            <v>116.103</v>
          </cell>
          <cell r="B4108" t="str">
            <v xml:space="preserve">Ad. </v>
          </cell>
          <cell r="C4108" t="str">
            <v xml:space="preserve">Havagazı hortum musluğu (prinç, 1 bekli, çap 25 mm (1")) </v>
          </cell>
          <cell r="D4108">
            <v>2350000</v>
          </cell>
        </row>
        <row r="4109">
          <cell r="A4109" t="str">
            <v>116.200</v>
          </cell>
          <cell r="B4109" t="str">
            <v xml:space="preserve">Ad. </v>
          </cell>
          <cell r="C4109" t="str">
            <v xml:space="preserve">Pirinç Musluk, iki bekli: (TS-507-5) </v>
          </cell>
          <cell r="D4109">
            <v>0</v>
          </cell>
        </row>
        <row r="4110">
          <cell r="A4110" t="str">
            <v>116.201</v>
          </cell>
          <cell r="B4110" t="str">
            <v xml:space="preserve">Ad. </v>
          </cell>
          <cell r="C4110" t="str">
            <v xml:space="preserve">Havagazı hortum musluğu (prinç, 2 bekli, çap 15 mm (1/2")) </v>
          </cell>
          <cell r="D4110">
            <v>2620000</v>
          </cell>
        </row>
        <row r="4111">
          <cell r="A4111" t="str">
            <v>116.202</v>
          </cell>
          <cell r="B4111" t="str">
            <v xml:space="preserve">Ad. </v>
          </cell>
          <cell r="C4111" t="str">
            <v xml:space="preserve">Havagazı hortum musluğu (prinç, 2 bekli, çap 20 mm (3/4")) </v>
          </cell>
          <cell r="D4111">
            <v>2890000</v>
          </cell>
        </row>
        <row r="4112">
          <cell r="A4112" t="str">
            <v>116.203</v>
          </cell>
          <cell r="B4112" t="str">
            <v xml:space="preserve">Ad. </v>
          </cell>
          <cell r="C4112" t="str">
            <v xml:space="preserve">Havagazı hortum musluğu (prinç, 2 bekli, çap 25 mm (1")) </v>
          </cell>
          <cell r="D4112">
            <v>3310000</v>
          </cell>
        </row>
        <row r="4113">
          <cell r="A4113" t="str">
            <v>116.300</v>
          </cell>
          <cell r="B4113" t="str">
            <v xml:space="preserve">Ad. </v>
          </cell>
          <cell r="C4113" t="str">
            <v xml:space="preserve">Pirinç kromajlı musluk, bir bekli: (TS-507/5) </v>
          </cell>
          <cell r="D4113">
            <v>0</v>
          </cell>
        </row>
        <row r="4114">
          <cell r="A4114" t="str">
            <v>116.301</v>
          </cell>
          <cell r="B4114" t="str">
            <v xml:space="preserve">Ad. </v>
          </cell>
          <cell r="C4114" t="str">
            <v xml:space="preserve">Havagazı hortum musluğu (prinç kromajlı,1 bekli,(1/2")) </v>
          </cell>
          <cell r="D4114">
            <v>2140000</v>
          </cell>
        </row>
        <row r="4115">
          <cell r="A4115" t="str">
            <v>116.302</v>
          </cell>
          <cell r="B4115" t="str">
            <v xml:space="preserve">Ad. </v>
          </cell>
          <cell r="C4115" t="str">
            <v xml:space="preserve">Havagazı hortum musluğu (prinç kromajlı,1 bekli,(3/4")) </v>
          </cell>
          <cell r="D4115">
            <v>2630000</v>
          </cell>
        </row>
        <row r="4116">
          <cell r="A4116" t="str">
            <v>116.400</v>
          </cell>
          <cell r="B4116" t="str">
            <v xml:space="preserve">Ad. </v>
          </cell>
          <cell r="C4116" t="str">
            <v xml:space="preserve">Pirinç kromajlı musluk, iki bekli:(TS-507/61) </v>
          </cell>
          <cell r="D4116">
            <v>0</v>
          </cell>
        </row>
        <row r="4117">
          <cell r="A4117" t="str">
            <v>116.401</v>
          </cell>
          <cell r="B4117" t="str">
            <v xml:space="preserve">Ad. </v>
          </cell>
          <cell r="C4117" t="str">
            <v xml:space="preserve">Havagazı hortum musluğu (prinç kromajlı,2 bekli,(1/2")) </v>
          </cell>
          <cell r="D4117">
            <v>2900000</v>
          </cell>
        </row>
        <row r="4118">
          <cell r="A4118" t="str">
            <v>116.402</v>
          </cell>
          <cell r="B4118" t="str">
            <v xml:space="preserve">Ad. </v>
          </cell>
          <cell r="C4118" t="str">
            <v xml:space="preserve">Havagazı hortum musluğu (prinç kromajlı,2 bekli,(3/4")) </v>
          </cell>
          <cell r="D4118">
            <v>3310000</v>
          </cell>
        </row>
        <row r="4119">
          <cell r="A4119" t="str">
            <v>117.000</v>
          </cell>
          <cell r="B4119" t="str">
            <v xml:space="preserve">Ad. </v>
          </cell>
          <cell r="C4119" t="str">
            <v xml:space="preserve">ŞOFBEN : (Ölçü : Ad., İhzarat % 80)(*) (TS-615) </v>
          </cell>
          <cell r="D4119">
            <v>0</v>
          </cell>
        </row>
        <row r="4120">
          <cell r="A4120" t="str">
            <v>117.100</v>
          </cell>
          <cell r="B4120" t="str">
            <v xml:space="preserve">Ad. </v>
          </cell>
          <cell r="C4120" t="str">
            <v xml:space="preserve">Doğalgaz şofbeni (TS-615) </v>
          </cell>
          <cell r="D4120">
            <v>0</v>
          </cell>
        </row>
        <row r="4121">
          <cell r="A4121" t="str">
            <v>117.101</v>
          </cell>
          <cell r="B4121" t="str">
            <v xml:space="preserve">Ad. </v>
          </cell>
          <cell r="C4121" t="str">
            <v xml:space="preserve">Şofben (Havagazı,10 l/min) </v>
          </cell>
          <cell r="D4121">
            <v>405410000</v>
          </cell>
        </row>
        <row r="4122">
          <cell r="A4122" t="str">
            <v>117.102</v>
          </cell>
          <cell r="B4122" t="str">
            <v xml:space="preserve">Ad. </v>
          </cell>
          <cell r="C4122" t="str">
            <v xml:space="preserve">Şofben (Havagazı,13 l/min) </v>
          </cell>
          <cell r="D4122">
            <v>434370000</v>
          </cell>
        </row>
        <row r="4123">
          <cell r="A4123" t="str">
            <v>117.200</v>
          </cell>
          <cell r="B4123" t="str">
            <v xml:space="preserve">Ad. </v>
          </cell>
          <cell r="C4123" t="str">
            <v xml:space="preserve">LPG Şofbeni (TS-615) </v>
          </cell>
          <cell r="D4123">
            <v>0</v>
          </cell>
        </row>
        <row r="4124">
          <cell r="A4124" t="str">
            <v>117.201</v>
          </cell>
          <cell r="B4124" t="str">
            <v xml:space="preserve">Ad. </v>
          </cell>
          <cell r="C4124" t="str">
            <v xml:space="preserve">Şofben (lpg,10 l/min) </v>
          </cell>
          <cell r="D4124">
            <v>405410000</v>
          </cell>
        </row>
        <row r="4125">
          <cell r="A4125" t="str">
            <v>117.202</v>
          </cell>
          <cell r="B4125" t="str">
            <v xml:space="preserve">Ad. </v>
          </cell>
          <cell r="C4125" t="str">
            <v xml:space="preserve">Şofben (lpg,13 l/min) </v>
          </cell>
          <cell r="D4125">
            <v>434370000</v>
          </cell>
        </row>
        <row r="4126">
          <cell r="A4126" t="str">
            <v>117.300</v>
          </cell>
          <cell r="B4126" t="str">
            <v xml:space="preserve">Ad. </v>
          </cell>
          <cell r="C4126" t="str">
            <v xml:space="preserve">Elektrikli su ısıtıcılar (TS-77) </v>
          </cell>
          <cell r="D4126">
            <v>0</v>
          </cell>
        </row>
        <row r="4127">
          <cell r="A4127" t="str">
            <v>117.301</v>
          </cell>
          <cell r="B4127" t="str">
            <v xml:space="preserve">Ad. </v>
          </cell>
          <cell r="C4127" t="str">
            <v xml:space="preserve">Elektrikli su ısıtıcısı (15 l,430 kcal/h,1000 watt) </v>
          </cell>
          <cell r="D4127">
            <v>234560000</v>
          </cell>
        </row>
        <row r="4128">
          <cell r="A4128" t="str">
            <v>117.302</v>
          </cell>
          <cell r="B4128" t="str">
            <v xml:space="preserve">Ad. </v>
          </cell>
          <cell r="C4128" t="str">
            <v xml:space="preserve">Elektrikli su ısıtıcısı (40 l,1290 kcal/h,1500 watt) </v>
          </cell>
          <cell r="D4128">
            <v>280890000</v>
          </cell>
        </row>
        <row r="4129">
          <cell r="A4129" t="str">
            <v>117.303</v>
          </cell>
          <cell r="B4129" t="str">
            <v xml:space="preserve">Ad. </v>
          </cell>
          <cell r="C4129" t="str">
            <v xml:space="preserve">Elektrikli su ısıtıcısı (60 l,1720 kcal/h,1800 watt) </v>
          </cell>
          <cell r="D4129">
            <v>301160000</v>
          </cell>
        </row>
        <row r="4130">
          <cell r="A4130" t="str">
            <v>117.304</v>
          </cell>
          <cell r="B4130" t="str">
            <v xml:space="preserve">Ad. </v>
          </cell>
          <cell r="C4130" t="str">
            <v xml:space="preserve">Elektrikli su ısıtıcısı (80 l,2150 kcal/h,2000 watt) </v>
          </cell>
          <cell r="D4130">
            <v>350390000</v>
          </cell>
        </row>
        <row r="4131">
          <cell r="A4131" t="str">
            <v>117.305</v>
          </cell>
          <cell r="B4131" t="str">
            <v xml:space="preserve">Ad. </v>
          </cell>
          <cell r="C4131" t="str">
            <v xml:space="preserve">Elektrikli su ısıtıcısı (130 l,2580 kcal/h,2500 watt) </v>
          </cell>
          <cell r="D4131">
            <v>393830000</v>
          </cell>
        </row>
        <row r="4132">
          <cell r="A4132" t="str">
            <v>117.306</v>
          </cell>
          <cell r="B4132" t="str">
            <v xml:space="preserve">Ad. </v>
          </cell>
          <cell r="C4132" t="str">
            <v xml:space="preserve">Elektrikli su ısıtıcısı (200 l,3440 kcal/h,3000 watt) </v>
          </cell>
          <cell r="D4132">
            <v>405410000</v>
          </cell>
        </row>
        <row r="4133">
          <cell r="A4133" t="str">
            <v>118.000</v>
          </cell>
          <cell r="B4133" t="str">
            <v xml:space="preserve">m2 </v>
          </cell>
          <cell r="C4133" t="str">
            <v xml:space="preserve">MASALAR : (Ölçü : m2.:İhzarat: verilmez) </v>
          </cell>
          <cell r="D4133">
            <v>0</v>
          </cell>
        </row>
        <row r="4134">
          <cell r="A4134" t="str">
            <v>118.100</v>
          </cell>
          <cell r="B4134" t="str">
            <v xml:space="preserve">m2 </v>
          </cell>
          <cell r="C4134" t="str">
            <v xml:space="preserve">Fayans kaplı masa: </v>
          </cell>
          <cell r="D4134">
            <v>0</v>
          </cell>
        </row>
        <row r="4135">
          <cell r="A4135" t="str">
            <v>118.101</v>
          </cell>
          <cell r="B4135" t="str">
            <v xml:space="preserve">m2 </v>
          </cell>
          <cell r="C4135" t="str">
            <v xml:space="preserve">Masa (üstü fayans kaplı) tip 1 </v>
          </cell>
          <cell r="D4135">
            <v>17160000</v>
          </cell>
        </row>
        <row r="4136">
          <cell r="A4136" t="str">
            <v>118.102</v>
          </cell>
          <cell r="B4136" t="str">
            <v xml:space="preserve">m2 </v>
          </cell>
          <cell r="C4136" t="str">
            <v xml:space="preserve">Masa (üstü ve yanları fayans kaplı) tip 2 </v>
          </cell>
          <cell r="D4136">
            <v>19010000</v>
          </cell>
        </row>
        <row r="4137">
          <cell r="A4137" t="str">
            <v>118.200</v>
          </cell>
          <cell r="B4137" t="str">
            <v xml:space="preserve">m2 </v>
          </cell>
          <cell r="C4137" t="str">
            <v xml:space="preserve">Mermer kaplı Masa : </v>
          </cell>
          <cell r="D4137">
            <v>0</v>
          </cell>
        </row>
        <row r="4138">
          <cell r="A4138" t="str">
            <v>118.201</v>
          </cell>
          <cell r="B4138" t="str">
            <v xml:space="preserve">m2 </v>
          </cell>
          <cell r="C4138" t="str">
            <v xml:space="preserve">Masa (üstü mermer kaplı) tip 1 </v>
          </cell>
          <cell r="D4138">
            <v>21130000</v>
          </cell>
        </row>
        <row r="4139">
          <cell r="A4139" t="str">
            <v>118.202</v>
          </cell>
          <cell r="B4139" t="str">
            <v xml:space="preserve">m2 </v>
          </cell>
          <cell r="C4139" t="str">
            <v xml:space="preserve">Masa (üstü ve yanları mermer kaplı) tip 2 </v>
          </cell>
          <cell r="D4139">
            <v>24290000</v>
          </cell>
        </row>
        <row r="4140">
          <cell r="A4140" t="str">
            <v>118.300</v>
          </cell>
          <cell r="B4140" t="str">
            <v xml:space="preserve">m2 </v>
          </cell>
          <cell r="C4140" t="str">
            <v xml:space="preserve">Mozaik kaplı masa: </v>
          </cell>
          <cell r="D4140">
            <v>0</v>
          </cell>
        </row>
        <row r="4141">
          <cell r="A4141" t="str">
            <v>118.301</v>
          </cell>
          <cell r="B4141" t="str">
            <v xml:space="preserve">m2 </v>
          </cell>
          <cell r="C4141" t="str">
            <v xml:space="preserve">Masa (üstü mozaik kaplı) tip 1 </v>
          </cell>
          <cell r="D4141">
            <v>10820000</v>
          </cell>
        </row>
        <row r="4142">
          <cell r="A4142" t="str">
            <v>118.302</v>
          </cell>
          <cell r="B4142" t="str">
            <v xml:space="preserve">m2 </v>
          </cell>
          <cell r="C4142" t="str">
            <v xml:space="preserve">Masa (üstü ve yanları mozaik kaplı) tip 2 </v>
          </cell>
          <cell r="D4142">
            <v>11610000</v>
          </cell>
        </row>
        <row r="4143">
          <cell r="A4143" t="str">
            <v>118.400</v>
          </cell>
          <cell r="B4143" t="str">
            <v xml:space="preserve">m2 </v>
          </cell>
          <cell r="C4143" t="str">
            <v xml:space="preserve">Laboratuvar masası </v>
          </cell>
          <cell r="D4143">
            <v>0</v>
          </cell>
        </row>
        <row r="4144">
          <cell r="A4144" t="str">
            <v>118.401</v>
          </cell>
          <cell r="B4144" t="str">
            <v xml:space="preserve">m2 </v>
          </cell>
          <cell r="C4144" t="str">
            <v xml:space="preserve">Laboratuar masası yalnız üstünün kaplanması veya tip 1'e göre </v>
          </cell>
          <cell r="D4144">
            <v>19010000</v>
          </cell>
        </row>
        <row r="4145">
          <cell r="A4145" t="str">
            <v>118.402</v>
          </cell>
          <cell r="B4145" t="str">
            <v xml:space="preserve">m2 </v>
          </cell>
          <cell r="C4145" t="str">
            <v xml:space="preserve">Laboratuar masası üstünün ve yanlarının kaplanması veya tip 2'e göre </v>
          </cell>
          <cell r="D4145">
            <v>22430000</v>
          </cell>
        </row>
        <row r="4146">
          <cell r="A4146" t="str">
            <v>119.000</v>
          </cell>
          <cell r="B4146" t="str">
            <v xml:space="preserve">Ad. </v>
          </cell>
          <cell r="C4146" t="str">
            <v xml:space="preserve">LABARATUVAR MASA EVİYESİ (Fayans-camlaşmış çini): (Ölçü: Ad., İhzara: % 60) </v>
          </cell>
          <cell r="D4146">
            <v>0</v>
          </cell>
        </row>
        <row r="4147">
          <cell r="A4147" t="str">
            <v>120.000</v>
          </cell>
          <cell r="B4147" t="str">
            <v xml:space="preserve">Ad. </v>
          </cell>
          <cell r="C4147" t="str">
            <v xml:space="preserve">Çeker ocak (dikesterium) </v>
          </cell>
          <cell r="D4147">
            <v>448710000</v>
          </cell>
        </row>
        <row r="4148">
          <cell r="A4148" t="str">
            <v>121.000</v>
          </cell>
          <cell r="B4148" t="str">
            <v xml:space="preserve">Ad. </v>
          </cell>
          <cell r="C4148" t="str">
            <v xml:space="preserve">FİLM DEVELOPMAN TEKNESİ: (Ölçü:Ad., İhzarat: % 60) </v>
          </cell>
          <cell r="D4148">
            <v>0</v>
          </cell>
        </row>
        <row r="4149">
          <cell r="A4149" t="str">
            <v>121.100</v>
          </cell>
          <cell r="B4149" t="str">
            <v xml:space="preserve">Ad. </v>
          </cell>
          <cell r="C4149" t="str">
            <v xml:space="preserve">Bir gözlü; takriben 100x50x50 cm. iç ölçüde </v>
          </cell>
          <cell r="D4149">
            <v>0</v>
          </cell>
        </row>
        <row r="4150">
          <cell r="A4150" t="str">
            <v>121.200</v>
          </cell>
          <cell r="B4150" t="str">
            <v xml:space="preserve">Ad. </v>
          </cell>
          <cell r="C4150" t="str">
            <v xml:space="preserve">İki gözlü her bir gözü takriben 75x50x50, 100x50x50 cm iç ölçüde. </v>
          </cell>
          <cell r="D4150">
            <v>0</v>
          </cell>
        </row>
        <row r="4151">
          <cell r="A4151" t="str">
            <v>121.300</v>
          </cell>
          <cell r="B4151" t="str">
            <v xml:space="preserve">Ad. </v>
          </cell>
          <cell r="C4151" t="str">
            <v xml:space="preserve">Bir gözlü film devolopman masası (Paslanmaz çelik) </v>
          </cell>
          <cell r="D4151">
            <v>609790000</v>
          </cell>
        </row>
        <row r="4152">
          <cell r="A4152" t="str">
            <v>121.400</v>
          </cell>
          <cell r="B4152" t="str">
            <v xml:space="preserve">Ad. </v>
          </cell>
          <cell r="C4152" t="str">
            <v xml:space="preserve">İki gözlü film devolopman masası (Paslanmaz çelik) </v>
          </cell>
          <cell r="D4152">
            <v>821880000</v>
          </cell>
        </row>
        <row r="4153">
          <cell r="A4153" t="str">
            <v>122.000</v>
          </cell>
          <cell r="B4153" t="str">
            <v xml:space="preserve">Ad. </v>
          </cell>
          <cell r="C4153" t="str">
            <v xml:space="preserve">OTOPSİ MASASI: Ölçü:Ad., İhzarat: % 60) </v>
          </cell>
          <cell r="D4153">
            <v>0</v>
          </cell>
        </row>
        <row r="4154">
          <cell r="A4154" t="str">
            <v>122.100</v>
          </cell>
          <cell r="B4154" t="str">
            <v xml:space="preserve">Ad. </v>
          </cell>
          <cell r="C4154" t="str">
            <v xml:space="preserve">Otopsi masası mermer tablası (20x90x12 cm) </v>
          </cell>
          <cell r="D4154">
            <v>461900000</v>
          </cell>
        </row>
        <row r="4155">
          <cell r="A4155" t="str">
            <v>122.200</v>
          </cell>
          <cell r="B4155" t="str">
            <v xml:space="preserve">Ad. </v>
          </cell>
          <cell r="C4155" t="str">
            <v xml:space="preserve">Otopsi masası mermer tablası (20x90x12 cm) </v>
          </cell>
          <cell r="D4155">
            <v>369520000</v>
          </cell>
        </row>
        <row r="4156">
          <cell r="A4156" t="str">
            <v>122.300</v>
          </cell>
          <cell r="B4156" t="str">
            <v xml:space="preserve">Ad. </v>
          </cell>
          <cell r="C4156" t="str">
            <v xml:space="preserve">Bir gözlü film dovelopman masası (Paslanmaz çelik) </v>
          </cell>
          <cell r="D4156">
            <v>329930000</v>
          </cell>
        </row>
        <row r="4157">
          <cell r="A4157" t="str">
            <v>122.400</v>
          </cell>
          <cell r="B4157" t="str">
            <v xml:space="preserve">Ad. </v>
          </cell>
          <cell r="C4157" t="str">
            <v xml:space="preserve">OTOPSİ MASASI (Paslanmaz çelik) </v>
          </cell>
          <cell r="D4157">
            <v>1600680000</v>
          </cell>
        </row>
        <row r="4158">
          <cell r="A4158" t="str">
            <v>123.000</v>
          </cell>
          <cell r="B4158" t="str">
            <v xml:space="preserve">Ad. </v>
          </cell>
          <cell r="C4158" t="str">
            <v xml:space="preserve">GASİL MASASI: (Ölçü:Ad., İhzarat: % 60) </v>
          </cell>
          <cell r="D4158">
            <v>0</v>
          </cell>
        </row>
        <row r="4159">
          <cell r="A4159" t="str">
            <v>123.100</v>
          </cell>
          <cell r="B4159" t="str">
            <v xml:space="preserve">Ad. </v>
          </cell>
          <cell r="C4159" t="str">
            <v xml:space="preserve">Gasil masası mermer tablası (200x90x12 cm) </v>
          </cell>
          <cell r="D4159">
            <v>422310000</v>
          </cell>
        </row>
        <row r="4160">
          <cell r="A4160" t="str">
            <v>123.200</v>
          </cell>
          <cell r="B4160" t="str">
            <v xml:space="preserve">Ad. </v>
          </cell>
          <cell r="C4160" t="str">
            <v xml:space="preserve">Gasil masası mermer tablası (200x80x8 cm) </v>
          </cell>
          <cell r="D4160">
            <v>329930000</v>
          </cell>
        </row>
        <row r="4161">
          <cell r="A4161" t="str">
            <v>123.300</v>
          </cell>
          <cell r="B4161" t="str">
            <v xml:space="preserve">Ad. </v>
          </cell>
          <cell r="C4161" t="str">
            <v xml:space="preserve">Gasil masası mermer tablası (200x80x6 cm) </v>
          </cell>
          <cell r="D4161">
            <v>277130000</v>
          </cell>
        </row>
        <row r="4162">
          <cell r="A4162" t="str">
            <v>123.400</v>
          </cell>
          <cell r="B4162" t="str">
            <v xml:space="preserve">Ad. </v>
          </cell>
          <cell r="C4162" t="str">
            <v xml:space="preserve">GASİL MASASI (Paslanmaz çelik) </v>
          </cell>
          <cell r="D4162">
            <v>1391900000</v>
          </cell>
        </row>
        <row r="4163">
          <cell r="A4163" t="str">
            <v>124.000</v>
          </cell>
          <cell r="B4163" t="str">
            <v xml:space="preserve">Ad. </v>
          </cell>
          <cell r="C4163" t="str">
            <v xml:space="preserve">Lazımlık dezenfeksiyon cihazı </v>
          </cell>
          <cell r="D4163">
            <v>523300000</v>
          </cell>
        </row>
        <row r="4164">
          <cell r="A4164" t="str">
            <v>125.000</v>
          </cell>
          <cell r="B4164" t="str">
            <v xml:space="preserve">Ad. </v>
          </cell>
          <cell r="C4164" t="str">
            <v xml:space="preserve">DOKTOR LAVOBOSU: (Ölçü:Ad., İhzarat: % 60) </v>
          </cell>
          <cell r="D4164">
            <v>0</v>
          </cell>
        </row>
        <row r="4165">
          <cell r="A4165" t="str">
            <v>125.100</v>
          </cell>
          <cell r="B4165" t="str">
            <v xml:space="preserve">Ad. </v>
          </cell>
          <cell r="C4165" t="str">
            <v xml:space="preserve">Doktor lavabosu (ayaklı ve dirsekle kumandalı, 1.sınıf) </v>
          </cell>
          <cell r="D4165">
            <v>316740000</v>
          </cell>
        </row>
        <row r="4166">
          <cell r="A4166" t="str">
            <v>125.200</v>
          </cell>
          <cell r="B4166" t="str">
            <v xml:space="preserve">Ad. </v>
          </cell>
          <cell r="C4166" t="str">
            <v xml:space="preserve">Doktor lavabosu (yanlız ayakla kumandalı, 1.sınıf) </v>
          </cell>
          <cell r="D4166">
            <v>302960000</v>
          </cell>
        </row>
        <row r="4167">
          <cell r="A4167" t="str">
            <v>125.300</v>
          </cell>
          <cell r="B4167" t="str">
            <v xml:space="preserve">Ad. </v>
          </cell>
          <cell r="C4167" t="str">
            <v xml:space="preserve">Doktor lavabosu (yanlız dirsekle kumandalı, 1.sınıf) </v>
          </cell>
          <cell r="D4167">
            <v>289190000</v>
          </cell>
        </row>
        <row r="4168">
          <cell r="A4168" t="str">
            <v>125.400</v>
          </cell>
          <cell r="C4168" t="str">
            <v xml:space="preserve">DOKTOR EL YIKAMA ÜNİTESİ (Paslanmaz çelik), (Ölçü: Adet, İhzarat % 80) </v>
          </cell>
          <cell r="D4168">
            <v>0</v>
          </cell>
        </row>
        <row r="4169">
          <cell r="A4169" t="str">
            <v>125.401</v>
          </cell>
          <cell r="B4169" t="str">
            <v xml:space="preserve">Ad. </v>
          </cell>
          <cell r="C4169" t="str">
            <v xml:space="preserve">Doktor el yıkama ünitesi, 2 evyeli, takriben 100x50x85 cm </v>
          </cell>
          <cell r="D4169">
            <v>933230000</v>
          </cell>
        </row>
        <row r="4170">
          <cell r="A4170" t="str">
            <v>125.402</v>
          </cell>
          <cell r="B4170" t="str">
            <v xml:space="preserve">Ad. </v>
          </cell>
          <cell r="C4170" t="str">
            <v xml:space="preserve">Doktor el yıkama ünitesi, 3 evyeli, takriben 100x50x85 cm </v>
          </cell>
          <cell r="D4170">
            <v>1357430000</v>
          </cell>
        </row>
        <row r="4171">
          <cell r="A4171" t="str">
            <v>125.500</v>
          </cell>
          <cell r="C4171" t="str">
            <v xml:space="preserve">PAKET TİPİ MORG ÜNİTELERİ, (Ölçü: Adet, İhzarat % 80) </v>
          </cell>
          <cell r="D4171">
            <v>0</v>
          </cell>
        </row>
        <row r="4172">
          <cell r="A4172" t="str">
            <v>125.501</v>
          </cell>
          <cell r="B4172" t="str">
            <v xml:space="preserve">Ad. </v>
          </cell>
          <cell r="C4172" t="str">
            <v xml:space="preserve">Paket tipi morg ünitesi, 2 gözlü </v>
          </cell>
          <cell r="D4172">
            <v>10000000000</v>
          </cell>
        </row>
        <row r="4173">
          <cell r="A4173" t="str">
            <v>125.502</v>
          </cell>
          <cell r="B4173" t="str">
            <v xml:space="preserve">Ad. </v>
          </cell>
          <cell r="C4173" t="str">
            <v xml:space="preserve">Paket tipi morg ünitesi, 3 gözlü </v>
          </cell>
          <cell r="D4173">
            <v>12000000000</v>
          </cell>
        </row>
        <row r="4174">
          <cell r="A4174" t="str">
            <v>126.000</v>
          </cell>
          <cell r="B4174" t="str">
            <v xml:space="preserve">Ad. </v>
          </cell>
          <cell r="C4174" t="str">
            <v xml:space="preserve">KOLYE PRİZ (Ölçü:Ad., İhzarat: % 60) </v>
          </cell>
          <cell r="D4174">
            <v>0</v>
          </cell>
        </row>
        <row r="4175">
          <cell r="A4175" t="str">
            <v>126.101</v>
          </cell>
          <cell r="B4175" t="str">
            <v xml:space="preserve">Ad. </v>
          </cell>
          <cell r="C4175" t="str">
            <v xml:space="preserve">Kolye priz (çap 15-32 mm'ye kadar (1/2"-1 1/4")) </v>
          </cell>
          <cell r="D4175">
            <v>15810000</v>
          </cell>
        </row>
        <row r="4176">
          <cell r="A4176" t="str">
            <v>126.102</v>
          </cell>
          <cell r="B4176" t="str">
            <v xml:space="preserve">Ad. </v>
          </cell>
          <cell r="C4176" t="str">
            <v xml:space="preserve">Kolye priz (çap 40 mm'den fazla) </v>
          </cell>
          <cell r="D4176">
            <v>16940000</v>
          </cell>
        </row>
        <row r="4177">
          <cell r="A4177" t="str">
            <v>126.400</v>
          </cell>
          <cell r="B4177" t="str">
            <v xml:space="preserve">Ad. </v>
          </cell>
          <cell r="C4177" t="str">
            <v xml:space="preserve">Doktor el yıkama ünitesi (paslanmaz çelik) </v>
          </cell>
          <cell r="D4177">
            <v>0</v>
          </cell>
        </row>
        <row r="4178">
          <cell r="A4178" t="str">
            <v>126.401</v>
          </cell>
          <cell r="B4178" t="str">
            <v xml:space="preserve">Ad. </v>
          </cell>
          <cell r="C4178" t="str">
            <v xml:space="preserve">Doktor el yıkama ünitesi 2 eviyeli takriben 100x50x85 cm </v>
          </cell>
          <cell r="D4178">
            <v>0</v>
          </cell>
        </row>
        <row r="4179">
          <cell r="A4179" t="str">
            <v>126.402</v>
          </cell>
          <cell r="B4179" t="str">
            <v xml:space="preserve">Ad. </v>
          </cell>
          <cell r="C4179" t="str">
            <v xml:space="preserve">Doktor el yıkama ünitesi 3 eviyeli takriben 150x50x85 cm </v>
          </cell>
          <cell r="D4179">
            <v>0</v>
          </cell>
        </row>
        <row r="4180">
          <cell r="A4180" t="str">
            <v>127.000</v>
          </cell>
          <cell r="B4180" t="str">
            <v xml:space="preserve">Ad. </v>
          </cell>
          <cell r="C4180" t="str">
            <v xml:space="preserve">SU FİLTRELERİ: Yüzme havuzları için TS-737 ye uygun (Ölçü: Adet : İhzarat % 60) </v>
          </cell>
          <cell r="D4180">
            <v>0</v>
          </cell>
        </row>
        <row r="4181">
          <cell r="A4181" t="str">
            <v>127.100</v>
          </cell>
          <cell r="B4181" t="str">
            <v xml:space="preserve">Ad. </v>
          </cell>
          <cell r="C4181" t="str">
            <v xml:space="preserve">Filtre hızı 10 m/h olduğuna göre: </v>
          </cell>
          <cell r="D4181">
            <v>0</v>
          </cell>
        </row>
        <row r="4182">
          <cell r="A4182" t="str">
            <v>127.101</v>
          </cell>
          <cell r="B4182" t="str">
            <v xml:space="preserve">Ad. </v>
          </cell>
          <cell r="C4182" t="str">
            <v xml:space="preserve">Su filitresi (fi ltrasyon kapasitesi: 1 ton/saat) </v>
          </cell>
          <cell r="D4182">
            <v>959840000</v>
          </cell>
        </row>
        <row r="4183">
          <cell r="A4183" t="str">
            <v>127.102</v>
          </cell>
          <cell r="B4183" t="str">
            <v xml:space="preserve">Ad. </v>
          </cell>
          <cell r="C4183" t="str">
            <v xml:space="preserve">Su filitresi (fi ltrasyon kapasitesi: 2.5 ton/saat) </v>
          </cell>
          <cell r="D4183">
            <v>1171560000</v>
          </cell>
        </row>
        <row r="4184">
          <cell r="A4184" t="str">
            <v>127.103</v>
          </cell>
          <cell r="B4184" t="str">
            <v xml:space="preserve">Ad. </v>
          </cell>
          <cell r="C4184" t="str">
            <v xml:space="preserve">Su filitresi (fi ltrasyon kapasitesi: 5 ton/saat) </v>
          </cell>
          <cell r="D4184">
            <v>1976130000</v>
          </cell>
        </row>
        <row r="4185">
          <cell r="A4185" t="str">
            <v>127.104</v>
          </cell>
          <cell r="B4185" t="str">
            <v xml:space="preserve">Ad. </v>
          </cell>
          <cell r="C4185" t="str">
            <v xml:space="preserve">Su filitresi (fi ltrasyon kapasitesi: 7.5 ton/saat) </v>
          </cell>
          <cell r="D4185">
            <v>2681890000</v>
          </cell>
        </row>
        <row r="4186">
          <cell r="A4186" t="str">
            <v>127.105</v>
          </cell>
          <cell r="B4186" t="str">
            <v xml:space="preserve">Ad. </v>
          </cell>
          <cell r="C4186" t="str">
            <v xml:space="preserve">Su filitresi (fi ltrasyon kapasitesi: 10 ton/saat) </v>
          </cell>
          <cell r="D4186">
            <v>3133570000</v>
          </cell>
        </row>
        <row r="4187">
          <cell r="A4187" t="str">
            <v>127.106</v>
          </cell>
          <cell r="B4187" t="str">
            <v xml:space="preserve">Ad. </v>
          </cell>
          <cell r="C4187" t="str">
            <v xml:space="preserve">Su filitresi (fi ltrasyon kapasitesi: 15 ton/saat) </v>
          </cell>
          <cell r="D4187">
            <v>3726410000</v>
          </cell>
        </row>
        <row r="4188">
          <cell r="A4188" t="str">
            <v>127.107</v>
          </cell>
          <cell r="B4188" t="str">
            <v xml:space="preserve">Ad. </v>
          </cell>
          <cell r="C4188" t="str">
            <v xml:space="preserve">Su filitresi (fi ltrasyon kapasitesi: 20 ton/saat) </v>
          </cell>
          <cell r="D4188">
            <v>4672130000</v>
          </cell>
        </row>
        <row r="4189">
          <cell r="A4189" t="str">
            <v>127.108</v>
          </cell>
          <cell r="B4189" t="str">
            <v xml:space="preserve">Ad. </v>
          </cell>
          <cell r="C4189" t="str">
            <v xml:space="preserve">Su filitresi (fi ltrasyon kapasitesi: 25 ton/saat) </v>
          </cell>
          <cell r="D4189">
            <v>5547270000</v>
          </cell>
        </row>
        <row r="4190">
          <cell r="A4190" t="str">
            <v>127.109</v>
          </cell>
          <cell r="B4190" t="str">
            <v xml:space="preserve">Ad. </v>
          </cell>
          <cell r="C4190" t="str">
            <v xml:space="preserve">Su filitresi (fi ltrasyon kapasitesi: 30 ton/saat) </v>
          </cell>
          <cell r="D4190">
            <v>6521210000</v>
          </cell>
        </row>
        <row r="4191">
          <cell r="A4191" t="str">
            <v>127.110</v>
          </cell>
          <cell r="B4191" t="str">
            <v xml:space="preserve">Ad. </v>
          </cell>
          <cell r="C4191" t="str">
            <v xml:space="preserve">Su filitresi (fi ltrasyon kapasitesi: 40 ton/saat) </v>
          </cell>
          <cell r="D4191">
            <v>8582030000</v>
          </cell>
        </row>
        <row r="4192">
          <cell r="A4192" t="str">
            <v>127.111</v>
          </cell>
          <cell r="B4192" t="str">
            <v xml:space="preserve">Ad. </v>
          </cell>
          <cell r="C4192" t="str">
            <v xml:space="preserve">Su filitresi (fi ltrasyon kapasitesi: 50 ton/saat) </v>
          </cell>
          <cell r="D4192">
            <v>9937090000</v>
          </cell>
        </row>
        <row r="4193">
          <cell r="A4193" t="str">
            <v>127.112</v>
          </cell>
          <cell r="B4193" t="str">
            <v xml:space="preserve">Ad. </v>
          </cell>
          <cell r="C4193" t="str">
            <v xml:space="preserve">Su filitresi (fi ltrasyon kapasitesi: 75 ton/saat) </v>
          </cell>
          <cell r="D4193">
            <v>13550570000</v>
          </cell>
        </row>
        <row r="4194">
          <cell r="A4194" t="str">
            <v>127.113</v>
          </cell>
          <cell r="B4194" t="str">
            <v xml:space="preserve">Ad. </v>
          </cell>
          <cell r="C4194" t="str">
            <v xml:space="preserve">Su filitresi (fi ltrasyon kapasitesi: 100 ton/saat) </v>
          </cell>
          <cell r="D4194">
            <v>17164050000</v>
          </cell>
        </row>
        <row r="4195">
          <cell r="A4195" t="str">
            <v>127.200</v>
          </cell>
          <cell r="B4195" t="str">
            <v xml:space="preserve">Ad. </v>
          </cell>
          <cell r="C4195" t="str">
            <v xml:space="preserve">Ön filtre : (Kıl tutucu) </v>
          </cell>
          <cell r="D4195">
            <v>0</v>
          </cell>
        </row>
        <row r="4196">
          <cell r="A4196" t="str">
            <v>127.201</v>
          </cell>
          <cell r="B4196" t="str">
            <v xml:space="preserve">Ad. </v>
          </cell>
          <cell r="C4196" t="str">
            <v xml:space="preserve">Ön filtre (fi ltrasyon kapasitesi: 25 ton/saat) </v>
          </cell>
          <cell r="D4196">
            <v>293600000</v>
          </cell>
        </row>
        <row r="4197">
          <cell r="A4197" t="str">
            <v>127.202</v>
          </cell>
          <cell r="B4197" t="str">
            <v xml:space="preserve">Ad. </v>
          </cell>
          <cell r="C4197" t="str">
            <v xml:space="preserve">Ön filtre (fi ltrasyon kapasitesi: 50 ton/saat) </v>
          </cell>
          <cell r="D4197">
            <v>339770000</v>
          </cell>
        </row>
        <row r="4198">
          <cell r="A4198" t="str">
            <v>127.203</v>
          </cell>
          <cell r="B4198" t="str">
            <v xml:space="preserve">Ad. </v>
          </cell>
          <cell r="C4198" t="str">
            <v xml:space="preserve">Ön filtre (fi ltrasyon kapasitesi: 100 ton/saat) </v>
          </cell>
          <cell r="D4198">
            <v>429110000</v>
          </cell>
        </row>
        <row r="4199">
          <cell r="A4199" t="str">
            <v>128.000</v>
          </cell>
          <cell r="C4199" t="str">
            <v xml:space="preserve">Birim fiyat tariflerine dahil olmayan işler </v>
          </cell>
          <cell r="D4199">
            <v>0</v>
          </cell>
        </row>
        <row r="4200">
          <cell r="A4200" t="str">
            <v>128.100</v>
          </cell>
          <cell r="C4200" t="str">
            <v xml:space="preserve">İnşaat İşleri </v>
          </cell>
          <cell r="D4200">
            <v>0</v>
          </cell>
        </row>
        <row r="4201">
          <cell r="A4201" t="str">
            <v>128.200</v>
          </cell>
          <cell r="C4201" t="str">
            <v xml:space="preserve">Elektrik İşleri. </v>
          </cell>
          <cell r="D4201">
            <v>0</v>
          </cell>
        </row>
        <row r="4202">
          <cell r="A4202" t="str">
            <v>151.100</v>
          </cell>
          <cell r="B4202" t="str">
            <v xml:space="preserve">Ad. </v>
          </cell>
          <cell r="C4202" t="str">
            <v xml:space="preserve">Sıvı (motorin) ve Gaz Yakıtlı Sıcak Su Üretici Dökme Dilimli Kalorifer Kazanları </v>
          </cell>
          <cell r="D4202">
            <v>0</v>
          </cell>
        </row>
        <row r="4203">
          <cell r="A4203" t="str">
            <v>151.101</v>
          </cell>
          <cell r="B4203" t="str">
            <v xml:space="preserve">Ad. </v>
          </cell>
          <cell r="C4203" t="str">
            <v xml:space="preserve">Dökme dilimli kazan (normal, kömürlü) 60,000 kcal/h-70 kW </v>
          </cell>
          <cell r="D4203">
            <v>2920000000</v>
          </cell>
        </row>
        <row r="4204">
          <cell r="A4204" t="str">
            <v>151.102</v>
          </cell>
          <cell r="B4204" t="str">
            <v xml:space="preserve">Ad. </v>
          </cell>
          <cell r="C4204" t="str">
            <v xml:space="preserve">Dökme dilimli kazan (normal, kömürlü) 75,000 kcal/h-87 kW </v>
          </cell>
          <cell r="D4204">
            <v>3310000000</v>
          </cell>
        </row>
        <row r="4205">
          <cell r="A4205" t="str">
            <v>151.103</v>
          </cell>
          <cell r="B4205" t="str">
            <v xml:space="preserve">Ad. </v>
          </cell>
          <cell r="C4205" t="str">
            <v xml:space="preserve">Dökme dilimli kazan (normal, kömürlü) 90,000 kcal/h-105 kW </v>
          </cell>
          <cell r="D4205">
            <v>3520880000</v>
          </cell>
        </row>
        <row r="4206">
          <cell r="A4206" t="str">
            <v>151.104</v>
          </cell>
          <cell r="B4206" t="str">
            <v xml:space="preserve">Ad. </v>
          </cell>
          <cell r="C4206" t="str">
            <v xml:space="preserve">Dökme dilimli kazan (normal, kömürlü) 120,000 kcal/h-140 kW </v>
          </cell>
          <cell r="D4206">
            <v>3941280000</v>
          </cell>
        </row>
        <row r="4207">
          <cell r="A4207" t="str">
            <v>151.105</v>
          </cell>
          <cell r="B4207" t="str">
            <v xml:space="preserve">Ad. </v>
          </cell>
          <cell r="C4207" t="str">
            <v xml:space="preserve">Dökme dilimli kazan (normal, kömürlü) 150,000 kcal/h-175 kW </v>
          </cell>
          <cell r="D4207">
            <v>4335410000</v>
          </cell>
        </row>
        <row r="4208">
          <cell r="A4208" t="str">
            <v>151.106</v>
          </cell>
          <cell r="B4208" t="str">
            <v xml:space="preserve">Ad. </v>
          </cell>
          <cell r="C4208" t="str">
            <v xml:space="preserve">Dökme dilimli kazan (normal, kömürlü) 190,000 kcal/h-220 kW </v>
          </cell>
          <cell r="D4208">
            <v>4992290000</v>
          </cell>
        </row>
        <row r="4209">
          <cell r="A4209" t="str">
            <v>151.107</v>
          </cell>
          <cell r="B4209" t="str">
            <v xml:space="preserve">Ad. </v>
          </cell>
          <cell r="C4209" t="str">
            <v xml:space="preserve">Dökme dilimli kazan (normal, kömürlü) 225,000 kcal/h-260 kW </v>
          </cell>
          <cell r="D4209">
            <v>5911920000</v>
          </cell>
        </row>
        <row r="4210">
          <cell r="A4210" t="str">
            <v>151.108</v>
          </cell>
          <cell r="B4210" t="str">
            <v xml:space="preserve">Ad. </v>
          </cell>
          <cell r="C4210" t="str">
            <v xml:space="preserve">Dökme dilimli kazan (normal, kömürlü) 250,000 kcal/h-290 kW </v>
          </cell>
          <cell r="D4210">
            <v>6647630000</v>
          </cell>
        </row>
        <row r="4211">
          <cell r="A4211" t="str">
            <v>151.109</v>
          </cell>
          <cell r="B4211" t="str">
            <v xml:space="preserve">Ad. </v>
          </cell>
          <cell r="C4211" t="str">
            <v xml:space="preserve">Dökme dilimli kazan (normal, kömürlü) 275,000 kcal/h-320 kW </v>
          </cell>
          <cell r="D4211">
            <v>7435890000</v>
          </cell>
        </row>
        <row r="4212">
          <cell r="A4212" t="str">
            <v>151.110</v>
          </cell>
          <cell r="B4212" t="str">
            <v xml:space="preserve">Ad. </v>
          </cell>
          <cell r="C4212" t="str">
            <v xml:space="preserve">Dökme dilimli kazan (normal, kömürlü) 325,000 kcal/h-378 kW </v>
          </cell>
          <cell r="D4212">
            <v>8618270000</v>
          </cell>
        </row>
        <row r="4213">
          <cell r="A4213" t="str">
            <v>151.111</v>
          </cell>
          <cell r="B4213" t="str">
            <v xml:space="preserve">Ad. </v>
          </cell>
          <cell r="C4213" t="str">
            <v xml:space="preserve">Dökme dilimli kazan (normal, kömürlü) 375,000 kcal/h-436 kW </v>
          </cell>
          <cell r="D4213">
            <v>9774380000</v>
          </cell>
        </row>
        <row r="4214">
          <cell r="A4214" t="str">
            <v>151.112</v>
          </cell>
          <cell r="B4214" t="str">
            <v xml:space="preserve">Ad. </v>
          </cell>
          <cell r="C4214" t="str">
            <v xml:space="preserve">Dökme dilimli kazan (normal, kömürlü) 425,000 kcal/h-494 kW </v>
          </cell>
          <cell r="D4214">
            <v>10772840000</v>
          </cell>
        </row>
        <row r="4215">
          <cell r="A4215" t="str">
            <v>151.113</v>
          </cell>
          <cell r="B4215" t="str">
            <v xml:space="preserve">Ad. </v>
          </cell>
          <cell r="C4215" t="str">
            <v xml:space="preserve">Dökme dilimli kazan (normal, kömürlü) 475,000 kcal/h-552 kW </v>
          </cell>
          <cell r="D4215">
            <v>12086600000</v>
          </cell>
        </row>
        <row r="4216">
          <cell r="A4216" t="str">
            <v>151.114</v>
          </cell>
          <cell r="B4216" t="str">
            <v xml:space="preserve">Ad. </v>
          </cell>
          <cell r="C4216" t="str">
            <v xml:space="preserve">Dökme dilimli kazan (normal, kömürlü) 525,000 kcal/h-611 kW </v>
          </cell>
          <cell r="D4216">
            <v>13137600000</v>
          </cell>
        </row>
        <row r="4217">
          <cell r="A4217" t="str">
            <v>151.115</v>
          </cell>
          <cell r="B4217" t="str">
            <v xml:space="preserve">Ad. </v>
          </cell>
          <cell r="C4217" t="str">
            <v xml:space="preserve">Dökme dilimli kazan (normal, kömürlü) 575,000 kcal/h-669 kW </v>
          </cell>
          <cell r="D4217">
            <v>13925860000</v>
          </cell>
        </row>
        <row r="4218">
          <cell r="A4218" t="str">
            <v>151.116</v>
          </cell>
          <cell r="B4218" t="str">
            <v xml:space="preserve">Ad. </v>
          </cell>
          <cell r="C4218" t="str">
            <v xml:space="preserve">Dökme dilimli kazan (normal, kömürlü) 625,000 kcal/h-727 kW </v>
          </cell>
          <cell r="D4218">
            <v>14714120000</v>
          </cell>
        </row>
        <row r="4219">
          <cell r="A4219" t="str">
            <v>151.117</v>
          </cell>
          <cell r="B4219" t="str">
            <v xml:space="preserve">Ad. </v>
          </cell>
          <cell r="C4219" t="str">
            <v xml:space="preserve">Dökme dilimli kazan (normal, kömürlü) 675,000 kcal/h-785 kW </v>
          </cell>
          <cell r="D4219">
            <v>15502370000</v>
          </cell>
        </row>
        <row r="4220">
          <cell r="A4220" t="str">
            <v>151.118</v>
          </cell>
          <cell r="B4220" t="str">
            <v xml:space="preserve">Ad. </v>
          </cell>
          <cell r="C4220" t="str">
            <v xml:space="preserve">Dökme dilimli kazan (normal, kömürlü) 725,000 kcal/h-843 kW </v>
          </cell>
          <cell r="D4220">
            <v>16290630000</v>
          </cell>
        </row>
        <row r="4221">
          <cell r="A4221" t="str">
            <v>151.119</v>
          </cell>
          <cell r="B4221" t="str">
            <v xml:space="preserve">Ad. </v>
          </cell>
          <cell r="C4221" t="str">
            <v xml:space="preserve">Dökme dilimli kazan (normal, kömürlü) 775,000 kcal/h-901 kW </v>
          </cell>
          <cell r="D4221">
            <v>16816130000</v>
          </cell>
        </row>
        <row r="4222">
          <cell r="A4222" t="str">
            <v>151.120</v>
          </cell>
          <cell r="B4222" t="str">
            <v xml:space="preserve">Ad. </v>
          </cell>
          <cell r="C4222" t="str">
            <v xml:space="preserve">Dökme dilimli kazan (normal, kömürlü) 825,000 kcal/h-959 kW </v>
          </cell>
          <cell r="D4222">
            <v>17604390000</v>
          </cell>
        </row>
        <row r="4223">
          <cell r="A4223" t="str">
            <v>151.121</v>
          </cell>
          <cell r="B4223" t="str">
            <v xml:space="preserve">Ad. </v>
          </cell>
          <cell r="C4223" t="str">
            <v xml:space="preserve">Dökme dilimli kazan (normal, kömürlü) 875,000 kcal/h-1017 kW </v>
          </cell>
          <cell r="D4223">
            <v>18392640000</v>
          </cell>
        </row>
        <row r="4224">
          <cell r="A4224" t="str">
            <v>151.200</v>
          </cell>
          <cell r="B4224" t="str">
            <v xml:space="preserve">Ad. </v>
          </cell>
          <cell r="C4224" t="str">
            <v xml:space="preserve">Sıvı (Kalorifer Yakıtı-Fuel-oil) yakıtlı sıcak su üreticisi dökme dilimli kalorifer kazanları. </v>
          </cell>
          <cell r="D4224">
            <v>0</v>
          </cell>
        </row>
        <row r="4225">
          <cell r="A4225" t="str">
            <v>151.201</v>
          </cell>
          <cell r="B4225" t="str">
            <v xml:space="preserve">Ad. </v>
          </cell>
          <cell r="C4225" t="str">
            <v xml:space="preserve">Dökme dilimli kazan (radyasyon t., yağ yakıtlı)100.000kcal/h </v>
          </cell>
          <cell r="D4225">
            <v>4466790000</v>
          </cell>
        </row>
        <row r="4226">
          <cell r="A4226" t="str">
            <v>151.202</v>
          </cell>
          <cell r="B4226" t="str">
            <v xml:space="preserve">Ad. </v>
          </cell>
          <cell r="C4226" t="str">
            <v xml:space="preserve">Dökme dilimli kazan (radyasyon t., yağ yakıtlı)125.000kcal/h </v>
          </cell>
          <cell r="D4226">
            <v>5044840000</v>
          </cell>
        </row>
        <row r="4227">
          <cell r="A4227" t="str">
            <v>151.203</v>
          </cell>
          <cell r="B4227" t="str">
            <v xml:space="preserve">Ad. </v>
          </cell>
          <cell r="C4227" t="str">
            <v xml:space="preserve">Dökme dilimli kazan (radyasyon t., yağ yakıtlı)145.000kcal/h </v>
          </cell>
          <cell r="D4227">
            <v>5570350000</v>
          </cell>
        </row>
        <row r="4228">
          <cell r="A4228" t="str">
            <v>151.204</v>
          </cell>
          <cell r="B4228" t="str">
            <v xml:space="preserve">Ad. </v>
          </cell>
          <cell r="C4228" t="str">
            <v xml:space="preserve">Dökme dilimli kazan (radyasyon t., yağ yakıtlı)165,000 kcal/h </v>
          </cell>
          <cell r="D4228">
            <v>6043300000</v>
          </cell>
        </row>
        <row r="4229">
          <cell r="A4229" t="str">
            <v>151.205</v>
          </cell>
          <cell r="B4229" t="str">
            <v xml:space="preserve">Ad. </v>
          </cell>
          <cell r="C4229" t="str">
            <v xml:space="preserve">Dökme dilimli kazan (radyasyon t., yağ yakıtlı)190,000 kcal/h </v>
          </cell>
          <cell r="D4229">
            <v>8670820000</v>
          </cell>
        </row>
        <row r="4230">
          <cell r="A4230" t="str">
            <v>151.206</v>
          </cell>
          <cell r="B4230" t="str">
            <v xml:space="preserve">Ad. </v>
          </cell>
          <cell r="C4230" t="str">
            <v xml:space="preserve">Dökme dilimli kazan (radyasyon t., yağ yakıtlı)240,000 kcal/h </v>
          </cell>
          <cell r="D4230">
            <v>9721830000</v>
          </cell>
        </row>
        <row r="4231">
          <cell r="A4231" t="str">
            <v>151.207</v>
          </cell>
          <cell r="B4231" t="str">
            <v xml:space="preserve">Ad. </v>
          </cell>
          <cell r="C4231" t="str">
            <v xml:space="preserve">Dökme dilimli kazan (radyasyon t., yağ yakıtlı)280,000 kcal/h </v>
          </cell>
          <cell r="D4231">
            <v>10772840000</v>
          </cell>
        </row>
        <row r="4232">
          <cell r="A4232" t="str">
            <v>151.208</v>
          </cell>
          <cell r="B4232" t="str">
            <v xml:space="preserve">Ad. </v>
          </cell>
          <cell r="C4232" t="str">
            <v xml:space="preserve">Dökme dilimli kazan (radyasyon t., yağ yakıtlı)315,000 kcal/h </v>
          </cell>
          <cell r="D4232">
            <v>11482270000</v>
          </cell>
        </row>
        <row r="4233">
          <cell r="A4233" t="str">
            <v>151.209</v>
          </cell>
          <cell r="B4233" t="str">
            <v xml:space="preserve">Ad. </v>
          </cell>
          <cell r="C4233" t="str">
            <v xml:space="preserve">Dökme dilimli kazan (radyasyon t., yağ yakıtlı) 355,000 kcal/h </v>
          </cell>
          <cell r="D4233">
            <v>12349350000</v>
          </cell>
        </row>
        <row r="4234">
          <cell r="A4234" t="str">
            <v>151.210</v>
          </cell>
          <cell r="B4234" t="str">
            <v xml:space="preserve">Ad. </v>
          </cell>
          <cell r="C4234" t="str">
            <v xml:space="preserve">Dökme dilimli kazan (radyasyon t., yağ yakıtlı) 390,000 kcal/h </v>
          </cell>
          <cell r="D4234">
            <v>13137600000</v>
          </cell>
        </row>
        <row r="4235">
          <cell r="A4235" t="str">
            <v>151.211</v>
          </cell>
          <cell r="B4235" t="str">
            <v xml:space="preserve">Ad. </v>
          </cell>
          <cell r="C4235" t="str">
            <v xml:space="preserve">Dökme dilimli kazan (radyasyon t., yağ yakıtlı) 425,000 kcal/h </v>
          </cell>
          <cell r="D4235">
            <v>13663110000</v>
          </cell>
        </row>
        <row r="4236">
          <cell r="A4236" t="str">
            <v>151.212</v>
          </cell>
          <cell r="B4236" t="str">
            <v xml:space="preserve">Ad. </v>
          </cell>
          <cell r="C4236" t="str">
            <v xml:space="preserve">Dökme dilimli kazan (radyasyon t., yağ yakıtlı) 465,000 kcal/h </v>
          </cell>
          <cell r="D4236">
            <v>14714120000</v>
          </cell>
        </row>
        <row r="4237">
          <cell r="A4237" t="str">
            <v>151.213</v>
          </cell>
          <cell r="B4237" t="str">
            <v xml:space="preserve">Ad. </v>
          </cell>
          <cell r="C4237" t="str">
            <v xml:space="preserve">Dökme dilimli kazan (radyasyon t., yağ yakıtlı) 500,000 kcal/h </v>
          </cell>
          <cell r="D4237">
            <v>15502370000</v>
          </cell>
        </row>
        <row r="4238">
          <cell r="A4238" t="str">
            <v>151.214</v>
          </cell>
          <cell r="B4238" t="str">
            <v xml:space="preserve">Ad. </v>
          </cell>
          <cell r="C4238" t="str">
            <v xml:space="preserve">Dökme dilimli kazan (radyasyon t., yağ yakıtlı) 540,000 kcal/h </v>
          </cell>
          <cell r="D4238">
            <v>16290630000</v>
          </cell>
        </row>
        <row r="4239">
          <cell r="A4239" t="str">
            <v>151.215</v>
          </cell>
          <cell r="B4239" t="str">
            <v xml:space="preserve">Ad. </v>
          </cell>
          <cell r="C4239" t="str">
            <v xml:space="preserve">Dökme dilimli kazan (radyasyon t., yağ yakıtlı) 580,000 kcal/h </v>
          </cell>
          <cell r="D4239">
            <v>17250000000</v>
          </cell>
        </row>
        <row r="4240">
          <cell r="A4240" t="str">
            <v>151.216</v>
          </cell>
          <cell r="B4240" t="str">
            <v xml:space="preserve">Ad. </v>
          </cell>
          <cell r="C4240" t="str">
            <v xml:space="preserve">Dökme dilimli kazan (radyasyon t., yağ yakıtlı) 615,000 kcal/h </v>
          </cell>
          <cell r="D4240">
            <v>17867140000</v>
          </cell>
        </row>
        <row r="4241">
          <cell r="A4241" t="str">
            <v>151.217</v>
          </cell>
          <cell r="B4241" t="str">
            <v xml:space="preserve">Ad. </v>
          </cell>
          <cell r="C4241" t="str">
            <v xml:space="preserve">Dökme dilimli kazan (radyasyon t., yağ yakıtlı) 655,000 kcal/h </v>
          </cell>
          <cell r="D4241">
            <v>18655400000</v>
          </cell>
        </row>
        <row r="4242">
          <cell r="A4242" t="str">
            <v>152.1000</v>
          </cell>
          <cell r="B4242" t="str">
            <v xml:space="preserve">Ad. </v>
          </cell>
          <cell r="C4242" t="str">
            <v xml:space="preserve">SICAK SU ÜRETİCİ, ÇELİK MALZEMEDEN (KAYNAKLI) KALORİFER KAZANI : KATI YAKITLI : (TS-497). </v>
          </cell>
          <cell r="D4242">
            <v>0</v>
          </cell>
        </row>
        <row r="4243">
          <cell r="A4243" t="str">
            <v>152.1100</v>
          </cell>
          <cell r="B4243" t="str">
            <v xml:space="preserve">Ad. </v>
          </cell>
          <cell r="C4243" t="str">
            <v xml:space="preserve">SICAK SU ÜRETİCİ, KALORİFER KAZANI ÇELİK MALZEMEDEN (KAYNAKLI): KATI YAKITLI : (TS-497). </v>
          </cell>
          <cell r="D4243">
            <v>0</v>
          </cell>
        </row>
        <row r="4244">
          <cell r="A4244" t="str">
            <v>152.1101</v>
          </cell>
          <cell r="B4244" t="str">
            <v xml:space="preserve">Ad. </v>
          </cell>
          <cell r="C4244" t="str">
            <v xml:space="preserve">Çelik kalorifer kazanı (duman borulu, 3 atü, 40,000 kcal/h) </v>
          </cell>
          <cell r="D4244">
            <v>2263000000</v>
          </cell>
        </row>
        <row r="4245">
          <cell r="A4245" t="str">
            <v>152.1102</v>
          </cell>
          <cell r="B4245" t="str">
            <v xml:space="preserve">Ad. </v>
          </cell>
          <cell r="C4245" t="str">
            <v xml:space="preserve">Çelik kalorifer kazanı (duman borulu, 3 atü, 60,000 kcal/h) </v>
          </cell>
          <cell r="D4245">
            <v>2578110000</v>
          </cell>
        </row>
        <row r="4246">
          <cell r="A4246" t="str">
            <v>152.1103</v>
          </cell>
          <cell r="B4246" t="str">
            <v xml:space="preserve">Ad. </v>
          </cell>
          <cell r="C4246" t="str">
            <v xml:space="preserve">Çelik kalorifer kazanı (duman borulu, 3 atü, 90,000 kcal/h) </v>
          </cell>
          <cell r="D4246">
            <v>3494780000</v>
          </cell>
        </row>
        <row r="4247">
          <cell r="A4247" t="str">
            <v>152.1104</v>
          </cell>
          <cell r="B4247" t="str">
            <v xml:space="preserve">Ad. </v>
          </cell>
          <cell r="C4247" t="str">
            <v xml:space="preserve">Çelik kalorifer kazanı (duman borulu, 3 atü, 120.000kcal/h) </v>
          </cell>
          <cell r="D4247">
            <v>4182270000</v>
          </cell>
        </row>
        <row r="4248">
          <cell r="A4248" t="str">
            <v>152.1105</v>
          </cell>
          <cell r="B4248" t="str">
            <v xml:space="preserve">Ad. </v>
          </cell>
          <cell r="C4248" t="str">
            <v xml:space="preserve">Çelik kalorifer kazanı (duman borulu, 3 atü, 150.000kcal/h) </v>
          </cell>
          <cell r="D4248">
            <v>4984350000</v>
          </cell>
        </row>
        <row r="4249">
          <cell r="A4249" t="str">
            <v>152.1106</v>
          </cell>
          <cell r="B4249" t="str">
            <v xml:space="preserve">Ad. </v>
          </cell>
          <cell r="C4249" t="str">
            <v xml:space="preserve">Çelik kalorifer kazanı (duman borulu, 3 atü, 180.000kcal/h) </v>
          </cell>
          <cell r="D4249">
            <v>5557260000</v>
          </cell>
        </row>
        <row r="4250">
          <cell r="A4250" t="str">
            <v>152.1107</v>
          </cell>
          <cell r="B4250" t="str">
            <v xml:space="preserve">Ad. </v>
          </cell>
          <cell r="C4250" t="str">
            <v xml:space="preserve">Çelik kalorifer kazanı (duman borulu, 3 atü, 210.000kcal/h) </v>
          </cell>
          <cell r="D4250">
            <v>6416600000</v>
          </cell>
        </row>
        <row r="4251">
          <cell r="A4251" t="str">
            <v>152.1108</v>
          </cell>
          <cell r="B4251" t="str">
            <v xml:space="preserve">Ad. </v>
          </cell>
          <cell r="C4251" t="str">
            <v xml:space="preserve">Çelik kalorifer kazanı (duman borulu, 3 atü, 240.000kcal/h) </v>
          </cell>
          <cell r="D4251">
            <v>7304700000</v>
          </cell>
        </row>
        <row r="4252">
          <cell r="A4252" t="str">
            <v>152.1109</v>
          </cell>
          <cell r="B4252" t="str">
            <v xml:space="preserve">Ad. </v>
          </cell>
          <cell r="C4252" t="str">
            <v xml:space="preserve">Çelik kalorifer kazanı (duman borulu, 3 atü, 270.000kcal/h) </v>
          </cell>
          <cell r="D4252">
            <v>7791630000</v>
          </cell>
        </row>
        <row r="4253">
          <cell r="A4253" t="str">
            <v>152.1110</v>
          </cell>
          <cell r="B4253" t="str">
            <v xml:space="preserve">Ad. </v>
          </cell>
          <cell r="C4253" t="str">
            <v xml:space="preserve">Çelikkalorifer kazanı (duman borulu, 3 atü, 300.000kcal/h) </v>
          </cell>
          <cell r="D4253">
            <v>8593700000</v>
          </cell>
        </row>
        <row r="4254">
          <cell r="A4254" t="str">
            <v>152.1111</v>
          </cell>
          <cell r="B4254" t="str">
            <v xml:space="preserve">Ad. </v>
          </cell>
          <cell r="C4254" t="str">
            <v xml:space="preserve">Çelik kalorifer kazanı (duman borulu, 3 atü, 330,000 kcal/h) </v>
          </cell>
          <cell r="D4254">
            <v>9170000000</v>
          </cell>
        </row>
        <row r="4255">
          <cell r="A4255" t="str">
            <v>152.1112</v>
          </cell>
          <cell r="B4255" t="str">
            <v xml:space="preserve">Ad. </v>
          </cell>
          <cell r="C4255" t="str">
            <v xml:space="preserve">Çelik kalorifer kazanı (duman borulu, 3 atü, 360,000 kcal/h) </v>
          </cell>
          <cell r="D4255">
            <v>9739600000</v>
          </cell>
        </row>
        <row r="4256">
          <cell r="A4256" t="str">
            <v>152.1113</v>
          </cell>
          <cell r="B4256" t="str">
            <v xml:space="preserve">Ad. </v>
          </cell>
          <cell r="C4256" t="str">
            <v xml:space="preserve">Çelik kalorifer kazanı (duman borulu, 3 atü, 390,000 kcal/h) </v>
          </cell>
          <cell r="D4256">
            <v>10455700000</v>
          </cell>
        </row>
        <row r="4257">
          <cell r="A4257" t="str">
            <v>152.1114</v>
          </cell>
          <cell r="B4257" t="str">
            <v xml:space="preserve">Ad. </v>
          </cell>
          <cell r="C4257" t="str">
            <v xml:space="preserve">Çelik kalorifer kazanı (duman borulu, 3 atü, 420,000 kcal/h) </v>
          </cell>
          <cell r="D4257">
            <v>11171800000</v>
          </cell>
        </row>
        <row r="4258">
          <cell r="A4258" t="str">
            <v>152.1115</v>
          </cell>
          <cell r="B4258" t="str">
            <v xml:space="preserve">Ad. </v>
          </cell>
          <cell r="C4258" t="str">
            <v xml:space="preserve">Çelik kalorifer kazanı (duman borulu, 3 atü, 450,000 kcal/h) </v>
          </cell>
          <cell r="D4258">
            <v>11458280000</v>
          </cell>
        </row>
        <row r="4259">
          <cell r="A4259" t="str">
            <v>152.1116</v>
          </cell>
          <cell r="B4259" t="str">
            <v xml:space="preserve">Ad. </v>
          </cell>
          <cell r="C4259" t="str">
            <v xml:space="preserve">Çelik kalorifer kazanı (duman borulu, 3 atü, 480,000 kcal/h) </v>
          </cell>
          <cell r="D4259">
            <v>12031180000</v>
          </cell>
        </row>
        <row r="4260">
          <cell r="A4260" t="str">
            <v>152.1117</v>
          </cell>
          <cell r="B4260" t="str">
            <v xml:space="preserve">Ad. </v>
          </cell>
          <cell r="C4260" t="str">
            <v xml:space="preserve">Çelik kalorifer kazanı (duman borulu, 3 atü, 540,000 kcal/h) </v>
          </cell>
          <cell r="D4260">
            <v>13177000000</v>
          </cell>
        </row>
        <row r="4261">
          <cell r="A4261" t="str">
            <v>152.1118</v>
          </cell>
          <cell r="B4261" t="str">
            <v xml:space="preserve">Ad. </v>
          </cell>
          <cell r="C4261" t="str">
            <v xml:space="preserve">Çelik kalorifer kazanı (duman borulu, 3 atü, 600,000 kcal/h) </v>
          </cell>
          <cell r="D4261">
            <v>13749930000</v>
          </cell>
        </row>
        <row r="4262">
          <cell r="A4262" t="str">
            <v>152.1119</v>
          </cell>
          <cell r="B4262" t="str">
            <v xml:space="preserve">Ad. </v>
          </cell>
          <cell r="C4262" t="str">
            <v xml:space="preserve">Çelik kalorifer kazanı (duman borulu, 3 atü, 660,000 kcal/h) </v>
          </cell>
          <cell r="D4262">
            <v>14322840000</v>
          </cell>
        </row>
        <row r="4263">
          <cell r="A4263" t="str">
            <v>152.1120</v>
          </cell>
          <cell r="B4263" t="str">
            <v xml:space="preserve">Ad. </v>
          </cell>
          <cell r="C4263" t="str">
            <v xml:space="preserve">Çelik kalorifer kazanı (duman borulu, 3 atü, 720,000 kcal/h) </v>
          </cell>
          <cell r="D4263">
            <v>15325000000</v>
          </cell>
        </row>
        <row r="4264">
          <cell r="A4264" t="str">
            <v>152.1121</v>
          </cell>
          <cell r="B4264" t="str">
            <v xml:space="preserve">Ad. </v>
          </cell>
          <cell r="C4264" t="str">
            <v xml:space="preserve">Çelik kalorifer kazanı (duman borulu, 3 atü, 780,000 kcal/h) </v>
          </cell>
          <cell r="D4264">
            <v>16328000000</v>
          </cell>
        </row>
        <row r="4265">
          <cell r="A4265" t="str">
            <v>152.1122</v>
          </cell>
          <cell r="B4265" t="str">
            <v xml:space="preserve">Ad. </v>
          </cell>
          <cell r="C4265" t="str">
            <v xml:space="preserve">Çelik kalorifer kazanı (duman borulu, 3 atü, 840,000 kcal/h) </v>
          </cell>
          <cell r="D4265">
            <v>17473000000</v>
          </cell>
        </row>
        <row r="4266">
          <cell r="A4266" t="str">
            <v>152.1123</v>
          </cell>
          <cell r="B4266" t="str">
            <v xml:space="preserve">Ad. </v>
          </cell>
          <cell r="C4266" t="str">
            <v xml:space="preserve">Çelik kalorifer kazanı (duman borulu, 3 atü, 900,000 kcal/h) </v>
          </cell>
          <cell r="D4266">
            <v>18050000000</v>
          </cell>
        </row>
        <row r="4267">
          <cell r="A4267" t="str">
            <v>152.1124</v>
          </cell>
          <cell r="B4267" t="str">
            <v xml:space="preserve">Ad. </v>
          </cell>
          <cell r="C4267" t="str">
            <v xml:space="preserve">Çelik kalorifer kazanı (duman borulu, 3 atü, 1050,000 kcal/h </v>
          </cell>
          <cell r="D4267">
            <v>20052000000</v>
          </cell>
        </row>
        <row r="4268">
          <cell r="A4268" t="str">
            <v>152.1125</v>
          </cell>
          <cell r="B4268" t="str">
            <v xml:space="preserve">Ad. </v>
          </cell>
          <cell r="C4268" t="str">
            <v xml:space="preserve">Çelik kalorifer kazanı (duman borulu, 3 atü, 1200,000 kcal/h </v>
          </cell>
          <cell r="D4268">
            <v>21484260000</v>
          </cell>
        </row>
        <row r="4269">
          <cell r="A4269" t="str">
            <v>152.1126</v>
          </cell>
          <cell r="B4269" t="str">
            <v xml:space="preserve">Ad. </v>
          </cell>
          <cell r="C4269" t="str">
            <v xml:space="preserve">Çelik kalorifer kazanı (duman borulu, 3 atü, 1350,000 kcal/h </v>
          </cell>
          <cell r="D4269">
            <v>23489400000</v>
          </cell>
        </row>
        <row r="4270">
          <cell r="A4270" t="str">
            <v>152.1127</v>
          </cell>
          <cell r="B4270" t="str">
            <v xml:space="preserve">Ad. </v>
          </cell>
          <cell r="C4270" t="str">
            <v xml:space="preserve">Çelik kalorifer kazanı (duman borulu, 3 atü, 1500,000 kcal/h </v>
          </cell>
          <cell r="D4270">
            <v>25208200000</v>
          </cell>
        </row>
        <row r="4271">
          <cell r="A4271" t="str">
            <v>152.1128</v>
          </cell>
          <cell r="B4271" t="str">
            <v xml:space="preserve">Ad. </v>
          </cell>
          <cell r="C4271" t="str">
            <v xml:space="preserve">Çelik kalorifer kazanı (duman borulu, 3 atü, 1800,000 kcal/h </v>
          </cell>
          <cell r="D4271">
            <v>28645680000</v>
          </cell>
        </row>
        <row r="4272">
          <cell r="A4272" t="str">
            <v>152.1200</v>
          </cell>
          <cell r="B4272" t="str">
            <v xml:space="preserve">Ad. </v>
          </cell>
          <cell r="C4272" t="str">
            <v xml:space="preserve">4 Atmosfer konstrüksiyon basıncında </v>
          </cell>
          <cell r="D4272">
            <v>0</v>
          </cell>
        </row>
        <row r="4273">
          <cell r="A4273" t="str">
            <v>152.1201</v>
          </cell>
          <cell r="B4273" t="str">
            <v xml:space="preserve">Ad. </v>
          </cell>
          <cell r="C4273" t="str">
            <v xml:space="preserve">Çelik kalorifer kazanı (duman borulu, 4 atü, 40,000 kcal/h) </v>
          </cell>
          <cell r="D4273">
            <v>0</v>
          </cell>
        </row>
        <row r="4274">
          <cell r="A4274" t="str">
            <v>152.1202</v>
          </cell>
          <cell r="B4274" t="str">
            <v xml:space="preserve">Ad. </v>
          </cell>
          <cell r="C4274" t="str">
            <v xml:space="preserve">Çelik kalorifer kazanı (duman borulu, 4 atü, 60,000 kcal/h) </v>
          </cell>
          <cell r="D4274">
            <v>0</v>
          </cell>
        </row>
        <row r="4275">
          <cell r="A4275" t="str">
            <v>152.1203</v>
          </cell>
          <cell r="B4275" t="str">
            <v xml:space="preserve">Ad. </v>
          </cell>
          <cell r="C4275" t="str">
            <v xml:space="preserve">Çelik kalorifer kazanı (duman borulu, 4 atü, 90,000 kcal/h) </v>
          </cell>
          <cell r="D4275">
            <v>0</v>
          </cell>
        </row>
        <row r="4276">
          <cell r="A4276" t="str">
            <v>152.1204</v>
          </cell>
          <cell r="B4276" t="str">
            <v xml:space="preserve">Ad. </v>
          </cell>
          <cell r="C4276" t="str">
            <v xml:space="preserve">Çelik kalorifer kazanı (duman borulu, 4 atü, 120.000kcal/h) </v>
          </cell>
          <cell r="D4276">
            <v>0</v>
          </cell>
        </row>
        <row r="4277">
          <cell r="A4277" t="str">
            <v>152.1205</v>
          </cell>
          <cell r="B4277" t="str">
            <v xml:space="preserve">Ad. </v>
          </cell>
          <cell r="C4277" t="str">
            <v xml:space="preserve">Çelik kalorifer kazanı (duman borulu, 4 atü, 150.000kcal/h) </v>
          </cell>
          <cell r="D4277">
            <v>0</v>
          </cell>
        </row>
        <row r="4278">
          <cell r="A4278" t="str">
            <v>152.1206</v>
          </cell>
          <cell r="B4278" t="str">
            <v xml:space="preserve">Ad. </v>
          </cell>
          <cell r="C4278" t="str">
            <v xml:space="preserve">Çelik kalorifer kazanı (duman borulu, 4 atü, 180.000kcal/h) </v>
          </cell>
          <cell r="D4278">
            <v>0</v>
          </cell>
        </row>
        <row r="4279">
          <cell r="A4279" t="str">
            <v>152.1207</v>
          </cell>
          <cell r="B4279" t="str">
            <v xml:space="preserve">Ad. </v>
          </cell>
          <cell r="C4279" t="str">
            <v xml:space="preserve">Çelik kalorifer kazanı (duman borulu, 4 atü, 210.000kcal/h) </v>
          </cell>
          <cell r="D4279">
            <v>0</v>
          </cell>
        </row>
        <row r="4280">
          <cell r="A4280" t="str">
            <v>152.1208</v>
          </cell>
          <cell r="B4280" t="str">
            <v xml:space="preserve">Ad. </v>
          </cell>
          <cell r="C4280" t="str">
            <v xml:space="preserve">Çelik kalorifer kazanı (duman borulu, 4 atü, 240.000kcal/h) </v>
          </cell>
          <cell r="D4280">
            <v>0</v>
          </cell>
        </row>
        <row r="4281">
          <cell r="A4281" t="str">
            <v>152.1209</v>
          </cell>
          <cell r="B4281" t="str">
            <v xml:space="preserve">Ad. </v>
          </cell>
          <cell r="C4281" t="str">
            <v xml:space="preserve">Çelik kalorifer kazanı (duman borulu, 4 atü, 270.000kcal/h) </v>
          </cell>
          <cell r="D4281">
            <v>0</v>
          </cell>
        </row>
        <row r="4282">
          <cell r="A4282" t="str">
            <v>152.1210</v>
          </cell>
          <cell r="B4282" t="str">
            <v xml:space="preserve">Ad. </v>
          </cell>
          <cell r="C4282" t="str">
            <v xml:space="preserve">Çelikkalorifer kazanı (duman borulu, 4 atü, 300.000kcal/h) </v>
          </cell>
          <cell r="D4282">
            <v>0</v>
          </cell>
        </row>
        <row r="4283">
          <cell r="A4283" t="str">
            <v>152.1211</v>
          </cell>
          <cell r="B4283" t="str">
            <v xml:space="preserve">Ad. </v>
          </cell>
          <cell r="C4283" t="str">
            <v xml:space="preserve">Çelik kalorifer kazanı (duman borulu, 4 atü, 330,000 kcal/h) </v>
          </cell>
          <cell r="D4283">
            <v>0</v>
          </cell>
        </row>
        <row r="4284">
          <cell r="A4284" t="str">
            <v>152.1212</v>
          </cell>
          <cell r="B4284" t="str">
            <v xml:space="preserve">Ad. </v>
          </cell>
          <cell r="C4284" t="str">
            <v xml:space="preserve">Çelik kalorifer kazanı (duman borulu, 4 atü, 360,000 kcal/h) </v>
          </cell>
          <cell r="D4284">
            <v>0</v>
          </cell>
        </row>
        <row r="4285">
          <cell r="A4285" t="str">
            <v>152.1213</v>
          </cell>
          <cell r="B4285" t="str">
            <v xml:space="preserve">Ad. </v>
          </cell>
          <cell r="C4285" t="str">
            <v xml:space="preserve">Çelik kalorifer kazanı (duman borulu, 4 atü, 390,000 kcal/h) </v>
          </cell>
          <cell r="D4285">
            <v>0</v>
          </cell>
        </row>
        <row r="4286">
          <cell r="A4286" t="str">
            <v>152.1214</v>
          </cell>
          <cell r="B4286" t="str">
            <v xml:space="preserve">Ad. </v>
          </cell>
          <cell r="C4286" t="str">
            <v xml:space="preserve">Çelik kalorifer kazanı (duman borulu, 4 atü, 420,000 kcal/h) </v>
          </cell>
          <cell r="D4286">
            <v>0</v>
          </cell>
        </row>
        <row r="4287">
          <cell r="A4287" t="str">
            <v>152.1215</v>
          </cell>
          <cell r="B4287" t="str">
            <v xml:space="preserve">Ad. </v>
          </cell>
          <cell r="C4287" t="str">
            <v xml:space="preserve">Çelik kalorifer kazanı (duman borulu, 4 atü, 450,000 kcal/h) </v>
          </cell>
          <cell r="D4287">
            <v>0</v>
          </cell>
        </row>
        <row r="4288">
          <cell r="A4288" t="str">
            <v>152.1216</v>
          </cell>
          <cell r="B4288" t="str">
            <v xml:space="preserve">Ad. </v>
          </cell>
          <cell r="C4288" t="str">
            <v xml:space="preserve">Çelik kalorifer kazanı (duman borulu, 4 atü, 480,000 kcal/h) </v>
          </cell>
          <cell r="D4288">
            <v>0</v>
          </cell>
        </row>
        <row r="4289">
          <cell r="A4289" t="str">
            <v>152.1217</v>
          </cell>
          <cell r="B4289" t="str">
            <v xml:space="preserve">Ad. </v>
          </cell>
          <cell r="C4289" t="str">
            <v xml:space="preserve">Çelik kalorifer kazanı (duman borulu, 4 atü, 540,000 kcal/h) </v>
          </cell>
          <cell r="D4289">
            <v>0</v>
          </cell>
        </row>
        <row r="4290">
          <cell r="A4290" t="str">
            <v>152.1218</v>
          </cell>
          <cell r="B4290" t="str">
            <v xml:space="preserve">Ad. </v>
          </cell>
          <cell r="C4290" t="str">
            <v xml:space="preserve">Çelik kalorifer kazanı (duman borulu, 4 atü, 600,000 kcal/h) </v>
          </cell>
          <cell r="D4290">
            <v>0</v>
          </cell>
        </row>
        <row r="4291">
          <cell r="A4291" t="str">
            <v>152.1219</v>
          </cell>
          <cell r="B4291" t="str">
            <v xml:space="preserve">Ad. </v>
          </cell>
          <cell r="C4291" t="str">
            <v xml:space="preserve">Çelik kalorifer kazanı (duman borulu, 4 atü, 660,000 kcal/h) </v>
          </cell>
          <cell r="D4291">
            <v>0</v>
          </cell>
        </row>
        <row r="4292">
          <cell r="A4292" t="str">
            <v>152.1220</v>
          </cell>
          <cell r="B4292" t="str">
            <v xml:space="preserve">Ad. </v>
          </cell>
          <cell r="C4292" t="str">
            <v xml:space="preserve">Çelik kalorifer kazanı (duman borulu, 4 atü, 720,000 kcal/h) </v>
          </cell>
          <cell r="D4292">
            <v>0</v>
          </cell>
        </row>
        <row r="4293">
          <cell r="A4293" t="str">
            <v>152.1221</v>
          </cell>
          <cell r="B4293" t="str">
            <v xml:space="preserve">Ad. </v>
          </cell>
          <cell r="C4293" t="str">
            <v xml:space="preserve">Çelik kalorifer kazanı (duman borulu, 4 atü, 780,000 kcal/h) </v>
          </cell>
          <cell r="D4293">
            <v>0</v>
          </cell>
        </row>
        <row r="4294">
          <cell r="A4294" t="str">
            <v>152.1222</v>
          </cell>
          <cell r="B4294" t="str">
            <v xml:space="preserve">Ad. </v>
          </cell>
          <cell r="C4294" t="str">
            <v xml:space="preserve">Çelik kalorifer kazanı (duman borulu, 4 atü, 840,000 kcal/h) </v>
          </cell>
          <cell r="D4294">
            <v>0</v>
          </cell>
        </row>
        <row r="4295">
          <cell r="A4295" t="str">
            <v>152.1223</v>
          </cell>
          <cell r="B4295" t="str">
            <v xml:space="preserve">Ad. </v>
          </cell>
          <cell r="C4295" t="str">
            <v xml:space="preserve">Çelik kalorifer kazanı (duman borulu, 4 atü, 900,000 kcal/h) </v>
          </cell>
          <cell r="D4295">
            <v>0</v>
          </cell>
        </row>
        <row r="4296">
          <cell r="A4296" t="str">
            <v>152.1224</v>
          </cell>
          <cell r="B4296" t="str">
            <v xml:space="preserve">Ad. </v>
          </cell>
          <cell r="C4296" t="str">
            <v xml:space="preserve">Çelik kalorifer kazanı (duman borulu, 4 atü, 1050,000 kcal/h </v>
          </cell>
          <cell r="D4296">
            <v>0</v>
          </cell>
        </row>
        <row r="4297">
          <cell r="A4297" t="str">
            <v>152.1225</v>
          </cell>
          <cell r="B4297" t="str">
            <v xml:space="preserve">Ad. </v>
          </cell>
          <cell r="C4297" t="str">
            <v xml:space="preserve">Çelik kalorifer kazanı (duman borulu, 4 atü, 1200,000 kcal/h </v>
          </cell>
          <cell r="D4297">
            <v>0</v>
          </cell>
        </row>
        <row r="4298">
          <cell r="A4298" t="str">
            <v>152.1226</v>
          </cell>
          <cell r="B4298" t="str">
            <v xml:space="preserve">Ad. </v>
          </cell>
          <cell r="C4298" t="str">
            <v xml:space="preserve">Çelik kalorifer kazanı (duman borulu, 4 atü, 1350,000 kcal/h </v>
          </cell>
          <cell r="D4298">
            <v>0</v>
          </cell>
        </row>
        <row r="4299">
          <cell r="A4299" t="str">
            <v>152.1227</v>
          </cell>
          <cell r="B4299" t="str">
            <v xml:space="preserve">Ad. </v>
          </cell>
          <cell r="C4299" t="str">
            <v xml:space="preserve">Çelik kalorifer kazanı (duman borulu, 4 atü, 1500,000 kcal/h </v>
          </cell>
          <cell r="D4299">
            <v>0</v>
          </cell>
        </row>
        <row r="4300">
          <cell r="A4300" t="str">
            <v>152.1228</v>
          </cell>
          <cell r="B4300" t="str">
            <v xml:space="preserve">Ad. </v>
          </cell>
          <cell r="C4300" t="str">
            <v xml:space="preserve">Çelik kalorifer kazanı (duman borulu, 4 atü, 1800,000 kcal/h </v>
          </cell>
          <cell r="D4300">
            <v>0</v>
          </cell>
        </row>
        <row r="4301">
          <cell r="A4301" t="str">
            <v>152.1300</v>
          </cell>
          <cell r="B4301" t="str">
            <v xml:space="preserve">Ad. </v>
          </cell>
          <cell r="C4301" t="str">
            <v xml:space="preserve">5 Atmosfer konstrüksiyon basıncında </v>
          </cell>
          <cell r="D4301">
            <v>0</v>
          </cell>
        </row>
        <row r="4302">
          <cell r="A4302" t="str">
            <v>152.1301</v>
          </cell>
          <cell r="B4302" t="str">
            <v xml:space="preserve">Ad. </v>
          </cell>
          <cell r="C4302" t="str">
            <v xml:space="preserve">Çelik kalorifer kazanı (duman borulu, 5 atü, 40,000 kcal/h) </v>
          </cell>
          <cell r="D4302">
            <v>0</v>
          </cell>
        </row>
        <row r="4303">
          <cell r="A4303" t="str">
            <v>152.1302</v>
          </cell>
          <cell r="B4303" t="str">
            <v xml:space="preserve">Ad. </v>
          </cell>
          <cell r="C4303" t="str">
            <v xml:space="preserve">Çelik kalorifer kazanı (duman borulu, 5 atü, 60,000 kcal/h) </v>
          </cell>
          <cell r="D4303">
            <v>0</v>
          </cell>
        </row>
        <row r="4304">
          <cell r="A4304" t="str">
            <v>152.1303</v>
          </cell>
          <cell r="B4304" t="str">
            <v xml:space="preserve">Ad. </v>
          </cell>
          <cell r="C4304" t="str">
            <v xml:space="preserve">Çelik kalorifer kazanı (duman borulu, 5 atü, 90,000 kcal/h) </v>
          </cell>
          <cell r="D4304">
            <v>0</v>
          </cell>
        </row>
        <row r="4305">
          <cell r="A4305" t="str">
            <v>152.1304</v>
          </cell>
          <cell r="B4305" t="str">
            <v xml:space="preserve">Ad. </v>
          </cell>
          <cell r="C4305" t="str">
            <v xml:space="preserve">Çelik kalorifer kazanı (duman borulu, 5 atü, 120.000kcal/h) </v>
          </cell>
          <cell r="D4305">
            <v>0</v>
          </cell>
        </row>
        <row r="4306">
          <cell r="A4306" t="str">
            <v>152.1305</v>
          </cell>
          <cell r="B4306" t="str">
            <v xml:space="preserve">Ad. </v>
          </cell>
          <cell r="C4306" t="str">
            <v xml:space="preserve">Çelik kalorifer kazanı (duman borulu, 5 atü, 150.000kcal/h) </v>
          </cell>
          <cell r="D4306">
            <v>0</v>
          </cell>
        </row>
        <row r="4307">
          <cell r="A4307" t="str">
            <v>152.1306</v>
          </cell>
          <cell r="B4307" t="str">
            <v xml:space="preserve">Ad. </v>
          </cell>
          <cell r="C4307" t="str">
            <v xml:space="preserve">Çelik kalorifer kazanı (duman borulu, 5 atü, 180.000kcal/h) </v>
          </cell>
          <cell r="D4307">
            <v>0</v>
          </cell>
        </row>
        <row r="4308">
          <cell r="A4308" t="str">
            <v>152.1307</v>
          </cell>
          <cell r="B4308" t="str">
            <v xml:space="preserve">Ad. </v>
          </cell>
          <cell r="C4308" t="str">
            <v xml:space="preserve">Çelik kalorifer kazanı (duman borulu, 5 atü, 210.000kcal/h) </v>
          </cell>
          <cell r="D4308">
            <v>0</v>
          </cell>
        </row>
        <row r="4309">
          <cell r="A4309" t="str">
            <v>152.1308</v>
          </cell>
          <cell r="B4309" t="str">
            <v xml:space="preserve">Ad. </v>
          </cell>
          <cell r="C4309" t="str">
            <v xml:space="preserve">Çelik kalorifer kazanı (duman borulu, 5 atü, 240.000kcal/h) </v>
          </cell>
          <cell r="D4309">
            <v>0</v>
          </cell>
        </row>
        <row r="4310">
          <cell r="A4310" t="str">
            <v>152.1309</v>
          </cell>
          <cell r="B4310" t="str">
            <v xml:space="preserve">Ad. </v>
          </cell>
          <cell r="C4310" t="str">
            <v xml:space="preserve">Çelik kalorifer kazanı (duman borulu, 5 atü, 270.000kcal/h) </v>
          </cell>
          <cell r="D4310">
            <v>0</v>
          </cell>
        </row>
        <row r="4311">
          <cell r="A4311" t="str">
            <v>152.1310</v>
          </cell>
          <cell r="B4311" t="str">
            <v xml:space="preserve">Ad. </v>
          </cell>
          <cell r="C4311" t="str">
            <v xml:space="preserve">Çelikkalorifer kazanı (duman borulu, 5 atü, 300.000kcal/h) </v>
          </cell>
          <cell r="D4311">
            <v>0</v>
          </cell>
        </row>
        <row r="4312">
          <cell r="A4312" t="str">
            <v>152.1311</v>
          </cell>
          <cell r="B4312" t="str">
            <v xml:space="preserve">Ad. </v>
          </cell>
          <cell r="C4312" t="str">
            <v xml:space="preserve">Çelik kalorifer kazanı (duman borulu, 5 atü, 330,000 kcal/h) </v>
          </cell>
          <cell r="D4312">
            <v>0</v>
          </cell>
        </row>
        <row r="4313">
          <cell r="A4313" t="str">
            <v>152.1312</v>
          </cell>
          <cell r="B4313" t="str">
            <v xml:space="preserve">Ad. </v>
          </cell>
          <cell r="C4313" t="str">
            <v xml:space="preserve">Çelik kalorifer kazanı (duman borulu, 5 atü, 360,000 kcal/h) </v>
          </cell>
          <cell r="D4313">
            <v>0</v>
          </cell>
        </row>
        <row r="4314">
          <cell r="A4314" t="str">
            <v>152.1313</v>
          </cell>
          <cell r="B4314" t="str">
            <v xml:space="preserve">Ad. </v>
          </cell>
          <cell r="C4314" t="str">
            <v xml:space="preserve">Çelik kalorifer kazanı (duman borulu, 5 atü, 390,000 kcal/h) </v>
          </cell>
          <cell r="D4314">
            <v>0</v>
          </cell>
        </row>
        <row r="4315">
          <cell r="A4315" t="str">
            <v>152.1314</v>
          </cell>
          <cell r="B4315" t="str">
            <v xml:space="preserve">Ad. </v>
          </cell>
          <cell r="C4315" t="str">
            <v xml:space="preserve">Çelik kalorifer kazanı (duman borulu, 5 atü, 420,000 kcal/h) </v>
          </cell>
          <cell r="D4315">
            <v>0</v>
          </cell>
        </row>
        <row r="4316">
          <cell r="A4316" t="str">
            <v>152.1315</v>
          </cell>
          <cell r="B4316" t="str">
            <v xml:space="preserve">Ad. </v>
          </cell>
          <cell r="C4316" t="str">
            <v xml:space="preserve">Çelik kalorifer kazanı (duman borulu, 5 atü, 450,000 kcal/h) </v>
          </cell>
          <cell r="D4316">
            <v>0</v>
          </cell>
        </row>
        <row r="4317">
          <cell r="A4317" t="str">
            <v>152.1316</v>
          </cell>
          <cell r="B4317" t="str">
            <v xml:space="preserve">Ad. </v>
          </cell>
          <cell r="C4317" t="str">
            <v xml:space="preserve">Çelik kalorifer kazanı (duman borulu, 5 atü, 480,000 kcal/h) </v>
          </cell>
          <cell r="D4317">
            <v>0</v>
          </cell>
        </row>
        <row r="4318">
          <cell r="A4318" t="str">
            <v>152.1317</v>
          </cell>
          <cell r="B4318" t="str">
            <v xml:space="preserve">Ad. </v>
          </cell>
          <cell r="C4318" t="str">
            <v xml:space="preserve">Çelik kalorifer kazanı (duman borulu, 5 atü, 540,000 kcal/h) </v>
          </cell>
          <cell r="D4318">
            <v>0</v>
          </cell>
        </row>
        <row r="4319">
          <cell r="A4319" t="str">
            <v>152.1318</v>
          </cell>
          <cell r="B4319" t="str">
            <v xml:space="preserve">Ad. </v>
          </cell>
          <cell r="C4319" t="str">
            <v xml:space="preserve">Çelik kalorifer kazanı (duman borulu, 5 atü, 600,000 kcal/h) </v>
          </cell>
          <cell r="D4319">
            <v>0</v>
          </cell>
        </row>
        <row r="4320">
          <cell r="A4320" t="str">
            <v>152.1319</v>
          </cell>
          <cell r="B4320" t="str">
            <v xml:space="preserve">Ad. </v>
          </cell>
          <cell r="C4320" t="str">
            <v xml:space="preserve">Çelik kalorifer kazanı (duman borulu, 5 atü, 660,000 kcal/h) </v>
          </cell>
          <cell r="D4320">
            <v>0</v>
          </cell>
        </row>
        <row r="4321">
          <cell r="A4321" t="str">
            <v>152.1320</v>
          </cell>
          <cell r="B4321" t="str">
            <v xml:space="preserve">Ad. </v>
          </cell>
          <cell r="C4321" t="str">
            <v xml:space="preserve">Çelik kalorifer kazanı (duman borulu, 5 atü, 720,000 kcal/h) </v>
          </cell>
          <cell r="D4321">
            <v>0</v>
          </cell>
        </row>
        <row r="4322">
          <cell r="A4322" t="str">
            <v>152.1321</v>
          </cell>
          <cell r="B4322" t="str">
            <v xml:space="preserve">Ad. </v>
          </cell>
          <cell r="C4322" t="str">
            <v xml:space="preserve">Çelik kalorifer kazanı (duman borulu, 5 atü, 780,000 kcal/h) </v>
          </cell>
          <cell r="D4322">
            <v>0</v>
          </cell>
        </row>
        <row r="4323">
          <cell r="A4323" t="str">
            <v>152.1322</v>
          </cell>
          <cell r="B4323" t="str">
            <v xml:space="preserve">Ad. </v>
          </cell>
          <cell r="C4323" t="str">
            <v xml:space="preserve">Çelik kalorifer kazanı (duman borulu, 5 atü, 840,000 kcal/h) </v>
          </cell>
          <cell r="D4323">
            <v>0</v>
          </cell>
        </row>
        <row r="4324">
          <cell r="A4324" t="str">
            <v>152.1323</v>
          </cell>
          <cell r="B4324" t="str">
            <v xml:space="preserve">Ad. </v>
          </cell>
          <cell r="C4324" t="str">
            <v xml:space="preserve">Çelik kalorifer kazanı (duman borulu, 5 atü, 900,000 kcal/h) </v>
          </cell>
          <cell r="D4324">
            <v>0</v>
          </cell>
        </row>
        <row r="4325">
          <cell r="A4325" t="str">
            <v>152.1324</v>
          </cell>
          <cell r="B4325" t="str">
            <v xml:space="preserve">Ad. </v>
          </cell>
          <cell r="C4325" t="str">
            <v xml:space="preserve">Çelik kalorifer kazanı (duman borulu, 5 atü, 1050,000 kcal/h </v>
          </cell>
          <cell r="D4325">
            <v>0</v>
          </cell>
        </row>
        <row r="4326">
          <cell r="A4326" t="str">
            <v>152.1325</v>
          </cell>
          <cell r="B4326" t="str">
            <v xml:space="preserve">Ad. </v>
          </cell>
          <cell r="C4326" t="str">
            <v xml:space="preserve">Çelik kalorifer kazanı (duman borulu, 5 atü, 1200,000 kcal/h </v>
          </cell>
          <cell r="D4326">
            <v>0</v>
          </cell>
        </row>
        <row r="4327">
          <cell r="A4327" t="str">
            <v>152.1326</v>
          </cell>
          <cell r="B4327" t="str">
            <v xml:space="preserve">Ad. </v>
          </cell>
          <cell r="C4327" t="str">
            <v xml:space="preserve">Çelik kalorifer kazanı (duman borulu, 5 atü, 1350,000 kcal/h </v>
          </cell>
          <cell r="D4327">
            <v>0</v>
          </cell>
        </row>
        <row r="4328">
          <cell r="A4328" t="str">
            <v>152.1327</v>
          </cell>
          <cell r="B4328" t="str">
            <v xml:space="preserve">Ad. </v>
          </cell>
          <cell r="C4328" t="str">
            <v xml:space="preserve">Çelik kalorifer kazanı (duman borulu, 5 atü, 1500,000 kcal/h </v>
          </cell>
          <cell r="D4328">
            <v>0</v>
          </cell>
        </row>
        <row r="4329">
          <cell r="A4329" t="str">
            <v>152.1328</v>
          </cell>
          <cell r="B4329" t="str">
            <v xml:space="preserve">Ad. </v>
          </cell>
          <cell r="C4329" t="str">
            <v xml:space="preserve">Çelik kalorifer kazanı (duman borulu, 5 atü, 1800,000 kcal/h </v>
          </cell>
          <cell r="D4329">
            <v>0</v>
          </cell>
        </row>
        <row r="4330">
          <cell r="A4330" t="str">
            <v>152.2000</v>
          </cell>
          <cell r="B4330" t="str">
            <v xml:space="preserve">Ad. </v>
          </cell>
          <cell r="C4330" t="str">
            <v xml:space="preserve">SICAK SU ÜRETİCİ, ÇELİK MALZEMEDEN (KAYNAKLI) KALORİFER KAZANI </v>
          </cell>
          <cell r="D4330">
            <v>0</v>
          </cell>
        </row>
        <row r="4331">
          <cell r="A4331" t="str">
            <v>152.2100</v>
          </cell>
          <cell r="B4331" t="str">
            <v xml:space="preserve">Ad. </v>
          </cell>
          <cell r="C4331" t="str">
            <v xml:space="preserve">3 Atmosfer konstrüksiyon basıncında sıvı ve gaz yakıtlı sıcak su üretici çelik malzemeden (kaynaklı) kalorifer kazanları: (TS:497) </v>
          </cell>
          <cell r="D4331">
            <v>0</v>
          </cell>
        </row>
        <row r="4332">
          <cell r="A4332" t="str">
            <v>152.2101</v>
          </cell>
          <cell r="B4332" t="str">
            <v xml:space="preserve">Ad. </v>
          </cell>
          <cell r="C4332" t="str">
            <v xml:space="preserve">3 atü'lük sıvı, gaz yakıtlı (kaynaklı)40000 kcal/h-46 kW </v>
          </cell>
          <cell r="D4332">
            <v>1432290000</v>
          </cell>
        </row>
        <row r="4333">
          <cell r="A4333" t="str">
            <v>152.2102</v>
          </cell>
          <cell r="B4333" t="str">
            <v xml:space="preserve">Ad. </v>
          </cell>
          <cell r="C4333" t="str">
            <v xml:space="preserve">3 atü'lük sıvı, gaz yakıtlı (kaynaklı)60000 kcal/h-70 kW </v>
          </cell>
          <cell r="D4333">
            <v>1690100000</v>
          </cell>
        </row>
        <row r="4334">
          <cell r="A4334" t="str">
            <v>152.2103</v>
          </cell>
          <cell r="B4334" t="str">
            <v xml:space="preserve">Ad. </v>
          </cell>
          <cell r="C4334" t="str">
            <v xml:space="preserve">3 atü'lük sıvı, gaz yakıtlı (kaynaklı)100000 kcal/h-115 kW </v>
          </cell>
          <cell r="D4334">
            <v>2492180000</v>
          </cell>
        </row>
        <row r="4335">
          <cell r="A4335" t="str">
            <v>152.2104</v>
          </cell>
          <cell r="B4335" t="str">
            <v xml:space="preserve">Ad. </v>
          </cell>
          <cell r="C4335" t="str">
            <v xml:space="preserve">3 atü'lük sıvı, gaz yakıtlı (kaynaklı)150000 kcal/h-175 kW </v>
          </cell>
          <cell r="D4335">
            <v>3151030000</v>
          </cell>
        </row>
        <row r="4336">
          <cell r="A4336" t="str">
            <v>152.2105</v>
          </cell>
          <cell r="B4336" t="str">
            <v xml:space="preserve">Ad. </v>
          </cell>
          <cell r="C4336" t="str">
            <v xml:space="preserve">3 atü'lük sıvı, gaz yakıtlı (kaynaklı)200000 kcal/h-230 kW </v>
          </cell>
          <cell r="D4336">
            <v>3838500000</v>
          </cell>
        </row>
        <row r="4337">
          <cell r="A4337" t="str">
            <v>152.2106</v>
          </cell>
          <cell r="B4337" t="str">
            <v xml:space="preserve">Ad. </v>
          </cell>
          <cell r="C4337" t="str">
            <v xml:space="preserve">3 atü'lük sıvı, gaz yakıtlı (kaynaklı)250000 kcal/h-290 kW </v>
          </cell>
          <cell r="D4337">
            <v>4468730000</v>
          </cell>
        </row>
        <row r="4338">
          <cell r="A4338" t="str">
            <v>152.2107</v>
          </cell>
          <cell r="B4338" t="str">
            <v xml:space="preserve">Ad. </v>
          </cell>
          <cell r="C4338" t="str">
            <v xml:space="preserve">3 atü'lük sıvı, gaz yakıtlı (kaynaklı)300000 kcal/h-350 kW </v>
          </cell>
          <cell r="D4338">
            <v>5156250000</v>
          </cell>
        </row>
        <row r="4339">
          <cell r="A4339" t="str">
            <v>152.2108</v>
          </cell>
          <cell r="B4339" t="str">
            <v xml:space="preserve">Ad. </v>
          </cell>
          <cell r="C4339" t="str">
            <v xml:space="preserve">3 atü'lük sıvı, gaz yakıtlı (kaynaklı)350000 kcal/h-405 kW </v>
          </cell>
          <cell r="D4339">
            <v>5729140000</v>
          </cell>
        </row>
        <row r="4340">
          <cell r="A4340" t="str">
            <v>152.2109</v>
          </cell>
          <cell r="B4340" t="str">
            <v xml:space="preserve">Ad. </v>
          </cell>
          <cell r="C4340" t="str">
            <v xml:space="preserve">3 atü'lük sıvı, gaz yakıtlı (kaynaklı)400000 kcal/h-465 kW </v>
          </cell>
          <cell r="D4340">
            <v>6473900000</v>
          </cell>
        </row>
        <row r="4341">
          <cell r="A4341" t="str">
            <v>152.2110</v>
          </cell>
          <cell r="B4341" t="str">
            <v xml:space="preserve">Ad. </v>
          </cell>
          <cell r="C4341" t="str">
            <v xml:space="preserve">3 atü'lük sıvı, gaz yakıtlı (kaynaklı)500000 kcal/h-580 kW </v>
          </cell>
          <cell r="D4341">
            <v>8020790000</v>
          </cell>
        </row>
        <row r="4342">
          <cell r="A4342" t="str">
            <v>152.2111</v>
          </cell>
          <cell r="B4342" t="str">
            <v xml:space="preserve">Ad. </v>
          </cell>
          <cell r="C4342" t="str">
            <v xml:space="preserve">3 atü'lük sıvı, gaz yakıtlı (kaynaklı)600000 kcal/h-700 kW </v>
          </cell>
          <cell r="D4342">
            <v>8880200000</v>
          </cell>
        </row>
        <row r="4343">
          <cell r="A4343" t="str">
            <v>152.2112</v>
          </cell>
          <cell r="B4343" t="str">
            <v xml:space="preserve">Ad. </v>
          </cell>
          <cell r="C4343" t="str">
            <v xml:space="preserve">3 atü'lük sıvı, gaz yakıtlı (kaynaklı)700000 kcal/h-810 kW </v>
          </cell>
          <cell r="D4343">
            <v>9739500000</v>
          </cell>
        </row>
        <row r="4344">
          <cell r="A4344" t="str">
            <v>152.2113</v>
          </cell>
          <cell r="B4344" t="str">
            <v xml:space="preserve">Ad. </v>
          </cell>
          <cell r="C4344" t="str">
            <v xml:space="preserve">3 atü'lük sıvı, gaz yakıtlı (kaynaklı)800000 kcal/h-930 kW </v>
          </cell>
          <cell r="D4344">
            <v>10598900000</v>
          </cell>
        </row>
        <row r="4345">
          <cell r="A4345" t="str">
            <v>152.2114</v>
          </cell>
          <cell r="B4345" t="str">
            <v xml:space="preserve">Ad. </v>
          </cell>
          <cell r="C4345" t="str">
            <v xml:space="preserve">3 atü'lük sıvı, gaz yakıtlı (kaynaklı)1000000 kcal/h-1160 kW </v>
          </cell>
          <cell r="D4345">
            <v>12890560000</v>
          </cell>
        </row>
        <row r="4346">
          <cell r="A4346" t="str">
            <v>152.2115</v>
          </cell>
          <cell r="B4346" t="str">
            <v xml:space="preserve">Ad. </v>
          </cell>
          <cell r="C4346" t="str">
            <v xml:space="preserve">3 atü'lük sıvı, gaz yakıtlı (kaynaklı)1250000 kcal/h-1450 kW </v>
          </cell>
          <cell r="D4346">
            <v>14895760000</v>
          </cell>
        </row>
        <row r="4347">
          <cell r="A4347" t="str">
            <v>152.2116</v>
          </cell>
          <cell r="B4347" t="str">
            <v xml:space="preserve">Ad. </v>
          </cell>
          <cell r="C4347" t="str">
            <v xml:space="preserve">3 atü'lük sıvı, gaz yakıtlı (kaynaklı)1500000 kcal/h-1750 kW </v>
          </cell>
          <cell r="D4347">
            <v>17760400000</v>
          </cell>
        </row>
        <row r="4348">
          <cell r="A4348" t="str">
            <v>152.2117</v>
          </cell>
          <cell r="B4348" t="str">
            <v xml:space="preserve">Ad. </v>
          </cell>
          <cell r="C4348" t="str">
            <v xml:space="preserve">3 atü'lük sıvı, gaz yakıtlı (kaynaklı)2000000 kcal/h-2325 kW </v>
          </cell>
          <cell r="D4348">
            <v>20052000000</v>
          </cell>
        </row>
        <row r="4349">
          <cell r="A4349" t="str">
            <v>152.2118</v>
          </cell>
          <cell r="B4349" t="str">
            <v xml:space="preserve">Ad. </v>
          </cell>
          <cell r="C4349" t="str">
            <v xml:space="preserve">3 atü'lük sıvı, gaz yakıtlı (kaynaklı)2500000 kcal/h-2900 kW </v>
          </cell>
          <cell r="D4349">
            <v>23489500000</v>
          </cell>
        </row>
        <row r="4350">
          <cell r="A4350" t="str">
            <v>152.2119</v>
          </cell>
          <cell r="B4350" t="str">
            <v xml:space="preserve">Ad. </v>
          </cell>
          <cell r="C4350" t="str">
            <v xml:space="preserve">3 atü'lük sıvı, gaz yakıtlı (kaynaklı)3000000 kcal/h-3490 kW </v>
          </cell>
          <cell r="D4350">
            <v>25781200000</v>
          </cell>
        </row>
        <row r="4351">
          <cell r="A4351" t="str">
            <v>152.2200</v>
          </cell>
          <cell r="B4351" t="str">
            <v xml:space="preserve">Ad. </v>
          </cell>
          <cell r="C4351" t="str">
            <v xml:space="preserve">4 Atmosfer konstrüksiyon basıncında </v>
          </cell>
          <cell r="D4351">
            <v>0</v>
          </cell>
        </row>
        <row r="4352">
          <cell r="A4352" t="str">
            <v>152.2201</v>
          </cell>
          <cell r="B4352" t="str">
            <v xml:space="preserve">Ad. </v>
          </cell>
          <cell r="C4352" t="str">
            <v xml:space="preserve">4 atü'lük sıvı, gaz yakıtlı (kaynaklı)40000 kcal/h-46 kW </v>
          </cell>
          <cell r="D4352">
            <v>0</v>
          </cell>
        </row>
        <row r="4353">
          <cell r="A4353" t="str">
            <v>152.2202</v>
          </cell>
          <cell r="B4353" t="str">
            <v xml:space="preserve">Ad. </v>
          </cell>
          <cell r="C4353" t="str">
            <v xml:space="preserve">4 atü'lük sıvı, gaz yakıtlı (kaynaklı)60000 kcal/h-70 kW </v>
          </cell>
          <cell r="D4353">
            <v>0</v>
          </cell>
        </row>
        <row r="4354">
          <cell r="A4354" t="str">
            <v>152.2203</v>
          </cell>
          <cell r="B4354" t="str">
            <v xml:space="preserve">Ad. </v>
          </cell>
          <cell r="C4354" t="str">
            <v xml:space="preserve">4 atü'lük sıvı, gaz yakıtlı (kaynaklı)100000 kcal/h-115 kW </v>
          </cell>
          <cell r="D4354">
            <v>0</v>
          </cell>
        </row>
        <row r="4355">
          <cell r="A4355" t="str">
            <v>152.2204</v>
          </cell>
          <cell r="B4355" t="str">
            <v xml:space="preserve">Ad. </v>
          </cell>
          <cell r="C4355" t="str">
            <v xml:space="preserve">4 atü'lük sıvı, gaz yakıtlı (kaynaklı)150000 kcal/h-175 kW </v>
          </cell>
          <cell r="D4355">
            <v>0</v>
          </cell>
        </row>
        <row r="4356">
          <cell r="A4356" t="str">
            <v>152.2205</v>
          </cell>
          <cell r="B4356" t="str">
            <v xml:space="preserve">Ad. </v>
          </cell>
          <cell r="C4356" t="str">
            <v xml:space="preserve">4 atü'lük sıvı, gaz yakıtlı (kaynaklı)200000 kcal/h-230 kW </v>
          </cell>
          <cell r="D4356">
            <v>0</v>
          </cell>
        </row>
        <row r="4357">
          <cell r="A4357" t="str">
            <v>152.2206</v>
          </cell>
          <cell r="B4357" t="str">
            <v xml:space="preserve">Ad. </v>
          </cell>
          <cell r="C4357" t="str">
            <v xml:space="preserve">4 atü'lük sıvı, gaz yakıtlı (kaynaklı)250000 kcal/h-290 kW </v>
          </cell>
          <cell r="D4357">
            <v>0</v>
          </cell>
        </row>
        <row r="4358">
          <cell r="A4358" t="str">
            <v>152.2207</v>
          </cell>
          <cell r="B4358" t="str">
            <v xml:space="preserve">Ad. </v>
          </cell>
          <cell r="C4358" t="str">
            <v xml:space="preserve">4 atü'lük sıvı, gaz yakıtlı (kaynaklı)300000 kcal/h-350 kW </v>
          </cell>
          <cell r="D4358">
            <v>0</v>
          </cell>
        </row>
        <row r="4359">
          <cell r="A4359" t="str">
            <v>152.2208</v>
          </cell>
          <cell r="B4359" t="str">
            <v xml:space="preserve">Ad. </v>
          </cell>
          <cell r="C4359" t="str">
            <v xml:space="preserve">4 atü'lük sıvı, gaz yakıtlı (kaynaklı)350000 kcal/h-405 kW </v>
          </cell>
          <cell r="D4359">
            <v>0</v>
          </cell>
        </row>
        <row r="4360">
          <cell r="A4360" t="str">
            <v>152.2209</v>
          </cell>
          <cell r="B4360" t="str">
            <v xml:space="preserve">Ad. </v>
          </cell>
          <cell r="C4360" t="str">
            <v xml:space="preserve">4 atü'lük sıvı, gaz yakıtlı (kaynaklı)400000 kcal/h-465 kW </v>
          </cell>
          <cell r="D4360">
            <v>0</v>
          </cell>
        </row>
        <row r="4361">
          <cell r="A4361" t="str">
            <v>152.2210</v>
          </cell>
          <cell r="B4361" t="str">
            <v xml:space="preserve">Ad. </v>
          </cell>
          <cell r="C4361" t="str">
            <v xml:space="preserve">4 atü'lük sıvı, gaz yakıtlı (kaynaklı)500000 kcal/h-580 kW </v>
          </cell>
          <cell r="D4361">
            <v>0</v>
          </cell>
        </row>
        <row r="4362">
          <cell r="A4362" t="str">
            <v>152.2211</v>
          </cell>
          <cell r="B4362" t="str">
            <v xml:space="preserve">Ad. </v>
          </cell>
          <cell r="C4362" t="str">
            <v xml:space="preserve">4 atü'lük sıvı, gaz yakıtlı (kaynaklı)600000 kcal/h-700 kW </v>
          </cell>
          <cell r="D4362">
            <v>0</v>
          </cell>
        </row>
        <row r="4363">
          <cell r="A4363" t="str">
            <v>152.2212</v>
          </cell>
          <cell r="B4363" t="str">
            <v xml:space="preserve">Ad. </v>
          </cell>
          <cell r="C4363" t="str">
            <v xml:space="preserve">4 atü'lük sıvı, gaz yakıtlı (kaynaklı)700000 kcal/h-810 kW </v>
          </cell>
          <cell r="D4363">
            <v>0</v>
          </cell>
        </row>
        <row r="4364">
          <cell r="A4364" t="str">
            <v>152.2213</v>
          </cell>
          <cell r="B4364" t="str">
            <v xml:space="preserve">Ad. </v>
          </cell>
          <cell r="C4364" t="str">
            <v xml:space="preserve">4 atü'lük sıvı, gaz yakıtlı (kaynaklı)800000 kcal/h-930 kW </v>
          </cell>
          <cell r="D4364">
            <v>0</v>
          </cell>
        </row>
        <row r="4365">
          <cell r="A4365" t="str">
            <v>152.2214</v>
          </cell>
          <cell r="B4365" t="str">
            <v xml:space="preserve">Ad. </v>
          </cell>
          <cell r="C4365" t="str">
            <v xml:space="preserve">4 atü'lük sıvı, gaz yakıtlı (kaynaklı)1000000 kcal/h-1160 kW </v>
          </cell>
          <cell r="D4365">
            <v>0</v>
          </cell>
        </row>
        <row r="4366">
          <cell r="A4366" t="str">
            <v>152.2215</v>
          </cell>
          <cell r="B4366" t="str">
            <v xml:space="preserve">Ad. </v>
          </cell>
          <cell r="C4366" t="str">
            <v xml:space="preserve">4 atü'lük sıvı, gaz yakıtlı (kaynaklı)1250000 kcal/h-1450 kW </v>
          </cell>
          <cell r="D4366">
            <v>0</v>
          </cell>
        </row>
        <row r="4367">
          <cell r="A4367" t="str">
            <v>152.2216</v>
          </cell>
          <cell r="B4367" t="str">
            <v xml:space="preserve">Ad. </v>
          </cell>
          <cell r="C4367" t="str">
            <v xml:space="preserve">4 atü'lük sıvı, gaz yakıtlı (kaynaklı)1500000 kcal/h-1750 kW </v>
          </cell>
          <cell r="D4367">
            <v>0</v>
          </cell>
        </row>
        <row r="4368">
          <cell r="A4368" t="str">
            <v>152.2217</v>
          </cell>
          <cell r="B4368" t="str">
            <v xml:space="preserve">Ad. </v>
          </cell>
          <cell r="C4368" t="str">
            <v xml:space="preserve">4 atü'lük sıvı, gaz yakıtlı (kaynaklı)2000000 kcal/h-2325 kW </v>
          </cell>
          <cell r="D4368">
            <v>0</v>
          </cell>
        </row>
        <row r="4369">
          <cell r="A4369" t="str">
            <v>152.2218</v>
          </cell>
          <cell r="B4369" t="str">
            <v xml:space="preserve">Ad. </v>
          </cell>
          <cell r="C4369" t="str">
            <v xml:space="preserve">4 atü'lük sıvı, gaz yakıtlı (kaynaklı)2500000 kcal/h-2900 kW </v>
          </cell>
          <cell r="D4369">
            <v>0</v>
          </cell>
        </row>
        <row r="4370">
          <cell r="A4370" t="str">
            <v>152.2219</v>
          </cell>
          <cell r="B4370" t="str">
            <v xml:space="preserve">Ad. </v>
          </cell>
          <cell r="C4370" t="str">
            <v xml:space="preserve">4 atü'lük sıvı, gaz yakıtlı (kaynaklı)3000000 kcal/h-3490 kW </v>
          </cell>
          <cell r="D4370">
            <v>0</v>
          </cell>
        </row>
        <row r="4371">
          <cell r="A4371" t="str">
            <v>152.2300</v>
          </cell>
          <cell r="B4371" t="str">
            <v xml:space="preserve">Ad. </v>
          </cell>
          <cell r="C4371" t="str">
            <v xml:space="preserve">5 Atmosfer konstrüksiyon basıncında </v>
          </cell>
          <cell r="D4371">
            <v>0</v>
          </cell>
        </row>
        <row r="4372">
          <cell r="A4372" t="str">
            <v>152.2301</v>
          </cell>
          <cell r="B4372" t="str">
            <v xml:space="preserve">Ad. </v>
          </cell>
          <cell r="C4372" t="str">
            <v xml:space="preserve">5 atü'lük sıvı, gaz yakıtlı (kaynaklı)40000 kcal/h-46 kW </v>
          </cell>
          <cell r="D4372">
            <v>0</v>
          </cell>
        </row>
        <row r="4373">
          <cell r="A4373" t="str">
            <v>152.2302</v>
          </cell>
          <cell r="B4373" t="str">
            <v xml:space="preserve">Ad. </v>
          </cell>
          <cell r="C4373" t="str">
            <v xml:space="preserve">5 atü'lük sıvı, gaz yakıtlı (kaynaklı)60000 kcal/h-70 kW </v>
          </cell>
          <cell r="D4373">
            <v>0</v>
          </cell>
        </row>
        <row r="4374">
          <cell r="A4374" t="str">
            <v>152.2303</v>
          </cell>
          <cell r="B4374" t="str">
            <v xml:space="preserve">Ad. </v>
          </cell>
          <cell r="C4374" t="str">
            <v xml:space="preserve">5 atü'lük sıvı, gaz yakıtlı (kaynaklı)100000 kcal/h-115 kW </v>
          </cell>
          <cell r="D4374">
            <v>0</v>
          </cell>
        </row>
        <row r="4375">
          <cell r="A4375" t="str">
            <v>152.2304</v>
          </cell>
          <cell r="B4375" t="str">
            <v xml:space="preserve">Ad. </v>
          </cell>
          <cell r="C4375" t="str">
            <v xml:space="preserve">5 atü'lük sıvı, gaz yakıtlı (kaynaklı)150000 kcal/h-175 kW </v>
          </cell>
          <cell r="D4375">
            <v>0</v>
          </cell>
        </row>
        <row r="4376">
          <cell r="A4376" t="str">
            <v>152.2305</v>
          </cell>
          <cell r="B4376" t="str">
            <v xml:space="preserve">Ad. </v>
          </cell>
          <cell r="C4376" t="str">
            <v xml:space="preserve">5 atü'lük sıvı, gaz yakıtlı (kaynaklı)200000 kcal/h-230 kW </v>
          </cell>
          <cell r="D4376">
            <v>0</v>
          </cell>
        </row>
        <row r="4377">
          <cell r="A4377" t="str">
            <v>152.2306</v>
          </cell>
          <cell r="B4377" t="str">
            <v xml:space="preserve">Ad. </v>
          </cell>
          <cell r="C4377" t="str">
            <v xml:space="preserve">5 atü'lük sıvı, gaz yakıtlı (kaynaklı)250000 kcal/h-290 kW </v>
          </cell>
          <cell r="D4377">
            <v>0</v>
          </cell>
        </row>
        <row r="4378">
          <cell r="A4378" t="str">
            <v>152.2307</v>
          </cell>
          <cell r="B4378" t="str">
            <v xml:space="preserve">Ad. </v>
          </cell>
          <cell r="C4378" t="str">
            <v xml:space="preserve">5 atü'lük sıvı, gaz yakıtlı (kaynaklı)300000 kcal/h-350 kW </v>
          </cell>
          <cell r="D4378">
            <v>0</v>
          </cell>
        </row>
        <row r="4379">
          <cell r="A4379" t="str">
            <v>152.2308</v>
          </cell>
          <cell r="B4379" t="str">
            <v xml:space="preserve">Ad. </v>
          </cell>
          <cell r="C4379" t="str">
            <v xml:space="preserve">5 atü'lük sıvı, gaz yakıtlı (kaynaklı)350000 kcal/h-405 kW </v>
          </cell>
          <cell r="D4379">
            <v>0</v>
          </cell>
        </row>
        <row r="4380">
          <cell r="A4380" t="str">
            <v>152.2309</v>
          </cell>
          <cell r="B4380" t="str">
            <v xml:space="preserve">Ad. </v>
          </cell>
          <cell r="C4380" t="str">
            <v xml:space="preserve">5 atü'lük sıvı, gaz yakıtlı (kaynaklı)400000 kcal/h-465 kW </v>
          </cell>
          <cell r="D4380">
            <v>0</v>
          </cell>
        </row>
        <row r="4381">
          <cell r="A4381" t="str">
            <v>152.2310</v>
          </cell>
          <cell r="B4381" t="str">
            <v xml:space="preserve">Ad. </v>
          </cell>
          <cell r="C4381" t="str">
            <v xml:space="preserve">5 atü'lük sıvı, gaz yakıtlı (kaynaklı)500000 kcal/h-580 kW </v>
          </cell>
          <cell r="D4381">
            <v>0</v>
          </cell>
        </row>
        <row r="4382">
          <cell r="A4382" t="str">
            <v>152.2311</v>
          </cell>
          <cell r="B4382" t="str">
            <v xml:space="preserve">Ad. </v>
          </cell>
          <cell r="C4382" t="str">
            <v xml:space="preserve">5 atü'lük sıvı, gaz yakıtlı (kaynaklı)600000 kcal/h-700 kW </v>
          </cell>
          <cell r="D4382">
            <v>0</v>
          </cell>
        </row>
        <row r="4383">
          <cell r="A4383" t="str">
            <v>152.2312</v>
          </cell>
          <cell r="B4383" t="str">
            <v xml:space="preserve">Ad. </v>
          </cell>
          <cell r="C4383" t="str">
            <v xml:space="preserve">5 atü'lük sıvı, gaz yakıtlı (kaynaklı)700000 kcal/h-810 kW </v>
          </cell>
          <cell r="D4383">
            <v>0</v>
          </cell>
        </row>
        <row r="4384">
          <cell r="A4384" t="str">
            <v>152.2313</v>
          </cell>
          <cell r="B4384" t="str">
            <v xml:space="preserve">Ad. </v>
          </cell>
          <cell r="C4384" t="str">
            <v xml:space="preserve">5 atü'lük sıvı, gaz yakıtlı (kaynaklı)800000 kcal/h-930 kW </v>
          </cell>
          <cell r="D4384">
            <v>0</v>
          </cell>
        </row>
        <row r="4385">
          <cell r="A4385" t="str">
            <v>152.2314</v>
          </cell>
          <cell r="B4385" t="str">
            <v xml:space="preserve">Ad. </v>
          </cell>
          <cell r="C4385" t="str">
            <v xml:space="preserve">5 atü'lük sıvı, gaz yakıtlı (kaynaklı)1000000 kcal/h-1160 kW </v>
          </cell>
          <cell r="D4385">
            <v>0</v>
          </cell>
        </row>
        <row r="4386">
          <cell r="A4386" t="str">
            <v>152.2315</v>
          </cell>
          <cell r="B4386" t="str">
            <v xml:space="preserve">Ad. </v>
          </cell>
          <cell r="C4386" t="str">
            <v xml:space="preserve">5 atü'lük sıvı, gaz yakıtlı (kaynaklı)1250000 kcal/h-1450 kW </v>
          </cell>
          <cell r="D4386">
            <v>0</v>
          </cell>
        </row>
        <row r="4387">
          <cell r="A4387" t="str">
            <v>152.2316</v>
          </cell>
          <cell r="B4387" t="str">
            <v xml:space="preserve">Ad. </v>
          </cell>
          <cell r="C4387" t="str">
            <v xml:space="preserve">5 atü'lük sıvı, gaz yakıtlı (kaynaklı)1500000 kcal/h-1750 kW </v>
          </cell>
          <cell r="D4387">
            <v>0</v>
          </cell>
        </row>
        <row r="4388">
          <cell r="A4388" t="str">
            <v>152.2317</v>
          </cell>
          <cell r="B4388" t="str">
            <v xml:space="preserve">Ad. </v>
          </cell>
          <cell r="C4388" t="str">
            <v xml:space="preserve">5 atü'lük sıvı, gaz yakıtlı (kaynaklı)2000000 kcal/h-2325 kW </v>
          </cell>
          <cell r="D4388">
            <v>0</v>
          </cell>
        </row>
        <row r="4389">
          <cell r="A4389" t="str">
            <v>152.2318</v>
          </cell>
          <cell r="B4389" t="str">
            <v xml:space="preserve">Ad. </v>
          </cell>
          <cell r="C4389" t="str">
            <v xml:space="preserve">5 atü'lük sıvı, gaz yakıtlı (kaynaklı)2500000 kcal/h-2900 kW </v>
          </cell>
          <cell r="D4389">
            <v>0</v>
          </cell>
        </row>
        <row r="4390">
          <cell r="A4390" t="str">
            <v>152.2319</v>
          </cell>
          <cell r="B4390" t="str">
            <v xml:space="preserve">Ad. </v>
          </cell>
          <cell r="C4390" t="str">
            <v xml:space="preserve">5 atü'lük sıvı, gaz yakıtlı (kaynaklı)3000000 kcal/h-3490 kW </v>
          </cell>
          <cell r="D4390">
            <v>0</v>
          </cell>
        </row>
        <row r="4391">
          <cell r="A4391" t="str">
            <v>153.1000</v>
          </cell>
          <cell r="B4391" t="str">
            <v xml:space="preserve">Ad. </v>
          </cell>
          <cell r="C4391" t="str">
            <v xml:space="preserve">SICAK SU ÜRETİCİ, ÇELİK MALZ. (KAYNAKLI) KAL. KAZ. KATI YATIKLI </v>
          </cell>
          <cell r="D4391">
            <v>0</v>
          </cell>
        </row>
        <row r="4392">
          <cell r="A4392" t="str">
            <v>153.1100</v>
          </cell>
          <cell r="B4392" t="str">
            <v xml:space="preserve">Ad. </v>
          </cell>
          <cell r="C4392" t="str">
            <v xml:space="preserve">3 atmosfer konstrüksiyon basıncında buhar üretici çelik malz. (kaynaklı) kaz. </v>
          </cell>
          <cell r="D4392">
            <v>0</v>
          </cell>
        </row>
        <row r="4393">
          <cell r="A4393" t="str">
            <v>153.1101</v>
          </cell>
          <cell r="B4393" t="str">
            <v xml:space="preserve">Ad. </v>
          </cell>
          <cell r="C4393" t="str">
            <v xml:space="preserve">150 kg/h , 3 atm. çelik (kaynaklı) kazan </v>
          </cell>
          <cell r="D4393">
            <v>4010400000</v>
          </cell>
        </row>
        <row r="4394">
          <cell r="A4394" t="str">
            <v>153.1102</v>
          </cell>
          <cell r="B4394" t="str">
            <v xml:space="preserve">Ad. </v>
          </cell>
          <cell r="C4394" t="str">
            <v xml:space="preserve">300 kg/h , 3 atm. çelik (kaynaklı) kazan </v>
          </cell>
          <cell r="D4394">
            <v>6359400000</v>
          </cell>
        </row>
        <row r="4395">
          <cell r="A4395" t="str">
            <v>153.1103</v>
          </cell>
          <cell r="B4395" t="str">
            <v xml:space="preserve">Ad. </v>
          </cell>
          <cell r="C4395" t="str">
            <v xml:space="preserve">400 kg/h , 3 atm. çelik (kaynaklı) kazan </v>
          </cell>
          <cell r="D4395">
            <v>8307300000</v>
          </cell>
        </row>
        <row r="4396">
          <cell r="A4396" t="str">
            <v>153.1104</v>
          </cell>
          <cell r="B4396" t="str">
            <v xml:space="preserve">Ad. </v>
          </cell>
          <cell r="C4396" t="str">
            <v xml:space="preserve">500 kg/h , 3 atm. çelik (kaynaklı) kazan </v>
          </cell>
          <cell r="D4396">
            <v>10226600000</v>
          </cell>
        </row>
        <row r="4397">
          <cell r="A4397" t="str">
            <v>153.1105</v>
          </cell>
          <cell r="B4397" t="str">
            <v xml:space="preserve">Ad. </v>
          </cell>
          <cell r="C4397" t="str">
            <v xml:space="preserve">650 kg/h , 3 atm. çelik (kaynaklı) kazan </v>
          </cell>
          <cell r="D4397">
            <v>12175000000</v>
          </cell>
        </row>
        <row r="4398">
          <cell r="A4398" t="str">
            <v>153.1106</v>
          </cell>
          <cell r="B4398" t="str">
            <v xml:space="preserve">Ad. </v>
          </cell>
          <cell r="C4398" t="str">
            <v xml:space="preserve">800 kg/h , 3 atm. çelik (kaynaklı) kazan </v>
          </cell>
          <cell r="D4398">
            <v>14609300000</v>
          </cell>
        </row>
        <row r="4399">
          <cell r="A4399" t="str">
            <v>153.1107</v>
          </cell>
          <cell r="B4399" t="str">
            <v xml:space="preserve">Ad. </v>
          </cell>
          <cell r="C4399" t="str">
            <v xml:space="preserve">1000 kg/h , 3 atm. çelik (kaynaklı) kazan </v>
          </cell>
          <cell r="D4399">
            <v>16614500000</v>
          </cell>
        </row>
        <row r="4400">
          <cell r="A4400" t="str">
            <v>153.1108</v>
          </cell>
          <cell r="B4400" t="str">
            <v xml:space="preserve">Ad. </v>
          </cell>
          <cell r="C4400" t="str">
            <v xml:space="preserve">1250 kg/h , 3 atm. çelik (kaynaklı) kazan </v>
          </cell>
          <cell r="D4400">
            <v>19192600000</v>
          </cell>
        </row>
        <row r="4401">
          <cell r="A4401" t="str">
            <v>153.1109</v>
          </cell>
          <cell r="B4401" t="str">
            <v xml:space="preserve">Ad. </v>
          </cell>
          <cell r="C4401" t="str">
            <v xml:space="preserve">1500 kg/h , 3 atm. çelik (kaynaklı) kazan </v>
          </cell>
          <cell r="D4401">
            <v>22343600000</v>
          </cell>
        </row>
        <row r="4402">
          <cell r="A4402" t="str">
            <v>153.1110</v>
          </cell>
          <cell r="B4402" t="str">
            <v xml:space="preserve">Ad. </v>
          </cell>
          <cell r="C4402" t="str">
            <v xml:space="preserve">2000 kg/h , 3 atm. çelik (kaynaklı) kazan </v>
          </cell>
          <cell r="D4402">
            <v>26640500000</v>
          </cell>
        </row>
        <row r="4403">
          <cell r="A4403" t="str">
            <v>153.1111</v>
          </cell>
          <cell r="B4403" t="str">
            <v xml:space="preserve">Ad. </v>
          </cell>
          <cell r="C4403" t="str">
            <v xml:space="preserve">2500 kg/h , 3 atm. çelik (kaynaklı) kazan </v>
          </cell>
          <cell r="D4403">
            <v>30077970000</v>
          </cell>
        </row>
        <row r="4404">
          <cell r="A4404" t="str">
            <v>153.1112</v>
          </cell>
          <cell r="B4404" t="str">
            <v xml:space="preserve">Ad. </v>
          </cell>
          <cell r="C4404" t="str">
            <v xml:space="preserve">3000 kg/h , 3 atm. çelik (kaynaklı) kazan </v>
          </cell>
          <cell r="D4404">
            <v>33801900000</v>
          </cell>
        </row>
        <row r="4405">
          <cell r="A4405" t="str">
            <v>153.1113</v>
          </cell>
          <cell r="B4405" t="str">
            <v xml:space="preserve">Ad. </v>
          </cell>
          <cell r="C4405" t="str">
            <v xml:space="preserve">4000 kg/h , 3 atm. çelik (kaynaklı) kazan </v>
          </cell>
          <cell r="D4405">
            <v>41536240000</v>
          </cell>
        </row>
        <row r="4406">
          <cell r="A4406" t="str">
            <v>153.1200</v>
          </cell>
          <cell r="B4406" t="str">
            <v xml:space="preserve">Ad. </v>
          </cell>
          <cell r="C4406" t="str">
            <v xml:space="preserve">4 Atmosfer konstrüksiyon basıncında </v>
          </cell>
          <cell r="D4406">
            <v>0</v>
          </cell>
        </row>
        <row r="4407">
          <cell r="A4407" t="str">
            <v>153.1201</v>
          </cell>
          <cell r="B4407" t="str">
            <v xml:space="preserve">Ad. </v>
          </cell>
          <cell r="C4407" t="str">
            <v xml:space="preserve">150 kg/h , 4 atm. çelik (kaynaklı) kazan </v>
          </cell>
          <cell r="D4407">
            <v>0</v>
          </cell>
        </row>
        <row r="4408">
          <cell r="A4408" t="str">
            <v>153.1202</v>
          </cell>
          <cell r="B4408" t="str">
            <v xml:space="preserve">Ad. </v>
          </cell>
          <cell r="C4408" t="str">
            <v xml:space="preserve">300 kg/h , 4 atm. çelik (kaynaklı) kazan </v>
          </cell>
          <cell r="D4408">
            <v>0</v>
          </cell>
        </row>
        <row r="4409">
          <cell r="A4409" t="str">
            <v>153.1203</v>
          </cell>
          <cell r="B4409" t="str">
            <v xml:space="preserve">Ad. </v>
          </cell>
          <cell r="C4409" t="str">
            <v xml:space="preserve">400 kg/h , 4 atm. çelik (kaynaklı) kazan </v>
          </cell>
          <cell r="D4409">
            <v>0</v>
          </cell>
        </row>
        <row r="4410">
          <cell r="A4410" t="str">
            <v>153.1204</v>
          </cell>
          <cell r="B4410" t="str">
            <v xml:space="preserve">Ad. </v>
          </cell>
          <cell r="C4410" t="str">
            <v xml:space="preserve">500 kg/h , 4 atm. çelik (kaynaklı) kazan </v>
          </cell>
          <cell r="D4410">
            <v>0</v>
          </cell>
        </row>
        <row r="4411">
          <cell r="A4411" t="str">
            <v>153.1205</v>
          </cell>
          <cell r="B4411" t="str">
            <v xml:space="preserve">Ad. </v>
          </cell>
          <cell r="C4411" t="str">
            <v xml:space="preserve">650 kg/h , 4 atm. çelik (kaynaklı) kazan </v>
          </cell>
          <cell r="D4411">
            <v>0</v>
          </cell>
        </row>
        <row r="4412">
          <cell r="A4412" t="str">
            <v>153.1206</v>
          </cell>
          <cell r="B4412" t="str">
            <v xml:space="preserve">Ad. </v>
          </cell>
          <cell r="C4412" t="str">
            <v xml:space="preserve">800 kg/h , 4 atm. çelik (kaynaklı) kazan </v>
          </cell>
          <cell r="D4412">
            <v>0</v>
          </cell>
        </row>
        <row r="4413">
          <cell r="A4413" t="str">
            <v>153.1207</v>
          </cell>
          <cell r="B4413" t="str">
            <v xml:space="preserve">Ad. </v>
          </cell>
          <cell r="C4413" t="str">
            <v xml:space="preserve">1000 kg/h , 4 atm. çelik (kaynaklı) kazan </v>
          </cell>
          <cell r="D4413">
            <v>0</v>
          </cell>
        </row>
        <row r="4414">
          <cell r="A4414" t="str">
            <v>153.1208</v>
          </cell>
          <cell r="B4414" t="str">
            <v xml:space="preserve">Ad. </v>
          </cell>
          <cell r="C4414" t="str">
            <v xml:space="preserve">1250 kg/h , 4 atm. çelik (kaynaklı) kazan </v>
          </cell>
          <cell r="D4414">
            <v>0</v>
          </cell>
        </row>
        <row r="4415">
          <cell r="A4415" t="str">
            <v>153.1209</v>
          </cell>
          <cell r="B4415" t="str">
            <v xml:space="preserve">Ad. </v>
          </cell>
          <cell r="C4415" t="str">
            <v xml:space="preserve">1500 kg/h , 4 atm. çelik (kaynaklı) kazan </v>
          </cell>
          <cell r="D4415">
            <v>0</v>
          </cell>
        </row>
        <row r="4416">
          <cell r="A4416" t="str">
            <v>153.1210</v>
          </cell>
          <cell r="B4416" t="str">
            <v xml:space="preserve">Ad. </v>
          </cell>
          <cell r="C4416" t="str">
            <v xml:space="preserve">2000 kg/h , 4 atm. çelik (kaynaklı) kazan </v>
          </cell>
          <cell r="D4416">
            <v>0</v>
          </cell>
        </row>
        <row r="4417">
          <cell r="A4417" t="str">
            <v>153.1211</v>
          </cell>
          <cell r="B4417" t="str">
            <v xml:space="preserve">Ad. </v>
          </cell>
          <cell r="C4417" t="str">
            <v xml:space="preserve">2500 kg/h , 4 atm. çelik (kaynaklı) kazan </v>
          </cell>
          <cell r="D4417">
            <v>0</v>
          </cell>
        </row>
        <row r="4418">
          <cell r="A4418" t="str">
            <v>153.1212</v>
          </cell>
          <cell r="B4418" t="str">
            <v xml:space="preserve">Ad. </v>
          </cell>
          <cell r="C4418" t="str">
            <v xml:space="preserve">3000 kg/h , 4 atm. çelik (kaynaklı) kazan </v>
          </cell>
          <cell r="D4418">
            <v>0</v>
          </cell>
        </row>
        <row r="4419">
          <cell r="A4419" t="str">
            <v>153.1213</v>
          </cell>
          <cell r="B4419" t="str">
            <v xml:space="preserve">Ad. </v>
          </cell>
          <cell r="C4419" t="str">
            <v xml:space="preserve">4000 kg/h , 4 atm. çelik (kaynaklı) kazan </v>
          </cell>
          <cell r="D4419">
            <v>0</v>
          </cell>
        </row>
        <row r="4420">
          <cell r="A4420" t="str">
            <v>153.1300</v>
          </cell>
          <cell r="B4420" t="str">
            <v xml:space="preserve">Ad. </v>
          </cell>
          <cell r="C4420" t="str">
            <v xml:space="preserve">5 Atmosfer konstrüksiyon basıncında </v>
          </cell>
          <cell r="D4420">
            <v>0</v>
          </cell>
        </row>
        <row r="4421">
          <cell r="A4421" t="str">
            <v>153.1301</v>
          </cell>
          <cell r="B4421" t="str">
            <v xml:space="preserve">Ad. </v>
          </cell>
          <cell r="C4421" t="str">
            <v xml:space="preserve">150 kg/h , 5 atm. çelik (kaynaklı) kazan </v>
          </cell>
          <cell r="D4421">
            <v>0</v>
          </cell>
        </row>
        <row r="4422">
          <cell r="A4422" t="str">
            <v>153.1302</v>
          </cell>
          <cell r="B4422" t="str">
            <v xml:space="preserve">Ad. </v>
          </cell>
          <cell r="C4422" t="str">
            <v xml:space="preserve">300 kg/h , 5 atm. çelik (kaynaklı) kazan </v>
          </cell>
          <cell r="D4422">
            <v>0</v>
          </cell>
        </row>
        <row r="4423">
          <cell r="A4423" t="str">
            <v>153.1303</v>
          </cell>
          <cell r="B4423" t="str">
            <v xml:space="preserve">Ad. </v>
          </cell>
          <cell r="C4423" t="str">
            <v xml:space="preserve">400 kg/h , 5 atm. çelik (kaynaklı) kazan </v>
          </cell>
          <cell r="D4423">
            <v>0</v>
          </cell>
        </row>
        <row r="4424">
          <cell r="A4424" t="str">
            <v>153.1304</v>
          </cell>
          <cell r="B4424" t="str">
            <v xml:space="preserve">Ad. </v>
          </cell>
          <cell r="C4424" t="str">
            <v xml:space="preserve">500 kg/h , 5 atm. çelik (kaynaklı) kazan </v>
          </cell>
          <cell r="D4424">
            <v>0</v>
          </cell>
        </row>
        <row r="4425">
          <cell r="A4425" t="str">
            <v>153.1305</v>
          </cell>
          <cell r="B4425" t="str">
            <v xml:space="preserve">Ad. </v>
          </cell>
          <cell r="C4425" t="str">
            <v xml:space="preserve">650 kg/h , 5 atm. çelik (kaynaklı) kazan </v>
          </cell>
          <cell r="D4425">
            <v>0</v>
          </cell>
        </row>
        <row r="4426">
          <cell r="A4426" t="str">
            <v>153.1306</v>
          </cell>
          <cell r="B4426" t="str">
            <v xml:space="preserve">Ad. </v>
          </cell>
          <cell r="C4426" t="str">
            <v xml:space="preserve">800 kg/h , 5 atm. çelik (kaynaklı) kazan </v>
          </cell>
          <cell r="D4426">
            <v>0</v>
          </cell>
        </row>
        <row r="4427">
          <cell r="A4427" t="str">
            <v>153.1307</v>
          </cell>
          <cell r="B4427" t="str">
            <v xml:space="preserve">Ad. </v>
          </cell>
          <cell r="C4427" t="str">
            <v xml:space="preserve">1000 kg/h , 5 atm. çelik (kaynaklı) kazan </v>
          </cell>
          <cell r="D4427">
            <v>0</v>
          </cell>
        </row>
        <row r="4428">
          <cell r="A4428" t="str">
            <v>153.1308</v>
          </cell>
          <cell r="B4428" t="str">
            <v xml:space="preserve">Ad. </v>
          </cell>
          <cell r="C4428" t="str">
            <v xml:space="preserve">1250 kg/h , 5 atm. çelik (kaynaklı) kazan </v>
          </cell>
          <cell r="D4428">
            <v>0</v>
          </cell>
        </row>
        <row r="4429">
          <cell r="A4429" t="str">
            <v>153.1309</v>
          </cell>
          <cell r="B4429" t="str">
            <v xml:space="preserve">Ad. </v>
          </cell>
          <cell r="C4429" t="str">
            <v xml:space="preserve">1500 kg/h , 5 atm. çelik (kaynaklı) kazan </v>
          </cell>
          <cell r="D4429">
            <v>0</v>
          </cell>
        </row>
        <row r="4430">
          <cell r="A4430" t="str">
            <v>153.1310</v>
          </cell>
          <cell r="B4430" t="str">
            <v xml:space="preserve">Ad. </v>
          </cell>
          <cell r="C4430" t="str">
            <v xml:space="preserve">2000 kg/h , 5 atm. çelik (kaynaklı) kazan </v>
          </cell>
          <cell r="D4430">
            <v>0</v>
          </cell>
        </row>
        <row r="4431">
          <cell r="A4431" t="str">
            <v>153.1311</v>
          </cell>
          <cell r="B4431" t="str">
            <v xml:space="preserve">Ad. </v>
          </cell>
          <cell r="C4431" t="str">
            <v xml:space="preserve">2500 kg/h , 5 atm. çelik (kaynaklı) kazan </v>
          </cell>
          <cell r="D4431">
            <v>0</v>
          </cell>
        </row>
        <row r="4432">
          <cell r="A4432" t="str">
            <v>153.1312</v>
          </cell>
          <cell r="B4432" t="str">
            <v xml:space="preserve">Ad. </v>
          </cell>
          <cell r="C4432" t="str">
            <v xml:space="preserve">3000 kg/h , 5 atm. çelik (kaynaklı) kazan </v>
          </cell>
          <cell r="D4432">
            <v>0</v>
          </cell>
        </row>
        <row r="4433">
          <cell r="A4433" t="str">
            <v>153.1313</v>
          </cell>
          <cell r="B4433" t="str">
            <v xml:space="preserve">Ad. </v>
          </cell>
          <cell r="C4433" t="str">
            <v xml:space="preserve">4000 kg/h , 5 atm. çelik (kaynaklı) kazan </v>
          </cell>
          <cell r="D4433">
            <v>0</v>
          </cell>
        </row>
        <row r="4434">
          <cell r="A4434" t="str">
            <v>153.1400</v>
          </cell>
          <cell r="B4434" t="str">
            <v xml:space="preserve">Ad. </v>
          </cell>
          <cell r="C4434" t="str">
            <v xml:space="preserve">6 Atmosfer konstrüksiyon basıncında, dikişsiz boru ile imal edilmiş, çelik malzemeden (kaynaklı) buhar üretici kazanlar </v>
          </cell>
          <cell r="D4434">
            <v>0</v>
          </cell>
        </row>
        <row r="4435">
          <cell r="A4435" t="str">
            <v>153.1401</v>
          </cell>
          <cell r="B4435" t="str">
            <v xml:space="preserve">Ad. </v>
          </cell>
          <cell r="C4435" t="str">
            <v xml:space="preserve">250 kg/h, 6 atm. dikişsiz boru ile, çelik (kaynaklı) kazan </v>
          </cell>
          <cell r="D4435">
            <v>9166700000</v>
          </cell>
        </row>
        <row r="4436">
          <cell r="A4436" t="str">
            <v>153.1402</v>
          </cell>
          <cell r="B4436" t="str">
            <v xml:space="preserve">Ad. </v>
          </cell>
          <cell r="C4436" t="str">
            <v xml:space="preserve">300 kg/h, 6 atm. dikişsiz boru ile, çelik (kaynaklı) kazan </v>
          </cell>
          <cell r="D4436">
            <v>10713500000</v>
          </cell>
        </row>
        <row r="4437">
          <cell r="A4437" t="str">
            <v>153.1403</v>
          </cell>
          <cell r="B4437" t="str">
            <v xml:space="preserve">Ad. </v>
          </cell>
          <cell r="C4437" t="str">
            <v xml:space="preserve">400 kg/h, 6 atm. dikişsiz boru ile, çelik (kaynaklı) kazan </v>
          </cell>
          <cell r="D4437">
            <v>12605000000</v>
          </cell>
        </row>
        <row r="4438">
          <cell r="A4438" t="str">
            <v>153.1404</v>
          </cell>
          <cell r="B4438" t="str">
            <v xml:space="preserve">Ad. </v>
          </cell>
          <cell r="C4438" t="str">
            <v xml:space="preserve">500 kg/h, 6 atm. dikişsiz boru ile, çelik (kaynaklı) kazan </v>
          </cell>
          <cell r="D4438">
            <v>14323000000</v>
          </cell>
        </row>
        <row r="4439">
          <cell r="A4439" t="str">
            <v>153.1405</v>
          </cell>
          <cell r="B4439" t="str">
            <v xml:space="preserve">Ad. </v>
          </cell>
          <cell r="C4439" t="str">
            <v xml:space="preserve">650 kg/h, 6 atm. dikişsiz boru ile, çelik (kaynaklı) kazan </v>
          </cell>
          <cell r="D4439">
            <v>17531200000</v>
          </cell>
        </row>
        <row r="4440">
          <cell r="A4440" t="str">
            <v>153.1406</v>
          </cell>
          <cell r="B4440" t="str">
            <v xml:space="preserve">Ad. </v>
          </cell>
          <cell r="C4440" t="str">
            <v xml:space="preserve">800 kg/h, 6 atm. dikişsiz boru ile, çelik (kaynaklı) kazan </v>
          </cell>
          <cell r="D4440">
            <v>20340000000</v>
          </cell>
        </row>
        <row r="4441">
          <cell r="A4441" t="str">
            <v>153.1407</v>
          </cell>
          <cell r="B4441" t="str">
            <v xml:space="preserve">Ad. </v>
          </cell>
          <cell r="C4441" t="str">
            <v xml:space="preserve">1000 kg/h, 6 atm. dikişsiz boru ile, çelik (kaynaklı) kazan </v>
          </cell>
          <cell r="D4441">
            <v>23500000000</v>
          </cell>
        </row>
        <row r="4442">
          <cell r="A4442" t="str">
            <v>153.1408</v>
          </cell>
          <cell r="B4442" t="str">
            <v xml:space="preserve">Ad. </v>
          </cell>
          <cell r="C4442" t="str">
            <v xml:space="preserve">1250 kg/h, 6 atm. dikişsiz boru ile, çelik (kaynaklı) kazan </v>
          </cell>
          <cell r="D4442">
            <v>27215000000</v>
          </cell>
        </row>
        <row r="4443">
          <cell r="A4443" t="str">
            <v>153.1409</v>
          </cell>
          <cell r="B4443" t="str">
            <v xml:space="preserve">Ad. </v>
          </cell>
          <cell r="C4443" t="str">
            <v xml:space="preserve">1500 kg/h, 6 atm. dikişsiz boru ile, çelik (kaynaklı) kazan </v>
          </cell>
          <cell r="D4443">
            <v>30365000000</v>
          </cell>
        </row>
        <row r="4444">
          <cell r="A4444" t="str">
            <v>153.1410</v>
          </cell>
          <cell r="B4444" t="str">
            <v xml:space="preserve">Ad. </v>
          </cell>
          <cell r="C4444" t="str">
            <v xml:space="preserve">2000 kg/h, 6 atm. dikişsiz boru ile, çelik (kaynaklı) kazan </v>
          </cell>
          <cell r="D4444">
            <v>37240000000</v>
          </cell>
        </row>
        <row r="4445">
          <cell r="A4445" t="str">
            <v>153.1411</v>
          </cell>
          <cell r="B4445" t="str">
            <v xml:space="preserve">Ad. </v>
          </cell>
          <cell r="C4445" t="str">
            <v xml:space="preserve">2500 kg/h, 6 atm. dikişsiz boru ile, çelik (kaynaklı) kazan </v>
          </cell>
          <cell r="D4445">
            <v>41823000000</v>
          </cell>
        </row>
        <row r="4446">
          <cell r="A4446" t="str">
            <v>153.1412</v>
          </cell>
          <cell r="B4446" t="str">
            <v xml:space="preserve">Ad. </v>
          </cell>
          <cell r="C4446" t="str">
            <v xml:space="preserve">3000 kg/h, 6 atm. dikişsiz boru ile, çelik (kaynaklı) kazan </v>
          </cell>
          <cell r="D4446">
            <v>44115000000</v>
          </cell>
        </row>
        <row r="4447">
          <cell r="A4447" t="str">
            <v>153.1413</v>
          </cell>
          <cell r="B4447" t="str">
            <v xml:space="preserve">Ad. </v>
          </cell>
          <cell r="C4447" t="str">
            <v xml:space="preserve">4000 kg/h, 6 atm. dikişsiz boru ile, çelik (kaynaklı) kazan </v>
          </cell>
          <cell r="D4447">
            <v>51565000000</v>
          </cell>
        </row>
        <row r="4448">
          <cell r="A4448" t="str">
            <v>153.1414</v>
          </cell>
          <cell r="B4448" t="str">
            <v xml:space="preserve">Ad. </v>
          </cell>
          <cell r="C4448" t="str">
            <v xml:space="preserve">5000 kg/h, 6 atm. dikişsiz boru ile, çelik (kaynaklı) kazan </v>
          </cell>
          <cell r="D4448">
            <v>54430000000</v>
          </cell>
        </row>
        <row r="4449">
          <cell r="A4449" t="str">
            <v>153.1500</v>
          </cell>
          <cell r="B4449" t="str">
            <v xml:space="preserve">Ad. </v>
          </cell>
          <cell r="C4449" t="str">
            <v xml:space="preserve">8 Atmosfer konstrüksiyon basıncında buhar üretici kazanlar </v>
          </cell>
          <cell r="D4449">
            <v>0</v>
          </cell>
        </row>
        <row r="4450">
          <cell r="A4450" t="str">
            <v>153.1501</v>
          </cell>
          <cell r="B4450" t="str">
            <v xml:space="preserve">Ad. </v>
          </cell>
          <cell r="C4450" t="str">
            <v xml:space="preserve">250 kg/h, 8 atm. dikişsiz boru ile, çelik (kaynaklı) kazan </v>
          </cell>
          <cell r="D4450">
            <v>0</v>
          </cell>
        </row>
        <row r="4451">
          <cell r="A4451" t="str">
            <v>153.1502</v>
          </cell>
          <cell r="B4451" t="str">
            <v xml:space="preserve">Ad. </v>
          </cell>
          <cell r="C4451" t="str">
            <v xml:space="preserve">300 kg/h, 8 atm. dikişsiz boru ile, çelik (kaynaklı) kazan </v>
          </cell>
          <cell r="D4451">
            <v>0</v>
          </cell>
        </row>
        <row r="4452">
          <cell r="A4452" t="str">
            <v>153.1503</v>
          </cell>
          <cell r="B4452" t="str">
            <v xml:space="preserve">Ad. </v>
          </cell>
          <cell r="C4452" t="str">
            <v xml:space="preserve">400 kg/h, 8 atm. dikişsiz boru ile, çelik (kaynaklı) kazan </v>
          </cell>
          <cell r="D4452">
            <v>0</v>
          </cell>
        </row>
        <row r="4453">
          <cell r="A4453" t="str">
            <v>153.1504</v>
          </cell>
          <cell r="B4453" t="str">
            <v xml:space="preserve">Ad. </v>
          </cell>
          <cell r="C4453" t="str">
            <v xml:space="preserve">500 kg/h, 8 atm. dikişsiz boru ile, çelik (kaynaklı) kazan </v>
          </cell>
          <cell r="D4453">
            <v>0</v>
          </cell>
        </row>
        <row r="4454">
          <cell r="A4454" t="str">
            <v>153.1505</v>
          </cell>
          <cell r="B4454" t="str">
            <v xml:space="preserve">Ad. </v>
          </cell>
          <cell r="C4454" t="str">
            <v xml:space="preserve">650 kg/h, 8 atm. dikişsiz boru ile, çelik (kaynaklı) kazan </v>
          </cell>
          <cell r="D4454">
            <v>0</v>
          </cell>
        </row>
        <row r="4455">
          <cell r="A4455" t="str">
            <v>153.1506</v>
          </cell>
          <cell r="B4455" t="str">
            <v xml:space="preserve">Ad. </v>
          </cell>
          <cell r="C4455" t="str">
            <v xml:space="preserve">800 kg/h, 8 atm. dikişsiz boru ile, çelik (kaynaklı) kazan </v>
          </cell>
          <cell r="D4455">
            <v>0</v>
          </cell>
        </row>
        <row r="4456">
          <cell r="A4456" t="str">
            <v>153.1507</v>
          </cell>
          <cell r="B4456" t="str">
            <v xml:space="preserve">Ad. </v>
          </cell>
          <cell r="C4456" t="str">
            <v xml:space="preserve">1000 kg/h, 8 atm. dikişsiz boru ile, çelik (kaynaklı) kazan </v>
          </cell>
          <cell r="D4456">
            <v>0</v>
          </cell>
        </row>
        <row r="4457">
          <cell r="A4457" t="str">
            <v>153.1508</v>
          </cell>
          <cell r="B4457" t="str">
            <v xml:space="preserve">Ad. </v>
          </cell>
          <cell r="C4457" t="str">
            <v xml:space="preserve">1250 kg/h, 8 atm. dikişsiz boru ile, çelik (kaynaklı) kazan </v>
          </cell>
          <cell r="D4457">
            <v>0</v>
          </cell>
        </row>
        <row r="4458">
          <cell r="A4458" t="str">
            <v>153.1509</v>
          </cell>
          <cell r="B4458" t="str">
            <v xml:space="preserve">Ad. </v>
          </cell>
          <cell r="C4458" t="str">
            <v xml:space="preserve">1500 kg/h, 8 atm. dikişsiz boru ile, çelik (kaynaklı) kazan </v>
          </cell>
          <cell r="D4458">
            <v>0</v>
          </cell>
        </row>
        <row r="4459">
          <cell r="A4459" t="str">
            <v>153.1510</v>
          </cell>
          <cell r="B4459" t="str">
            <v xml:space="preserve">Ad. </v>
          </cell>
          <cell r="C4459" t="str">
            <v xml:space="preserve">2000 kg/h, 8 atm. dikişsiz boru ile, çelik (kaynaklı) kazan </v>
          </cell>
          <cell r="D4459">
            <v>0</v>
          </cell>
        </row>
        <row r="4460">
          <cell r="A4460" t="str">
            <v>153.1511</v>
          </cell>
          <cell r="B4460" t="str">
            <v xml:space="preserve">Ad. </v>
          </cell>
          <cell r="C4460" t="str">
            <v xml:space="preserve">2500 kg/h, 8 atm. dikişsiz boru ile, çelik (kaynaklı) kazan </v>
          </cell>
          <cell r="D4460">
            <v>0</v>
          </cell>
        </row>
        <row r="4461">
          <cell r="A4461" t="str">
            <v>153.1512</v>
          </cell>
          <cell r="B4461" t="str">
            <v xml:space="preserve">Ad. </v>
          </cell>
          <cell r="C4461" t="str">
            <v xml:space="preserve">3000 kg/h, 8 atm. dikişsiz boru ile, çelik (kaynaklı) kazan </v>
          </cell>
          <cell r="D4461">
            <v>0</v>
          </cell>
        </row>
        <row r="4462">
          <cell r="A4462" t="str">
            <v>153.1513</v>
          </cell>
          <cell r="B4462" t="str">
            <v xml:space="preserve">Ad. </v>
          </cell>
          <cell r="C4462" t="str">
            <v xml:space="preserve">4000 kg/h, 8 atm. dikişsiz boru ile, çelik (kaynaklı) kazan </v>
          </cell>
          <cell r="D4462">
            <v>0</v>
          </cell>
        </row>
        <row r="4463">
          <cell r="A4463" t="str">
            <v>153.1514</v>
          </cell>
          <cell r="B4463" t="str">
            <v xml:space="preserve">Ad. </v>
          </cell>
          <cell r="C4463" t="str">
            <v xml:space="preserve">5000 kg/h, 8 atm. dikişsiz boru ile, çelik (kaynaklı) kazan </v>
          </cell>
          <cell r="D4463">
            <v>0</v>
          </cell>
        </row>
        <row r="4464">
          <cell r="A4464" t="str">
            <v>153.1600</v>
          </cell>
          <cell r="B4464" t="str">
            <v xml:space="preserve">Ad. </v>
          </cell>
          <cell r="C4464" t="str">
            <v xml:space="preserve">10 Atmosfer konstrüksiyon basıncında buhar üretici kazanlar </v>
          </cell>
          <cell r="D4464">
            <v>0</v>
          </cell>
        </row>
        <row r="4465">
          <cell r="A4465" t="str">
            <v>153.1601</v>
          </cell>
          <cell r="B4465" t="str">
            <v xml:space="preserve">Ad. </v>
          </cell>
          <cell r="C4465" t="str">
            <v xml:space="preserve">250 kg/h, 8 atm. dikişsiz boru ile, çelik (kaynaklı) kazan </v>
          </cell>
          <cell r="D4465">
            <v>0</v>
          </cell>
        </row>
        <row r="4466">
          <cell r="A4466" t="str">
            <v>153.1602</v>
          </cell>
          <cell r="B4466" t="str">
            <v xml:space="preserve">Ad. </v>
          </cell>
          <cell r="C4466" t="str">
            <v xml:space="preserve">300 kg/h, 8 atm. dikişsiz boru ile, çelik (kaynaklı) kazan </v>
          </cell>
          <cell r="D4466">
            <v>0</v>
          </cell>
        </row>
        <row r="4467">
          <cell r="A4467" t="str">
            <v>153.1603</v>
          </cell>
          <cell r="B4467" t="str">
            <v xml:space="preserve">Ad. </v>
          </cell>
          <cell r="C4467" t="str">
            <v xml:space="preserve">400 kg/h, 8 atm. dikişsiz boru ile, çelik (kaynaklı) kazan </v>
          </cell>
          <cell r="D4467">
            <v>0</v>
          </cell>
        </row>
        <row r="4468">
          <cell r="A4468" t="str">
            <v>153.1604</v>
          </cell>
          <cell r="B4468" t="str">
            <v xml:space="preserve">Ad. </v>
          </cell>
          <cell r="C4468" t="str">
            <v xml:space="preserve">500 kg/h, 8 atm. dikişsiz boru ile, çelik (kaynaklı) kazan </v>
          </cell>
          <cell r="D4468">
            <v>0</v>
          </cell>
        </row>
        <row r="4469">
          <cell r="A4469" t="str">
            <v>153.1605</v>
          </cell>
          <cell r="B4469" t="str">
            <v xml:space="preserve">Ad. </v>
          </cell>
          <cell r="C4469" t="str">
            <v xml:space="preserve">650 kg/h, 8 atm. dikişsiz boru ile, çelik (kaynaklı) kazan </v>
          </cell>
          <cell r="D4469">
            <v>0</v>
          </cell>
        </row>
        <row r="4470">
          <cell r="A4470" t="str">
            <v>153.1606</v>
          </cell>
          <cell r="B4470" t="str">
            <v xml:space="preserve">Ad. </v>
          </cell>
          <cell r="C4470" t="str">
            <v xml:space="preserve">800 kg/h, 8 atm. dikişsiz boru ile, çelik (kaynaklı) kazan </v>
          </cell>
          <cell r="D4470">
            <v>0</v>
          </cell>
        </row>
        <row r="4471">
          <cell r="A4471" t="str">
            <v>153.1607</v>
          </cell>
          <cell r="B4471" t="str">
            <v xml:space="preserve">Ad. </v>
          </cell>
          <cell r="C4471" t="str">
            <v xml:space="preserve">1000 kg/h, 8 atm. dikişsiz boru ile, çelik (kaynaklı) kazan </v>
          </cell>
          <cell r="D4471">
            <v>0</v>
          </cell>
        </row>
        <row r="4472">
          <cell r="A4472" t="str">
            <v>153.1608</v>
          </cell>
          <cell r="B4472" t="str">
            <v xml:space="preserve">Ad. </v>
          </cell>
          <cell r="C4472" t="str">
            <v xml:space="preserve">1250 kg/h, 8 atm. dikişsiz boru ile, çelik (kaynaklı) kazan </v>
          </cell>
          <cell r="D4472">
            <v>0</v>
          </cell>
        </row>
        <row r="4473">
          <cell r="A4473" t="str">
            <v>153.1609</v>
          </cell>
          <cell r="B4473" t="str">
            <v xml:space="preserve">Ad. </v>
          </cell>
          <cell r="C4473" t="str">
            <v xml:space="preserve">1500 kg/h, 8 atm. dikişsiz boru ile, çelik (kaynaklı) kazan </v>
          </cell>
          <cell r="D4473">
            <v>0</v>
          </cell>
        </row>
        <row r="4474">
          <cell r="A4474" t="str">
            <v>153.1610</v>
          </cell>
          <cell r="B4474" t="str">
            <v xml:space="preserve">Ad. </v>
          </cell>
          <cell r="C4474" t="str">
            <v xml:space="preserve">2000 kg/h, 8 atm. dikişsiz boru ile, çelik (kaynaklı) kazan </v>
          </cell>
          <cell r="D4474">
            <v>0</v>
          </cell>
        </row>
        <row r="4475">
          <cell r="A4475" t="str">
            <v>153.1611</v>
          </cell>
          <cell r="B4475" t="str">
            <v xml:space="preserve">Ad. </v>
          </cell>
          <cell r="C4475" t="str">
            <v xml:space="preserve">2500 kg/h, 8 atm. dikişsiz boru ile, çelik (kaynaklı) kazan </v>
          </cell>
          <cell r="D4475">
            <v>0</v>
          </cell>
        </row>
        <row r="4476">
          <cell r="A4476" t="str">
            <v>153.1612</v>
          </cell>
          <cell r="B4476" t="str">
            <v xml:space="preserve">Ad. </v>
          </cell>
          <cell r="C4476" t="str">
            <v xml:space="preserve">3000 kg/h, 8 atm. dikişsiz boru ile, çelik (kaynaklı) kazan </v>
          </cell>
          <cell r="D4476">
            <v>0</v>
          </cell>
        </row>
        <row r="4477">
          <cell r="A4477" t="str">
            <v>153.1613</v>
          </cell>
          <cell r="B4477" t="str">
            <v xml:space="preserve">Ad. </v>
          </cell>
          <cell r="C4477" t="str">
            <v xml:space="preserve">4000 kg/h, 8 atm. dikişsiz boru ile, çelik (kaynaklı) kazan </v>
          </cell>
          <cell r="D4477">
            <v>0</v>
          </cell>
        </row>
        <row r="4478">
          <cell r="A4478" t="str">
            <v>153.1614</v>
          </cell>
          <cell r="B4478" t="str">
            <v xml:space="preserve">Ad. </v>
          </cell>
          <cell r="C4478" t="str">
            <v xml:space="preserve">5000 kg/h, 8 atm. dikişsiz boru ile, çelik (kaynaklı) kazan </v>
          </cell>
          <cell r="D4478">
            <v>0</v>
          </cell>
        </row>
        <row r="4479">
          <cell r="A4479" t="str">
            <v>153.1700</v>
          </cell>
          <cell r="B4479" t="str">
            <v xml:space="preserve">Ad. </v>
          </cell>
          <cell r="C4479" t="str">
            <v xml:space="preserve">3 Atmosfer konstrüksiyon basıncında kızgın su üretici çelik malzemeden (Kaynaklı) kazanlar </v>
          </cell>
          <cell r="D4479">
            <v>0</v>
          </cell>
        </row>
        <row r="4480">
          <cell r="A4480" t="str">
            <v>153.1701</v>
          </cell>
          <cell r="B4480" t="str">
            <v xml:space="preserve">Ad. </v>
          </cell>
          <cell r="C4480" t="str">
            <v xml:space="preserve">150,000 kcal/h, 175 kW, 3 atm., çelik (kaynaklı) kazan </v>
          </cell>
          <cell r="D4480">
            <v>5098780000</v>
          </cell>
        </row>
        <row r="4481">
          <cell r="A4481" t="str">
            <v>153.1702</v>
          </cell>
          <cell r="B4481" t="str">
            <v xml:space="preserve">Ad. </v>
          </cell>
          <cell r="C4481" t="str">
            <v xml:space="preserve">200,000 kcal/h,230 kW, 3 atm., çelik (kaynaklı) kazan </v>
          </cell>
          <cell r="D4481">
            <v>6588500000</v>
          </cell>
        </row>
        <row r="4482">
          <cell r="A4482" t="str">
            <v>153.1703</v>
          </cell>
          <cell r="B4482" t="str">
            <v xml:space="preserve">Ad. </v>
          </cell>
          <cell r="C4482" t="str">
            <v xml:space="preserve">300,000 kcal/h,350 kW, 3 atm., çelik (kaynaklı) kazan </v>
          </cell>
          <cell r="D4482">
            <v>9453000000</v>
          </cell>
        </row>
        <row r="4483">
          <cell r="A4483" t="str">
            <v>153.1704</v>
          </cell>
          <cell r="B4483" t="str">
            <v xml:space="preserve">Ad. </v>
          </cell>
          <cell r="C4483" t="str">
            <v xml:space="preserve">400,000 kcal/h,465 kW, 3 atm., çelik (kaynaklı) kazan </v>
          </cell>
          <cell r="D4483">
            <v>11744730000</v>
          </cell>
        </row>
        <row r="4484">
          <cell r="A4484" t="str">
            <v>153.1705</v>
          </cell>
          <cell r="B4484" t="str">
            <v xml:space="preserve">Ad. </v>
          </cell>
          <cell r="C4484" t="str">
            <v xml:space="preserve">500,000 kcal/h,580 kW, 3 atm., çelik (kaynaklı) kazan </v>
          </cell>
          <cell r="D4484">
            <v>14036000000</v>
          </cell>
        </row>
        <row r="4485">
          <cell r="A4485" t="str">
            <v>153.1706</v>
          </cell>
          <cell r="B4485" t="str">
            <v xml:space="preserve">Ad. </v>
          </cell>
          <cell r="C4485" t="str">
            <v xml:space="preserve">600,000 kcal/h,700 kW, 3 atm., çelik (kaynaklı) kazan </v>
          </cell>
          <cell r="D4485">
            <v>15468600000</v>
          </cell>
        </row>
        <row r="4486">
          <cell r="A4486" t="str">
            <v>153.1707</v>
          </cell>
          <cell r="B4486" t="str">
            <v xml:space="preserve">Ad. </v>
          </cell>
          <cell r="C4486" t="str">
            <v xml:space="preserve">700,000 kcal/h,810 kW, 3 atm., çelik (kaynaklı) kazan </v>
          </cell>
          <cell r="D4486">
            <v>17187400000</v>
          </cell>
        </row>
        <row r="4487">
          <cell r="A4487" t="str">
            <v>153.1708</v>
          </cell>
          <cell r="B4487" t="str">
            <v xml:space="preserve">Ad. </v>
          </cell>
          <cell r="C4487" t="str">
            <v xml:space="preserve">800,000 kcal/h,930 kW, 3 atm., çelik (kaynaklı) kazan </v>
          </cell>
          <cell r="D4487">
            <v>18906150000</v>
          </cell>
        </row>
        <row r="4488">
          <cell r="A4488" t="str">
            <v>153.1709</v>
          </cell>
          <cell r="B4488" t="str">
            <v xml:space="preserve">Ad. </v>
          </cell>
          <cell r="C4488" t="str">
            <v xml:space="preserve">1,000,000 kcal/h,1160 kW, 3 atm., çelik (kaynaklı) kazan </v>
          </cell>
          <cell r="D4488">
            <v>20338500000</v>
          </cell>
        </row>
        <row r="4489">
          <cell r="A4489" t="str">
            <v>153.1710</v>
          </cell>
          <cell r="B4489" t="str">
            <v xml:space="preserve">Ad. </v>
          </cell>
          <cell r="C4489" t="str">
            <v xml:space="preserve">1,250,000 kcal/h,1450 kW, 3 atm., çelik (kaynaklı) kazan </v>
          </cell>
          <cell r="D4489">
            <v>25781120000</v>
          </cell>
        </row>
        <row r="4490">
          <cell r="A4490" t="str">
            <v>153.1711</v>
          </cell>
          <cell r="B4490" t="str">
            <v xml:space="preserve">Ad. </v>
          </cell>
          <cell r="C4490" t="str">
            <v xml:space="preserve">1,500,000 kcal/h,1750 kW, 3 atm., çelik (kaynaklı) kazan </v>
          </cell>
          <cell r="D4490">
            <v>28645680000</v>
          </cell>
        </row>
        <row r="4491">
          <cell r="A4491" t="str">
            <v>153.1712</v>
          </cell>
          <cell r="B4491" t="str">
            <v xml:space="preserve">Ad. </v>
          </cell>
          <cell r="C4491" t="str">
            <v xml:space="preserve">2,000,000 kcal/h,2325 kW, 3 atm., çelik (kaynaklı) kazan </v>
          </cell>
          <cell r="D4491">
            <v>32656080000</v>
          </cell>
        </row>
        <row r="4492">
          <cell r="A4492" t="str">
            <v>153.1713</v>
          </cell>
          <cell r="B4492" t="str">
            <v xml:space="preserve">Ad. </v>
          </cell>
          <cell r="C4492" t="str">
            <v xml:space="preserve">2,500,000 Kcal/h,2900 kW, 3 atm., çelik (kaynaklı) kazan </v>
          </cell>
          <cell r="D4492">
            <v>0</v>
          </cell>
        </row>
        <row r="4493">
          <cell r="A4493" t="str">
            <v>153.1714</v>
          </cell>
          <cell r="B4493" t="str">
            <v xml:space="preserve">Ad. </v>
          </cell>
          <cell r="C4493" t="str">
            <v xml:space="preserve">3,000,000 Kcal/h,3490 kW, 3 atm., çelik (kaynaklı) kazan </v>
          </cell>
          <cell r="D4493">
            <v>0</v>
          </cell>
        </row>
        <row r="4494">
          <cell r="A4494" t="str">
            <v>153.1715</v>
          </cell>
          <cell r="B4494" t="str">
            <v xml:space="preserve">Ad. </v>
          </cell>
          <cell r="C4494" t="str">
            <v xml:space="preserve">4,000,000 Kcal/h,4650 kW, 3 atm., çelik (kaynaklı) kazan </v>
          </cell>
          <cell r="D4494">
            <v>0</v>
          </cell>
        </row>
        <row r="4495">
          <cell r="A4495" t="str">
            <v>153.1800</v>
          </cell>
          <cell r="B4495" t="str">
            <v xml:space="preserve">Ad. </v>
          </cell>
          <cell r="C4495" t="str">
            <v xml:space="preserve">4 Atmosfer konstrüksiyon basıncında kızgın su üretici kazanları </v>
          </cell>
          <cell r="D4495">
            <v>0</v>
          </cell>
        </row>
        <row r="4496">
          <cell r="A4496" t="str">
            <v>153.1801</v>
          </cell>
          <cell r="B4496" t="str">
            <v xml:space="preserve">Ad. </v>
          </cell>
          <cell r="C4496" t="str">
            <v xml:space="preserve">150,000 kcal/h, 175 kW, 4 atm., çelik (kaynaklı) kazan </v>
          </cell>
          <cell r="D4496">
            <v>0</v>
          </cell>
        </row>
        <row r="4497">
          <cell r="A4497" t="str">
            <v>153.1802</v>
          </cell>
          <cell r="B4497" t="str">
            <v xml:space="preserve">Ad. </v>
          </cell>
          <cell r="C4497" t="str">
            <v xml:space="preserve">200,000 kcal/h,230 kW, 4 atm., çelik (kaynaklı) kazan </v>
          </cell>
          <cell r="D4497">
            <v>0</v>
          </cell>
        </row>
        <row r="4498">
          <cell r="A4498" t="str">
            <v>153.1803</v>
          </cell>
          <cell r="B4498" t="str">
            <v xml:space="preserve">Ad. </v>
          </cell>
          <cell r="C4498" t="str">
            <v xml:space="preserve">300,000 kcal/h,350 kW, 4 atm., çelik (kaynaklı) kazan </v>
          </cell>
          <cell r="D4498">
            <v>0</v>
          </cell>
        </row>
        <row r="4499">
          <cell r="A4499" t="str">
            <v>153.1804</v>
          </cell>
          <cell r="B4499" t="str">
            <v xml:space="preserve">Ad. </v>
          </cell>
          <cell r="C4499" t="str">
            <v xml:space="preserve">400,000 kcal/h,465 kW, 4 atm., çelik (kaynaklı) kazan </v>
          </cell>
          <cell r="D4499">
            <v>0</v>
          </cell>
        </row>
        <row r="4500">
          <cell r="A4500" t="str">
            <v>153.1805</v>
          </cell>
          <cell r="B4500" t="str">
            <v xml:space="preserve">Ad. </v>
          </cell>
          <cell r="C4500" t="str">
            <v xml:space="preserve">500,000 kcal/h,580 kW, 4 atm., çelik (kaynaklı) kazan </v>
          </cell>
          <cell r="D4500">
            <v>0</v>
          </cell>
        </row>
        <row r="4501">
          <cell r="A4501" t="str">
            <v>153.1806</v>
          </cell>
          <cell r="B4501" t="str">
            <v xml:space="preserve">Ad. </v>
          </cell>
          <cell r="C4501" t="str">
            <v xml:space="preserve">600,000 kcal/h,700 kW, 4 atm., çelik (kaynaklı) kazan </v>
          </cell>
          <cell r="D4501">
            <v>0</v>
          </cell>
        </row>
        <row r="4502">
          <cell r="A4502" t="str">
            <v>153.1807</v>
          </cell>
          <cell r="B4502" t="str">
            <v xml:space="preserve">Ad. </v>
          </cell>
          <cell r="C4502" t="str">
            <v xml:space="preserve">700,000 kcal/h,810 kW, 4 atm., çelik (kaynaklı) kazan </v>
          </cell>
          <cell r="D4502">
            <v>0</v>
          </cell>
        </row>
        <row r="4503">
          <cell r="A4503" t="str">
            <v>153.1808</v>
          </cell>
          <cell r="B4503" t="str">
            <v xml:space="preserve">Ad. </v>
          </cell>
          <cell r="C4503" t="str">
            <v xml:space="preserve">800,000 kcal/h,930 kW, 4 atm., çelik (kaynaklı) kazan </v>
          </cell>
          <cell r="D4503">
            <v>0</v>
          </cell>
        </row>
        <row r="4504">
          <cell r="A4504" t="str">
            <v>153.1809</v>
          </cell>
          <cell r="B4504" t="str">
            <v xml:space="preserve">Ad. </v>
          </cell>
          <cell r="C4504" t="str">
            <v xml:space="preserve">1,000,000 kcal/h,1160 kW, 4 atm., çelik (kaynaklı) kazan </v>
          </cell>
          <cell r="D4504">
            <v>0</v>
          </cell>
        </row>
        <row r="4505">
          <cell r="A4505" t="str">
            <v>153.1810</v>
          </cell>
          <cell r="B4505" t="str">
            <v xml:space="preserve">Ad. </v>
          </cell>
          <cell r="C4505" t="str">
            <v xml:space="preserve">1,250,000 kcal/h,1450 kW, 4 atm., çelik (kaynaklı) kazan </v>
          </cell>
          <cell r="D4505">
            <v>0</v>
          </cell>
        </row>
        <row r="4506">
          <cell r="A4506" t="str">
            <v>153.1811</v>
          </cell>
          <cell r="B4506" t="str">
            <v xml:space="preserve">Ad. </v>
          </cell>
          <cell r="C4506" t="str">
            <v xml:space="preserve">1,500,000 kcal/h,1750 kW, 4 atm., çelik (kaynaklı) kazan </v>
          </cell>
          <cell r="D4506">
            <v>0</v>
          </cell>
        </row>
        <row r="4507">
          <cell r="A4507" t="str">
            <v>153.1812</v>
          </cell>
          <cell r="B4507" t="str">
            <v xml:space="preserve">Ad. </v>
          </cell>
          <cell r="C4507" t="str">
            <v xml:space="preserve">2,000,000 kcal/h,2325 kW, 4 atm., çelik (kaynaklı) kazan </v>
          </cell>
          <cell r="D4507">
            <v>0</v>
          </cell>
        </row>
        <row r="4508">
          <cell r="A4508" t="str">
            <v>153.1900</v>
          </cell>
          <cell r="B4508" t="str">
            <v xml:space="preserve">Ad. </v>
          </cell>
          <cell r="C4508" t="str">
            <v xml:space="preserve">5 Atmosfer konstrüksiyon basıncında kızgın su üretici kazanları </v>
          </cell>
          <cell r="D4508">
            <v>0</v>
          </cell>
        </row>
        <row r="4509">
          <cell r="A4509" t="str">
            <v>153.1901</v>
          </cell>
          <cell r="B4509" t="str">
            <v xml:space="preserve">Ad. </v>
          </cell>
          <cell r="C4509" t="str">
            <v xml:space="preserve">150,000 kcal/h, 175 kW, 5 atm., çelik (kaynaklı) kazan </v>
          </cell>
          <cell r="D4509">
            <v>0</v>
          </cell>
        </row>
        <row r="4510">
          <cell r="A4510" t="str">
            <v>153.1902</v>
          </cell>
          <cell r="B4510" t="str">
            <v xml:space="preserve">Ad. </v>
          </cell>
          <cell r="C4510" t="str">
            <v xml:space="preserve">200,000 kcal/h,230 kW, 5 atm., çelik (kaynaklı) kazan </v>
          </cell>
          <cell r="D4510">
            <v>0</v>
          </cell>
        </row>
        <row r="4511">
          <cell r="A4511" t="str">
            <v>153.1903</v>
          </cell>
          <cell r="B4511" t="str">
            <v xml:space="preserve">Ad. </v>
          </cell>
          <cell r="C4511" t="str">
            <v xml:space="preserve">300,000 kcal/h,350 kW, 5 atm., çelik (kaynaklı) kazan </v>
          </cell>
          <cell r="D4511">
            <v>0</v>
          </cell>
        </row>
        <row r="4512">
          <cell r="A4512" t="str">
            <v>153.1904</v>
          </cell>
          <cell r="B4512" t="str">
            <v xml:space="preserve">Ad. </v>
          </cell>
          <cell r="C4512" t="str">
            <v xml:space="preserve">400,000 kcal/h,465 kW, 5 atm., çelik (kaynaklı) kazan </v>
          </cell>
          <cell r="D4512">
            <v>0</v>
          </cell>
        </row>
        <row r="4513">
          <cell r="A4513" t="str">
            <v>153.1905</v>
          </cell>
          <cell r="B4513" t="str">
            <v xml:space="preserve">Ad. </v>
          </cell>
          <cell r="C4513" t="str">
            <v xml:space="preserve">500,000 kcal/h,580 kW, 5 atm., çelik (kaynaklı) kazan </v>
          </cell>
          <cell r="D4513">
            <v>0</v>
          </cell>
        </row>
        <row r="4514">
          <cell r="A4514" t="str">
            <v>153.1906</v>
          </cell>
          <cell r="B4514" t="str">
            <v xml:space="preserve">Ad. </v>
          </cell>
          <cell r="C4514" t="str">
            <v xml:space="preserve">600,000 kcal/h,700 kW, 5 atm., çelik (kaynaklı) kazan </v>
          </cell>
          <cell r="D4514">
            <v>0</v>
          </cell>
        </row>
        <row r="4515">
          <cell r="A4515" t="str">
            <v>153.1907</v>
          </cell>
          <cell r="B4515" t="str">
            <v xml:space="preserve">Ad. </v>
          </cell>
          <cell r="C4515" t="str">
            <v xml:space="preserve">700,000 kcal/h,810 kW, 5 atm., çelik (kaynaklı) kazan </v>
          </cell>
          <cell r="D4515">
            <v>0</v>
          </cell>
        </row>
        <row r="4516">
          <cell r="A4516" t="str">
            <v>153.1908</v>
          </cell>
          <cell r="B4516" t="str">
            <v xml:space="preserve">Ad. </v>
          </cell>
          <cell r="C4516" t="str">
            <v xml:space="preserve">800,000 kcal/h,930 kW, 5 atm., çelik (kaynaklı) kazan </v>
          </cell>
          <cell r="D4516">
            <v>0</v>
          </cell>
        </row>
        <row r="4517">
          <cell r="A4517" t="str">
            <v>153.1909</v>
          </cell>
          <cell r="B4517" t="str">
            <v xml:space="preserve">Ad. </v>
          </cell>
          <cell r="C4517" t="str">
            <v xml:space="preserve">1,000,000 kcal/h,1160 kW, 5 atm., çelik (kaynaklı) kazan </v>
          </cell>
          <cell r="D4517">
            <v>0</v>
          </cell>
        </row>
        <row r="4518">
          <cell r="A4518" t="str">
            <v>153.1910</v>
          </cell>
          <cell r="B4518" t="str">
            <v xml:space="preserve">Ad. </v>
          </cell>
          <cell r="C4518" t="str">
            <v xml:space="preserve">1,250,000 kcal/h,1450 kW, 5 atm., çelik (kaynaklı) kazan </v>
          </cell>
          <cell r="D4518">
            <v>0</v>
          </cell>
        </row>
        <row r="4519">
          <cell r="A4519" t="str">
            <v>153.1911</v>
          </cell>
          <cell r="B4519" t="str">
            <v xml:space="preserve">Ad. </v>
          </cell>
          <cell r="C4519" t="str">
            <v xml:space="preserve">1,500,000 kcal/h,1750 kW, 5 atm., çelik (kaynaklı) kazan </v>
          </cell>
          <cell r="D4519">
            <v>0</v>
          </cell>
        </row>
        <row r="4520">
          <cell r="A4520" t="str">
            <v>153.1912</v>
          </cell>
          <cell r="B4520" t="str">
            <v xml:space="preserve">Ad. </v>
          </cell>
          <cell r="C4520" t="str">
            <v xml:space="preserve">2,000,000 kcal/h,2325 kW, 5 atm., çelik (kaynaklı) kazan </v>
          </cell>
          <cell r="D4520">
            <v>0</v>
          </cell>
        </row>
        <row r="4521">
          <cell r="A4521" t="str">
            <v>153.2000</v>
          </cell>
          <cell r="B4521" t="str">
            <v xml:space="preserve">Ad. </v>
          </cell>
          <cell r="C4521" t="str">
            <v xml:space="preserve">6 Atmosfer konstrüksiyon basıncında dikişsiz boru ile imal edilmiş çelik malzemeden (Kaynaklı) kızgın su üretici kazanlar </v>
          </cell>
          <cell r="D4521">
            <v>0</v>
          </cell>
        </row>
        <row r="4522">
          <cell r="A4522" t="str">
            <v>153.2001</v>
          </cell>
          <cell r="B4522" t="str">
            <v xml:space="preserve">Ad. </v>
          </cell>
          <cell r="C4522" t="str">
            <v xml:space="preserve">150,000 kcal/h,6 Atm.dikişsiz boru ile, çelik (kaynaklı) kaza </v>
          </cell>
          <cell r="D4522">
            <v>8593710000</v>
          </cell>
        </row>
        <row r="4523">
          <cell r="A4523" t="str">
            <v>153.2002</v>
          </cell>
          <cell r="B4523" t="str">
            <v xml:space="preserve">Ad. </v>
          </cell>
          <cell r="C4523" t="str">
            <v xml:space="preserve">200,000 kcal/h,230 kW, 6 Atm.dikişsiz boru ile, çelik (kaynaklı) </v>
          </cell>
          <cell r="D4523">
            <v>9739000000</v>
          </cell>
        </row>
        <row r="4524">
          <cell r="A4524" t="str">
            <v>153.2003</v>
          </cell>
          <cell r="B4524" t="str">
            <v xml:space="preserve">Ad. </v>
          </cell>
          <cell r="C4524" t="str">
            <v xml:space="preserve">300,000 kcal/h,350 kW, 6 Atm.dikişsiz boru ile, çelik (kaynaklı) </v>
          </cell>
          <cell r="D4524">
            <v>12890560000</v>
          </cell>
        </row>
        <row r="4525">
          <cell r="A4525" t="str">
            <v>153.2004</v>
          </cell>
          <cell r="B4525" t="str">
            <v xml:space="preserve">Ad. </v>
          </cell>
          <cell r="C4525" t="str">
            <v xml:space="preserve">400,000 kcal/h,465 kW, 6 Atm.dikişsiz boru ile, çelik (kaynaklı) </v>
          </cell>
          <cell r="D4525">
            <v>16614500000</v>
          </cell>
        </row>
        <row r="4526">
          <cell r="A4526" t="str">
            <v>153.2005</v>
          </cell>
          <cell r="B4526" t="str">
            <v xml:space="preserve">Ad. </v>
          </cell>
          <cell r="C4526" t="str">
            <v xml:space="preserve">500,000 kcal/h,580 kW, 6 Atm.dikişsiz boru ile, çelik (kaynaklı) </v>
          </cell>
          <cell r="D4526">
            <v>18619700000</v>
          </cell>
        </row>
        <row r="4527">
          <cell r="A4527" t="str">
            <v>153.2006</v>
          </cell>
          <cell r="B4527" t="str">
            <v xml:space="preserve">Ad. </v>
          </cell>
          <cell r="C4527" t="str">
            <v xml:space="preserve">600,000 kcal/h,700 kW, 6 Atm.dikişsiz boru ile, çelik (kaynaklı) </v>
          </cell>
          <cell r="D4527">
            <v>21770700000</v>
          </cell>
        </row>
        <row r="4528">
          <cell r="A4528" t="str">
            <v>153.2007</v>
          </cell>
          <cell r="B4528" t="str">
            <v xml:space="preserve">Ad. </v>
          </cell>
          <cell r="C4528" t="str">
            <v xml:space="preserve">700,000 kcal/h,810 kW, 6 Atm.dikişsiz boru ile, çelik (kaynaklı) </v>
          </cell>
          <cell r="D4528">
            <v>24348800000</v>
          </cell>
        </row>
        <row r="4529">
          <cell r="A4529" t="str">
            <v>153.2008</v>
          </cell>
          <cell r="B4529" t="str">
            <v xml:space="preserve">Ad. </v>
          </cell>
          <cell r="C4529" t="str">
            <v xml:space="preserve">800,000 kcal/h,930 kW, 6 Atm.dikişsiz boru ile, çelik (kaynaklı) </v>
          </cell>
          <cell r="D4529">
            <v>26927000000</v>
          </cell>
        </row>
        <row r="4530">
          <cell r="A4530" t="str">
            <v>153.2009</v>
          </cell>
          <cell r="B4530" t="str">
            <v xml:space="preserve">Ad. </v>
          </cell>
          <cell r="C4530" t="str">
            <v xml:space="preserve">1,000,000 kcal/h,1160 kW, 6 Atm.dikişsiz boru ile, çelik (kaynaklı) </v>
          </cell>
          <cell r="D4530">
            <v>30365000000</v>
          </cell>
        </row>
        <row r="4531">
          <cell r="A4531" t="str">
            <v>153.2010</v>
          </cell>
          <cell r="B4531" t="str">
            <v xml:space="preserve">Ad. </v>
          </cell>
          <cell r="C4531" t="str">
            <v xml:space="preserve">1,250,000 kcal/h,1450 kW, 6 Atm.dikişsiz boru ile, çelik (kaynaklı) </v>
          </cell>
          <cell r="D4531">
            <v>31797000000</v>
          </cell>
        </row>
        <row r="4532">
          <cell r="A4532" t="str">
            <v>153.2011</v>
          </cell>
          <cell r="B4532" t="str">
            <v xml:space="preserve">Ad. </v>
          </cell>
          <cell r="C4532" t="str">
            <v xml:space="preserve">1,500,000 kcal/h,1750 kW, 6 Atm.dikişsiz boru ile, çelik (kaynaklı) </v>
          </cell>
          <cell r="D4532">
            <v>35520700000</v>
          </cell>
        </row>
        <row r="4533">
          <cell r="A4533" t="str">
            <v>153.2012</v>
          </cell>
          <cell r="B4533" t="str">
            <v xml:space="preserve">Ad. </v>
          </cell>
          <cell r="C4533" t="str">
            <v xml:space="preserve">2,000,000 kcal/h,2325 kW, 6 Atm.dikişsiz boru ile, çelik (kaynaklı) </v>
          </cell>
          <cell r="D4533">
            <v>40676900000</v>
          </cell>
        </row>
        <row r="4534">
          <cell r="A4534" t="str">
            <v>153.2013</v>
          </cell>
          <cell r="B4534" t="str">
            <v xml:space="preserve">Ad. </v>
          </cell>
          <cell r="C4534" t="str">
            <v xml:space="preserve">2,500,000 kcal/h,2900 kW, 6 Atm.dikişsiz boru ile, çelik (kaynaklı) </v>
          </cell>
          <cell r="D4534">
            <v>45260200000</v>
          </cell>
        </row>
        <row r="4535">
          <cell r="A4535" t="str">
            <v>153.2014</v>
          </cell>
          <cell r="B4535" t="str">
            <v xml:space="preserve">Ad. </v>
          </cell>
          <cell r="C4535" t="str">
            <v xml:space="preserve">3,000,000 kcal/h,3490 kW, 6 Atm.dikişsiz boru ile, çelik (kaynaklı) </v>
          </cell>
          <cell r="D4535">
            <v>49270600000</v>
          </cell>
        </row>
        <row r="4536">
          <cell r="A4536" t="str">
            <v>153.2015</v>
          </cell>
          <cell r="B4536" t="str">
            <v xml:space="preserve">Ad. </v>
          </cell>
          <cell r="C4536" t="str">
            <v xml:space="preserve">4,000,000 kcal/h,4650 kW, 6 Atm.dikişsiz boru ile, çelik (kaynaklı) </v>
          </cell>
          <cell r="D4536">
            <v>54999700000</v>
          </cell>
        </row>
        <row r="4537">
          <cell r="A4537" t="str">
            <v>153.2100</v>
          </cell>
          <cell r="B4537" t="str">
            <v xml:space="preserve">Ad. </v>
          </cell>
          <cell r="C4537" t="str">
            <v xml:space="preserve">8 Atmosfer konstrüksiyon basıncında, kızgın su üretici kazanlar :(TS-377) </v>
          </cell>
          <cell r="D4537">
            <v>0</v>
          </cell>
        </row>
        <row r="4538">
          <cell r="A4538" t="str">
            <v>153.2101</v>
          </cell>
          <cell r="B4538" t="str">
            <v xml:space="preserve">Ad. </v>
          </cell>
          <cell r="C4538" t="str">
            <v xml:space="preserve">150,000 kcal/h,8 atm.dikişsiz boru ile, çelik (kaynaklı) kaza </v>
          </cell>
          <cell r="D4538">
            <v>0</v>
          </cell>
        </row>
        <row r="4539">
          <cell r="A4539" t="str">
            <v>153.2102</v>
          </cell>
          <cell r="B4539" t="str">
            <v xml:space="preserve">Ad. </v>
          </cell>
          <cell r="C4539" t="str">
            <v xml:space="preserve">200,000 kcal/h,230 kW, 8 atm.dikişsiz boru ile, çelik (kaynaklı) </v>
          </cell>
          <cell r="D4539">
            <v>0</v>
          </cell>
        </row>
        <row r="4540">
          <cell r="A4540" t="str">
            <v>153.2103</v>
          </cell>
          <cell r="B4540" t="str">
            <v xml:space="preserve">Ad. </v>
          </cell>
          <cell r="C4540" t="str">
            <v xml:space="preserve">300,000 kcal/h,350 kW, 8 atm.dikişsiz boru ile, çelik (kaynaklı) </v>
          </cell>
          <cell r="D4540">
            <v>0</v>
          </cell>
        </row>
        <row r="4541">
          <cell r="A4541" t="str">
            <v>153.2104</v>
          </cell>
          <cell r="B4541" t="str">
            <v xml:space="preserve">Ad. </v>
          </cell>
          <cell r="C4541" t="str">
            <v xml:space="preserve">400,000 kcal/h,465 kW, 8 atm.dikişsiz boru ile, çelik (kaynaklı) </v>
          </cell>
          <cell r="D4541">
            <v>0</v>
          </cell>
        </row>
        <row r="4542">
          <cell r="A4542" t="str">
            <v>153.2105</v>
          </cell>
          <cell r="B4542" t="str">
            <v xml:space="preserve">Ad. </v>
          </cell>
          <cell r="C4542" t="str">
            <v xml:space="preserve">500,000 kcal/h,580 kW, 8 atm.dikişsiz boru ile, çelik (kaynaklı) </v>
          </cell>
          <cell r="D4542">
            <v>0</v>
          </cell>
        </row>
        <row r="4543">
          <cell r="A4543" t="str">
            <v>153.2106</v>
          </cell>
          <cell r="B4543" t="str">
            <v xml:space="preserve">Ad. </v>
          </cell>
          <cell r="C4543" t="str">
            <v xml:space="preserve">600,000 kcal/h,700 kW, 8 atm.dikişsiz boru ile, çelik (kaynaklı) </v>
          </cell>
          <cell r="D4543">
            <v>0</v>
          </cell>
        </row>
        <row r="4544">
          <cell r="A4544" t="str">
            <v>153.2107</v>
          </cell>
          <cell r="B4544" t="str">
            <v xml:space="preserve">Ad. </v>
          </cell>
          <cell r="C4544" t="str">
            <v xml:space="preserve">700,000 kcal/h,810 kW, 8 atm.dikişsiz boru ile, çelik (kaynaklı) </v>
          </cell>
          <cell r="D4544">
            <v>0</v>
          </cell>
        </row>
        <row r="4545">
          <cell r="A4545" t="str">
            <v>153.2108</v>
          </cell>
          <cell r="B4545" t="str">
            <v xml:space="preserve">Ad. </v>
          </cell>
          <cell r="C4545" t="str">
            <v xml:space="preserve">800,000 kcal/h,930 kW, 8 atm.dikişsiz boru ile, çelik (kaynaklı) </v>
          </cell>
          <cell r="D4545">
            <v>0</v>
          </cell>
        </row>
        <row r="4546">
          <cell r="A4546" t="str">
            <v>153.2109</v>
          </cell>
          <cell r="B4546" t="str">
            <v xml:space="preserve">Ad. </v>
          </cell>
          <cell r="C4546" t="str">
            <v xml:space="preserve">1,000,000 kcal/h,1160 kW, 8 atm.dikişsiz boru ile, çelik (kaynaklı) </v>
          </cell>
          <cell r="D4546">
            <v>0</v>
          </cell>
        </row>
        <row r="4547">
          <cell r="A4547" t="str">
            <v>153.2110</v>
          </cell>
          <cell r="B4547" t="str">
            <v xml:space="preserve">Ad. </v>
          </cell>
          <cell r="C4547" t="str">
            <v xml:space="preserve">1,250,000 kcal/h,1450 kW, 8 atm.dikişsiz boru ile, çelik (kaynaklı) </v>
          </cell>
          <cell r="D4547">
            <v>0</v>
          </cell>
        </row>
        <row r="4548">
          <cell r="A4548" t="str">
            <v>153.2111</v>
          </cell>
          <cell r="B4548" t="str">
            <v xml:space="preserve">Ad. </v>
          </cell>
          <cell r="C4548" t="str">
            <v xml:space="preserve">1,500,000 kcal/h,1750 kW, 8 atm.dikişsiz boru ile, çelik (kaynaklı) </v>
          </cell>
          <cell r="D4548">
            <v>0</v>
          </cell>
        </row>
        <row r="4549">
          <cell r="A4549" t="str">
            <v>153.2112</v>
          </cell>
          <cell r="B4549" t="str">
            <v xml:space="preserve">Ad. </v>
          </cell>
          <cell r="C4549" t="str">
            <v xml:space="preserve">2,000,000 kcal/h,2325 kW, 8 atm.dikişsiz boru ile, çelik (kaynaklı) </v>
          </cell>
          <cell r="D4549">
            <v>0</v>
          </cell>
        </row>
        <row r="4550">
          <cell r="A4550" t="str">
            <v>153.2113</v>
          </cell>
          <cell r="B4550" t="str">
            <v xml:space="preserve">Ad. </v>
          </cell>
          <cell r="C4550" t="str">
            <v xml:space="preserve">2,500,000 kcal/h,2900 kW, 8 atm.dikişsiz boru ile, çelik (kaynaklı) </v>
          </cell>
          <cell r="D4550">
            <v>0</v>
          </cell>
        </row>
        <row r="4551">
          <cell r="A4551" t="str">
            <v>153.2114</v>
          </cell>
          <cell r="B4551" t="str">
            <v xml:space="preserve">Ad. </v>
          </cell>
          <cell r="C4551" t="str">
            <v xml:space="preserve">3,000,000 kcal/h,3490 kW, 8 atm.dikişsiz boru ile, çelik (kaynaklı) </v>
          </cell>
          <cell r="D4551">
            <v>0</v>
          </cell>
        </row>
        <row r="4552">
          <cell r="A4552" t="str">
            <v>153.2115</v>
          </cell>
          <cell r="B4552" t="str">
            <v xml:space="preserve">Ad. </v>
          </cell>
          <cell r="C4552" t="str">
            <v xml:space="preserve">4,000,000 kcal/h,4650 kW, 8 atm.dikişsiz boru ile, çelik (kaynaklı) </v>
          </cell>
          <cell r="D4552">
            <v>0</v>
          </cell>
        </row>
        <row r="4553">
          <cell r="A4553" t="str">
            <v>153.2200</v>
          </cell>
          <cell r="B4553" t="str">
            <v xml:space="preserve">Ad. </v>
          </cell>
          <cell r="C4553" t="str">
            <v xml:space="preserve">10 Atmosfer konstrüksiyon basıncında, kızgın su üretici kazanlar : (TS 377) </v>
          </cell>
          <cell r="D4553">
            <v>0</v>
          </cell>
        </row>
        <row r="4554">
          <cell r="A4554" t="str">
            <v>153.2201</v>
          </cell>
          <cell r="B4554" t="str">
            <v xml:space="preserve">Ad. </v>
          </cell>
          <cell r="C4554" t="str">
            <v xml:space="preserve">150,000 kcal/h,10 atm.dikişsiz boru ile, çelik (kaynaklı) kaza </v>
          </cell>
          <cell r="D4554">
            <v>0</v>
          </cell>
        </row>
        <row r="4555">
          <cell r="A4555" t="str">
            <v>153.2202</v>
          </cell>
          <cell r="B4555" t="str">
            <v xml:space="preserve">Ad. </v>
          </cell>
          <cell r="C4555" t="str">
            <v xml:space="preserve">200,000 kcal/h,230 kW, 10 atm.dikişsiz boru ile, çelik (kaynaklı) </v>
          </cell>
          <cell r="D4555">
            <v>0</v>
          </cell>
        </row>
        <row r="4556">
          <cell r="A4556" t="str">
            <v>153.2203</v>
          </cell>
          <cell r="B4556" t="str">
            <v xml:space="preserve">Ad. </v>
          </cell>
          <cell r="C4556" t="str">
            <v xml:space="preserve">300,000 kcal/h,350 kW, 10 atm.dikişsiz boru ile, çelik (kaynaklı) </v>
          </cell>
          <cell r="D4556">
            <v>0</v>
          </cell>
        </row>
        <row r="4557">
          <cell r="A4557" t="str">
            <v>153.2204</v>
          </cell>
          <cell r="B4557" t="str">
            <v xml:space="preserve">Ad. </v>
          </cell>
          <cell r="C4557" t="str">
            <v xml:space="preserve">400,000 kcal/h,465 kW, 10 atm.dikişsiz boru ile, çelik (kaynaklı) </v>
          </cell>
          <cell r="D4557">
            <v>0</v>
          </cell>
        </row>
        <row r="4558">
          <cell r="A4558" t="str">
            <v>153.2205</v>
          </cell>
          <cell r="B4558" t="str">
            <v xml:space="preserve">Ad. </v>
          </cell>
          <cell r="C4558" t="str">
            <v xml:space="preserve">500,000 kcal/h,580 kW, 10 atm.dikişsiz boru ile, çelik (kaynaklı) </v>
          </cell>
          <cell r="D4558">
            <v>0</v>
          </cell>
        </row>
        <row r="4559">
          <cell r="A4559" t="str">
            <v>153.2206</v>
          </cell>
          <cell r="B4559" t="str">
            <v xml:space="preserve">Ad. </v>
          </cell>
          <cell r="C4559" t="str">
            <v xml:space="preserve">600,000 kcal/h,700 kW, 10 atm.dikişsiz boru ile, çelik (kaynaklı) </v>
          </cell>
          <cell r="D4559">
            <v>0</v>
          </cell>
        </row>
        <row r="4560">
          <cell r="A4560" t="str">
            <v>153.2207</v>
          </cell>
          <cell r="B4560" t="str">
            <v xml:space="preserve">Ad. </v>
          </cell>
          <cell r="C4560" t="str">
            <v xml:space="preserve">700,000 kcal/h,810 kW, 10 atm.dikişsiz boru ile, çelik (kaynaklı) </v>
          </cell>
          <cell r="D4560">
            <v>0</v>
          </cell>
        </row>
        <row r="4561">
          <cell r="A4561" t="str">
            <v>153.2208</v>
          </cell>
          <cell r="B4561" t="str">
            <v xml:space="preserve">Ad. </v>
          </cell>
          <cell r="C4561" t="str">
            <v xml:space="preserve">800,000 kcal/h,930 kW, 10 atm.dikişsiz boru ile, çelik (kaynaklı) </v>
          </cell>
          <cell r="D4561">
            <v>0</v>
          </cell>
        </row>
        <row r="4562">
          <cell r="A4562" t="str">
            <v>153.2209</v>
          </cell>
          <cell r="B4562" t="str">
            <v xml:space="preserve">Ad. </v>
          </cell>
          <cell r="C4562" t="str">
            <v xml:space="preserve">1,000,000 kcal/h,1160 kW, 10 atm.dikişsiz boru ile, çelik (kaynaklı) </v>
          </cell>
          <cell r="D4562">
            <v>0</v>
          </cell>
        </row>
        <row r="4563">
          <cell r="A4563" t="str">
            <v>153.2210</v>
          </cell>
          <cell r="B4563" t="str">
            <v xml:space="preserve">Ad. </v>
          </cell>
          <cell r="C4563" t="str">
            <v xml:space="preserve">1,250,000 kcal/h,1450 kW, 10 atm.dikişsiz boru ile, çelik (kaynaklı) </v>
          </cell>
          <cell r="D4563">
            <v>0</v>
          </cell>
        </row>
        <row r="4564">
          <cell r="A4564" t="str">
            <v>153.2211</v>
          </cell>
          <cell r="B4564" t="str">
            <v xml:space="preserve">Ad. </v>
          </cell>
          <cell r="C4564" t="str">
            <v xml:space="preserve">1,500,000 kcal/h,1750 kW, 10 atm.dikişsiz boru ile, çelik (kaynaklı) </v>
          </cell>
          <cell r="D4564">
            <v>0</v>
          </cell>
        </row>
        <row r="4565">
          <cell r="A4565" t="str">
            <v>153.2212</v>
          </cell>
          <cell r="B4565" t="str">
            <v xml:space="preserve">Ad. </v>
          </cell>
          <cell r="C4565" t="str">
            <v xml:space="preserve">2,000,000 kcal/h,2325 kW, 10 atm.dikişsiz boru ile, çelik (kaynaklı) </v>
          </cell>
          <cell r="D4565">
            <v>0</v>
          </cell>
        </row>
        <row r="4566">
          <cell r="A4566" t="str">
            <v>153.2213</v>
          </cell>
          <cell r="B4566" t="str">
            <v xml:space="preserve">Ad. </v>
          </cell>
          <cell r="C4566" t="str">
            <v xml:space="preserve">2,500,000 kcal/h,2900 kW, 10 atm.dikişsiz boru ile, çelik (kaynaklı) </v>
          </cell>
          <cell r="D4566">
            <v>0</v>
          </cell>
        </row>
        <row r="4567">
          <cell r="A4567" t="str">
            <v>153.2214</v>
          </cell>
          <cell r="B4567" t="str">
            <v xml:space="preserve">Ad. </v>
          </cell>
          <cell r="C4567" t="str">
            <v xml:space="preserve">3,000,000 kcal/h,3490 kW, 10 atm.dikişsiz boru ile, çelik (kaynaklı) </v>
          </cell>
          <cell r="D4567">
            <v>0</v>
          </cell>
        </row>
        <row r="4568">
          <cell r="A4568" t="str">
            <v>153.2215</v>
          </cell>
          <cell r="B4568" t="str">
            <v xml:space="preserve">Ad. </v>
          </cell>
          <cell r="C4568" t="str">
            <v xml:space="preserve">4,000,000 kcal/h,4650 kW, 10 atm.dikişsiz boru ile, çelik (kaynaklı) </v>
          </cell>
          <cell r="D4568">
            <v>0</v>
          </cell>
        </row>
        <row r="4569">
          <cell r="A4569" t="str">
            <v>153.2300</v>
          </cell>
          <cell r="B4569" t="str">
            <v xml:space="preserve">Ad. </v>
          </cell>
          <cell r="C4569" t="str">
            <v xml:space="preserve">12 Atmosfer konstrüksiyon basıncında, kızgın su üretici kazanlar : (TS 377). </v>
          </cell>
          <cell r="D4569">
            <v>0</v>
          </cell>
        </row>
        <row r="4570">
          <cell r="A4570" t="str">
            <v>153.2301</v>
          </cell>
          <cell r="B4570" t="str">
            <v xml:space="preserve">Ad. </v>
          </cell>
          <cell r="C4570" t="str">
            <v xml:space="preserve">150,000 kcal/h,12 atm.dikişsiz boru ile, çelik (kaynaklı) kaza </v>
          </cell>
          <cell r="D4570">
            <v>0</v>
          </cell>
        </row>
        <row r="4571">
          <cell r="A4571" t="str">
            <v>153.2302</v>
          </cell>
          <cell r="B4571" t="str">
            <v xml:space="preserve">Ad. </v>
          </cell>
          <cell r="C4571" t="str">
            <v xml:space="preserve">200,000 kcal/h,230 kW, 12 atm.dikişsiz boru ile, çelik (kaynaklı) </v>
          </cell>
          <cell r="D4571">
            <v>0</v>
          </cell>
        </row>
        <row r="4572">
          <cell r="A4572" t="str">
            <v>153.2303</v>
          </cell>
          <cell r="B4572" t="str">
            <v xml:space="preserve">Ad. </v>
          </cell>
          <cell r="C4572" t="str">
            <v xml:space="preserve">300,000 kcal/h,350 kW, 12 atm.dikişsiz boru ile, çelik (kaynaklı) </v>
          </cell>
          <cell r="D4572">
            <v>0</v>
          </cell>
        </row>
        <row r="4573">
          <cell r="A4573" t="str">
            <v>153.2304</v>
          </cell>
          <cell r="B4573" t="str">
            <v xml:space="preserve">Ad. </v>
          </cell>
          <cell r="C4573" t="str">
            <v xml:space="preserve">400,000 kcal/h,465 kW, 12 atm.dikişsiz boru ile, çelik (kaynaklı) </v>
          </cell>
          <cell r="D4573">
            <v>0</v>
          </cell>
        </row>
        <row r="4574">
          <cell r="A4574" t="str">
            <v>153.2305</v>
          </cell>
          <cell r="B4574" t="str">
            <v xml:space="preserve">Ad. </v>
          </cell>
          <cell r="C4574" t="str">
            <v xml:space="preserve">500,000 kcal/h,580 kW, 12 atm.dikişsiz boru ile, çelik (kaynaklı) </v>
          </cell>
          <cell r="D4574">
            <v>0</v>
          </cell>
        </row>
        <row r="4575">
          <cell r="A4575" t="str">
            <v>153.2306</v>
          </cell>
          <cell r="B4575" t="str">
            <v xml:space="preserve">Ad. </v>
          </cell>
          <cell r="C4575" t="str">
            <v xml:space="preserve">600,000 kcal/h,700 kW, 12 atm.dikişsiz boru ile, çelik (kaynaklı) </v>
          </cell>
          <cell r="D4575">
            <v>0</v>
          </cell>
        </row>
        <row r="4576">
          <cell r="A4576" t="str">
            <v>153.2307</v>
          </cell>
          <cell r="B4576" t="str">
            <v xml:space="preserve">Ad. </v>
          </cell>
          <cell r="C4576" t="str">
            <v xml:space="preserve">700,000 kcal/h,810 kW, 12 atm.dikişsiz boru ile, çelik (kaynaklı) </v>
          </cell>
          <cell r="D4576">
            <v>0</v>
          </cell>
        </row>
        <row r="4577">
          <cell r="A4577" t="str">
            <v>153.2308</v>
          </cell>
          <cell r="B4577" t="str">
            <v xml:space="preserve">Ad. </v>
          </cell>
          <cell r="C4577" t="str">
            <v xml:space="preserve">800,000 kcal/h,930 kW, 12 atm.dikişsiz boru ile, çelik (kaynaklı) </v>
          </cell>
          <cell r="D4577">
            <v>0</v>
          </cell>
        </row>
        <row r="4578">
          <cell r="A4578" t="str">
            <v>153.2309</v>
          </cell>
          <cell r="B4578" t="str">
            <v xml:space="preserve">Ad. </v>
          </cell>
          <cell r="C4578" t="str">
            <v xml:space="preserve">1,000,000 kcal/h,1160 kW, 12 atm.dikişsiz boru ile, çelik (kaynaklı) </v>
          </cell>
          <cell r="D4578">
            <v>0</v>
          </cell>
        </row>
        <row r="4579">
          <cell r="A4579" t="str">
            <v>153.2310</v>
          </cell>
          <cell r="B4579" t="str">
            <v xml:space="preserve">Ad. </v>
          </cell>
          <cell r="C4579" t="str">
            <v xml:space="preserve">1,250,000 kcal/h,1450 kW, 12 atm.dikişsiz boru ile, çelik (kaynaklı) </v>
          </cell>
          <cell r="D4579">
            <v>0</v>
          </cell>
        </row>
        <row r="4580">
          <cell r="A4580" t="str">
            <v>153.2311</v>
          </cell>
          <cell r="B4580" t="str">
            <v xml:space="preserve">Ad. </v>
          </cell>
          <cell r="C4580" t="str">
            <v xml:space="preserve">1,500,000 kcal/h,1750 kW, 12 atm.dikişsiz boru ile, çelik (kaynaklı) </v>
          </cell>
          <cell r="D4580">
            <v>0</v>
          </cell>
        </row>
        <row r="4581">
          <cell r="A4581" t="str">
            <v>153.2312</v>
          </cell>
          <cell r="B4581" t="str">
            <v xml:space="preserve">Ad. </v>
          </cell>
          <cell r="C4581" t="str">
            <v xml:space="preserve">2,000,000 kcal/h,2325 kW, 12 atm.dikişsiz boru ile, çelik (kaynaklı) </v>
          </cell>
          <cell r="D4581">
            <v>0</v>
          </cell>
        </row>
        <row r="4582">
          <cell r="A4582" t="str">
            <v>153.2313</v>
          </cell>
          <cell r="B4582" t="str">
            <v xml:space="preserve">Ad. </v>
          </cell>
          <cell r="C4582" t="str">
            <v xml:space="preserve">2,500,000 kcal/h,2900 kW, 12 atm.dikişsiz boru ile, çelik (kaynaklı) </v>
          </cell>
          <cell r="D4582">
            <v>0</v>
          </cell>
        </row>
        <row r="4583">
          <cell r="A4583" t="str">
            <v>153.2314</v>
          </cell>
          <cell r="B4583" t="str">
            <v xml:space="preserve">Ad. </v>
          </cell>
          <cell r="C4583" t="str">
            <v xml:space="preserve">3,000,000 kcal/h,3490 kW, 12 atm.dikişsiz boru ile, çelik (kaynaklı) </v>
          </cell>
          <cell r="D4583">
            <v>0</v>
          </cell>
        </row>
        <row r="4584">
          <cell r="A4584" t="str">
            <v>153.2315</v>
          </cell>
          <cell r="B4584" t="str">
            <v xml:space="preserve">Ad. </v>
          </cell>
          <cell r="C4584" t="str">
            <v xml:space="preserve">4,000,000 kcal/h,4650 kW, 12 atm.dikişsiz boru ile, çelik (kaynaklı) </v>
          </cell>
          <cell r="D4584">
            <v>0</v>
          </cell>
        </row>
        <row r="4585">
          <cell r="A4585" t="str">
            <v>153.3000</v>
          </cell>
          <cell r="B4585" t="str">
            <v xml:space="preserve">Ad. </v>
          </cell>
          <cell r="C4585" t="str">
            <v xml:space="preserve">BUHAR VEYA KIZGIN SU ÜRETİCİ ÇELİK MALZEMEDEN (KAYNAKLI) KAZANLAR </v>
          </cell>
          <cell r="D4585">
            <v>0</v>
          </cell>
        </row>
        <row r="4586">
          <cell r="A4586" t="str">
            <v>153.3100</v>
          </cell>
          <cell r="B4586" t="str">
            <v xml:space="preserve">Ad. </v>
          </cell>
          <cell r="C4586" t="str">
            <v xml:space="preserve">3 Atmosfer konstrüksiyon basıncında buhar üretici çelik malzemeden (Kaynaklı) kazanlar </v>
          </cell>
          <cell r="D4586">
            <v>0</v>
          </cell>
        </row>
        <row r="4587">
          <cell r="A4587" t="str">
            <v>153.3101</v>
          </cell>
          <cell r="B4587" t="str">
            <v xml:space="preserve">Ad. </v>
          </cell>
          <cell r="C4587" t="str">
            <v xml:space="preserve">150 kg/h, 3 atm.çelik (kaynaklı), sıvı ve gaz yakıtlı kazan </v>
          </cell>
          <cell r="D4587">
            <v>3208320000</v>
          </cell>
        </row>
        <row r="4588">
          <cell r="A4588" t="str">
            <v>153.3102</v>
          </cell>
          <cell r="B4588" t="str">
            <v xml:space="preserve">Ad. </v>
          </cell>
          <cell r="C4588" t="str">
            <v xml:space="preserve">300 kg/h, 3 atm.çelik (kaynaklı), sıvı ve gaz yakıtlı kazan </v>
          </cell>
          <cell r="D4588">
            <v>4583300000</v>
          </cell>
        </row>
        <row r="4589">
          <cell r="A4589" t="str">
            <v>153.3103</v>
          </cell>
          <cell r="B4589" t="str">
            <v xml:space="preserve">Ad. </v>
          </cell>
          <cell r="C4589" t="str">
            <v xml:space="preserve">400 kg/h, 3 atm.çelik (kaynaklı), sıvı ve gaz yakıtlı kazan </v>
          </cell>
          <cell r="D4589">
            <v>6015600000</v>
          </cell>
        </row>
        <row r="4590">
          <cell r="A4590" t="str">
            <v>153.3104</v>
          </cell>
          <cell r="B4590" t="str">
            <v xml:space="preserve">Ad. </v>
          </cell>
          <cell r="C4590" t="str">
            <v xml:space="preserve">500 kg/h, 3 atm.çelik (kaynaklı), sıvı ve gaz yakıtlı kazan </v>
          </cell>
          <cell r="D4590">
            <v>7161400000</v>
          </cell>
        </row>
        <row r="4591">
          <cell r="A4591" t="str">
            <v>153.3105</v>
          </cell>
          <cell r="B4591" t="str">
            <v xml:space="preserve">Ad. </v>
          </cell>
          <cell r="C4591" t="str">
            <v xml:space="preserve">650 kg/h, 3 atm.çelik (kaynaklı), sıvı ve gaz yakıtlı kazan </v>
          </cell>
          <cell r="D4591">
            <v>8593700000</v>
          </cell>
        </row>
        <row r="4592">
          <cell r="A4592" t="str">
            <v>153.3106</v>
          </cell>
          <cell r="B4592" t="str">
            <v xml:space="preserve">Ad. </v>
          </cell>
          <cell r="C4592" t="str">
            <v xml:space="preserve">800 kg/h, 3 atm.çelik (kaynaklı), sıvı ve gaz yakıtlı kazan </v>
          </cell>
          <cell r="D4592">
            <v>10312500000</v>
          </cell>
        </row>
        <row r="4593">
          <cell r="A4593" t="str">
            <v>153.3107</v>
          </cell>
          <cell r="B4593" t="str">
            <v xml:space="preserve">Ad. </v>
          </cell>
          <cell r="C4593" t="str">
            <v xml:space="preserve">1000 kg/h, 3 atm.çelik (kaynaklı), sıvı ve gaz yakıtlı kazan </v>
          </cell>
          <cell r="D4593">
            <v>12604100000</v>
          </cell>
        </row>
        <row r="4594">
          <cell r="A4594" t="str">
            <v>153.3108</v>
          </cell>
          <cell r="B4594" t="str">
            <v xml:space="preserve">Ad. </v>
          </cell>
          <cell r="C4594" t="str">
            <v xml:space="preserve">1250 kg/h, 3 atm.çelik (kaynaklı), sıvı ve gaz yakıtlı kazan </v>
          </cell>
          <cell r="D4594">
            <v>14322900000</v>
          </cell>
        </row>
        <row r="4595">
          <cell r="A4595" t="str">
            <v>153.3109</v>
          </cell>
          <cell r="B4595" t="str">
            <v xml:space="preserve">Ad. </v>
          </cell>
          <cell r="C4595" t="str">
            <v xml:space="preserve">1500 kg/h, 3 atm.çelik (kaynaklı), sıvı ve gaz yakıtlı kazan </v>
          </cell>
          <cell r="D4595">
            <v>16041600000</v>
          </cell>
        </row>
        <row r="4596">
          <cell r="A4596" t="str">
            <v>153.3110</v>
          </cell>
          <cell r="B4596" t="str">
            <v xml:space="preserve">Ad. </v>
          </cell>
          <cell r="C4596" t="str">
            <v xml:space="preserve">2000 kg/h, 3 atm.çelik (kaynaklı), sıvı ve gaz yakıtlı kazan </v>
          </cell>
          <cell r="D4596">
            <v>19192600000</v>
          </cell>
        </row>
        <row r="4597">
          <cell r="A4597" t="str">
            <v>153.3111</v>
          </cell>
          <cell r="B4597" t="str">
            <v xml:space="preserve">Ad. </v>
          </cell>
          <cell r="C4597" t="str">
            <v xml:space="preserve">2500 kg/h, 3 atm.çelik (kaynaklı), sıvı ve gaz yakıtlı kazan </v>
          </cell>
          <cell r="D4597">
            <v>21770700000</v>
          </cell>
        </row>
        <row r="4598">
          <cell r="A4598" t="str">
            <v>153.3112</v>
          </cell>
          <cell r="B4598" t="str">
            <v xml:space="preserve">Ad. </v>
          </cell>
          <cell r="C4598" t="str">
            <v xml:space="preserve">3000 kg/h, 3 atm.çelik (kaynaklı), sıvı ve gaz yakıtlı kazan </v>
          </cell>
          <cell r="D4598">
            <v>23489500000</v>
          </cell>
        </row>
        <row r="4599">
          <cell r="A4599" t="str">
            <v>153.3113</v>
          </cell>
          <cell r="B4599" t="str">
            <v xml:space="preserve">Ad. </v>
          </cell>
          <cell r="C4599" t="str">
            <v xml:space="preserve">4000 kg/h, 3 atm.çelik (kaynaklı), sıvı ve gaz yakıtlı kazan </v>
          </cell>
          <cell r="D4599">
            <v>26926940000</v>
          </cell>
        </row>
        <row r="4600">
          <cell r="A4600" t="str">
            <v>153.3114</v>
          </cell>
          <cell r="B4600" t="str">
            <v xml:space="preserve">Ad. </v>
          </cell>
          <cell r="C4600" t="str">
            <v xml:space="preserve">5000 kg/h, 3 atm.çelik (kaynaklı), sıvı ve gaz yakıtlı kazan </v>
          </cell>
          <cell r="D4600">
            <v>30940000000</v>
          </cell>
        </row>
        <row r="4601">
          <cell r="A4601" t="str">
            <v>153.3200</v>
          </cell>
          <cell r="B4601" t="str">
            <v xml:space="preserve">Ad. </v>
          </cell>
          <cell r="C4601" t="str">
            <v xml:space="preserve">4 Atmosfer konstrüksiyon basıncında </v>
          </cell>
          <cell r="D4601">
            <v>0</v>
          </cell>
        </row>
        <row r="4602">
          <cell r="A4602" t="str">
            <v>153.3201</v>
          </cell>
          <cell r="B4602" t="str">
            <v xml:space="preserve">Ad. </v>
          </cell>
          <cell r="C4602" t="str">
            <v xml:space="preserve">150 kg/h, 4 atm.çelik (kaynaklı), sıvı ve gaz yakıtlı kazan </v>
          </cell>
          <cell r="D4602">
            <v>0</v>
          </cell>
        </row>
        <row r="4603">
          <cell r="A4603" t="str">
            <v>153.3202</v>
          </cell>
          <cell r="B4603" t="str">
            <v xml:space="preserve">Ad. </v>
          </cell>
          <cell r="C4603" t="str">
            <v xml:space="preserve">300 kg/h, 4 atm.çelik (kaynaklı), sıvı ve gaz yakıtlı kazan </v>
          </cell>
          <cell r="D4603">
            <v>0</v>
          </cell>
        </row>
        <row r="4604">
          <cell r="A4604" t="str">
            <v>153.3203</v>
          </cell>
          <cell r="B4604" t="str">
            <v xml:space="preserve">Ad. </v>
          </cell>
          <cell r="C4604" t="str">
            <v xml:space="preserve">400 kg/h, 4 atm.çelik (kaynaklı), sıvı ve gaz yakıtlı kazan </v>
          </cell>
          <cell r="D4604">
            <v>0</v>
          </cell>
        </row>
        <row r="4605">
          <cell r="A4605" t="str">
            <v>153.3204</v>
          </cell>
          <cell r="B4605" t="str">
            <v xml:space="preserve">Ad. </v>
          </cell>
          <cell r="C4605" t="str">
            <v xml:space="preserve">500 kg/h, 4 atm.çelik (kaynaklı), sıvı ve gaz yakıtlı kazan </v>
          </cell>
          <cell r="D4605">
            <v>0</v>
          </cell>
        </row>
        <row r="4606">
          <cell r="A4606" t="str">
            <v>153.3205</v>
          </cell>
          <cell r="B4606" t="str">
            <v xml:space="preserve">Ad. </v>
          </cell>
          <cell r="C4606" t="str">
            <v xml:space="preserve">650 kg/h, 4 atm.çelik (kaynaklı), sıvı ve gaz yakıtlı kazan </v>
          </cell>
          <cell r="D4606">
            <v>0</v>
          </cell>
        </row>
        <row r="4607">
          <cell r="A4607" t="str">
            <v>153.3206</v>
          </cell>
          <cell r="B4607" t="str">
            <v xml:space="preserve">Ad. </v>
          </cell>
          <cell r="C4607" t="str">
            <v xml:space="preserve">800 kg/h, 4 atm.çelik (kaynaklı), sıvı ve gaz yakıtlı kazan </v>
          </cell>
          <cell r="D4607">
            <v>0</v>
          </cell>
        </row>
        <row r="4608">
          <cell r="A4608" t="str">
            <v>153.3207</v>
          </cell>
          <cell r="B4608" t="str">
            <v xml:space="preserve">Ad. </v>
          </cell>
          <cell r="C4608" t="str">
            <v xml:space="preserve">1000 kg/h, 4 atm.çelik (kaynaklı), sıvı ve gaz yakıtlı kazan </v>
          </cell>
          <cell r="D4608">
            <v>0</v>
          </cell>
        </row>
        <row r="4609">
          <cell r="A4609" t="str">
            <v>153.3208</v>
          </cell>
          <cell r="B4609" t="str">
            <v xml:space="preserve">Ad. </v>
          </cell>
          <cell r="C4609" t="str">
            <v xml:space="preserve">1250 kg/h, 4 atm.çelik (kaynaklı), sıvı ve gaz yakıtlı kazan </v>
          </cell>
          <cell r="D4609">
            <v>0</v>
          </cell>
        </row>
        <row r="4610">
          <cell r="A4610" t="str">
            <v>153.3209</v>
          </cell>
          <cell r="B4610" t="str">
            <v xml:space="preserve">Ad. </v>
          </cell>
          <cell r="C4610" t="str">
            <v xml:space="preserve">1500 kg/h, 4 atm.çelik (kaynaklı), sıvı ve gaz yakıtlı kazan </v>
          </cell>
          <cell r="D4610">
            <v>0</v>
          </cell>
        </row>
        <row r="4611">
          <cell r="A4611" t="str">
            <v>153.3210</v>
          </cell>
          <cell r="B4611" t="str">
            <v xml:space="preserve">Ad. </v>
          </cell>
          <cell r="C4611" t="str">
            <v xml:space="preserve">2000 kg/h, 4 atm.çelik (kaynaklı), sıvı ve gaz yakıtlı kazan </v>
          </cell>
          <cell r="D4611">
            <v>0</v>
          </cell>
        </row>
        <row r="4612">
          <cell r="A4612" t="str">
            <v>153.3211</v>
          </cell>
          <cell r="B4612" t="str">
            <v xml:space="preserve">Ad. </v>
          </cell>
          <cell r="C4612" t="str">
            <v xml:space="preserve">2500 kg/h, 4 atm.çelik (kaynaklı), sıvı ve gaz yakıtlı kazan </v>
          </cell>
          <cell r="D4612">
            <v>0</v>
          </cell>
        </row>
        <row r="4613">
          <cell r="A4613" t="str">
            <v>153.3212</v>
          </cell>
          <cell r="B4613" t="str">
            <v xml:space="preserve">Ad. </v>
          </cell>
          <cell r="C4613" t="str">
            <v xml:space="preserve">3000 kg/h, 4 atm.çelik (kaynaklı), sıvı ve gaz yakıtlı kazan </v>
          </cell>
          <cell r="D4613">
            <v>0</v>
          </cell>
        </row>
        <row r="4614">
          <cell r="A4614" t="str">
            <v>153.3213</v>
          </cell>
          <cell r="B4614" t="str">
            <v xml:space="preserve">Ad. </v>
          </cell>
          <cell r="C4614" t="str">
            <v xml:space="preserve">4000 kg/h, 4 atm.çelik (kaynaklı), sıvı ve gaz yakıtlı kazan </v>
          </cell>
          <cell r="D4614">
            <v>0</v>
          </cell>
        </row>
        <row r="4615">
          <cell r="A4615" t="str">
            <v>153.3214</v>
          </cell>
          <cell r="B4615" t="str">
            <v xml:space="preserve">Ad. </v>
          </cell>
          <cell r="C4615" t="str">
            <v xml:space="preserve">5000 kg/h, 4 atm.çelik (kaynaklı), sıvı ve gaz yakıtlı kazan </v>
          </cell>
          <cell r="D4615">
            <v>0</v>
          </cell>
        </row>
        <row r="4616">
          <cell r="A4616" t="str">
            <v>153.3300</v>
          </cell>
          <cell r="B4616" t="str">
            <v xml:space="preserve">Ad. </v>
          </cell>
          <cell r="C4616" t="str">
            <v xml:space="preserve">5 atmosfer konstrüksiyon basıncında </v>
          </cell>
          <cell r="D4616">
            <v>0</v>
          </cell>
        </row>
        <row r="4617">
          <cell r="A4617" t="str">
            <v>153.3301</v>
          </cell>
          <cell r="B4617" t="str">
            <v xml:space="preserve">Ad. </v>
          </cell>
          <cell r="C4617" t="str">
            <v xml:space="preserve">150 kg/h, 5 atm.çelik (kaynaklı), sıvı ve gaz yakıtlı kazan </v>
          </cell>
          <cell r="D4617">
            <v>0</v>
          </cell>
        </row>
        <row r="4618">
          <cell r="A4618" t="str">
            <v>153.3302</v>
          </cell>
          <cell r="B4618" t="str">
            <v xml:space="preserve">Ad. </v>
          </cell>
          <cell r="C4618" t="str">
            <v xml:space="preserve">300 kg/h, 5 atm.çelik (kaynaklı), sıvı ve gaz yakıtlı kazan </v>
          </cell>
          <cell r="D4618">
            <v>0</v>
          </cell>
        </row>
        <row r="4619">
          <cell r="A4619" t="str">
            <v>153.3303</v>
          </cell>
          <cell r="B4619" t="str">
            <v xml:space="preserve">Ad. </v>
          </cell>
          <cell r="C4619" t="str">
            <v xml:space="preserve">400 kg/h, 5 atm.çelik (kaynaklı), sıvı ve gaz yakıtlı kazan </v>
          </cell>
          <cell r="D4619">
            <v>0</v>
          </cell>
        </row>
        <row r="4620">
          <cell r="A4620" t="str">
            <v>153.3304</v>
          </cell>
          <cell r="B4620" t="str">
            <v xml:space="preserve">Ad. </v>
          </cell>
          <cell r="C4620" t="str">
            <v xml:space="preserve">500 kg/h, 5 atm.çelik (kaynaklı), sıvı ve gaz yakıtlı kazan </v>
          </cell>
          <cell r="D4620">
            <v>0</v>
          </cell>
        </row>
        <row r="4621">
          <cell r="A4621" t="str">
            <v>153.3305</v>
          </cell>
          <cell r="B4621" t="str">
            <v xml:space="preserve">Ad. </v>
          </cell>
          <cell r="C4621" t="str">
            <v xml:space="preserve">650 kg/h, 5 atm.çelik (kaynaklı), sıvı ve gaz yakıtlı kazan </v>
          </cell>
          <cell r="D4621">
            <v>0</v>
          </cell>
        </row>
        <row r="4622">
          <cell r="A4622" t="str">
            <v>153.3306</v>
          </cell>
          <cell r="B4622" t="str">
            <v xml:space="preserve">Ad. </v>
          </cell>
          <cell r="C4622" t="str">
            <v xml:space="preserve">800 kg/h, 5 atm.çelik (kaynaklı), sıvı ve gaz yakıtlı kazan </v>
          </cell>
          <cell r="D4622">
            <v>0</v>
          </cell>
        </row>
        <row r="4623">
          <cell r="A4623" t="str">
            <v>153.3307</v>
          </cell>
          <cell r="B4623" t="str">
            <v xml:space="preserve">Ad. </v>
          </cell>
          <cell r="C4623" t="str">
            <v xml:space="preserve">1000 kg/h, 5 atm.çelik (kaynaklı), sıvı ve gaz yakıtlı kazan </v>
          </cell>
          <cell r="D4623">
            <v>0</v>
          </cell>
        </row>
        <row r="4624">
          <cell r="A4624" t="str">
            <v>153.3308</v>
          </cell>
          <cell r="B4624" t="str">
            <v xml:space="preserve">Ad. </v>
          </cell>
          <cell r="C4624" t="str">
            <v xml:space="preserve">1250 kg/h, 5 atm.çelik (kaynaklı), sıvı ve gaz yakıtlı kazan </v>
          </cell>
          <cell r="D4624">
            <v>0</v>
          </cell>
        </row>
        <row r="4625">
          <cell r="A4625" t="str">
            <v>153.3309</v>
          </cell>
          <cell r="B4625" t="str">
            <v xml:space="preserve">Ad. </v>
          </cell>
          <cell r="C4625" t="str">
            <v xml:space="preserve">1500 kg/h, 5 atm.çelik (kaynaklı), sıvı ve gaz yakıtlı kazan </v>
          </cell>
          <cell r="D4625">
            <v>0</v>
          </cell>
        </row>
        <row r="4626">
          <cell r="A4626" t="str">
            <v>153.3310</v>
          </cell>
          <cell r="B4626" t="str">
            <v xml:space="preserve">Ad. </v>
          </cell>
          <cell r="C4626" t="str">
            <v xml:space="preserve">2000 kg/h, 5 atm.çelik (kaynaklı), sıvı ve gaz yakıtlı kazan </v>
          </cell>
          <cell r="D4626">
            <v>0</v>
          </cell>
        </row>
        <row r="4627">
          <cell r="A4627" t="str">
            <v>153.3311</v>
          </cell>
          <cell r="B4627" t="str">
            <v xml:space="preserve">Ad. </v>
          </cell>
          <cell r="C4627" t="str">
            <v xml:space="preserve">2500 kg/h, 5 atm.çelik (kaynaklı), sıvı ve gaz yakıtlı kazan </v>
          </cell>
          <cell r="D4627">
            <v>0</v>
          </cell>
        </row>
        <row r="4628">
          <cell r="A4628" t="str">
            <v>153.3312</v>
          </cell>
          <cell r="B4628" t="str">
            <v xml:space="preserve">Ad. </v>
          </cell>
          <cell r="C4628" t="str">
            <v xml:space="preserve">3000 kg/h, 5 atm.çelik (kaynaklı), sıvı ve gaz yakıtlı kazan </v>
          </cell>
          <cell r="D4628">
            <v>0</v>
          </cell>
        </row>
        <row r="4629">
          <cell r="A4629" t="str">
            <v>153.3313</v>
          </cell>
          <cell r="B4629" t="str">
            <v xml:space="preserve">Ad. </v>
          </cell>
          <cell r="C4629" t="str">
            <v xml:space="preserve">4000 kg/h, 5 atm.çelik (kaynaklı), sıvı ve gaz yakıtlı kazan </v>
          </cell>
          <cell r="D4629">
            <v>0</v>
          </cell>
        </row>
        <row r="4630">
          <cell r="A4630" t="str">
            <v>153.3314</v>
          </cell>
          <cell r="B4630" t="str">
            <v xml:space="preserve">Ad. </v>
          </cell>
          <cell r="C4630" t="str">
            <v xml:space="preserve">5000 kg/h, 5 atm.çelik (kaynaklı), sıvı ve gaz yakıtlı kazan </v>
          </cell>
          <cell r="D4630">
            <v>0</v>
          </cell>
        </row>
        <row r="4631">
          <cell r="A4631" t="str">
            <v>153.3400</v>
          </cell>
          <cell r="B4631" t="str">
            <v xml:space="preserve">Ad. </v>
          </cell>
          <cell r="C4631" t="str">
            <v xml:space="preserve">6 Atmosfer konstrüksiyon basıncında, dikişsiz boru ile imal edilmiş, çelik malzemeden (Kaynaklı) buhar üretici kazanlar </v>
          </cell>
          <cell r="D4631">
            <v>0</v>
          </cell>
        </row>
        <row r="4632">
          <cell r="A4632" t="str">
            <v>153.3401</v>
          </cell>
          <cell r="B4632" t="str">
            <v xml:space="preserve">Ad. </v>
          </cell>
          <cell r="C4632" t="str">
            <v xml:space="preserve">250 kg/h, 6 atm.çelik (kaynaklı), sıvı ve gaz yakıtlı kazan </v>
          </cell>
          <cell r="D4632">
            <v>6445300000</v>
          </cell>
        </row>
        <row r="4633">
          <cell r="A4633" t="str">
            <v>153.3402</v>
          </cell>
          <cell r="B4633" t="str">
            <v xml:space="preserve">Ad. </v>
          </cell>
          <cell r="C4633" t="str">
            <v xml:space="preserve">300 kg/h, 6 atm.çelik (kaynaklı), sıvı ve gaz yakıtlı kazan </v>
          </cell>
          <cell r="D4633">
            <v>8020800000</v>
          </cell>
        </row>
        <row r="4634">
          <cell r="A4634" t="str">
            <v>153.3403</v>
          </cell>
          <cell r="B4634" t="str">
            <v xml:space="preserve">Ad. </v>
          </cell>
          <cell r="C4634" t="str">
            <v xml:space="preserve">400 kg/h, 6 atm.çelik (kaynaklı), sıvı ve gaz yakıtlı kazan </v>
          </cell>
          <cell r="D4634">
            <v>9166600000</v>
          </cell>
        </row>
        <row r="4635">
          <cell r="A4635" t="str">
            <v>153.3404</v>
          </cell>
          <cell r="B4635" t="str">
            <v xml:space="preserve">Ad. </v>
          </cell>
          <cell r="C4635" t="str">
            <v xml:space="preserve">500 kg/h, 6 atm.çelik (kaynaklı), sıvı ve gaz yakıtlı kazan </v>
          </cell>
          <cell r="D4635">
            <v>10598900000</v>
          </cell>
        </row>
        <row r="4636">
          <cell r="A4636" t="str">
            <v>153.3405</v>
          </cell>
          <cell r="B4636" t="str">
            <v xml:space="preserve">Ad. </v>
          </cell>
          <cell r="C4636" t="str">
            <v xml:space="preserve">650 kg/h, 6 atm.çelik (kaynaklı), sıvı ve gaz yakıtlı kazan </v>
          </cell>
          <cell r="D4636">
            <v>12317650000</v>
          </cell>
        </row>
        <row r="4637">
          <cell r="A4637" t="str">
            <v>153.3406</v>
          </cell>
          <cell r="B4637" t="str">
            <v xml:space="preserve">Ad. </v>
          </cell>
          <cell r="C4637" t="str">
            <v xml:space="preserve">800 kg/h, 6 atm.çelik (kaynaklı), sıvı ve gaz yakıtlı kazan </v>
          </cell>
          <cell r="D4637">
            <v>14036400000</v>
          </cell>
        </row>
        <row r="4638">
          <cell r="A4638" t="str">
            <v>153.3407</v>
          </cell>
          <cell r="B4638" t="str">
            <v xml:space="preserve">Ad. </v>
          </cell>
          <cell r="C4638" t="str">
            <v xml:space="preserve">1000kg/h, 6 atm.çelik (kaynaklı), sıvı ve gaz yakıtlı kazan </v>
          </cell>
          <cell r="D4638">
            <v>15470000000</v>
          </cell>
        </row>
        <row r="4639">
          <cell r="A4639" t="str">
            <v>153.3408</v>
          </cell>
          <cell r="B4639" t="str">
            <v xml:space="preserve">Ad. </v>
          </cell>
          <cell r="C4639" t="str">
            <v xml:space="preserve">1250kg/h, 6 atm.çelik (kaynaklı), sıvı ve gaz yakıtlı kazan </v>
          </cell>
          <cell r="D4639">
            <v>18334000000</v>
          </cell>
        </row>
        <row r="4640">
          <cell r="A4640" t="str">
            <v>153.3409</v>
          </cell>
          <cell r="B4640" t="str">
            <v xml:space="preserve">Ad. </v>
          </cell>
          <cell r="C4640" t="str">
            <v xml:space="preserve">1500kg/h, 6 atm.çelik (kaynaklı), sıvı ve gaz yakıtlı kazan </v>
          </cell>
          <cell r="D4640">
            <v>21197800000</v>
          </cell>
        </row>
        <row r="4641">
          <cell r="A4641" t="str">
            <v>153.3410</v>
          </cell>
          <cell r="B4641" t="str">
            <v xml:space="preserve">Ad. </v>
          </cell>
          <cell r="C4641" t="str">
            <v xml:space="preserve">2000kg/h, 6 atm.çelik (kaynaklı), sıvı ve gaz yakıtlı kazan </v>
          </cell>
          <cell r="D4641">
            <v>25494660000</v>
          </cell>
        </row>
        <row r="4642">
          <cell r="A4642" t="str">
            <v>153.3411</v>
          </cell>
          <cell r="B4642" t="str">
            <v xml:space="preserve">Ad. </v>
          </cell>
          <cell r="C4642" t="str">
            <v xml:space="preserve">2500kg/h, 6 atm.çelik (kaynaklı), sıvı ve gaz yakıtlı kazan </v>
          </cell>
          <cell r="D4642">
            <v>29218600000</v>
          </cell>
        </row>
        <row r="4643">
          <cell r="A4643" t="str">
            <v>153.3412</v>
          </cell>
          <cell r="B4643" t="str">
            <v xml:space="preserve">Ad. </v>
          </cell>
          <cell r="C4643" t="str">
            <v xml:space="preserve">3000kg/h, 6 atm.çelik (kaynaklı), sıvı ve gaz yakıtlı kazan </v>
          </cell>
          <cell r="D4643">
            <v>32656000000</v>
          </cell>
        </row>
        <row r="4644">
          <cell r="A4644" t="str">
            <v>153.3413</v>
          </cell>
          <cell r="B4644" t="str">
            <v xml:space="preserve">Ad. </v>
          </cell>
          <cell r="C4644" t="str">
            <v xml:space="preserve">4000kg/h, 6 atm.çelik (kaynaklı), sıvı ve gaz yakıtlı kazan </v>
          </cell>
          <cell r="D4644">
            <v>38960000000</v>
          </cell>
        </row>
        <row r="4645">
          <cell r="A4645" t="str">
            <v>153.3414</v>
          </cell>
          <cell r="B4645" t="str">
            <v xml:space="preserve">Ad. </v>
          </cell>
          <cell r="C4645" t="str">
            <v xml:space="preserve">5000kg/h, 6 atm.çelik (kaynaklı), sıvı ve gaz yakıtlı kazan </v>
          </cell>
          <cell r="D4645">
            <v>48130000000</v>
          </cell>
        </row>
        <row r="4646">
          <cell r="A4646" t="str">
            <v>153.3415</v>
          </cell>
          <cell r="B4646" t="str">
            <v xml:space="preserve">Ad. </v>
          </cell>
          <cell r="C4646" t="str">
            <v xml:space="preserve">7000kg/h, 6 atm.çelik (kaynaklı), sıvı ve gaz yakıtlı kazan </v>
          </cell>
          <cell r="D4646">
            <v>61300000000</v>
          </cell>
        </row>
        <row r="4647">
          <cell r="A4647" t="str">
            <v>153.3416</v>
          </cell>
          <cell r="B4647" t="str">
            <v xml:space="preserve">Ad. </v>
          </cell>
          <cell r="C4647" t="str">
            <v xml:space="preserve">8500kg/h, 6 atm.çelik (kaynaklı), sıvı ve gaz yakıtlı kazan </v>
          </cell>
          <cell r="D4647">
            <v>71042000000</v>
          </cell>
        </row>
        <row r="4648">
          <cell r="A4648" t="str">
            <v>153.3417</v>
          </cell>
          <cell r="B4648" t="str">
            <v xml:space="preserve">Ad. </v>
          </cell>
          <cell r="C4648" t="str">
            <v xml:space="preserve">10000kg/h, 6 atm.çelik (kaynaklı), sıvı ve gaz yakıtlı kazan </v>
          </cell>
          <cell r="D4648">
            <v>80207900000</v>
          </cell>
        </row>
        <row r="4649">
          <cell r="A4649" t="str">
            <v>153.3418</v>
          </cell>
          <cell r="B4649" t="str">
            <v xml:space="preserve">Ad. </v>
          </cell>
          <cell r="C4649" t="str">
            <v xml:space="preserve">12000kg/h, 6 atm.çelik (kaynaklı), sıvı ve gaz yakıtlı kazan </v>
          </cell>
          <cell r="D4649">
            <v>85937000000</v>
          </cell>
        </row>
        <row r="4650">
          <cell r="A4650" t="str">
            <v>153.3419</v>
          </cell>
          <cell r="B4650" t="str">
            <v xml:space="preserve">Ad. </v>
          </cell>
          <cell r="C4650" t="str">
            <v xml:space="preserve">14000kg/h, 6 atm.çelik (kaynaklı), sıvı ve gaz yakıtlı kazan </v>
          </cell>
          <cell r="D4650">
            <v>97395000000</v>
          </cell>
        </row>
        <row r="4651">
          <cell r="A4651" t="str">
            <v>153.3420</v>
          </cell>
          <cell r="B4651" t="str">
            <v xml:space="preserve">Ad. </v>
          </cell>
          <cell r="C4651" t="str">
            <v xml:space="preserve">15000kg/h, 6 atm.çelik (kaynaklı), sıvı ve gaz yakıtlı kazan </v>
          </cell>
          <cell r="D4651">
            <v>111718200000</v>
          </cell>
        </row>
        <row r="4652">
          <cell r="A4652" t="str">
            <v>153.3421</v>
          </cell>
          <cell r="B4652" t="str">
            <v xml:space="preserve">Ad. </v>
          </cell>
          <cell r="C4652" t="str">
            <v xml:space="preserve">17500kg/h, 6 atm.çelik (kaynaklı), sıvı ve gaz yakıtlı kazan </v>
          </cell>
          <cell r="D4652">
            <v>123310000000</v>
          </cell>
        </row>
        <row r="4653">
          <cell r="A4653" t="str">
            <v>153.3500</v>
          </cell>
          <cell r="B4653" t="str">
            <v xml:space="preserve">Ad. </v>
          </cell>
          <cell r="C4653" t="str">
            <v xml:space="preserve">8 Atmosfer konstrüksiyon basıncında buhar üretici kazanlar : (TS-377) </v>
          </cell>
          <cell r="D4653">
            <v>0</v>
          </cell>
        </row>
        <row r="4654">
          <cell r="A4654" t="str">
            <v>153.3501</v>
          </cell>
          <cell r="B4654" t="str">
            <v xml:space="preserve">Ad. </v>
          </cell>
          <cell r="C4654" t="str">
            <v xml:space="preserve">250 kg/h, 8 atm.çelik (kaynaklı), sıvı ve gaz yakıtlı kazan </v>
          </cell>
          <cell r="D4654">
            <v>0</v>
          </cell>
        </row>
        <row r="4655">
          <cell r="A4655" t="str">
            <v>153.3502</v>
          </cell>
          <cell r="B4655" t="str">
            <v xml:space="preserve">Ad. </v>
          </cell>
          <cell r="C4655" t="str">
            <v xml:space="preserve">300 kg/h, 8 atm.çelik (kaynaklı), sıvı ve gaz yakıtlı kazan </v>
          </cell>
          <cell r="D4655">
            <v>0</v>
          </cell>
        </row>
        <row r="4656">
          <cell r="A4656" t="str">
            <v>153.3503</v>
          </cell>
          <cell r="B4656" t="str">
            <v xml:space="preserve">Ad. </v>
          </cell>
          <cell r="C4656" t="str">
            <v xml:space="preserve">400 kg/h, 8 atm.çelik (kaynaklı), sıvı ve gaz yakıtlı kazan </v>
          </cell>
          <cell r="D4656">
            <v>0</v>
          </cell>
        </row>
        <row r="4657">
          <cell r="A4657" t="str">
            <v>153.3504</v>
          </cell>
          <cell r="B4657" t="str">
            <v xml:space="preserve">Ad. </v>
          </cell>
          <cell r="C4657" t="str">
            <v xml:space="preserve">500 kg/h, 8 atm.çelik (kaynaklı), sıvı ve gaz yakıtlı kazan </v>
          </cell>
          <cell r="D4657">
            <v>0</v>
          </cell>
        </row>
        <row r="4658">
          <cell r="A4658" t="str">
            <v>153.3505</v>
          </cell>
          <cell r="B4658" t="str">
            <v xml:space="preserve">Ad. </v>
          </cell>
          <cell r="C4658" t="str">
            <v xml:space="preserve">650 kg/h, 8 atm.çelik (kaynaklı), sıvı ve gaz yakıtlı kazan </v>
          </cell>
          <cell r="D4658">
            <v>0</v>
          </cell>
        </row>
        <row r="4659">
          <cell r="A4659" t="str">
            <v>153.3506</v>
          </cell>
          <cell r="B4659" t="str">
            <v xml:space="preserve">Ad. </v>
          </cell>
          <cell r="C4659" t="str">
            <v xml:space="preserve">800 kg/h, 8 atm.çelik (kaynaklı), sıvı ve gaz yakıtlı kazan </v>
          </cell>
          <cell r="D4659">
            <v>0</v>
          </cell>
        </row>
        <row r="4660">
          <cell r="A4660" t="str">
            <v>153.3507</v>
          </cell>
          <cell r="B4660" t="str">
            <v xml:space="preserve">Ad. </v>
          </cell>
          <cell r="C4660" t="str">
            <v xml:space="preserve">1000kg/h, 8 atm.çelik (kaynaklı), sıvı ve gaz yakıtlı kazan </v>
          </cell>
          <cell r="D4660">
            <v>0</v>
          </cell>
        </row>
        <row r="4661">
          <cell r="A4661" t="str">
            <v>153.3508</v>
          </cell>
          <cell r="B4661" t="str">
            <v xml:space="preserve">Ad. </v>
          </cell>
          <cell r="C4661" t="str">
            <v xml:space="preserve">1250kg/h, 8 atm.çelik (kaynaklı), sıvı ve gaz yakıtlı kazan </v>
          </cell>
          <cell r="D4661">
            <v>0</v>
          </cell>
        </row>
        <row r="4662">
          <cell r="A4662" t="str">
            <v>153.3509</v>
          </cell>
          <cell r="B4662" t="str">
            <v xml:space="preserve">Ad. </v>
          </cell>
          <cell r="C4662" t="str">
            <v xml:space="preserve">1500kg/h, 8 atm.çelik (kaynaklı), sıvı ve gaz yakıtlı kazan </v>
          </cell>
          <cell r="D4662">
            <v>0</v>
          </cell>
        </row>
        <row r="4663">
          <cell r="A4663" t="str">
            <v>153.3510</v>
          </cell>
          <cell r="B4663" t="str">
            <v xml:space="preserve">Ad. </v>
          </cell>
          <cell r="C4663" t="str">
            <v xml:space="preserve">2000kg/h, 8 atm.çelik (kaynaklı), sıvı ve gaz yakıtlı kazan </v>
          </cell>
          <cell r="D4663">
            <v>0</v>
          </cell>
        </row>
        <row r="4664">
          <cell r="A4664" t="str">
            <v>153.3511</v>
          </cell>
          <cell r="B4664" t="str">
            <v xml:space="preserve">Ad. </v>
          </cell>
          <cell r="C4664" t="str">
            <v xml:space="preserve">2500kg/h, 8 atm.çelik (kaynaklı), sıvı ve gaz yakıtlı kazan </v>
          </cell>
          <cell r="D4664">
            <v>0</v>
          </cell>
        </row>
        <row r="4665">
          <cell r="A4665" t="str">
            <v>153.3512</v>
          </cell>
          <cell r="B4665" t="str">
            <v xml:space="preserve">Ad. </v>
          </cell>
          <cell r="C4665" t="str">
            <v xml:space="preserve">3000kg/h, 8 atm.çelik (kaynaklı), sıvı ve gaz yakıtlı kazan </v>
          </cell>
          <cell r="D4665">
            <v>0</v>
          </cell>
        </row>
        <row r="4666">
          <cell r="A4666" t="str">
            <v>153.3513</v>
          </cell>
          <cell r="B4666" t="str">
            <v xml:space="preserve">Ad. </v>
          </cell>
          <cell r="C4666" t="str">
            <v xml:space="preserve">4000kg/h, 8 atm.çelik (kaynaklı), sıvı ve gaz yakıtlı kazan </v>
          </cell>
          <cell r="D4666">
            <v>0</v>
          </cell>
        </row>
        <row r="4667">
          <cell r="A4667" t="str">
            <v>153.3514</v>
          </cell>
          <cell r="B4667" t="str">
            <v xml:space="preserve">Ad. </v>
          </cell>
          <cell r="C4667" t="str">
            <v xml:space="preserve">5000kg/h, 8 atm.çelik (kaynaklı), sıvı ve gaz yakıtlı kazan </v>
          </cell>
          <cell r="D4667">
            <v>0</v>
          </cell>
        </row>
        <row r="4668">
          <cell r="A4668" t="str">
            <v>153.3515</v>
          </cell>
          <cell r="B4668" t="str">
            <v xml:space="preserve">Ad. </v>
          </cell>
          <cell r="C4668" t="str">
            <v xml:space="preserve">7000kg/h, 8 atm.çelik (kaynaklı), sıvı ve gaz yakıtlı kazan </v>
          </cell>
          <cell r="D4668">
            <v>0</v>
          </cell>
        </row>
        <row r="4669">
          <cell r="A4669" t="str">
            <v>153.3516</v>
          </cell>
          <cell r="B4669" t="str">
            <v xml:space="preserve">Ad. </v>
          </cell>
          <cell r="C4669" t="str">
            <v xml:space="preserve">8500kg/h, 8 atm.çelik (kaynaklı), sıvı ve gaz yakıtlı kazan </v>
          </cell>
          <cell r="D4669">
            <v>0</v>
          </cell>
        </row>
        <row r="4670">
          <cell r="A4670" t="str">
            <v>153.3517</v>
          </cell>
          <cell r="B4670" t="str">
            <v xml:space="preserve">Ad. </v>
          </cell>
          <cell r="C4670" t="str">
            <v xml:space="preserve">10000kg/h, 8 atm.çelik (kaynaklı), sıvı ve gaz yakıtlı kazan </v>
          </cell>
          <cell r="D4670">
            <v>0</v>
          </cell>
        </row>
        <row r="4671">
          <cell r="A4671" t="str">
            <v>153.3518</v>
          </cell>
          <cell r="B4671" t="str">
            <v xml:space="preserve">Ad. </v>
          </cell>
          <cell r="C4671" t="str">
            <v xml:space="preserve">12000kg/h, 8 atm.çelik (kaynaklı), sıvı ve gaz yakıtlı kazan </v>
          </cell>
          <cell r="D4671">
            <v>0</v>
          </cell>
        </row>
        <row r="4672">
          <cell r="A4672" t="str">
            <v>153.3519</v>
          </cell>
          <cell r="B4672" t="str">
            <v xml:space="preserve">Ad. </v>
          </cell>
          <cell r="C4672" t="str">
            <v xml:space="preserve">14000kg/h, 8 atm.çelik (kaynaklı), sıvı ve gaz yakıtlı kazan </v>
          </cell>
          <cell r="D4672">
            <v>0</v>
          </cell>
        </row>
        <row r="4673">
          <cell r="A4673" t="str">
            <v>153.3520</v>
          </cell>
          <cell r="B4673" t="str">
            <v xml:space="preserve">Ad. </v>
          </cell>
          <cell r="C4673" t="str">
            <v xml:space="preserve">15000kg/h, 8 atm.çelik (kaynaklı), sıvı ve gaz yakıtlı kazan </v>
          </cell>
          <cell r="D4673">
            <v>0</v>
          </cell>
        </row>
        <row r="4674">
          <cell r="A4674" t="str">
            <v>153.3521</v>
          </cell>
          <cell r="B4674" t="str">
            <v xml:space="preserve">Ad. </v>
          </cell>
          <cell r="C4674" t="str">
            <v xml:space="preserve">17500kg/h, 8 atm.çelik (kaynaklı), sıvı ve gaz yakıtlı kazan </v>
          </cell>
          <cell r="D4674">
            <v>0</v>
          </cell>
        </row>
        <row r="4675">
          <cell r="A4675" t="str">
            <v>153.3600</v>
          </cell>
          <cell r="B4675" t="str">
            <v xml:space="preserve">Ad. </v>
          </cell>
          <cell r="C4675" t="str">
            <v xml:space="preserve">10 Atmosfer konstrüksiyon basıncında buhar üretici kazanlar : (TS-377) </v>
          </cell>
          <cell r="D4675">
            <v>0</v>
          </cell>
        </row>
        <row r="4676">
          <cell r="A4676" t="str">
            <v>153.3601</v>
          </cell>
          <cell r="B4676" t="str">
            <v xml:space="preserve">Ad. </v>
          </cell>
          <cell r="C4676" t="str">
            <v xml:space="preserve">250 kg/h, 10 atm.çelik (kaynaklı), sıvı ve gaz yakıtlı kazan </v>
          </cell>
          <cell r="D4676">
            <v>0</v>
          </cell>
        </row>
        <row r="4677">
          <cell r="A4677" t="str">
            <v>153.3602</v>
          </cell>
          <cell r="B4677" t="str">
            <v xml:space="preserve">Ad. </v>
          </cell>
          <cell r="C4677" t="str">
            <v xml:space="preserve">300 kg/h, 10 atm.çelik (kaynaklı), sıvı ve gaz yakıtlı kazan </v>
          </cell>
          <cell r="D4677">
            <v>0</v>
          </cell>
        </row>
        <row r="4678">
          <cell r="A4678" t="str">
            <v>153.3603</v>
          </cell>
          <cell r="B4678" t="str">
            <v xml:space="preserve">Ad. </v>
          </cell>
          <cell r="C4678" t="str">
            <v xml:space="preserve">400 kg/h, 10 atm.çelik (kaynaklı), sıvı ve gaz yakıtlı kazan </v>
          </cell>
          <cell r="D4678">
            <v>0</v>
          </cell>
        </row>
        <row r="4679">
          <cell r="A4679" t="str">
            <v>153.3604</v>
          </cell>
          <cell r="B4679" t="str">
            <v xml:space="preserve">Ad. </v>
          </cell>
          <cell r="C4679" t="str">
            <v xml:space="preserve">500 kg/h, 10 atm.çelik (kaynaklı), sıvı ve gaz yakıtlı kazan </v>
          </cell>
          <cell r="D4679">
            <v>0</v>
          </cell>
        </row>
        <row r="4680">
          <cell r="A4680" t="str">
            <v>153.3605</v>
          </cell>
          <cell r="B4680" t="str">
            <v xml:space="preserve">Ad. </v>
          </cell>
          <cell r="C4680" t="str">
            <v xml:space="preserve">650 kg/h, 10 atm.çelik (kaynaklı), sıvı ve gaz yakıtlı kazan </v>
          </cell>
          <cell r="D4680">
            <v>0</v>
          </cell>
        </row>
        <row r="4681">
          <cell r="A4681" t="str">
            <v>153.3606</v>
          </cell>
          <cell r="B4681" t="str">
            <v xml:space="preserve">Ad. </v>
          </cell>
          <cell r="C4681" t="str">
            <v xml:space="preserve">800 kg/h, 10 atm.çelik (kaynaklı), sıvı ve gaz yakıtlı kazan </v>
          </cell>
          <cell r="D4681">
            <v>0</v>
          </cell>
        </row>
        <row r="4682">
          <cell r="A4682" t="str">
            <v>153.3607</v>
          </cell>
          <cell r="B4682" t="str">
            <v xml:space="preserve">Ad. </v>
          </cell>
          <cell r="C4682" t="str">
            <v xml:space="preserve">1000kg/h, 10 atm.çelik (kaynaklı), sıvı ve gaz yakıtlı kazan </v>
          </cell>
          <cell r="D4682">
            <v>0</v>
          </cell>
        </row>
        <row r="4683">
          <cell r="A4683" t="str">
            <v>153.3608</v>
          </cell>
          <cell r="B4683" t="str">
            <v xml:space="preserve">Ad. </v>
          </cell>
          <cell r="C4683" t="str">
            <v xml:space="preserve">1250kg/h, 10 atm.çelik (kaynaklı), sıvı ve gaz yakıtlı kazan </v>
          </cell>
          <cell r="D4683">
            <v>0</v>
          </cell>
        </row>
        <row r="4684">
          <cell r="A4684" t="str">
            <v>153.3609</v>
          </cell>
          <cell r="B4684" t="str">
            <v xml:space="preserve">Ad. </v>
          </cell>
          <cell r="C4684" t="str">
            <v xml:space="preserve">1500kg/h, 10 atm.çelik (kaynaklı), sıvı ve gaz yakıtlı kazan </v>
          </cell>
          <cell r="D4684">
            <v>0</v>
          </cell>
        </row>
        <row r="4685">
          <cell r="A4685" t="str">
            <v>153.3610</v>
          </cell>
          <cell r="B4685" t="str">
            <v xml:space="preserve">Ad. </v>
          </cell>
          <cell r="C4685" t="str">
            <v xml:space="preserve">2000kg/h, 10 atm.çelik (kaynaklı), sıvı ve gaz yakıtlı kazan </v>
          </cell>
          <cell r="D4685">
            <v>0</v>
          </cell>
        </row>
        <row r="4686">
          <cell r="A4686" t="str">
            <v>153.3611</v>
          </cell>
          <cell r="B4686" t="str">
            <v xml:space="preserve">Ad. </v>
          </cell>
          <cell r="C4686" t="str">
            <v xml:space="preserve">2500kg/h, 10 atm.çelik (kaynaklı), sıvı ve gaz yakıtlı kazan </v>
          </cell>
          <cell r="D4686">
            <v>0</v>
          </cell>
        </row>
        <row r="4687">
          <cell r="A4687" t="str">
            <v>153.3612</v>
          </cell>
          <cell r="B4687" t="str">
            <v xml:space="preserve">Ad. </v>
          </cell>
          <cell r="C4687" t="str">
            <v xml:space="preserve">3000kg/h, 10 atm.çelik (kaynaklı), sıvı ve gaz yakıtlı kazan </v>
          </cell>
          <cell r="D4687">
            <v>0</v>
          </cell>
        </row>
        <row r="4688">
          <cell r="A4688" t="str">
            <v>153.3613</v>
          </cell>
          <cell r="B4688" t="str">
            <v xml:space="preserve">Ad. </v>
          </cell>
          <cell r="C4688" t="str">
            <v xml:space="preserve">4000kg/h, 10 atm.çelik (kaynaklı), sıvı ve gaz yakıtlı kazan </v>
          </cell>
          <cell r="D4688">
            <v>0</v>
          </cell>
        </row>
        <row r="4689">
          <cell r="A4689" t="str">
            <v>153.3614</v>
          </cell>
          <cell r="B4689" t="str">
            <v xml:space="preserve">Ad. </v>
          </cell>
          <cell r="C4689" t="str">
            <v xml:space="preserve">5000kg/h, 10 atm.çelik (kaynaklı), sıvı ve gaz yakıtlı kazan </v>
          </cell>
          <cell r="D4689">
            <v>0</v>
          </cell>
        </row>
        <row r="4690">
          <cell r="A4690" t="str">
            <v>153.3615</v>
          </cell>
          <cell r="B4690" t="str">
            <v xml:space="preserve">Ad. </v>
          </cell>
          <cell r="C4690" t="str">
            <v xml:space="preserve">7000kg/h, 10 atm.çelik (kaynaklı), sıvı ve gaz yakıtlı kazan </v>
          </cell>
          <cell r="D4690">
            <v>0</v>
          </cell>
        </row>
        <row r="4691">
          <cell r="A4691" t="str">
            <v>153.3616</v>
          </cell>
          <cell r="B4691" t="str">
            <v xml:space="preserve">Ad. </v>
          </cell>
          <cell r="C4691" t="str">
            <v xml:space="preserve">8500kg/h, 10 atm.çelik (kaynaklı), sıvı ve gaz yakıtlı kazan </v>
          </cell>
          <cell r="D4691">
            <v>0</v>
          </cell>
        </row>
        <row r="4692">
          <cell r="A4692" t="str">
            <v>153.3617</v>
          </cell>
          <cell r="B4692" t="str">
            <v xml:space="preserve">Ad. </v>
          </cell>
          <cell r="C4692" t="str">
            <v xml:space="preserve">10000kg/h, 10 atm.çelik (kaynaklı), sıvı ve gaz yakıtlı kazan </v>
          </cell>
          <cell r="D4692">
            <v>0</v>
          </cell>
        </row>
        <row r="4693">
          <cell r="A4693" t="str">
            <v>153.3618</v>
          </cell>
          <cell r="B4693" t="str">
            <v xml:space="preserve">Ad. </v>
          </cell>
          <cell r="C4693" t="str">
            <v xml:space="preserve">12000kg/h, 10 atm.çelik (kaynaklı), sıvı ve gaz yakıtlı kazan </v>
          </cell>
          <cell r="D4693">
            <v>0</v>
          </cell>
        </row>
        <row r="4694">
          <cell r="A4694" t="str">
            <v>153.3619</v>
          </cell>
          <cell r="B4694" t="str">
            <v xml:space="preserve">Ad. </v>
          </cell>
          <cell r="C4694" t="str">
            <v xml:space="preserve">14000kg/h, 10 atm.çelik (kaynaklı), sıvı ve gaz yakıtlı kazan </v>
          </cell>
          <cell r="D4694">
            <v>0</v>
          </cell>
        </row>
        <row r="4695">
          <cell r="A4695" t="str">
            <v>153.3620</v>
          </cell>
          <cell r="B4695" t="str">
            <v xml:space="preserve">Ad. </v>
          </cell>
          <cell r="C4695" t="str">
            <v xml:space="preserve">15000kg/h, 10 atm.çelik (kaynaklı), sıvı ve gaz yakıtlı kazan </v>
          </cell>
          <cell r="D4695">
            <v>0</v>
          </cell>
        </row>
        <row r="4696">
          <cell r="A4696" t="str">
            <v>153.3621</v>
          </cell>
          <cell r="B4696" t="str">
            <v xml:space="preserve">Ad. </v>
          </cell>
          <cell r="C4696" t="str">
            <v xml:space="preserve">17500kg/h, 10 atm.çelik (kaynaklı), sıvı ve gaz yakıtlı kazan </v>
          </cell>
          <cell r="D4696">
            <v>0</v>
          </cell>
        </row>
        <row r="4697">
          <cell r="A4697" t="str">
            <v>153.3700</v>
          </cell>
          <cell r="B4697" t="str">
            <v xml:space="preserve">Ad. </v>
          </cell>
          <cell r="C4697" t="str">
            <v xml:space="preserve">3 Atmosfer konstrüksiyon basıncında kızgın su üretici çelik malzemeden (Kaynaklı) kazalar </v>
          </cell>
          <cell r="D4697">
            <v>0</v>
          </cell>
        </row>
        <row r="4698">
          <cell r="A4698" t="str">
            <v>153.3701</v>
          </cell>
          <cell r="B4698" t="str">
            <v xml:space="preserve">Ad. </v>
          </cell>
          <cell r="C4698" t="str">
            <v xml:space="preserve">150,000 kcal/h,3 Atm., çelik (kaynaklı) kazan, kızgın su ürete </v>
          </cell>
          <cell r="D4698">
            <v>3723940000</v>
          </cell>
        </row>
        <row r="4699">
          <cell r="A4699" t="str">
            <v>153.3702</v>
          </cell>
          <cell r="B4699" t="str">
            <v xml:space="preserve">Ad. </v>
          </cell>
          <cell r="C4699" t="str">
            <v xml:space="preserve">200,000 kcal/h,230 kW, 3 Atm., çelik (kaynaklı) kazan, kızgın s </v>
          </cell>
          <cell r="D4699">
            <v>4583300000</v>
          </cell>
        </row>
        <row r="4700">
          <cell r="A4700" t="str">
            <v>153.3703</v>
          </cell>
          <cell r="B4700" t="str">
            <v xml:space="preserve">Ad. </v>
          </cell>
          <cell r="C4700" t="str">
            <v xml:space="preserve">300,000 kcal/h,350 kW, 3 Atm., çelik (kaynaklı) kazan, kızgı </v>
          </cell>
          <cell r="D4700">
            <v>6588500000</v>
          </cell>
        </row>
        <row r="4701">
          <cell r="A4701" t="str">
            <v>153.3704</v>
          </cell>
          <cell r="B4701" t="str">
            <v xml:space="preserve">Ad. </v>
          </cell>
          <cell r="C4701" t="str">
            <v xml:space="preserve">400,000 kcal/h,465 kW, 3 Atm., çelik (kaynaklı) kazan, kızgı </v>
          </cell>
          <cell r="D4701">
            <v>7848900000</v>
          </cell>
        </row>
        <row r="4702">
          <cell r="A4702" t="str">
            <v>153.3705</v>
          </cell>
          <cell r="B4702" t="str">
            <v xml:space="preserve">Ad. </v>
          </cell>
          <cell r="C4702" t="str">
            <v xml:space="preserve">500,000 kcal/h,580 kW, 3 Atm., çelik (kaynaklı) kazan, kızgı </v>
          </cell>
          <cell r="D4702">
            <v>10026000000</v>
          </cell>
        </row>
        <row r="4703">
          <cell r="A4703" t="str">
            <v>153.3706</v>
          </cell>
          <cell r="B4703" t="str">
            <v xml:space="preserve">Ad. </v>
          </cell>
          <cell r="C4703" t="str">
            <v xml:space="preserve">600,000 kcal/h,700 kW, 3 Atm., çelik (kaynaklı) kazan, kızgı </v>
          </cell>
          <cell r="D4703">
            <v>11458000000</v>
          </cell>
        </row>
        <row r="4704">
          <cell r="A4704" t="str">
            <v>153.3707</v>
          </cell>
          <cell r="B4704" t="str">
            <v xml:space="preserve">Ad. </v>
          </cell>
          <cell r="C4704" t="str">
            <v xml:space="preserve">700,000 kcal/h,810 kW, 3 Atm., çelik (kaynaklı) kazan, kızgı </v>
          </cell>
          <cell r="D4704">
            <v>12317700000</v>
          </cell>
        </row>
        <row r="4705">
          <cell r="A4705" t="str">
            <v>153.3708</v>
          </cell>
          <cell r="B4705" t="str">
            <v xml:space="preserve">Ad. </v>
          </cell>
          <cell r="C4705" t="str">
            <v xml:space="preserve">800,000 kcal/h,930 kW, 3 Atm., çelik (kaynaklı) kazan, kızgı </v>
          </cell>
          <cell r="D4705">
            <v>13463500000</v>
          </cell>
        </row>
        <row r="4706">
          <cell r="A4706" t="str">
            <v>153.3709</v>
          </cell>
          <cell r="B4706" t="str">
            <v xml:space="preserve">Ad. </v>
          </cell>
          <cell r="C4706" t="str">
            <v xml:space="preserve">1,000,000 kcal/h,1160 kW, 3 Atm., çelik (kaynaklı) kazan, kı </v>
          </cell>
          <cell r="D4706">
            <v>16041600000</v>
          </cell>
        </row>
        <row r="4707">
          <cell r="A4707" t="str">
            <v>153.3710</v>
          </cell>
          <cell r="B4707" t="str">
            <v xml:space="preserve">Ad. </v>
          </cell>
          <cell r="C4707" t="str">
            <v xml:space="preserve">1,250,000 kcal/h,1450 kW, 3 Atm., çelik (kaynaklı) kazan, kı </v>
          </cell>
          <cell r="D4707">
            <v>18334000000</v>
          </cell>
        </row>
        <row r="4708">
          <cell r="A4708" t="str">
            <v>153.3711</v>
          </cell>
          <cell r="B4708" t="str">
            <v xml:space="preserve">Ad. </v>
          </cell>
          <cell r="C4708" t="str">
            <v xml:space="preserve">1,500,000 kcal/h,1750 kW, 3 Atm., çelik (kaynaklı) kazan, kı </v>
          </cell>
          <cell r="D4708">
            <v>21197800000</v>
          </cell>
        </row>
        <row r="4709">
          <cell r="A4709" t="str">
            <v>153.3712</v>
          </cell>
          <cell r="B4709" t="str">
            <v xml:space="preserve">Ad. </v>
          </cell>
          <cell r="C4709" t="str">
            <v xml:space="preserve">2,000,000 kcal/h,2325 kW, 3 Atm., çelik (kaynaklı) kazan, kı </v>
          </cell>
          <cell r="D4709">
            <v>25781000000</v>
          </cell>
        </row>
        <row r="4710">
          <cell r="A4710" t="str">
            <v>153.3713</v>
          </cell>
          <cell r="B4710" t="str">
            <v xml:space="preserve">Ad. </v>
          </cell>
          <cell r="C4710" t="str">
            <v xml:space="preserve">2,500,000 kcal/h,2900 kW, 3 Atm., çelik (kaynaklı) kazan, kı </v>
          </cell>
          <cell r="D4710">
            <v>29791500000</v>
          </cell>
        </row>
        <row r="4711">
          <cell r="A4711" t="str">
            <v>153.3714</v>
          </cell>
          <cell r="B4711" t="str">
            <v xml:space="preserve">Ad. </v>
          </cell>
          <cell r="C4711" t="str">
            <v xml:space="preserve">3,000,000 kcal/h,3490 kW, 3 Atm., çelik (kaynaklı) kazan, kı </v>
          </cell>
          <cell r="D4711">
            <v>30364420000</v>
          </cell>
        </row>
        <row r="4712">
          <cell r="A4712" t="str">
            <v>153.3715</v>
          </cell>
          <cell r="B4712" t="str">
            <v xml:space="preserve">Ad. </v>
          </cell>
          <cell r="C4712" t="str">
            <v xml:space="preserve">4,000,000 kcal/h,4650 kW, 3 Atm., çelik (kaynaklı) kazan, kı </v>
          </cell>
          <cell r="D4712">
            <v>36666470000</v>
          </cell>
        </row>
        <row r="4713">
          <cell r="A4713" t="str">
            <v>153.3800</v>
          </cell>
          <cell r="B4713" t="str">
            <v xml:space="preserve">Ad. </v>
          </cell>
          <cell r="C4713" t="str">
            <v xml:space="preserve">4 Atmosfer konstrüksiyon basıncında kızgın su üretici kazanlar: (TS 497). </v>
          </cell>
          <cell r="D4713">
            <v>0</v>
          </cell>
        </row>
        <row r="4714">
          <cell r="A4714" t="str">
            <v>153.3801</v>
          </cell>
          <cell r="B4714" t="str">
            <v xml:space="preserve">Ad. </v>
          </cell>
          <cell r="C4714" t="str">
            <v xml:space="preserve">150,000 kcal/h,4 atm., çelik (kaynaklı) kazan, kızgın su ürete </v>
          </cell>
          <cell r="D4714">
            <v>0</v>
          </cell>
        </row>
        <row r="4715">
          <cell r="A4715" t="str">
            <v>153.3802</v>
          </cell>
          <cell r="B4715" t="str">
            <v xml:space="preserve">Ad. </v>
          </cell>
          <cell r="C4715" t="str">
            <v xml:space="preserve">200,000 kcal/h,230 kW, 4 atm., çelik (kaynaklı) kazan, kızgın s </v>
          </cell>
          <cell r="D4715">
            <v>0</v>
          </cell>
        </row>
        <row r="4716">
          <cell r="A4716" t="str">
            <v>153.3803</v>
          </cell>
          <cell r="B4716" t="str">
            <v xml:space="preserve">Ad. </v>
          </cell>
          <cell r="C4716" t="str">
            <v xml:space="preserve">300,000 kcal/h,350 kW, 4 atm., çelik (kaynaklı) kazan, kızgı </v>
          </cell>
          <cell r="D4716">
            <v>0</v>
          </cell>
        </row>
        <row r="4717">
          <cell r="A4717" t="str">
            <v>153.3804</v>
          </cell>
          <cell r="B4717" t="str">
            <v xml:space="preserve">Ad. </v>
          </cell>
          <cell r="C4717" t="str">
            <v xml:space="preserve">400,000 kcal/h,465 kW, 4 atm., çelik (kaynaklı) kazan, kızgı </v>
          </cell>
          <cell r="D4717">
            <v>0</v>
          </cell>
        </row>
        <row r="4718">
          <cell r="A4718" t="str">
            <v>153.3805</v>
          </cell>
          <cell r="B4718" t="str">
            <v xml:space="preserve">Ad. </v>
          </cell>
          <cell r="C4718" t="str">
            <v xml:space="preserve">500,000 kcal/h,580 kW, 4 atm., çelik (kaynaklı) kazan, kızgı </v>
          </cell>
          <cell r="D4718">
            <v>0</v>
          </cell>
        </row>
        <row r="4719">
          <cell r="A4719" t="str">
            <v>153.3806</v>
          </cell>
          <cell r="B4719" t="str">
            <v xml:space="preserve">Ad. </v>
          </cell>
          <cell r="C4719" t="str">
            <v xml:space="preserve">600,000 kcal/h,700 kW, 4 atm., çelik (kaynaklı) kazan, kızgı </v>
          </cell>
          <cell r="D4719">
            <v>0</v>
          </cell>
        </row>
        <row r="4720">
          <cell r="A4720" t="str">
            <v>153.3807</v>
          </cell>
          <cell r="B4720" t="str">
            <v xml:space="preserve">Ad. </v>
          </cell>
          <cell r="C4720" t="str">
            <v xml:space="preserve">700,000 kcal/h,810 kW, 4 atm., çelik (kaynaklı) kazan, kızgı </v>
          </cell>
          <cell r="D4720">
            <v>0</v>
          </cell>
        </row>
        <row r="4721">
          <cell r="A4721" t="str">
            <v>153.3808</v>
          </cell>
          <cell r="B4721" t="str">
            <v xml:space="preserve">Ad. </v>
          </cell>
          <cell r="C4721" t="str">
            <v xml:space="preserve">800,000 kcal/h,930 kW, 4 atm., çelik (kaynaklı) kazan, kızgı </v>
          </cell>
          <cell r="D4721">
            <v>0</v>
          </cell>
        </row>
        <row r="4722">
          <cell r="A4722" t="str">
            <v>153.3809</v>
          </cell>
          <cell r="B4722" t="str">
            <v xml:space="preserve">Ad. </v>
          </cell>
          <cell r="C4722" t="str">
            <v xml:space="preserve">1,000,000 kcal/h,1160 kW, 4 atm., çelik (kaynaklı) kazan, kı </v>
          </cell>
          <cell r="D4722">
            <v>0</v>
          </cell>
        </row>
        <row r="4723">
          <cell r="A4723" t="str">
            <v>153.3810</v>
          </cell>
          <cell r="B4723" t="str">
            <v xml:space="preserve">Ad. </v>
          </cell>
          <cell r="C4723" t="str">
            <v xml:space="preserve">1,250,000 kcal/h,1450 kW, 4 atm., çelik (kaynaklı) kazan, kı </v>
          </cell>
          <cell r="D4723">
            <v>0</v>
          </cell>
        </row>
        <row r="4724">
          <cell r="A4724" t="str">
            <v>153.3811</v>
          </cell>
          <cell r="B4724" t="str">
            <v xml:space="preserve">Ad. </v>
          </cell>
          <cell r="C4724" t="str">
            <v xml:space="preserve">1,500,000 kcal/h,1750 kW, 4 atm., çelik (kaynaklı) kazan, kı </v>
          </cell>
          <cell r="D4724">
            <v>0</v>
          </cell>
        </row>
        <row r="4725">
          <cell r="A4725" t="str">
            <v>153.3812</v>
          </cell>
          <cell r="B4725" t="str">
            <v xml:space="preserve">Ad. </v>
          </cell>
          <cell r="C4725" t="str">
            <v xml:space="preserve">2,000,000 kcal/h,2325 kW, 4 atm., çelik (kaynaklı) kazan, kı </v>
          </cell>
          <cell r="D4725">
            <v>0</v>
          </cell>
        </row>
        <row r="4726">
          <cell r="A4726" t="str">
            <v>153.3813</v>
          </cell>
          <cell r="B4726" t="str">
            <v xml:space="preserve">Ad. </v>
          </cell>
          <cell r="C4726" t="str">
            <v xml:space="preserve">2,500,000 kcal/h,2900 kW, 4 atm., çelik (kaynaklı) kazan, kı </v>
          </cell>
          <cell r="D4726">
            <v>0</v>
          </cell>
        </row>
        <row r="4727">
          <cell r="A4727" t="str">
            <v>153.3814</v>
          </cell>
          <cell r="B4727" t="str">
            <v xml:space="preserve">Ad. </v>
          </cell>
          <cell r="C4727" t="str">
            <v xml:space="preserve">3,000,000 kcal/h,3490 kW, 4 atm., çelik (kaynaklı) kazan, kı </v>
          </cell>
          <cell r="D4727">
            <v>0</v>
          </cell>
        </row>
        <row r="4728">
          <cell r="A4728" t="str">
            <v>153.3815</v>
          </cell>
          <cell r="B4728" t="str">
            <v xml:space="preserve">Ad. </v>
          </cell>
          <cell r="C4728" t="str">
            <v xml:space="preserve">4,000,000 kcal/h,4650 kW, 4 atm., çelik (kaynaklı) kazan, kı </v>
          </cell>
          <cell r="D4728">
            <v>0</v>
          </cell>
        </row>
        <row r="4729">
          <cell r="A4729" t="str">
            <v>153.3900</v>
          </cell>
          <cell r="B4729" t="str">
            <v xml:space="preserve">Ad. </v>
          </cell>
          <cell r="C4729" t="str">
            <v xml:space="preserve">5 Atmosfer konstrüksiyon basıncında kızgın su üretici kazanları : (TS-497). </v>
          </cell>
          <cell r="D4729">
            <v>0</v>
          </cell>
        </row>
        <row r="4730">
          <cell r="A4730" t="str">
            <v>153.3901</v>
          </cell>
          <cell r="B4730" t="str">
            <v xml:space="preserve">Ad. </v>
          </cell>
          <cell r="C4730" t="str">
            <v xml:space="preserve">150,000 kcal/h,5 atm., çelik (kaynaklı) kazan, kızgın su ürete </v>
          </cell>
          <cell r="D4730">
            <v>0</v>
          </cell>
        </row>
        <row r="4731">
          <cell r="A4731" t="str">
            <v>153.3902</v>
          </cell>
          <cell r="B4731" t="str">
            <v xml:space="preserve">Ad. </v>
          </cell>
          <cell r="C4731" t="str">
            <v xml:space="preserve">200,000 kcal/h,230 kW, 5 atm., çelik (kaynaklı) kazan, kızgın s </v>
          </cell>
          <cell r="D4731">
            <v>0</v>
          </cell>
        </row>
        <row r="4732">
          <cell r="A4732" t="str">
            <v>153.3903</v>
          </cell>
          <cell r="B4732" t="str">
            <v xml:space="preserve">Ad. </v>
          </cell>
          <cell r="C4732" t="str">
            <v xml:space="preserve">300,000 kcal/h,350 kW, 5 atm., çelik (kaynaklı) kazan, kızgı </v>
          </cell>
          <cell r="D4732">
            <v>0</v>
          </cell>
        </row>
        <row r="4733">
          <cell r="A4733" t="str">
            <v>153.3904</v>
          </cell>
          <cell r="B4733" t="str">
            <v xml:space="preserve">Ad. </v>
          </cell>
          <cell r="C4733" t="str">
            <v xml:space="preserve">400,000 kcal/h,465 kW, 5 atm., çelik (kaynaklı) kazan, kızgı </v>
          </cell>
          <cell r="D4733">
            <v>0</v>
          </cell>
        </row>
        <row r="4734">
          <cell r="A4734" t="str">
            <v>153.3905</v>
          </cell>
          <cell r="B4734" t="str">
            <v xml:space="preserve">Ad. </v>
          </cell>
          <cell r="C4734" t="str">
            <v xml:space="preserve">500,000 kcal/h,580 kW, 5 atm., çelik (kaynaklı) kazan, kızgı </v>
          </cell>
          <cell r="D4734">
            <v>0</v>
          </cell>
        </row>
        <row r="4735">
          <cell r="A4735" t="str">
            <v>153.3906</v>
          </cell>
          <cell r="B4735" t="str">
            <v xml:space="preserve">Ad. </v>
          </cell>
          <cell r="C4735" t="str">
            <v xml:space="preserve">600,000 kcal/h,700 kW, 5 atm., çelik (kaynaklı) kazan, kızgı </v>
          </cell>
          <cell r="D4735">
            <v>0</v>
          </cell>
        </row>
        <row r="4736">
          <cell r="A4736" t="str">
            <v>153.3907</v>
          </cell>
          <cell r="B4736" t="str">
            <v xml:space="preserve">Ad. </v>
          </cell>
          <cell r="C4736" t="str">
            <v xml:space="preserve">700,000 kcal/h,810 kW, 5 atm., çelik (kaynaklı) kazan, kızgı </v>
          </cell>
          <cell r="D4736">
            <v>0</v>
          </cell>
        </row>
        <row r="4737">
          <cell r="A4737" t="str">
            <v>153.3908</v>
          </cell>
          <cell r="B4737" t="str">
            <v xml:space="preserve">Ad. </v>
          </cell>
          <cell r="C4737" t="str">
            <v xml:space="preserve">800,000 kcal/h,930 kW, 5 atm., çelik (kaynaklı) kazan, kızgı </v>
          </cell>
          <cell r="D4737">
            <v>0</v>
          </cell>
        </row>
        <row r="4738">
          <cell r="A4738" t="str">
            <v>153.3909</v>
          </cell>
          <cell r="B4738" t="str">
            <v xml:space="preserve">Ad. </v>
          </cell>
          <cell r="C4738" t="str">
            <v xml:space="preserve">1,000,000 kcal/h,1160 kW, 5 atm., çelik (kaynaklı) kazan, kı </v>
          </cell>
          <cell r="D4738">
            <v>0</v>
          </cell>
        </row>
        <row r="4739">
          <cell r="A4739" t="str">
            <v>153.3910</v>
          </cell>
          <cell r="B4739" t="str">
            <v xml:space="preserve">Ad. </v>
          </cell>
          <cell r="C4739" t="str">
            <v xml:space="preserve">1,250,000 kcal/h,1450 kW, 5 atm., çelik (kaynaklı) kazan, kı </v>
          </cell>
          <cell r="D4739">
            <v>0</v>
          </cell>
        </row>
        <row r="4740">
          <cell r="A4740" t="str">
            <v>153.3911</v>
          </cell>
          <cell r="B4740" t="str">
            <v xml:space="preserve">Ad. </v>
          </cell>
          <cell r="C4740" t="str">
            <v xml:space="preserve">1,500,000 kcal/h,1750 kW, 5 atm., çelik (kaynaklı) kazan, kı </v>
          </cell>
          <cell r="D4740">
            <v>0</v>
          </cell>
        </row>
        <row r="4741">
          <cell r="A4741" t="str">
            <v>153.3912</v>
          </cell>
          <cell r="B4741" t="str">
            <v xml:space="preserve">Ad. </v>
          </cell>
          <cell r="C4741" t="str">
            <v xml:space="preserve">2,000,000 kcal/h,2325 kW, 5 atm., çelik (kaynaklı) kazan, kı </v>
          </cell>
          <cell r="D4741">
            <v>0</v>
          </cell>
        </row>
        <row r="4742">
          <cell r="A4742" t="str">
            <v>153.3913</v>
          </cell>
          <cell r="B4742" t="str">
            <v xml:space="preserve">Ad. </v>
          </cell>
          <cell r="C4742" t="str">
            <v xml:space="preserve">2,500,000 kcal/h,2900 kW, 5 atm., çelik (kaynaklı) kazan, kı </v>
          </cell>
          <cell r="D4742">
            <v>0</v>
          </cell>
        </row>
        <row r="4743">
          <cell r="A4743" t="str">
            <v>153.3914</v>
          </cell>
          <cell r="B4743" t="str">
            <v xml:space="preserve">Ad. </v>
          </cell>
          <cell r="C4743" t="str">
            <v xml:space="preserve">3,000,000 kcal/h,3490 kW, 5 atm., çelik (kaynaklı) kazan, kı </v>
          </cell>
          <cell r="D4743">
            <v>0</v>
          </cell>
        </row>
        <row r="4744">
          <cell r="A4744" t="str">
            <v>153.3915</v>
          </cell>
          <cell r="B4744" t="str">
            <v xml:space="preserve">Ad. </v>
          </cell>
          <cell r="C4744" t="str">
            <v xml:space="preserve">4,000,000 kcal/h,4650 kW, 5 atm., çelik (kaynaklı) kazan, kı </v>
          </cell>
          <cell r="D4744">
            <v>0</v>
          </cell>
        </row>
        <row r="4745">
          <cell r="A4745" t="str">
            <v>153.4000</v>
          </cell>
          <cell r="B4745" t="str">
            <v xml:space="preserve">Ad. </v>
          </cell>
          <cell r="C4745" t="str">
            <v xml:space="preserve">6 Atmosfer konstrüksiyon basıncında dikişsiz boru ile imal edilmiş çelik malzemeden (kaynaklı) kızgın su üretici kazanlar </v>
          </cell>
          <cell r="D4745">
            <v>0</v>
          </cell>
        </row>
        <row r="4746">
          <cell r="A4746" t="str">
            <v>153.4001</v>
          </cell>
          <cell r="B4746" t="str">
            <v xml:space="preserve">Ad. </v>
          </cell>
          <cell r="C4746" t="str">
            <v xml:space="preserve">Sıvı ve gaz yakıtlı 6 atm'lik konstrük.150000 kcal/h-175 kW </v>
          </cell>
          <cell r="D4746">
            <v>6302050000</v>
          </cell>
        </row>
        <row r="4747">
          <cell r="A4747" t="str">
            <v>153.4002</v>
          </cell>
          <cell r="B4747" t="str">
            <v xml:space="preserve">Ad. </v>
          </cell>
          <cell r="C4747" t="str">
            <v xml:space="preserve">Sıvı ve gaz yakıtlı 6 atm'lik konstrük.200000 kcal/h-230 kW </v>
          </cell>
          <cell r="D4747">
            <v>7447900000</v>
          </cell>
        </row>
        <row r="4748">
          <cell r="A4748" t="str">
            <v>153.4003</v>
          </cell>
          <cell r="B4748" t="str">
            <v xml:space="preserve">Ad. </v>
          </cell>
          <cell r="C4748" t="str">
            <v xml:space="preserve">Sıvı ve gaz yakıtlı 6 atm'lik konstrük.300000 kcal/h-350 kW </v>
          </cell>
          <cell r="D4748">
            <v>9166700000</v>
          </cell>
        </row>
        <row r="4749">
          <cell r="A4749" t="str">
            <v>153.4004</v>
          </cell>
          <cell r="B4749" t="str">
            <v xml:space="preserve">Ad. </v>
          </cell>
          <cell r="C4749" t="str">
            <v xml:space="preserve">Sıvı ve gaz yakıtlı 6 atm'lik konstrük.400000 kcal/h-465 kW </v>
          </cell>
          <cell r="D4749">
            <v>11171800000</v>
          </cell>
        </row>
        <row r="4750">
          <cell r="A4750" t="str">
            <v>153.4005</v>
          </cell>
          <cell r="B4750" t="str">
            <v xml:space="preserve">Ad. </v>
          </cell>
          <cell r="C4750" t="str">
            <v xml:space="preserve">Sıvı ve gaz yakıtlı 6 atm'lik konstrük.500000 kcal/h-580 kW </v>
          </cell>
          <cell r="D4750">
            <v>13606700000</v>
          </cell>
        </row>
        <row r="4751">
          <cell r="A4751" t="str">
            <v>153.4006</v>
          </cell>
          <cell r="B4751" t="str">
            <v xml:space="preserve">Ad. </v>
          </cell>
          <cell r="C4751" t="str">
            <v xml:space="preserve">Sıvı ve gaz yakıtlı 6 atm'lik konstrük.600000 kcal/h-700 kW </v>
          </cell>
          <cell r="D4751">
            <v>14895760000</v>
          </cell>
        </row>
        <row r="4752">
          <cell r="A4752" t="str">
            <v>153.4007</v>
          </cell>
          <cell r="B4752" t="str">
            <v xml:space="preserve">Ad. </v>
          </cell>
          <cell r="C4752" t="str">
            <v xml:space="preserve">Sıvı ve gaz yakıtlı 6 atm'lik konstrük.700000 kcal/h-810 kW </v>
          </cell>
          <cell r="D4752">
            <v>16614500000</v>
          </cell>
        </row>
        <row r="4753">
          <cell r="A4753" t="str">
            <v>153.4008</v>
          </cell>
          <cell r="B4753" t="str">
            <v xml:space="preserve">Ad. </v>
          </cell>
          <cell r="C4753" t="str">
            <v xml:space="preserve">Sıvı ve gaz yakıtlı 6 atm'lik konstrük.800000 kcal/h-930 kW </v>
          </cell>
          <cell r="D4753">
            <v>18046800000</v>
          </cell>
        </row>
        <row r="4754">
          <cell r="A4754" t="str">
            <v>153.4009</v>
          </cell>
          <cell r="B4754" t="str">
            <v xml:space="preserve">Ad. </v>
          </cell>
          <cell r="C4754" t="str">
            <v xml:space="preserve">Sıvı ve gaz yakıtlı 6 atm'lik konstrük.1000000 kcal/h-1160kW </v>
          </cell>
          <cell r="D4754">
            <v>21770800000</v>
          </cell>
        </row>
        <row r="4755">
          <cell r="A4755" t="str">
            <v>153.4010</v>
          </cell>
          <cell r="B4755" t="str">
            <v xml:space="preserve">Ad. </v>
          </cell>
          <cell r="C4755" t="str">
            <v xml:space="preserve">Sıvı ve gaz yakıtlı 6 atm'lik konstrük.1250000 kcal/h-1450kW </v>
          </cell>
          <cell r="D4755">
            <v>25782000000</v>
          </cell>
        </row>
        <row r="4756">
          <cell r="A4756" t="str">
            <v>153.4011</v>
          </cell>
          <cell r="B4756" t="str">
            <v xml:space="preserve">Ad. </v>
          </cell>
          <cell r="C4756" t="str">
            <v xml:space="preserve">Sıvı ve gaz yakıtlı 6 atm'lik konstrük.1500000 kcal/h-1750kW </v>
          </cell>
          <cell r="D4756">
            <v>29505000000</v>
          </cell>
        </row>
        <row r="4757">
          <cell r="A4757" t="str">
            <v>153.4012</v>
          </cell>
          <cell r="B4757" t="str">
            <v xml:space="preserve">Ad. </v>
          </cell>
          <cell r="C4757" t="str">
            <v xml:space="preserve">Sıvı ve gaz yakıtlı 6 atm'lik konstrük.2000000 kcal/h-2325kW </v>
          </cell>
          <cell r="D4757">
            <v>32656000000</v>
          </cell>
        </row>
        <row r="4758">
          <cell r="A4758" t="str">
            <v>153.4013</v>
          </cell>
          <cell r="B4758" t="str">
            <v xml:space="preserve">Ad. </v>
          </cell>
          <cell r="C4758" t="str">
            <v xml:space="preserve">Sıvı ve gaz yakıtlı 6 atm'lik konstrük.2500000 kcal/h-2900kW </v>
          </cell>
          <cell r="D4758">
            <v>36396900000</v>
          </cell>
        </row>
        <row r="4759">
          <cell r="A4759" t="str">
            <v>153.4014</v>
          </cell>
          <cell r="B4759" t="str">
            <v xml:space="preserve">Ad. </v>
          </cell>
          <cell r="C4759" t="str">
            <v xml:space="preserve">Sıvı ve gaz yakıtlı 6 atm'lik konstrük.3000000 kcal/h-3490kW </v>
          </cell>
          <cell r="D4759">
            <v>42968500000</v>
          </cell>
        </row>
        <row r="4760">
          <cell r="A4760" t="str">
            <v>153.4015</v>
          </cell>
          <cell r="B4760" t="str">
            <v xml:space="preserve">Ad. </v>
          </cell>
          <cell r="C4760" t="str">
            <v xml:space="preserve">Sıvı ve gaz yakıtlı 6 atm'lik konstrük.4000000 kcal/h-4650kW </v>
          </cell>
          <cell r="D4760">
            <v>50416000000</v>
          </cell>
        </row>
        <row r="4761">
          <cell r="A4761" t="str">
            <v>153.4100</v>
          </cell>
          <cell r="B4761" t="str">
            <v xml:space="preserve">Ad. </v>
          </cell>
          <cell r="C4761" t="str">
            <v xml:space="preserve">8 Atmosfer konstrüksiyon basıncında, kızgın suüretici kazanlar : (TS-377) </v>
          </cell>
          <cell r="D4761">
            <v>0</v>
          </cell>
        </row>
        <row r="4762">
          <cell r="A4762" t="str">
            <v>153.4101</v>
          </cell>
          <cell r="B4762" t="str">
            <v xml:space="preserve">Ad. </v>
          </cell>
          <cell r="C4762" t="str">
            <v xml:space="preserve">Sıvı ve gaz yakıtlı 8 atm'lik konstrük.150000 kcal/h-175 kW </v>
          </cell>
          <cell r="D4762">
            <v>0</v>
          </cell>
        </row>
        <row r="4763">
          <cell r="A4763" t="str">
            <v>153.4102</v>
          </cell>
          <cell r="B4763" t="str">
            <v xml:space="preserve">Ad. </v>
          </cell>
          <cell r="C4763" t="str">
            <v xml:space="preserve">Sıvı ve gaz yakıtlı 8 atm'lik konstrük.200000 kcal/h-230 kW </v>
          </cell>
          <cell r="D4763">
            <v>0</v>
          </cell>
        </row>
        <row r="4764">
          <cell r="A4764" t="str">
            <v>153.4103</v>
          </cell>
          <cell r="B4764" t="str">
            <v xml:space="preserve">Ad. </v>
          </cell>
          <cell r="C4764" t="str">
            <v xml:space="preserve">Sıvı ve gaz yakıtlı 8 atm'lik konstrük.300000 kcal/h-350 kW </v>
          </cell>
          <cell r="D4764">
            <v>0</v>
          </cell>
        </row>
        <row r="4765">
          <cell r="A4765" t="str">
            <v>153.4104</v>
          </cell>
          <cell r="B4765" t="str">
            <v xml:space="preserve">Ad. </v>
          </cell>
          <cell r="C4765" t="str">
            <v xml:space="preserve">Sıvı ve gaz yakıtlı 8 atm'lik konstrük.400000 kcal/h-465 kW </v>
          </cell>
          <cell r="D4765">
            <v>0</v>
          </cell>
        </row>
        <row r="4766">
          <cell r="A4766" t="str">
            <v>153.4105</v>
          </cell>
          <cell r="B4766" t="str">
            <v xml:space="preserve">Ad. </v>
          </cell>
          <cell r="C4766" t="str">
            <v xml:space="preserve">Sıvı ve gaz yakıtlı 8 atm'lik konstrük.500000 kcal/h-580 kW </v>
          </cell>
          <cell r="D4766">
            <v>0</v>
          </cell>
        </row>
        <row r="4767">
          <cell r="A4767" t="str">
            <v>153.4106</v>
          </cell>
          <cell r="B4767" t="str">
            <v xml:space="preserve">Ad. </v>
          </cell>
          <cell r="C4767" t="str">
            <v xml:space="preserve">Sıvı ve gaz yakıtlı 8 atm'lik konstrük.600000 kcal/h-700 kW </v>
          </cell>
          <cell r="D4767">
            <v>0</v>
          </cell>
        </row>
        <row r="4768">
          <cell r="A4768" t="str">
            <v>153.4107</v>
          </cell>
          <cell r="B4768" t="str">
            <v xml:space="preserve">Ad. </v>
          </cell>
          <cell r="C4768" t="str">
            <v xml:space="preserve">Sıvı ve gaz yakıtlı 8 atm'lik konstrük.700000 kcal/h-810 kW </v>
          </cell>
          <cell r="D4768">
            <v>0</v>
          </cell>
        </row>
        <row r="4769">
          <cell r="A4769" t="str">
            <v>153.4108</v>
          </cell>
          <cell r="B4769" t="str">
            <v xml:space="preserve">Ad. </v>
          </cell>
          <cell r="C4769" t="str">
            <v xml:space="preserve">Sıvı ve gaz yakıtlı 8 atm'lik konstrük.800000 kcal/h-930 kW </v>
          </cell>
          <cell r="D4769">
            <v>0</v>
          </cell>
        </row>
        <row r="4770">
          <cell r="A4770" t="str">
            <v>153.4109</v>
          </cell>
          <cell r="B4770" t="str">
            <v xml:space="preserve">Ad. </v>
          </cell>
          <cell r="C4770" t="str">
            <v xml:space="preserve">Sıvı ve gaz yakıtlı 8 atm'lik konstrük.1000000 kcal/h-1160kW </v>
          </cell>
          <cell r="D4770">
            <v>0</v>
          </cell>
        </row>
        <row r="4771">
          <cell r="A4771" t="str">
            <v>153.4110</v>
          </cell>
          <cell r="B4771" t="str">
            <v xml:space="preserve">Ad. </v>
          </cell>
          <cell r="C4771" t="str">
            <v xml:space="preserve">Sıvı ve gaz yakıtlı 8 atm'lik konstrük.1250000 kcal/h-1450kW </v>
          </cell>
          <cell r="D4771">
            <v>0</v>
          </cell>
        </row>
        <row r="4772">
          <cell r="A4772" t="str">
            <v>153.4111</v>
          </cell>
          <cell r="B4772" t="str">
            <v xml:space="preserve">Ad. </v>
          </cell>
          <cell r="C4772" t="str">
            <v xml:space="preserve">Sıvı ve gaz yakıtlı 8 atm'lik konstrük.1500000 kcal/h-1750kW </v>
          </cell>
          <cell r="D4772">
            <v>0</v>
          </cell>
        </row>
        <row r="4773">
          <cell r="A4773" t="str">
            <v>153.4112</v>
          </cell>
          <cell r="B4773" t="str">
            <v xml:space="preserve">Ad. </v>
          </cell>
          <cell r="C4773" t="str">
            <v xml:space="preserve">Sıvı ve gaz yakıtlı 8 atm'lik konstrük.2000000 kcal/h-2325kW </v>
          </cell>
          <cell r="D4773">
            <v>0</v>
          </cell>
        </row>
        <row r="4774">
          <cell r="A4774" t="str">
            <v>153.4113</v>
          </cell>
          <cell r="B4774" t="str">
            <v xml:space="preserve">Ad. </v>
          </cell>
          <cell r="C4774" t="str">
            <v xml:space="preserve">Sıvı ve gaz yakıtlı 8 atm'lik konstrük.2500000 kcal/h-2900kW </v>
          </cell>
          <cell r="D4774">
            <v>0</v>
          </cell>
        </row>
        <row r="4775">
          <cell r="A4775" t="str">
            <v>153.4114</v>
          </cell>
          <cell r="B4775" t="str">
            <v xml:space="preserve">Ad. </v>
          </cell>
          <cell r="C4775" t="str">
            <v xml:space="preserve">Sıvı ve gaz yakıtlı 8 atm'lik konstrük.3000000 kcal/h-3490kW </v>
          </cell>
          <cell r="D4775">
            <v>0</v>
          </cell>
        </row>
        <row r="4776">
          <cell r="A4776" t="str">
            <v>153.4115</v>
          </cell>
          <cell r="B4776" t="str">
            <v xml:space="preserve">Ad. </v>
          </cell>
          <cell r="C4776" t="str">
            <v xml:space="preserve">Sıvı ve gaz yakıtlı 8 atm'lik konstrük.4000000 kcal/h-4650kW </v>
          </cell>
          <cell r="D4776">
            <v>0</v>
          </cell>
        </row>
        <row r="4777">
          <cell r="A4777" t="str">
            <v>153.4200</v>
          </cell>
          <cell r="B4777" t="str">
            <v xml:space="preserve">Ad. </v>
          </cell>
          <cell r="C4777" t="str">
            <v xml:space="preserve">10 Atmosfer konstrüksiyon basıncında, kızgın su üretici kazanlar : (TS-377) </v>
          </cell>
          <cell r="D4777">
            <v>0</v>
          </cell>
        </row>
        <row r="4778">
          <cell r="A4778" t="str">
            <v>153.4201</v>
          </cell>
          <cell r="B4778" t="str">
            <v xml:space="preserve">Ad. </v>
          </cell>
          <cell r="C4778" t="str">
            <v xml:space="preserve">Sıvı ve gaz yakıtlı 10 atm'lik konstrük.150000 kcal/h-175 kW </v>
          </cell>
          <cell r="D4778">
            <v>0</v>
          </cell>
        </row>
        <row r="4779">
          <cell r="A4779" t="str">
            <v>153.4202</v>
          </cell>
          <cell r="B4779" t="str">
            <v xml:space="preserve">Ad. </v>
          </cell>
          <cell r="C4779" t="str">
            <v xml:space="preserve">Sıvı ve gaz yakıtlı 10 atm'lik konstrük.200000 kcal/h-230 kW </v>
          </cell>
          <cell r="D4779">
            <v>0</v>
          </cell>
        </row>
        <row r="4780">
          <cell r="A4780" t="str">
            <v>153.4203</v>
          </cell>
          <cell r="B4780" t="str">
            <v xml:space="preserve">Ad. </v>
          </cell>
          <cell r="C4780" t="str">
            <v xml:space="preserve">Sıvı ve gaz yakıtlı 10 atm'lik konstrük.300000 kcal/h-350 kW </v>
          </cell>
          <cell r="D4780">
            <v>0</v>
          </cell>
        </row>
        <row r="4781">
          <cell r="A4781" t="str">
            <v>153.4204</v>
          </cell>
          <cell r="B4781" t="str">
            <v xml:space="preserve">Ad. </v>
          </cell>
          <cell r="C4781" t="str">
            <v xml:space="preserve">Sıvı ve gaz yakıtlı 10 atm'lik konstrük.400000 kcal/h-465 kW </v>
          </cell>
          <cell r="D4781">
            <v>0</v>
          </cell>
        </row>
        <row r="4782">
          <cell r="A4782" t="str">
            <v>153.4205</v>
          </cell>
          <cell r="B4782" t="str">
            <v xml:space="preserve">Ad. </v>
          </cell>
          <cell r="C4782" t="str">
            <v xml:space="preserve">Sıvı ve gaz yakıtlı 10 atm'lik konstrük.500000 kcal/h-580 kW </v>
          </cell>
          <cell r="D4782">
            <v>0</v>
          </cell>
        </row>
        <row r="4783">
          <cell r="A4783" t="str">
            <v>153.4206</v>
          </cell>
          <cell r="B4783" t="str">
            <v xml:space="preserve">Ad. </v>
          </cell>
          <cell r="C4783" t="str">
            <v xml:space="preserve">Sıvı ve gaz yakıtlı 10 atm'lik konstrük.600000 kcal/h-700 kW </v>
          </cell>
          <cell r="D4783">
            <v>0</v>
          </cell>
        </row>
        <row r="4784">
          <cell r="A4784" t="str">
            <v>153.4207</v>
          </cell>
          <cell r="B4784" t="str">
            <v xml:space="preserve">Ad. </v>
          </cell>
          <cell r="C4784" t="str">
            <v xml:space="preserve">Sıvı ve gaz yakıtlı 10 atm'lik konstrük.700000 kcal/h-810 kW </v>
          </cell>
          <cell r="D4784">
            <v>0</v>
          </cell>
        </row>
        <row r="4785">
          <cell r="A4785" t="str">
            <v>153.4208</v>
          </cell>
          <cell r="B4785" t="str">
            <v xml:space="preserve">Ad. </v>
          </cell>
          <cell r="C4785" t="str">
            <v xml:space="preserve">Sıvı ve gaz yakıtlı 10 atm'lik konstrük.800000 kcal/h-930 kW </v>
          </cell>
          <cell r="D4785">
            <v>0</v>
          </cell>
        </row>
        <row r="4786">
          <cell r="A4786" t="str">
            <v>153.4209</v>
          </cell>
          <cell r="B4786" t="str">
            <v xml:space="preserve">Ad. </v>
          </cell>
          <cell r="C4786" t="str">
            <v xml:space="preserve">Sıvı ve gaz yakıtlı 10 atm'lik konstrük.1000000 kcal/h-1160kW </v>
          </cell>
          <cell r="D4786">
            <v>0</v>
          </cell>
        </row>
        <row r="4787">
          <cell r="A4787" t="str">
            <v>153.4210</v>
          </cell>
          <cell r="B4787" t="str">
            <v xml:space="preserve">Ad. </v>
          </cell>
          <cell r="C4787" t="str">
            <v xml:space="preserve">Sıvı ve gaz yakıtlı 10 atm'lik konstrük.1250000 kcal/h-1450kW </v>
          </cell>
          <cell r="D4787">
            <v>0</v>
          </cell>
        </row>
        <row r="4788">
          <cell r="A4788" t="str">
            <v>153.4211</v>
          </cell>
          <cell r="B4788" t="str">
            <v xml:space="preserve">Ad. </v>
          </cell>
          <cell r="C4788" t="str">
            <v xml:space="preserve">Sıvı ve gaz yakıtlı 10 atm'lik konstrük.1500000 kcal/h-1750kW </v>
          </cell>
          <cell r="D4788">
            <v>0</v>
          </cell>
        </row>
        <row r="4789">
          <cell r="A4789" t="str">
            <v>153.4212</v>
          </cell>
          <cell r="B4789" t="str">
            <v xml:space="preserve">Ad. </v>
          </cell>
          <cell r="C4789" t="str">
            <v xml:space="preserve">Sıvı ve gaz yakıtlı 10 atm'lik konstrük.2000000 kcal/h-2325kW </v>
          </cell>
          <cell r="D4789">
            <v>0</v>
          </cell>
        </row>
        <row r="4790">
          <cell r="A4790" t="str">
            <v>153.4213</v>
          </cell>
          <cell r="B4790" t="str">
            <v xml:space="preserve">Ad. </v>
          </cell>
          <cell r="C4790" t="str">
            <v xml:space="preserve">Sıvı ve gaz yakıtlı 10 atm'lik konstrük.2500000 kcal/h-2900kW </v>
          </cell>
          <cell r="D4790">
            <v>0</v>
          </cell>
        </row>
        <row r="4791">
          <cell r="A4791" t="str">
            <v>153.4214</v>
          </cell>
          <cell r="B4791" t="str">
            <v xml:space="preserve">Ad. </v>
          </cell>
          <cell r="C4791" t="str">
            <v xml:space="preserve">Sıvı ve gaz yakıtlı 10 atm'lik konstrük.3000000 kcal/h-3490kW </v>
          </cell>
          <cell r="D4791">
            <v>0</v>
          </cell>
        </row>
        <row r="4792">
          <cell r="A4792" t="str">
            <v>153.4215</v>
          </cell>
          <cell r="B4792" t="str">
            <v xml:space="preserve">Ad. </v>
          </cell>
          <cell r="C4792" t="str">
            <v xml:space="preserve">Sıvı ve gaz yakıtlı 10 atm'lik konstrük.4000000 kcal/h-4650kW </v>
          </cell>
          <cell r="D4792">
            <v>0</v>
          </cell>
        </row>
        <row r="4793">
          <cell r="A4793" t="str">
            <v>153.4300</v>
          </cell>
          <cell r="B4793" t="str">
            <v xml:space="preserve">Ad. </v>
          </cell>
          <cell r="C4793" t="str">
            <v xml:space="preserve">12 Atmosfer konstrüksiyon basıncında, kızgın su üretici kazanlar: (TS-377) </v>
          </cell>
          <cell r="D4793">
            <v>0</v>
          </cell>
        </row>
        <row r="4794">
          <cell r="A4794" t="str">
            <v>153.4301</v>
          </cell>
          <cell r="B4794" t="str">
            <v xml:space="preserve">Ad. </v>
          </cell>
          <cell r="C4794" t="str">
            <v xml:space="preserve">Sıvı ve gaz yakıtlı 12 atm'lik konstrük.150000 kcal/h-175 kW </v>
          </cell>
          <cell r="D4794">
            <v>0</v>
          </cell>
        </row>
        <row r="4795">
          <cell r="A4795" t="str">
            <v>153.4302</v>
          </cell>
          <cell r="B4795" t="str">
            <v xml:space="preserve">Ad. </v>
          </cell>
          <cell r="C4795" t="str">
            <v xml:space="preserve">Sıvı ve gaz yakıtlı 12 atm'lik konstrük.200000 kcal/h-230 kW </v>
          </cell>
          <cell r="D4795">
            <v>0</v>
          </cell>
        </row>
        <row r="4796">
          <cell r="A4796" t="str">
            <v>153.4303</v>
          </cell>
          <cell r="B4796" t="str">
            <v xml:space="preserve">Ad. </v>
          </cell>
          <cell r="C4796" t="str">
            <v xml:space="preserve">Sıvı ve gaz yakıtlı 12 atm'lik konstrük.300000 kcal/h-350 kW </v>
          </cell>
          <cell r="D4796">
            <v>0</v>
          </cell>
        </row>
        <row r="4797">
          <cell r="A4797" t="str">
            <v>153.4304</v>
          </cell>
          <cell r="B4797" t="str">
            <v xml:space="preserve">Ad. </v>
          </cell>
          <cell r="C4797" t="str">
            <v xml:space="preserve">Sıvı ve gaz yakıtlı 12 atm'lik konstrük.400000 kcal/h-465 kW </v>
          </cell>
          <cell r="D4797">
            <v>0</v>
          </cell>
        </row>
        <row r="4798">
          <cell r="A4798" t="str">
            <v>153.4305</v>
          </cell>
          <cell r="B4798" t="str">
            <v xml:space="preserve">Ad. </v>
          </cell>
          <cell r="C4798" t="str">
            <v xml:space="preserve">Sıvı ve gaz yakıtlı 12 atm'lik konstrük.500000 kcal/h-580 kW </v>
          </cell>
          <cell r="D4798">
            <v>0</v>
          </cell>
        </row>
        <row r="4799">
          <cell r="A4799" t="str">
            <v>153.4306</v>
          </cell>
          <cell r="B4799" t="str">
            <v xml:space="preserve">Ad. </v>
          </cell>
          <cell r="C4799" t="str">
            <v xml:space="preserve">Sıvı ve gaz yakıtlı 12 atm'lik konstrük.600000 kcal/h-700 kW </v>
          </cell>
          <cell r="D4799">
            <v>0</v>
          </cell>
        </row>
        <row r="4800">
          <cell r="A4800" t="str">
            <v>153.4307</v>
          </cell>
          <cell r="B4800" t="str">
            <v xml:space="preserve">Ad. </v>
          </cell>
          <cell r="C4800" t="str">
            <v xml:space="preserve">Sıvı ve gaz yakıtlı 12 atm'lik konstrük.700000 kcal/h-810 kW </v>
          </cell>
          <cell r="D4800">
            <v>0</v>
          </cell>
        </row>
        <row r="4801">
          <cell r="A4801" t="str">
            <v>153.4308</v>
          </cell>
          <cell r="B4801" t="str">
            <v xml:space="preserve">Ad. </v>
          </cell>
          <cell r="C4801" t="str">
            <v xml:space="preserve">Sıvı ve gaz yakıtlı 12 atm'lik konstrük.800000 kcal/h-930 kW </v>
          </cell>
          <cell r="D4801">
            <v>0</v>
          </cell>
        </row>
        <row r="4802">
          <cell r="A4802" t="str">
            <v>153.4309</v>
          </cell>
          <cell r="B4802" t="str">
            <v xml:space="preserve">Ad. </v>
          </cell>
          <cell r="C4802" t="str">
            <v xml:space="preserve">Sıvı ve gaz yakıtlı 12 atm'lik konstrük.1000000 kcal/h-1160kW </v>
          </cell>
          <cell r="D4802">
            <v>0</v>
          </cell>
        </row>
        <row r="4803">
          <cell r="A4803" t="str">
            <v>153.4310</v>
          </cell>
          <cell r="B4803" t="str">
            <v xml:space="preserve">Ad. </v>
          </cell>
          <cell r="C4803" t="str">
            <v xml:space="preserve">Sıvı ve gaz yakıtlı 12 atm'lik konstrük.1250000 kcal/h-1450kW </v>
          </cell>
          <cell r="D4803">
            <v>0</v>
          </cell>
        </row>
        <row r="4804">
          <cell r="A4804" t="str">
            <v>153.4311</v>
          </cell>
          <cell r="B4804" t="str">
            <v xml:space="preserve">Ad. </v>
          </cell>
          <cell r="C4804" t="str">
            <v xml:space="preserve">Sıvı ve gaz yakıtlı 12 atm'lik konstrük.1500000 kcal/h-1750kW </v>
          </cell>
          <cell r="D4804">
            <v>0</v>
          </cell>
        </row>
        <row r="4805">
          <cell r="A4805" t="str">
            <v>153.4312</v>
          </cell>
          <cell r="B4805" t="str">
            <v xml:space="preserve">Ad. </v>
          </cell>
          <cell r="C4805" t="str">
            <v xml:space="preserve">Sıvı ve gaz yakıtlı 12 atm'lik konstrük.2000000 kcal/h-2325kW </v>
          </cell>
          <cell r="D4805">
            <v>0</v>
          </cell>
        </row>
        <row r="4806">
          <cell r="A4806" t="str">
            <v>153.4313</v>
          </cell>
          <cell r="B4806" t="str">
            <v xml:space="preserve">Ad. </v>
          </cell>
          <cell r="C4806" t="str">
            <v xml:space="preserve">Sıvı ve gaz yakıtlı 12 atm'lik konstrük.2500000 kcal/h-2900kW </v>
          </cell>
          <cell r="D4806">
            <v>0</v>
          </cell>
        </row>
        <row r="4807">
          <cell r="A4807" t="str">
            <v>153.4314</v>
          </cell>
          <cell r="B4807" t="str">
            <v xml:space="preserve">Ad. </v>
          </cell>
          <cell r="C4807" t="str">
            <v xml:space="preserve">Sıvı ve gaz yakıtlı 12 atm'lik konstrük.3000000 kcal/h-3490kW </v>
          </cell>
          <cell r="D4807">
            <v>0</v>
          </cell>
        </row>
        <row r="4808">
          <cell r="A4808" t="str">
            <v>153.4315</v>
          </cell>
          <cell r="B4808" t="str">
            <v xml:space="preserve">Ad. </v>
          </cell>
          <cell r="C4808" t="str">
            <v xml:space="preserve">Sıvı ve gaz yakıtlı 12 atm'lik konstrük.4000000 kcal/h-4650kW </v>
          </cell>
          <cell r="D4808">
            <v>0</v>
          </cell>
        </row>
        <row r="4809">
          <cell r="A4809" t="str">
            <v>154.000</v>
          </cell>
          <cell r="B4809" t="str">
            <v xml:space="preserve">kg </v>
          </cell>
          <cell r="C4809" t="str">
            <v xml:space="preserve">Izgara yapılması </v>
          </cell>
          <cell r="D4809">
            <v>990000</v>
          </cell>
        </row>
        <row r="4810">
          <cell r="A4810" t="str">
            <v>155.000</v>
          </cell>
          <cell r="B4810" t="str">
            <v xml:space="preserve">kg </v>
          </cell>
          <cell r="C4810" t="str">
            <v xml:space="preserve">KAZANLARA ATEŞ TUĞLASI ÖRÜLMESİ (Ölçü : kg.; İhzarat : % 60)(TS-4826) </v>
          </cell>
          <cell r="D4810">
            <v>0</v>
          </cell>
        </row>
        <row r="4811">
          <cell r="A4811" t="str">
            <v>155.100</v>
          </cell>
          <cell r="B4811" t="str">
            <v xml:space="preserve">kg </v>
          </cell>
          <cell r="C4811" t="str">
            <v xml:space="preserve">Dökme dilimli kazanlara ateş tuğlası örülmesi </v>
          </cell>
          <cell r="D4811">
            <v>1320000</v>
          </cell>
        </row>
        <row r="4812">
          <cell r="A4812" t="str">
            <v>155.200</v>
          </cell>
          <cell r="B4812" t="str">
            <v xml:space="preserve">Ad. </v>
          </cell>
          <cell r="C4812" t="str">
            <v xml:space="preserve">Su borulu kazanlara ve ön ocaklarına ateş tuğlası örülmesi </v>
          </cell>
          <cell r="D4812">
            <v>1580000</v>
          </cell>
        </row>
        <row r="4813">
          <cell r="A4813" t="str">
            <v>155.300</v>
          </cell>
          <cell r="B4813" t="str">
            <v xml:space="preserve">Ad. </v>
          </cell>
          <cell r="C4813" t="str">
            <v xml:space="preserve">Su borulu kazanlara ve ön ocaklarına izole tuğlası örülmesi </v>
          </cell>
          <cell r="D4813">
            <v>1980000</v>
          </cell>
        </row>
        <row r="4814">
          <cell r="A4814" t="str">
            <v>157.800</v>
          </cell>
          <cell r="B4814" t="str">
            <v xml:space="preserve">Ad. </v>
          </cell>
          <cell r="C4814" t="str">
            <v xml:space="preserve">Kalorifer ve buhar kazanlarında kazan boru yenilenmesi (Ölçü : m. İhzarat % 60) </v>
          </cell>
          <cell r="D4814">
            <v>0</v>
          </cell>
        </row>
        <row r="4815">
          <cell r="A4815" t="str">
            <v>157.801</v>
          </cell>
          <cell r="B4815" t="str">
            <v xml:space="preserve">Ad. </v>
          </cell>
          <cell r="C4815" t="str">
            <v xml:space="preserve">201-000 deki dikişli siyah ve buhar kazan borularından yenilenen borunun dış çap ölçüsüne göre, montajlı birim fiyatın % 70 zamlı bedeli ödenecek, bor </v>
          </cell>
          <cell r="D4815">
            <v>0</v>
          </cell>
        </row>
        <row r="4816">
          <cell r="A4816" t="str">
            <v>157.802</v>
          </cell>
          <cell r="B4816" t="str">
            <v xml:space="preserve">Ad. </v>
          </cell>
          <cell r="C4816" t="str">
            <v xml:space="preserve">Yenilenen dikişsiz siylah boru (patent çekme çelik boru) olması halinde 201-300 deki birim fiyatlara % 70 zam uygulanarak ödeme yapılacak, diğer şartl </v>
          </cell>
          <cell r="D4816">
            <v>0</v>
          </cell>
        </row>
        <row r="4817">
          <cell r="A4817" t="str">
            <v>158.000</v>
          </cell>
          <cell r="B4817" t="str">
            <v xml:space="preserve">Ad. </v>
          </cell>
          <cell r="C4817" t="str">
            <v xml:space="preserve">MEKANİK KÖMÜR ATICILAR (STOKER):(Ölçü :Ad.:İhzarat% 80) </v>
          </cell>
          <cell r="D4817">
            <v>0</v>
          </cell>
        </row>
        <row r="4818">
          <cell r="A4818" t="str">
            <v>158.100</v>
          </cell>
          <cell r="B4818" t="str">
            <v xml:space="preserve">Ad. </v>
          </cell>
          <cell r="C4818" t="str">
            <v xml:space="preserve">Sonsuz vidalı tip </v>
          </cell>
          <cell r="D4818">
            <v>0</v>
          </cell>
        </row>
        <row r="4819">
          <cell r="A4819" t="str">
            <v>158.101</v>
          </cell>
          <cell r="B4819" t="str">
            <v xml:space="preserve">Ad. </v>
          </cell>
          <cell r="C4819" t="str">
            <v xml:space="preserve">Kömür atıcı (sonsuz vidalı tip)(100 kg/h'a kadar kömür yak.) </v>
          </cell>
          <cell r="D4819">
            <v>8397500000</v>
          </cell>
        </row>
        <row r="4820">
          <cell r="A4820" t="str">
            <v>158.102</v>
          </cell>
          <cell r="B4820" t="str">
            <v xml:space="preserve">Ad. </v>
          </cell>
          <cell r="C4820" t="str">
            <v xml:space="preserve">Kömür atıcı (sonsuz vidalı tip)(200 kg/h'a kadar kömür yak.) </v>
          </cell>
          <cell r="D4820">
            <v>9669850000</v>
          </cell>
        </row>
        <row r="4821">
          <cell r="A4821" t="str">
            <v>158.103</v>
          </cell>
          <cell r="B4821" t="str">
            <v xml:space="preserve">Ad. </v>
          </cell>
          <cell r="C4821" t="str">
            <v xml:space="preserve">Kömür atıcı (sonsuz vidalı tip)(300 kg/h'a kadar kömür yak.) </v>
          </cell>
          <cell r="D4821">
            <v>10178790000</v>
          </cell>
        </row>
        <row r="4822">
          <cell r="A4822" t="str">
            <v>158.104</v>
          </cell>
          <cell r="B4822" t="str">
            <v xml:space="preserve">Ad. </v>
          </cell>
          <cell r="C4822" t="str">
            <v xml:space="preserve">Kömür atıcı (sonsuz vidalı tip)(400 kg/h'a kadar kömür yak.) </v>
          </cell>
          <cell r="D4822">
            <v>10942200000</v>
          </cell>
        </row>
        <row r="4823">
          <cell r="A4823" t="str">
            <v>158.105</v>
          </cell>
          <cell r="B4823" t="str">
            <v xml:space="preserve">Ad. </v>
          </cell>
          <cell r="C4823" t="str">
            <v xml:space="preserve">Kömür atıcı (sonsuz vidalı tip)(500 kg/h'a kadar kömür yak.) </v>
          </cell>
          <cell r="D4823">
            <v>11705610000</v>
          </cell>
        </row>
        <row r="4824">
          <cell r="A4824" t="str">
            <v>158.106</v>
          </cell>
          <cell r="B4824" t="str">
            <v xml:space="preserve">Ad. </v>
          </cell>
          <cell r="C4824" t="str">
            <v xml:space="preserve">Kömür atıcı (sonsuz vidalı tip)(600 kg/h'a kadar kömür yak.) </v>
          </cell>
          <cell r="D4824">
            <v>12214550000</v>
          </cell>
        </row>
        <row r="4825">
          <cell r="A4825" t="str">
            <v>158.200</v>
          </cell>
          <cell r="B4825" t="str">
            <v xml:space="preserve">Ad. </v>
          </cell>
          <cell r="C4825" t="str">
            <v xml:space="preserve">Fırlatmalı tip </v>
          </cell>
          <cell r="D4825">
            <v>0</v>
          </cell>
        </row>
        <row r="4826">
          <cell r="A4826" t="str">
            <v>158.201</v>
          </cell>
          <cell r="B4826" t="str">
            <v xml:space="preserve">Ad. </v>
          </cell>
          <cell r="C4826" t="str">
            <v xml:space="preserve">Kömür atıcı (fırlatmalı tip)(300 kg/h'a kadar kömür yak.) </v>
          </cell>
          <cell r="D4826">
            <v>12469020000</v>
          </cell>
        </row>
        <row r="4827">
          <cell r="A4827" t="str">
            <v>158.202</v>
          </cell>
          <cell r="B4827" t="str">
            <v xml:space="preserve">Ad. </v>
          </cell>
          <cell r="C4827" t="str">
            <v xml:space="preserve">Kömür atıcı (fırlatmalı tip)(300-600 kg/h'a kadar ömür yak.)a </v>
          </cell>
          <cell r="D4827">
            <v>14250300000</v>
          </cell>
        </row>
        <row r="4828">
          <cell r="A4828" t="str">
            <v>158.300</v>
          </cell>
          <cell r="B4828" t="str">
            <v xml:space="preserve">Ad. </v>
          </cell>
          <cell r="C4828" t="str">
            <v xml:space="preserve">Tam otomatik hareketli ızgaralı kömür yakıcısı </v>
          </cell>
          <cell r="D4828">
            <v>0</v>
          </cell>
        </row>
        <row r="4829">
          <cell r="A4829" t="str">
            <v>158.301</v>
          </cell>
          <cell r="B4829" t="str">
            <v xml:space="preserve">Ad. </v>
          </cell>
          <cell r="C4829" t="str">
            <v xml:space="preserve">Kömür atıcı (tam otomatik har.ızgaralı)(200 kg/h'a kadar) </v>
          </cell>
          <cell r="D4829">
            <v>27737190000</v>
          </cell>
        </row>
        <row r="4830">
          <cell r="A4830" t="str">
            <v>158.302</v>
          </cell>
          <cell r="B4830" t="str">
            <v xml:space="preserve">Ad. </v>
          </cell>
          <cell r="C4830" t="str">
            <v xml:space="preserve">Kömür atıcı (tam otomatik har.ızgaralı)(300 kg/h'a kadar) </v>
          </cell>
          <cell r="D4830">
            <v>33081050000</v>
          </cell>
        </row>
        <row r="4831">
          <cell r="A4831" t="str">
            <v>158.303</v>
          </cell>
          <cell r="B4831" t="str">
            <v xml:space="preserve">Ad. </v>
          </cell>
          <cell r="C4831" t="str">
            <v xml:space="preserve">Kömür atıcı (tam otomatik har.ızgaralı)(400 kg/h'a kadar) </v>
          </cell>
          <cell r="D4831">
            <v>39697260000</v>
          </cell>
        </row>
        <row r="4832">
          <cell r="A4832" t="str">
            <v>158.304</v>
          </cell>
          <cell r="B4832" t="str">
            <v xml:space="preserve">Ad. </v>
          </cell>
          <cell r="C4832" t="str">
            <v xml:space="preserve">Kömür atıcı (tam otomatik har.ızgaralı)(500 kg/h'a kadar) </v>
          </cell>
          <cell r="D4832">
            <v>44023250000</v>
          </cell>
        </row>
        <row r="4833">
          <cell r="A4833" t="str">
            <v>158.305</v>
          </cell>
          <cell r="B4833" t="str">
            <v xml:space="preserve">Ad. </v>
          </cell>
          <cell r="C4833" t="str">
            <v xml:space="preserve">Kömür atıcı (tam otomatik har.ızgaralı)(600 kg/h'a kadar) </v>
          </cell>
          <cell r="D4833">
            <v>47585820000</v>
          </cell>
        </row>
        <row r="4834">
          <cell r="A4834" t="str">
            <v>158.400</v>
          </cell>
          <cell r="B4834" t="str">
            <v xml:space="preserve">Ad. </v>
          </cell>
          <cell r="C4834" t="str">
            <v xml:space="preserve">Sonsuz vidalı kömür ve curuf kırıcılı özel ızgaralı kömür atıcı </v>
          </cell>
          <cell r="D4834">
            <v>0</v>
          </cell>
        </row>
        <row r="4835">
          <cell r="A4835" t="str">
            <v>158.401</v>
          </cell>
          <cell r="B4835" t="str">
            <v xml:space="preserve">Ad. </v>
          </cell>
          <cell r="C4835" t="str">
            <v xml:space="preserve">Kömür atıcı (sonsuz vidalı, kırıcılı, ızgaralı)(100 kg/h'a kad. </v>
          </cell>
          <cell r="D4835">
            <v>11196670000</v>
          </cell>
        </row>
        <row r="4836">
          <cell r="A4836" t="str">
            <v>158.402</v>
          </cell>
          <cell r="B4836" t="str">
            <v xml:space="preserve">Ad. </v>
          </cell>
          <cell r="C4836" t="str">
            <v xml:space="preserve">Kömür atıcı (sonsuz vidalı, kırıcılı, ızgaralı)(200 kg/h'a kad. </v>
          </cell>
          <cell r="D4836">
            <v>11705610000</v>
          </cell>
        </row>
        <row r="4837">
          <cell r="A4837" t="str">
            <v>158.403</v>
          </cell>
          <cell r="B4837" t="str">
            <v xml:space="preserve">Ad. </v>
          </cell>
          <cell r="C4837" t="str">
            <v xml:space="preserve">Kömür atıcı (sonsuz vidalı, kırıcılı, ızgaralı)(300 kg/h'a kad. </v>
          </cell>
          <cell r="D4837">
            <v>12214550000</v>
          </cell>
        </row>
        <row r="4838">
          <cell r="A4838" t="str">
            <v>158.404</v>
          </cell>
          <cell r="B4838" t="str">
            <v xml:space="preserve">Ad. </v>
          </cell>
          <cell r="C4838" t="str">
            <v xml:space="preserve">Kömür atıcı (sonsuz vidalı, kırıcılı, ızgaralı)(400 kg/h'a kad. </v>
          </cell>
          <cell r="D4838">
            <v>12723480000</v>
          </cell>
        </row>
        <row r="4839">
          <cell r="A4839" t="str">
            <v>158.405</v>
          </cell>
          <cell r="B4839" t="str">
            <v xml:space="preserve">Ad. </v>
          </cell>
          <cell r="C4839" t="str">
            <v xml:space="preserve">Kömür atıcı (sonsuz vidalı, kırıcılı, ızgaralı)(500 kg/h'a kad. </v>
          </cell>
          <cell r="D4839">
            <v>13741360000</v>
          </cell>
        </row>
        <row r="4840">
          <cell r="A4840" t="str">
            <v>158.406</v>
          </cell>
          <cell r="B4840" t="str">
            <v xml:space="preserve">Ad. </v>
          </cell>
          <cell r="C4840" t="str">
            <v xml:space="preserve">Kömür atıcı (sonsuz vidalı, kırıcılı, ızgaralı)(600 kg/h'a kad. </v>
          </cell>
          <cell r="D4840">
            <v>15268180000</v>
          </cell>
        </row>
        <row r="4841">
          <cell r="A4841" t="str">
            <v>159.000</v>
          </cell>
          <cell r="B4841" t="str">
            <v xml:space="preserve">Ad. </v>
          </cell>
          <cell r="C4841" t="str">
            <v xml:space="preserve">ÖZEL GAYE İÇİN İMAL EDİLEN KAZANLAR </v>
          </cell>
          <cell r="D4841">
            <v>0</v>
          </cell>
        </row>
        <row r="4842">
          <cell r="A4842" t="str">
            <v>159.100</v>
          </cell>
          <cell r="B4842" t="str">
            <v xml:space="preserve">Ad. </v>
          </cell>
          <cell r="C4842" t="str">
            <v xml:space="preserve">Mevcut silindirik kazanlara ön ocak ilave edilmesi. </v>
          </cell>
          <cell r="D4842">
            <v>0</v>
          </cell>
        </row>
        <row r="4843">
          <cell r="A4843" t="str">
            <v>159.101</v>
          </cell>
          <cell r="B4843" t="str">
            <v xml:space="preserve">Ad. </v>
          </cell>
          <cell r="C4843" t="str">
            <v xml:space="preserve">Ön ocak (ölçü m2: İhzarat: % 70) </v>
          </cell>
          <cell r="D4843">
            <v>2434890000</v>
          </cell>
        </row>
        <row r="4844">
          <cell r="A4844" t="str">
            <v>159.200</v>
          </cell>
          <cell r="B4844" t="str">
            <v xml:space="preserve">Ad. </v>
          </cell>
          <cell r="C4844" t="str">
            <v xml:space="preserve">Duman azaltıcı ve kömür tasarruf sağlayıcı sisteme sahip çelik konstrüksiyonlu kömür yakma cihazı : (Ölçü : Ad.:İhzarat % 80) </v>
          </cell>
          <cell r="D4844">
            <v>0</v>
          </cell>
        </row>
        <row r="4845">
          <cell r="A4845" t="str">
            <v>159.201</v>
          </cell>
          <cell r="B4845" t="str">
            <v xml:space="preserve">Ad. </v>
          </cell>
          <cell r="C4845" t="str">
            <v xml:space="preserve">Çelik konstrüksiyonlu kömür yakma cihazı 60.000 kcal/h </v>
          </cell>
          <cell r="D4845">
            <v>3151030000</v>
          </cell>
        </row>
        <row r="4846">
          <cell r="A4846" t="str">
            <v>159.202</v>
          </cell>
          <cell r="B4846" t="str">
            <v xml:space="preserve">Ad. </v>
          </cell>
          <cell r="C4846" t="str">
            <v xml:space="preserve">Çelik konstrüksiyonlu kömür yakma cihazı 120000 kcal/h </v>
          </cell>
          <cell r="D4846">
            <v>3723940000</v>
          </cell>
        </row>
        <row r="4847">
          <cell r="A4847" t="str">
            <v>159.203</v>
          </cell>
          <cell r="B4847" t="str">
            <v xml:space="preserve">Ad. </v>
          </cell>
          <cell r="C4847" t="str">
            <v xml:space="preserve">Çelik konstrüksiyonlu kömür yakma cihazı 180000 kcal/h </v>
          </cell>
          <cell r="D4847">
            <v>4583310000</v>
          </cell>
        </row>
        <row r="4848">
          <cell r="A4848" t="str">
            <v>159.204</v>
          </cell>
          <cell r="B4848" t="str">
            <v xml:space="preserve">Ad. </v>
          </cell>
          <cell r="C4848" t="str">
            <v xml:space="preserve">Çelik konstrüksiyonlu kömür yakma cihazı 240000 kcal/h </v>
          </cell>
          <cell r="D4848">
            <v>5442680000</v>
          </cell>
        </row>
        <row r="4849">
          <cell r="A4849" t="str">
            <v>159.205</v>
          </cell>
          <cell r="B4849" t="str">
            <v xml:space="preserve">Ad. </v>
          </cell>
          <cell r="C4849" t="str">
            <v xml:space="preserve">Çelik konstrüksiyonlu kömür yakma cihazı 300000 kcal/h </v>
          </cell>
          <cell r="D4849">
            <v>6302050000</v>
          </cell>
        </row>
        <row r="4850">
          <cell r="A4850" t="str">
            <v>159.206</v>
          </cell>
          <cell r="B4850" t="str">
            <v xml:space="preserve">Ad. </v>
          </cell>
          <cell r="C4850" t="str">
            <v xml:space="preserve">Çelik konstrüksiyonlu kömür yakma cihazı 360000 kcal/h </v>
          </cell>
          <cell r="D4850">
            <v>7161420000</v>
          </cell>
        </row>
        <row r="4851">
          <cell r="A4851" t="str">
            <v>159.207</v>
          </cell>
          <cell r="B4851" t="str">
            <v xml:space="preserve">Ad. </v>
          </cell>
          <cell r="C4851" t="str">
            <v xml:space="preserve">Çelik konstrüksiyonlu kömür yakma cihazı 420000 kcal/h </v>
          </cell>
          <cell r="D4851">
            <v>8020800000</v>
          </cell>
        </row>
        <row r="4852">
          <cell r="A4852" t="str">
            <v>159.208</v>
          </cell>
          <cell r="B4852" t="str">
            <v xml:space="preserve">Ad. </v>
          </cell>
          <cell r="C4852" t="str">
            <v xml:space="preserve">Çelik konstrüksiyonlu kömür yakma cihazı 480000 kcal/h </v>
          </cell>
          <cell r="D4852">
            <v>8593710000</v>
          </cell>
        </row>
        <row r="4853">
          <cell r="A4853" t="str">
            <v>159.209</v>
          </cell>
          <cell r="B4853" t="str">
            <v xml:space="preserve">Ad. </v>
          </cell>
          <cell r="C4853" t="str">
            <v xml:space="preserve">Çelik konstrüksiyonlu kömür yakma cihazı 540000 kcal/h </v>
          </cell>
          <cell r="D4853">
            <v>9453080000</v>
          </cell>
        </row>
        <row r="4854">
          <cell r="A4854" t="str">
            <v>159.210</v>
          </cell>
          <cell r="B4854" t="str">
            <v xml:space="preserve">Ad. </v>
          </cell>
          <cell r="C4854" t="str">
            <v xml:space="preserve">Çelik konstrüksiyonlu kömür yakma cihazı 600000 kcal/h </v>
          </cell>
          <cell r="D4854">
            <v>10025990000</v>
          </cell>
        </row>
        <row r="4855">
          <cell r="A4855" t="str">
            <v>160.000</v>
          </cell>
          <cell r="B4855" t="str">
            <v xml:space="preserve">Ad. </v>
          </cell>
          <cell r="C4855" t="str">
            <v xml:space="preserve">EŞANJÖRER: (Isı dönüştürücüler): (Ölçü :Ad.:İhzarat % 80) </v>
          </cell>
          <cell r="D4855">
            <v>0</v>
          </cell>
        </row>
        <row r="4856">
          <cell r="A4856" t="str">
            <v>160.100</v>
          </cell>
          <cell r="B4856" t="str">
            <v xml:space="preserve">Ad. </v>
          </cell>
          <cell r="C4856" t="str">
            <v xml:space="preserve">PN' 10 bakır boru serpatinli :(TS-1997'ya uygun) </v>
          </cell>
          <cell r="D4856">
            <v>0</v>
          </cell>
        </row>
        <row r="4857">
          <cell r="A4857" t="str">
            <v>160.101</v>
          </cell>
          <cell r="B4857" t="str">
            <v xml:space="preserve">Ad. </v>
          </cell>
          <cell r="C4857" t="str">
            <v xml:space="preserve">Eşanjör (PN 10 bakır boru serpantinli)ser.alanı: 1 m2) </v>
          </cell>
          <cell r="D4857">
            <v>1328310000</v>
          </cell>
        </row>
        <row r="4858">
          <cell r="A4858" t="str">
            <v>160.102</v>
          </cell>
          <cell r="B4858" t="str">
            <v xml:space="preserve">Ad. </v>
          </cell>
          <cell r="C4858" t="str">
            <v xml:space="preserve">Eşanjör (PN 10 bakır boru serpantinli)ser.alanı:2 m2) </v>
          </cell>
          <cell r="D4858">
            <v>1593970000</v>
          </cell>
        </row>
        <row r="4859">
          <cell r="A4859" t="str">
            <v>160.103</v>
          </cell>
          <cell r="B4859" t="str">
            <v xml:space="preserve">Ad. </v>
          </cell>
          <cell r="C4859" t="str">
            <v xml:space="preserve">Eşanjör (PN 10 bakır boru serpantinli)ser.alanı:3 m2) </v>
          </cell>
          <cell r="D4859">
            <v>1859630000</v>
          </cell>
        </row>
        <row r="4860">
          <cell r="A4860" t="str">
            <v>160.104</v>
          </cell>
          <cell r="B4860" t="str">
            <v xml:space="preserve">Ad. </v>
          </cell>
          <cell r="C4860" t="str">
            <v xml:space="preserve">Eşanjör (PN 10 bakır boru serpantinli)ser.alanı:4 m2) </v>
          </cell>
          <cell r="D4860">
            <v>2125290000</v>
          </cell>
        </row>
        <row r="4861">
          <cell r="A4861" t="str">
            <v>160.105</v>
          </cell>
          <cell r="B4861" t="str">
            <v xml:space="preserve">Ad. </v>
          </cell>
          <cell r="C4861" t="str">
            <v xml:space="preserve">Eşanjör (PN 10 bakır boru serpantinli)ser.alanı:5 m2) </v>
          </cell>
          <cell r="D4861">
            <v>2390950000</v>
          </cell>
        </row>
        <row r="4862">
          <cell r="A4862" t="str">
            <v>160.106</v>
          </cell>
          <cell r="B4862" t="str">
            <v xml:space="preserve">Ad. </v>
          </cell>
          <cell r="C4862" t="str">
            <v xml:space="preserve">Eşanjör (PN 10 bakır boru serpantinli)ser.alanı:6 m2) </v>
          </cell>
          <cell r="D4862">
            <v>2789440000</v>
          </cell>
        </row>
        <row r="4863">
          <cell r="A4863" t="str">
            <v>160.107</v>
          </cell>
          <cell r="B4863" t="str">
            <v xml:space="preserve">Ad. </v>
          </cell>
          <cell r="C4863" t="str">
            <v xml:space="preserve">Eşanjör (PN 10 bakır boru serpantinli)ser.alanı:8 m2) </v>
          </cell>
          <cell r="D4863">
            <v>3187910000</v>
          </cell>
        </row>
        <row r="4864">
          <cell r="A4864" t="str">
            <v>160.108</v>
          </cell>
          <cell r="B4864" t="str">
            <v xml:space="preserve">Ad. </v>
          </cell>
          <cell r="C4864" t="str">
            <v xml:space="preserve">Eşanjör (PN 10 bakır boru serpantinli)ser.alanı:10 m2) </v>
          </cell>
          <cell r="D4864">
            <v>3453600000</v>
          </cell>
        </row>
        <row r="4865">
          <cell r="A4865" t="str">
            <v>160.109</v>
          </cell>
          <cell r="B4865" t="str">
            <v xml:space="preserve">Ad. </v>
          </cell>
          <cell r="C4865" t="str">
            <v xml:space="preserve">Eşanjör (PN 10 bakır boru serpantinli)ser.alanı:12.5 m2) </v>
          </cell>
          <cell r="D4865">
            <v>3825530000</v>
          </cell>
        </row>
        <row r="4866">
          <cell r="A4866" t="str">
            <v>160.110</v>
          </cell>
          <cell r="B4866" t="str">
            <v xml:space="preserve">Ad. </v>
          </cell>
          <cell r="C4866" t="str">
            <v xml:space="preserve">Eşanjör (PN 10 bakır boru serpantinli)ser.alanı:15 m2) </v>
          </cell>
          <cell r="D4866">
            <v>4569380000</v>
          </cell>
        </row>
        <row r="4867">
          <cell r="A4867" t="str">
            <v>160.111</v>
          </cell>
          <cell r="B4867" t="str">
            <v xml:space="preserve">Ad. </v>
          </cell>
          <cell r="C4867" t="str">
            <v xml:space="preserve">Eşanjör (PN 10 bakır boru serpantinli)ser.alanı:17.5 m2) </v>
          </cell>
          <cell r="D4867">
            <v>5153830000</v>
          </cell>
        </row>
        <row r="4868">
          <cell r="A4868" t="str">
            <v>160.112</v>
          </cell>
          <cell r="B4868" t="str">
            <v xml:space="preserve">Ad. </v>
          </cell>
          <cell r="C4868" t="str">
            <v xml:space="preserve">Eşanjör (PN 10 bakır boru serpantinli)ser.alanı:20 m2) </v>
          </cell>
          <cell r="D4868">
            <v>6641540000</v>
          </cell>
        </row>
        <row r="4869">
          <cell r="A4869" t="str">
            <v>160.113</v>
          </cell>
          <cell r="B4869" t="str">
            <v xml:space="preserve">Ad. </v>
          </cell>
          <cell r="C4869" t="str">
            <v xml:space="preserve">Eşanjör (PN 10 bakır boru serpantinli)ser.alanı:25 m2) </v>
          </cell>
          <cell r="D4869">
            <v>7704180000</v>
          </cell>
        </row>
        <row r="4870">
          <cell r="A4870" t="str">
            <v>160.114</v>
          </cell>
          <cell r="B4870" t="str">
            <v xml:space="preserve">Ad. </v>
          </cell>
          <cell r="C4870" t="str">
            <v xml:space="preserve">Eşanjör (PN 10 bakır boru serpantinli)ser.alanı:30 m2) </v>
          </cell>
          <cell r="D4870">
            <v>8766830000</v>
          </cell>
        </row>
        <row r="4871">
          <cell r="A4871" t="str">
            <v>160.115</v>
          </cell>
          <cell r="B4871" t="str">
            <v xml:space="preserve">Ad. </v>
          </cell>
          <cell r="C4871" t="str">
            <v xml:space="preserve">Eşanjör (PN 10 bakır boru serpantinli)ser.alanı:35 m2) </v>
          </cell>
          <cell r="D4871">
            <v>9430990000</v>
          </cell>
        </row>
        <row r="4872">
          <cell r="A4872" t="str">
            <v>160.116</v>
          </cell>
          <cell r="B4872" t="str">
            <v xml:space="preserve">Ad. </v>
          </cell>
          <cell r="C4872" t="str">
            <v xml:space="preserve">Eşanjör (PN 10 bakır boru serpantinli)ser.alanı:40 m2) </v>
          </cell>
          <cell r="D4872">
            <v>11423450000</v>
          </cell>
        </row>
        <row r="4873">
          <cell r="A4873" t="str">
            <v>160.117</v>
          </cell>
          <cell r="B4873" t="str">
            <v xml:space="preserve">Ad. </v>
          </cell>
          <cell r="C4873" t="str">
            <v xml:space="preserve">Eşanjör (PN 10 bakır boru serpantinli)ser.alanı:45 m2) </v>
          </cell>
          <cell r="D4873">
            <v>12618920000</v>
          </cell>
        </row>
        <row r="4874">
          <cell r="A4874" t="str">
            <v>160.118</v>
          </cell>
          <cell r="B4874" t="str">
            <v xml:space="preserve">Ad. </v>
          </cell>
          <cell r="C4874" t="str">
            <v xml:space="preserve">Eşanjör (PN 10 bakır boru serpantinli)ser.alanı:50 m2) </v>
          </cell>
          <cell r="D4874">
            <v>14345650000</v>
          </cell>
        </row>
        <row r="4875">
          <cell r="A4875" t="str">
            <v>160.119</v>
          </cell>
          <cell r="B4875" t="str">
            <v xml:space="preserve">Ad. </v>
          </cell>
          <cell r="C4875" t="str">
            <v xml:space="preserve">Eşanjör (PN 10 bakır boru serpantinli)ser.alanı:60 m2) </v>
          </cell>
          <cell r="D4875">
            <v>16470960000</v>
          </cell>
        </row>
        <row r="4876">
          <cell r="A4876" t="str">
            <v>160.120</v>
          </cell>
          <cell r="B4876" t="str">
            <v xml:space="preserve">Ad. </v>
          </cell>
          <cell r="C4876" t="str">
            <v xml:space="preserve">Eşanjör (PN 10 bakır boru serpantinli)ser.alanı:70 m2) </v>
          </cell>
          <cell r="D4876">
            <v>19393290000</v>
          </cell>
        </row>
        <row r="4877">
          <cell r="A4877" t="str">
            <v>160.121</v>
          </cell>
          <cell r="B4877" t="str">
            <v xml:space="preserve">Ad. </v>
          </cell>
          <cell r="C4877" t="str">
            <v xml:space="preserve">Eşanjör (PN 10 bakır boru serpantinli)ser.alanı:80 m2) </v>
          </cell>
          <cell r="D4877">
            <v>20987230000</v>
          </cell>
        </row>
        <row r="4878">
          <cell r="A4878" t="str">
            <v>160.122</v>
          </cell>
          <cell r="B4878" t="str">
            <v xml:space="preserve">Ad. </v>
          </cell>
          <cell r="C4878" t="str">
            <v xml:space="preserve">Eşanjör (PN 10 bakır boru serpantinli)ser.alanı:90 m2) </v>
          </cell>
          <cell r="D4878">
            <v>22581130000</v>
          </cell>
        </row>
        <row r="4879">
          <cell r="A4879" t="str">
            <v>160.123</v>
          </cell>
          <cell r="B4879" t="str">
            <v xml:space="preserve">Ad. </v>
          </cell>
          <cell r="C4879" t="str">
            <v xml:space="preserve">Eşanjör (PN 10 bakır boru serpantinli)ser.alanı:100 m2) </v>
          </cell>
          <cell r="D4879">
            <v>23909490000</v>
          </cell>
        </row>
        <row r="4880">
          <cell r="A4880" t="str">
            <v>160.124</v>
          </cell>
          <cell r="B4880" t="str">
            <v xml:space="preserve">Ad. </v>
          </cell>
          <cell r="C4880" t="str">
            <v xml:space="preserve">Eşanjör (PN 10 bakır boru serpantinli)ser.alanı:110 m2) </v>
          </cell>
          <cell r="D4880">
            <v>25237840000</v>
          </cell>
        </row>
        <row r="4881">
          <cell r="A4881" t="str">
            <v>160.125</v>
          </cell>
          <cell r="B4881" t="str">
            <v xml:space="preserve">Ad. </v>
          </cell>
          <cell r="C4881" t="str">
            <v xml:space="preserve">Eşanjör (PN 10 bakır boru serpantinli)ser.alanı:120 m2) </v>
          </cell>
          <cell r="D4881">
            <v>26566160000</v>
          </cell>
        </row>
        <row r="4882">
          <cell r="A4882" t="str">
            <v>160.126</v>
          </cell>
          <cell r="B4882" t="str">
            <v xml:space="preserve">Ad. </v>
          </cell>
          <cell r="C4882" t="str">
            <v xml:space="preserve">Eşanjör (PN 10 bakır boru serpantinli)ser.alanı:130 m2) </v>
          </cell>
          <cell r="D4882">
            <v>27894460000</v>
          </cell>
        </row>
        <row r="4883">
          <cell r="A4883" t="str">
            <v>160.200</v>
          </cell>
          <cell r="B4883" t="str">
            <v xml:space="preserve">Ad. </v>
          </cell>
          <cell r="C4883" t="str">
            <v xml:space="preserve">PN 16 Bakır borulu serpantinli (Bakır boru kalınlığı en az 1,5 mm.) </v>
          </cell>
          <cell r="D4883">
            <v>0</v>
          </cell>
        </row>
        <row r="4884">
          <cell r="A4884" t="str">
            <v>160.201</v>
          </cell>
          <cell r="B4884" t="str">
            <v xml:space="preserve">Ad. </v>
          </cell>
          <cell r="C4884" t="str">
            <v xml:space="preserve">Eşanjör (PN 16 bakır boru serpantinli)ser.alanı: 1 m2) </v>
          </cell>
          <cell r="D4884">
            <v>0</v>
          </cell>
        </row>
        <row r="4885">
          <cell r="A4885" t="str">
            <v>160.202</v>
          </cell>
          <cell r="B4885" t="str">
            <v xml:space="preserve">Ad. </v>
          </cell>
          <cell r="C4885" t="str">
            <v xml:space="preserve">Eşanjör (PN 16 bakır boru serpantinli)ser.alanı:2 m2) </v>
          </cell>
          <cell r="D4885">
            <v>0</v>
          </cell>
        </row>
        <row r="4886">
          <cell r="A4886" t="str">
            <v>160.203</v>
          </cell>
          <cell r="B4886" t="str">
            <v xml:space="preserve">Ad. </v>
          </cell>
          <cell r="C4886" t="str">
            <v xml:space="preserve">Eşanjör (PN 16 bakır boru serpantinli)ser.alanı:3 m2) </v>
          </cell>
          <cell r="D4886">
            <v>0</v>
          </cell>
        </row>
        <row r="4887">
          <cell r="A4887" t="str">
            <v>160.204</v>
          </cell>
          <cell r="B4887" t="str">
            <v xml:space="preserve">Ad. </v>
          </cell>
          <cell r="C4887" t="str">
            <v xml:space="preserve">Eşanjör (PN 16 bakır boru serpantinli)ser.alanı:4 m2) </v>
          </cell>
          <cell r="D4887">
            <v>0</v>
          </cell>
        </row>
        <row r="4888">
          <cell r="A4888" t="str">
            <v>160.205</v>
          </cell>
          <cell r="B4888" t="str">
            <v xml:space="preserve">Ad. </v>
          </cell>
          <cell r="C4888" t="str">
            <v xml:space="preserve">Eşanjör (PN 16 bakır boru serpantinli)ser.alanı:5 m2) </v>
          </cell>
          <cell r="D4888">
            <v>0</v>
          </cell>
        </row>
        <row r="4889">
          <cell r="A4889" t="str">
            <v>160.206</v>
          </cell>
          <cell r="B4889" t="str">
            <v xml:space="preserve">Ad. </v>
          </cell>
          <cell r="C4889" t="str">
            <v xml:space="preserve">Eşanjör (PN 16 bakır boru serpantinli)ser.alanı:6 m2) </v>
          </cell>
          <cell r="D4889">
            <v>0</v>
          </cell>
        </row>
        <row r="4890">
          <cell r="A4890" t="str">
            <v>160.207</v>
          </cell>
          <cell r="B4890" t="str">
            <v xml:space="preserve">Ad. </v>
          </cell>
          <cell r="C4890" t="str">
            <v xml:space="preserve">Eşanjör (PN 16 bakır boru serpantinli)ser.alanı:8 m2) </v>
          </cell>
          <cell r="D4890">
            <v>0</v>
          </cell>
        </row>
        <row r="4891">
          <cell r="A4891" t="str">
            <v>160.208</v>
          </cell>
          <cell r="B4891" t="str">
            <v xml:space="preserve">Ad. </v>
          </cell>
          <cell r="C4891" t="str">
            <v xml:space="preserve">Eşanjör (PN 16 bakır boru serpantinli)ser.alanı:10 m2) </v>
          </cell>
          <cell r="D4891">
            <v>0</v>
          </cell>
        </row>
        <row r="4892">
          <cell r="A4892" t="str">
            <v>160.209</v>
          </cell>
          <cell r="B4892" t="str">
            <v xml:space="preserve">Ad. </v>
          </cell>
          <cell r="C4892" t="str">
            <v xml:space="preserve">Eşanjör (PN 16 bakır boru serpantinli)ser.alanı:12.5 m2) </v>
          </cell>
          <cell r="D4892">
            <v>0</v>
          </cell>
        </row>
        <row r="4893">
          <cell r="A4893" t="str">
            <v>160.210</v>
          </cell>
          <cell r="B4893" t="str">
            <v xml:space="preserve">Ad. </v>
          </cell>
          <cell r="C4893" t="str">
            <v xml:space="preserve">Eşanjör (PN 16 bakır boru serpantinli)ser.alanı:15 m2) </v>
          </cell>
          <cell r="D4893">
            <v>0</v>
          </cell>
        </row>
        <row r="4894">
          <cell r="A4894" t="str">
            <v>160.211</v>
          </cell>
          <cell r="B4894" t="str">
            <v xml:space="preserve">Ad. </v>
          </cell>
          <cell r="C4894" t="str">
            <v xml:space="preserve">Eşanjör (PN 16 bakır boru serpantinli)ser.alanı:17.5 m2) </v>
          </cell>
          <cell r="D4894">
            <v>0</v>
          </cell>
        </row>
        <row r="4895">
          <cell r="A4895" t="str">
            <v>160.212</v>
          </cell>
          <cell r="B4895" t="str">
            <v xml:space="preserve">Ad. </v>
          </cell>
          <cell r="C4895" t="str">
            <v xml:space="preserve">Eşanjör (PN 16 bakır boru serpantinli)ser.alanı:20 m2) </v>
          </cell>
          <cell r="D4895">
            <v>0</v>
          </cell>
        </row>
        <row r="4896">
          <cell r="A4896" t="str">
            <v>160.213</v>
          </cell>
          <cell r="B4896" t="str">
            <v xml:space="preserve">Ad. </v>
          </cell>
          <cell r="C4896" t="str">
            <v xml:space="preserve">Eşanjör (PN 16 bakır boru serpantinli)ser.alanı:25 m2) </v>
          </cell>
          <cell r="D4896">
            <v>0</v>
          </cell>
        </row>
        <row r="4897">
          <cell r="A4897" t="str">
            <v>160.214</v>
          </cell>
          <cell r="B4897" t="str">
            <v xml:space="preserve">Ad. </v>
          </cell>
          <cell r="C4897" t="str">
            <v xml:space="preserve">Eşanjör (PN 16 bakır boru serpantinli)ser.alanı:30 m2) </v>
          </cell>
          <cell r="D4897">
            <v>0</v>
          </cell>
        </row>
        <row r="4898">
          <cell r="A4898" t="str">
            <v>160.215</v>
          </cell>
          <cell r="B4898" t="str">
            <v xml:space="preserve">Ad. </v>
          </cell>
          <cell r="C4898" t="str">
            <v xml:space="preserve">Eşanjör (PN 16 bakır boru serpantinli)ser.alanı:35 m2) </v>
          </cell>
          <cell r="D4898">
            <v>0</v>
          </cell>
        </row>
        <row r="4899">
          <cell r="A4899" t="str">
            <v>160.216</v>
          </cell>
          <cell r="B4899" t="str">
            <v xml:space="preserve">Ad. </v>
          </cell>
          <cell r="C4899" t="str">
            <v xml:space="preserve">Eşanjör (PN 16 bakır boru serpantinli)ser.alanı:40 m2) </v>
          </cell>
          <cell r="D4899">
            <v>0</v>
          </cell>
        </row>
        <row r="4900">
          <cell r="A4900" t="str">
            <v>160.217</v>
          </cell>
          <cell r="B4900" t="str">
            <v xml:space="preserve">Ad. </v>
          </cell>
          <cell r="C4900" t="str">
            <v xml:space="preserve">Eşanjör (PN 16 bakır boru serpantinli)ser.alanı:45 m2) </v>
          </cell>
          <cell r="D4900">
            <v>0</v>
          </cell>
        </row>
        <row r="4901">
          <cell r="A4901" t="str">
            <v>160.218</v>
          </cell>
          <cell r="B4901" t="str">
            <v xml:space="preserve">Ad. </v>
          </cell>
          <cell r="C4901" t="str">
            <v xml:space="preserve">Eşanjör (PN 16 bakır boru serpantinli)ser.alanı:50 m2) </v>
          </cell>
          <cell r="D4901">
            <v>0</v>
          </cell>
        </row>
        <row r="4902">
          <cell r="A4902" t="str">
            <v>160.219</v>
          </cell>
          <cell r="B4902" t="str">
            <v xml:space="preserve">Ad. </v>
          </cell>
          <cell r="C4902" t="str">
            <v xml:space="preserve">Eşanjör (PN 16 bakır boru serpantinli)ser.alanı:60 m2) </v>
          </cell>
          <cell r="D4902">
            <v>0</v>
          </cell>
        </row>
        <row r="4903">
          <cell r="A4903" t="str">
            <v>160.220</v>
          </cell>
          <cell r="B4903" t="str">
            <v xml:space="preserve">Ad. </v>
          </cell>
          <cell r="C4903" t="str">
            <v xml:space="preserve">Eşanjör (PN 16 bakır boru serpantinli)ser.alanı:70 m2) </v>
          </cell>
          <cell r="D4903">
            <v>0</v>
          </cell>
        </row>
        <row r="4904">
          <cell r="A4904" t="str">
            <v>160.221</v>
          </cell>
          <cell r="B4904" t="str">
            <v xml:space="preserve">Ad. </v>
          </cell>
          <cell r="C4904" t="str">
            <v xml:space="preserve">Eşanjör (PN 16 bakır boru serpantinli)ser.alanı:80 m2) </v>
          </cell>
          <cell r="D4904">
            <v>0</v>
          </cell>
        </row>
        <row r="4905">
          <cell r="A4905" t="str">
            <v>160.222</v>
          </cell>
          <cell r="B4905" t="str">
            <v xml:space="preserve">Ad. </v>
          </cell>
          <cell r="C4905" t="str">
            <v xml:space="preserve">Eşanjör (PN 16 bakır boru serpantinli)ser.alanı:90 m2) </v>
          </cell>
          <cell r="D4905">
            <v>0</v>
          </cell>
        </row>
        <row r="4906">
          <cell r="A4906" t="str">
            <v>160.223</v>
          </cell>
          <cell r="B4906" t="str">
            <v xml:space="preserve">Ad. </v>
          </cell>
          <cell r="C4906" t="str">
            <v xml:space="preserve">Eşanjör (PN 16 bakır boru serpantinli)ser.alanı:100 m2) </v>
          </cell>
          <cell r="D4906">
            <v>0</v>
          </cell>
        </row>
        <row r="4907">
          <cell r="A4907" t="str">
            <v>160.224</v>
          </cell>
          <cell r="B4907" t="str">
            <v xml:space="preserve">Ad. </v>
          </cell>
          <cell r="C4907" t="str">
            <v xml:space="preserve">Eşanjör (PN 16 bakır boru serpantinli)ser.alanı:110 m2) </v>
          </cell>
          <cell r="D4907">
            <v>0</v>
          </cell>
        </row>
        <row r="4908">
          <cell r="A4908" t="str">
            <v>160.225</v>
          </cell>
          <cell r="B4908" t="str">
            <v xml:space="preserve">Ad. </v>
          </cell>
          <cell r="C4908" t="str">
            <v xml:space="preserve">Eşanjör (PN 16 bakır boru serpantinli)ser.alanı:120 m2) </v>
          </cell>
          <cell r="D4908">
            <v>0</v>
          </cell>
        </row>
        <row r="4909">
          <cell r="A4909" t="str">
            <v>160.226</v>
          </cell>
          <cell r="B4909" t="str">
            <v xml:space="preserve">Ad. </v>
          </cell>
          <cell r="C4909" t="str">
            <v xml:space="preserve">Eşanjör (PN 16 bakır boru serpantinli)ser.alanı:130 m2) </v>
          </cell>
          <cell r="D4909">
            <v>0</v>
          </cell>
        </row>
        <row r="4910">
          <cell r="A4910" t="str">
            <v>160.300</v>
          </cell>
          <cell r="B4910" t="str">
            <v xml:space="preserve">Ad. </v>
          </cell>
          <cell r="C4910" t="str">
            <v xml:space="preserve">PN 10, Çelik borulu serpantinli </v>
          </cell>
          <cell r="D4910">
            <v>0</v>
          </cell>
        </row>
        <row r="4911">
          <cell r="A4911" t="str">
            <v>160.301</v>
          </cell>
          <cell r="B4911" t="str">
            <v xml:space="preserve">Ad. </v>
          </cell>
          <cell r="C4911" t="str">
            <v xml:space="preserve">Eşanjör (PN 10 çelik boru serpantinli)ser.alanı: 1 m2) </v>
          </cell>
          <cell r="D4911">
            <v>833210000</v>
          </cell>
        </row>
        <row r="4912">
          <cell r="A4912" t="str">
            <v>160.302</v>
          </cell>
          <cell r="B4912" t="str">
            <v xml:space="preserve">Ad. </v>
          </cell>
          <cell r="C4912" t="str">
            <v xml:space="preserve">Eşanjör (PN 10 çelik boru serpantinli)ser.alanı:2 m2) </v>
          </cell>
          <cell r="D4912">
            <v>944310000</v>
          </cell>
        </row>
        <row r="4913">
          <cell r="A4913" t="str">
            <v>160.303</v>
          </cell>
          <cell r="B4913" t="str">
            <v xml:space="preserve">Ad. </v>
          </cell>
          <cell r="C4913" t="str">
            <v xml:space="preserve">Eşanjör (PN 10 çelik boru serpantinli)ser.alanı:3 m2) </v>
          </cell>
          <cell r="D4913">
            <v>1055390000</v>
          </cell>
        </row>
        <row r="4914">
          <cell r="A4914" t="str">
            <v>160.304</v>
          </cell>
          <cell r="B4914" t="str">
            <v xml:space="preserve">Ad. </v>
          </cell>
          <cell r="C4914" t="str">
            <v xml:space="preserve">Eşanjör (PN 10 çelik boru serpantinli)ser.alanı:4 m2) </v>
          </cell>
          <cell r="D4914">
            <v>1222040000</v>
          </cell>
        </row>
        <row r="4915">
          <cell r="A4915" t="str">
            <v>160.305</v>
          </cell>
          <cell r="B4915" t="str">
            <v xml:space="preserve">Ad. </v>
          </cell>
          <cell r="C4915" t="str">
            <v xml:space="preserve">Eşanjör (PN 10 çelik boru serpantinli)ser.alanı:5 m2) </v>
          </cell>
          <cell r="D4915">
            <v>1388690000</v>
          </cell>
        </row>
        <row r="4916">
          <cell r="A4916" t="str">
            <v>160.306</v>
          </cell>
          <cell r="B4916" t="str">
            <v xml:space="preserve">Ad. </v>
          </cell>
          <cell r="C4916" t="str">
            <v xml:space="preserve">Eşanjör (PN 10 çelik boru serpantinli)ser.alanı:6 m2) </v>
          </cell>
          <cell r="D4916">
            <v>1610880000</v>
          </cell>
        </row>
        <row r="4917">
          <cell r="A4917" t="str">
            <v>160.307</v>
          </cell>
          <cell r="B4917" t="str">
            <v xml:space="preserve">Ad. </v>
          </cell>
          <cell r="C4917" t="str">
            <v xml:space="preserve">Eşanjör (PN 10 çelik boru serpantinli)ser.alanı:8 m2) </v>
          </cell>
          <cell r="D4917">
            <v>1944160000</v>
          </cell>
        </row>
        <row r="4918">
          <cell r="A4918" t="str">
            <v>160.308</v>
          </cell>
          <cell r="B4918" t="str">
            <v xml:space="preserve">Ad. </v>
          </cell>
          <cell r="C4918" t="str">
            <v xml:space="preserve">Eşanjör (PN 10 çelik boru serpantinli)ser.alanı:10 m2) </v>
          </cell>
          <cell r="D4918">
            <v>2277440000</v>
          </cell>
        </row>
        <row r="4919">
          <cell r="A4919" t="str">
            <v>160.309</v>
          </cell>
          <cell r="B4919" t="str">
            <v xml:space="preserve">Ad. </v>
          </cell>
          <cell r="C4919" t="str">
            <v xml:space="preserve">Eşanjör (PN 10 çelik boru serpantinli)ser.alanı:12.5 m2) </v>
          </cell>
          <cell r="D4919">
            <v>2610720000</v>
          </cell>
        </row>
        <row r="4920">
          <cell r="A4920" t="str">
            <v>160.310</v>
          </cell>
          <cell r="B4920" t="str">
            <v xml:space="preserve">Ad. </v>
          </cell>
          <cell r="C4920" t="str">
            <v xml:space="preserve">Eşanjör (PN 10 çelik boru serpantinli)ser.alanı:15 m2) </v>
          </cell>
          <cell r="D4920">
            <v>3110650000</v>
          </cell>
        </row>
        <row r="4921">
          <cell r="A4921" t="str">
            <v>160.311</v>
          </cell>
          <cell r="B4921" t="str">
            <v xml:space="preserve">Ad. </v>
          </cell>
          <cell r="C4921" t="str">
            <v xml:space="preserve">Eşanjör (PN 10 çelik boru serpantinli)ser.alanı:17.5 m2) </v>
          </cell>
          <cell r="D4921">
            <v>3555030000</v>
          </cell>
        </row>
        <row r="4922">
          <cell r="A4922" t="str">
            <v>160.312</v>
          </cell>
          <cell r="B4922" t="str">
            <v xml:space="preserve">Ad. </v>
          </cell>
          <cell r="C4922" t="str">
            <v xml:space="preserve">Eşanjör (PN 10 çelik boru serpantinli)ser.alanı:20 m2) </v>
          </cell>
          <cell r="D4922">
            <v>4082730000</v>
          </cell>
        </row>
        <row r="4923">
          <cell r="A4923" t="str">
            <v>160.313</v>
          </cell>
          <cell r="B4923" t="str">
            <v xml:space="preserve">Ad. </v>
          </cell>
          <cell r="C4923" t="str">
            <v xml:space="preserve">Eşanjör (PN 10 çelik boru serpantinli)ser.alanı:25 m2) </v>
          </cell>
          <cell r="D4923">
            <v>4832530000</v>
          </cell>
        </row>
        <row r="4924">
          <cell r="A4924" t="str">
            <v>160.314</v>
          </cell>
          <cell r="B4924" t="str">
            <v xml:space="preserve">Ad. </v>
          </cell>
          <cell r="C4924" t="str">
            <v xml:space="preserve">Eşanjör (PN 10 çelik boru serpantinli)ser.alanı:30 m2) </v>
          </cell>
          <cell r="D4924">
            <v>5110360000</v>
          </cell>
        </row>
        <row r="4925">
          <cell r="A4925" t="str">
            <v>160.315</v>
          </cell>
          <cell r="B4925" t="str">
            <v xml:space="preserve">Ad. </v>
          </cell>
          <cell r="C4925" t="str">
            <v xml:space="preserve">Eşanjör (PN 10 çelik boru serpantinli)ser.alanı:35 m2) </v>
          </cell>
          <cell r="D4925">
            <v>5832470000</v>
          </cell>
        </row>
        <row r="4926">
          <cell r="A4926" t="str">
            <v>160.316</v>
          </cell>
          <cell r="B4926" t="str">
            <v xml:space="preserve">Ad. </v>
          </cell>
          <cell r="C4926" t="str">
            <v xml:space="preserve">Eşanjör (PN 10 çelik boru serpantinli)ser.alanı:40 m2) </v>
          </cell>
          <cell r="D4926">
            <v>6387960000</v>
          </cell>
        </row>
        <row r="4927">
          <cell r="A4927" t="str">
            <v>160.317</v>
          </cell>
          <cell r="B4927" t="str">
            <v xml:space="preserve">Ad. </v>
          </cell>
          <cell r="C4927" t="str">
            <v xml:space="preserve">Eşanjör (PN 10 çelik boru serpantinli)ser.alanı:45 m2) </v>
          </cell>
          <cell r="D4927">
            <v>6943430000</v>
          </cell>
        </row>
        <row r="4928">
          <cell r="A4928" t="str">
            <v>160.318</v>
          </cell>
          <cell r="B4928" t="str">
            <v xml:space="preserve">Ad. </v>
          </cell>
          <cell r="C4928" t="str">
            <v xml:space="preserve">Eşanjör (PN 10 çelik boru serpantinli)ser.alanı:50 m2) </v>
          </cell>
          <cell r="D4928">
            <v>8332120000</v>
          </cell>
        </row>
        <row r="4929">
          <cell r="A4929" t="str">
            <v>160.319</v>
          </cell>
          <cell r="B4929" t="str">
            <v xml:space="preserve">Ad. </v>
          </cell>
          <cell r="C4929" t="str">
            <v xml:space="preserve">Eşanjör (PN 10 çelik boru serpantinli)ser.alanı:60 m2) </v>
          </cell>
          <cell r="D4929">
            <v>8887590000</v>
          </cell>
        </row>
        <row r="4930">
          <cell r="A4930" t="str">
            <v>160.320</v>
          </cell>
          <cell r="B4930" t="str">
            <v xml:space="preserve">Ad. </v>
          </cell>
          <cell r="C4930" t="str">
            <v xml:space="preserve">Eşanjör (PN 10 çelik boru serpantinli)ser.alanı:70 m2) </v>
          </cell>
          <cell r="D4930">
            <v>10554010000</v>
          </cell>
        </row>
        <row r="4931">
          <cell r="A4931" t="str">
            <v>160.321</v>
          </cell>
          <cell r="B4931" t="str">
            <v xml:space="preserve">Ad. </v>
          </cell>
          <cell r="C4931" t="str">
            <v xml:space="preserve">Eşanjör (PN 10 çelik boru serpantinli)ser.alanı:80 m2) </v>
          </cell>
          <cell r="D4931">
            <v>11664960000</v>
          </cell>
        </row>
        <row r="4932">
          <cell r="A4932" t="str">
            <v>160.322</v>
          </cell>
          <cell r="B4932" t="str">
            <v xml:space="preserve">Ad. </v>
          </cell>
          <cell r="C4932" t="str">
            <v xml:space="preserve">Eşanjör (PN 10 çelik boru serpantinli)ser.alanı:90 m2) </v>
          </cell>
          <cell r="D4932">
            <v>13331380000</v>
          </cell>
        </row>
        <row r="4933">
          <cell r="A4933" t="str">
            <v>160.323</v>
          </cell>
          <cell r="B4933" t="str">
            <v xml:space="preserve">Ad. </v>
          </cell>
          <cell r="C4933" t="str">
            <v xml:space="preserve">Eşanjör (PN 10 çelik boru serpantinli)ser.alanı:100 m2) </v>
          </cell>
          <cell r="D4933">
            <v>14997810000</v>
          </cell>
        </row>
        <row r="4934">
          <cell r="A4934" t="str">
            <v>160.324</v>
          </cell>
          <cell r="B4934" t="str">
            <v xml:space="preserve">Ad. </v>
          </cell>
          <cell r="C4934" t="str">
            <v xml:space="preserve">Eşanjör (PN 10 çelik boru serpantinli)ser.alanı:110 m2) </v>
          </cell>
          <cell r="D4934">
            <v>16108760000</v>
          </cell>
        </row>
        <row r="4935">
          <cell r="A4935" t="str">
            <v>160.325</v>
          </cell>
          <cell r="B4935" t="str">
            <v xml:space="preserve">Ad. </v>
          </cell>
          <cell r="C4935" t="str">
            <v xml:space="preserve">Eşanjör (PN 10 çelik boru serpantinli)ser.alanı:120 m2) </v>
          </cell>
          <cell r="D4935">
            <v>17219700000</v>
          </cell>
        </row>
        <row r="4936">
          <cell r="A4936" t="str">
            <v>160.326</v>
          </cell>
          <cell r="B4936" t="str">
            <v xml:space="preserve">Ad. </v>
          </cell>
          <cell r="C4936" t="str">
            <v xml:space="preserve">Eşanjör (PN 10 çelik boru serpantinli)ser.alanı:130 m2) </v>
          </cell>
          <cell r="D4936">
            <v>18330650000</v>
          </cell>
        </row>
        <row r="4937">
          <cell r="A4937" t="str">
            <v>160.400</v>
          </cell>
          <cell r="B4937" t="str">
            <v xml:space="preserve">Ad. </v>
          </cell>
          <cell r="C4937" t="str">
            <v xml:space="preserve">PN 16, Çelik boru serpantinli, dikişsiz borudan </v>
          </cell>
          <cell r="D4937">
            <v>0</v>
          </cell>
        </row>
        <row r="4938">
          <cell r="A4938" t="str">
            <v>160.401</v>
          </cell>
          <cell r="B4938" t="str">
            <v xml:space="preserve">Ad. </v>
          </cell>
          <cell r="C4938" t="str">
            <v xml:space="preserve">Eşanjör (PN 16 çelik boru serpantinli)ser.alanı: 1 m2) </v>
          </cell>
          <cell r="D4938">
            <v>0</v>
          </cell>
        </row>
        <row r="4939">
          <cell r="A4939" t="str">
            <v>160.402</v>
          </cell>
          <cell r="B4939" t="str">
            <v xml:space="preserve">Ad. </v>
          </cell>
          <cell r="C4939" t="str">
            <v xml:space="preserve">Eşanjör (PN 16 çelik boru serpantinli)ser.alanı:2 m2) </v>
          </cell>
          <cell r="D4939">
            <v>0</v>
          </cell>
        </row>
        <row r="4940">
          <cell r="A4940" t="str">
            <v>160.403</v>
          </cell>
          <cell r="B4940" t="str">
            <v xml:space="preserve">Ad. </v>
          </cell>
          <cell r="C4940" t="str">
            <v xml:space="preserve">Eşanjör (PN 16 çelik boru serpantinli)ser.alanı:3 m2) </v>
          </cell>
          <cell r="D4940">
            <v>0</v>
          </cell>
        </row>
        <row r="4941">
          <cell r="A4941" t="str">
            <v>160.404</v>
          </cell>
          <cell r="B4941" t="str">
            <v xml:space="preserve">Ad. </v>
          </cell>
          <cell r="C4941" t="str">
            <v xml:space="preserve">Eşanjör (PN 16 çelik boru serpantinli)ser.alanı:4 m2) </v>
          </cell>
          <cell r="D4941">
            <v>0</v>
          </cell>
        </row>
        <row r="4942">
          <cell r="A4942" t="str">
            <v>160.405</v>
          </cell>
          <cell r="B4942" t="str">
            <v xml:space="preserve">Ad. </v>
          </cell>
          <cell r="C4942" t="str">
            <v xml:space="preserve">Eşanjör (PN 16 çelik boru serpantinli)ser.alanı:5 m2) </v>
          </cell>
          <cell r="D4942">
            <v>0</v>
          </cell>
        </row>
        <row r="4943">
          <cell r="A4943" t="str">
            <v>160.406</v>
          </cell>
          <cell r="B4943" t="str">
            <v xml:space="preserve">Ad. </v>
          </cell>
          <cell r="C4943" t="str">
            <v xml:space="preserve">Eşanjör (PN 16 çelik boru serpantinli)ser.alanı:6 m2) </v>
          </cell>
          <cell r="D4943">
            <v>0</v>
          </cell>
        </row>
        <row r="4944">
          <cell r="A4944" t="str">
            <v>160.407</v>
          </cell>
          <cell r="B4944" t="str">
            <v xml:space="preserve">Ad. </v>
          </cell>
          <cell r="C4944" t="str">
            <v xml:space="preserve">Eşanjör (PN 16 çelik boru serpantinli)ser.alanı:8 m2) </v>
          </cell>
          <cell r="D4944">
            <v>0</v>
          </cell>
        </row>
        <row r="4945">
          <cell r="A4945" t="str">
            <v>160.408</v>
          </cell>
          <cell r="B4945" t="str">
            <v xml:space="preserve">Ad. </v>
          </cell>
          <cell r="C4945" t="str">
            <v xml:space="preserve">Eşanjör (PN 16 çelik boru serpantinli)ser.alanı:10 m2) </v>
          </cell>
          <cell r="D4945">
            <v>0</v>
          </cell>
        </row>
        <row r="4946">
          <cell r="A4946" t="str">
            <v>160.409</v>
          </cell>
          <cell r="B4946" t="str">
            <v xml:space="preserve">Ad. </v>
          </cell>
          <cell r="C4946" t="str">
            <v xml:space="preserve">Eşanjör (PN 16 çelik boru serpantinli)ser.alanı:12.5 m2) </v>
          </cell>
          <cell r="D4946">
            <v>0</v>
          </cell>
        </row>
        <row r="4947">
          <cell r="A4947" t="str">
            <v>160.410</v>
          </cell>
          <cell r="B4947" t="str">
            <v xml:space="preserve">Ad. </v>
          </cell>
          <cell r="C4947" t="str">
            <v xml:space="preserve">Eşanjör (PN 16 çelik boru serpantinli)ser.alanı:15 m2) </v>
          </cell>
          <cell r="D4947">
            <v>0</v>
          </cell>
        </row>
        <row r="4948">
          <cell r="A4948" t="str">
            <v>160.411</v>
          </cell>
          <cell r="B4948" t="str">
            <v xml:space="preserve">Ad. </v>
          </cell>
          <cell r="C4948" t="str">
            <v xml:space="preserve">Eşanjör (PN 16 çelik boru serpantinli)ser.alanı:17.5 m2) </v>
          </cell>
          <cell r="D4948">
            <v>0</v>
          </cell>
        </row>
        <row r="4949">
          <cell r="A4949" t="str">
            <v>160.412</v>
          </cell>
          <cell r="B4949" t="str">
            <v xml:space="preserve">Ad. </v>
          </cell>
          <cell r="C4949" t="str">
            <v xml:space="preserve">Eşanjör (PN 16 çelik boru serpantinli)ser.alanı:20 m2) </v>
          </cell>
          <cell r="D4949">
            <v>0</v>
          </cell>
        </row>
        <row r="4950">
          <cell r="A4950" t="str">
            <v>160.413</v>
          </cell>
          <cell r="B4950" t="str">
            <v xml:space="preserve">Ad. </v>
          </cell>
          <cell r="C4950" t="str">
            <v xml:space="preserve">Eşanjör (PN 16 çelik boru serpantinli)ser.alanı:25 m2) </v>
          </cell>
          <cell r="D4950">
            <v>0</v>
          </cell>
        </row>
        <row r="4951">
          <cell r="A4951" t="str">
            <v>160.414</v>
          </cell>
          <cell r="B4951" t="str">
            <v xml:space="preserve">Ad. </v>
          </cell>
          <cell r="C4951" t="str">
            <v xml:space="preserve">Eşanjör (PN 16 çelik boru serpantinli)ser.alanı:30 m2) </v>
          </cell>
          <cell r="D4951">
            <v>0</v>
          </cell>
        </row>
        <row r="4952">
          <cell r="A4952" t="str">
            <v>160.415</v>
          </cell>
          <cell r="B4952" t="str">
            <v xml:space="preserve">Ad. </v>
          </cell>
          <cell r="C4952" t="str">
            <v xml:space="preserve">Eşanjör (PN 16 çelik boru serpantinli)ser.alanı:35 m2) </v>
          </cell>
          <cell r="D4952">
            <v>0</v>
          </cell>
        </row>
        <row r="4953">
          <cell r="A4953" t="str">
            <v>160.416</v>
          </cell>
          <cell r="B4953" t="str">
            <v xml:space="preserve">Ad. </v>
          </cell>
          <cell r="C4953" t="str">
            <v xml:space="preserve">Eşanjör (PN 16 çelik boru serpantinli)ser.alanı:40 m2) </v>
          </cell>
          <cell r="D4953">
            <v>0</v>
          </cell>
        </row>
        <row r="4954">
          <cell r="A4954" t="str">
            <v>160.417</v>
          </cell>
          <cell r="B4954" t="str">
            <v xml:space="preserve">Ad. </v>
          </cell>
          <cell r="C4954" t="str">
            <v xml:space="preserve">Eşanjör (PN 16 çelik boru serpantinli)ser.alanı:45 m2) </v>
          </cell>
          <cell r="D4954">
            <v>0</v>
          </cell>
        </row>
        <row r="4955">
          <cell r="A4955" t="str">
            <v>160.418</v>
          </cell>
          <cell r="B4955" t="str">
            <v xml:space="preserve">Ad. </v>
          </cell>
          <cell r="C4955" t="str">
            <v xml:space="preserve">Eşanjör (PN 16 çelik boru serpantinli)ser.alanı:50 m2) </v>
          </cell>
          <cell r="D4955">
            <v>0</v>
          </cell>
        </row>
        <row r="4956">
          <cell r="A4956" t="str">
            <v>160.419</v>
          </cell>
          <cell r="B4956" t="str">
            <v xml:space="preserve">Ad. </v>
          </cell>
          <cell r="C4956" t="str">
            <v xml:space="preserve">Eşanjör (PN 16 çelik boru serpantinli)ser.alanı:60 m2) </v>
          </cell>
          <cell r="D4956">
            <v>0</v>
          </cell>
        </row>
        <row r="4957">
          <cell r="A4957" t="str">
            <v>160.420</v>
          </cell>
          <cell r="B4957" t="str">
            <v xml:space="preserve">Ad. </v>
          </cell>
          <cell r="C4957" t="str">
            <v xml:space="preserve">Eşanjör (PN 16 çelik boru serpantinli)ser.alanı:70 m2) </v>
          </cell>
          <cell r="D4957">
            <v>0</v>
          </cell>
        </row>
        <row r="4958">
          <cell r="A4958" t="str">
            <v>160.421</v>
          </cell>
          <cell r="B4958" t="str">
            <v xml:space="preserve">Ad. </v>
          </cell>
          <cell r="C4958" t="str">
            <v xml:space="preserve">Eşanjör (PN 16 çelik boru serpantinli)ser.alanı:80 m2) </v>
          </cell>
          <cell r="D4958">
            <v>0</v>
          </cell>
        </row>
        <row r="4959">
          <cell r="A4959" t="str">
            <v>160.422</v>
          </cell>
          <cell r="B4959" t="str">
            <v xml:space="preserve">Ad. </v>
          </cell>
          <cell r="C4959" t="str">
            <v xml:space="preserve">Eşanjör (PN 16 çelik boru serpantinli)ser.alanı:90 m2) </v>
          </cell>
          <cell r="D4959">
            <v>0</v>
          </cell>
        </row>
        <row r="4960">
          <cell r="A4960" t="str">
            <v>160.423</v>
          </cell>
          <cell r="B4960" t="str">
            <v xml:space="preserve">Ad. </v>
          </cell>
          <cell r="C4960" t="str">
            <v xml:space="preserve">Eşanjör (PN 16 çelik boru serpantinli)ser.alanı:100 m2) </v>
          </cell>
          <cell r="D4960">
            <v>0</v>
          </cell>
        </row>
        <row r="4961">
          <cell r="A4961" t="str">
            <v>160.424</v>
          </cell>
          <cell r="B4961" t="str">
            <v xml:space="preserve">Ad. </v>
          </cell>
          <cell r="C4961" t="str">
            <v xml:space="preserve">Eşanjör (PN 16 çelik boru serpantinli)ser.alanı:110 m2) </v>
          </cell>
          <cell r="D4961">
            <v>0</v>
          </cell>
        </row>
        <row r="4962">
          <cell r="A4962" t="str">
            <v>160.425</v>
          </cell>
          <cell r="B4962" t="str">
            <v xml:space="preserve">Ad. </v>
          </cell>
          <cell r="C4962" t="str">
            <v xml:space="preserve">Eşanjör (PN 16 çelik boru serpantinli)ser.alanı:120 m2) </v>
          </cell>
          <cell r="D4962">
            <v>0</v>
          </cell>
        </row>
        <row r="4963">
          <cell r="A4963" t="str">
            <v>160.426</v>
          </cell>
          <cell r="B4963" t="str">
            <v xml:space="preserve">Ad. </v>
          </cell>
          <cell r="C4963" t="str">
            <v xml:space="preserve">Eşanjör (PN 16 çelik boru serpantinli)ser.alanı:130 m2) </v>
          </cell>
          <cell r="D4963">
            <v>0</v>
          </cell>
        </row>
        <row r="4964">
          <cell r="A4964" t="str">
            <v>160.500</v>
          </cell>
          <cell r="B4964" t="str">
            <v xml:space="preserve">Ad. </v>
          </cell>
          <cell r="C4964" t="str">
            <v xml:space="preserve">PN 25 Kalitesinde en az F.37.2 malzemeli dikişsiz patent borulu </v>
          </cell>
          <cell r="D4964">
            <v>0</v>
          </cell>
        </row>
        <row r="4965">
          <cell r="A4965" t="str">
            <v>160.501</v>
          </cell>
          <cell r="B4965" t="str">
            <v xml:space="preserve">Ad. </v>
          </cell>
          <cell r="C4965" t="str">
            <v xml:space="preserve">Eşanjör (PN 25 çelik boru serpantinli)ser.alanı: 1 m2) </v>
          </cell>
          <cell r="D4965">
            <v>0</v>
          </cell>
        </row>
        <row r="4966">
          <cell r="A4966" t="str">
            <v>160.502</v>
          </cell>
          <cell r="B4966" t="str">
            <v xml:space="preserve">Ad. </v>
          </cell>
          <cell r="C4966" t="str">
            <v xml:space="preserve">Eşanjör (PN 25 çelik boru serpantinli)ser.alanı:2 m2) </v>
          </cell>
          <cell r="D4966">
            <v>0</v>
          </cell>
        </row>
        <row r="4967">
          <cell r="A4967" t="str">
            <v>160.503</v>
          </cell>
          <cell r="B4967" t="str">
            <v xml:space="preserve">Ad. </v>
          </cell>
          <cell r="C4967" t="str">
            <v xml:space="preserve">Eşanjör (PN 25 çelik boru serpantinli)ser.alanı:3 m2) </v>
          </cell>
          <cell r="D4967">
            <v>0</v>
          </cell>
        </row>
        <row r="4968">
          <cell r="A4968" t="str">
            <v>160.504</v>
          </cell>
          <cell r="B4968" t="str">
            <v xml:space="preserve">Ad. </v>
          </cell>
          <cell r="C4968" t="str">
            <v xml:space="preserve">Eşanjör (PN 25 çelik boru serpantinli)ser.alanı:4 m2) </v>
          </cell>
          <cell r="D4968">
            <v>0</v>
          </cell>
        </row>
        <row r="4969">
          <cell r="A4969" t="str">
            <v>160.505</v>
          </cell>
          <cell r="B4969" t="str">
            <v xml:space="preserve">Ad. </v>
          </cell>
          <cell r="C4969" t="str">
            <v xml:space="preserve">Eşanjör (PN 25 çelik boru serpantinli)ser.alanı:5 m2) </v>
          </cell>
          <cell r="D4969">
            <v>0</v>
          </cell>
        </row>
        <row r="4970">
          <cell r="A4970" t="str">
            <v>160.506</v>
          </cell>
          <cell r="B4970" t="str">
            <v xml:space="preserve">Ad. </v>
          </cell>
          <cell r="C4970" t="str">
            <v xml:space="preserve">Eşanjör (PN 25 çelik boru serpantinli)ser.alanı:6 m2) </v>
          </cell>
          <cell r="D4970">
            <v>0</v>
          </cell>
        </row>
        <row r="4971">
          <cell r="A4971" t="str">
            <v>160.507</v>
          </cell>
          <cell r="B4971" t="str">
            <v xml:space="preserve">Ad. </v>
          </cell>
          <cell r="C4971" t="str">
            <v xml:space="preserve">Eşanjör (PN 25 çelik boru serpantinli)ser.alanı:8 m2) </v>
          </cell>
          <cell r="D4971">
            <v>0</v>
          </cell>
        </row>
        <row r="4972">
          <cell r="A4972" t="str">
            <v>160.508</v>
          </cell>
          <cell r="B4972" t="str">
            <v xml:space="preserve">Ad. </v>
          </cell>
          <cell r="C4972" t="str">
            <v xml:space="preserve">Eşanjör (PN 25 çelik boru serpantinli)ser.alanı:10 m2) </v>
          </cell>
          <cell r="D4972">
            <v>0</v>
          </cell>
        </row>
        <row r="4973">
          <cell r="A4973" t="str">
            <v>160.509</v>
          </cell>
          <cell r="B4973" t="str">
            <v xml:space="preserve">Ad. </v>
          </cell>
          <cell r="C4973" t="str">
            <v xml:space="preserve">Eşanjör (PN 25 çelik boru serpantinli)ser.alanı:12.5 m2) </v>
          </cell>
          <cell r="D4973">
            <v>0</v>
          </cell>
        </row>
        <row r="4974">
          <cell r="A4974" t="str">
            <v>160.510</v>
          </cell>
          <cell r="B4974" t="str">
            <v xml:space="preserve">Ad. </v>
          </cell>
          <cell r="C4974" t="str">
            <v xml:space="preserve">Eşanjör (PN 25 çelik boru serpantinli)ser.alanı:15 m2) </v>
          </cell>
          <cell r="D4974">
            <v>0</v>
          </cell>
        </row>
        <row r="4975">
          <cell r="A4975" t="str">
            <v>160.511</v>
          </cell>
          <cell r="B4975" t="str">
            <v xml:space="preserve">Ad. </v>
          </cell>
          <cell r="C4975" t="str">
            <v xml:space="preserve">Eşanjör (PN 25 çelik boru serpantinli)ser.alanı:17.5 m2) </v>
          </cell>
          <cell r="D4975">
            <v>0</v>
          </cell>
        </row>
        <row r="4976">
          <cell r="A4976" t="str">
            <v>160.512</v>
          </cell>
          <cell r="B4976" t="str">
            <v xml:space="preserve">Ad. </v>
          </cell>
          <cell r="C4976" t="str">
            <v xml:space="preserve">Eşanjör (PN 25 çelik boru serpantinli)ser.alanı:20 m2) </v>
          </cell>
          <cell r="D4976">
            <v>0</v>
          </cell>
        </row>
        <row r="4977">
          <cell r="A4977" t="str">
            <v>160.513</v>
          </cell>
          <cell r="B4977" t="str">
            <v xml:space="preserve">Ad. </v>
          </cell>
          <cell r="C4977" t="str">
            <v xml:space="preserve">Eşanjör (PN 25 çelik boru serpantinli)ser.alanı:25 m2) </v>
          </cell>
          <cell r="D4977">
            <v>0</v>
          </cell>
        </row>
        <row r="4978">
          <cell r="A4978" t="str">
            <v>160.514</v>
          </cell>
          <cell r="B4978" t="str">
            <v xml:space="preserve">Ad. </v>
          </cell>
          <cell r="C4978" t="str">
            <v xml:space="preserve">Eşanjör (PN 25 çelik boru serpantinli)ser.alanı:30 m2) </v>
          </cell>
          <cell r="D4978">
            <v>0</v>
          </cell>
        </row>
        <row r="4979">
          <cell r="A4979" t="str">
            <v>160.515</v>
          </cell>
          <cell r="B4979" t="str">
            <v xml:space="preserve">Ad. </v>
          </cell>
          <cell r="C4979" t="str">
            <v xml:space="preserve">Eşanjör (PN 25 çelik boru serpantinli)ser.alanı:35 m2) </v>
          </cell>
          <cell r="D4979">
            <v>0</v>
          </cell>
        </row>
        <row r="4980">
          <cell r="A4980" t="str">
            <v>160.516</v>
          </cell>
          <cell r="B4980" t="str">
            <v xml:space="preserve">Ad. </v>
          </cell>
          <cell r="C4980" t="str">
            <v xml:space="preserve">Eşanjör (PN 25 çelik boru serpantinli)ser.alanı:40 m2) </v>
          </cell>
          <cell r="D4980">
            <v>0</v>
          </cell>
        </row>
        <row r="4981">
          <cell r="A4981" t="str">
            <v>160.517</v>
          </cell>
          <cell r="B4981" t="str">
            <v xml:space="preserve">Ad. </v>
          </cell>
          <cell r="C4981" t="str">
            <v xml:space="preserve">Eşanjör (PN 25 çelik boru serpantinli)ser.alanı:45 m2) </v>
          </cell>
          <cell r="D4981">
            <v>0</v>
          </cell>
        </row>
        <row r="4982">
          <cell r="A4982" t="str">
            <v>160.518</v>
          </cell>
          <cell r="B4982" t="str">
            <v xml:space="preserve">Ad. </v>
          </cell>
          <cell r="C4982" t="str">
            <v xml:space="preserve">Eşanjör (PN 25 çelik boru serpantinli)ser.alanı:50 m2) </v>
          </cell>
          <cell r="D4982">
            <v>0</v>
          </cell>
        </row>
        <row r="4983">
          <cell r="A4983" t="str">
            <v>160.519</v>
          </cell>
          <cell r="B4983" t="str">
            <v xml:space="preserve">Ad. </v>
          </cell>
          <cell r="C4983" t="str">
            <v xml:space="preserve">Eşanjör (PN 25 çelik boru serpantinli)ser.alanı:60 m2) </v>
          </cell>
          <cell r="D4983">
            <v>0</v>
          </cell>
        </row>
        <row r="4984">
          <cell r="A4984" t="str">
            <v>160.520</v>
          </cell>
          <cell r="B4984" t="str">
            <v xml:space="preserve">Ad. </v>
          </cell>
          <cell r="C4984" t="str">
            <v xml:space="preserve">Eşanjör (PN 25 çelik boru serpantinli)ser.alanı:70 m2) </v>
          </cell>
          <cell r="D4984">
            <v>0</v>
          </cell>
        </row>
        <row r="4985">
          <cell r="A4985" t="str">
            <v>160.521</v>
          </cell>
          <cell r="B4985" t="str">
            <v xml:space="preserve">Ad. </v>
          </cell>
          <cell r="C4985" t="str">
            <v xml:space="preserve">Eşanjör (PN 25 çelik boru serpantinli)ser.alanı:80 m2) </v>
          </cell>
          <cell r="D4985">
            <v>0</v>
          </cell>
        </row>
        <row r="4986">
          <cell r="A4986" t="str">
            <v>160.522</v>
          </cell>
          <cell r="B4986" t="str">
            <v xml:space="preserve">Ad. </v>
          </cell>
          <cell r="C4986" t="str">
            <v xml:space="preserve">Eşanjör (PN 25 çelik boru serpantinli)ser.alanı:90 m2) </v>
          </cell>
          <cell r="D4986">
            <v>0</v>
          </cell>
        </row>
        <row r="4987">
          <cell r="A4987" t="str">
            <v>160.523</v>
          </cell>
          <cell r="B4987" t="str">
            <v xml:space="preserve">Ad. </v>
          </cell>
          <cell r="C4987" t="str">
            <v xml:space="preserve">Eşanjör (PN 25 çelik boru serpantinli)ser.alanı:100 m2) </v>
          </cell>
          <cell r="D4987">
            <v>0</v>
          </cell>
        </row>
        <row r="4988">
          <cell r="A4988" t="str">
            <v>160.524</v>
          </cell>
          <cell r="B4988" t="str">
            <v xml:space="preserve">Ad. </v>
          </cell>
          <cell r="C4988" t="str">
            <v xml:space="preserve">Eşanjör (PN 25 çelik boru serpantinli)ser.alanı:110 m2) </v>
          </cell>
          <cell r="D4988">
            <v>0</v>
          </cell>
        </row>
        <row r="4989">
          <cell r="A4989" t="str">
            <v>160.525</v>
          </cell>
          <cell r="B4989" t="str">
            <v xml:space="preserve">Ad. </v>
          </cell>
          <cell r="C4989" t="str">
            <v xml:space="preserve">Eşanjör (PN 25 çelik boru serpantinli)ser.alanı:120 m2) </v>
          </cell>
          <cell r="D4989">
            <v>0</v>
          </cell>
        </row>
        <row r="4990">
          <cell r="A4990" t="str">
            <v>160.526</v>
          </cell>
          <cell r="B4990" t="str">
            <v xml:space="preserve">Ad. </v>
          </cell>
          <cell r="C4990" t="str">
            <v xml:space="preserve">Eşanjör (PN 25 çelik boru serpantinli)ser.alanı:130 m2) </v>
          </cell>
          <cell r="D4990">
            <v>0</v>
          </cell>
        </row>
        <row r="4991">
          <cell r="A4991" t="str">
            <v>161.000</v>
          </cell>
          <cell r="B4991" t="str">
            <v xml:space="preserve">Ad. </v>
          </cell>
          <cell r="C4991" t="str">
            <v xml:space="preserve">DOLDURMA VE BOŞALTMA MUSLUĞU (TS-481 e uygun) </v>
          </cell>
          <cell r="D4991">
            <v>0</v>
          </cell>
        </row>
        <row r="4992">
          <cell r="A4992" t="str">
            <v>161.100</v>
          </cell>
          <cell r="B4992" t="str">
            <v xml:space="preserve">Ad. </v>
          </cell>
          <cell r="C4992" t="str">
            <v xml:space="preserve">Doldurma ve boşaltma musluğu (çap:20 mm (3/4") </v>
          </cell>
          <cell r="D4992">
            <v>10980000</v>
          </cell>
        </row>
        <row r="4993">
          <cell r="A4993" t="str">
            <v>161.200</v>
          </cell>
          <cell r="B4993" t="str">
            <v xml:space="preserve">Ad. </v>
          </cell>
          <cell r="C4993" t="str">
            <v xml:space="preserve">Doldurma ve boşaltma musluğu (çap:25 mm (1") </v>
          </cell>
          <cell r="D4993">
            <v>12430000</v>
          </cell>
        </row>
        <row r="4994">
          <cell r="A4994" t="str">
            <v>162.000</v>
          </cell>
          <cell r="B4994" t="str">
            <v xml:space="preserve">Ad. </v>
          </cell>
          <cell r="C4994" t="str">
            <v xml:space="preserve">TERMOMETRE : (Ölçü : Ad.: İhzarat : % 60) </v>
          </cell>
          <cell r="D4994">
            <v>0</v>
          </cell>
        </row>
        <row r="4995">
          <cell r="A4995" t="str">
            <v>162.100</v>
          </cell>
          <cell r="B4995" t="str">
            <v xml:space="preserve">Ad. </v>
          </cell>
          <cell r="C4995" t="str">
            <v xml:space="preserve">Renkli Sıvı </v>
          </cell>
          <cell r="D4995">
            <v>0</v>
          </cell>
        </row>
        <row r="4996">
          <cell r="A4996" t="str">
            <v>162.101</v>
          </cell>
          <cell r="B4996" t="str">
            <v xml:space="preserve">Ad. </v>
          </cell>
          <cell r="C4996" t="str">
            <v xml:space="preserve">Termometre (renkli sıvılı) 120 C taksimatlı </v>
          </cell>
          <cell r="D4996">
            <v>11660000</v>
          </cell>
        </row>
        <row r="4997">
          <cell r="A4997" t="str">
            <v>162.102</v>
          </cell>
          <cell r="B4997" t="str">
            <v xml:space="preserve">Ad. </v>
          </cell>
          <cell r="C4997" t="str">
            <v xml:space="preserve">Termometre (renkli sıvılı) 250 C taksimatlı </v>
          </cell>
          <cell r="D4997">
            <v>15550000</v>
          </cell>
        </row>
        <row r="4998">
          <cell r="A4998" t="str">
            <v>162.200</v>
          </cell>
          <cell r="B4998" t="str">
            <v xml:space="preserve">Ad. </v>
          </cell>
          <cell r="C4998" t="str">
            <v xml:space="preserve">Madeni : Aşağıda belirtilen çaplarda büyük derece bölüntülü madeni termometrenin komple olarak işyerinde temini ve istenilen yere montajı. </v>
          </cell>
          <cell r="D4998">
            <v>0</v>
          </cell>
        </row>
        <row r="4999">
          <cell r="A4999" t="str">
            <v>162.201</v>
          </cell>
          <cell r="B4999" t="str">
            <v xml:space="preserve">Ad. </v>
          </cell>
          <cell r="C4999" t="str">
            <v xml:space="preserve">Termometre (madeni) çap:100 mm, 120 C bölüntülü </v>
          </cell>
          <cell r="D4999">
            <v>17630000</v>
          </cell>
        </row>
        <row r="5000">
          <cell r="A5000" t="str">
            <v>162.202</v>
          </cell>
          <cell r="B5000" t="str">
            <v xml:space="preserve">Ad. </v>
          </cell>
          <cell r="C5000" t="str">
            <v xml:space="preserve">Termometre (madeni) çap:100 mm, 250 C bölüntülü </v>
          </cell>
          <cell r="D5000">
            <v>25400000</v>
          </cell>
        </row>
        <row r="5001">
          <cell r="A5001" t="str">
            <v>162.203</v>
          </cell>
          <cell r="B5001" t="str">
            <v xml:space="preserve">Ad. </v>
          </cell>
          <cell r="C5001" t="str">
            <v xml:space="preserve">Termometre (madeni) çap:150 mm, 120 C bölüntülü </v>
          </cell>
          <cell r="D5001">
            <v>25920000</v>
          </cell>
        </row>
        <row r="5002">
          <cell r="A5002" t="str">
            <v>162.204</v>
          </cell>
          <cell r="B5002" t="str">
            <v xml:space="preserve">Ad. </v>
          </cell>
          <cell r="C5002" t="str">
            <v xml:space="preserve">Termometre (madeni) çap:150 mm, 250 C bölüntülü </v>
          </cell>
          <cell r="D5002">
            <v>27740000</v>
          </cell>
        </row>
        <row r="5003">
          <cell r="A5003" t="str">
            <v>162.205</v>
          </cell>
          <cell r="B5003" t="str">
            <v xml:space="preserve">Ad. </v>
          </cell>
          <cell r="C5003" t="str">
            <v xml:space="preserve">Termometre (madeni) çap:200 mm, 120 C bölüntülü </v>
          </cell>
          <cell r="D5003">
            <v>29020000</v>
          </cell>
        </row>
        <row r="5004">
          <cell r="A5004" t="str">
            <v>162.206</v>
          </cell>
          <cell r="B5004" t="str">
            <v xml:space="preserve">Ad. </v>
          </cell>
          <cell r="C5004" t="str">
            <v xml:space="preserve">Termometre (madeni) çap:200 mm, 250 C bölüntülü </v>
          </cell>
          <cell r="D5004">
            <v>29800000</v>
          </cell>
        </row>
        <row r="5005">
          <cell r="A5005" t="str">
            <v>162.300</v>
          </cell>
          <cell r="B5005" t="str">
            <v xml:space="preserve">Ad. </v>
          </cell>
          <cell r="C5005" t="str">
            <v xml:space="preserve">Uzak mesafe termometresi </v>
          </cell>
          <cell r="D5005">
            <v>0</v>
          </cell>
        </row>
        <row r="5006">
          <cell r="A5006" t="str">
            <v>162.301</v>
          </cell>
          <cell r="B5006" t="str">
            <v xml:space="preserve">Ad. </v>
          </cell>
          <cell r="C5006" t="str">
            <v xml:space="preserve">Termometre (uzak mesafeli) 500 C bölüntülü </v>
          </cell>
          <cell r="D5006">
            <v>108860000</v>
          </cell>
        </row>
        <row r="5007">
          <cell r="A5007" t="str">
            <v>162.400</v>
          </cell>
          <cell r="B5007" t="str">
            <v xml:space="preserve">Ad. </v>
          </cell>
          <cell r="C5007" t="str">
            <v xml:space="preserve">Termometre (azami-asgari) </v>
          </cell>
          <cell r="D5007">
            <v>44060000</v>
          </cell>
        </row>
        <row r="5008">
          <cell r="A5008" t="str">
            <v>163.000</v>
          </cell>
          <cell r="B5008" t="str">
            <v xml:space="preserve">Ad. </v>
          </cell>
          <cell r="C5008" t="str">
            <v xml:space="preserve">HİDROMETRE : (Ölçü:d.:İhzarat : % 60)(TS-617). </v>
          </cell>
          <cell r="D5008">
            <v>0</v>
          </cell>
        </row>
        <row r="5009">
          <cell r="A5009" t="str">
            <v>163.100</v>
          </cell>
          <cell r="B5009" t="str">
            <v xml:space="preserve">Ad. </v>
          </cell>
          <cell r="C5009" t="str">
            <v xml:space="preserve">Hidrometre (çap:100 mm, 25 mss'na kadar) </v>
          </cell>
          <cell r="D5009">
            <v>17880000</v>
          </cell>
        </row>
        <row r="5010">
          <cell r="A5010" t="str">
            <v>163.200</v>
          </cell>
          <cell r="B5010" t="str">
            <v xml:space="preserve">Ad. </v>
          </cell>
          <cell r="C5010" t="str">
            <v xml:space="preserve">Hidrometre (çap:100 mm, 50 mss'na kadar) </v>
          </cell>
          <cell r="D5010">
            <v>19440000</v>
          </cell>
        </row>
        <row r="5011">
          <cell r="A5011" t="str">
            <v>163.300</v>
          </cell>
          <cell r="B5011" t="str">
            <v xml:space="preserve">Ad. </v>
          </cell>
          <cell r="C5011" t="str">
            <v xml:space="preserve">Hidrometre (çap:150 mm, 25 mss'na kadar) </v>
          </cell>
          <cell r="D5011">
            <v>24880000</v>
          </cell>
        </row>
        <row r="5012">
          <cell r="A5012" t="str">
            <v>163.400</v>
          </cell>
          <cell r="B5012" t="str">
            <v xml:space="preserve">Ad. </v>
          </cell>
          <cell r="C5012" t="str">
            <v xml:space="preserve">Hidrometre (çap:150 mm, 50 mss'na kadar) </v>
          </cell>
          <cell r="D5012">
            <v>27210000</v>
          </cell>
        </row>
        <row r="5013">
          <cell r="A5013" t="str">
            <v>163.500</v>
          </cell>
          <cell r="B5013" t="str">
            <v xml:space="preserve">Ad. </v>
          </cell>
          <cell r="C5013" t="str">
            <v xml:space="preserve">Kazan blöf vanası </v>
          </cell>
          <cell r="D5013">
            <v>634240000</v>
          </cell>
        </row>
        <row r="5014">
          <cell r="A5014" t="str">
            <v>163.600</v>
          </cell>
          <cell r="B5014" t="str">
            <v xml:space="preserve">Ad. </v>
          </cell>
          <cell r="C5014" t="str">
            <v xml:space="preserve">Kazan drenaj ve su alma musluğu </v>
          </cell>
          <cell r="D5014">
            <v>124400000</v>
          </cell>
        </row>
        <row r="5015">
          <cell r="A5015" t="str">
            <v>163.700</v>
          </cell>
          <cell r="B5015" t="str">
            <v xml:space="preserve">Ad. </v>
          </cell>
          <cell r="C5015" t="str">
            <v xml:space="preserve">Manometre musluğu </v>
          </cell>
          <cell r="D5015">
            <v>107330000</v>
          </cell>
        </row>
        <row r="5016">
          <cell r="A5016" t="str">
            <v>164.000</v>
          </cell>
          <cell r="B5016" t="str">
            <v xml:space="preserve">Ad. </v>
          </cell>
          <cell r="C5016" t="str">
            <v xml:space="preserve">MANOMETRE : (Ölçü:Ad.:İhzarat: % 60) </v>
          </cell>
          <cell r="D5016">
            <v>0</v>
          </cell>
        </row>
        <row r="5017">
          <cell r="A5017" t="str">
            <v>164.100</v>
          </cell>
          <cell r="B5017" t="str">
            <v xml:space="preserve">Ad. </v>
          </cell>
          <cell r="C5017" t="str">
            <v xml:space="preserve">Manometre (çap:100 mm , 1 atü'ye kadar bölüntülü) </v>
          </cell>
          <cell r="D5017">
            <v>17600000</v>
          </cell>
        </row>
        <row r="5018">
          <cell r="A5018" t="str">
            <v>164.200</v>
          </cell>
          <cell r="B5018" t="str">
            <v xml:space="preserve">Ad. </v>
          </cell>
          <cell r="C5018" t="str">
            <v xml:space="preserve">Manometre (çap:100 mm , 3 atü'ye kadar bölüntülü) </v>
          </cell>
          <cell r="D5018">
            <v>17600000</v>
          </cell>
        </row>
        <row r="5019">
          <cell r="A5019" t="str">
            <v>164.300</v>
          </cell>
          <cell r="B5019" t="str">
            <v xml:space="preserve">Ad. </v>
          </cell>
          <cell r="C5019" t="str">
            <v xml:space="preserve">Manometre (çap:100 mm , 5 atü'ye kadar bölüntülü) </v>
          </cell>
          <cell r="D5019">
            <v>17600000</v>
          </cell>
        </row>
        <row r="5020">
          <cell r="A5020" t="str">
            <v>164.400</v>
          </cell>
          <cell r="B5020" t="str">
            <v xml:space="preserve">Ad. </v>
          </cell>
          <cell r="C5020" t="str">
            <v xml:space="preserve">Manometre (çap:100 mm , 10 atü'ye kadar bölüntülü) </v>
          </cell>
          <cell r="D5020">
            <v>22030000</v>
          </cell>
        </row>
        <row r="5021">
          <cell r="A5021" t="str">
            <v>164.500</v>
          </cell>
          <cell r="B5021" t="str">
            <v xml:space="preserve">Ad. </v>
          </cell>
          <cell r="C5021" t="str">
            <v xml:space="preserve">Manometre (çap:100 mm , 15 atü'ye kadar bölüntülü) </v>
          </cell>
          <cell r="D5021">
            <v>24620000</v>
          </cell>
        </row>
        <row r="5022">
          <cell r="A5022" t="str">
            <v>164.600</v>
          </cell>
          <cell r="B5022" t="str">
            <v xml:space="preserve">Ad. </v>
          </cell>
          <cell r="C5022" t="str">
            <v xml:space="preserve">Manometre (çap:150 mm , 3 atü'ye kadar bölüntülü) </v>
          </cell>
          <cell r="D5022">
            <v>25920000</v>
          </cell>
        </row>
        <row r="5023">
          <cell r="A5023" t="str">
            <v>164.700</v>
          </cell>
          <cell r="B5023" t="str">
            <v xml:space="preserve">Ad. </v>
          </cell>
          <cell r="C5023" t="str">
            <v xml:space="preserve">Manometre (çap:150 mm , 5 atü'ye kadar bölüntülü) </v>
          </cell>
          <cell r="D5023">
            <v>29020000</v>
          </cell>
        </row>
        <row r="5024">
          <cell r="A5024" t="str">
            <v>164.800</v>
          </cell>
          <cell r="B5024" t="str">
            <v xml:space="preserve">Ad. </v>
          </cell>
          <cell r="C5024" t="str">
            <v xml:space="preserve">Manometre (çap:150 mm , 10 atü'ye kadar bölüntülü) </v>
          </cell>
          <cell r="D5024">
            <v>30840000</v>
          </cell>
        </row>
        <row r="5025">
          <cell r="A5025" t="str">
            <v>164.900</v>
          </cell>
          <cell r="B5025" t="str">
            <v xml:space="preserve">Ad. </v>
          </cell>
          <cell r="C5025" t="str">
            <v xml:space="preserve">Manometre (çap:150 mm , 15 atü'ye kadar bölüntülü) </v>
          </cell>
          <cell r="D5025">
            <v>32400000</v>
          </cell>
        </row>
        <row r="5026">
          <cell r="A5026" t="str">
            <v>165.000</v>
          </cell>
          <cell r="B5026" t="str">
            <v xml:space="preserve">m2 </v>
          </cell>
          <cell r="C5026" t="str">
            <v xml:space="preserve">ISITICILAR:(Radyatörler):(Ölçü:m2:İhzarat:80) </v>
          </cell>
          <cell r="D5026">
            <v>0</v>
          </cell>
        </row>
        <row r="5027">
          <cell r="A5027" t="str">
            <v>165.100</v>
          </cell>
          <cell r="B5027" t="str">
            <v xml:space="preserve">m2 </v>
          </cell>
          <cell r="C5027" t="str">
            <v xml:space="preserve">Dökme dilimli düz satıhlı A serisi radyatörler </v>
          </cell>
          <cell r="D5027">
            <v>0</v>
          </cell>
        </row>
        <row r="5028">
          <cell r="A5028" t="str">
            <v>165.200</v>
          </cell>
          <cell r="B5028" t="str">
            <v xml:space="preserve">m2 </v>
          </cell>
          <cell r="C5028" t="str">
            <v xml:space="preserve">Dökme dilimli düz satıhlı B serisi radyatörler </v>
          </cell>
          <cell r="D5028">
            <v>0</v>
          </cell>
        </row>
        <row r="5029">
          <cell r="A5029" t="str">
            <v>165.201</v>
          </cell>
          <cell r="B5029" t="str">
            <v xml:space="preserve">m2 </v>
          </cell>
          <cell r="C5029" t="str">
            <v xml:space="preserve">Dökme dilimli düz satıhlı b serisi radyatör (70/900 mm) </v>
          </cell>
          <cell r="D5029">
            <v>47440000</v>
          </cell>
        </row>
        <row r="5030">
          <cell r="A5030" t="str">
            <v>165.202</v>
          </cell>
          <cell r="B5030" t="str">
            <v xml:space="preserve">m2 </v>
          </cell>
          <cell r="C5030" t="str">
            <v xml:space="preserve">Dökme dilimli düz satıhlı b serisi radyatör (160/900 mm) </v>
          </cell>
          <cell r="D5030">
            <v>48890000</v>
          </cell>
        </row>
        <row r="5031">
          <cell r="A5031" t="str">
            <v>165.204</v>
          </cell>
          <cell r="B5031" t="str">
            <v xml:space="preserve">m2 </v>
          </cell>
          <cell r="C5031" t="str">
            <v xml:space="preserve">Dökme dilimli düz satıhlı b serisi radyatör (110/500 mm) </v>
          </cell>
          <cell r="D5031">
            <v>45980000</v>
          </cell>
        </row>
        <row r="5032">
          <cell r="A5032" t="str">
            <v>165.205</v>
          </cell>
          <cell r="B5032" t="str">
            <v xml:space="preserve">m2 </v>
          </cell>
          <cell r="C5032" t="str">
            <v xml:space="preserve">Dökme dilimli düz satıhlı b serisi radyatör (160/500 mm) </v>
          </cell>
          <cell r="D5032">
            <v>47070000</v>
          </cell>
        </row>
        <row r="5033">
          <cell r="A5033" t="str">
            <v>165.206</v>
          </cell>
          <cell r="B5033" t="str">
            <v xml:space="preserve">m2 </v>
          </cell>
          <cell r="C5033" t="str">
            <v xml:space="preserve">Dökme dilimli düz satıhlı b serisi radyatör (220/500 mm) </v>
          </cell>
          <cell r="D5033">
            <v>45150000</v>
          </cell>
        </row>
        <row r="5034">
          <cell r="A5034" t="str">
            <v>165.207</v>
          </cell>
          <cell r="B5034" t="str">
            <v xml:space="preserve">m2 </v>
          </cell>
          <cell r="C5034" t="str">
            <v xml:space="preserve">Dökme dilimli düz satıhlı b serisi radyatör (160/350 mm) </v>
          </cell>
          <cell r="D5034">
            <v>51820000</v>
          </cell>
        </row>
        <row r="5035">
          <cell r="A5035" t="str">
            <v>165.210</v>
          </cell>
          <cell r="B5035" t="str">
            <v xml:space="preserve">m2 </v>
          </cell>
          <cell r="C5035" t="str">
            <v xml:space="preserve">Dökme dilimli düz satıhlı b serisi radyatör (70/500 mm) </v>
          </cell>
          <cell r="D5035">
            <v>50080000</v>
          </cell>
        </row>
        <row r="5036">
          <cell r="A5036" t="str">
            <v>165.300</v>
          </cell>
          <cell r="B5036" t="str">
            <v xml:space="preserve">m2 </v>
          </cell>
          <cell r="C5036" t="str">
            <v xml:space="preserve">Dökme dilimli, kolonlu radyatörler:(TS-369/1+). </v>
          </cell>
          <cell r="D5036">
            <v>0</v>
          </cell>
        </row>
        <row r="5037">
          <cell r="A5037" t="str">
            <v>165.305</v>
          </cell>
          <cell r="B5037" t="str">
            <v xml:space="preserve">m2 </v>
          </cell>
          <cell r="C5037" t="str">
            <v xml:space="preserve">Dökme dilimli kolonlu radyatör (144/800 mm) </v>
          </cell>
          <cell r="D5037">
            <v>49800000</v>
          </cell>
        </row>
        <row r="5038">
          <cell r="A5038" t="str">
            <v>165.306</v>
          </cell>
          <cell r="B5038" t="str">
            <v xml:space="preserve">m2 </v>
          </cell>
          <cell r="C5038" t="str">
            <v xml:space="preserve">Dökme dilimli kolonlu radyatör (221/800 mm) </v>
          </cell>
          <cell r="D5038">
            <v>49610000</v>
          </cell>
        </row>
        <row r="5039">
          <cell r="A5039" t="str">
            <v>165.308</v>
          </cell>
          <cell r="B5039" t="str">
            <v xml:space="preserve">m2 </v>
          </cell>
          <cell r="C5039" t="str">
            <v xml:space="preserve">Dökme dilimli kolonlu radyatör (144/650 mm) </v>
          </cell>
          <cell r="D5039">
            <v>47980000</v>
          </cell>
        </row>
        <row r="5040">
          <cell r="A5040" t="str">
            <v>165.309</v>
          </cell>
          <cell r="B5040" t="str">
            <v xml:space="preserve">m2 </v>
          </cell>
          <cell r="C5040" t="str">
            <v xml:space="preserve">Dökme dilimli kolonlu radyatör (221/650 mm) </v>
          </cell>
          <cell r="D5040">
            <v>45800000</v>
          </cell>
        </row>
        <row r="5041">
          <cell r="A5041" t="str">
            <v>165.311</v>
          </cell>
          <cell r="B5041" t="str">
            <v xml:space="preserve">m2 </v>
          </cell>
          <cell r="C5041" t="str">
            <v xml:space="preserve">Dökme dilimli kolonlu radyatör (144/500 mm) </v>
          </cell>
          <cell r="D5041">
            <v>50080000</v>
          </cell>
        </row>
        <row r="5042">
          <cell r="A5042" t="str">
            <v>165.312</v>
          </cell>
          <cell r="B5042" t="str">
            <v xml:space="preserve">m2 </v>
          </cell>
          <cell r="C5042" t="str">
            <v xml:space="preserve">Dökme dilimli kolonlu radyatör (221/500 mm) </v>
          </cell>
          <cell r="D5042">
            <v>47890000</v>
          </cell>
        </row>
        <row r="5043">
          <cell r="A5043" t="str">
            <v>165.317</v>
          </cell>
          <cell r="B5043" t="str">
            <v xml:space="preserve">m2 </v>
          </cell>
          <cell r="C5043" t="str">
            <v xml:space="preserve">Dökme dilimli kolonlu radyatör (144/350 mm) </v>
          </cell>
          <cell r="D5043">
            <v>53280000</v>
          </cell>
        </row>
        <row r="5044">
          <cell r="A5044" t="str">
            <v>165.318</v>
          </cell>
          <cell r="B5044" t="str">
            <v xml:space="preserve">m2 </v>
          </cell>
          <cell r="C5044" t="str">
            <v xml:space="preserve">Dökme dilimli kolonlu radyatör (221/350 mm) </v>
          </cell>
          <cell r="D5044">
            <v>52090000</v>
          </cell>
        </row>
        <row r="5045">
          <cell r="A5045" t="str">
            <v>165.323</v>
          </cell>
          <cell r="B5045" t="str">
            <v xml:space="preserve">m2 </v>
          </cell>
          <cell r="C5045" t="str">
            <v xml:space="preserve">Dökme dilimli kolonlu radyatör (144/602 mm) </v>
          </cell>
          <cell r="D5045">
            <v>48350000</v>
          </cell>
        </row>
        <row r="5046">
          <cell r="A5046" t="str">
            <v>165.400</v>
          </cell>
          <cell r="B5046" t="str">
            <v xml:space="preserve">m2 </v>
          </cell>
          <cell r="C5046" t="str">
            <v xml:space="preserve">Çelik radyatörler, A-Serisi : (TS-4311). </v>
          </cell>
          <cell r="D5046">
            <v>0</v>
          </cell>
        </row>
        <row r="5047">
          <cell r="A5047" t="str">
            <v>165.402</v>
          </cell>
          <cell r="B5047" t="str">
            <v xml:space="preserve">m2 </v>
          </cell>
          <cell r="C5047" t="str">
            <v xml:space="preserve">Çelik radyatör a serisi (150/1000 mm) </v>
          </cell>
          <cell r="D5047">
            <v>18820000</v>
          </cell>
        </row>
        <row r="5048">
          <cell r="A5048" t="str">
            <v>165.403</v>
          </cell>
          <cell r="B5048" t="str">
            <v xml:space="preserve">m2 </v>
          </cell>
          <cell r="C5048" t="str">
            <v xml:space="preserve">Çelik radyatör a serisi (200/1000 mm) </v>
          </cell>
          <cell r="D5048">
            <v>18210000</v>
          </cell>
        </row>
        <row r="5049">
          <cell r="A5049" t="str">
            <v>165.406</v>
          </cell>
          <cell r="B5049" t="str">
            <v xml:space="preserve">m2 </v>
          </cell>
          <cell r="C5049" t="str">
            <v xml:space="preserve">Çelik radyatör a serisi (150/500 mm) </v>
          </cell>
          <cell r="D5049">
            <v>18820000</v>
          </cell>
        </row>
        <row r="5050">
          <cell r="A5050" t="str">
            <v>165.407</v>
          </cell>
          <cell r="B5050" t="str">
            <v xml:space="preserve">m2 </v>
          </cell>
          <cell r="C5050" t="str">
            <v xml:space="preserve">Çelik radyatör a serisi (200/500 mm) </v>
          </cell>
          <cell r="D5050">
            <v>19440000</v>
          </cell>
        </row>
        <row r="5051">
          <cell r="A5051" t="str">
            <v>165.409</v>
          </cell>
          <cell r="B5051" t="str">
            <v xml:space="preserve">m2 </v>
          </cell>
          <cell r="C5051" t="str">
            <v xml:space="preserve">Çelik radyatör a serisi (200/300 mm) </v>
          </cell>
          <cell r="D5051">
            <v>20060000</v>
          </cell>
        </row>
        <row r="5052">
          <cell r="A5052" t="str">
            <v>165.500</v>
          </cell>
          <cell r="B5052" t="str">
            <v xml:space="preserve">m2 </v>
          </cell>
          <cell r="C5052" t="str">
            <v xml:space="preserve">Çelik radyatörler B-Serisi : </v>
          </cell>
          <cell r="D5052">
            <v>0</v>
          </cell>
        </row>
        <row r="5053">
          <cell r="A5053" t="str">
            <v>165.502</v>
          </cell>
          <cell r="B5053" t="str">
            <v xml:space="preserve">m2 </v>
          </cell>
          <cell r="C5053" t="str">
            <v xml:space="preserve">Çelik radyatör b serisi (160/900 mm) </v>
          </cell>
          <cell r="D5053">
            <v>24480000</v>
          </cell>
        </row>
        <row r="5054">
          <cell r="A5054" t="str">
            <v>165.503</v>
          </cell>
          <cell r="B5054" t="str">
            <v xml:space="preserve">m2 </v>
          </cell>
          <cell r="C5054" t="str">
            <v xml:space="preserve">Çelik radyatör b serisi (220/900 mm) </v>
          </cell>
          <cell r="D5054">
            <v>22830000</v>
          </cell>
        </row>
        <row r="5055">
          <cell r="A5055" t="str">
            <v>165.504</v>
          </cell>
          <cell r="B5055" t="str">
            <v xml:space="preserve">m2 </v>
          </cell>
          <cell r="C5055" t="str">
            <v xml:space="preserve">Çelik radyatör b serisi (110/500 mm) </v>
          </cell>
          <cell r="D5055">
            <v>27460000</v>
          </cell>
        </row>
        <row r="5056">
          <cell r="A5056" t="str">
            <v>165.505</v>
          </cell>
          <cell r="B5056" t="str">
            <v xml:space="preserve">m2 </v>
          </cell>
          <cell r="C5056" t="str">
            <v xml:space="preserve">Çelik radyatör b serisi (160/500 mm) </v>
          </cell>
          <cell r="D5056">
            <v>25610000</v>
          </cell>
        </row>
        <row r="5057">
          <cell r="A5057" t="str">
            <v>165.506</v>
          </cell>
          <cell r="B5057" t="str">
            <v xml:space="preserve">m2 </v>
          </cell>
          <cell r="C5057" t="str">
            <v xml:space="preserve">Çelik radyatör b serisi (220/500 mm) </v>
          </cell>
          <cell r="D5057">
            <v>24400000</v>
          </cell>
        </row>
        <row r="5058">
          <cell r="A5058" t="str">
            <v>165.507</v>
          </cell>
          <cell r="B5058" t="str">
            <v xml:space="preserve">m2 </v>
          </cell>
          <cell r="C5058" t="str">
            <v xml:space="preserve">Çelik radyatör b serisi (160/350 mm) </v>
          </cell>
          <cell r="D5058">
            <v>25610000</v>
          </cell>
        </row>
        <row r="5059">
          <cell r="A5059" t="str">
            <v>165.508</v>
          </cell>
          <cell r="B5059" t="str">
            <v xml:space="preserve">m2 </v>
          </cell>
          <cell r="C5059" t="str">
            <v xml:space="preserve">Çelik radyatör b serisi (220/350 mm) </v>
          </cell>
          <cell r="D5059">
            <v>25610000</v>
          </cell>
        </row>
        <row r="5060">
          <cell r="A5060" t="str">
            <v>165.509</v>
          </cell>
          <cell r="B5060" t="str">
            <v xml:space="preserve">m2 </v>
          </cell>
          <cell r="C5060" t="str">
            <v xml:space="preserve">Çelik radyatör b serisi (250/200 mm) </v>
          </cell>
          <cell r="D5060">
            <v>27460000</v>
          </cell>
        </row>
        <row r="5061">
          <cell r="A5061" t="str">
            <v>165.600</v>
          </cell>
          <cell r="B5061" t="str">
            <v xml:space="preserve">m2 </v>
          </cell>
          <cell r="C5061" t="str">
            <v xml:space="preserve">Alüminyum radyatörler : </v>
          </cell>
          <cell r="D5061">
            <v>0</v>
          </cell>
        </row>
        <row r="5062">
          <cell r="A5062" t="str">
            <v>165.610</v>
          </cell>
          <cell r="B5062" t="str">
            <v xml:space="preserve">m2 </v>
          </cell>
          <cell r="C5062" t="str">
            <v xml:space="preserve">CP tipi radyatörler : TS 3170'e uygun. CP-24-80/240 </v>
          </cell>
          <cell r="D5062">
            <v>0</v>
          </cell>
        </row>
        <row r="5063">
          <cell r="A5063" t="str">
            <v>165.620</v>
          </cell>
          <cell r="B5063" t="str">
            <v xml:space="preserve">m2 </v>
          </cell>
          <cell r="C5063" t="str">
            <v xml:space="preserve">CRN tipi radyatörler : TS-3170'e uygun : </v>
          </cell>
          <cell r="D5063">
            <v>0</v>
          </cell>
        </row>
        <row r="5064">
          <cell r="A5064" t="str">
            <v>165.621</v>
          </cell>
          <cell r="B5064" t="str">
            <v xml:space="preserve">m2 </v>
          </cell>
          <cell r="C5064" t="str">
            <v xml:space="preserve">Crn tipi radyatör (crn-30-146/300 mm) </v>
          </cell>
          <cell r="D5064">
            <v>35460000</v>
          </cell>
        </row>
        <row r="5065">
          <cell r="A5065" t="str">
            <v>165.622</v>
          </cell>
          <cell r="B5065" t="str">
            <v xml:space="preserve">m2 </v>
          </cell>
          <cell r="C5065" t="str">
            <v xml:space="preserve">Crn tipi radyatör (crn-33-146/350 mm) </v>
          </cell>
          <cell r="D5065">
            <v>31530000</v>
          </cell>
        </row>
        <row r="5066">
          <cell r="A5066" t="str">
            <v>165.623</v>
          </cell>
          <cell r="B5066" t="str">
            <v xml:space="preserve">m2 </v>
          </cell>
          <cell r="C5066" t="str">
            <v xml:space="preserve">Crn tipi radyatör (crn-35-106/500 mm) </v>
          </cell>
          <cell r="D5066">
            <v>31910000</v>
          </cell>
        </row>
        <row r="5067">
          <cell r="A5067" t="str">
            <v>165.624</v>
          </cell>
          <cell r="B5067" t="str">
            <v xml:space="preserve">m2 </v>
          </cell>
          <cell r="C5067" t="str">
            <v xml:space="preserve">Crn tipi radyatör (crn-36-106/551 mm) </v>
          </cell>
          <cell r="D5067">
            <v>32510000</v>
          </cell>
        </row>
        <row r="5068">
          <cell r="A5068" t="str">
            <v>165.625</v>
          </cell>
          <cell r="B5068" t="str">
            <v xml:space="preserve">m2 </v>
          </cell>
          <cell r="C5068" t="str">
            <v xml:space="preserve">Crn tipi radyatör (crn-50-120/697 mm) </v>
          </cell>
          <cell r="D5068">
            <v>30830000</v>
          </cell>
        </row>
        <row r="5069">
          <cell r="A5069" t="str">
            <v>165.626</v>
          </cell>
          <cell r="B5069" t="str">
            <v xml:space="preserve">m2 </v>
          </cell>
          <cell r="C5069" t="str">
            <v xml:space="preserve">Crn tipi radyatör (crn-65-120/800 mm) </v>
          </cell>
          <cell r="D5069">
            <v>29360000</v>
          </cell>
        </row>
        <row r="5070">
          <cell r="A5070" t="str">
            <v>165.627</v>
          </cell>
          <cell r="B5070" t="str">
            <v xml:space="preserve">m2 </v>
          </cell>
          <cell r="C5070" t="str">
            <v xml:space="preserve">Crn tipi radyatör (crn-75-120/900 mm) </v>
          </cell>
          <cell r="D5070">
            <v>29160000</v>
          </cell>
        </row>
        <row r="5071">
          <cell r="A5071" t="str">
            <v>165.630</v>
          </cell>
          <cell r="B5071" t="str">
            <v xml:space="preserve">m2 </v>
          </cell>
          <cell r="C5071" t="str">
            <v xml:space="preserve">E tipi radyatörler : TS-3170'e uygun : </v>
          </cell>
          <cell r="D5071">
            <v>0</v>
          </cell>
        </row>
        <row r="5072">
          <cell r="A5072" t="str">
            <v>165.631</v>
          </cell>
          <cell r="B5072" t="str">
            <v xml:space="preserve">m2 </v>
          </cell>
          <cell r="C5072" t="str">
            <v xml:space="preserve">E tipi radyatör (e-45-96/400 mm) </v>
          </cell>
          <cell r="D5072">
            <v>32510000</v>
          </cell>
        </row>
        <row r="5073">
          <cell r="A5073" t="str">
            <v>165.632</v>
          </cell>
          <cell r="B5073" t="str">
            <v xml:space="preserve">m2 </v>
          </cell>
          <cell r="C5073" t="str">
            <v xml:space="preserve">E tipi radyatör (e-55-105/500 mm) </v>
          </cell>
          <cell r="D5073">
            <v>30740000</v>
          </cell>
        </row>
        <row r="5074">
          <cell r="A5074" t="str">
            <v>165.633</v>
          </cell>
          <cell r="B5074" t="str">
            <v xml:space="preserve">m2 </v>
          </cell>
          <cell r="C5074" t="str">
            <v xml:space="preserve">E tipi radyatör (me-45-100/500 mm) </v>
          </cell>
          <cell r="D5074">
            <v>30830000</v>
          </cell>
        </row>
        <row r="5075">
          <cell r="A5075" t="str">
            <v>165.640</v>
          </cell>
          <cell r="B5075" t="str">
            <v xml:space="preserve">m2 </v>
          </cell>
          <cell r="C5075" t="str">
            <v xml:space="preserve">P tipi radyatörler : </v>
          </cell>
          <cell r="D5075">
            <v>0</v>
          </cell>
        </row>
        <row r="5076">
          <cell r="A5076" t="str">
            <v>165.650</v>
          </cell>
          <cell r="B5076" t="str">
            <v xml:space="preserve">m2 </v>
          </cell>
          <cell r="C5076" t="str">
            <v xml:space="preserve">V ve B tipi radyatörler : </v>
          </cell>
          <cell r="D5076">
            <v>0</v>
          </cell>
        </row>
        <row r="5077">
          <cell r="A5077" t="str">
            <v>165.652</v>
          </cell>
          <cell r="B5077" t="str">
            <v xml:space="preserve">m2 </v>
          </cell>
          <cell r="C5077" t="str">
            <v xml:space="preserve">V ve b tipi radyatör (v-350-100/350 mm) </v>
          </cell>
          <cell r="D5077">
            <v>33500000</v>
          </cell>
        </row>
        <row r="5078">
          <cell r="A5078" t="str">
            <v>165.653</v>
          </cell>
          <cell r="B5078" t="str">
            <v xml:space="preserve">m2 </v>
          </cell>
          <cell r="C5078" t="str">
            <v xml:space="preserve">V ve b tipi radyatör (v-500-100/500 mm) </v>
          </cell>
          <cell r="D5078">
            <v>28960000</v>
          </cell>
        </row>
        <row r="5079">
          <cell r="A5079" t="str">
            <v>165.654</v>
          </cell>
          <cell r="B5079" t="str">
            <v xml:space="preserve">m2 </v>
          </cell>
          <cell r="C5079" t="str">
            <v xml:space="preserve">V ve b tipi radyatör (v-600-100/600 mm) </v>
          </cell>
          <cell r="D5079">
            <v>27970000</v>
          </cell>
        </row>
        <row r="5080">
          <cell r="A5080" t="str">
            <v>165.660</v>
          </cell>
          <cell r="B5080" t="str">
            <v xml:space="preserve">m2 </v>
          </cell>
          <cell r="C5080" t="str">
            <v xml:space="preserve">T tipi radyatörler : </v>
          </cell>
          <cell r="D5080">
            <v>0</v>
          </cell>
        </row>
        <row r="5081">
          <cell r="A5081" t="str">
            <v>165.661</v>
          </cell>
          <cell r="B5081" t="str">
            <v xml:space="preserve">m2 </v>
          </cell>
          <cell r="C5081" t="str">
            <v xml:space="preserve">T tipi radyatör (t-200-160/200 mm) </v>
          </cell>
          <cell r="D5081">
            <v>25210000</v>
          </cell>
        </row>
        <row r="5082">
          <cell r="A5082" t="str">
            <v>165.662</v>
          </cell>
          <cell r="B5082" t="str">
            <v xml:space="preserve">m2 </v>
          </cell>
          <cell r="C5082" t="str">
            <v xml:space="preserve">T tipi radyatör (t-350-160/350 mm) </v>
          </cell>
          <cell r="D5082">
            <v>21080000</v>
          </cell>
        </row>
        <row r="5083">
          <cell r="A5083" t="str">
            <v>165.663</v>
          </cell>
          <cell r="B5083" t="str">
            <v xml:space="preserve">m2 </v>
          </cell>
          <cell r="C5083" t="str">
            <v xml:space="preserve">T tipi radyatör (t-500-95/500 mm) </v>
          </cell>
          <cell r="D5083">
            <v>20100000</v>
          </cell>
        </row>
        <row r="5084">
          <cell r="A5084" t="str">
            <v>165.664</v>
          </cell>
          <cell r="B5084" t="str">
            <v xml:space="preserve">m2 </v>
          </cell>
          <cell r="C5084" t="str">
            <v xml:space="preserve">T tipi radyatör (t-612-95/612 mm) </v>
          </cell>
          <cell r="D5084">
            <v>19900000</v>
          </cell>
        </row>
        <row r="5085">
          <cell r="A5085" t="str">
            <v>165.670</v>
          </cell>
          <cell r="B5085" t="str">
            <v xml:space="preserve">m2 </v>
          </cell>
          <cell r="C5085" t="str">
            <v xml:space="preserve">S tipi radyatörler : (TS-3170'e uygun : (Ölçü m2). </v>
          </cell>
          <cell r="D5085">
            <v>0</v>
          </cell>
        </row>
        <row r="5086">
          <cell r="A5086" t="str">
            <v>165.671</v>
          </cell>
          <cell r="B5086" t="str">
            <v xml:space="preserve">m2 </v>
          </cell>
          <cell r="C5086" t="str">
            <v xml:space="preserve">S tipi radyator s-350 </v>
          </cell>
          <cell r="D5086">
            <v>34580000</v>
          </cell>
        </row>
        <row r="5087">
          <cell r="A5087" t="str">
            <v>165.672</v>
          </cell>
          <cell r="B5087" t="str">
            <v xml:space="preserve">m2 </v>
          </cell>
          <cell r="C5087" t="str">
            <v xml:space="preserve">S tipi radyator s-500 </v>
          </cell>
          <cell r="D5087">
            <v>32510000</v>
          </cell>
        </row>
        <row r="5088">
          <cell r="A5088" t="str">
            <v>165.673</v>
          </cell>
          <cell r="B5088" t="str">
            <v xml:space="preserve">m2 </v>
          </cell>
          <cell r="C5088" t="str">
            <v xml:space="preserve">S tipi radyator s-700 </v>
          </cell>
          <cell r="D5088">
            <v>27970000</v>
          </cell>
        </row>
        <row r="5089">
          <cell r="A5089" t="str">
            <v>165.680</v>
          </cell>
          <cell r="B5089" t="str">
            <v xml:space="preserve">m2 </v>
          </cell>
          <cell r="C5089" t="str">
            <v xml:space="preserve">Panel tipi alüminyum radyatörler : (Ölçü : m2). </v>
          </cell>
          <cell r="D5089">
            <v>0</v>
          </cell>
        </row>
        <row r="5090">
          <cell r="A5090" t="str">
            <v>165.681</v>
          </cell>
          <cell r="B5090" t="str">
            <v xml:space="preserve">m2 </v>
          </cell>
          <cell r="C5090" t="str">
            <v xml:space="preserve">Panel tipi alüminyum radyator m-300 mm </v>
          </cell>
          <cell r="D5090">
            <v>69750000</v>
          </cell>
        </row>
        <row r="5091">
          <cell r="A5091" t="str">
            <v>165.682</v>
          </cell>
          <cell r="B5091" t="str">
            <v xml:space="preserve">m2 </v>
          </cell>
          <cell r="C5091" t="str">
            <v xml:space="preserve">Panel tipi alüminyum radyator m-375 mm </v>
          </cell>
          <cell r="D5091">
            <v>64420000</v>
          </cell>
        </row>
        <row r="5092">
          <cell r="A5092" t="str">
            <v>165.683</v>
          </cell>
          <cell r="B5092" t="str">
            <v xml:space="preserve">m2 </v>
          </cell>
          <cell r="C5092" t="str">
            <v xml:space="preserve">Panel tipi alüminyum radyator m-450 mm </v>
          </cell>
          <cell r="D5092">
            <v>62650000</v>
          </cell>
        </row>
        <row r="5093">
          <cell r="A5093" t="str">
            <v>165.684</v>
          </cell>
          <cell r="B5093" t="str">
            <v xml:space="preserve">m2 </v>
          </cell>
          <cell r="C5093" t="str">
            <v xml:space="preserve">Panel tipi alüminyum radyator m-525 mm </v>
          </cell>
          <cell r="D5093">
            <v>62460000</v>
          </cell>
        </row>
        <row r="5094">
          <cell r="A5094" t="str">
            <v>165.685</v>
          </cell>
          <cell r="B5094" t="str">
            <v xml:space="preserve">m2 </v>
          </cell>
          <cell r="C5094" t="str">
            <v xml:space="preserve">Panel tipi alüminyum radyator m-600 mm </v>
          </cell>
          <cell r="D5094">
            <v>62170000</v>
          </cell>
        </row>
        <row r="5095">
          <cell r="A5095" t="str">
            <v>165.686</v>
          </cell>
          <cell r="B5095" t="str">
            <v xml:space="preserve">m2 </v>
          </cell>
          <cell r="C5095" t="str">
            <v xml:space="preserve">Panel tipi alüminyum radyator m-750 mm </v>
          </cell>
          <cell r="D5095">
            <v>62060000</v>
          </cell>
        </row>
        <row r="5096">
          <cell r="A5096" t="str">
            <v>165.687</v>
          </cell>
          <cell r="B5096" t="str">
            <v xml:space="preserve">m2 </v>
          </cell>
          <cell r="C5096" t="str">
            <v xml:space="preserve">Panel tipi alüminyum radyator m-825 mm </v>
          </cell>
          <cell r="D5096">
            <v>61080000</v>
          </cell>
        </row>
        <row r="5097">
          <cell r="A5097" t="str">
            <v>165.688</v>
          </cell>
          <cell r="B5097" t="str">
            <v xml:space="preserve">m2 </v>
          </cell>
          <cell r="C5097" t="str">
            <v xml:space="preserve">Panel tipi alüminyum radyator m-900 mm </v>
          </cell>
          <cell r="D5097">
            <v>60880000</v>
          </cell>
        </row>
        <row r="5098">
          <cell r="A5098" t="str">
            <v>165.689</v>
          </cell>
          <cell r="B5098" t="str">
            <v xml:space="preserve">m2 </v>
          </cell>
          <cell r="C5098" t="str">
            <v xml:space="preserve">Panel tipi alüminyum radyator m-1000 mm </v>
          </cell>
          <cell r="D5098">
            <v>60680000</v>
          </cell>
        </row>
        <row r="5099">
          <cell r="A5099" t="str">
            <v>165.690</v>
          </cell>
          <cell r="B5099" t="str">
            <v xml:space="preserve">m2 </v>
          </cell>
          <cell r="C5099" t="str">
            <v xml:space="preserve">Panel tipi alüminyum radyator m-1250 mm </v>
          </cell>
          <cell r="D5099">
            <v>60390000</v>
          </cell>
        </row>
        <row r="5100">
          <cell r="A5100" t="str">
            <v>165.691</v>
          </cell>
          <cell r="B5100" t="str">
            <v xml:space="preserve">m2 </v>
          </cell>
          <cell r="C5100" t="str">
            <v xml:space="preserve">Panel tipi alüminyum radyator m-1500 mm </v>
          </cell>
          <cell r="D5100">
            <v>59990000</v>
          </cell>
        </row>
        <row r="5101">
          <cell r="A5101" t="str">
            <v>165.692</v>
          </cell>
          <cell r="B5101" t="str">
            <v xml:space="preserve">m2 </v>
          </cell>
          <cell r="C5101" t="str">
            <v xml:space="preserve">Panel tipi alüminyum radyator m-1750 mm </v>
          </cell>
          <cell r="D5101">
            <v>59070000</v>
          </cell>
        </row>
        <row r="5102">
          <cell r="A5102" t="str">
            <v>165.693</v>
          </cell>
          <cell r="B5102" t="str">
            <v xml:space="preserve">m2 </v>
          </cell>
          <cell r="C5102" t="str">
            <v xml:space="preserve">Panel tipi alüminyum radyator m-2000 mm </v>
          </cell>
          <cell r="D5102">
            <v>58850000</v>
          </cell>
        </row>
        <row r="5103">
          <cell r="A5103" t="str">
            <v>165.694</v>
          </cell>
          <cell r="B5103" t="str">
            <v xml:space="preserve">m2 </v>
          </cell>
          <cell r="C5103" t="str">
            <v xml:space="preserve">Panel tipi alüminyum radyator m-2250 mm </v>
          </cell>
          <cell r="D5103">
            <v>58320000</v>
          </cell>
        </row>
        <row r="5104">
          <cell r="A5104" t="str">
            <v>165.700</v>
          </cell>
          <cell r="B5104" t="str">
            <v xml:space="preserve">m </v>
          </cell>
          <cell r="C5104" t="str">
            <v xml:space="preserve">PANEL RADYATÖRLER : (Ölçü:m.) </v>
          </cell>
          <cell r="D5104">
            <v>0</v>
          </cell>
        </row>
        <row r="5105">
          <cell r="A5105" t="str">
            <v>165.701</v>
          </cell>
          <cell r="B5105" t="str">
            <v xml:space="preserve">m </v>
          </cell>
          <cell r="C5105" t="str">
            <v xml:space="preserve">Panel radyatör (p-400 mm) </v>
          </cell>
          <cell r="D5105">
            <v>42540000</v>
          </cell>
        </row>
        <row r="5106">
          <cell r="A5106" t="str">
            <v>165.702</v>
          </cell>
          <cell r="B5106" t="str">
            <v xml:space="preserve">m </v>
          </cell>
          <cell r="C5106" t="str">
            <v xml:space="preserve">Panel radyatör (p-600 mm) </v>
          </cell>
          <cell r="D5106">
            <v>56290000</v>
          </cell>
        </row>
        <row r="5107">
          <cell r="A5107" t="str">
            <v>165.703</v>
          </cell>
          <cell r="B5107" t="str">
            <v xml:space="preserve">m </v>
          </cell>
          <cell r="C5107" t="str">
            <v xml:space="preserve">Panel radyatör (p-900 mm) </v>
          </cell>
          <cell r="D5107">
            <v>78810000</v>
          </cell>
        </row>
        <row r="5108">
          <cell r="A5108" t="str">
            <v>165.704</v>
          </cell>
          <cell r="B5108" t="str">
            <v xml:space="preserve">m </v>
          </cell>
          <cell r="C5108" t="str">
            <v xml:space="preserve">Panel radyatör (pk-400 mm) </v>
          </cell>
          <cell r="D5108">
            <v>55040000</v>
          </cell>
        </row>
        <row r="5109">
          <cell r="A5109" t="str">
            <v>165.705</v>
          </cell>
          <cell r="B5109" t="str">
            <v xml:space="preserve">m </v>
          </cell>
          <cell r="C5109" t="str">
            <v xml:space="preserve">Panel radyatör (pk-600 mm) </v>
          </cell>
          <cell r="D5109">
            <v>75050000</v>
          </cell>
        </row>
        <row r="5110">
          <cell r="A5110" t="str">
            <v>165.706</v>
          </cell>
          <cell r="B5110" t="str">
            <v xml:space="preserve">m </v>
          </cell>
          <cell r="C5110" t="str">
            <v xml:space="preserve">Panel radyatör (pk-900 mm) </v>
          </cell>
          <cell r="D5110">
            <v>106330000</v>
          </cell>
        </row>
        <row r="5111">
          <cell r="A5111" t="str">
            <v>165.707</v>
          </cell>
          <cell r="B5111" t="str">
            <v xml:space="preserve">m </v>
          </cell>
          <cell r="C5111" t="str">
            <v xml:space="preserve">Panel radyatör (pkkp-400 mm) </v>
          </cell>
          <cell r="D5111">
            <v>104250000</v>
          </cell>
        </row>
        <row r="5112">
          <cell r="A5112" t="str">
            <v>165.708</v>
          </cell>
          <cell r="B5112" t="str">
            <v xml:space="preserve">m </v>
          </cell>
          <cell r="C5112" t="str">
            <v xml:space="preserve">Panel radyatör (pkkp-600 mm) </v>
          </cell>
          <cell r="D5112">
            <v>139690000</v>
          </cell>
        </row>
        <row r="5113">
          <cell r="A5113" t="str">
            <v>165.709</v>
          </cell>
          <cell r="B5113" t="str">
            <v xml:space="preserve">m </v>
          </cell>
          <cell r="C5113" t="str">
            <v xml:space="preserve">Panel radyatör (pkkp-900 mm) </v>
          </cell>
          <cell r="D5113">
            <v>191810000</v>
          </cell>
        </row>
        <row r="5114">
          <cell r="A5114" t="str">
            <v>165.710</v>
          </cell>
          <cell r="B5114" t="str">
            <v xml:space="preserve">m </v>
          </cell>
          <cell r="C5114" t="str">
            <v xml:space="preserve">Panel radyatör (pkp-400 mm) </v>
          </cell>
          <cell r="D5114">
            <v>94860000</v>
          </cell>
        </row>
        <row r="5115">
          <cell r="A5115" t="str">
            <v>165.711</v>
          </cell>
          <cell r="B5115" t="str">
            <v xml:space="preserve">m </v>
          </cell>
          <cell r="C5115" t="str">
            <v xml:space="preserve">Panel radyator </v>
          </cell>
          <cell r="D5115">
            <v>131350000</v>
          </cell>
        </row>
        <row r="5116">
          <cell r="A5116" t="str">
            <v>165.712</v>
          </cell>
          <cell r="B5116" t="str">
            <v xml:space="preserve">m </v>
          </cell>
          <cell r="C5116" t="str">
            <v xml:space="preserve">Panel radyator (pkp-900) </v>
          </cell>
          <cell r="D5116">
            <v>181390000</v>
          </cell>
        </row>
        <row r="5117">
          <cell r="A5117" t="str">
            <v>165.713</v>
          </cell>
          <cell r="B5117" t="str">
            <v xml:space="preserve">m </v>
          </cell>
          <cell r="C5117" t="str">
            <v xml:space="preserve">Panel radyator (pkkpkp-400) </v>
          </cell>
          <cell r="D5117">
            <v>162540000</v>
          </cell>
        </row>
        <row r="5118">
          <cell r="A5118" t="str">
            <v>165.714</v>
          </cell>
          <cell r="B5118" t="str">
            <v xml:space="preserve">m </v>
          </cell>
          <cell r="C5118" t="str">
            <v xml:space="preserve">Panel tipi radyator (pkkpkp-600) </v>
          </cell>
          <cell r="D5118">
            <v>221010000</v>
          </cell>
        </row>
        <row r="5119">
          <cell r="A5119" t="str">
            <v>165.715</v>
          </cell>
          <cell r="B5119" t="str">
            <v xml:space="preserve">m </v>
          </cell>
          <cell r="C5119" t="str">
            <v xml:space="preserve">Panel radyator (pkkpkp-900) </v>
          </cell>
          <cell r="D5119">
            <v>304410000</v>
          </cell>
        </row>
        <row r="5120">
          <cell r="A5120" t="str">
            <v>165.716</v>
          </cell>
          <cell r="B5120" t="str">
            <v xml:space="preserve">m </v>
          </cell>
          <cell r="C5120" t="str">
            <v xml:space="preserve">Panel radyator (p-500) </v>
          </cell>
          <cell r="D5120">
            <v>55040000</v>
          </cell>
        </row>
        <row r="5121">
          <cell r="A5121" t="str">
            <v>165.717</v>
          </cell>
          <cell r="B5121" t="str">
            <v xml:space="preserve">m </v>
          </cell>
          <cell r="C5121" t="str">
            <v xml:space="preserve">Panel radyator (p-750) </v>
          </cell>
          <cell r="D5121">
            <v>75060000</v>
          </cell>
        </row>
        <row r="5122">
          <cell r="A5122" t="str">
            <v>165.718</v>
          </cell>
          <cell r="B5122" t="str">
            <v xml:space="preserve">m </v>
          </cell>
          <cell r="C5122" t="str">
            <v xml:space="preserve">Panel radyator (pk-500) </v>
          </cell>
          <cell r="D5122">
            <v>66300000</v>
          </cell>
        </row>
        <row r="5123">
          <cell r="A5123" t="str">
            <v>165.719</v>
          </cell>
          <cell r="B5123" t="str">
            <v xml:space="preserve">m </v>
          </cell>
          <cell r="C5123" t="str">
            <v xml:space="preserve">Panel radyator (pk-750) </v>
          </cell>
          <cell r="D5123">
            <v>91740000</v>
          </cell>
        </row>
        <row r="5124">
          <cell r="A5124" t="str">
            <v>165.720</v>
          </cell>
          <cell r="B5124" t="str">
            <v xml:space="preserve">m </v>
          </cell>
          <cell r="C5124" t="str">
            <v xml:space="preserve">Panel radyator (pkp-500) </v>
          </cell>
          <cell r="D5124">
            <v>116760000</v>
          </cell>
        </row>
        <row r="5125">
          <cell r="A5125" t="str">
            <v>165.721</v>
          </cell>
          <cell r="B5125" t="str">
            <v xml:space="preserve">m </v>
          </cell>
          <cell r="C5125" t="str">
            <v xml:space="preserve">Panel radyator (pkp-750) </v>
          </cell>
          <cell r="D5125">
            <v>158460000</v>
          </cell>
        </row>
        <row r="5126">
          <cell r="A5126" t="str">
            <v>165.722</v>
          </cell>
          <cell r="B5126" t="str">
            <v xml:space="preserve">m </v>
          </cell>
          <cell r="C5126" t="str">
            <v xml:space="preserve">Panel radyator (pkkp-500) </v>
          </cell>
          <cell r="D5126">
            <v>125100000</v>
          </cell>
        </row>
        <row r="5127">
          <cell r="A5127" t="str">
            <v>165.723</v>
          </cell>
          <cell r="B5127" t="str">
            <v xml:space="preserve">m </v>
          </cell>
          <cell r="C5127" t="str">
            <v xml:space="preserve">Panel radyator (pkkp-750) </v>
          </cell>
          <cell r="D5127">
            <v>170970000</v>
          </cell>
        </row>
        <row r="5128">
          <cell r="A5128" t="str">
            <v>165.724</v>
          </cell>
          <cell r="B5128" t="str">
            <v xml:space="preserve">m </v>
          </cell>
          <cell r="C5128" t="str">
            <v xml:space="preserve">Panel radyator (pkkpkp-500) </v>
          </cell>
          <cell r="D5128">
            <v>195990000</v>
          </cell>
        </row>
        <row r="5129">
          <cell r="A5129" t="str">
            <v>165.725</v>
          </cell>
          <cell r="B5129" t="str">
            <v xml:space="preserve">m </v>
          </cell>
          <cell r="C5129" t="str">
            <v xml:space="preserve">Panel radyator (pkkpkp-750) </v>
          </cell>
          <cell r="D5129">
            <v>266880000</v>
          </cell>
        </row>
        <row r="5130">
          <cell r="A5130" t="str">
            <v>165.726</v>
          </cell>
          <cell r="B5130" t="str">
            <v xml:space="preserve">m </v>
          </cell>
          <cell r="C5130" t="str">
            <v xml:space="preserve">Panel radyator (p-300) </v>
          </cell>
          <cell r="D5130">
            <v>38150000</v>
          </cell>
        </row>
        <row r="5131">
          <cell r="A5131" t="str">
            <v>165.727</v>
          </cell>
          <cell r="B5131" t="str">
            <v xml:space="preserve">m </v>
          </cell>
          <cell r="C5131" t="str">
            <v xml:space="preserve">Panel radyator (p-800) </v>
          </cell>
          <cell r="D5131">
            <v>69630000</v>
          </cell>
        </row>
        <row r="5132">
          <cell r="A5132" t="str">
            <v>165.728</v>
          </cell>
          <cell r="B5132" t="str">
            <v xml:space="preserve">m </v>
          </cell>
          <cell r="C5132" t="str">
            <v xml:space="preserve">Panel radyator (pk-300) </v>
          </cell>
          <cell r="D5132">
            <v>45030000</v>
          </cell>
        </row>
        <row r="5133">
          <cell r="A5133" t="str">
            <v>165.729</v>
          </cell>
          <cell r="B5133" t="str">
            <v xml:space="preserve">m </v>
          </cell>
          <cell r="C5133" t="str">
            <v xml:space="preserve">Panel radyator (pk-800) </v>
          </cell>
          <cell r="D5133">
            <v>86320000</v>
          </cell>
        </row>
        <row r="5134">
          <cell r="A5134" t="str">
            <v>165.730</v>
          </cell>
          <cell r="B5134" t="str">
            <v xml:space="preserve">m </v>
          </cell>
          <cell r="C5134" t="str">
            <v xml:space="preserve">Panel radyator (pkp-300) </v>
          </cell>
          <cell r="D5134">
            <v>71930000</v>
          </cell>
        </row>
        <row r="5135">
          <cell r="A5135" t="str">
            <v>165.731</v>
          </cell>
          <cell r="B5135" t="str">
            <v xml:space="preserve">m </v>
          </cell>
          <cell r="C5135" t="str">
            <v xml:space="preserve">Panel radyator (pkp-800) </v>
          </cell>
          <cell r="D5135">
            <v>145950000</v>
          </cell>
        </row>
        <row r="5136">
          <cell r="A5136" t="str">
            <v>165.732</v>
          </cell>
          <cell r="B5136" t="str">
            <v xml:space="preserve">m </v>
          </cell>
          <cell r="C5136" t="str">
            <v xml:space="preserve">Panel radyator (pkkp-800) </v>
          </cell>
          <cell r="D5136">
            <v>81310000</v>
          </cell>
        </row>
        <row r="5137">
          <cell r="A5137" t="str">
            <v>165.733</v>
          </cell>
          <cell r="B5137" t="str">
            <v xml:space="preserve">m </v>
          </cell>
          <cell r="C5137" t="str">
            <v xml:space="preserve">Panel radyator (pkkp-800) </v>
          </cell>
          <cell r="D5137">
            <v>175140000</v>
          </cell>
        </row>
        <row r="5138">
          <cell r="A5138" t="str">
            <v>165.734</v>
          </cell>
          <cell r="B5138" t="str">
            <v xml:space="preserve">m </v>
          </cell>
          <cell r="C5138" t="str">
            <v xml:space="preserve">Panel radyatör (pkkpkp-300 mm) </v>
          </cell>
          <cell r="D5138">
            <v>137600000</v>
          </cell>
        </row>
        <row r="5139">
          <cell r="A5139" t="str">
            <v>165.800</v>
          </cell>
          <cell r="B5139" t="str">
            <v xml:space="preserve">m </v>
          </cell>
          <cell r="C5139" t="str">
            <v xml:space="preserve">Dökme dilimli düzlem görüntülü radyatörler : </v>
          </cell>
          <cell r="D5139">
            <v>0</v>
          </cell>
        </row>
        <row r="5140">
          <cell r="A5140" t="str">
            <v>165.801</v>
          </cell>
          <cell r="B5140" t="str">
            <v xml:space="preserve">m </v>
          </cell>
          <cell r="C5140" t="str">
            <v xml:space="preserve">Dökme dilimli düzlem görüntülü radyatör (99/813 mm) </v>
          </cell>
          <cell r="D5140">
            <v>41930000</v>
          </cell>
        </row>
        <row r="5141">
          <cell r="A5141" t="str">
            <v>165.802</v>
          </cell>
          <cell r="B5141" t="str">
            <v xml:space="preserve">m </v>
          </cell>
          <cell r="C5141" t="str">
            <v xml:space="preserve">Dökme dilimli düzlem görüntülü radyatör (134/813 mm) </v>
          </cell>
          <cell r="D5141">
            <v>41280000</v>
          </cell>
        </row>
        <row r="5142">
          <cell r="A5142" t="str">
            <v>165.803</v>
          </cell>
          <cell r="B5142" t="str">
            <v xml:space="preserve">m </v>
          </cell>
          <cell r="C5142" t="str">
            <v xml:space="preserve">Dökme dilimli düzlem görüntülü radyatör (99/623 mm) </v>
          </cell>
          <cell r="D5142">
            <v>44190000</v>
          </cell>
        </row>
        <row r="5143">
          <cell r="A5143" t="str">
            <v>165.804</v>
          </cell>
          <cell r="B5143" t="str">
            <v xml:space="preserve">m </v>
          </cell>
          <cell r="C5143" t="str">
            <v xml:space="preserve">Dökme dilimli düzlem görüntülü radyatör (134/653 mm) </v>
          </cell>
          <cell r="D5143">
            <v>45410000</v>
          </cell>
        </row>
        <row r="5144">
          <cell r="A5144" t="str">
            <v>165.805</v>
          </cell>
          <cell r="B5144" t="str">
            <v xml:space="preserve">m </v>
          </cell>
          <cell r="C5144" t="str">
            <v xml:space="preserve">Dökme dilimli düzlem görüntülü radyatör 99/500 mm </v>
          </cell>
          <cell r="D5144">
            <v>45690000</v>
          </cell>
        </row>
        <row r="5145">
          <cell r="A5145" t="str">
            <v>165.806</v>
          </cell>
          <cell r="B5145" t="str">
            <v xml:space="preserve">m </v>
          </cell>
          <cell r="C5145" t="str">
            <v xml:space="preserve">Dökme dilimli düzlem görüntülü radyatör 134/500 mm </v>
          </cell>
          <cell r="D5145">
            <v>46160000</v>
          </cell>
        </row>
        <row r="5146">
          <cell r="A5146" t="str">
            <v>166.000</v>
          </cell>
          <cell r="B5146" t="str">
            <v xml:space="preserve">m2 </v>
          </cell>
          <cell r="C5146" t="str">
            <v xml:space="preserve">SAC VEYA BORU ISITICILARI : (İhzarat: % 80). </v>
          </cell>
          <cell r="D5146">
            <v>0</v>
          </cell>
        </row>
        <row r="5147">
          <cell r="A5147" t="str">
            <v>166.100</v>
          </cell>
          <cell r="B5147" t="str">
            <v xml:space="preserve">m2 </v>
          </cell>
          <cell r="C5147" t="str">
            <v xml:space="preserve">Hagan ısıtıcı (levha tipi) </v>
          </cell>
          <cell r="D5147">
            <v>17050000</v>
          </cell>
        </row>
        <row r="5148">
          <cell r="A5148" t="str">
            <v>166.200</v>
          </cell>
          <cell r="B5148" t="str">
            <v xml:space="preserve">m2 </v>
          </cell>
          <cell r="C5148" t="str">
            <v xml:space="preserve">Boru ısıtıcı </v>
          </cell>
          <cell r="D5148">
            <v>17050000</v>
          </cell>
        </row>
        <row r="5149">
          <cell r="A5149" t="str">
            <v>166.300</v>
          </cell>
          <cell r="B5149" t="str">
            <v xml:space="preserve">m2 </v>
          </cell>
          <cell r="C5149" t="str">
            <v xml:space="preserve">Kanatlı boru ısıtıcı (çelik boru ve kanatlı) </v>
          </cell>
          <cell r="D5149">
            <v>18020000</v>
          </cell>
        </row>
        <row r="5150">
          <cell r="A5150" t="str">
            <v>166.400</v>
          </cell>
          <cell r="B5150" t="str">
            <v xml:space="preserve">m2 </v>
          </cell>
          <cell r="C5150" t="str">
            <v xml:space="preserve">Kanatlı boru ısıtıcı (bakır boru alüminyum kanatlı) </v>
          </cell>
          <cell r="D5150">
            <v>22620000</v>
          </cell>
        </row>
        <row r="5151">
          <cell r="A5151" t="str">
            <v>166.500</v>
          </cell>
          <cell r="B5151" t="str">
            <v xml:space="preserve">kg </v>
          </cell>
          <cell r="C5151" t="str">
            <v xml:space="preserve">Konvektör muhafazası </v>
          </cell>
          <cell r="D5151">
            <v>1520000</v>
          </cell>
        </row>
        <row r="5152">
          <cell r="A5152" t="str">
            <v>166.600</v>
          </cell>
          <cell r="B5152" t="str">
            <v xml:space="preserve">m2 </v>
          </cell>
          <cell r="C5152" t="str">
            <v xml:space="preserve">Kanatlı boru ısıtıcı montajlı : (Kanatlı boru bedeline ilave edilmiştir.) </v>
          </cell>
          <cell r="D5152">
            <v>0</v>
          </cell>
        </row>
        <row r="5153">
          <cell r="A5153" t="str">
            <v>166.700</v>
          </cell>
          <cell r="B5153" t="str">
            <v xml:space="preserve">m2 </v>
          </cell>
          <cell r="C5153" t="str">
            <v xml:space="preserve">Kolonlu pano tipi ısıtıcıları : (Ölçü : m2) </v>
          </cell>
          <cell r="D5153">
            <v>0</v>
          </cell>
        </row>
        <row r="5154">
          <cell r="A5154" t="str">
            <v>166.710</v>
          </cell>
          <cell r="B5154" t="str">
            <v xml:space="preserve">m2 </v>
          </cell>
          <cell r="C5154" t="str">
            <v xml:space="preserve">Bağlantı eksenleri arası 250 mm. </v>
          </cell>
          <cell r="D5154">
            <v>0</v>
          </cell>
        </row>
        <row r="5155">
          <cell r="A5155" t="str">
            <v>166.711</v>
          </cell>
          <cell r="B5155" t="str">
            <v xml:space="preserve">m2 </v>
          </cell>
          <cell r="C5155" t="str">
            <v xml:space="preserve">Kolonlu pano tipi ısıtıcı (bağl. eks. arası 250 mm)tr 1/220 </v>
          </cell>
          <cell r="D5155">
            <v>20270000</v>
          </cell>
        </row>
        <row r="5156">
          <cell r="A5156" t="str">
            <v>166.712</v>
          </cell>
          <cell r="B5156" t="str">
            <v xml:space="preserve">m2 </v>
          </cell>
          <cell r="C5156" t="str">
            <v xml:space="preserve">Kolonlu pano tipi ısıtıcı (bağl. eks. arası 250 mm)tr 2/220 </v>
          </cell>
          <cell r="D5156">
            <v>19250000</v>
          </cell>
        </row>
        <row r="5157">
          <cell r="A5157" t="str">
            <v>166.713</v>
          </cell>
          <cell r="B5157" t="str">
            <v xml:space="preserve">m2 </v>
          </cell>
          <cell r="C5157" t="str">
            <v xml:space="preserve">Kolonlu pano tipi ısıtıcı (bağl. eks. arası 250 mm)tr 3/220 </v>
          </cell>
          <cell r="D5157">
            <v>18240000</v>
          </cell>
        </row>
        <row r="5158">
          <cell r="A5158" t="str">
            <v>166.714</v>
          </cell>
          <cell r="B5158" t="str">
            <v xml:space="preserve">m2 </v>
          </cell>
          <cell r="C5158" t="str">
            <v xml:space="preserve">Kolonlu pano tipi ısıtıcı (bağl. eks. arası 250 mm)tr 4/220 </v>
          </cell>
          <cell r="D5158">
            <v>17830000</v>
          </cell>
        </row>
        <row r="5159">
          <cell r="A5159" t="str">
            <v>166.715</v>
          </cell>
          <cell r="B5159" t="str">
            <v xml:space="preserve">m2 </v>
          </cell>
          <cell r="C5159" t="str">
            <v xml:space="preserve">Kolonlu pano tipi ısıtıcı (bağl. eks. arası 250 mm)tr 5/220 </v>
          </cell>
          <cell r="D5159">
            <v>17630000</v>
          </cell>
        </row>
        <row r="5160">
          <cell r="A5160" t="str">
            <v>166.716</v>
          </cell>
          <cell r="B5160" t="str">
            <v xml:space="preserve">m2 </v>
          </cell>
          <cell r="C5160" t="str">
            <v xml:space="preserve">Kolonlu pano tipi ısıtıcı (bağl. eks. arası 250 mm)tr 6/220 </v>
          </cell>
          <cell r="D5160">
            <v>17220000</v>
          </cell>
        </row>
        <row r="5161">
          <cell r="A5161" t="str">
            <v>166.720</v>
          </cell>
          <cell r="B5161" t="str">
            <v xml:space="preserve">m2 </v>
          </cell>
          <cell r="C5161" t="str">
            <v xml:space="preserve">Bağlantı eksenleri arası 500 mm. </v>
          </cell>
          <cell r="D5161">
            <v>0</v>
          </cell>
        </row>
        <row r="5162">
          <cell r="A5162" t="str">
            <v>166.721</v>
          </cell>
          <cell r="B5162" t="str">
            <v xml:space="preserve">m2 </v>
          </cell>
          <cell r="C5162" t="str">
            <v xml:space="preserve">Kolonlu pano tipi ısıtıcı (bağl. eks. arası 500 mm)tr 1/500 </v>
          </cell>
          <cell r="D5162">
            <v>20270000</v>
          </cell>
        </row>
        <row r="5163">
          <cell r="A5163" t="str">
            <v>166.722</v>
          </cell>
          <cell r="B5163" t="str">
            <v xml:space="preserve">m2 </v>
          </cell>
          <cell r="C5163" t="str">
            <v xml:space="preserve">Kolonlu pano tipi ısıtıcı (bağl. eks. arası 500 mm)tr 2/500 </v>
          </cell>
          <cell r="D5163">
            <v>19860000</v>
          </cell>
        </row>
        <row r="5164">
          <cell r="A5164" t="str">
            <v>166.723</v>
          </cell>
          <cell r="B5164" t="str">
            <v xml:space="preserve">m2 </v>
          </cell>
          <cell r="C5164" t="str">
            <v xml:space="preserve">Kolonlu pano tipi ısıtıcı (bağl. eks. arası 500 mm)tr 3/500 </v>
          </cell>
          <cell r="D5164">
            <v>19250000</v>
          </cell>
        </row>
        <row r="5165">
          <cell r="A5165" t="str">
            <v>166.724</v>
          </cell>
          <cell r="B5165" t="str">
            <v xml:space="preserve">m2 </v>
          </cell>
          <cell r="C5165" t="str">
            <v xml:space="preserve">Kolonlu pano tipi ısıtıcı (bağl. eks. arası 500 mm)tr 4/500 </v>
          </cell>
          <cell r="D5165">
            <v>18240000</v>
          </cell>
        </row>
        <row r="5166">
          <cell r="A5166" t="str">
            <v>166.725</v>
          </cell>
          <cell r="B5166" t="str">
            <v xml:space="preserve">m2 </v>
          </cell>
          <cell r="C5166" t="str">
            <v xml:space="preserve">Kolonlu pano tipi ısıtıcı (bağl. eks. arası 500 mm)tr 5/500 </v>
          </cell>
          <cell r="D5166">
            <v>17840000</v>
          </cell>
        </row>
        <row r="5167">
          <cell r="A5167" t="str">
            <v>166.726</v>
          </cell>
          <cell r="B5167" t="str">
            <v xml:space="preserve">m2 </v>
          </cell>
          <cell r="C5167" t="str">
            <v xml:space="preserve">Kolonlu pano tipi ısıtıcı (bağl. eks. arası 500 mm)tr 6/500 </v>
          </cell>
          <cell r="D5167">
            <v>17220000</v>
          </cell>
        </row>
        <row r="5168">
          <cell r="A5168" t="str">
            <v>166.730</v>
          </cell>
          <cell r="B5168" t="str">
            <v xml:space="preserve">m2 </v>
          </cell>
          <cell r="C5168" t="str">
            <v xml:space="preserve">Bağlantı eksenleri arası 900 mm. </v>
          </cell>
          <cell r="D5168">
            <v>0</v>
          </cell>
        </row>
        <row r="5169">
          <cell r="A5169" t="str">
            <v>166.731</v>
          </cell>
          <cell r="B5169" t="str">
            <v xml:space="preserve">m2 </v>
          </cell>
          <cell r="C5169" t="str">
            <v xml:space="preserve">Kolonlu pano tipi ısıtıcı (bağl. eks. arası 900 mm)tr 1/890 </v>
          </cell>
          <cell r="D5169">
            <v>20070000</v>
          </cell>
        </row>
        <row r="5170">
          <cell r="A5170" t="str">
            <v>166.732</v>
          </cell>
          <cell r="B5170" t="str">
            <v xml:space="preserve">m2 </v>
          </cell>
          <cell r="C5170" t="str">
            <v xml:space="preserve">Kolonlu pano tipi ısıtıcı (bağl. eks. arası 900 mm)tr 2/890 </v>
          </cell>
          <cell r="D5170">
            <v>19860000</v>
          </cell>
        </row>
        <row r="5171">
          <cell r="A5171" t="str">
            <v>166.733</v>
          </cell>
          <cell r="B5171" t="str">
            <v xml:space="preserve">m2 </v>
          </cell>
          <cell r="C5171" t="str">
            <v xml:space="preserve">Kolonlu pano tipi ısıtıcı (bağl. eks. arası 900 mm)tr 3/890 </v>
          </cell>
          <cell r="D5171">
            <v>19220000</v>
          </cell>
        </row>
        <row r="5172">
          <cell r="A5172" t="str">
            <v>166.734</v>
          </cell>
          <cell r="B5172" t="str">
            <v xml:space="preserve">m2 </v>
          </cell>
          <cell r="C5172" t="str">
            <v xml:space="preserve">Kolonlu pano tipi ısıtıcı (bağl. eks. arası 900 mm)tr 4/890 </v>
          </cell>
          <cell r="D5172">
            <v>18650000</v>
          </cell>
        </row>
        <row r="5173">
          <cell r="A5173" t="str">
            <v>166.735</v>
          </cell>
          <cell r="B5173" t="str">
            <v xml:space="preserve">m2 </v>
          </cell>
          <cell r="C5173" t="str">
            <v xml:space="preserve">Kolonlu pano tipi ısıtıcı (bağl. eks. arası 900 mm)tr 5/890 </v>
          </cell>
          <cell r="D5173">
            <v>18240000</v>
          </cell>
        </row>
        <row r="5174">
          <cell r="A5174" t="str">
            <v>166.736</v>
          </cell>
          <cell r="B5174" t="str">
            <v xml:space="preserve">m2 </v>
          </cell>
          <cell r="C5174" t="str">
            <v xml:space="preserve">Kolonlu pano tipi ısıtıcı (bağl. eks. arası 900 mm)tr 6/890 </v>
          </cell>
          <cell r="D5174">
            <v>17830000</v>
          </cell>
        </row>
        <row r="5175">
          <cell r="A5175" t="str">
            <v>167.000</v>
          </cell>
          <cell r="B5175" t="str">
            <v xml:space="preserve">Ad. </v>
          </cell>
          <cell r="C5175" t="str">
            <v xml:space="preserve">SICAK HAVA CİHAZLARI : (Ölçü:Ad.:İhzarat : % 80),(TSE kalite belgeli). </v>
          </cell>
          <cell r="D5175">
            <v>0</v>
          </cell>
        </row>
        <row r="5176">
          <cell r="A5176" t="str">
            <v>167.100</v>
          </cell>
          <cell r="B5176" t="str">
            <v xml:space="preserve">Ad. </v>
          </cell>
          <cell r="C5176" t="str">
            <v xml:space="preserve">Salon tipi sıcak hava cihazları: </v>
          </cell>
          <cell r="D5176">
            <v>0</v>
          </cell>
        </row>
        <row r="5177">
          <cell r="A5177" t="str">
            <v>167.101</v>
          </cell>
          <cell r="B5177" t="str">
            <v xml:space="preserve">Ad. </v>
          </cell>
          <cell r="C5177" t="str">
            <v xml:space="preserve">Salon tipi sıcak hava cihazı (3000 kcal/h, 750 m3/h) </v>
          </cell>
          <cell r="D5177">
            <v>421620000</v>
          </cell>
        </row>
        <row r="5178">
          <cell r="A5178" t="str">
            <v>167.102</v>
          </cell>
          <cell r="B5178" t="str">
            <v xml:space="preserve">Ad. </v>
          </cell>
          <cell r="C5178" t="str">
            <v xml:space="preserve">Salon tipi sıcak hava cihazı (4000 kcal/h, 750 m3/h) </v>
          </cell>
          <cell r="D5178">
            <v>427700000</v>
          </cell>
        </row>
        <row r="5179">
          <cell r="A5179" t="str">
            <v>167.103</v>
          </cell>
          <cell r="B5179" t="str">
            <v xml:space="preserve">Ad. </v>
          </cell>
          <cell r="C5179" t="str">
            <v xml:space="preserve">Salon tipi sıcak hava cihazı (5000 kcal/h, 750 m3/h) </v>
          </cell>
          <cell r="D5179">
            <v>470270000</v>
          </cell>
        </row>
        <row r="5180">
          <cell r="A5180" t="str">
            <v>167.104</v>
          </cell>
          <cell r="B5180" t="str">
            <v xml:space="preserve">Ad. </v>
          </cell>
          <cell r="C5180" t="str">
            <v xml:space="preserve">Salon tipi sıcak hava cihazı (6000 kcal/h, 750 m3/h) </v>
          </cell>
          <cell r="D5180">
            <v>486490000</v>
          </cell>
        </row>
        <row r="5181">
          <cell r="A5181" t="str">
            <v>167.105</v>
          </cell>
          <cell r="B5181" t="str">
            <v xml:space="preserve">Ad. </v>
          </cell>
          <cell r="C5181" t="str">
            <v xml:space="preserve">Salon tipi sıcak hava cihazı (7000 kcal/h, 900 m3/h) </v>
          </cell>
          <cell r="D5181">
            <v>502700000</v>
          </cell>
        </row>
        <row r="5182">
          <cell r="A5182" t="str">
            <v>167.106</v>
          </cell>
          <cell r="B5182" t="str">
            <v xml:space="preserve">Ad. </v>
          </cell>
          <cell r="C5182" t="str">
            <v xml:space="preserve">Salon tipi sıcak hava cihazı (8000 kcal/h, 900 m3/h) </v>
          </cell>
          <cell r="D5182">
            <v>535140000</v>
          </cell>
        </row>
        <row r="5183">
          <cell r="A5183" t="str">
            <v>167.107</v>
          </cell>
          <cell r="B5183" t="str">
            <v xml:space="preserve">Ad. </v>
          </cell>
          <cell r="C5183" t="str">
            <v xml:space="preserve">Salon tipi sıcak hava cihazı (10000 kcal/h, 1500 m3/h) </v>
          </cell>
          <cell r="D5183">
            <v>559460000</v>
          </cell>
        </row>
        <row r="5184">
          <cell r="A5184" t="str">
            <v>167.108</v>
          </cell>
          <cell r="B5184" t="str">
            <v xml:space="preserve">Ad. </v>
          </cell>
          <cell r="C5184" t="str">
            <v xml:space="preserve">Salon tipi sıcak hava cihazı (12500 kcal/h, 1500 m3/h) </v>
          </cell>
          <cell r="D5184">
            <v>612170000</v>
          </cell>
        </row>
        <row r="5185">
          <cell r="A5185" t="str">
            <v>167.109</v>
          </cell>
          <cell r="B5185" t="str">
            <v xml:space="preserve">Ad. </v>
          </cell>
          <cell r="C5185" t="str">
            <v xml:space="preserve">Salon tipi sıcak hava cihazı (15000 kcal/h, 1500 m3/h) </v>
          </cell>
          <cell r="D5185">
            <v>632430000</v>
          </cell>
        </row>
        <row r="5186">
          <cell r="A5186" t="str">
            <v>167.110</v>
          </cell>
          <cell r="B5186" t="str">
            <v xml:space="preserve">Ad. </v>
          </cell>
          <cell r="C5186" t="str">
            <v xml:space="preserve">Salon tipi sıcak hava cihazı (17500 kcal/h, 2000 m3/h) </v>
          </cell>
          <cell r="D5186">
            <v>664860000</v>
          </cell>
        </row>
        <row r="5187">
          <cell r="A5187" t="str">
            <v>167.111</v>
          </cell>
          <cell r="B5187" t="str">
            <v xml:space="preserve">Ad. </v>
          </cell>
          <cell r="C5187" t="str">
            <v xml:space="preserve">Salon tipi sıcak hava cihazı (20000 kcal/h, 2000 m3/h) </v>
          </cell>
          <cell r="D5187">
            <v>729730000</v>
          </cell>
        </row>
        <row r="5188">
          <cell r="A5188" t="str">
            <v>167.200</v>
          </cell>
          <cell r="B5188" t="str">
            <v xml:space="preserve">Ad. </v>
          </cell>
          <cell r="C5188" t="str">
            <v xml:space="preserve">Salon tipi sıcak hava cihazları : </v>
          </cell>
          <cell r="D5188">
            <v>0</v>
          </cell>
        </row>
        <row r="5189">
          <cell r="A5189" t="str">
            <v>167.300</v>
          </cell>
          <cell r="B5189" t="str">
            <v xml:space="preserve">Ad. </v>
          </cell>
          <cell r="C5189" t="str">
            <v xml:space="preserve">Salon tipi sıcak hava cihazları: </v>
          </cell>
          <cell r="D5189">
            <v>0</v>
          </cell>
        </row>
        <row r="5190">
          <cell r="A5190" t="str">
            <v>167.301</v>
          </cell>
          <cell r="B5190" t="str">
            <v xml:space="preserve">Ad. </v>
          </cell>
          <cell r="C5190" t="str">
            <v xml:space="preserve">Salon tipi sıcak hava cihazı (3000 kcal/h, 750 m3/h) </v>
          </cell>
          <cell r="D5190">
            <v>227030000</v>
          </cell>
        </row>
        <row r="5191">
          <cell r="A5191" t="str">
            <v>167.302</v>
          </cell>
          <cell r="B5191" t="str">
            <v xml:space="preserve">Ad. </v>
          </cell>
          <cell r="C5191" t="str">
            <v xml:space="preserve">Salon tipi sıcak hava cihazı (4000 kcal/h, 750 m3/h) </v>
          </cell>
          <cell r="D5191">
            <v>237160000</v>
          </cell>
        </row>
        <row r="5192">
          <cell r="A5192" t="str">
            <v>167.303</v>
          </cell>
          <cell r="B5192" t="str">
            <v xml:space="preserve">Ad. </v>
          </cell>
          <cell r="C5192" t="str">
            <v xml:space="preserve">Salon tipi sıcak hava cihazı (5000 kcal/h, 750 m3/h) </v>
          </cell>
          <cell r="D5192">
            <v>247300000</v>
          </cell>
        </row>
        <row r="5193">
          <cell r="A5193" t="str">
            <v>167.304</v>
          </cell>
          <cell r="B5193" t="str">
            <v xml:space="preserve">Ad. </v>
          </cell>
          <cell r="C5193" t="str">
            <v xml:space="preserve">Salon tipi sıcak hava cihazı (6000 kcal/h, 750 m3/h) </v>
          </cell>
          <cell r="D5193">
            <v>255410000</v>
          </cell>
        </row>
        <row r="5194">
          <cell r="A5194" t="str">
            <v>167.305</v>
          </cell>
          <cell r="B5194" t="str">
            <v xml:space="preserve">Ad. </v>
          </cell>
          <cell r="C5194" t="str">
            <v xml:space="preserve">Salon tipi sıcak hava cihazı (7000 kcal/h, 900 m3/h) </v>
          </cell>
          <cell r="D5194">
            <v>267570000</v>
          </cell>
        </row>
        <row r="5195">
          <cell r="A5195" t="str">
            <v>167.306</v>
          </cell>
          <cell r="B5195" t="str">
            <v xml:space="preserve">Ad. </v>
          </cell>
          <cell r="C5195" t="str">
            <v xml:space="preserve">Salon tipi sıcak hava cihazı (8000 kcal/h, 900 m3/h) </v>
          </cell>
          <cell r="D5195">
            <v>279720000</v>
          </cell>
        </row>
        <row r="5196">
          <cell r="A5196" t="str">
            <v>167.307</v>
          </cell>
          <cell r="B5196" t="str">
            <v xml:space="preserve">Ad. </v>
          </cell>
          <cell r="C5196" t="str">
            <v xml:space="preserve">Salon tipi sıcak hava cihazı (10000 kcal/h, 1500 m3/h) </v>
          </cell>
          <cell r="D5196">
            <v>291890000</v>
          </cell>
        </row>
        <row r="5197">
          <cell r="A5197" t="str">
            <v>167.308</v>
          </cell>
          <cell r="B5197" t="str">
            <v xml:space="preserve">Ad. </v>
          </cell>
          <cell r="C5197" t="str">
            <v xml:space="preserve">Salon tipi sıcak hava cihazı (12500 kcal/h, 1500 m3/h) </v>
          </cell>
          <cell r="D5197">
            <v>308110000</v>
          </cell>
        </row>
        <row r="5198">
          <cell r="A5198" t="str">
            <v>167.309</v>
          </cell>
          <cell r="B5198" t="str">
            <v xml:space="preserve">Ad. </v>
          </cell>
          <cell r="C5198" t="str">
            <v xml:space="preserve">Salon tipi sıcak hava cihazı (15000 kcal/h, 1500 m3/h) </v>
          </cell>
          <cell r="D5198">
            <v>320270000</v>
          </cell>
        </row>
        <row r="5199">
          <cell r="A5199" t="str">
            <v>167.400</v>
          </cell>
          <cell r="B5199" t="str">
            <v xml:space="preserve">Ad. </v>
          </cell>
          <cell r="C5199" t="str">
            <v xml:space="preserve">Salon tipi sıcak hava cihazları : çelik boru,çelik kanat, 3 devirli </v>
          </cell>
          <cell r="D5199">
            <v>0</v>
          </cell>
        </row>
        <row r="5200">
          <cell r="A5200" t="str">
            <v>167.401</v>
          </cell>
          <cell r="B5200" t="str">
            <v xml:space="preserve">Ad. </v>
          </cell>
          <cell r="C5200" t="str">
            <v xml:space="preserve">Salon tipi sıcak hava cihazı (3000 kcal/h, 750 m3/h) </v>
          </cell>
          <cell r="D5200">
            <v>0</v>
          </cell>
        </row>
        <row r="5201">
          <cell r="A5201" t="str">
            <v>167.402</v>
          </cell>
          <cell r="B5201" t="str">
            <v xml:space="preserve">Ad. </v>
          </cell>
          <cell r="C5201" t="str">
            <v xml:space="preserve">Salon tipi sıcak hava cihazı (4000 kcal/h, 750 m3/h) </v>
          </cell>
          <cell r="D5201">
            <v>0</v>
          </cell>
        </row>
        <row r="5202">
          <cell r="A5202" t="str">
            <v>167.403</v>
          </cell>
          <cell r="B5202" t="str">
            <v xml:space="preserve">Ad. </v>
          </cell>
          <cell r="C5202" t="str">
            <v xml:space="preserve">Salon tipi sıcak hava cihazı (5000 kcal/h, 750 m3/h) </v>
          </cell>
          <cell r="D5202">
            <v>0</v>
          </cell>
        </row>
        <row r="5203">
          <cell r="A5203" t="str">
            <v>167.404</v>
          </cell>
          <cell r="B5203" t="str">
            <v xml:space="preserve">Ad. </v>
          </cell>
          <cell r="C5203" t="str">
            <v xml:space="preserve">Salon tipi sıcak hava cihazı (6000 kcal/h, 750 m3/h) </v>
          </cell>
          <cell r="D5203">
            <v>0</v>
          </cell>
        </row>
        <row r="5204">
          <cell r="A5204" t="str">
            <v>167.405</v>
          </cell>
          <cell r="B5204" t="str">
            <v xml:space="preserve">Ad. </v>
          </cell>
          <cell r="C5204" t="str">
            <v xml:space="preserve">Salon tipi sıcak hava cihazı (7000 kcal/h, 900 m3/h) </v>
          </cell>
          <cell r="D5204">
            <v>0</v>
          </cell>
        </row>
        <row r="5205">
          <cell r="A5205" t="str">
            <v>167.406</v>
          </cell>
          <cell r="B5205" t="str">
            <v xml:space="preserve">Ad. </v>
          </cell>
          <cell r="C5205" t="str">
            <v xml:space="preserve">Salon tipi sıcak hava cihazı (8000 kcal/h, 900 m3/h) </v>
          </cell>
          <cell r="D5205">
            <v>0</v>
          </cell>
        </row>
        <row r="5206">
          <cell r="A5206" t="str">
            <v>167.407</v>
          </cell>
          <cell r="B5206" t="str">
            <v xml:space="preserve">Ad. </v>
          </cell>
          <cell r="C5206" t="str">
            <v xml:space="preserve">Salon tipi sıcak hava cihazı (10000 kcal/h, 1500 m3/h) </v>
          </cell>
          <cell r="D5206">
            <v>0</v>
          </cell>
        </row>
        <row r="5207">
          <cell r="A5207" t="str">
            <v>167.408</v>
          </cell>
          <cell r="B5207" t="str">
            <v xml:space="preserve">Ad. </v>
          </cell>
          <cell r="C5207" t="str">
            <v xml:space="preserve">Salon tipi sıcak hava cihazı (12500 kcal/h, 1500 m3/h) </v>
          </cell>
          <cell r="D5207">
            <v>0</v>
          </cell>
        </row>
        <row r="5208">
          <cell r="A5208" t="str">
            <v>167.409</v>
          </cell>
          <cell r="B5208" t="str">
            <v xml:space="preserve">Ad. </v>
          </cell>
          <cell r="C5208" t="str">
            <v xml:space="preserve">Salon tipi sıcak hava cihazı (15000 kcal/h, 1500 m3/h) </v>
          </cell>
          <cell r="D5208">
            <v>0</v>
          </cell>
        </row>
        <row r="5209">
          <cell r="A5209" t="str">
            <v>167.500</v>
          </cell>
          <cell r="B5209" t="str">
            <v xml:space="preserve">Ad. </v>
          </cell>
          <cell r="C5209" t="str">
            <v xml:space="preserve">Radyal vantilatörlü sıcak hava cihazları : (Duvara asılabilen tip) </v>
          </cell>
          <cell r="D5209">
            <v>0</v>
          </cell>
        </row>
        <row r="5210">
          <cell r="A5210" t="str">
            <v>167.501</v>
          </cell>
          <cell r="B5210" t="str">
            <v xml:space="preserve">Ad. </v>
          </cell>
          <cell r="C5210" t="str">
            <v xml:space="preserve">Radyal vant.sıcak hava cihazı (5000 kcal/h, 1300 m3/h) </v>
          </cell>
          <cell r="D5210">
            <v>445950000</v>
          </cell>
        </row>
        <row r="5211">
          <cell r="A5211" t="str">
            <v>167.502</v>
          </cell>
          <cell r="B5211" t="str">
            <v xml:space="preserve">Ad. </v>
          </cell>
          <cell r="C5211" t="str">
            <v xml:space="preserve">Radyal vant.sıcak hava cihazı (6000 kcal/h, 1300 m3/h) </v>
          </cell>
          <cell r="D5211">
            <v>466200000</v>
          </cell>
        </row>
        <row r="5212">
          <cell r="A5212" t="str">
            <v>167.503</v>
          </cell>
          <cell r="B5212" t="str">
            <v xml:space="preserve">Ad. </v>
          </cell>
          <cell r="C5212" t="str">
            <v xml:space="preserve">Radyal vant.sıcak hava cihazı (8000 kcal/h, 1500 m3/h) </v>
          </cell>
          <cell r="D5212">
            <v>478380000</v>
          </cell>
        </row>
        <row r="5213">
          <cell r="A5213" t="str">
            <v>167.504</v>
          </cell>
          <cell r="B5213" t="str">
            <v xml:space="preserve">Ad. </v>
          </cell>
          <cell r="C5213" t="str">
            <v xml:space="preserve">Radyal vant.sıcak hava cihazı (10000 kcal/h, 1500 m3/h) </v>
          </cell>
          <cell r="D5213">
            <v>518920000</v>
          </cell>
        </row>
        <row r="5214">
          <cell r="A5214" t="str">
            <v>167.505</v>
          </cell>
          <cell r="B5214" t="str">
            <v xml:space="preserve">Ad. </v>
          </cell>
          <cell r="C5214" t="str">
            <v xml:space="preserve">Radyal vant.sıcak hava cihazı (12000 kcal/h, 2500 m3/h) </v>
          </cell>
          <cell r="D5214">
            <v>587790000</v>
          </cell>
        </row>
        <row r="5215">
          <cell r="A5215" t="str">
            <v>167.506</v>
          </cell>
          <cell r="B5215" t="str">
            <v xml:space="preserve">Ad. </v>
          </cell>
          <cell r="C5215" t="str">
            <v xml:space="preserve">Radyal vant.sıcak hava cihazı (hava000 kcal/h, 3000 m3/h) </v>
          </cell>
          <cell r="D5215">
            <v>608110000</v>
          </cell>
        </row>
        <row r="5216">
          <cell r="A5216" t="str">
            <v>167.507</v>
          </cell>
          <cell r="B5216" t="str">
            <v xml:space="preserve">Ad. </v>
          </cell>
          <cell r="C5216" t="str">
            <v xml:space="preserve">Radyal vant.sıcak hava cihazı (20000 kcal/h, 3000 m3/h) </v>
          </cell>
          <cell r="D5216">
            <v>648650000</v>
          </cell>
        </row>
        <row r="5217">
          <cell r="A5217" t="str">
            <v>167.508</v>
          </cell>
          <cell r="B5217" t="str">
            <v xml:space="preserve">Ad. </v>
          </cell>
          <cell r="C5217" t="str">
            <v xml:space="preserve">Radyal vant.sıcak hava cihazı (24000 kcal/h, 4000 m3/h) </v>
          </cell>
          <cell r="D5217">
            <v>721620000</v>
          </cell>
        </row>
        <row r="5218">
          <cell r="A5218" t="str">
            <v>167.509</v>
          </cell>
          <cell r="B5218" t="str">
            <v xml:space="preserve">Ad. </v>
          </cell>
          <cell r="C5218" t="str">
            <v xml:space="preserve">Radyal vant.sıcak hava cihazı (28000 kcal/h, 4000 m3/h) </v>
          </cell>
          <cell r="D5218">
            <v>745950000</v>
          </cell>
        </row>
        <row r="5219">
          <cell r="A5219" t="str">
            <v>167.510</v>
          </cell>
          <cell r="B5219" t="str">
            <v xml:space="preserve">Ad. </v>
          </cell>
          <cell r="C5219" t="str">
            <v xml:space="preserve">Radyal vant.sıcak hava cihazı (32000 kcal/h, 5000 m3/h) </v>
          </cell>
          <cell r="D5219">
            <v>778380000</v>
          </cell>
        </row>
        <row r="5220">
          <cell r="A5220" t="str">
            <v>167.511</v>
          </cell>
          <cell r="B5220" t="str">
            <v xml:space="preserve">Ad. </v>
          </cell>
          <cell r="C5220" t="str">
            <v xml:space="preserve">Radyal vant.sıcak hava cihazı (40000 kcal/h, 5500 m3/h) </v>
          </cell>
          <cell r="D5220">
            <v>1013520000</v>
          </cell>
        </row>
        <row r="5221">
          <cell r="A5221" t="str">
            <v>167.512</v>
          </cell>
          <cell r="B5221" t="str">
            <v xml:space="preserve">Ad. </v>
          </cell>
          <cell r="C5221" t="str">
            <v xml:space="preserve">Radyal vant.sıcak hava cihazı (50000 kcal/h, 6000 m3/h) </v>
          </cell>
          <cell r="D5221">
            <v>1114870000</v>
          </cell>
        </row>
        <row r="5222">
          <cell r="A5222" t="str">
            <v>167.513</v>
          </cell>
          <cell r="B5222" t="str">
            <v xml:space="preserve">Ad. </v>
          </cell>
          <cell r="C5222" t="str">
            <v xml:space="preserve">Radyal vant.sıcak hava cihazı (60000 kcal/h, 8000 m3/h) </v>
          </cell>
          <cell r="D5222">
            <v>1216220000</v>
          </cell>
        </row>
        <row r="5223">
          <cell r="A5223" t="str">
            <v>167.600</v>
          </cell>
          <cell r="B5223" t="str">
            <v xml:space="preserve">Ad. </v>
          </cell>
          <cell r="C5223" t="str">
            <v xml:space="preserve">Radyal vantilatörlü sıcak hava cihazları : (Duvara asılabilen tip). </v>
          </cell>
          <cell r="D5223">
            <v>0</v>
          </cell>
        </row>
        <row r="5224">
          <cell r="A5224" t="str">
            <v>167.700</v>
          </cell>
          <cell r="B5224" t="str">
            <v xml:space="preserve">Ad. </v>
          </cell>
          <cell r="C5224" t="str">
            <v xml:space="preserve">Aksiyal vantilatörlü sıcak hava cihazları : </v>
          </cell>
          <cell r="D5224">
            <v>0</v>
          </cell>
        </row>
        <row r="5225">
          <cell r="A5225" t="str">
            <v>167.701</v>
          </cell>
          <cell r="B5225" t="str">
            <v xml:space="preserve">Ad. </v>
          </cell>
          <cell r="C5225" t="str">
            <v xml:space="preserve">Aksiyal vant.sıcak hava cihazı (4000 kcal/h, 900 m3/h) </v>
          </cell>
          <cell r="D5225">
            <v>251360000</v>
          </cell>
        </row>
        <row r="5226">
          <cell r="A5226" t="str">
            <v>167.702</v>
          </cell>
          <cell r="B5226" t="str">
            <v xml:space="preserve">Ad. </v>
          </cell>
          <cell r="C5226" t="str">
            <v xml:space="preserve">Aksiyal vant.sıcak hava cihazı (6000 kcal/h, 900 m3/h) </v>
          </cell>
          <cell r="D5226">
            <v>283790000</v>
          </cell>
        </row>
        <row r="5227">
          <cell r="A5227" t="str">
            <v>167.703</v>
          </cell>
          <cell r="B5227" t="str">
            <v xml:space="preserve">Ad. </v>
          </cell>
          <cell r="C5227" t="str">
            <v xml:space="preserve">Aksiyal vant.sıcak hava cihazı (8000 kcal/h, 1100 m3/h) </v>
          </cell>
          <cell r="D5227">
            <v>300000000</v>
          </cell>
        </row>
        <row r="5228">
          <cell r="A5228" t="str">
            <v>167.704</v>
          </cell>
          <cell r="B5228" t="str">
            <v xml:space="preserve">Ad. </v>
          </cell>
          <cell r="C5228" t="str">
            <v xml:space="preserve">Aksiyal vant.sıcak hava cihazı (10000 kcal/h, 1200 m3/h) </v>
          </cell>
          <cell r="D5228">
            <v>356760000</v>
          </cell>
        </row>
        <row r="5229">
          <cell r="A5229" t="str">
            <v>167.705</v>
          </cell>
          <cell r="B5229" t="str">
            <v xml:space="preserve">Ad. </v>
          </cell>
          <cell r="C5229" t="str">
            <v xml:space="preserve">Aksiyal vant.sıcak hava cihazı (12000 kcal/h, 1600 m3/h) </v>
          </cell>
          <cell r="D5229">
            <v>381090000</v>
          </cell>
        </row>
        <row r="5230">
          <cell r="A5230" t="str">
            <v>167.706</v>
          </cell>
          <cell r="B5230" t="str">
            <v xml:space="preserve">Ad. </v>
          </cell>
          <cell r="C5230" t="str">
            <v xml:space="preserve">Aksiyal vant.sıcak hava cihazı (16000 kcal/h, 2000 m3/h) </v>
          </cell>
          <cell r="D5230">
            <v>413520000</v>
          </cell>
        </row>
        <row r="5231">
          <cell r="A5231" t="str">
            <v>167.707</v>
          </cell>
          <cell r="B5231" t="str">
            <v xml:space="preserve">Ad. </v>
          </cell>
          <cell r="C5231" t="str">
            <v xml:space="preserve">Aksiyal vant.sıcak hava cihazı (20000 kcal/h, 2000 m3/h) </v>
          </cell>
          <cell r="D5231">
            <v>458110000</v>
          </cell>
        </row>
        <row r="5232">
          <cell r="A5232" t="str">
            <v>167.708</v>
          </cell>
          <cell r="B5232" t="str">
            <v xml:space="preserve">Ad. </v>
          </cell>
          <cell r="C5232" t="str">
            <v xml:space="preserve">Aksiyal vant.sıcak hava cihazı (24000 kcal/h, 3000 m3/h) </v>
          </cell>
          <cell r="D5232">
            <v>482440000</v>
          </cell>
        </row>
        <row r="5233">
          <cell r="A5233" t="str">
            <v>167.709</v>
          </cell>
          <cell r="B5233" t="str">
            <v xml:space="preserve">Ad. </v>
          </cell>
          <cell r="C5233" t="str">
            <v xml:space="preserve">Aksiyal vant.sıcak hava cihazı (28000 kcal/h, 3000 m3/h) </v>
          </cell>
          <cell r="D5233">
            <v>535140000</v>
          </cell>
        </row>
        <row r="5234">
          <cell r="A5234" t="str">
            <v>167.710</v>
          </cell>
          <cell r="B5234" t="str">
            <v xml:space="preserve">Ad. </v>
          </cell>
          <cell r="C5234" t="str">
            <v xml:space="preserve">Aksiyal vant.sıcak hava cihazı (32000 kcal/h, 3600 m3/h) </v>
          </cell>
          <cell r="D5234">
            <v>616220000</v>
          </cell>
        </row>
        <row r="5235">
          <cell r="A5235" t="str">
            <v>167.711</v>
          </cell>
          <cell r="B5235" t="str">
            <v xml:space="preserve">Ad. </v>
          </cell>
          <cell r="C5235" t="str">
            <v xml:space="preserve">Aksiyal vant.sıcak hava cihazı (40000 kcal/h, 4400 m3/h) </v>
          </cell>
          <cell r="D5235">
            <v>729730000</v>
          </cell>
        </row>
        <row r="5236">
          <cell r="A5236" t="str">
            <v>167.800</v>
          </cell>
          <cell r="B5236" t="str">
            <v xml:space="preserve">Ad. </v>
          </cell>
          <cell r="C5236" t="str">
            <v xml:space="preserve">Fan-Coil Cihazları : (Salon tipi, sıcak ve soğuk hava cihazı). </v>
          </cell>
          <cell r="D5236">
            <v>0</v>
          </cell>
        </row>
        <row r="5237">
          <cell r="A5237" t="str">
            <v>168.000</v>
          </cell>
          <cell r="B5237" t="str">
            <v xml:space="preserve">Ad. </v>
          </cell>
          <cell r="C5237" t="str">
            <v xml:space="preserve">RADYATÖR MONTAJI : Radyatörün m2.sine ilave edilmiştir. </v>
          </cell>
          <cell r="D5237">
            <v>0</v>
          </cell>
        </row>
        <row r="5238">
          <cell r="A5238" t="str">
            <v>169.000</v>
          </cell>
          <cell r="B5238" t="str">
            <v xml:space="preserve">Ad. </v>
          </cell>
          <cell r="C5238" t="str">
            <v xml:space="preserve">RADYATÖR MESNETLERİ (Ölçü : Ad.:İhzarat: % 60). </v>
          </cell>
          <cell r="D5238">
            <v>0</v>
          </cell>
        </row>
        <row r="5239">
          <cell r="A5239" t="str">
            <v>169.100</v>
          </cell>
          <cell r="B5239" t="str">
            <v xml:space="preserve">Ad. </v>
          </cell>
          <cell r="C5239" t="str">
            <v xml:space="preserve">Radyatör duvar konsolu </v>
          </cell>
          <cell r="D5239">
            <v>1160000</v>
          </cell>
        </row>
        <row r="5240">
          <cell r="A5240" t="str">
            <v>169.200</v>
          </cell>
          <cell r="B5240" t="str">
            <v xml:space="preserve">Ad. </v>
          </cell>
          <cell r="C5240" t="str">
            <v xml:space="preserve">Radyatör ayaklı konsolu </v>
          </cell>
          <cell r="D5240">
            <v>1160000</v>
          </cell>
        </row>
        <row r="5241">
          <cell r="A5241" t="str">
            <v>169.300</v>
          </cell>
          <cell r="B5241" t="str">
            <v xml:space="preserve">Ad. </v>
          </cell>
          <cell r="C5241" t="str">
            <v xml:space="preserve">Radyatör kelepçesi </v>
          </cell>
          <cell r="D5241">
            <v>930000</v>
          </cell>
        </row>
        <row r="5242">
          <cell r="A5242" t="str">
            <v>169.400</v>
          </cell>
          <cell r="B5242" t="str">
            <v xml:space="preserve">Tk. </v>
          </cell>
          <cell r="C5242" t="str">
            <v xml:space="preserve">Panel radyatörler montaj elemanları : (Ölçü : Tk.) </v>
          </cell>
          <cell r="D5242">
            <v>0</v>
          </cell>
        </row>
        <row r="5243">
          <cell r="A5243" t="str">
            <v>169.401</v>
          </cell>
          <cell r="B5243" t="str">
            <v xml:space="preserve">Tk. </v>
          </cell>
          <cell r="C5243" t="str">
            <v xml:space="preserve">Panel radyatör montaj elemanı (400) </v>
          </cell>
          <cell r="D5243">
            <v>4710000</v>
          </cell>
        </row>
        <row r="5244">
          <cell r="A5244" t="str">
            <v>169.402</v>
          </cell>
          <cell r="B5244" t="str">
            <v xml:space="preserve">Tk. </v>
          </cell>
          <cell r="C5244" t="str">
            <v xml:space="preserve">Panel radyatör montaj elemanı (ilave 400) </v>
          </cell>
          <cell r="D5244">
            <v>2240000</v>
          </cell>
        </row>
        <row r="5245">
          <cell r="A5245" t="str">
            <v>169.403</v>
          </cell>
          <cell r="B5245" t="str">
            <v xml:space="preserve">Tk. </v>
          </cell>
          <cell r="C5245" t="str">
            <v xml:space="preserve">Panel radyatör montaj elemanı (600) </v>
          </cell>
          <cell r="D5245">
            <v>5350000</v>
          </cell>
        </row>
        <row r="5246">
          <cell r="A5246" t="str">
            <v>169.404</v>
          </cell>
          <cell r="B5246" t="str">
            <v xml:space="preserve">Tk. </v>
          </cell>
          <cell r="C5246" t="str">
            <v xml:space="preserve">Panel radyatör montaj elemani (ilave 600) </v>
          </cell>
          <cell r="D5246">
            <v>2570000</v>
          </cell>
        </row>
        <row r="5247">
          <cell r="A5247" t="str">
            <v>169.405</v>
          </cell>
          <cell r="B5247" t="str">
            <v xml:space="preserve">Tk. </v>
          </cell>
          <cell r="C5247" t="str">
            <v xml:space="preserve">Panel radyatör montaj elemanı (900) </v>
          </cell>
          <cell r="D5247">
            <v>5780000</v>
          </cell>
        </row>
        <row r="5248">
          <cell r="A5248" t="str">
            <v>169.406</v>
          </cell>
          <cell r="B5248" t="str">
            <v xml:space="preserve">Tk. </v>
          </cell>
          <cell r="C5248" t="str">
            <v xml:space="preserve">Panel radyatör montaj elemanı (ilave 600) </v>
          </cell>
          <cell r="D5248">
            <v>2570000</v>
          </cell>
        </row>
        <row r="5249">
          <cell r="A5249" t="str">
            <v>170.000</v>
          </cell>
          <cell r="B5249" t="str">
            <v xml:space="preserve">Ad. </v>
          </cell>
          <cell r="C5249" t="str">
            <v xml:space="preserve">RADYATÖR MUSLUĞU : (Ölçü:Ad.:İhzarat : % 60). </v>
          </cell>
          <cell r="D5249">
            <v>0</v>
          </cell>
        </row>
        <row r="5250">
          <cell r="A5250" t="str">
            <v>170.100</v>
          </cell>
          <cell r="B5250" t="str">
            <v xml:space="preserve">Ad. </v>
          </cell>
          <cell r="C5250" t="str">
            <v xml:space="preserve">Düz tip radyatör musluğu : (TS-579-1). </v>
          </cell>
          <cell r="D5250">
            <v>0</v>
          </cell>
        </row>
        <row r="5251">
          <cell r="A5251" t="str">
            <v>170.101</v>
          </cell>
          <cell r="B5251" t="str">
            <v xml:space="preserve">Ad. </v>
          </cell>
          <cell r="C5251" t="str">
            <v xml:space="preserve">Düz tip radyatör musluğu (çap:15 mm (1/2")) </v>
          </cell>
          <cell r="D5251">
            <v>10520000</v>
          </cell>
        </row>
        <row r="5252">
          <cell r="A5252" t="str">
            <v>170.102</v>
          </cell>
          <cell r="B5252" t="str">
            <v xml:space="preserve">Ad. </v>
          </cell>
          <cell r="C5252" t="str">
            <v xml:space="preserve">Düz tip radyatör musluğu (çap:20 mm (3/4")) </v>
          </cell>
          <cell r="D5252">
            <v>13110000</v>
          </cell>
        </row>
        <row r="5253">
          <cell r="A5253" t="str">
            <v>170.103</v>
          </cell>
          <cell r="B5253" t="str">
            <v xml:space="preserve">Ad. </v>
          </cell>
          <cell r="C5253" t="str">
            <v xml:space="preserve">Düz tip radyatör musluğu (çap:25 mm (1")) </v>
          </cell>
          <cell r="D5253">
            <v>21840000</v>
          </cell>
        </row>
        <row r="5254">
          <cell r="A5254" t="str">
            <v>170.200</v>
          </cell>
          <cell r="B5254" t="str">
            <v xml:space="preserve">Ad. </v>
          </cell>
          <cell r="C5254" t="str">
            <v xml:space="preserve">Köşe tipi radyatör musluğu : (TS-579-2). </v>
          </cell>
          <cell r="D5254">
            <v>0</v>
          </cell>
        </row>
        <row r="5255">
          <cell r="A5255" t="str">
            <v>170.201</v>
          </cell>
          <cell r="B5255" t="str">
            <v xml:space="preserve">Ad. </v>
          </cell>
          <cell r="C5255" t="str">
            <v xml:space="preserve">Köşe tip radyatör musluğu (çap:15 mm (1/2")) </v>
          </cell>
          <cell r="D5255">
            <v>10330000</v>
          </cell>
        </row>
        <row r="5256">
          <cell r="A5256" t="str">
            <v>170.202</v>
          </cell>
          <cell r="B5256" t="str">
            <v xml:space="preserve">Ad. </v>
          </cell>
          <cell r="C5256" t="str">
            <v xml:space="preserve">Köşe tip radyatör musluğu (çap:20 mm (3/4")) </v>
          </cell>
          <cell r="D5256">
            <v>12720000</v>
          </cell>
        </row>
        <row r="5257">
          <cell r="A5257" t="str">
            <v>170.203</v>
          </cell>
          <cell r="B5257" t="str">
            <v xml:space="preserve">Ad. </v>
          </cell>
          <cell r="C5257" t="str">
            <v xml:space="preserve">Köşe tip radyatör musluğu (çap:25 mm (1")) </v>
          </cell>
          <cell r="D5257">
            <v>21620000</v>
          </cell>
        </row>
        <row r="5258">
          <cell r="A5258" t="str">
            <v>170.300</v>
          </cell>
          <cell r="B5258" t="str">
            <v xml:space="preserve">Ad. </v>
          </cell>
          <cell r="C5258" t="str">
            <v xml:space="preserve">Düz tip termostadlı radyotö muslukları </v>
          </cell>
          <cell r="D5258">
            <v>0</v>
          </cell>
        </row>
        <row r="5259">
          <cell r="A5259" t="str">
            <v>170.301</v>
          </cell>
          <cell r="B5259" t="str">
            <v xml:space="preserve">Ad. </v>
          </cell>
          <cell r="C5259" t="str">
            <v xml:space="preserve">Düz tip termostatlı radyatör musluğu (çap:15 mm (1/2")) </v>
          </cell>
          <cell r="D5259">
            <v>31780000</v>
          </cell>
        </row>
        <row r="5260">
          <cell r="A5260" t="str">
            <v>170.400</v>
          </cell>
          <cell r="B5260" t="str">
            <v xml:space="preserve">Ad. </v>
          </cell>
          <cell r="C5260" t="str">
            <v xml:space="preserve">Köşe tipi termostatlı radyatör muslukları : </v>
          </cell>
          <cell r="D5260">
            <v>0</v>
          </cell>
        </row>
        <row r="5261">
          <cell r="A5261" t="str">
            <v>170.401</v>
          </cell>
          <cell r="B5261" t="str">
            <v xml:space="preserve">Ad. </v>
          </cell>
          <cell r="C5261" t="str">
            <v xml:space="preserve">Köşe tip termostatlı radyatör musluğu (çap:15 mm (1/2")) </v>
          </cell>
          <cell r="D5261">
            <v>31780000</v>
          </cell>
        </row>
        <row r="5262">
          <cell r="A5262" t="str">
            <v>170.500</v>
          </cell>
          <cell r="B5262" t="str">
            <v xml:space="preserve">Ad. </v>
          </cell>
          <cell r="C5262" t="str">
            <v xml:space="preserve">Düz tip radyatör geri dönüş valfı : </v>
          </cell>
          <cell r="D5262">
            <v>0</v>
          </cell>
        </row>
        <row r="5263">
          <cell r="A5263" t="str">
            <v>170.501</v>
          </cell>
          <cell r="B5263" t="str">
            <v xml:space="preserve">Ad. </v>
          </cell>
          <cell r="C5263" t="str">
            <v xml:space="preserve">Düz tip radyatör geri dönüş valfi (çap:15 mm (1/2")) </v>
          </cell>
          <cell r="D5263">
            <v>8620000</v>
          </cell>
        </row>
        <row r="5264">
          <cell r="A5264" t="str">
            <v>170.502</v>
          </cell>
          <cell r="B5264" t="str">
            <v xml:space="preserve">Ad. </v>
          </cell>
          <cell r="C5264" t="str">
            <v xml:space="preserve">Düz tip radyatör geri dönüş valfi (çap:20 mm (3/4")) </v>
          </cell>
          <cell r="D5264">
            <v>11200000</v>
          </cell>
        </row>
        <row r="5265">
          <cell r="A5265" t="str">
            <v>170.600</v>
          </cell>
          <cell r="B5265" t="str">
            <v xml:space="preserve">Ad. </v>
          </cell>
          <cell r="C5265" t="str">
            <v xml:space="preserve">Köşe tipi radyatör geri dönüş valfı : </v>
          </cell>
          <cell r="D5265">
            <v>0</v>
          </cell>
        </row>
        <row r="5266">
          <cell r="A5266" t="str">
            <v>170.601</v>
          </cell>
          <cell r="B5266" t="str">
            <v xml:space="preserve">Ad. </v>
          </cell>
          <cell r="C5266" t="str">
            <v xml:space="preserve">Köşe tip radyatör geri dönüş valfi (çap:15 mm (1/2")) </v>
          </cell>
          <cell r="D5266">
            <v>6950000</v>
          </cell>
        </row>
        <row r="5267">
          <cell r="A5267" t="str">
            <v>170.602</v>
          </cell>
          <cell r="B5267" t="str">
            <v xml:space="preserve">Ad. </v>
          </cell>
          <cell r="C5267" t="str">
            <v xml:space="preserve">Köşe tip radyatör geri dönüş valfi (çap:20 mm (3/4")) </v>
          </cell>
          <cell r="D5267">
            <v>9540000</v>
          </cell>
        </row>
        <row r="5268">
          <cell r="A5268" t="str">
            <v>171.000</v>
          </cell>
          <cell r="B5268" t="str">
            <v xml:space="preserve">Ad. </v>
          </cell>
          <cell r="C5268" t="str">
            <v xml:space="preserve">RADYATÖR RAKORU : (Ölçü:Ad.:İhzarat % 60) </v>
          </cell>
          <cell r="D5268">
            <v>0</v>
          </cell>
        </row>
        <row r="5269">
          <cell r="A5269" t="str">
            <v>171.100</v>
          </cell>
          <cell r="B5269" t="str">
            <v xml:space="preserve">Ad. </v>
          </cell>
          <cell r="C5269" t="str">
            <v xml:space="preserve">Düz tip radyatör rakoru &gt;: (TS-579-5 e uygun). </v>
          </cell>
          <cell r="D5269">
            <v>0</v>
          </cell>
        </row>
        <row r="5270">
          <cell r="A5270" t="str">
            <v>171.101</v>
          </cell>
          <cell r="B5270" t="str">
            <v xml:space="preserve">Ad. </v>
          </cell>
          <cell r="C5270" t="str">
            <v xml:space="preserve">Düz tip radyatör rakoru (çap:15 mm, (1/2")) </v>
          </cell>
          <cell r="D5270">
            <v>4670000</v>
          </cell>
        </row>
        <row r="5271">
          <cell r="A5271" t="str">
            <v>171.102</v>
          </cell>
          <cell r="B5271" t="str">
            <v xml:space="preserve">Ad. </v>
          </cell>
          <cell r="C5271" t="str">
            <v xml:space="preserve">Düz tip radyatör rakoru (çap:20 mm, (3/4")) </v>
          </cell>
          <cell r="D5271">
            <v>6230000</v>
          </cell>
        </row>
        <row r="5272">
          <cell r="A5272" t="str">
            <v>171.103</v>
          </cell>
          <cell r="B5272" t="str">
            <v xml:space="preserve">Ad. </v>
          </cell>
          <cell r="C5272" t="str">
            <v xml:space="preserve">Düz tip radyatör rakoru (çap:25 mm, (1")) </v>
          </cell>
          <cell r="D5272">
            <v>9350000</v>
          </cell>
        </row>
        <row r="5273">
          <cell r="A5273" t="str">
            <v>171.200</v>
          </cell>
          <cell r="B5273" t="str">
            <v xml:space="preserve">Ad. </v>
          </cell>
          <cell r="C5273" t="str">
            <v xml:space="preserve">Köşe tipi radyatör rakoru : (TS-579/6 ya uygun). </v>
          </cell>
          <cell r="D5273">
            <v>0</v>
          </cell>
        </row>
        <row r="5274">
          <cell r="A5274" t="str">
            <v>171.201</v>
          </cell>
          <cell r="B5274" t="str">
            <v xml:space="preserve">Ad. </v>
          </cell>
          <cell r="C5274" t="str">
            <v xml:space="preserve">Köşe tip radyatör rakoru (çap:15 mm, (1/2")) </v>
          </cell>
          <cell r="D5274">
            <v>5330000</v>
          </cell>
        </row>
        <row r="5275">
          <cell r="A5275" t="str">
            <v>171.202</v>
          </cell>
          <cell r="B5275" t="str">
            <v xml:space="preserve">Ad. </v>
          </cell>
          <cell r="C5275" t="str">
            <v xml:space="preserve">Köşe tip radyatör rakoru (çap:20 mm, (3/4")) </v>
          </cell>
          <cell r="D5275">
            <v>7120000</v>
          </cell>
        </row>
        <row r="5276">
          <cell r="A5276" t="str">
            <v>171.203</v>
          </cell>
          <cell r="B5276" t="str">
            <v xml:space="preserve">Ad. </v>
          </cell>
          <cell r="C5276" t="str">
            <v xml:space="preserve">Köşe tip radyatör rakoru (çap:25 mm, (1")) </v>
          </cell>
          <cell r="D5276">
            <v>10010000</v>
          </cell>
        </row>
        <row r="5277">
          <cell r="A5277" t="str">
            <v>172.000</v>
          </cell>
          <cell r="B5277" t="str">
            <v xml:space="preserve">Ad. </v>
          </cell>
          <cell r="C5277" t="str">
            <v xml:space="preserve">RADYATÖR PÜRJÖRÜ : (Ölçü : Ad.:İhzarat : % 60). </v>
          </cell>
          <cell r="D5277">
            <v>0</v>
          </cell>
        </row>
        <row r="5278">
          <cell r="A5278" t="str">
            <v>172.101</v>
          </cell>
          <cell r="B5278" t="str">
            <v xml:space="preserve">Ad. </v>
          </cell>
          <cell r="C5278" t="str">
            <v xml:space="preserve">Gömme anahtarlı radyatör pürjörü </v>
          </cell>
          <cell r="D5278">
            <v>1560000</v>
          </cell>
        </row>
        <row r="5279">
          <cell r="A5279" t="str">
            <v>172.102</v>
          </cell>
          <cell r="B5279" t="str">
            <v xml:space="preserve">Ad. </v>
          </cell>
          <cell r="C5279" t="str">
            <v xml:space="preserve">Sert PVC den şamandıralı radyatör pürjörü </v>
          </cell>
          <cell r="D5279">
            <v>10440000</v>
          </cell>
        </row>
        <row r="5280">
          <cell r="A5280" t="str">
            <v>173.000</v>
          </cell>
          <cell r="B5280" t="str">
            <v xml:space="preserve">Ad. </v>
          </cell>
          <cell r="C5280" t="str">
            <v xml:space="preserve">KOLLEKTÖRLER : </v>
          </cell>
          <cell r="D5280">
            <v>0</v>
          </cell>
        </row>
        <row r="5281">
          <cell r="A5281" t="str">
            <v>173.100</v>
          </cell>
          <cell r="B5281" t="str">
            <v xml:space="preserve">m </v>
          </cell>
          <cell r="C5281" t="str">
            <v xml:space="preserve">Kollektör borusu : (Ölçü : M.:İhzarat % 60). </v>
          </cell>
          <cell r="D5281">
            <v>0</v>
          </cell>
        </row>
        <row r="5282">
          <cell r="A5282" t="str">
            <v>173.101</v>
          </cell>
          <cell r="B5282" t="str">
            <v xml:space="preserve">m </v>
          </cell>
          <cell r="C5282" t="str">
            <v xml:space="preserve">Kollektör borusu (dikişli, çap:57/3.0 mm) </v>
          </cell>
          <cell r="D5282">
            <v>12690000</v>
          </cell>
        </row>
        <row r="5283">
          <cell r="A5283" t="str">
            <v>173.102</v>
          </cell>
          <cell r="B5283" t="str">
            <v xml:space="preserve">m </v>
          </cell>
          <cell r="C5283" t="str">
            <v xml:space="preserve">Kollektör borusu (dikişli, çap:83/3.25 mm) </v>
          </cell>
          <cell r="D5283">
            <v>16340000</v>
          </cell>
        </row>
        <row r="5284">
          <cell r="A5284" t="str">
            <v>173.103</v>
          </cell>
          <cell r="B5284" t="str">
            <v xml:space="preserve">m </v>
          </cell>
          <cell r="C5284" t="str">
            <v xml:space="preserve">Kollektör borusu (dikişli, çap:108/3.71 mm) </v>
          </cell>
          <cell r="D5284">
            <v>22880000</v>
          </cell>
        </row>
        <row r="5285">
          <cell r="A5285" t="str">
            <v>173.104</v>
          </cell>
          <cell r="B5285" t="str">
            <v xml:space="preserve">m </v>
          </cell>
          <cell r="C5285" t="str">
            <v xml:space="preserve">Kollektör borusu (dikişli, çap:133/4.00 mm) </v>
          </cell>
          <cell r="D5285">
            <v>31710000</v>
          </cell>
        </row>
        <row r="5286">
          <cell r="A5286" t="str">
            <v>173.105</v>
          </cell>
          <cell r="B5286" t="str">
            <v xml:space="preserve">m </v>
          </cell>
          <cell r="C5286" t="str">
            <v xml:space="preserve">Kollektör borusu (dikişli, çap:159/4.50 mm) </v>
          </cell>
          <cell r="D5286">
            <v>36590000</v>
          </cell>
        </row>
        <row r="5287">
          <cell r="A5287" t="str">
            <v>173.106</v>
          </cell>
          <cell r="B5287" t="str">
            <v xml:space="preserve">m </v>
          </cell>
          <cell r="C5287" t="str">
            <v xml:space="preserve">Kollektör borusu (spiral kaynaklı, çap:219/4.50 mm) </v>
          </cell>
          <cell r="D5287">
            <v>53660000</v>
          </cell>
        </row>
        <row r="5288">
          <cell r="A5288" t="str">
            <v>173.107</v>
          </cell>
          <cell r="B5288" t="str">
            <v xml:space="preserve">m </v>
          </cell>
          <cell r="C5288" t="str">
            <v xml:space="preserve">Kollektör borusu (spiral kaynaklı, çap:273/5.00 mm) </v>
          </cell>
          <cell r="D5288">
            <v>68300000</v>
          </cell>
        </row>
        <row r="5289">
          <cell r="A5289" t="str">
            <v>173.108</v>
          </cell>
          <cell r="B5289" t="str">
            <v xml:space="preserve">m </v>
          </cell>
          <cell r="C5289" t="str">
            <v xml:space="preserve">Kollektör borusu (spiral kaynaklı, çap:324/5.60 mm) </v>
          </cell>
          <cell r="D5289">
            <v>73180000</v>
          </cell>
        </row>
        <row r="5290">
          <cell r="A5290" t="str">
            <v>173.109</v>
          </cell>
          <cell r="B5290" t="str">
            <v xml:space="preserve">m </v>
          </cell>
          <cell r="C5290" t="str">
            <v xml:space="preserve">Kollektör borusu (spiral kaynaklı, çap:407/6.3 mm) </v>
          </cell>
          <cell r="D5290">
            <v>92690000</v>
          </cell>
        </row>
        <row r="5291">
          <cell r="A5291" t="str">
            <v>173.200</v>
          </cell>
          <cell r="B5291" t="str">
            <v xml:space="preserve">m </v>
          </cell>
          <cell r="C5291" t="str">
            <v xml:space="preserve">Kollektör borusu, patent çekme çelik borudan : (Ölçü:m.:İhzarat : % 60) Diğer özellikler B.F.T: 173-100 ün aynı. </v>
          </cell>
          <cell r="D5291">
            <v>0</v>
          </cell>
        </row>
        <row r="5292">
          <cell r="A5292" t="str">
            <v>173.201</v>
          </cell>
          <cell r="B5292" t="str">
            <v xml:space="preserve">m </v>
          </cell>
          <cell r="C5292" t="str">
            <v xml:space="preserve">Kollektör borusu (patent çekme çelik, çap:57/2.90 mm) </v>
          </cell>
          <cell r="D5292">
            <v>13660000</v>
          </cell>
        </row>
        <row r="5293">
          <cell r="A5293" t="str">
            <v>173.202</v>
          </cell>
          <cell r="B5293" t="str">
            <v xml:space="preserve">m </v>
          </cell>
          <cell r="C5293" t="str">
            <v xml:space="preserve">Kollektör borusu (patent çekme çelik, çap:82.5/3.20 mm) </v>
          </cell>
          <cell r="D5293">
            <v>19520000</v>
          </cell>
        </row>
        <row r="5294">
          <cell r="A5294" t="str">
            <v>173.203</v>
          </cell>
          <cell r="B5294" t="str">
            <v xml:space="preserve">m </v>
          </cell>
          <cell r="C5294" t="str">
            <v xml:space="preserve">Kollektör borusu (patent çekme çelik, çap:108/3.60 mm) </v>
          </cell>
          <cell r="D5294">
            <v>29280000</v>
          </cell>
        </row>
        <row r="5295">
          <cell r="A5295" t="str">
            <v>173.204</v>
          </cell>
          <cell r="B5295" t="str">
            <v xml:space="preserve">m </v>
          </cell>
          <cell r="C5295" t="str">
            <v xml:space="preserve">Kollektör borusu (patent çekme çelik, çap:133/4.00 mm) </v>
          </cell>
          <cell r="D5295">
            <v>34150000</v>
          </cell>
        </row>
        <row r="5296">
          <cell r="A5296" t="str">
            <v>173.205</v>
          </cell>
          <cell r="B5296" t="str">
            <v xml:space="preserve">m </v>
          </cell>
          <cell r="C5296" t="str">
            <v xml:space="preserve">Kollektör borusu (patent çekme çelik, çap:159/4.50 mm) </v>
          </cell>
          <cell r="D5296">
            <v>47570000</v>
          </cell>
        </row>
        <row r="5297">
          <cell r="A5297" t="str">
            <v>173.206</v>
          </cell>
          <cell r="B5297" t="str">
            <v xml:space="preserve">m </v>
          </cell>
          <cell r="C5297" t="str">
            <v xml:space="preserve">Kollektör borusu (patent çekme çelik, çap:219/5.90 mm) </v>
          </cell>
          <cell r="D5297">
            <v>92690000</v>
          </cell>
        </row>
        <row r="5298">
          <cell r="A5298" t="str">
            <v>173.207</v>
          </cell>
          <cell r="B5298" t="str">
            <v xml:space="preserve">m </v>
          </cell>
          <cell r="C5298" t="str">
            <v xml:space="preserve">Kollektör borusu (patent çekme çelik, çap:267/6.30 mm) </v>
          </cell>
          <cell r="D5298">
            <v>97570000</v>
          </cell>
        </row>
        <row r="5299">
          <cell r="A5299" t="str">
            <v>173.208</v>
          </cell>
          <cell r="B5299" t="str">
            <v xml:space="preserve">m </v>
          </cell>
          <cell r="C5299" t="str">
            <v xml:space="preserve">Kollektör borusu (patent çekme çelik, çap:324/7.1 mm) </v>
          </cell>
          <cell r="D5299">
            <v>112200000</v>
          </cell>
        </row>
        <row r="5300">
          <cell r="A5300" t="str">
            <v>173.209</v>
          </cell>
          <cell r="B5300" t="str">
            <v xml:space="preserve">m </v>
          </cell>
          <cell r="C5300" t="str">
            <v xml:space="preserve">Kollektör borusu (patent çekme çelik, çap:419/10 mm) </v>
          </cell>
          <cell r="D5300">
            <v>131730000</v>
          </cell>
        </row>
        <row r="5301">
          <cell r="A5301" t="str">
            <v>173.300</v>
          </cell>
          <cell r="B5301" t="str">
            <v xml:space="preserve">Ad. </v>
          </cell>
          <cell r="C5301" t="str">
            <v xml:space="preserve">Kollektör ağızlıkları : (Ölçü : Ad.:İhzarat : % 40). </v>
          </cell>
          <cell r="D5301">
            <v>0</v>
          </cell>
        </row>
        <row r="5302">
          <cell r="A5302" t="str">
            <v>173.301</v>
          </cell>
          <cell r="B5302" t="str">
            <v xml:space="preserve">Ad. </v>
          </cell>
          <cell r="C5302" t="str">
            <v xml:space="preserve">Kollektör ağızlığı (ağız çapı:15 mm) </v>
          </cell>
          <cell r="D5302">
            <v>2560000</v>
          </cell>
        </row>
        <row r="5303">
          <cell r="A5303" t="str">
            <v>173.302</v>
          </cell>
          <cell r="B5303" t="str">
            <v xml:space="preserve">Ad. </v>
          </cell>
          <cell r="C5303" t="str">
            <v xml:space="preserve">Kollektör ağızlığı (ağız çapı:20 mm) </v>
          </cell>
          <cell r="D5303">
            <v>2930000</v>
          </cell>
        </row>
        <row r="5304">
          <cell r="A5304" t="str">
            <v>173.303</v>
          </cell>
          <cell r="B5304" t="str">
            <v xml:space="preserve">Ad. </v>
          </cell>
          <cell r="C5304" t="str">
            <v xml:space="preserve">Kollektör ağızlığı (ağız çapı:25 mm) </v>
          </cell>
          <cell r="D5304">
            <v>3660000</v>
          </cell>
        </row>
        <row r="5305">
          <cell r="A5305" t="str">
            <v>173.304</v>
          </cell>
          <cell r="B5305" t="str">
            <v xml:space="preserve">Ad. </v>
          </cell>
          <cell r="C5305" t="str">
            <v xml:space="preserve">Kollektör ağızlığı (ağız çapı:32 mm) </v>
          </cell>
          <cell r="D5305">
            <v>4390000</v>
          </cell>
        </row>
        <row r="5306">
          <cell r="A5306" t="str">
            <v>173.305</v>
          </cell>
          <cell r="B5306" t="str">
            <v xml:space="preserve">Ad. </v>
          </cell>
          <cell r="C5306" t="str">
            <v xml:space="preserve">Kollektör ağızlığı (ağız çapı:40 mm) </v>
          </cell>
          <cell r="D5306">
            <v>5120000</v>
          </cell>
        </row>
        <row r="5307">
          <cell r="A5307" t="str">
            <v>173.306</v>
          </cell>
          <cell r="B5307" t="str">
            <v xml:space="preserve">Ad. </v>
          </cell>
          <cell r="C5307" t="str">
            <v xml:space="preserve">Kollektör ağızlığı (ağız çapı:50 mm) </v>
          </cell>
          <cell r="D5307">
            <v>5610000</v>
          </cell>
        </row>
        <row r="5308">
          <cell r="A5308" t="str">
            <v>173.307</v>
          </cell>
          <cell r="B5308" t="str">
            <v xml:space="preserve">Ad. </v>
          </cell>
          <cell r="C5308" t="str">
            <v xml:space="preserve">Kollektör ağızlığı (ağız çapı:65 mm) </v>
          </cell>
          <cell r="D5308">
            <v>6340000</v>
          </cell>
        </row>
        <row r="5309">
          <cell r="A5309" t="str">
            <v>173.308</v>
          </cell>
          <cell r="B5309" t="str">
            <v xml:space="preserve">Ad. </v>
          </cell>
          <cell r="C5309" t="str">
            <v xml:space="preserve">Kollektör ağızlığı (ağız çapı:80 mm) </v>
          </cell>
          <cell r="D5309">
            <v>7320000</v>
          </cell>
        </row>
        <row r="5310">
          <cell r="A5310" t="str">
            <v>173.309</v>
          </cell>
          <cell r="B5310" t="str">
            <v xml:space="preserve">Ad. </v>
          </cell>
          <cell r="C5310" t="str">
            <v xml:space="preserve">Kollektör ağızlığı (ağız çapı:100 mm) </v>
          </cell>
          <cell r="D5310">
            <v>8540000</v>
          </cell>
        </row>
        <row r="5311">
          <cell r="A5311" t="str">
            <v>173.310</v>
          </cell>
          <cell r="B5311" t="str">
            <v xml:space="preserve">Ad. </v>
          </cell>
          <cell r="C5311" t="str">
            <v xml:space="preserve">Kollektör ağızlığı (ağız çapı:125 mm) </v>
          </cell>
          <cell r="D5311">
            <v>10730000</v>
          </cell>
        </row>
        <row r="5312">
          <cell r="A5312" t="str">
            <v>173.311</v>
          </cell>
          <cell r="B5312" t="str">
            <v xml:space="preserve">Ad. </v>
          </cell>
          <cell r="C5312" t="str">
            <v xml:space="preserve">Kollektör ağızlığı (ağız çapı:150 mm) </v>
          </cell>
          <cell r="D5312">
            <v>12690000</v>
          </cell>
        </row>
        <row r="5313">
          <cell r="A5313" t="str">
            <v>173.312</v>
          </cell>
          <cell r="B5313" t="str">
            <v xml:space="preserve">Ad. </v>
          </cell>
          <cell r="C5313" t="str">
            <v xml:space="preserve">Kollektör ağızlığı (ağız çapı:200 mm) </v>
          </cell>
          <cell r="D5313">
            <v>18040000</v>
          </cell>
        </row>
        <row r="5314">
          <cell r="A5314" t="str">
            <v>173.313</v>
          </cell>
          <cell r="B5314" t="str">
            <v xml:space="preserve">Ad. </v>
          </cell>
          <cell r="C5314" t="str">
            <v xml:space="preserve">Kollektör ağızlığı (ağız çapı:250 mm) </v>
          </cell>
          <cell r="D5314">
            <v>20730000</v>
          </cell>
        </row>
        <row r="5315">
          <cell r="A5315" t="str">
            <v>173.314</v>
          </cell>
          <cell r="B5315" t="str">
            <v xml:space="preserve">Ad. </v>
          </cell>
          <cell r="C5315" t="str">
            <v xml:space="preserve">Kollektör ağızlığı (ağız çapı:300 mm) </v>
          </cell>
          <cell r="D5315">
            <v>22930000</v>
          </cell>
        </row>
        <row r="5316">
          <cell r="A5316" t="str">
            <v>174.000</v>
          </cell>
          <cell r="B5316" t="str">
            <v xml:space="preserve">Ad. </v>
          </cell>
          <cell r="C5316" t="str">
            <v xml:space="preserve">GENLEŞME VE HAVALANDIRMA DEPOLARI : (iZOLE HARİÇ): (İhzarat : % 60). </v>
          </cell>
          <cell r="D5316">
            <v>0</v>
          </cell>
        </row>
        <row r="5317">
          <cell r="A5317" t="str">
            <v>174.100</v>
          </cell>
          <cell r="B5317" t="str">
            <v xml:space="preserve">Ad. </v>
          </cell>
          <cell r="C5317" t="str">
            <v xml:space="preserve">Açık prizmatik genleşme deposu </v>
          </cell>
          <cell r="D5317">
            <v>0</v>
          </cell>
        </row>
        <row r="5318">
          <cell r="A5318" t="str">
            <v>174.200</v>
          </cell>
          <cell r="B5318" t="str">
            <v xml:space="preserve">Ad. </v>
          </cell>
          <cell r="C5318" t="str">
            <v xml:space="preserve">Açık silindirik genleşme deposu, (TS-713): </v>
          </cell>
          <cell r="D5318">
            <v>0</v>
          </cell>
        </row>
        <row r="5319">
          <cell r="A5319" t="str">
            <v>174.300</v>
          </cell>
          <cell r="B5319" t="str">
            <v xml:space="preserve">Ad. </v>
          </cell>
          <cell r="C5319" t="str">
            <v xml:space="preserve">Kapalı genleşme deposu </v>
          </cell>
          <cell r="D5319">
            <v>0</v>
          </cell>
        </row>
        <row r="5320">
          <cell r="A5320" t="str">
            <v>174.400</v>
          </cell>
          <cell r="B5320" t="str">
            <v xml:space="preserve">Ad. </v>
          </cell>
          <cell r="C5320" t="str">
            <v xml:space="preserve">Silindirik havalandırma deposu : (Ölçü : Ad.) </v>
          </cell>
          <cell r="D5320">
            <v>0</v>
          </cell>
        </row>
        <row r="5321">
          <cell r="A5321" t="str">
            <v>174.401</v>
          </cell>
          <cell r="B5321" t="str">
            <v xml:space="preserve">Ad. </v>
          </cell>
          <cell r="C5321" t="str">
            <v xml:space="preserve">Silindirik havalandırma deposu (5 lt) </v>
          </cell>
          <cell r="D5321">
            <v>9360000</v>
          </cell>
        </row>
        <row r="5322">
          <cell r="A5322" t="str">
            <v>174.402</v>
          </cell>
          <cell r="B5322" t="str">
            <v xml:space="preserve">Ad. </v>
          </cell>
          <cell r="C5322" t="str">
            <v xml:space="preserve">Silindirik havalandırma deposu (10 lt) </v>
          </cell>
          <cell r="D5322">
            <v>13180000</v>
          </cell>
        </row>
        <row r="5323">
          <cell r="A5323" t="str">
            <v>174.403</v>
          </cell>
          <cell r="B5323" t="str">
            <v xml:space="preserve">Ad. </v>
          </cell>
          <cell r="C5323" t="str">
            <v xml:space="preserve">Silindirik havalandırma deposu (20 lt) </v>
          </cell>
          <cell r="D5323">
            <v>14920000</v>
          </cell>
        </row>
        <row r="5324">
          <cell r="A5324" t="str">
            <v>174.404</v>
          </cell>
          <cell r="B5324" t="str">
            <v xml:space="preserve">Ad. </v>
          </cell>
          <cell r="C5324" t="str">
            <v xml:space="preserve">Silindirik havalandırma deposu (40 lt) </v>
          </cell>
          <cell r="D5324">
            <v>18720000</v>
          </cell>
        </row>
        <row r="5325">
          <cell r="A5325" t="str">
            <v>174.500</v>
          </cell>
          <cell r="B5325" t="str">
            <v xml:space="preserve">Ad. </v>
          </cell>
          <cell r="C5325" t="str">
            <v xml:space="preserve">Diyaframlı genleşme deposu </v>
          </cell>
          <cell r="D5325">
            <v>0</v>
          </cell>
        </row>
        <row r="5326">
          <cell r="A5326" t="str">
            <v>174.501</v>
          </cell>
          <cell r="B5326" t="str">
            <v xml:space="preserve">Ad. </v>
          </cell>
          <cell r="C5326" t="str">
            <v xml:space="preserve">Diyaframlı genleşme deposu 8 atmosfer 6 lt </v>
          </cell>
          <cell r="D5326">
            <v>50240000</v>
          </cell>
        </row>
        <row r="5327">
          <cell r="A5327" t="str">
            <v>174.502</v>
          </cell>
          <cell r="B5327" t="str">
            <v xml:space="preserve">Ad. </v>
          </cell>
          <cell r="C5327" t="str">
            <v xml:space="preserve">Diyaframlı genleşme deposu 8 atmosfer 8 lt </v>
          </cell>
          <cell r="D5327">
            <v>52000000</v>
          </cell>
        </row>
        <row r="5328">
          <cell r="A5328" t="str">
            <v>174.503</v>
          </cell>
          <cell r="B5328" t="str">
            <v xml:space="preserve">Ad. </v>
          </cell>
          <cell r="C5328" t="str">
            <v xml:space="preserve">Diyaframlı genleşme deposu 8 atmosfer 10 lt </v>
          </cell>
          <cell r="D5328">
            <v>53760000</v>
          </cell>
        </row>
        <row r="5329">
          <cell r="A5329" t="str">
            <v>174.504</v>
          </cell>
          <cell r="B5329" t="str">
            <v xml:space="preserve">Ad. </v>
          </cell>
          <cell r="C5329" t="str">
            <v xml:space="preserve">Diyaframlı genleşme deposu 8 atmosfer 12 lt </v>
          </cell>
          <cell r="D5329">
            <v>57230000</v>
          </cell>
        </row>
        <row r="5330">
          <cell r="A5330" t="str">
            <v>174.505</v>
          </cell>
          <cell r="B5330" t="str">
            <v xml:space="preserve">Ad. </v>
          </cell>
          <cell r="C5330" t="str">
            <v xml:space="preserve">Diyaframlı genleşme deposu 8 atmosfer 18 lt </v>
          </cell>
          <cell r="D5330">
            <v>64160000</v>
          </cell>
        </row>
        <row r="5331">
          <cell r="A5331" t="str">
            <v>174.506</v>
          </cell>
          <cell r="B5331" t="str">
            <v xml:space="preserve">Ad. </v>
          </cell>
          <cell r="C5331" t="str">
            <v xml:space="preserve">Diyaframlı genleşme deposu 8 atmosfer 25 lt </v>
          </cell>
          <cell r="D5331">
            <v>71100000</v>
          </cell>
        </row>
        <row r="5332">
          <cell r="A5332" t="str">
            <v>174.507</v>
          </cell>
          <cell r="B5332" t="str">
            <v xml:space="preserve">Ad. </v>
          </cell>
          <cell r="C5332" t="str">
            <v xml:space="preserve">Diyaframlı genleşme deposu 8 atmosfer 35 lt </v>
          </cell>
          <cell r="D5332">
            <v>100570000</v>
          </cell>
        </row>
        <row r="5333">
          <cell r="A5333" t="str">
            <v>174.508</v>
          </cell>
          <cell r="B5333" t="str">
            <v xml:space="preserve">Ad. </v>
          </cell>
          <cell r="C5333" t="str">
            <v xml:space="preserve">Diyaframlı genleşme deposu 8 atmosfer 50 lt </v>
          </cell>
          <cell r="D5333">
            <v>116170000</v>
          </cell>
        </row>
        <row r="5334">
          <cell r="A5334" t="str">
            <v>174.509</v>
          </cell>
          <cell r="B5334" t="str">
            <v xml:space="preserve">Ad. </v>
          </cell>
          <cell r="C5334" t="str">
            <v xml:space="preserve">Diyaframlı genleşme deposu 8 atmosfer 80 lt </v>
          </cell>
          <cell r="D5334">
            <v>208110000</v>
          </cell>
        </row>
        <row r="5335">
          <cell r="A5335" t="str">
            <v>174.510</v>
          </cell>
          <cell r="B5335" t="str">
            <v xml:space="preserve">Ad. </v>
          </cell>
          <cell r="C5335" t="str">
            <v xml:space="preserve">Diyaframlı genleşme deposu 8 atmosfer 100 lt </v>
          </cell>
          <cell r="D5335">
            <v>273940000</v>
          </cell>
        </row>
        <row r="5336">
          <cell r="A5336" t="str">
            <v>174.511</v>
          </cell>
          <cell r="B5336" t="str">
            <v xml:space="preserve">Ad. </v>
          </cell>
          <cell r="C5336" t="str">
            <v xml:space="preserve">Diyaframlı genleşme deposu 8 atmosfer 150 lt </v>
          </cell>
          <cell r="D5336">
            <v>339880000</v>
          </cell>
        </row>
        <row r="5337">
          <cell r="A5337" t="str">
            <v>174.512</v>
          </cell>
          <cell r="B5337" t="str">
            <v xml:space="preserve">Ad. </v>
          </cell>
          <cell r="C5337" t="str">
            <v xml:space="preserve">Diyaframlı genleşme deposu 8 atmosfer 200 lt </v>
          </cell>
          <cell r="D5337">
            <v>405710000</v>
          </cell>
        </row>
        <row r="5338">
          <cell r="A5338" t="str">
            <v>174.513</v>
          </cell>
          <cell r="B5338" t="str">
            <v xml:space="preserve">Ad. </v>
          </cell>
          <cell r="C5338" t="str">
            <v xml:space="preserve">Diyaframlı genleşme deposu 8 atmosfer 250 lt </v>
          </cell>
          <cell r="D5338">
            <v>520210000</v>
          </cell>
        </row>
        <row r="5339">
          <cell r="A5339" t="str">
            <v>174.514</v>
          </cell>
          <cell r="B5339" t="str">
            <v xml:space="preserve">Ad. </v>
          </cell>
          <cell r="C5339" t="str">
            <v xml:space="preserve">Diyaframlı genleşme deposu 8 atmosfer 300 lt </v>
          </cell>
          <cell r="D5339">
            <v>624320000</v>
          </cell>
        </row>
        <row r="5340">
          <cell r="A5340" t="str">
            <v>174.515</v>
          </cell>
          <cell r="B5340" t="str">
            <v xml:space="preserve">Ad. </v>
          </cell>
          <cell r="C5340" t="str">
            <v xml:space="preserve">Diyaframlı genleşme deposu 8 atmosfer 500 lt </v>
          </cell>
          <cell r="D5340">
            <v>1005680000</v>
          </cell>
        </row>
        <row r="5341">
          <cell r="A5341" t="str">
            <v>174.516</v>
          </cell>
          <cell r="B5341" t="str">
            <v xml:space="preserve">Ad. </v>
          </cell>
          <cell r="C5341" t="str">
            <v xml:space="preserve">Diyaframlı genleşme deposu 8 atmosfer 750 lt </v>
          </cell>
          <cell r="D5341">
            <v>1595470000</v>
          </cell>
        </row>
        <row r="5342">
          <cell r="A5342" t="str">
            <v>174.517</v>
          </cell>
          <cell r="B5342" t="str">
            <v xml:space="preserve">Ad. </v>
          </cell>
          <cell r="C5342" t="str">
            <v xml:space="preserve">Diyaframlı genleşme deposu 8 atmosfer 1000 lt </v>
          </cell>
          <cell r="D5342">
            <v>2254460000</v>
          </cell>
        </row>
        <row r="5343">
          <cell r="A5343" t="str">
            <v>174.518</v>
          </cell>
          <cell r="B5343" t="str">
            <v xml:space="preserve">Ad. </v>
          </cell>
          <cell r="C5343" t="str">
            <v xml:space="preserve">Diyaframlı genleşme deposu 8 atmosfer 1500 lt </v>
          </cell>
          <cell r="D5343">
            <v>2704000000</v>
          </cell>
        </row>
        <row r="5344">
          <cell r="A5344" t="str">
            <v>174.519</v>
          </cell>
          <cell r="B5344" t="str">
            <v xml:space="preserve">Ad. </v>
          </cell>
          <cell r="C5344" t="str">
            <v xml:space="preserve">Diyaframlı genleşme deposu 8 atmosfer 2000 lt </v>
          </cell>
          <cell r="D5344">
            <v>3536000000</v>
          </cell>
        </row>
        <row r="5345">
          <cell r="A5345" t="str">
            <v>174.520</v>
          </cell>
          <cell r="B5345" t="str">
            <v xml:space="preserve">Ad. </v>
          </cell>
          <cell r="C5345" t="str">
            <v xml:space="preserve">Diyaframlı genleşme deposu 8 atmosfer 2500 lt </v>
          </cell>
          <cell r="D5345">
            <v>4160000000</v>
          </cell>
        </row>
        <row r="5346">
          <cell r="A5346" t="str">
            <v>174.521</v>
          </cell>
          <cell r="B5346" t="str">
            <v xml:space="preserve">Ad. </v>
          </cell>
          <cell r="C5346" t="str">
            <v xml:space="preserve">Diyaframlı genleşme deposu 8 atmosfer 3000 lt </v>
          </cell>
          <cell r="D5346">
            <v>4784000000</v>
          </cell>
        </row>
        <row r="5347">
          <cell r="A5347" t="str">
            <v>174.600</v>
          </cell>
          <cell r="C5347" t="str">
            <v xml:space="preserve">Çelikten atm.kapalı, değişebilir diyaframlı genleş. deposu 10 atm. iş. bas. </v>
          </cell>
          <cell r="D5347">
            <v>0</v>
          </cell>
        </row>
        <row r="5348">
          <cell r="A5348" t="str">
            <v>174.601</v>
          </cell>
          <cell r="B5348" t="str">
            <v xml:space="preserve">Ad. </v>
          </cell>
          <cell r="C5348" t="str">
            <v xml:space="preserve">Diyaframlı genleşme deposu 10 atm. 6 lt </v>
          </cell>
          <cell r="D5348">
            <v>0</v>
          </cell>
        </row>
        <row r="5349">
          <cell r="A5349" t="str">
            <v>174.602</v>
          </cell>
          <cell r="B5349" t="str">
            <v xml:space="preserve">Ad. </v>
          </cell>
          <cell r="C5349" t="str">
            <v xml:space="preserve">Diyaframlı genleşme deposu 10 atm. 8 lt </v>
          </cell>
          <cell r="D5349">
            <v>0</v>
          </cell>
        </row>
        <row r="5350">
          <cell r="A5350" t="str">
            <v>174.603</v>
          </cell>
          <cell r="B5350" t="str">
            <v xml:space="preserve">Ad. </v>
          </cell>
          <cell r="C5350" t="str">
            <v xml:space="preserve">Diyaframlı genleşme deposu 10 atm. 10 lt </v>
          </cell>
          <cell r="D5350">
            <v>0</v>
          </cell>
        </row>
        <row r="5351">
          <cell r="A5351" t="str">
            <v>174.604</v>
          </cell>
          <cell r="B5351" t="str">
            <v xml:space="preserve">Ad. </v>
          </cell>
          <cell r="C5351" t="str">
            <v xml:space="preserve">Diyaframlı genleşme deposu 10 atm. 12 lt </v>
          </cell>
          <cell r="D5351">
            <v>0</v>
          </cell>
        </row>
        <row r="5352">
          <cell r="A5352" t="str">
            <v>174.605</v>
          </cell>
          <cell r="B5352" t="str">
            <v xml:space="preserve">Ad. </v>
          </cell>
          <cell r="C5352" t="str">
            <v xml:space="preserve">Diyaframlı genleşme deposu 10 atm. 18 lt </v>
          </cell>
          <cell r="D5352">
            <v>0</v>
          </cell>
        </row>
        <row r="5353">
          <cell r="A5353" t="str">
            <v>174.606</v>
          </cell>
          <cell r="B5353" t="str">
            <v xml:space="preserve">Ad. </v>
          </cell>
          <cell r="C5353" t="str">
            <v xml:space="preserve">Diyaframlı genleşme deposu 10 atm. 25 lt </v>
          </cell>
          <cell r="D5353">
            <v>0</v>
          </cell>
        </row>
        <row r="5354">
          <cell r="A5354" t="str">
            <v>174.607</v>
          </cell>
          <cell r="B5354" t="str">
            <v xml:space="preserve">Ad. </v>
          </cell>
          <cell r="C5354" t="str">
            <v xml:space="preserve">Diyaframlı genleşme deposu 10 atm. 35 lt </v>
          </cell>
          <cell r="D5354">
            <v>0</v>
          </cell>
        </row>
        <row r="5355">
          <cell r="A5355" t="str">
            <v>174.608</v>
          </cell>
          <cell r="B5355" t="str">
            <v xml:space="preserve">Ad. </v>
          </cell>
          <cell r="C5355" t="str">
            <v xml:space="preserve">Diyaframlı genleşme deposu 10 atm. 50 lt </v>
          </cell>
          <cell r="D5355">
            <v>0</v>
          </cell>
        </row>
        <row r="5356">
          <cell r="A5356" t="str">
            <v>174.609</v>
          </cell>
          <cell r="B5356" t="str">
            <v xml:space="preserve">Ad. </v>
          </cell>
          <cell r="C5356" t="str">
            <v xml:space="preserve">Diyaframlı genleşme deposu 10 atm. 80 lt </v>
          </cell>
          <cell r="D5356">
            <v>0</v>
          </cell>
        </row>
        <row r="5357">
          <cell r="A5357" t="str">
            <v>174.610</v>
          </cell>
          <cell r="B5357" t="str">
            <v xml:space="preserve">Ad. </v>
          </cell>
          <cell r="C5357" t="str">
            <v xml:space="preserve">Diyaframlı genleşme deposu 10 atm. 100 lt </v>
          </cell>
          <cell r="D5357">
            <v>0</v>
          </cell>
        </row>
        <row r="5358">
          <cell r="A5358" t="str">
            <v>174.611</v>
          </cell>
          <cell r="B5358" t="str">
            <v xml:space="preserve">Ad. </v>
          </cell>
          <cell r="C5358" t="str">
            <v xml:space="preserve">Diyaframlı genleşme deposu 10 atm. 150 lt </v>
          </cell>
          <cell r="D5358">
            <v>0</v>
          </cell>
        </row>
        <row r="5359">
          <cell r="A5359" t="str">
            <v>174.612</v>
          </cell>
          <cell r="B5359" t="str">
            <v xml:space="preserve">Ad. </v>
          </cell>
          <cell r="C5359" t="str">
            <v xml:space="preserve">Diyaframlı genleşme deposu 10 atm. 200 lt </v>
          </cell>
          <cell r="D5359">
            <v>0</v>
          </cell>
        </row>
        <row r="5360">
          <cell r="A5360" t="str">
            <v>174.613</v>
          </cell>
          <cell r="B5360" t="str">
            <v xml:space="preserve">Ad. </v>
          </cell>
          <cell r="C5360" t="str">
            <v xml:space="preserve">Diyaframlı genleşme deposu 10 atm. 250 lt </v>
          </cell>
          <cell r="D5360">
            <v>0</v>
          </cell>
        </row>
        <row r="5361">
          <cell r="A5361" t="str">
            <v>174.614</v>
          </cell>
          <cell r="B5361" t="str">
            <v xml:space="preserve">Ad. </v>
          </cell>
          <cell r="C5361" t="str">
            <v xml:space="preserve">Diyaframlı genleşme deposu 10 atm. 300 lt </v>
          </cell>
          <cell r="D5361">
            <v>0</v>
          </cell>
        </row>
        <row r="5362">
          <cell r="A5362" t="str">
            <v>174.615</v>
          </cell>
          <cell r="B5362" t="str">
            <v xml:space="preserve">Ad. </v>
          </cell>
          <cell r="C5362" t="str">
            <v xml:space="preserve">Diyaframlı genleşme deposu 10 atm. 500 lt </v>
          </cell>
          <cell r="D5362">
            <v>0</v>
          </cell>
        </row>
        <row r="5363">
          <cell r="A5363" t="str">
            <v>174.616</v>
          </cell>
          <cell r="B5363" t="str">
            <v xml:space="preserve">Ad. </v>
          </cell>
          <cell r="C5363" t="str">
            <v xml:space="preserve">Diyaframlı genleşme deposu 10 atm. 750 lt </v>
          </cell>
          <cell r="D5363">
            <v>0</v>
          </cell>
        </row>
        <row r="5364">
          <cell r="A5364" t="str">
            <v>174.617</v>
          </cell>
          <cell r="B5364" t="str">
            <v xml:space="preserve">Ad. </v>
          </cell>
          <cell r="C5364" t="str">
            <v xml:space="preserve">Diyaframlı genleşme deposu 10 atm. 1000 lt </v>
          </cell>
          <cell r="D5364">
            <v>0</v>
          </cell>
        </row>
        <row r="5365">
          <cell r="A5365" t="str">
            <v>174.618</v>
          </cell>
          <cell r="B5365" t="str">
            <v xml:space="preserve">Ad. </v>
          </cell>
          <cell r="C5365" t="str">
            <v xml:space="preserve">Diyaframlı genleşme deposu 10 atm. 1500 lt </v>
          </cell>
          <cell r="D5365">
            <v>0</v>
          </cell>
        </row>
        <row r="5366">
          <cell r="A5366" t="str">
            <v>174.619</v>
          </cell>
          <cell r="B5366" t="str">
            <v xml:space="preserve">Ad. </v>
          </cell>
          <cell r="C5366" t="str">
            <v xml:space="preserve">Diyaframlı genleşme deposu 10 atm. 2000 lt </v>
          </cell>
          <cell r="D5366">
            <v>0</v>
          </cell>
        </row>
        <row r="5367">
          <cell r="A5367" t="str">
            <v>174.620</v>
          </cell>
          <cell r="B5367" t="str">
            <v xml:space="preserve">Ad. </v>
          </cell>
          <cell r="C5367" t="str">
            <v xml:space="preserve">Diyaframlı genleşme deposu 10 atm. 2500 lt </v>
          </cell>
          <cell r="D5367">
            <v>0</v>
          </cell>
        </row>
        <row r="5368">
          <cell r="A5368" t="str">
            <v>174.621</v>
          </cell>
          <cell r="B5368" t="str">
            <v xml:space="preserve">Ad. </v>
          </cell>
          <cell r="C5368" t="str">
            <v xml:space="preserve">Diyaframlı genleşme deposu 10 atm. 3000 lt </v>
          </cell>
          <cell r="D5368">
            <v>0</v>
          </cell>
        </row>
        <row r="5369">
          <cell r="A5369" t="str">
            <v>174.700</v>
          </cell>
          <cell r="C5369" t="str">
            <v xml:space="preserve">Çelikten atm.kapalı, değişebilir diyaframlı genleş. deposu 12 atm. iş. bas. </v>
          </cell>
          <cell r="D5369">
            <v>0</v>
          </cell>
        </row>
        <row r="5370">
          <cell r="A5370" t="str">
            <v>174.701</v>
          </cell>
          <cell r="B5370" t="str">
            <v xml:space="preserve">Ad. </v>
          </cell>
          <cell r="C5370" t="str">
            <v xml:space="preserve">Diyaframlı genleşme deposu 12 atm. 6 lt </v>
          </cell>
          <cell r="D5370">
            <v>0</v>
          </cell>
        </row>
        <row r="5371">
          <cell r="A5371" t="str">
            <v>174.702</v>
          </cell>
          <cell r="B5371" t="str">
            <v xml:space="preserve">Ad. </v>
          </cell>
          <cell r="C5371" t="str">
            <v xml:space="preserve">Diyaframlı genleşme deposu 12 atm. 8 lt </v>
          </cell>
          <cell r="D5371">
            <v>0</v>
          </cell>
        </row>
        <row r="5372">
          <cell r="A5372" t="str">
            <v>174.703</v>
          </cell>
          <cell r="B5372" t="str">
            <v xml:space="preserve">Ad. </v>
          </cell>
          <cell r="C5372" t="str">
            <v xml:space="preserve">Diyaframlı genleşme deposu 12 atm. 10 lt </v>
          </cell>
          <cell r="D5372">
            <v>0</v>
          </cell>
        </row>
        <row r="5373">
          <cell r="A5373" t="str">
            <v>174.704</v>
          </cell>
          <cell r="B5373" t="str">
            <v xml:space="preserve">Ad. </v>
          </cell>
          <cell r="C5373" t="str">
            <v xml:space="preserve">Diyaframlı genleşme deposu 12 atm. 12 lt </v>
          </cell>
          <cell r="D5373">
            <v>0</v>
          </cell>
        </row>
        <row r="5374">
          <cell r="A5374" t="str">
            <v>174.705</v>
          </cell>
          <cell r="B5374" t="str">
            <v xml:space="preserve">Ad. </v>
          </cell>
          <cell r="C5374" t="str">
            <v xml:space="preserve">Diyaframlı genleşme deposu 12 atm. 18 lt </v>
          </cell>
          <cell r="D5374">
            <v>0</v>
          </cell>
        </row>
        <row r="5375">
          <cell r="A5375" t="str">
            <v>174.706</v>
          </cell>
          <cell r="B5375" t="str">
            <v xml:space="preserve">Ad. </v>
          </cell>
          <cell r="C5375" t="str">
            <v xml:space="preserve">Diyaframlı genleşme deposu 12 atm. 25 lt </v>
          </cell>
          <cell r="D5375">
            <v>0</v>
          </cell>
        </row>
        <row r="5376">
          <cell r="A5376" t="str">
            <v>174.707</v>
          </cell>
          <cell r="B5376" t="str">
            <v xml:space="preserve">Ad. </v>
          </cell>
          <cell r="C5376" t="str">
            <v xml:space="preserve">Diyaframlı genleşme deposu 12 atm. 35 lt </v>
          </cell>
          <cell r="D5376">
            <v>0</v>
          </cell>
        </row>
        <row r="5377">
          <cell r="A5377" t="str">
            <v>174.708</v>
          </cell>
          <cell r="B5377" t="str">
            <v xml:space="preserve">Ad. </v>
          </cell>
          <cell r="C5377" t="str">
            <v xml:space="preserve">Diyaframlı genleşme deposu 12 atm. 50 lt </v>
          </cell>
          <cell r="D5377">
            <v>0</v>
          </cell>
        </row>
        <row r="5378">
          <cell r="A5378" t="str">
            <v>174.709</v>
          </cell>
          <cell r="B5378" t="str">
            <v xml:space="preserve">Ad. </v>
          </cell>
          <cell r="C5378" t="str">
            <v xml:space="preserve">Diyaframlı genleşme deposu 12 atm. 80 lt </v>
          </cell>
          <cell r="D5378">
            <v>0</v>
          </cell>
        </row>
        <row r="5379">
          <cell r="A5379" t="str">
            <v>174.710</v>
          </cell>
          <cell r="B5379" t="str">
            <v xml:space="preserve">Ad. </v>
          </cell>
          <cell r="C5379" t="str">
            <v xml:space="preserve">Diyaframlı genleşme deposu 12 atm. 100 lt </v>
          </cell>
          <cell r="D5379">
            <v>0</v>
          </cell>
        </row>
        <row r="5380">
          <cell r="A5380" t="str">
            <v>174.711</v>
          </cell>
          <cell r="B5380" t="str">
            <v xml:space="preserve">Ad. </v>
          </cell>
          <cell r="C5380" t="str">
            <v xml:space="preserve">Diyaframlı genleşme deposu 12 atm. 150 lt </v>
          </cell>
          <cell r="D5380">
            <v>0</v>
          </cell>
        </row>
        <row r="5381">
          <cell r="A5381" t="str">
            <v>174.712</v>
          </cell>
          <cell r="B5381" t="str">
            <v xml:space="preserve">Ad. </v>
          </cell>
          <cell r="C5381" t="str">
            <v xml:space="preserve">Diyaframlı genleşme deposu 12 atm. 200 lt </v>
          </cell>
          <cell r="D5381">
            <v>0</v>
          </cell>
        </row>
        <row r="5382">
          <cell r="A5382" t="str">
            <v>174.713</v>
          </cell>
          <cell r="B5382" t="str">
            <v xml:space="preserve">Ad. </v>
          </cell>
          <cell r="C5382" t="str">
            <v xml:space="preserve">Diyaframlı genleşme deposu 12 atm. 250 lt </v>
          </cell>
          <cell r="D5382">
            <v>0</v>
          </cell>
        </row>
        <row r="5383">
          <cell r="A5383" t="str">
            <v>174.714</v>
          </cell>
          <cell r="B5383" t="str">
            <v xml:space="preserve">Ad. </v>
          </cell>
          <cell r="C5383" t="str">
            <v xml:space="preserve">Diyaframlı genleşme deposu 12 atm. 300 lt </v>
          </cell>
          <cell r="D5383">
            <v>0</v>
          </cell>
        </row>
        <row r="5384">
          <cell r="A5384" t="str">
            <v>174.715</v>
          </cell>
          <cell r="B5384" t="str">
            <v xml:space="preserve">Ad. </v>
          </cell>
          <cell r="C5384" t="str">
            <v xml:space="preserve">Diyaframlı genleşme deposu 12 atm. 500 lt </v>
          </cell>
          <cell r="D5384">
            <v>0</v>
          </cell>
        </row>
        <row r="5385">
          <cell r="A5385" t="str">
            <v>174.716</v>
          </cell>
          <cell r="B5385" t="str">
            <v xml:space="preserve">Ad. </v>
          </cell>
          <cell r="C5385" t="str">
            <v xml:space="preserve">Diyaframlı genleşme deposu 12 atm. 750 lt </v>
          </cell>
          <cell r="D5385">
            <v>0</v>
          </cell>
        </row>
        <row r="5386">
          <cell r="A5386" t="str">
            <v>174.717</v>
          </cell>
          <cell r="B5386" t="str">
            <v xml:space="preserve">Ad. </v>
          </cell>
          <cell r="C5386" t="str">
            <v xml:space="preserve">Diyaframlı genleşme deposu 12 atm. 1000 lt </v>
          </cell>
          <cell r="D5386">
            <v>0</v>
          </cell>
        </row>
        <row r="5387">
          <cell r="A5387" t="str">
            <v>174.718</v>
          </cell>
          <cell r="B5387" t="str">
            <v xml:space="preserve">Ad. </v>
          </cell>
          <cell r="C5387" t="str">
            <v xml:space="preserve">Diyaframlı genleşme deposu 12 atm. 1500 lt </v>
          </cell>
          <cell r="D5387">
            <v>0</v>
          </cell>
        </row>
        <row r="5388">
          <cell r="A5388" t="str">
            <v>174.719</v>
          </cell>
          <cell r="B5388" t="str">
            <v xml:space="preserve">Ad. </v>
          </cell>
          <cell r="C5388" t="str">
            <v xml:space="preserve">Diyaframlı genleşme deposu 12 atm. 2000 lt </v>
          </cell>
          <cell r="D5388">
            <v>0</v>
          </cell>
        </row>
        <row r="5389">
          <cell r="A5389" t="str">
            <v>174.720</v>
          </cell>
          <cell r="B5389" t="str">
            <v xml:space="preserve">Ad. </v>
          </cell>
          <cell r="C5389" t="str">
            <v xml:space="preserve">Diyaframlı genleşme deposu 12 atm. 2500 lt </v>
          </cell>
          <cell r="D5389">
            <v>0</v>
          </cell>
        </row>
        <row r="5390">
          <cell r="A5390" t="str">
            <v>174.721</v>
          </cell>
          <cell r="B5390" t="str">
            <v xml:space="preserve">Ad. </v>
          </cell>
          <cell r="C5390" t="str">
            <v xml:space="preserve">Diyaframlı genleşme deposu 10 atm. 3000 lt </v>
          </cell>
          <cell r="D5390">
            <v>0</v>
          </cell>
        </row>
        <row r="5391">
          <cell r="A5391" t="str">
            <v>175.000</v>
          </cell>
          <cell r="B5391" t="str">
            <v xml:space="preserve">m2 </v>
          </cell>
          <cell r="C5391" t="str">
            <v xml:space="preserve">RADYATÖR VE KONVEKTÖR BOYANMASI : (Ölçü:m2: İhzarat : verilmez) </v>
          </cell>
          <cell r="D5391">
            <v>0</v>
          </cell>
        </row>
        <row r="5392">
          <cell r="A5392" t="str">
            <v>175.100</v>
          </cell>
          <cell r="B5392" t="str">
            <v xml:space="preserve">m2 </v>
          </cell>
          <cell r="C5392" t="str">
            <v xml:space="preserve">Yağlıboya ile konvektör ve radyatör boyanması </v>
          </cell>
          <cell r="D5392">
            <v>2280000</v>
          </cell>
        </row>
        <row r="5393">
          <cell r="A5393" t="str">
            <v>175.200</v>
          </cell>
          <cell r="B5393" t="str">
            <v xml:space="preserve">m2 </v>
          </cell>
          <cell r="C5393" t="str">
            <v xml:space="preserve">Alüminyum boya ile konvektör ve radyatör boyanması </v>
          </cell>
          <cell r="D5393">
            <v>1260000</v>
          </cell>
        </row>
        <row r="5394">
          <cell r="A5394" t="str">
            <v>176.000</v>
          </cell>
          <cell r="B5394" t="str">
            <v xml:space="preserve">Ad. </v>
          </cell>
          <cell r="C5394" t="str">
            <v xml:space="preserve">SU SEVİYE GÖSTERGESİ . (Ölçü:Ad.:İhzarat: % 60). </v>
          </cell>
          <cell r="D5394">
            <v>0</v>
          </cell>
        </row>
        <row r="5395">
          <cell r="A5395" t="str">
            <v>176.100</v>
          </cell>
          <cell r="B5395" t="str">
            <v xml:space="preserve">Ad. </v>
          </cell>
          <cell r="C5395" t="str">
            <v xml:space="preserve">Alçak basınçlı tesisler için cam borulu: </v>
          </cell>
          <cell r="D5395">
            <v>0</v>
          </cell>
        </row>
        <row r="5396">
          <cell r="A5396" t="str">
            <v>176.101</v>
          </cell>
          <cell r="B5396" t="str">
            <v xml:space="preserve">Ad. </v>
          </cell>
          <cell r="C5396" t="str">
            <v xml:space="preserve">Su seviyesi göstergesi (alçak bas.için,0.5 atü, flanş a.30 cm) </v>
          </cell>
          <cell r="D5396">
            <v>58910000</v>
          </cell>
        </row>
        <row r="5397">
          <cell r="A5397" t="str">
            <v>176.102</v>
          </cell>
          <cell r="B5397" t="str">
            <v xml:space="preserve">Ad. </v>
          </cell>
          <cell r="C5397" t="str">
            <v xml:space="preserve">Su seviyesi göstergesi (alçak bas.için,0.5 atü, flanş a.45 cm) </v>
          </cell>
          <cell r="D5397">
            <v>66270000</v>
          </cell>
        </row>
        <row r="5398">
          <cell r="A5398" t="str">
            <v>176.103</v>
          </cell>
          <cell r="B5398" t="str">
            <v xml:space="preserve">Ad. </v>
          </cell>
          <cell r="C5398" t="str">
            <v xml:space="preserve">Su seviyesi göstergesi (alçak bas.için,1 atü, flanş a.30 cm) </v>
          </cell>
          <cell r="D5398">
            <v>71170000</v>
          </cell>
        </row>
        <row r="5399">
          <cell r="A5399" t="str">
            <v>176.104</v>
          </cell>
          <cell r="B5399" t="str">
            <v xml:space="preserve">Ad. </v>
          </cell>
          <cell r="C5399" t="str">
            <v xml:space="preserve">Su seviyesi göstergesi (alçak bas.için,1 atü, flanş a.45 cm) </v>
          </cell>
          <cell r="D5399">
            <v>73590000</v>
          </cell>
        </row>
        <row r="5400">
          <cell r="A5400" t="str">
            <v>176.200</v>
          </cell>
          <cell r="B5400" t="str">
            <v xml:space="preserve">Ad. </v>
          </cell>
          <cell r="C5400" t="str">
            <v xml:space="preserve">10 Atmosfer kadar basınçlar için çelik gövdeli refleks camlı alt üst boşaltma musluklu, pistonlu musluk grubu ile (TS-517). </v>
          </cell>
          <cell r="D5400">
            <v>0</v>
          </cell>
        </row>
        <row r="5401">
          <cell r="A5401" t="str">
            <v>176.300</v>
          </cell>
          <cell r="B5401" t="str">
            <v xml:space="preserve">Ad. </v>
          </cell>
          <cell r="C5401" t="str">
            <v xml:space="preserve">10 Atmosfer basınçlar için : Çelik gövdeli refleks camlı, alt-üst ve boşaltma pistonlu musluk grubu ile (TS-517). </v>
          </cell>
          <cell r="D5401">
            <v>0</v>
          </cell>
        </row>
        <row r="5402">
          <cell r="A5402" t="str">
            <v>176.301</v>
          </cell>
          <cell r="B5402" t="str">
            <v xml:space="preserve">Ad. </v>
          </cell>
          <cell r="C5402" t="str">
            <v xml:space="preserve">Su seviyesi göstergesi (10-16 atü için, flanş arası 31 cm) </v>
          </cell>
          <cell r="D5402">
            <v>549110000</v>
          </cell>
        </row>
        <row r="5403">
          <cell r="A5403" t="str">
            <v>176.302</v>
          </cell>
          <cell r="B5403" t="str">
            <v xml:space="preserve">Ad. </v>
          </cell>
          <cell r="C5403" t="str">
            <v xml:space="preserve">Su seviyesi göstergesi (10-16 atü için, flanş arası 34 cm) </v>
          </cell>
          <cell r="D5403">
            <v>572990000</v>
          </cell>
        </row>
        <row r="5404">
          <cell r="A5404" t="str">
            <v>176.303</v>
          </cell>
          <cell r="B5404" t="str">
            <v xml:space="preserve">Ad. </v>
          </cell>
          <cell r="C5404" t="str">
            <v xml:space="preserve">Su seviyesi göstergesi (10-16 atü için, flanş arası 37 cm) </v>
          </cell>
          <cell r="D5404">
            <v>596850000</v>
          </cell>
        </row>
        <row r="5405">
          <cell r="A5405" t="str">
            <v>176.304</v>
          </cell>
          <cell r="B5405" t="str">
            <v xml:space="preserve">Ad. </v>
          </cell>
          <cell r="C5405" t="str">
            <v xml:space="preserve">Su seviyesi göstergesi (10-16 atü için, flanş arası 40 cm) </v>
          </cell>
          <cell r="D5405">
            <v>620600000</v>
          </cell>
        </row>
        <row r="5406">
          <cell r="A5406" t="str">
            <v>176.305</v>
          </cell>
          <cell r="B5406" t="str">
            <v xml:space="preserve">Ad. </v>
          </cell>
          <cell r="C5406" t="str">
            <v xml:space="preserve">Su seviyesi göstergesi (10-16 atü için, flanş arası 44 cm) </v>
          </cell>
          <cell r="D5406">
            <v>644610000</v>
          </cell>
        </row>
        <row r="5407">
          <cell r="A5407" t="str">
            <v>176.306</v>
          </cell>
          <cell r="B5407" t="str">
            <v xml:space="preserve">Ad. </v>
          </cell>
          <cell r="C5407" t="str">
            <v xml:space="preserve">Su seviyesi göstergesi (10-16 atü için, flanş arası 51 cm) </v>
          </cell>
          <cell r="D5407">
            <v>716160000</v>
          </cell>
        </row>
        <row r="5408">
          <cell r="A5408" t="str">
            <v>176.307</v>
          </cell>
          <cell r="B5408" t="str">
            <v xml:space="preserve">Ad. </v>
          </cell>
          <cell r="C5408" t="str">
            <v xml:space="preserve">Su seviyesi göstergesi (10-16 atü için, flanş arası 57 cm) </v>
          </cell>
          <cell r="D5408">
            <v>763980000</v>
          </cell>
        </row>
        <row r="5409">
          <cell r="A5409" t="str">
            <v>176.308</v>
          </cell>
          <cell r="B5409" t="str">
            <v xml:space="preserve">Ad. </v>
          </cell>
          <cell r="C5409" t="str">
            <v xml:space="preserve">Su seviyesi göstergesi (10-16 atü için, flanş arası 63 cm) </v>
          </cell>
          <cell r="D5409">
            <v>787850000</v>
          </cell>
        </row>
        <row r="5410">
          <cell r="A5410" t="str">
            <v>176.309</v>
          </cell>
          <cell r="B5410" t="str">
            <v xml:space="preserve">Ad. </v>
          </cell>
          <cell r="C5410" t="str">
            <v xml:space="preserve">Su seviyesi göstergesi (10-16 atü için, flanş arası 69 cm) </v>
          </cell>
          <cell r="D5410">
            <v>835570000</v>
          </cell>
        </row>
        <row r="5411">
          <cell r="A5411" t="str">
            <v>176.310</v>
          </cell>
          <cell r="B5411" t="str">
            <v xml:space="preserve">Ad. </v>
          </cell>
          <cell r="C5411" t="str">
            <v xml:space="preserve">Su seviyesi göstergesi (10-16 atü için, flanş arası 77 cm) </v>
          </cell>
          <cell r="D5411">
            <v>859430000</v>
          </cell>
        </row>
        <row r="5412">
          <cell r="A5412" t="str">
            <v>176.311</v>
          </cell>
          <cell r="B5412" t="str">
            <v xml:space="preserve">Ad. </v>
          </cell>
          <cell r="C5412" t="str">
            <v xml:space="preserve">Su seviyesi göstergesi (10-16 atü için, flanş arası 81 cm) </v>
          </cell>
          <cell r="D5412">
            <v>883290000</v>
          </cell>
        </row>
        <row r="5413">
          <cell r="A5413" t="str">
            <v>176.312</v>
          </cell>
          <cell r="B5413" t="str">
            <v xml:space="preserve">Ad. </v>
          </cell>
          <cell r="C5413" t="str">
            <v xml:space="preserve">Su seviyesi göstergesi (10-16 atü için, flanş arası 90 cm) </v>
          </cell>
          <cell r="D5413">
            <v>931010000</v>
          </cell>
        </row>
        <row r="5414">
          <cell r="A5414" t="str">
            <v>176.313</v>
          </cell>
          <cell r="B5414" t="str">
            <v xml:space="preserve">Ad. </v>
          </cell>
          <cell r="C5414" t="str">
            <v xml:space="preserve">Su seviyesi göstergesi (10-16 atü için, flanş arası 99 cm) </v>
          </cell>
          <cell r="D5414">
            <v>1049670000</v>
          </cell>
        </row>
        <row r="5415">
          <cell r="A5415" t="str">
            <v>176.500</v>
          </cell>
          <cell r="B5415" t="str">
            <v xml:space="preserve">Ad. </v>
          </cell>
          <cell r="C5415" t="str">
            <v xml:space="preserve">32 Atmosfer kadar basınçlar için çelik gövdeli reflekse camlı, pistonlu musluk grubu ile (TS-517):B.F.T. 176-300 deki montajlı fiyatlar % 35 artırıla </v>
          </cell>
          <cell r="D5415">
            <v>0</v>
          </cell>
        </row>
        <row r="5416">
          <cell r="A5416" t="str">
            <v>176.501</v>
          </cell>
          <cell r="B5416" t="str">
            <v xml:space="preserve">Ad. </v>
          </cell>
          <cell r="C5416" t="str">
            <v xml:space="preserve">Su seviyesi göstergesi (32 atü için, flanş arası 31 cm) </v>
          </cell>
          <cell r="D5416">
            <v>0</v>
          </cell>
        </row>
        <row r="5417">
          <cell r="A5417" t="str">
            <v>176.502</v>
          </cell>
          <cell r="B5417" t="str">
            <v xml:space="preserve">Ad. </v>
          </cell>
          <cell r="C5417" t="str">
            <v xml:space="preserve">Su seviyesi göstergesi (32 atü için, flanş arası 34 cm) </v>
          </cell>
          <cell r="D5417">
            <v>0</v>
          </cell>
        </row>
        <row r="5418">
          <cell r="A5418" t="str">
            <v>176.503</v>
          </cell>
          <cell r="B5418" t="str">
            <v xml:space="preserve">Ad. </v>
          </cell>
          <cell r="C5418" t="str">
            <v xml:space="preserve">Su seviyesi göstergesi (32 atü için, flanş arası 37 cm) </v>
          </cell>
          <cell r="D5418">
            <v>0</v>
          </cell>
        </row>
        <row r="5419">
          <cell r="A5419" t="str">
            <v>176.504</v>
          </cell>
          <cell r="B5419" t="str">
            <v xml:space="preserve">Ad. </v>
          </cell>
          <cell r="C5419" t="str">
            <v xml:space="preserve">Su seviyesi göstergesi (32 atü için, flanş arası 40 cm) </v>
          </cell>
          <cell r="D5419">
            <v>0</v>
          </cell>
        </row>
        <row r="5420">
          <cell r="A5420" t="str">
            <v>176.505</v>
          </cell>
          <cell r="B5420" t="str">
            <v xml:space="preserve">Ad. </v>
          </cell>
          <cell r="C5420" t="str">
            <v xml:space="preserve">Su seviyesi göstergesi (32 atü için, flanş arası 44 cm) </v>
          </cell>
          <cell r="D5420">
            <v>0</v>
          </cell>
        </row>
        <row r="5421">
          <cell r="A5421" t="str">
            <v>176.506</v>
          </cell>
          <cell r="B5421" t="str">
            <v xml:space="preserve">Ad. </v>
          </cell>
          <cell r="C5421" t="str">
            <v xml:space="preserve">Su seviyesi göstergesi (32 atü için, flanş arası 51 cm) </v>
          </cell>
          <cell r="D5421">
            <v>0</v>
          </cell>
        </row>
        <row r="5422">
          <cell r="A5422" t="str">
            <v>176.507</v>
          </cell>
          <cell r="B5422" t="str">
            <v xml:space="preserve">Ad. </v>
          </cell>
          <cell r="C5422" t="str">
            <v xml:space="preserve">Su seviyesi göstergesi (32 atü için, flanş arası 57 cm) </v>
          </cell>
          <cell r="D5422">
            <v>0</v>
          </cell>
        </row>
        <row r="5423">
          <cell r="A5423" t="str">
            <v>176.508</v>
          </cell>
          <cell r="B5423" t="str">
            <v xml:space="preserve">Ad. </v>
          </cell>
          <cell r="C5423" t="str">
            <v xml:space="preserve">Su seviyesi göstergesi (32 atü için, flanş arası 63 cm) </v>
          </cell>
          <cell r="D5423">
            <v>0</v>
          </cell>
        </row>
        <row r="5424">
          <cell r="A5424" t="str">
            <v>176.509</v>
          </cell>
          <cell r="B5424" t="str">
            <v xml:space="preserve">Ad. </v>
          </cell>
          <cell r="C5424" t="str">
            <v xml:space="preserve">Su seviyesi göstergesi (32 atü için, flanş arası 69 cm) </v>
          </cell>
          <cell r="D5424">
            <v>0</v>
          </cell>
        </row>
        <row r="5425">
          <cell r="A5425" t="str">
            <v>176.510</v>
          </cell>
          <cell r="B5425" t="str">
            <v xml:space="preserve">Ad. </v>
          </cell>
          <cell r="C5425" t="str">
            <v xml:space="preserve">Su seviyesi göstergesi (32 atü için, flanş arası 77 cm) </v>
          </cell>
          <cell r="D5425">
            <v>0</v>
          </cell>
        </row>
        <row r="5426">
          <cell r="A5426" t="str">
            <v>176.511</v>
          </cell>
          <cell r="B5426" t="str">
            <v xml:space="preserve">Ad. </v>
          </cell>
          <cell r="C5426" t="str">
            <v xml:space="preserve">Su seviyesi göstergesi (32 atü için, flanş arası 81 cm) </v>
          </cell>
          <cell r="D5426">
            <v>0</v>
          </cell>
        </row>
        <row r="5427">
          <cell r="A5427" t="str">
            <v>176.512</v>
          </cell>
          <cell r="B5427" t="str">
            <v xml:space="preserve">Ad. </v>
          </cell>
          <cell r="C5427" t="str">
            <v xml:space="preserve">Su seviyesi göstergesi (32 atü için, flanş arası 90 cm) </v>
          </cell>
          <cell r="D5427">
            <v>0</v>
          </cell>
        </row>
        <row r="5428">
          <cell r="A5428" t="str">
            <v>176.513</v>
          </cell>
          <cell r="B5428" t="str">
            <v xml:space="preserve">Ad. </v>
          </cell>
          <cell r="C5428" t="str">
            <v xml:space="preserve">Su seviyesi göstergesi (32 atü için, flanş arası 99 cm) </v>
          </cell>
          <cell r="D5428">
            <v>0</v>
          </cell>
        </row>
        <row r="5429">
          <cell r="A5429" t="str">
            <v>177.000</v>
          </cell>
          <cell r="B5429" t="str">
            <v xml:space="preserve">Ad. </v>
          </cell>
          <cell r="C5429" t="str">
            <v xml:space="preserve">KAZAN BESLEME CİHAZLARI . (Ölçü:Ad.:İhzarat % 60) </v>
          </cell>
          <cell r="D5429">
            <v>0</v>
          </cell>
        </row>
        <row r="5430">
          <cell r="A5430" t="str">
            <v>177.100</v>
          </cell>
          <cell r="B5430" t="str">
            <v xml:space="preserve">Ad. </v>
          </cell>
          <cell r="C5430" t="str">
            <v xml:space="preserve">Mekanik kazan besleme cihazı : </v>
          </cell>
          <cell r="D5430">
            <v>0</v>
          </cell>
        </row>
        <row r="5431">
          <cell r="A5431" t="str">
            <v>177.101</v>
          </cell>
          <cell r="B5431" t="str">
            <v xml:space="preserve">Ad. </v>
          </cell>
          <cell r="C5431" t="str">
            <v xml:space="preserve">Mekanik kazan besleme cihazı (çap: 6 mm) </v>
          </cell>
          <cell r="D5431">
            <v>99640000</v>
          </cell>
        </row>
        <row r="5432">
          <cell r="A5432" t="str">
            <v>177.102</v>
          </cell>
          <cell r="B5432" t="str">
            <v xml:space="preserve">Ad. </v>
          </cell>
          <cell r="C5432" t="str">
            <v xml:space="preserve">Mekanik kazan besleme cihazı (çap: 10 mm) </v>
          </cell>
          <cell r="D5432">
            <v>108910000</v>
          </cell>
        </row>
        <row r="5433">
          <cell r="A5433" t="str">
            <v>177.103</v>
          </cell>
          <cell r="B5433" t="str">
            <v xml:space="preserve">Ad. </v>
          </cell>
          <cell r="C5433" t="str">
            <v xml:space="preserve">Mekanik kazan besleme cihazı (çap: 15 mm) </v>
          </cell>
          <cell r="D5433">
            <v>113530000</v>
          </cell>
        </row>
        <row r="5434">
          <cell r="A5434" t="str">
            <v>177.104</v>
          </cell>
          <cell r="B5434" t="str">
            <v xml:space="preserve">Ad. </v>
          </cell>
          <cell r="C5434" t="str">
            <v xml:space="preserve">Mekanik kazan besleme cihazı (çap: 20 mm) </v>
          </cell>
          <cell r="D5434">
            <v>122810000</v>
          </cell>
        </row>
        <row r="5435">
          <cell r="A5435" t="str">
            <v>177.105</v>
          </cell>
          <cell r="B5435" t="str">
            <v xml:space="preserve">Ad. </v>
          </cell>
          <cell r="C5435" t="str">
            <v xml:space="preserve">Mekanik kazan besleme cihazı (çap: 25 mm) </v>
          </cell>
          <cell r="D5435">
            <v>136720000</v>
          </cell>
        </row>
        <row r="5436">
          <cell r="A5436" t="str">
            <v>177.106</v>
          </cell>
          <cell r="B5436" t="str">
            <v xml:space="preserve">Ad. </v>
          </cell>
          <cell r="C5436" t="str">
            <v xml:space="preserve">Mekanik kazan besleme cihazı (çap: 30 mm) </v>
          </cell>
          <cell r="D5436">
            <v>141350000</v>
          </cell>
        </row>
        <row r="5437">
          <cell r="A5437" t="str">
            <v>177.107</v>
          </cell>
          <cell r="B5437" t="str">
            <v xml:space="preserve">Ad. </v>
          </cell>
          <cell r="C5437" t="str">
            <v xml:space="preserve">Mekanik kazan besleme cihazı (çap: 40 mm) </v>
          </cell>
          <cell r="D5437">
            <v>148310000</v>
          </cell>
        </row>
        <row r="5438">
          <cell r="A5438" t="str">
            <v>177.108</v>
          </cell>
          <cell r="B5438" t="str">
            <v xml:space="preserve">Ad. </v>
          </cell>
          <cell r="C5438" t="str">
            <v xml:space="preserve">Mekanik kazan besleme cihazı (çap: 50 mm) </v>
          </cell>
          <cell r="D5438">
            <v>185380000</v>
          </cell>
        </row>
        <row r="5439">
          <cell r="A5439" t="str">
            <v>177.109</v>
          </cell>
          <cell r="B5439" t="str">
            <v xml:space="preserve">Ad. </v>
          </cell>
          <cell r="C5439" t="str">
            <v xml:space="preserve">Mekanik kazan besleme cihazı (çap: 65 mm) </v>
          </cell>
          <cell r="D5439">
            <v>231720000</v>
          </cell>
        </row>
        <row r="5440">
          <cell r="A5440" t="str">
            <v>177.200</v>
          </cell>
          <cell r="B5440" t="str">
            <v xml:space="preserve">Ad. </v>
          </cell>
          <cell r="C5440" t="str">
            <v xml:space="preserve">Elektrikli kazan besleme cihazı : (TSE kalite belgeli). </v>
          </cell>
          <cell r="D5440">
            <v>0</v>
          </cell>
        </row>
        <row r="5441">
          <cell r="A5441" t="str">
            <v>177.201</v>
          </cell>
          <cell r="B5441" t="str">
            <v xml:space="preserve">Ad. </v>
          </cell>
          <cell r="C5441" t="str">
            <v xml:space="preserve">Elektrikli kazan besleme cihazı </v>
          </cell>
          <cell r="D5441">
            <v>301240000</v>
          </cell>
        </row>
        <row r="5442">
          <cell r="A5442" t="str">
            <v>177.202</v>
          </cell>
          <cell r="B5442" t="str">
            <v xml:space="preserve">Ad. </v>
          </cell>
          <cell r="C5442" t="str">
            <v xml:space="preserve">Alçak su seviyesi alarm düzeni için ilave kontak </v>
          </cell>
          <cell r="D5442">
            <v>30130000</v>
          </cell>
        </row>
        <row r="5443">
          <cell r="A5443" t="str">
            <v>177.300</v>
          </cell>
          <cell r="B5443" t="str">
            <v xml:space="preserve">Ad. </v>
          </cell>
          <cell r="C5443" t="str">
            <v xml:space="preserve">Manyetik kazan besleme cihazı : (Elektrikli, manyetik 3 fonksiyonlu tam otomatik kazan besleme cihazı).(TSE kalite belgeli). </v>
          </cell>
          <cell r="D5443">
            <v>0</v>
          </cell>
        </row>
        <row r="5444">
          <cell r="A5444" t="str">
            <v>177.301</v>
          </cell>
          <cell r="B5444" t="str">
            <v xml:space="preserve">Ad. </v>
          </cell>
          <cell r="C5444" t="str">
            <v xml:space="preserve">Manyetik kazan besleme cihazı (3 fonksiyonlu,16 atüye kadar) </v>
          </cell>
          <cell r="D5444">
            <v>356850000</v>
          </cell>
        </row>
        <row r="5445">
          <cell r="A5445" t="str">
            <v>177.302</v>
          </cell>
          <cell r="B5445" t="str">
            <v xml:space="preserve">Ad. </v>
          </cell>
          <cell r="C5445" t="str">
            <v xml:space="preserve">Manyetik kazan besleme cihazı (3 fonks.,16 atüden yukari) </v>
          </cell>
          <cell r="D5445">
            <v>370760000</v>
          </cell>
        </row>
        <row r="5446">
          <cell r="A5446" t="str">
            <v>177.303</v>
          </cell>
          <cell r="B5446" t="str">
            <v xml:space="preserve">Ad. </v>
          </cell>
          <cell r="C5446" t="str">
            <v xml:space="preserve">Manyetik kazan besleme cihazı için beher kontak farkı </v>
          </cell>
          <cell r="D5446">
            <v>26330000</v>
          </cell>
        </row>
        <row r="5447">
          <cell r="A5447" t="str">
            <v>177.400</v>
          </cell>
          <cell r="B5447" t="str">
            <v xml:space="preserve">Ad. </v>
          </cell>
          <cell r="C5447" t="str">
            <v xml:space="preserve">Elektrikli, 3 fonksiyonlu, tam otomatik kazan besleme cihazı :(Buhar kazanlarında kullanılmak üzere)(TSE kalite belgeli). </v>
          </cell>
          <cell r="D5447">
            <v>0</v>
          </cell>
        </row>
        <row r="5448">
          <cell r="A5448" t="str">
            <v>177.401</v>
          </cell>
          <cell r="B5448" t="str">
            <v xml:space="preserve">Ad. </v>
          </cell>
          <cell r="C5448" t="str">
            <v xml:space="preserve">Elektrikli,3 fonks., tam otomatik kazan bes.cihazı (pn-16) </v>
          </cell>
          <cell r="D5448">
            <v>393930000</v>
          </cell>
        </row>
        <row r="5449">
          <cell r="A5449" t="str">
            <v>178.000</v>
          </cell>
          <cell r="B5449" t="str">
            <v xml:space="preserve">kg </v>
          </cell>
          <cell r="C5449" t="str">
            <v xml:space="preserve">KONDENS SUYU DEPOSU: (Ölçü:kg.:İhzarat; % 60). </v>
          </cell>
          <cell r="D5449">
            <v>0</v>
          </cell>
        </row>
        <row r="5450">
          <cell r="A5450" t="str">
            <v>179.000</v>
          </cell>
          <cell r="B5450" t="str">
            <v xml:space="preserve">Ad. </v>
          </cell>
          <cell r="C5450" t="str">
            <v xml:space="preserve">KAZAN EMNİYET SİFONU : (TS-2838). </v>
          </cell>
          <cell r="D5450">
            <v>0</v>
          </cell>
        </row>
        <row r="5451">
          <cell r="A5451" t="str">
            <v>179.300</v>
          </cell>
          <cell r="B5451" t="str">
            <v xml:space="preserve">Ad. </v>
          </cell>
          <cell r="C5451" t="str">
            <v xml:space="preserve">Düz tip termostatlı radyatör muslukları : </v>
          </cell>
          <cell r="D5451">
            <v>0</v>
          </cell>
        </row>
        <row r="5452">
          <cell r="A5452" t="str">
            <v>180.000</v>
          </cell>
          <cell r="B5452" t="str">
            <v xml:space="preserve">Ad. </v>
          </cell>
          <cell r="C5452" t="str">
            <v xml:space="preserve">KAZAN EMNİYET ALARM DÜZENİ : (Ölçü : Ad . : İhzarat : % 60). Buhar kazanlarında su seviyesinin istenilen seviyenin altına düştüğünü, buhar basıncının </v>
          </cell>
          <cell r="D5452">
            <v>0</v>
          </cell>
        </row>
        <row r="5453">
          <cell r="A5453" t="str">
            <v>180.100</v>
          </cell>
          <cell r="B5453" t="str">
            <v xml:space="preserve">Ad. </v>
          </cell>
          <cell r="C5453" t="str">
            <v xml:space="preserve">Kazan alçak su seviyesi alarm düzeni </v>
          </cell>
          <cell r="D5453">
            <v>69230000</v>
          </cell>
        </row>
        <row r="5454">
          <cell r="A5454" t="str">
            <v>180.200</v>
          </cell>
          <cell r="B5454" t="str">
            <v xml:space="preserve">Ad. </v>
          </cell>
          <cell r="C5454" t="str">
            <v xml:space="preserve">Kazan azami basınç alarm düzeni </v>
          </cell>
          <cell r="D5454">
            <v>85930000</v>
          </cell>
        </row>
        <row r="5455">
          <cell r="A5455" t="str">
            <v>181.000</v>
          </cell>
          <cell r="B5455" t="str">
            <v xml:space="preserve">kg </v>
          </cell>
          <cell r="C5455" t="str">
            <v xml:space="preserve">DUMAN KANALI (Ölçü:kg.:İhzarat : % 60) Kazanı bacaya bağlamak üzere baca kesitinden % 20 daha büyük kesitte siyah sacdan veya kargirden duman kanalını </v>
          </cell>
          <cell r="D5455">
            <v>0</v>
          </cell>
        </row>
        <row r="5456">
          <cell r="A5456" t="str">
            <v>181.100</v>
          </cell>
          <cell r="B5456" t="str">
            <v xml:space="preserve">kg </v>
          </cell>
          <cell r="C5456" t="str">
            <v xml:space="preserve">Sac duman kanalı : B.F.T. 181-000'de belirtilen gaye için projesine göre 2 mm veya daha kalın siyah sacdan daire veya dikdörtgen kesitte, temizlenmesi </v>
          </cell>
          <cell r="D5456">
            <v>0</v>
          </cell>
        </row>
        <row r="5457">
          <cell r="A5457" t="str">
            <v>181.200</v>
          </cell>
          <cell r="B5457" t="str">
            <v xml:space="preserve">kg </v>
          </cell>
          <cell r="C5457" t="str">
            <v xml:space="preserve">Kargir duman kanalı : B.F.T. 181-000 da belirtilen gaye için projesine ve yerine göre tuğladan, ateş tuğlasından veya betondan dikdörtgen kesitte kana </v>
          </cell>
          <cell r="D5457">
            <v>0</v>
          </cell>
        </row>
        <row r="5458">
          <cell r="A5458" t="str">
            <v>181.300</v>
          </cell>
          <cell r="B5458" t="str">
            <v xml:space="preserve">kg </v>
          </cell>
          <cell r="C5458" t="str">
            <v xml:space="preserve">Duman kanalı kapağı : </v>
          </cell>
          <cell r="D5458">
            <v>0</v>
          </cell>
        </row>
        <row r="5459">
          <cell r="A5459" t="str">
            <v>182.000</v>
          </cell>
          <cell r="B5459" t="str">
            <v xml:space="preserve">Ad. </v>
          </cell>
          <cell r="C5459" t="str">
            <v xml:space="preserve">KALORİFER ÇALIŞTIRMA VE TEMİZLEME ARAÇLARI : (İhzarat : % 80) </v>
          </cell>
          <cell r="D5459">
            <v>0</v>
          </cell>
        </row>
        <row r="5460">
          <cell r="A5460" t="str">
            <v>182.100</v>
          </cell>
          <cell r="B5460" t="str">
            <v xml:space="preserve">Tk. </v>
          </cell>
          <cell r="C5460" t="str">
            <v xml:space="preserve">Ocak takımı </v>
          </cell>
          <cell r="D5460">
            <v>20230000</v>
          </cell>
        </row>
        <row r="5461">
          <cell r="A5461" t="str">
            <v>182.200</v>
          </cell>
          <cell r="B5461" t="str">
            <v xml:space="preserve">Ad. </v>
          </cell>
          <cell r="C5461" t="str">
            <v xml:space="preserve">Tel fırça : (Ölçü : Ad.:) </v>
          </cell>
          <cell r="D5461">
            <v>0</v>
          </cell>
        </row>
        <row r="5462">
          <cell r="A5462" t="str">
            <v>182.201</v>
          </cell>
          <cell r="B5462" t="str">
            <v xml:space="preserve">Ad. </v>
          </cell>
          <cell r="C5462" t="str">
            <v xml:space="preserve">Tel fırça (çap: 70 mm) </v>
          </cell>
          <cell r="D5462">
            <v>3490000</v>
          </cell>
        </row>
        <row r="5463">
          <cell r="A5463" t="str">
            <v>182.202</v>
          </cell>
          <cell r="B5463" t="str">
            <v xml:space="preserve">Ad. </v>
          </cell>
          <cell r="C5463" t="str">
            <v xml:space="preserve">Tel fırça (çap: 76 mm) </v>
          </cell>
          <cell r="D5463">
            <v>3820000</v>
          </cell>
        </row>
        <row r="5464">
          <cell r="A5464" t="str">
            <v>182.203</v>
          </cell>
          <cell r="B5464" t="str">
            <v xml:space="preserve">Ad. </v>
          </cell>
          <cell r="C5464" t="str">
            <v xml:space="preserve">Tel fırça (çap: 82 mm) </v>
          </cell>
          <cell r="D5464">
            <v>4270000</v>
          </cell>
        </row>
        <row r="5465">
          <cell r="A5465" t="str">
            <v>182.300</v>
          </cell>
          <cell r="B5465" t="str">
            <v xml:space="preserve">Ad. </v>
          </cell>
          <cell r="C5465" t="str">
            <v xml:space="preserve">Kül kovası </v>
          </cell>
          <cell r="D5465">
            <v>17980000</v>
          </cell>
        </row>
        <row r="5466">
          <cell r="A5466" t="str">
            <v>183.000</v>
          </cell>
          <cell r="B5466" t="str">
            <v xml:space="preserve">Ad. </v>
          </cell>
          <cell r="C5466" t="str">
            <v xml:space="preserve">Kül vinci </v>
          </cell>
          <cell r="D5466">
            <v>932190000</v>
          </cell>
        </row>
        <row r="5467">
          <cell r="A5467" t="str">
            <v>184.000</v>
          </cell>
          <cell r="B5467" t="str">
            <v xml:space="preserve">Ad. </v>
          </cell>
          <cell r="C5467" t="str">
            <v xml:space="preserve">BACA ASPİRATÖRÜ: (Ölçü:Ad.:İhzarat % 80) (TSE kalite belgeli). </v>
          </cell>
          <cell r="D5467">
            <v>0</v>
          </cell>
        </row>
        <row r="5468">
          <cell r="A5468" t="str">
            <v>184.100</v>
          </cell>
          <cell r="B5468" t="str">
            <v xml:space="preserve">Ad. </v>
          </cell>
          <cell r="C5468" t="str">
            <v xml:space="preserve">Baca Aspiratörü 45 n/m2 (50 mm.SS:) </v>
          </cell>
          <cell r="D5468">
            <v>0</v>
          </cell>
        </row>
        <row r="5469">
          <cell r="A5469" t="str">
            <v>184.101</v>
          </cell>
          <cell r="B5469" t="str">
            <v xml:space="preserve">Ad. </v>
          </cell>
          <cell r="C5469" t="str">
            <v xml:space="preserve">Baca aspiratörü (50 mm.SS-1.000 m3/h) </v>
          </cell>
          <cell r="D5469">
            <v>810810000</v>
          </cell>
        </row>
        <row r="5470">
          <cell r="A5470" t="str">
            <v>184.102</v>
          </cell>
          <cell r="B5470" t="str">
            <v xml:space="preserve">Ad. </v>
          </cell>
          <cell r="C5470" t="str">
            <v xml:space="preserve">Baca aspiratörü (50 mm.SS-2.000 m3/h) </v>
          </cell>
          <cell r="D5470">
            <v>873180000</v>
          </cell>
        </row>
        <row r="5471">
          <cell r="A5471" t="str">
            <v>184.103</v>
          </cell>
          <cell r="B5471" t="str">
            <v xml:space="preserve">Ad. </v>
          </cell>
          <cell r="C5471" t="str">
            <v xml:space="preserve">Baca aspiratörü (50 mm.SS-3.000 m3/h) </v>
          </cell>
          <cell r="D5471">
            <v>1039500000</v>
          </cell>
        </row>
        <row r="5472">
          <cell r="A5472" t="str">
            <v>184.104</v>
          </cell>
          <cell r="B5472" t="str">
            <v xml:space="preserve">Ad. </v>
          </cell>
          <cell r="C5472" t="str">
            <v xml:space="preserve">Baca aspiratörü (50 mm.SS-4.000 m3/h) </v>
          </cell>
          <cell r="D5472">
            <v>1330560000</v>
          </cell>
        </row>
        <row r="5473">
          <cell r="A5473" t="str">
            <v>184.105</v>
          </cell>
          <cell r="B5473" t="str">
            <v xml:space="preserve">Ad. </v>
          </cell>
          <cell r="C5473" t="str">
            <v xml:space="preserve">Baca aspiratörü (50 mm.SS-6.000 m3/h) </v>
          </cell>
          <cell r="D5473">
            <v>1663200000</v>
          </cell>
        </row>
        <row r="5474">
          <cell r="A5474" t="str">
            <v>184.106</v>
          </cell>
          <cell r="B5474" t="str">
            <v xml:space="preserve">Ad. </v>
          </cell>
          <cell r="C5474" t="str">
            <v xml:space="preserve">Baca aspiratörü (50 mm.SS-8.000 m3/h) </v>
          </cell>
          <cell r="D5474">
            <v>1891890000</v>
          </cell>
        </row>
        <row r="5475">
          <cell r="A5475" t="str">
            <v>184.107</v>
          </cell>
          <cell r="B5475" t="str">
            <v xml:space="preserve">Ad. </v>
          </cell>
          <cell r="C5475" t="str">
            <v xml:space="preserve">Baca aspiratörü (50 mm.SS-10.000 m3/h) </v>
          </cell>
          <cell r="D5475">
            <v>2182950000</v>
          </cell>
        </row>
        <row r="5476">
          <cell r="A5476" t="str">
            <v>184.200</v>
          </cell>
          <cell r="B5476" t="str">
            <v xml:space="preserve">Ad. </v>
          </cell>
          <cell r="C5476" t="str">
            <v xml:space="preserve">Baca Aspiratörü 90 n/m2 (100 mm.SS): </v>
          </cell>
          <cell r="D5476">
            <v>0</v>
          </cell>
        </row>
        <row r="5477">
          <cell r="A5477" t="str">
            <v>184.201</v>
          </cell>
          <cell r="B5477" t="str">
            <v xml:space="preserve">Ad. </v>
          </cell>
          <cell r="C5477" t="str">
            <v xml:space="preserve">Baca aspiratörü (100 mm.SS-1.000 m3/h) </v>
          </cell>
          <cell r="D5477">
            <v>0</v>
          </cell>
        </row>
        <row r="5478">
          <cell r="A5478" t="str">
            <v>184.202</v>
          </cell>
          <cell r="B5478" t="str">
            <v xml:space="preserve">Ad. </v>
          </cell>
          <cell r="C5478" t="str">
            <v xml:space="preserve">Baca aspiratörü (100 mm.SS-2.000 m3/h) </v>
          </cell>
          <cell r="D5478">
            <v>0</v>
          </cell>
        </row>
        <row r="5479">
          <cell r="A5479" t="str">
            <v>184.203</v>
          </cell>
          <cell r="B5479" t="str">
            <v xml:space="preserve">Ad. </v>
          </cell>
          <cell r="C5479" t="str">
            <v xml:space="preserve">Baca aspiratörü (100 mm.SS-3.000 m3/h) </v>
          </cell>
          <cell r="D5479">
            <v>0</v>
          </cell>
        </row>
        <row r="5480">
          <cell r="A5480" t="str">
            <v>184.204</v>
          </cell>
          <cell r="B5480" t="str">
            <v xml:space="preserve">Ad. </v>
          </cell>
          <cell r="C5480" t="str">
            <v xml:space="preserve">Baca aspiratörü (100 mm.SS-4.000 m3/h) </v>
          </cell>
          <cell r="D5480">
            <v>0</v>
          </cell>
        </row>
        <row r="5481">
          <cell r="A5481" t="str">
            <v>184.205</v>
          </cell>
          <cell r="B5481" t="str">
            <v xml:space="preserve">Ad. </v>
          </cell>
          <cell r="C5481" t="str">
            <v xml:space="preserve">Baca aspiratörü (100 mm.SS-6.000 m3/h) </v>
          </cell>
          <cell r="D5481">
            <v>0</v>
          </cell>
        </row>
        <row r="5482">
          <cell r="A5482" t="str">
            <v>184.206</v>
          </cell>
          <cell r="B5482" t="str">
            <v xml:space="preserve">Ad. </v>
          </cell>
          <cell r="C5482" t="str">
            <v xml:space="preserve">Baca aspiratörü (100 mm.SS-8.000 m3/h) </v>
          </cell>
          <cell r="D5482">
            <v>0</v>
          </cell>
        </row>
        <row r="5483">
          <cell r="A5483" t="str">
            <v>184.207</v>
          </cell>
          <cell r="B5483" t="str">
            <v xml:space="preserve">Ad. </v>
          </cell>
          <cell r="C5483" t="str">
            <v xml:space="preserve">Baca aspiratörü (100 mm.SS-10.000 m3/h) </v>
          </cell>
          <cell r="D5483">
            <v>0</v>
          </cell>
        </row>
        <row r="5484">
          <cell r="A5484" t="str">
            <v>184.300</v>
          </cell>
          <cell r="B5484" t="str">
            <v xml:space="preserve">Ad. </v>
          </cell>
          <cell r="C5484" t="str">
            <v xml:space="preserve">Baca Aspiratörü n/m2 (200 mm.SS): </v>
          </cell>
          <cell r="D5484">
            <v>0</v>
          </cell>
        </row>
        <row r="5485">
          <cell r="A5485" t="str">
            <v>184.301</v>
          </cell>
          <cell r="B5485" t="str">
            <v xml:space="preserve">Ad. </v>
          </cell>
          <cell r="C5485" t="str">
            <v xml:space="preserve">Baca aspiratörü (200 mm.SS-1.000 m3/h) </v>
          </cell>
          <cell r="D5485">
            <v>0</v>
          </cell>
        </row>
        <row r="5486">
          <cell r="A5486" t="str">
            <v>184.302</v>
          </cell>
          <cell r="B5486" t="str">
            <v xml:space="preserve">Ad. </v>
          </cell>
          <cell r="C5486" t="str">
            <v xml:space="preserve">Baca aspiratörü (200 mm.SS-2.000 m3/h) </v>
          </cell>
          <cell r="D5486">
            <v>0</v>
          </cell>
        </row>
        <row r="5487">
          <cell r="A5487" t="str">
            <v>184.303</v>
          </cell>
          <cell r="B5487" t="str">
            <v xml:space="preserve">Ad. </v>
          </cell>
          <cell r="C5487" t="str">
            <v xml:space="preserve">Baca aspiratörü (200 mm.SS-3.000 m3/h) </v>
          </cell>
          <cell r="D5487">
            <v>0</v>
          </cell>
        </row>
        <row r="5488">
          <cell r="A5488" t="str">
            <v>184.304</v>
          </cell>
          <cell r="B5488" t="str">
            <v xml:space="preserve">Ad. </v>
          </cell>
          <cell r="C5488" t="str">
            <v xml:space="preserve">Baca aspiratörü (200 mm.SS-4.000 m3/h) </v>
          </cell>
          <cell r="D5488">
            <v>0</v>
          </cell>
        </row>
        <row r="5489">
          <cell r="A5489" t="str">
            <v>184.305</v>
          </cell>
          <cell r="B5489" t="str">
            <v xml:space="preserve">Ad. </v>
          </cell>
          <cell r="C5489" t="str">
            <v xml:space="preserve">Baca aspiratörü (200 mm.SS-6.000 m3/h) </v>
          </cell>
          <cell r="D5489">
            <v>0</v>
          </cell>
        </row>
        <row r="5490">
          <cell r="A5490" t="str">
            <v>184.306</v>
          </cell>
          <cell r="B5490" t="str">
            <v xml:space="preserve">Ad. </v>
          </cell>
          <cell r="C5490" t="str">
            <v xml:space="preserve">Baca aspiratörü (200 mm.SS-8.000 m3/h) </v>
          </cell>
          <cell r="D5490">
            <v>0</v>
          </cell>
        </row>
        <row r="5491">
          <cell r="A5491" t="str">
            <v>184.307</v>
          </cell>
          <cell r="B5491" t="str">
            <v xml:space="preserve">Ad. </v>
          </cell>
          <cell r="C5491" t="str">
            <v xml:space="preserve">Baca aspiratörü (200 mm.SS-10.000 m3/h) </v>
          </cell>
          <cell r="D5491">
            <v>0</v>
          </cell>
        </row>
        <row r="5492">
          <cell r="A5492" t="str">
            <v>185.000</v>
          </cell>
          <cell r="B5492" t="str">
            <v xml:space="preserve">Ad. </v>
          </cell>
          <cell r="C5492" t="str">
            <v xml:space="preserve">EL ARABASI (Demir)(Ölçü : Ad.:İhzarat : % 80). </v>
          </cell>
          <cell r="D5492">
            <v>0</v>
          </cell>
        </row>
        <row r="5493">
          <cell r="A5493" t="str">
            <v>185.100</v>
          </cell>
          <cell r="B5493" t="str">
            <v xml:space="preserve">Ad. </v>
          </cell>
          <cell r="C5493" t="str">
            <v xml:space="preserve">El arabası (kapasitesi 80 dm3) </v>
          </cell>
          <cell r="D5493">
            <v>20790000</v>
          </cell>
        </row>
        <row r="5494">
          <cell r="A5494" t="str">
            <v>185.200</v>
          </cell>
          <cell r="B5494" t="str">
            <v xml:space="preserve">Ad. </v>
          </cell>
          <cell r="C5494" t="str">
            <v xml:space="preserve">El arabası (kapasitesi 110 dm3) </v>
          </cell>
          <cell r="D5494">
            <v>23280000</v>
          </cell>
        </row>
        <row r="5495">
          <cell r="A5495" t="str">
            <v>186.000</v>
          </cell>
          <cell r="C5495" t="str">
            <v xml:space="preserve">İNŞAAT İŞLERİ : </v>
          </cell>
          <cell r="D5495">
            <v>0</v>
          </cell>
        </row>
        <row r="5496">
          <cell r="A5496" t="str">
            <v>187.000</v>
          </cell>
          <cell r="C5496" t="str">
            <v xml:space="preserve">ELEKTRİK İŞLERİ : </v>
          </cell>
          <cell r="D5496">
            <v>0</v>
          </cell>
        </row>
        <row r="5497">
          <cell r="A5497" t="str">
            <v>188.000</v>
          </cell>
          <cell r="B5497" t="str">
            <v xml:space="preserve">Ad. </v>
          </cell>
          <cell r="C5497" t="str">
            <v xml:space="preserve">BACA GAZI FİLTRELERİ : </v>
          </cell>
          <cell r="D5497">
            <v>0</v>
          </cell>
        </row>
        <row r="5498">
          <cell r="A5498" t="str">
            <v>188.100</v>
          </cell>
          <cell r="B5498" t="str">
            <v xml:space="preserve">Ad. </v>
          </cell>
          <cell r="C5498" t="str">
            <v xml:space="preserve">Elektrostatik baca gazı filtresi. (Ölçü : Ad.:İhzarat: % 60). </v>
          </cell>
          <cell r="D5498">
            <v>0</v>
          </cell>
        </row>
        <row r="5499">
          <cell r="A5499" t="str">
            <v>189.100</v>
          </cell>
          <cell r="B5499" t="str">
            <v xml:space="preserve">Ad. </v>
          </cell>
          <cell r="C5499" t="str">
            <v xml:space="preserve">Enjektör </v>
          </cell>
          <cell r="D5499">
            <v>5300000</v>
          </cell>
        </row>
        <row r="5500">
          <cell r="A5500" t="str">
            <v>190.000</v>
          </cell>
          <cell r="B5500" t="str">
            <v xml:space="preserve">Ad. </v>
          </cell>
          <cell r="C5500" t="str">
            <v xml:space="preserve">KÖMÜR KIRICI : (Ölçü :Ad.:İhzarat : % 80). </v>
          </cell>
          <cell r="D5500">
            <v>0</v>
          </cell>
        </row>
        <row r="5501">
          <cell r="A5501" t="str">
            <v>190.100</v>
          </cell>
          <cell r="B5501" t="str">
            <v xml:space="preserve">Ad. </v>
          </cell>
          <cell r="C5501" t="str">
            <v xml:space="preserve">Kömür kırıcı (silindirli ,2 elektrik motorlu) </v>
          </cell>
          <cell r="D5501">
            <v>13231350000</v>
          </cell>
        </row>
        <row r="5502">
          <cell r="A5502" t="str">
            <v>190.200</v>
          </cell>
          <cell r="B5502" t="str">
            <v xml:space="preserve">Ad. </v>
          </cell>
          <cell r="C5502" t="str">
            <v xml:space="preserve">Kömür kırıcı (çekiçli ,1 elektrik motorlu) </v>
          </cell>
          <cell r="D5502">
            <v>4961750000</v>
          </cell>
        </row>
        <row r="5503">
          <cell r="A5503" t="str">
            <v>191.100</v>
          </cell>
          <cell r="B5503" t="str">
            <v xml:space="preserve">Ad. </v>
          </cell>
          <cell r="C5503" t="str">
            <v xml:space="preserve">Curuf kırıcı, söndürücü ve atma ünitesi : </v>
          </cell>
          <cell r="D5503">
            <v>0</v>
          </cell>
        </row>
        <row r="5504">
          <cell r="A5504" t="str">
            <v>191.101</v>
          </cell>
          <cell r="B5504" t="str">
            <v xml:space="preserve">Ad. </v>
          </cell>
          <cell r="C5504" t="str">
            <v xml:space="preserve">Curuf kırıcı , söndürücü ve atma ünitesi (0.6 m3/h lik) </v>
          </cell>
          <cell r="D5504">
            <v>8820900000</v>
          </cell>
        </row>
        <row r="5505">
          <cell r="A5505" t="str">
            <v>191.102</v>
          </cell>
          <cell r="B5505" t="str">
            <v xml:space="preserve">Ad. </v>
          </cell>
          <cell r="C5505" t="str">
            <v xml:space="preserve">Curuf kırıcı , söndürücü ve atma ünitesi (1.2 m3/h lik) </v>
          </cell>
          <cell r="D5505">
            <v>11908190000</v>
          </cell>
        </row>
        <row r="5506">
          <cell r="A5506" t="str">
            <v>191.200</v>
          </cell>
          <cell r="B5506" t="str">
            <v xml:space="preserve">Ad. </v>
          </cell>
          <cell r="C5506" t="str">
            <v xml:space="preserve">Kurum, kül ve toz tutucu : (Multisiklon):(TSE kalite belgeli). </v>
          </cell>
          <cell r="D5506">
            <v>0</v>
          </cell>
        </row>
        <row r="5507">
          <cell r="A5507" t="str">
            <v>191.201</v>
          </cell>
          <cell r="B5507" t="str">
            <v xml:space="preserve">Ad. </v>
          </cell>
          <cell r="C5507" t="str">
            <v xml:space="preserve">Kurum, kül ve toz tutucu (-10000 m3/h) </v>
          </cell>
          <cell r="D5507">
            <v>5452920000</v>
          </cell>
        </row>
        <row r="5508">
          <cell r="A5508" t="str">
            <v>191.202</v>
          </cell>
          <cell r="B5508" t="str">
            <v xml:space="preserve">Ad. </v>
          </cell>
          <cell r="C5508" t="str">
            <v xml:space="preserve">Kurum, kül ve toz tutucu (11500-15000 m3/h) </v>
          </cell>
          <cell r="D5508">
            <v>6225340000</v>
          </cell>
        </row>
        <row r="5509">
          <cell r="A5509" t="str">
            <v>191.203</v>
          </cell>
          <cell r="B5509" t="str">
            <v xml:space="preserve">Ad. </v>
          </cell>
          <cell r="C5509" t="str">
            <v xml:space="preserve">Kurum, kül ve toz tutucu (15500-20000 m3/h) </v>
          </cell>
          <cell r="D5509">
            <v>7611370000</v>
          </cell>
        </row>
        <row r="5510">
          <cell r="A5510" t="str">
            <v>191.204</v>
          </cell>
          <cell r="B5510" t="str">
            <v xml:space="preserve">Ad. </v>
          </cell>
          <cell r="C5510" t="str">
            <v xml:space="preserve">Kurum, kül ve toz tutucu (20500-25000 m3/h) </v>
          </cell>
          <cell r="D5510">
            <v>9815260000</v>
          </cell>
        </row>
        <row r="5511">
          <cell r="A5511" t="str">
            <v>191.205</v>
          </cell>
          <cell r="B5511" t="str">
            <v xml:space="preserve">Ad. </v>
          </cell>
          <cell r="C5511" t="str">
            <v xml:space="preserve">Kurum, kül ve toz tutucu (25500-30000 m3/h) </v>
          </cell>
          <cell r="D5511">
            <v>12269070000</v>
          </cell>
        </row>
        <row r="5512">
          <cell r="A5512" t="str">
            <v>191.206</v>
          </cell>
          <cell r="B5512" t="str">
            <v xml:space="preserve">Ad. </v>
          </cell>
          <cell r="C5512" t="str">
            <v xml:space="preserve">Kurum, kül ve toz tutucu (30500-40000 m3/h) </v>
          </cell>
          <cell r="D5512">
            <v>14768330000</v>
          </cell>
        </row>
        <row r="5513">
          <cell r="A5513" t="str">
            <v>191.207</v>
          </cell>
          <cell r="B5513" t="str">
            <v xml:space="preserve">Ad. </v>
          </cell>
          <cell r="C5513" t="str">
            <v xml:space="preserve">Kurum, kül ve toz tutucu (40500-55000 m3/h) </v>
          </cell>
          <cell r="D5513">
            <v>18403610000</v>
          </cell>
        </row>
        <row r="5514">
          <cell r="A5514" t="str">
            <v>192.000</v>
          </cell>
          <cell r="B5514" t="str">
            <v xml:space="preserve">Ad. </v>
          </cell>
          <cell r="C5514" t="str">
            <v xml:space="preserve">Kombi (Doğalgaz ve LPG yakıtlı) </v>
          </cell>
          <cell r="D5514">
            <v>0</v>
          </cell>
        </row>
        <row r="5515">
          <cell r="A5515" t="str">
            <v>192.001</v>
          </cell>
          <cell r="B5515" t="str">
            <v xml:space="preserve">Ad. </v>
          </cell>
          <cell r="C5515" t="str">
            <v xml:space="preserve">Kombi (Doğalgaz ve LPG yakıtlı) Min 20.000 kcal/h Bacalı pilotlu </v>
          </cell>
          <cell r="D5515">
            <v>1551200000</v>
          </cell>
        </row>
        <row r="5516">
          <cell r="A5516" t="str">
            <v>192.002</v>
          </cell>
          <cell r="B5516" t="str">
            <v xml:space="preserve">Ad. </v>
          </cell>
          <cell r="C5516" t="str">
            <v xml:space="preserve">Kombi (Doğalgaz ve LPG yakıtlı) Min 20.000 kcal/h Bacalı , Elektronik </v>
          </cell>
          <cell r="D5516">
            <v>1723560000</v>
          </cell>
        </row>
        <row r="5517">
          <cell r="A5517" t="str">
            <v>192.003</v>
          </cell>
          <cell r="B5517" t="str">
            <v xml:space="preserve">Ad. </v>
          </cell>
          <cell r="C5517" t="str">
            <v xml:space="preserve">Kombi (Doğalgaz ve LPG yakıtlı) Min 20.000 kcal/h Bacalı Hermetik pilotlu </v>
          </cell>
          <cell r="D5517">
            <v>2025180000</v>
          </cell>
        </row>
        <row r="5518">
          <cell r="A5518" t="str">
            <v>192.004</v>
          </cell>
          <cell r="B5518" t="str">
            <v xml:space="preserve">Ad. </v>
          </cell>
          <cell r="C5518" t="str">
            <v xml:space="preserve">Kombi (Doğalgaz ve LPG yakıtlı) Min 20.000 kcal/h Bacalı , hermetik elektronik </v>
          </cell>
          <cell r="D5518">
            <v>2197530000</v>
          </cell>
        </row>
        <row r="5519">
          <cell r="A5519" t="str">
            <v>192.005</v>
          </cell>
          <cell r="B5519" t="str">
            <v xml:space="preserve">Ad. </v>
          </cell>
          <cell r="C5519" t="str">
            <v xml:space="preserve">Kombi (Doğalgaz ve LPG yakıtlı) Min 24.000 kcal/h Bacalı , pilotlu </v>
          </cell>
          <cell r="D5519">
            <v>2068270000</v>
          </cell>
        </row>
        <row r="5520">
          <cell r="A5520" t="str">
            <v>192.006</v>
          </cell>
          <cell r="B5520" t="str">
            <v xml:space="preserve">Ad. </v>
          </cell>
          <cell r="C5520" t="str">
            <v xml:space="preserve">Kombi (Doğalgaz ve LPG yakıtlı) Min 24.000 kcal/h Bacalı , elektronik </v>
          </cell>
          <cell r="D5520">
            <v>2283710000</v>
          </cell>
        </row>
        <row r="5521">
          <cell r="A5521" t="str">
            <v>192.007</v>
          </cell>
          <cell r="B5521" t="str">
            <v xml:space="preserve">Ad. </v>
          </cell>
          <cell r="C5521" t="str">
            <v xml:space="preserve">Kombi (Doğalgaz ve LPG yakıtlı) Min 24.000 kcal/h hermetik pilotlu </v>
          </cell>
          <cell r="D5521">
            <v>2671510000</v>
          </cell>
        </row>
        <row r="5522">
          <cell r="A5522" t="str">
            <v>192.008</v>
          </cell>
          <cell r="B5522" t="str">
            <v xml:space="preserve">Ad. </v>
          </cell>
          <cell r="C5522" t="str">
            <v xml:space="preserve">Kombi (Doğalgaz ve LPG yakıtlı) Min 24.000 kcal/h hermetik elektronik </v>
          </cell>
          <cell r="D5522">
            <v>2886950000</v>
          </cell>
        </row>
        <row r="5523">
          <cell r="A5523" t="str">
            <v>192.009</v>
          </cell>
          <cell r="B5523" t="str">
            <v xml:space="preserve">Ad. </v>
          </cell>
          <cell r="C5523" t="str">
            <v xml:space="preserve">Kombi (Doğalgaz ve LPG yakıtlı) Min 30.000 kcal/h Bacalı , pilotlu </v>
          </cell>
          <cell r="D5523">
            <v>2714600000</v>
          </cell>
        </row>
        <row r="5524">
          <cell r="A5524" t="str">
            <v>192.010</v>
          </cell>
          <cell r="B5524" t="str">
            <v xml:space="preserve">Ad. </v>
          </cell>
          <cell r="C5524" t="str">
            <v xml:space="preserve">Kombi (Doğalgaz ve LPG yakıtlı) Min 30.000 kcal/h Bacalı , elektronik </v>
          </cell>
          <cell r="D5524">
            <v>2930040000</v>
          </cell>
        </row>
        <row r="5525">
          <cell r="A5525" t="str">
            <v>192.011</v>
          </cell>
          <cell r="B5525" t="str">
            <v xml:space="preserve">Ad. </v>
          </cell>
          <cell r="C5525" t="str">
            <v xml:space="preserve">Kombi (Doğalgaz ve LPG yakıtlı) Min 30.000 kcal/h hermetik, elektronik </v>
          </cell>
          <cell r="D5525">
            <v>3439800000</v>
          </cell>
        </row>
        <row r="5526">
          <cell r="A5526" t="str">
            <v>192.012</v>
          </cell>
          <cell r="B5526" t="str">
            <v xml:space="preserve">Ad. </v>
          </cell>
          <cell r="C5526" t="str">
            <v xml:space="preserve">Kombi (Doğalgaz ve LPG yakıtlı) Min 15.000 kcal/h bacalı, elektronik </v>
          </cell>
          <cell r="D5526">
            <v>1474200000</v>
          </cell>
        </row>
        <row r="5527">
          <cell r="A5527" t="str">
            <v>192.013</v>
          </cell>
          <cell r="B5527" t="str">
            <v xml:space="preserve">Ad. </v>
          </cell>
          <cell r="C5527" t="str">
            <v xml:space="preserve">Kombi (Doğalgaz ve LPG yakıtlı) Min 15.000 kcal/h hermetik, elektronik </v>
          </cell>
          <cell r="D5527">
            <v>1825200000</v>
          </cell>
        </row>
        <row r="5528">
          <cell r="A5528" t="str">
            <v>201.000</v>
          </cell>
          <cell r="B5528" t="str">
            <v xml:space="preserve">m </v>
          </cell>
          <cell r="C5528" t="str">
            <v xml:space="preserve">ÇELİK BORULAR : (İhzarat : % 60) </v>
          </cell>
          <cell r="D5528">
            <v>0</v>
          </cell>
        </row>
        <row r="5529">
          <cell r="A5529" t="str">
            <v>201.100</v>
          </cell>
          <cell r="B5529" t="str">
            <v xml:space="preserve">m </v>
          </cell>
          <cell r="C5529" t="str">
            <v xml:space="preserve">Dikişli borular : (Ölçü:m.) </v>
          </cell>
          <cell r="D5529">
            <v>0</v>
          </cell>
        </row>
        <row r="5530">
          <cell r="A5530" t="str">
            <v>201.1000</v>
          </cell>
          <cell r="B5530" t="str">
            <v xml:space="preserve">m </v>
          </cell>
          <cell r="C5530" t="str">
            <v xml:space="preserve">ÇELİK BORULAR : (Tabii gaz endüstrisi çelik boru hatları için)(İhzarat: % 60)(Ölçü m) </v>
          </cell>
          <cell r="D5530">
            <v>0</v>
          </cell>
        </row>
        <row r="5531">
          <cell r="A5531" t="str">
            <v>201.1001</v>
          </cell>
          <cell r="B5531" t="str">
            <v xml:space="preserve">m </v>
          </cell>
          <cell r="C5531" t="str">
            <v xml:space="preserve">Çelik boru 21.3/2.8 mm </v>
          </cell>
          <cell r="D5531">
            <v>2570000</v>
          </cell>
        </row>
        <row r="5532">
          <cell r="A5532" t="str">
            <v>201.1002</v>
          </cell>
          <cell r="B5532" t="str">
            <v xml:space="preserve">m </v>
          </cell>
          <cell r="C5532" t="str">
            <v xml:space="preserve">Çelik boru 26.7/2.9 mm </v>
          </cell>
          <cell r="D5532">
            <v>3280000</v>
          </cell>
        </row>
        <row r="5533">
          <cell r="A5533" t="str">
            <v>201.1003</v>
          </cell>
          <cell r="B5533" t="str">
            <v xml:space="preserve">m </v>
          </cell>
          <cell r="C5533" t="str">
            <v xml:space="preserve">Çelik boru 33.4/3.4 mm </v>
          </cell>
          <cell r="D5533">
            <v>4210000</v>
          </cell>
        </row>
        <row r="5534">
          <cell r="A5534" t="str">
            <v>201.1004</v>
          </cell>
          <cell r="B5534" t="str">
            <v xml:space="preserve">m </v>
          </cell>
          <cell r="C5534" t="str">
            <v xml:space="preserve">Çelik boru 42.2/3.6 mm </v>
          </cell>
          <cell r="D5534">
            <v>5380000</v>
          </cell>
        </row>
        <row r="5535">
          <cell r="A5535" t="str">
            <v>201.1005</v>
          </cell>
          <cell r="B5535" t="str">
            <v xml:space="preserve">m </v>
          </cell>
          <cell r="C5535" t="str">
            <v xml:space="preserve">Çelik boru 48.3/3.7 mm </v>
          </cell>
          <cell r="D5535">
            <v>6320000</v>
          </cell>
        </row>
        <row r="5536">
          <cell r="A5536" t="str">
            <v>201.1006</v>
          </cell>
          <cell r="B5536" t="str">
            <v xml:space="preserve">m </v>
          </cell>
          <cell r="C5536" t="str">
            <v xml:space="preserve">Çelik boru 60.3/3.9 mm </v>
          </cell>
          <cell r="D5536">
            <v>81900000</v>
          </cell>
        </row>
        <row r="5537">
          <cell r="A5537" t="str">
            <v>201.1007</v>
          </cell>
          <cell r="B5537" t="str">
            <v xml:space="preserve">m </v>
          </cell>
          <cell r="C5537" t="str">
            <v xml:space="preserve">Çelik boru 73.0/5.20 mm </v>
          </cell>
          <cell r="D5537">
            <v>12160000</v>
          </cell>
        </row>
        <row r="5538">
          <cell r="A5538" t="str">
            <v>201.1008</v>
          </cell>
          <cell r="B5538" t="str">
            <v xml:space="preserve">m </v>
          </cell>
          <cell r="C5538" t="str">
            <v xml:space="preserve">Çelik boru 88.9/5.50 mm </v>
          </cell>
          <cell r="D5538">
            <v>15900000</v>
          </cell>
        </row>
        <row r="5539">
          <cell r="A5539" t="str">
            <v>201.101</v>
          </cell>
          <cell r="B5539" t="str">
            <v xml:space="preserve">m </v>
          </cell>
          <cell r="C5539" t="str">
            <v xml:space="preserve">Dikişli siyah boru (vidalı, 1/8") </v>
          </cell>
          <cell r="D5539">
            <v>0</v>
          </cell>
        </row>
        <row r="5540">
          <cell r="A5540" t="str">
            <v>201.102</v>
          </cell>
          <cell r="B5540" t="str">
            <v xml:space="preserve">m </v>
          </cell>
          <cell r="C5540" t="str">
            <v xml:space="preserve">Dikişli siyah boru (vidalı, 1/4") </v>
          </cell>
          <cell r="D5540">
            <v>0</v>
          </cell>
        </row>
        <row r="5541">
          <cell r="A5541" t="str">
            <v>201.103</v>
          </cell>
          <cell r="B5541" t="str">
            <v xml:space="preserve">m </v>
          </cell>
          <cell r="C5541" t="str">
            <v xml:space="preserve">Dikişli siyah boru (vidalı, 3/8") </v>
          </cell>
          <cell r="D5541">
            <v>0</v>
          </cell>
        </row>
        <row r="5542">
          <cell r="A5542" t="str">
            <v>201.104</v>
          </cell>
          <cell r="B5542" t="str">
            <v xml:space="preserve">m </v>
          </cell>
          <cell r="C5542" t="str">
            <v xml:space="preserve">Dikişli siyah boru 1/2" </v>
          </cell>
          <cell r="D5542">
            <v>2390000</v>
          </cell>
        </row>
        <row r="5543">
          <cell r="A5543" t="str">
            <v>201.105</v>
          </cell>
          <cell r="B5543" t="str">
            <v xml:space="preserve">m </v>
          </cell>
          <cell r="C5543" t="str">
            <v xml:space="preserve">Dikişli siyah boru 3/4" </v>
          </cell>
          <cell r="D5543">
            <v>2810000</v>
          </cell>
        </row>
        <row r="5544">
          <cell r="A5544" t="str">
            <v>201.106</v>
          </cell>
          <cell r="B5544" t="str">
            <v xml:space="preserve">m </v>
          </cell>
          <cell r="C5544" t="str">
            <v xml:space="preserve">Dikişli siyah boru 1" </v>
          </cell>
          <cell r="D5544">
            <v>3740000</v>
          </cell>
        </row>
        <row r="5545">
          <cell r="A5545" t="str">
            <v>201.107</v>
          </cell>
          <cell r="B5545" t="str">
            <v xml:space="preserve">m </v>
          </cell>
          <cell r="C5545" t="str">
            <v xml:space="preserve">Dikişli siyah boru (vidalı, 1 1/4") </v>
          </cell>
          <cell r="D5545">
            <v>4680000</v>
          </cell>
        </row>
        <row r="5546">
          <cell r="A5546" t="str">
            <v>201.108</v>
          </cell>
          <cell r="B5546" t="str">
            <v xml:space="preserve">m </v>
          </cell>
          <cell r="C5546" t="str">
            <v xml:space="preserve">Dikişli siyah boru 1 1/2" </v>
          </cell>
          <cell r="D5546">
            <v>5380000</v>
          </cell>
        </row>
        <row r="5547">
          <cell r="A5547" t="str">
            <v>201.109</v>
          </cell>
          <cell r="B5547" t="str">
            <v xml:space="preserve">m </v>
          </cell>
          <cell r="C5547" t="str">
            <v xml:space="preserve">Dikişli siyah boru 2" </v>
          </cell>
          <cell r="D5547">
            <v>7020000</v>
          </cell>
        </row>
        <row r="5548">
          <cell r="A5548" t="str">
            <v>201.110</v>
          </cell>
          <cell r="B5548" t="str">
            <v xml:space="preserve">m </v>
          </cell>
          <cell r="C5548" t="str">
            <v xml:space="preserve">Dikişli siyah boru 2 1/2" </v>
          </cell>
          <cell r="D5548">
            <v>8420000</v>
          </cell>
        </row>
        <row r="5549">
          <cell r="A5549" t="str">
            <v>201.111</v>
          </cell>
          <cell r="B5549" t="str">
            <v xml:space="preserve">m </v>
          </cell>
          <cell r="C5549" t="str">
            <v xml:space="preserve">Dikişli siyah boru (vidalı, 3") </v>
          </cell>
          <cell r="D5549">
            <v>10760000</v>
          </cell>
        </row>
        <row r="5550">
          <cell r="A5550" t="str">
            <v>201.112</v>
          </cell>
          <cell r="B5550" t="str">
            <v xml:space="preserve">m </v>
          </cell>
          <cell r="C5550" t="str">
            <v xml:space="preserve">Dikişli siyah boru (vidalı, 4") </v>
          </cell>
          <cell r="D5550">
            <v>14960000</v>
          </cell>
        </row>
        <row r="5551">
          <cell r="A5551" t="str">
            <v>201.113</v>
          </cell>
          <cell r="B5551" t="str">
            <v xml:space="preserve">m </v>
          </cell>
          <cell r="C5551" t="str">
            <v xml:space="preserve">Dikişli siyah boru (vidalı, 5") </v>
          </cell>
          <cell r="D5551">
            <v>20330000</v>
          </cell>
        </row>
        <row r="5552">
          <cell r="A5552" t="str">
            <v>201.114</v>
          </cell>
          <cell r="B5552" t="str">
            <v xml:space="preserve">m </v>
          </cell>
          <cell r="C5552" t="str">
            <v xml:space="preserve">Dikişli siyah boru (vidalı, 6") </v>
          </cell>
          <cell r="D5552">
            <v>23850000</v>
          </cell>
        </row>
        <row r="5553">
          <cell r="A5553" t="str">
            <v>201.115</v>
          </cell>
          <cell r="B5553" t="str">
            <v xml:space="preserve">m </v>
          </cell>
          <cell r="C5553" t="str">
            <v xml:space="preserve">Dikişli siyah boru (vidalı, 8") </v>
          </cell>
          <cell r="D5553">
            <v>5850000</v>
          </cell>
        </row>
        <row r="5554">
          <cell r="A5554" t="str">
            <v>201.116</v>
          </cell>
          <cell r="B5554" t="str">
            <v xml:space="preserve">m </v>
          </cell>
          <cell r="C5554" t="str">
            <v xml:space="preserve">Dikişli siyah boru (vidasız, 51/3.0 , 3.6 kg/m) </v>
          </cell>
          <cell r="D5554">
            <v>6320000</v>
          </cell>
        </row>
        <row r="5555">
          <cell r="A5555" t="str">
            <v>201.117</v>
          </cell>
          <cell r="B5555" t="str">
            <v xml:space="preserve">m </v>
          </cell>
          <cell r="C5555" t="str">
            <v xml:space="preserve">Dikişli siyah boru (vidasız, 57/3.0 , 4.0 kg/m) </v>
          </cell>
          <cell r="D5555">
            <v>7020000</v>
          </cell>
        </row>
        <row r="5556">
          <cell r="A5556" t="str">
            <v>201.118</v>
          </cell>
          <cell r="B5556" t="str">
            <v xml:space="preserve">m </v>
          </cell>
          <cell r="C5556" t="str">
            <v xml:space="preserve">Dikişli siyah boru (vidasız, 63/3.0 , 4.50 kg/m) </v>
          </cell>
          <cell r="D5556">
            <v>7480000</v>
          </cell>
        </row>
        <row r="5557">
          <cell r="A5557" t="str">
            <v>201.119</v>
          </cell>
          <cell r="B5557" t="str">
            <v xml:space="preserve">m </v>
          </cell>
          <cell r="C5557" t="str">
            <v xml:space="preserve">Dikişli siyah boru (vidasız, 70/3.0 , 4.95 kg/m) </v>
          </cell>
          <cell r="D5557">
            <v>7950000</v>
          </cell>
        </row>
        <row r="5558">
          <cell r="A5558" t="str">
            <v>201.120</v>
          </cell>
          <cell r="B5558" t="str">
            <v xml:space="preserve">m </v>
          </cell>
          <cell r="C5558" t="str">
            <v xml:space="preserve">Dikişli siyah boru (vidasız, 76/3.0 , 5.45 kg/m) </v>
          </cell>
          <cell r="D5558">
            <v>8420000</v>
          </cell>
        </row>
        <row r="5559">
          <cell r="A5559" t="str">
            <v>201.121</v>
          </cell>
          <cell r="B5559" t="str">
            <v xml:space="preserve">m </v>
          </cell>
          <cell r="C5559" t="str">
            <v xml:space="preserve">Dikişli siyah boru (vidasız, 83/3.25, 6.46 kg/m) </v>
          </cell>
          <cell r="D5559">
            <v>10290000</v>
          </cell>
        </row>
        <row r="5560">
          <cell r="A5560" t="str">
            <v>201.122</v>
          </cell>
          <cell r="B5560" t="str">
            <v xml:space="preserve">m </v>
          </cell>
          <cell r="C5560" t="str">
            <v xml:space="preserve">Dikişli siyah boru (vidasız, 89/3.25, 6.85 kg/m) </v>
          </cell>
          <cell r="D5560">
            <v>10520000</v>
          </cell>
        </row>
        <row r="5561">
          <cell r="A5561" t="str">
            <v>201.123</v>
          </cell>
          <cell r="B5561" t="str">
            <v xml:space="preserve">m </v>
          </cell>
          <cell r="C5561" t="str">
            <v xml:space="preserve">Dikişli siyah boru (vidasız, 102/3.75,9.10 kg/m) </v>
          </cell>
          <cell r="D5561">
            <v>12870000</v>
          </cell>
        </row>
        <row r="5562">
          <cell r="A5562" t="str">
            <v>201.124</v>
          </cell>
          <cell r="B5562" t="str">
            <v xml:space="preserve">m </v>
          </cell>
          <cell r="C5562" t="str">
            <v xml:space="preserve">Dikişli siyah boru (vidasız, 108/3.75,9.70 kg/m) </v>
          </cell>
          <cell r="D5562">
            <v>14960000</v>
          </cell>
        </row>
        <row r="5563">
          <cell r="A5563" t="str">
            <v>201.125</v>
          </cell>
          <cell r="B5563" t="str">
            <v xml:space="preserve">m </v>
          </cell>
          <cell r="C5563" t="str">
            <v xml:space="preserve">Dikişli siyah boru (vidasız, 114/3.75,10.20 kg/m) </v>
          </cell>
          <cell r="D5563">
            <v>15670000</v>
          </cell>
        </row>
        <row r="5564">
          <cell r="A5564" t="str">
            <v>201.126</v>
          </cell>
          <cell r="B5564" t="str">
            <v xml:space="preserve">m </v>
          </cell>
          <cell r="C5564" t="str">
            <v xml:space="preserve">Dikişli siyah boru (vidasız, 127/4.0, 12.20 kg/m) </v>
          </cell>
          <cell r="D5564">
            <v>19640000</v>
          </cell>
        </row>
        <row r="5565">
          <cell r="A5565" t="str">
            <v>201.127</v>
          </cell>
          <cell r="B5565" t="str">
            <v xml:space="preserve">m </v>
          </cell>
          <cell r="C5565" t="str">
            <v xml:space="preserve">Dikişli siyah boru (vidasız, 133,4.0, 12.70 kg/m) </v>
          </cell>
          <cell r="D5565">
            <v>20100000</v>
          </cell>
        </row>
        <row r="5566">
          <cell r="A5566" t="str">
            <v>201.128</v>
          </cell>
          <cell r="B5566" t="str">
            <v xml:space="preserve">m </v>
          </cell>
          <cell r="C5566" t="str">
            <v xml:space="preserve">Dikişli siyah boru (vidasız, 140,4.0, 13.50 kg/m) </v>
          </cell>
          <cell r="D5566">
            <v>21510000</v>
          </cell>
        </row>
        <row r="5567">
          <cell r="A5567" t="str">
            <v>201.129</v>
          </cell>
          <cell r="B5567" t="str">
            <v xml:space="preserve">m </v>
          </cell>
          <cell r="C5567" t="str">
            <v xml:space="preserve">Dikişli siyah boru (vidasız, 159/4.5, 17.20 kg/m) </v>
          </cell>
          <cell r="D5567">
            <v>25720000</v>
          </cell>
        </row>
        <row r="5568">
          <cell r="A5568" t="str">
            <v>201.130</v>
          </cell>
          <cell r="B5568" t="str">
            <v xml:space="preserve">m </v>
          </cell>
          <cell r="C5568" t="str">
            <v xml:space="preserve">Dikişli siyah boru (spiral kaynaklı, 8", 23.7 kg/m) </v>
          </cell>
          <cell r="D5568">
            <v>32260000</v>
          </cell>
        </row>
        <row r="5569">
          <cell r="A5569" t="str">
            <v>201.131</v>
          </cell>
          <cell r="B5569" t="str">
            <v xml:space="preserve">m </v>
          </cell>
          <cell r="C5569" t="str">
            <v xml:space="preserve">Dikişli siyah boru (spiral kaynaklı, 8", 26.4 kg/m) </v>
          </cell>
          <cell r="D5569">
            <v>35530000</v>
          </cell>
        </row>
        <row r="5570">
          <cell r="A5570" t="str">
            <v>201.132</v>
          </cell>
          <cell r="B5570" t="str">
            <v xml:space="preserve">m </v>
          </cell>
          <cell r="C5570" t="str">
            <v xml:space="preserve">Dikişli siyah boru (spiral kaynaklı, 8", 29.4 kg/m) </v>
          </cell>
          <cell r="D5570">
            <v>39750000</v>
          </cell>
        </row>
        <row r="5571">
          <cell r="A5571" t="str">
            <v>201.133</v>
          </cell>
          <cell r="B5571" t="str">
            <v xml:space="preserve">m </v>
          </cell>
          <cell r="C5571" t="str">
            <v xml:space="preserve">Dikişli siyah boru (spiral kaynaklı, 8", 33.2 kg/m) </v>
          </cell>
          <cell r="D5571">
            <v>43950000</v>
          </cell>
        </row>
        <row r="5572">
          <cell r="A5572" t="str">
            <v>201.134</v>
          </cell>
          <cell r="B5572" t="str">
            <v xml:space="preserve">m </v>
          </cell>
          <cell r="C5572" t="str">
            <v xml:space="preserve">Dikişli siyah boru (spiral kaynaklı, 8", 37.2 kg/m) </v>
          </cell>
          <cell r="D5572">
            <v>47230000</v>
          </cell>
        </row>
        <row r="5573">
          <cell r="A5573" t="str">
            <v>201.135</v>
          </cell>
          <cell r="B5573" t="str">
            <v xml:space="preserve">m </v>
          </cell>
          <cell r="C5573" t="str">
            <v xml:space="preserve">Dikişli siyah boru (spiral kaynaklı, 10", 29.7 kg/m) </v>
          </cell>
          <cell r="D5573">
            <v>39750000</v>
          </cell>
        </row>
        <row r="5574">
          <cell r="A5574" t="str">
            <v>201.136</v>
          </cell>
          <cell r="B5574" t="str">
            <v xml:space="preserve">m </v>
          </cell>
          <cell r="C5574" t="str">
            <v xml:space="preserve">Dikişli siyah boru (spiral kaynaklı, 10", 33 kg/m) </v>
          </cell>
          <cell r="D5574">
            <v>44420000</v>
          </cell>
        </row>
        <row r="5575">
          <cell r="A5575" t="str">
            <v>201.137</v>
          </cell>
          <cell r="B5575" t="str">
            <v xml:space="preserve">m </v>
          </cell>
          <cell r="C5575" t="str">
            <v xml:space="preserve">Dikişli siyah boru (spiral kaynaklı, 10", 36.8 kg/m) </v>
          </cell>
          <cell r="D5575">
            <v>47230000</v>
          </cell>
        </row>
        <row r="5576">
          <cell r="A5576" t="str">
            <v>201.138</v>
          </cell>
          <cell r="B5576" t="str">
            <v xml:space="preserve">m </v>
          </cell>
          <cell r="C5576" t="str">
            <v xml:space="preserve">Dikişli siyah boru (spiral kaynaklı, 10", 41.6 kg/m) </v>
          </cell>
          <cell r="D5576">
            <v>53770000</v>
          </cell>
        </row>
        <row r="5577">
          <cell r="A5577" t="str">
            <v>201.139</v>
          </cell>
          <cell r="B5577" t="str">
            <v xml:space="preserve">m </v>
          </cell>
          <cell r="C5577" t="str">
            <v xml:space="preserve">Dikişli siyah boru (spiral kaynaklı, 10", 46.7 kg/m) </v>
          </cell>
          <cell r="D5577">
            <v>58450000</v>
          </cell>
        </row>
        <row r="5578">
          <cell r="A5578" t="str">
            <v>201.140</v>
          </cell>
          <cell r="B5578" t="str">
            <v xml:space="preserve">m </v>
          </cell>
          <cell r="C5578" t="str">
            <v xml:space="preserve">Dikişli siyah boru (spiral kaynaklı, 12", 35.3 kg/m) </v>
          </cell>
          <cell r="D5578">
            <v>46760000</v>
          </cell>
        </row>
        <row r="5579">
          <cell r="A5579" t="str">
            <v>201.141</v>
          </cell>
          <cell r="B5579" t="str">
            <v xml:space="preserve">m </v>
          </cell>
          <cell r="C5579" t="str">
            <v xml:space="preserve">Dikişli siyah boru (spiral kaynaklı, 12", 39.3 kg/m) </v>
          </cell>
          <cell r="D5579">
            <v>51430000</v>
          </cell>
        </row>
        <row r="5580">
          <cell r="A5580" t="str">
            <v>201.142</v>
          </cell>
          <cell r="B5580" t="str">
            <v xml:space="preserve">m </v>
          </cell>
          <cell r="C5580" t="str">
            <v xml:space="preserve">Dikişli siyah boru (spiral kaynaklı, 12", 44.0 kg/m) </v>
          </cell>
          <cell r="D5580">
            <v>57510000</v>
          </cell>
        </row>
        <row r="5581">
          <cell r="A5581" t="str">
            <v>201.143</v>
          </cell>
          <cell r="B5581" t="str">
            <v xml:space="preserve">m </v>
          </cell>
          <cell r="C5581" t="str">
            <v xml:space="preserve">Dikişli siyah boru (spiral kaynaklı, 12", 49.3 kg/m) </v>
          </cell>
          <cell r="D5581">
            <v>62190000</v>
          </cell>
        </row>
        <row r="5582">
          <cell r="A5582" t="str">
            <v>201.144</v>
          </cell>
          <cell r="B5582" t="str">
            <v xml:space="preserve">m </v>
          </cell>
          <cell r="C5582" t="str">
            <v xml:space="preserve">Dikişli siyah boru (spiral kaynaklı, 12", 55.5 kg/m) </v>
          </cell>
          <cell r="D5582">
            <v>69670000</v>
          </cell>
        </row>
        <row r="5583">
          <cell r="A5583" t="str">
            <v>201.145</v>
          </cell>
          <cell r="B5583" t="str">
            <v xml:space="preserve">m </v>
          </cell>
          <cell r="C5583" t="str">
            <v xml:space="preserve">Dikişli siyah boru (spiral kaynaklı, 14", 39.0 kg/m) </v>
          </cell>
          <cell r="D5583">
            <v>49560000</v>
          </cell>
        </row>
        <row r="5584">
          <cell r="A5584" t="str">
            <v>201.146</v>
          </cell>
          <cell r="B5584" t="str">
            <v xml:space="preserve">m </v>
          </cell>
          <cell r="C5584" t="str">
            <v xml:space="preserve">Dikişli siyah boru (spiral kaynaklı, 14", 43.2 kg/m) </v>
          </cell>
          <cell r="D5584">
            <v>56100000</v>
          </cell>
        </row>
        <row r="5585">
          <cell r="A5585" t="str">
            <v>201.147</v>
          </cell>
          <cell r="B5585" t="str">
            <v xml:space="preserve">m </v>
          </cell>
          <cell r="C5585" t="str">
            <v xml:space="preserve">Dikişli siyah boru (spiral kaynaklı, 14", 48.3 kg/m) </v>
          </cell>
          <cell r="D5585">
            <v>60790000</v>
          </cell>
        </row>
        <row r="5586">
          <cell r="A5586" t="str">
            <v>201.148</v>
          </cell>
          <cell r="B5586" t="str">
            <v xml:space="preserve">m </v>
          </cell>
          <cell r="C5586" t="str">
            <v xml:space="preserve">Dikişli siyah boru (spiral kaynaklı, 14", 54.3 kg/m) </v>
          </cell>
          <cell r="D5586">
            <v>68270000</v>
          </cell>
        </row>
        <row r="5587">
          <cell r="A5587" t="str">
            <v>201.149</v>
          </cell>
          <cell r="B5587" t="str">
            <v xml:space="preserve">m </v>
          </cell>
          <cell r="C5587" t="str">
            <v xml:space="preserve">Dikişli siyah boru (spiral kaynaklı, 14", 61.0 kg/m) </v>
          </cell>
          <cell r="D5587">
            <v>75750000</v>
          </cell>
        </row>
        <row r="5588">
          <cell r="A5588" t="str">
            <v>201.150</v>
          </cell>
          <cell r="B5588" t="str">
            <v xml:space="preserve">m </v>
          </cell>
          <cell r="C5588" t="str">
            <v xml:space="preserve">Dikişli siyah boru (spiral kaynaklı, 14", 68.6 kg/m) </v>
          </cell>
          <cell r="D5588">
            <v>84150000</v>
          </cell>
        </row>
        <row r="5589">
          <cell r="A5589" t="str">
            <v>201.151</v>
          </cell>
          <cell r="B5589" t="str">
            <v xml:space="preserve">m </v>
          </cell>
          <cell r="C5589" t="str">
            <v xml:space="preserve">Dikişli siyah boru (spiral kaynaklı, 16", 44.6 kg/m) </v>
          </cell>
          <cell r="D5589">
            <v>57970000</v>
          </cell>
        </row>
        <row r="5590">
          <cell r="A5590" t="str">
            <v>201.152</v>
          </cell>
          <cell r="B5590" t="str">
            <v xml:space="preserve">m </v>
          </cell>
          <cell r="C5590" t="str">
            <v xml:space="preserve">Dikişli siyah boru (spiral kaynaklı, 16", 49.5 kg/m) </v>
          </cell>
          <cell r="D5590">
            <v>63580000</v>
          </cell>
        </row>
        <row r="5591">
          <cell r="A5591" t="str">
            <v>201.153</v>
          </cell>
          <cell r="B5591" t="str">
            <v xml:space="preserve">m </v>
          </cell>
          <cell r="C5591" t="str">
            <v xml:space="preserve">Dikişli siyah boru (spiral kaynaklı, 16", 55.3 kg/m) </v>
          </cell>
          <cell r="D5591">
            <v>70140000</v>
          </cell>
        </row>
        <row r="5592">
          <cell r="A5592" t="str">
            <v>201.154</v>
          </cell>
          <cell r="B5592" t="str">
            <v xml:space="preserve">m </v>
          </cell>
          <cell r="C5592" t="str">
            <v xml:space="preserve">Dikişli siyah boru (spiral kaynaklı, 16", 62.2 kg/m) </v>
          </cell>
          <cell r="D5592">
            <v>77620000</v>
          </cell>
        </row>
        <row r="5593">
          <cell r="A5593" t="str">
            <v>201.155</v>
          </cell>
          <cell r="B5593" t="str">
            <v xml:space="preserve">m </v>
          </cell>
          <cell r="C5593" t="str">
            <v xml:space="preserve">Dikişli siyah boru (spiral kaynaklı, 16", 69.9 kg/m) </v>
          </cell>
          <cell r="D5593">
            <v>85100000</v>
          </cell>
        </row>
        <row r="5594">
          <cell r="A5594" t="str">
            <v>201.156</v>
          </cell>
          <cell r="B5594" t="str">
            <v xml:space="preserve">m </v>
          </cell>
          <cell r="C5594" t="str">
            <v xml:space="preserve">Dikişli siyah boru (spiral kaynaklı, 16", 78.6 kg/m) </v>
          </cell>
          <cell r="D5594">
            <v>93500000</v>
          </cell>
        </row>
        <row r="5595">
          <cell r="A5595" t="str">
            <v>201.157</v>
          </cell>
          <cell r="B5595" t="str">
            <v xml:space="preserve">m </v>
          </cell>
          <cell r="C5595" t="str">
            <v xml:space="preserve">Dikişli siyah boru (spiral kaynaklı, 18", 50.2 kg/m) </v>
          </cell>
          <cell r="D5595">
            <v>64060000</v>
          </cell>
        </row>
        <row r="5596">
          <cell r="A5596" t="str">
            <v>201.158</v>
          </cell>
          <cell r="B5596" t="str">
            <v xml:space="preserve">m </v>
          </cell>
          <cell r="C5596" t="str">
            <v xml:space="preserve">Dikişli siyah boru (spiral kaynaklı, 18", 55.8 kg/m) </v>
          </cell>
          <cell r="D5596">
            <v>68730000</v>
          </cell>
        </row>
        <row r="5597">
          <cell r="A5597" t="str">
            <v>201.159</v>
          </cell>
          <cell r="B5597" t="str">
            <v xml:space="preserve">m </v>
          </cell>
          <cell r="C5597" t="str">
            <v xml:space="preserve">Dikişli siyah boru (spiral kaynaklı, 18", 62.3 kg/m) </v>
          </cell>
          <cell r="D5597">
            <v>77620000</v>
          </cell>
        </row>
        <row r="5598">
          <cell r="A5598" t="str">
            <v>201.160</v>
          </cell>
          <cell r="B5598" t="str">
            <v xml:space="preserve">m </v>
          </cell>
          <cell r="C5598" t="str">
            <v xml:space="preserve">Dikişli siyah boru (spiral kaynaklı, 18", 70.0 kg/m) </v>
          </cell>
          <cell r="D5598">
            <v>86500000</v>
          </cell>
        </row>
        <row r="5599">
          <cell r="A5599" t="str">
            <v>201.161</v>
          </cell>
          <cell r="B5599" t="str">
            <v xml:space="preserve">m </v>
          </cell>
          <cell r="C5599" t="str">
            <v xml:space="preserve">Dikişli siyah boru (spiral kaynaklı, 18", 78.8 kg/m) </v>
          </cell>
          <cell r="D5599">
            <v>95850000</v>
          </cell>
        </row>
        <row r="5600">
          <cell r="A5600" t="str">
            <v>201.162</v>
          </cell>
          <cell r="B5600" t="str">
            <v xml:space="preserve">m </v>
          </cell>
          <cell r="C5600" t="str">
            <v xml:space="preserve">Dikişli siyah boru (spiral kaynaklı, 18", 88.6 kg/m) </v>
          </cell>
          <cell r="D5600">
            <v>107540000</v>
          </cell>
        </row>
        <row r="5601">
          <cell r="A5601" t="str">
            <v>201.163</v>
          </cell>
          <cell r="B5601" t="str">
            <v xml:space="preserve">m </v>
          </cell>
          <cell r="C5601" t="str">
            <v xml:space="preserve">Dikişli siyah boru (spiral kaynaklı, 20", 55.9 kg/m) </v>
          </cell>
          <cell r="D5601">
            <v>71060000</v>
          </cell>
        </row>
        <row r="5602">
          <cell r="A5602" t="str">
            <v>201.164</v>
          </cell>
          <cell r="B5602" t="str">
            <v xml:space="preserve">m </v>
          </cell>
          <cell r="C5602" t="str">
            <v xml:space="preserve">Dikişli siyah boru (spiral kaynaklı, 20", 62 kg/m) </v>
          </cell>
          <cell r="D5602">
            <v>77620000</v>
          </cell>
        </row>
        <row r="5603">
          <cell r="A5603" t="str">
            <v>201.165</v>
          </cell>
          <cell r="B5603" t="str">
            <v xml:space="preserve">m </v>
          </cell>
          <cell r="C5603" t="str">
            <v xml:space="preserve">Dikişli siyah boru (spiral kaynaklı, 20", 69.4 kg/m) </v>
          </cell>
          <cell r="D5603">
            <v>87890000</v>
          </cell>
        </row>
        <row r="5604">
          <cell r="A5604" t="str">
            <v>201.166</v>
          </cell>
          <cell r="B5604" t="str">
            <v xml:space="preserve">m </v>
          </cell>
          <cell r="C5604" t="str">
            <v xml:space="preserve">Dikişli siyah boru (spiral kaynaklı, 20", 77.9 kg/m) </v>
          </cell>
          <cell r="D5604">
            <v>96320000</v>
          </cell>
        </row>
        <row r="5605">
          <cell r="A5605" t="str">
            <v>201.167</v>
          </cell>
          <cell r="B5605" t="str">
            <v xml:space="preserve">m </v>
          </cell>
          <cell r="C5605" t="str">
            <v xml:space="preserve">Dikişli siyah boru (spiral kaynaklı, 20", 87.9 kg/m) </v>
          </cell>
          <cell r="D5605">
            <v>107540000</v>
          </cell>
        </row>
        <row r="5606">
          <cell r="A5606" t="str">
            <v>201.168</v>
          </cell>
          <cell r="B5606" t="str">
            <v xml:space="preserve">m </v>
          </cell>
          <cell r="C5606" t="str">
            <v xml:space="preserve">Dikişli siyah boru (spiral kaynaklı, 20", 98.6 kg/m) </v>
          </cell>
          <cell r="D5606">
            <v>120160000</v>
          </cell>
        </row>
        <row r="5607">
          <cell r="A5607" t="str">
            <v>201.169</v>
          </cell>
          <cell r="B5607" t="str">
            <v xml:space="preserve">m </v>
          </cell>
          <cell r="C5607" t="str">
            <v xml:space="preserve">Dikişli siyah boru (spiral kaynaklı, 22", 68.3 kg/m) </v>
          </cell>
          <cell r="D5607">
            <v>87900000</v>
          </cell>
        </row>
        <row r="5608">
          <cell r="A5608" t="str">
            <v>201.170</v>
          </cell>
          <cell r="B5608" t="str">
            <v xml:space="preserve">m </v>
          </cell>
          <cell r="C5608" t="str">
            <v xml:space="preserve">Dikişli siyah boru (spiral kaynaklı, 22", 76.4 kg/m) </v>
          </cell>
          <cell r="D5608">
            <v>96320000</v>
          </cell>
        </row>
        <row r="5609">
          <cell r="A5609" t="str">
            <v>201.171</v>
          </cell>
          <cell r="B5609" t="str">
            <v xml:space="preserve">m </v>
          </cell>
          <cell r="C5609" t="str">
            <v xml:space="preserve">Dikişli siyah boru (spiral kaynaklı, 22", 85.9 kg/m) </v>
          </cell>
          <cell r="D5609">
            <v>107540000</v>
          </cell>
        </row>
        <row r="5610">
          <cell r="A5610" t="str">
            <v>201.172</v>
          </cell>
          <cell r="B5610" t="str">
            <v xml:space="preserve">m </v>
          </cell>
          <cell r="C5610" t="str">
            <v xml:space="preserve">Dikişli siyah boru (spiral kaynaklı, 22", 96.9 kg/m) </v>
          </cell>
          <cell r="D5610">
            <v>118760000</v>
          </cell>
        </row>
        <row r="5611">
          <cell r="A5611" t="str">
            <v>201.173</v>
          </cell>
          <cell r="B5611" t="str">
            <v xml:space="preserve">m </v>
          </cell>
          <cell r="C5611" t="str">
            <v xml:space="preserve">Dikişli siyah boru (spiral kaynaklı, 22", 109.0 kg/m) </v>
          </cell>
          <cell r="D5611">
            <v>133720000</v>
          </cell>
        </row>
        <row r="5612">
          <cell r="A5612" t="str">
            <v>201.174</v>
          </cell>
          <cell r="B5612" t="str">
            <v xml:space="preserve">m </v>
          </cell>
          <cell r="C5612" t="str">
            <v xml:space="preserve">Dikişli siyah boru (spiral kaynaklı, 24", 74.6 kg/m) </v>
          </cell>
          <cell r="D5612">
            <v>93510000</v>
          </cell>
        </row>
        <row r="5613">
          <cell r="A5613" t="str">
            <v>201.175</v>
          </cell>
          <cell r="B5613" t="str">
            <v xml:space="preserve">m </v>
          </cell>
          <cell r="C5613" t="str">
            <v xml:space="preserve">Dikişli siyah boru (spiral kaynaklı, 24", 83.5 kg/m) </v>
          </cell>
          <cell r="D5613">
            <v>105200000</v>
          </cell>
        </row>
        <row r="5614">
          <cell r="A5614" t="str">
            <v>201.176</v>
          </cell>
          <cell r="B5614" t="str">
            <v xml:space="preserve">m </v>
          </cell>
          <cell r="C5614" t="str">
            <v xml:space="preserve">Dikişli siyah boru (spiral kaynaklı, 24", 93.8 kg/m) </v>
          </cell>
          <cell r="D5614">
            <v>120160000</v>
          </cell>
        </row>
        <row r="5615">
          <cell r="A5615" t="str">
            <v>201.177</v>
          </cell>
          <cell r="B5615" t="str">
            <v xml:space="preserve">m </v>
          </cell>
          <cell r="C5615" t="str">
            <v xml:space="preserve">Dikişli siyah boru (spiral kaynaklı, 24", 106.0 kg/m) </v>
          </cell>
          <cell r="D5615">
            <v>133720000</v>
          </cell>
        </row>
        <row r="5616">
          <cell r="A5616" t="str">
            <v>201.178</v>
          </cell>
          <cell r="B5616" t="str">
            <v xml:space="preserve">m </v>
          </cell>
          <cell r="C5616" t="str">
            <v xml:space="preserve">Dikişli siyah boru (spiral kaynaklı, 24", 119.0 kg/m) </v>
          </cell>
          <cell r="D5616">
            <v>144940000</v>
          </cell>
        </row>
        <row r="5617">
          <cell r="A5617" t="str">
            <v>201.179</v>
          </cell>
          <cell r="B5617" t="str">
            <v xml:space="preserve">m </v>
          </cell>
          <cell r="C5617" t="str">
            <v xml:space="preserve">Dikişli siyah boru (spiral kaynaklı, 26", 90.4 kg/m) </v>
          </cell>
          <cell r="D5617">
            <v>112200000</v>
          </cell>
        </row>
        <row r="5618">
          <cell r="A5618" t="str">
            <v>201.180</v>
          </cell>
          <cell r="B5618" t="str">
            <v xml:space="preserve">m </v>
          </cell>
          <cell r="C5618" t="str">
            <v xml:space="preserve">Dikişli siyah boru (spiral kaynaklı, 26", 102.0 kg/m) </v>
          </cell>
          <cell r="D5618">
            <v>128580000</v>
          </cell>
        </row>
        <row r="5619">
          <cell r="A5619" t="str">
            <v>201.181</v>
          </cell>
          <cell r="B5619" t="str">
            <v xml:space="preserve">m </v>
          </cell>
          <cell r="C5619" t="str">
            <v xml:space="preserve">Dikişli siyah boru (spiral kaynaklı, 26", 115.0 kg/m) </v>
          </cell>
          <cell r="D5619">
            <v>142600000</v>
          </cell>
        </row>
        <row r="5620">
          <cell r="A5620" t="str">
            <v>201.182</v>
          </cell>
          <cell r="B5620" t="str">
            <v xml:space="preserve">m </v>
          </cell>
          <cell r="C5620" t="str">
            <v xml:space="preserve">Dikişli siyah boru (spiral kaynaklı, 26", 129.0 kg/m) </v>
          </cell>
          <cell r="D5620">
            <v>158500000</v>
          </cell>
        </row>
        <row r="5621">
          <cell r="A5621" t="str">
            <v>201.183</v>
          </cell>
          <cell r="B5621" t="str">
            <v xml:space="preserve">m </v>
          </cell>
          <cell r="C5621" t="str">
            <v xml:space="preserve">Dikişli siyah boru (spiral kaynaklı, 28", 109.0 kg/m) </v>
          </cell>
          <cell r="D5621">
            <v>135590000</v>
          </cell>
        </row>
        <row r="5622">
          <cell r="A5622" t="str">
            <v>201.184</v>
          </cell>
          <cell r="B5622" t="str">
            <v xml:space="preserve">m </v>
          </cell>
          <cell r="C5622" t="str">
            <v xml:space="preserve">Dikişli siyah boru (spiral kaynaklı, 28", 123.0 kg/m) </v>
          </cell>
          <cell r="D5622">
            <v>154290000</v>
          </cell>
        </row>
        <row r="5623">
          <cell r="A5623" t="str">
            <v>201.185</v>
          </cell>
          <cell r="B5623" t="str">
            <v xml:space="preserve">m </v>
          </cell>
          <cell r="C5623" t="str">
            <v xml:space="preserve">Dikişli siyah boru (spiral kaynaklı, 28", 139.0 kg/m) </v>
          </cell>
          <cell r="D5623">
            <v>168320000</v>
          </cell>
        </row>
        <row r="5624">
          <cell r="A5624" t="str">
            <v>201.186</v>
          </cell>
          <cell r="B5624" t="str">
            <v xml:space="preserve">m </v>
          </cell>
          <cell r="C5624" t="str">
            <v xml:space="preserve">Dikişli siyah boru (spiral kaynaklı, 30", 117.0 kg/m) </v>
          </cell>
          <cell r="D5624">
            <v>144010000</v>
          </cell>
        </row>
        <row r="5625">
          <cell r="A5625" t="str">
            <v>201.187</v>
          </cell>
          <cell r="B5625" t="str">
            <v xml:space="preserve">m </v>
          </cell>
          <cell r="C5625" t="str">
            <v xml:space="preserve">Dikişli siyah boru (spiral kaynaklı, 30", 132.0 kg/m) </v>
          </cell>
          <cell r="D5625">
            <v>163650000</v>
          </cell>
        </row>
        <row r="5626">
          <cell r="A5626" t="str">
            <v>201.188</v>
          </cell>
          <cell r="B5626" t="str">
            <v xml:space="preserve">m </v>
          </cell>
          <cell r="C5626" t="str">
            <v xml:space="preserve">Dikişli siyah boru (spiral kaynaklı, 30", 149.0 kg/m) </v>
          </cell>
          <cell r="D5626">
            <v>180940000</v>
          </cell>
        </row>
        <row r="5627">
          <cell r="A5627" t="str">
            <v>201.189</v>
          </cell>
          <cell r="B5627" t="str">
            <v xml:space="preserve">m </v>
          </cell>
          <cell r="C5627" t="str">
            <v xml:space="preserve">Dikişli siyah boru (spiral kaynaklı, 32", 141.0 kg/m) </v>
          </cell>
          <cell r="D5627">
            <v>167380000</v>
          </cell>
        </row>
        <row r="5628">
          <cell r="A5628" t="str">
            <v>201.190</v>
          </cell>
          <cell r="B5628" t="str">
            <v xml:space="preserve">m </v>
          </cell>
          <cell r="C5628" t="str">
            <v xml:space="preserve">Dikişli siyah boru (spiral kaynaklı, 32", 159.0 kg/m) </v>
          </cell>
          <cell r="D5628">
            <v>191690000</v>
          </cell>
        </row>
        <row r="5629">
          <cell r="A5629" t="str">
            <v>201.191</v>
          </cell>
          <cell r="B5629" t="str">
            <v xml:space="preserve">m </v>
          </cell>
          <cell r="C5629" t="str">
            <v xml:space="preserve">Dikişli siyah boru (spiral kaynaklı, 34", 150.0 kg/m) </v>
          </cell>
          <cell r="D5629">
            <v>189360000</v>
          </cell>
        </row>
        <row r="5630">
          <cell r="A5630" t="str">
            <v>201.192</v>
          </cell>
          <cell r="B5630" t="str">
            <v xml:space="preserve">m </v>
          </cell>
          <cell r="C5630" t="str">
            <v xml:space="preserve">Dikişli siyah boru (spiral kaynaklı, 34", 169.0 kg/m) </v>
          </cell>
          <cell r="D5630">
            <v>208060000</v>
          </cell>
        </row>
        <row r="5631">
          <cell r="A5631" t="str">
            <v>201.193</v>
          </cell>
          <cell r="B5631" t="str">
            <v xml:space="preserve">m </v>
          </cell>
          <cell r="C5631" t="str">
            <v xml:space="preserve">Dikişli siyah boru (spiral kaynaklı, 34", 186.0 kg/m) </v>
          </cell>
          <cell r="D5631">
            <v>226760000</v>
          </cell>
        </row>
        <row r="5632">
          <cell r="A5632" t="str">
            <v>201.194</v>
          </cell>
          <cell r="B5632" t="str">
            <v xml:space="preserve">m </v>
          </cell>
          <cell r="C5632" t="str">
            <v xml:space="preserve">Dikişli siyah boru (spiral kaynaklı, 36", 159.0 kg/m) </v>
          </cell>
          <cell r="D5632">
            <v>198710000</v>
          </cell>
        </row>
        <row r="5633">
          <cell r="A5633" t="str">
            <v>201.195</v>
          </cell>
          <cell r="B5633" t="str">
            <v xml:space="preserve">m </v>
          </cell>
          <cell r="C5633" t="str">
            <v xml:space="preserve">Dikişli siyah boru (spiral kaynaklı, 36", 179.0 kg/m) </v>
          </cell>
          <cell r="D5633">
            <v>219740000</v>
          </cell>
        </row>
        <row r="5634">
          <cell r="A5634" t="str">
            <v>201.196</v>
          </cell>
          <cell r="B5634" t="str">
            <v xml:space="preserve">m </v>
          </cell>
          <cell r="C5634" t="str">
            <v xml:space="preserve">Dikişli siyah boru (spiral kaynaklı, 36", 196.0 kg/m) </v>
          </cell>
          <cell r="D5634">
            <v>266500000</v>
          </cell>
        </row>
        <row r="5635">
          <cell r="A5635" t="str">
            <v>201.197</v>
          </cell>
          <cell r="B5635" t="str">
            <v xml:space="preserve">m </v>
          </cell>
          <cell r="C5635" t="str">
            <v xml:space="preserve">Dikişli siyah boru (spiral kaynaklı, 40", 177.0 kg/m) </v>
          </cell>
          <cell r="D5635">
            <v>219740000</v>
          </cell>
        </row>
        <row r="5636">
          <cell r="A5636" t="str">
            <v>201.198</v>
          </cell>
          <cell r="B5636" t="str">
            <v xml:space="preserve">m </v>
          </cell>
          <cell r="C5636" t="str">
            <v xml:space="preserve">Dikişli siyah boru (spiral kaynaklı, 40", 199.0 kg/m) </v>
          </cell>
          <cell r="D5636">
            <v>243130000</v>
          </cell>
        </row>
        <row r="5637">
          <cell r="A5637" t="str">
            <v>201.199</v>
          </cell>
          <cell r="B5637" t="str">
            <v xml:space="preserve">m </v>
          </cell>
          <cell r="C5637" t="str">
            <v xml:space="preserve">Dikişli siyah boru (spiral kaynaklı, 40", 248.0 kg/m) </v>
          </cell>
          <cell r="D5637">
            <v>294560000</v>
          </cell>
        </row>
        <row r="5638">
          <cell r="A5638" t="str">
            <v>201.200</v>
          </cell>
          <cell r="B5638" t="str">
            <v xml:space="preserve">m </v>
          </cell>
          <cell r="C5638" t="str">
            <v xml:space="preserve">Dikişli galvanizli borular, TS (301-3 e uygun malzemesi Fe.33-2: (Ölçü:m). </v>
          </cell>
          <cell r="D5638">
            <v>0</v>
          </cell>
        </row>
        <row r="5639">
          <cell r="A5639" t="str">
            <v>201.201</v>
          </cell>
          <cell r="B5639" t="str">
            <v xml:space="preserve">m </v>
          </cell>
          <cell r="C5639" t="str">
            <v xml:space="preserve">Dikişli galvanizli boru (1/4") </v>
          </cell>
          <cell r="D5639">
            <v>0</v>
          </cell>
        </row>
        <row r="5640">
          <cell r="A5640" t="str">
            <v>201.202</v>
          </cell>
          <cell r="B5640" t="str">
            <v xml:space="preserve">m </v>
          </cell>
          <cell r="C5640" t="str">
            <v xml:space="preserve">Dikişli galvanizli boru (3/8") </v>
          </cell>
          <cell r="D5640">
            <v>0</v>
          </cell>
        </row>
        <row r="5641">
          <cell r="A5641" t="str">
            <v>201.203</v>
          </cell>
          <cell r="B5641" t="str">
            <v xml:space="preserve">m </v>
          </cell>
          <cell r="C5641" t="str">
            <v xml:space="preserve">Dikişli galvanizli boru (1/2") </v>
          </cell>
          <cell r="D5641">
            <v>2960000</v>
          </cell>
        </row>
        <row r="5642">
          <cell r="A5642" t="str">
            <v>201.204</v>
          </cell>
          <cell r="B5642" t="str">
            <v xml:space="preserve">m </v>
          </cell>
          <cell r="C5642" t="str">
            <v xml:space="preserve">Dikişli galvanizli boru (3/4") </v>
          </cell>
          <cell r="D5642">
            <v>3460000</v>
          </cell>
        </row>
        <row r="5643">
          <cell r="A5643" t="str">
            <v>201.205</v>
          </cell>
          <cell r="B5643" t="str">
            <v xml:space="preserve">m </v>
          </cell>
          <cell r="C5643" t="str">
            <v xml:space="preserve">Dikişli galvanizli boru (1") </v>
          </cell>
          <cell r="D5643">
            <v>4680000</v>
          </cell>
        </row>
        <row r="5644">
          <cell r="A5644" t="str">
            <v>201.206</v>
          </cell>
          <cell r="B5644" t="str">
            <v xml:space="preserve">m </v>
          </cell>
          <cell r="C5644" t="str">
            <v xml:space="preserve">Dikişli galvanizli boru (1 1/4") </v>
          </cell>
          <cell r="D5644">
            <v>5670000</v>
          </cell>
        </row>
        <row r="5645">
          <cell r="A5645" t="str">
            <v>201.207</v>
          </cell>
          <cell r="B5645" t="str">
            <v xml:space="preserve">m </v>
          </cell>
          <cell r="C5645" t="str">
            <v xml:space="preserve">Dikişli galvanizli boru (1 1/2") </v>
          </cell>
          <cell r="D5645">
            <v>6410000</v>
          </cell>
        </row>
        <row r="5646">
          <cell r="A5646" t="str">
            <v>201.208</v>
          </cell>
          <cell r="B5646" t="str">
            <v xml:space="preserve">m </v>
          </cell>
          <cell r="C5646" t="str">
            <v xml:space="preserve">Dikişli galvanizli boru (2") </v>
          </cell>
          <cell r="D5646">
            <v>8870000</v>
          </cell>
        </row>
        <row r="5647">
          <cell r="A5647" t="str">
            <v>201.209</v>
          </cell>
          <cell r="B5647" t="str">
            <v xml:space="preserve">m </v>
          </cell>
          <cell r="C5647" t="str">
            <v xml:space="preserve">Dikişli galvanizli boru (2 1/2") </v>
          </cell>
          <cell r="D5647">
            <v>10840000</v>
          </cell>
        </row>
        <row r="5648">
          <cell r="A5648" t="str">
            <v>201.210</v>
          </cell>
          <cell r="B5648" t="str">
            <v xml:space="preserve">m </v>
          </cell>
          <cell r="C5648" t="str">
            <v xml:space="preserve">Dikişli galvanizli boru (3") </v>
          </cell>
          <cell r="D5648">
            <v>14780000</v>
          </cell>
        </row>
        <row r="5649">
          <cell r="A5649" t="str">
            <v>201.211</v>
          </cell>
          <cell r="B5649" t="str">
            <v xml:space="preserve">m </v>
          </cell>
          <cell r="C5649" t="str">
            <v xml:space="preserve">Dikişli galvanizli boru (4") </v>
          </cell>
          <cell r="D5649">
            <v>20680000</v>
          </cell>
        </row>
        <row r="5650">
          <cell r="A5650" t="str">
            <v>201.212</v>
          </cell>
          <cell r="B5650" t="str">
            <v xml:space="preserve">m </v>
          </cell>
          <cell r="C5650" t="str">
            <v xml:space="preserve">Dikişli galvanizli boru (5") </v>
          </cell>
          <cell r="D5650">
            <v>29040000</v>
          </cell>
        </row>
        <row r="5651">
          <cell r="A5651" t="str">
            <v>201.213</v>
          </cell>
          <cell r="B5651" t="str">
            <v xml:space="preserve">m </v>
          </cell>
          <cell r="C5651" t="str">
            <v xml:space="preserve">Dikişli galvanizli boru (6") </v>
          </cell>
          <cell r="D5651">
            <v>32000000</v>
          </cell>
        </row>
        <row r="5652">
          <cell r="A5652" t="str">
            <v>201.300</v>
          </cell>
          <cell r="B5652" t="str">
            <v xml:space="preserve">m </v>
          </cell>
          <cell r="C5652" t="str">
            <v xml:space="preserve">Dikişsiz borular, (Patent çelik çekme); (Ölçü:m)(TSE 346/1 e uygun ve mazlemesi Fe.33). </v>
          </cell>
          <cell r="D5652">
            <v>0</v>
          </cell>
        </row>
        <row r="5653">
          <cell r="A5653" t="str">
            <v>201.301</v>
          </cell>
          <cell r="B5653" t="str">
            <v xml:space="preserve">m </v>
          </cell>
          <cell r="C5653" t="str">
            <v xml:space="preserve">Dikişsiz siyah boru (dış çap/et kal.: 10.2/1.6 mm) </v>
          </cell>
          <cell r="D5653">
            <v>1170000</v>
          </cell>
        </row>
        <row r="5654">
          <cell r="A5654" t="str">
            <v>201.302</v>
          </cell>
          <cell r="B5654" t="str">
            <v xml:space="preserve">m </v>
          </cell>
          <cell r="C5654" t="str">
            <v xml:space="preserve">Dikişsiz siyah boru (dış çap/et kal.: 13.5/1.8 mm) </v>
          </cell>
          <cell r="D5654">
            <v>1630000</v>
          </cell>
        </row>
        <row r="5655">
          <cell r="A5655" t="str">
            <v>201.303</v>
          </cell>
          <cell r="B5655" t="str">
            <v xml:space="preserve">m </v>
          </cell>
          <cell r="C5655" t="str">
            <v xml:space="preserve">Dikişsiz siyah boru (dış çap/et kal.: 16.0/1.8 mm) </v>
          </cell>
          <cell r="D5655">
            <v>1750000</v>
          </cell>
        </row>
        <row r="5656">
          <cell r="A5656" t="str">
            <v>201.304</v>
          </cell>
          <cell r="B5656" t="str">
            <v xml:space="preserve">m </v>
          </cell>
          <cell r="C5656" t="str">
            <v xml:space="preserve">Dikişsiz siyah boru (dış çap/et kal.: 17.2/1.8 mm) </v>
          </cell>
          <cell r="D5656">
            <v>2110000</v>
          </cell>
        </row>
        <row r="5657">
          <cell r="A5657" t="str">
            <v>201.305</v>
          </cell>
          <cell r="B5657" t="str">
            <v xml:space="preserve">m </v>
          </cell>
          <cell r="C5657" t="str">
            <v xml:space="preserve">Dikişsiz siyah boru (dış çap/et kal.: 20.0/2.0 mm) </v>
          </cell>
          <cell r="D5657">
            <v>2810000</v>
          </cell>
        </row>
        <row r="5658">
          <cell r="A5658" t="str">
            <v>201.306</v>
          </cell>
          <cell r="B5658" t="str">
            <v xml:space="preserve">m </v>
          </cell>
          <cell r="C5658" t="str">
            <v xml:space="preserve">Dikişsiz siyah boru (dış çap/et kal.: 21.8/2.0 mm) </v>
          </cell>
          <cell r="D5658">
            <v>2930000</v>
          </cell>
        </row>
        <row r="5659">
          <cell r="A5659" t="str">
            <v>201.307</v>
          </cell>
          <cell r="B5659" t="str">
            <v xml:space="preserve">m </v>
          </cell>
          <cell r="C5659" t="str">
            <v xml:space="preserve">Dikişsiz siyah boru (dış çap/et kal.: 25.0/2.0 mm) </v>
          </cell>
          <cell r="D5659">
            <v>3390000</v>
          </cell>
        </row>
        <row r="5660">
          <cell r="A5660" t="str">
            <v>201.308</v>
          </cell>
          <cell r="B5660" t="str">
            <v xml:space="preserve">m </v>
          </cell>
          <cell r="C5660" t="str">
            <v xml:space="preserve">Dikişsiz siyah boru (dış çap/et kal.: 26.9/2.3 mm) </v>
          </cell>
          <cell r="D5660">
            <v>3980000</v>
          </cell>
        </row>
        <row r="5661">
          <cell r="A5661" t="str">
            <v>201.309</v>
          </cell>
          <cell r="B5661" t="str">
            <v xml:space="preserve">m </v>
          </cell>
          <cell r="C5661" t="str">
            <v xml:space="preserve">Dikişsiz siyah boru (dış çap/et kal.: 30.0/2.6 mm) </v>
          </cell>
          <cell r="D5661">
            <v>5150000</v>
          </cell>
        </row>
        <row r="5662">
          <cell r="A5662" t="str">
            <v>201.310</v>
          </cell>
          <cell r="B5662" t="str">
            <v xml:space="preserve">m </v>
          </cell>
          <cell r="C5662" t="str">
            <v xml:space="preserve">Dikişsiz siyah boru (dış çap/et kal.: 31.8/2.6 mm) </v>
          </cell>
          <cell r="D5662">
            <v>5610000</v>
          </cell>
        </row>
        <row r="5663">
          <cell r="A5663" t="str">
            <v>201.311</v>
          </cell>
          <cell r="B5663" t="str">
            <v xml:space="preserve">m </v>
          </cell>
          <cell r="C5663" t="str">
            <v xml:space="preserve">Dikişsiz siyah boru (dış çap/et kal.: 33.7/2.6 mm) </v>
          </cell>
          <cell r="D5663">
            <v>5850000</v>
          </cell>
        </row>
        <row r="5664">
          <cell r="A5664" t="str">
            <v>201.312</v>
          </cell>
          <cell r="B5664" t="str">
            <v xml:space="preserve">m </v>
          </cell>
          <cell r="C5664" t="str">
            <v xml:space="preserve">Dikişsiz siyah boru (dış çap/et kal.: 38.0/2.6 mm) </v>
          </cell>
          <cell r="D5664">
            <v>6550000</v>
          </cell>
        </row>
        <row r="5665">
          <cell r="A5665" t="str">
            <v>201.313</v>
          </cell>
          <cell r="B5665" t="str">
            <v xml:space="preserve">m </v>
          </cell>
          <cell r="C5665" t="str">
            <v xml:space="preserve">Dikişsiz siyah boru (dış çap/et kal.: 42.4/2.6 mm) </v>
          </cell>
          <cell r="D5665">
            <v>7020000</v>
          </cell>
        </row>
        <row r="5666">
          <cell r="A5666" t="str">
            <v>201.314</v>
          </cell>
          <cell r="B5666" t="str">
            <v xml:space="preserve">m </v>
          </cell>
          <cell r="C5666" t="str">
            <v xml:space="preserve">Dikişsiz siyah boru (dış çap/et kal.: 44.5/2.6 mm) </v>
          </cell>
          <cell r="D5666">
            <v>7720000</v>
          </cell>
        </row>
        <row r="5667">
          <cell r="A5667" t="str">
            <v>201.315</v>
          </cell>
          <cell r="B5667" t="str">
            <v xml:space="preserve">m </v>
          </cell>
          <cell r="C5667" t="str">
            <v xml:space="preserve">Dikişsiz siyah boru (dış çap/et kal.: 48.3/2.6 mm) </v>
          </cell>
          <cell r="D5667">
            <v>8420000</v>
          </cell>
        </row>
        <row r="5668">
          <cell r="A5668" t="str">
            <v>201.316</v>
          </cell>
          <cell r="B5668" t="str">
            <v xml:space="preserve">m </v>
          </cell>
          <cell r="C5668" t="str">
            <v xml:space="preserve">Dikişsiz siyah boru (dış çap/et kal.: 57.0/2.9 mm) </v>
          </cell>
          <cell r="D5668">
            <v>10290000</v>
          </cell>
        </row>
        <row r="5669">
          <cell r="A5669" t="str">
            <v>201.317</v>
          </cell>
          <cell r="B5669" t="str">
            <v xml:space="preserve">m </v>
          </cell>
          <cell r="C5669" t="str">
            <v xml:space="preserve">Dikişsiz siyah boru (dış çap/et kal.: 60.3/2.9 mm) </v>
          </cell>
          <cell r="D5669">
            <v>10990000</v>
          </cell>
        </row>
        <row r="5670">
          <cell r="A5670" t="str">
            <v>201.318</v>
          </cell>
          <cell r="B5670" t="str">
            <v xml:space="preserve">m </v>
          </cell>
          <cell r="C5670" t="str">
            <v xml:space="preserve">Dikişsiz siyah boru (dış çap/et kal.: 63.5/2.9 mm) </v>
          </cell>
          <cell r="D5670">
            <v>11460000</v>
          </cell>
        </row>
        <row r="5671">
          <cell r="A5671" t="str">
            <v>201.319</v>
          </cell>
          <cell r="B5671" t="str">
            <v xml:space="preserve">m </v>
          </cell>
          <cell r="C5671" t="str">
            <v xml:space="preserve">Dikişsiz siyah boru (dış çap/et kal.: 70.0/2.9 mm) </v>
          </cell>
          <cell r="D5671">
            <v>12630000</v>
          </cell>
        </row>
        <row r="5672">
          <cell r="A5672" t="str">
            <v>201.320</v>
          </cell>
          <cell r="B5672" t="str">
            <v xml:space="preserve">m </v>
          </cell>
          <cell r="C5672" t="str">
            <v xml:space="preserve">Dikişsiz siyah boru (dış çap/et kal.: 76.1/2.9 mm) </v>
          </cell>
          <cell r="D5672">
            <v>14030000</v>
          </cell>
        </row>
        <row r="5673">
          <cell r="A5673" t="str">
            <v>201.321</v>
          </cell>
          <cell r="B5673" t="str">
            <v xml:space="preserve">m </v>
          </cell>
          <cell r="C5673" t="str">
            <v xml:space="preserve">Dikişsiz siyah boru (dış çap/et kal.: 82.5/3.2 mm) </v>
          </cell>
          <cell r="D5673">
            <v>16360000</v>
          </cell>
        </row>
        <row r="5674">
          <cell r="A5674" t="str">
            <v>201.322</v>
          </cell>
          <cell r="B5674" t="str">
            <v xml:space="preserve">m </v>
          </cell>
          <cell r="C5674" t="str">
            <v xml:space="preserve">Dikişsiz siyah boru (dış çap/et kal.: 88.9/3.2 mm) </v>
          </cell>
          <cell r="D5674">
            <v>17540000</v>
          </cell>
        </row>
        <row r="5675">
          <cell r="A5675" t="str">
            <v>201.323</v>
          </cell>
          <cell r="B5675" t="str">
            <v xml:space="preserve">m </v>
          </cell>
          <cell r="C5675" t="str">
            <v xml:space="preserve">Dikişsiz siyah boru (dış çap/et kal.: 101.6/3.6 mm) </v>
          </cell>
          <cell r="D5675">
            <v>21040000</v>
          </cell>
        </row>
        <row r="5676">
          <cell r="A5676" t="str">
            <v>201.324</v>
          </cell>
          <cell r="B5676" t="str">
            <v xml:space="preserve">m </v>
          </cell>
          <cell r="C5676" t="str">
            <v xml:space="preserve">Dikişsiz siyah boru (dış çap/et kal.: 108.0/3.6 mm) </v>
          </cell>
          <cell r="D5676">
            <v>22440000</v>
          </cell>
        </row>
        <row r="5677">
          <cell r="A5677" t="str">
            <v>201.325</v>
          </cell>
          <cell r="B5677" t="str">
            <v xml:space="preserve">m </v>
          </cell>
          <cell r="C5677" t="str">
            <v xml:space="preserve">Dikişsiz siyah boru (dış çap/et kal.: 114.3/3.6 mm) </v>
          </cell>
          <cell r="D5677">
            <v>22910000</v>
          </cell>
        </row>
        <row r="5678">
          <cell r="A5678" t="str">
            <v>201.326</v>
          </cell>
          <cell r="B5678" t="str">
            <v xml:space="preserve">m </v>
          </cell>
          <cell r="C5678" t="str">
            <v xml:space="preserve">Dikişsiz siyah boru (dış çap/et kal.: 121.0/4.0 mm) </v>
          </cell>
          <cell r="D5678">
            <v>24780000</v>
          </cell>
        </row>
        <row r="5679">
          <cell r="A5679" t="str">
            <v>201.327</v>
          </cell>
          <cell r="B5679" t="str">
            <v xml:space="preserve">m </v>
          </cell>
          <cell r="C5679" t="str">
            <v xml:space="preserve">Dikişsiz siyah boru (dış çap/et kal.: 127.0/4.0 mm) </v>
          </cell>
          <cell r="D5679">
            <v>28050000</v>
          </cell>
        </row>
        <row r="5680">
          <cell r="A5680" t="str">
            <v>201.328</v>
          </cell>
          <cell r="B5680" t="str">
            <v xml:space="preserve">m </v>
          </cell>
          <cell r="C5680" t="str">
            <v xml:space="preserve">Dikişsiz siyah boru (dış çap/et kal.: 133.0/4.0 mm) </v>
          </cell>
          <cell r="D5680">
            <v>28520000</v>
          </cell>
        </row>
        <row r="5681">
          <cell r="A5681" t="str">
            <v>201.329</v>
          </cell>
          <cell r="B5681" t="str">
            <v xml:space="preserve">m </v>
          </cell>
          <cell r="C5681" t="str">
            <v xml:space="preserve">Dikişsiz siyah boru (dış çap/et kal.: 139.7/4.0 mm) </v>
          </cell>
          <cell r="D5681">
            <v>30390000</v>
          </cell>
        </row>
        <row r="5682">
          <cell r="A5682" t="str">
            <v>201.330</v>
          </cell>
          <cell r="B5682" t="str">
            <v xml:space="preserve">m </v>
          </cell>
          <cell r="C5682" t="str">
            <v xml:space="preserve">Dikişsiz siyah boru (dış çap/et kal.: 159.0/4.5 mm) </v>
          </cell>
          <cell r="D5682">
            <v>36930000</v>
          </cell>
        </row>
        <row r="5683">
          <cell r="A5683" t="str">
            <v>201.331</v>
          </cell>
          <cell r="B5683" t="str">
            <v xml:space="preserve">m </v>
          </cell>
          <cell r="C5683" t="str">
            <v xml:space="preserve">Dikişsiz siyah boru (dış çap/et kal.: 165.1/4.54 mm) </v>
          </cell>
          <cell r="D5683">
            <v>38340000</v>
          </cell>
        </row>
        <row r="5684">
          <cell r="A5684" t="str">
            <v>201.332</v>
          </cell>
          <cell r="B5684" t="str">
            <v xml:space="preserve">m </v>
          </cell>
          <cell r="C5684" t="str">
            <v xml:space="preserve">Dikişsiz siyah boru (dış çap/et kal.: 177.8/5.0 mm) </v>
          </cell>
          <cell r="D5684">
            <v>39750000</v>
          </cell>
        </row>
        <row r="5685">
          <cell r="A5685" t="str">
            <v>201.333</v>
          </cell>
          <cell r="B5685" t="str">
            <v xml:space="preserve">m </v>
          </cell>
          <cell r="C5685" t="str">
            <v xml:space="preserve">Dikişsiz siyah boru (dış çap/et kal.: 219.1/5.9 mm) </v>
          </cell>
          <cell r="D5685">
            <v>60790000</v>
          </cell>
        </row>
        <row r="5686">
          <cell r="A5686" t="str">
            <v>201.334</v>
          </cell>
          <cell r="B5686" t="str">
            <v xml:space="preserve">m </v>
          </cell>
          <cell r="C5686" t="str">
            <v xml:space="preserve">Dikişsiz siyah boru (dış çap/et kal.: 267.0/6.3 mm) </v>
          </cell>
          <cell r="D5686">
            <v>79480000</v>
          </cell>
        </row>
        <row r="5687">
          <cell r="A5687" t="str">
            <v>201.335</v>
          </cell>
          <cell r="B5687" t="str">
            <v xml:space="preserve">m </v>
          </cell>
          <cell r="C5687" t="str">
            <v xml:space="preserve">Dikişsiz siyah boru (dış çap/et kal.: 273.0/6.3 mm) </v>
          </cell>
          <cell r="D5687">
            <v>82760000</v>
          </cell>
        </row>
        <row r="5688">
          <cell r="A5688" t="str">
            <v>201.336</v>
          </cell>
          <cell r="B5688" t="str">
            <v xml:space="preserve">m </v>
          </cell>
          <cell r="C5688" t="str">
            <v xml:space="preserve">Dikişsiz siyah boru (dış çap/et kal.: 323.9/7.1 mm) </v>
          </cell>
          <cell r="D5688">
            <v>107540000</v>
          </cell>
        </row>
        <row r="5689">
          <cell r="A5689" t="str">
            <v>201.337</v>
          </cell>
          <cell r="B5689" t="str">
            <v xml:space="preserve">m </v>
          </cell>
          <cell r="C5689" t="str">
            <v xml:space="preserve">Dikişsiz siyah boru (dış çap/et kal.: 368.0/8.0 mm) </v>
          </cell>
          <cell r="D5689">
            <v>123900000</v>
          </cell>
        </row>
        <row r="5690">
          <cell r="A5690" t="str">
            <v>201.338</v>
          </cell>
          <cell r="B5690" t="str">
            <v xml:space="preserve">m </v>
          </cell>
          <cell r="C5690" t="str">
            <v xml:space="preserve">Dikişsiz siyah boru (dış çap/et kal.: 406.4/8.0 mm) </v>
          </cell>
          <cell r="D5690">
            <v>149620000</v>
          </cell>
        </row>
        <row r="5691">
          <cell r="A5691" t="str">
            <v>201.339</v>
          </cell>
          <cell r="B5691" t="str">
            <v xml:space="preserve">m </v>
          </cell>
          <cell r="C5691" t="str">
            <v xml:space="preserve">Dikişsiz siyah boru (dış çap/et kal.: 419.0/10.0 mm) </v>
          </cell>
          <cell r="D5691">
            <v>172990000</v>
          </cell>
        </row>
        <row r="5692">
          <cell r="A5692" t="str">
            <v>201.340</v>
          </cell>
          <cell r="B5692" t="str">
            <v xml:space="preserve">m </v>
          </cell>
          <cell r="C5692" t="str">
            <v xml:space="preserve">Dikişsiz siyah boru (dış çap/et kal.: 457.2/10.0 mm) </v>
          </cell>
          <cell r="D5692">
            <v>187020000</v>
          </cell>
        </row>
        <row r="5693">
          <cell r="A5693" t="str">
            <v>201.900</v>
          </cell>
          <cell r="B5693" t="str">
            <v xml:space="preserve">Ad. </v>
          </cell>
          <cell r="C5693" t="str">
            <v xml:space="preserve">PN 25 kalitesinde tesisat yapılmasında Fe 35.8, Fe 37.2, veya Fe 42.2 malzeme ile yapılmış ve Kalite Belgeli; boğazlı flanş kullanıldığından ödenecek </v>
          </cell>
          <cell r="D5693">
            <v>0</v>
          </cell>
        </row>
        <row r="5694">
          <cell r="A5694" t="str">
            <v>201.901</v>
          </cell>
          <cell r="B5694" t="str">
            <v xml:space="preserve">Ad. </v>
          </cell>
          <cell r="C5694" t="str">
            <v xml:space="preserve">Boğazlı flanş kullanıldığında öden. fiyat farkı (çap:15 mm) </v>
          </cell>
          <cell r="D5694">
            <v>1100000</v>
          </cell>
        </row>
        <row r="5695">
          <cell r="A5695" t="str">
            <v>201.902</v>
          </cell>
          <cell r="B5695" t="str">
            <v xml:space="preserve">Ad. </v>
          </cell>
          <cell r="C5695" t="str">
            <v xml:space="preserve">Boğazlı flanş kullanıldığında öden. fiyat farkı (çap:20 mm) </v>
          </cell>
          <cell r="D5695">
            <v>1170000</v>
          </cell>
        </row>
        <row r="5696">
          <cell r="A5696" t="str">
            <v>201.903</v>
          </cell>
          <cell r="B5696" t="str">
            <v xml:space="preserve">Ad. </v>
          </cell>
          <cell r="C5696" t="str">
            <v xml:space="preserve">Boğazlı flanş kullanıldığında öden. fiyat farkı (çap:25 mm) </v>
          </cell>
          <cell r="D5696">
            <v>1410000</v>
          </cell>
        </row>
        <row r="5697">
          <cell r="A5697" t="str">
            <v>201.904</v>
          </cell>
          <cell r="B5697" t="str">
            <v xml:space="preserve">Ad. </v>
          </cell>
          <cell r="C5697" t="str">
            <v xml:space="preserve">Boğazlı flanş kullanıldığında öden. fiyat farkı (çap:32 mm) </v>
          </cell>
          <cell r="D5697">
            <v>1640000</v>
          </cell>
        </row>
        <row r="5698">
          <cell r="A5698" t="str">
            <v>201.905</v>
          </cell>
          <cell r="B5698" t="str">
            <v xml:space="preserve">Ad. </v>
          </cell>
          <cell r="C5698" t="str">
            <v xml:space="preserve">Boğazlı flanş kullanıldığında öden. fiyat farkı (çap:40 mm) </v>
          </cell>
          <cell r="D5698">
            <v>1760000</v>
          </cell>
        </row>
        <row r="5699">
          <cell r="A5699" t="str">
            <v>201.906</v>
          </cell>
          <cell r="B5699" t="str">
            <v xml:space="preserve">Ad. </v>
          </cell>
          <cell r="C5699" t="str">
            <v xml:space="preserve">Boğazlı flanş kullanıldığında öden. fiyat farkı (çap:50 mm) </v>
          </cell>
          <cell r="D5699">
            <v>1870000</v>
          </cell>
        </row>
        <row r="5700">
          <cell r="A5700" t="str">
            <v>201.907</v>
          </cell>
          <cell r="B5700" t="str">
            <v xml:space="preserve">Ad. </v>
          </cell>
          <cell r="C5700" t="str">
            <v xml:space="preserve">Boğazlı flanş kullanıldığında öden. fiyat farkı (çap:65 mm) </v>
          </cell>
          <cell r="D5700">
            <v>2230000</v>
          </cell>
        </row>
        <row r="5701">
          <cell r="A5701" t="str">
            <v>201.908</v>
          </cell>
          <cell r="B5701" t="str">
            <v xml:space="preserve">Ad. </v>
          </cell>
          <cell r="C5701" t="str">
            <v xml:space="preserve">Boğazlı flanş kullanıldığında öden. fiyat farkı (çap:80 mm) </v>
          </cell>
          <cell r="D5701">
            <v>2580000</v>
          </cell>
        </row>
        <row r="5702">
          <cell r="A5702" t="str">
            <v>201.909</v>
          </cell>
          <cell r="B5702" t="str">
            <v xml:space="preserve">Ad. </v>
          </cell>
          <cell r="C5702" t="str">
            <v xml:space="preserve">Boğazlı flanş kullanıldığında öden. fiyat farkı (çap:100 mm) </v>
          </cell>
          <cell r="D5702">
            <v>3040000</v>
          </cell>
        </row>
        <row r="5703">
          <cell r="A5703" t="str">
            <v>201.910</v>
          </cell>
          <cell r="B5703" t="str">
            <v xml:space="preserve">Ad. </v>
          </cell>
          <cell r="C5703" t="str">
            <v xml:space="preserve">Boğazlı flanş kullanıldığında öden. fiyat farkı (çap:125 mm) </v>
          </cell>
          <cell r="D5703">
            <v>4570000</v>
          </cell>
        </row>
        <row r="5704">
          <cell r="A5704" t="str">
            <v>201.911</v>
          </cell>
          <cell r="B5704" t="str">
            <v xml:space="preserve">Ad. </v>
          </cell>
          <cell r="C5704" t="str">
            <v xml:space="preserve">Boğazlı flanş kullanıldığında öden. fiyat farkı (çap:150 mm) </v>
          </cell>
          <cell r="D5704">
            <v>5620000</v>
          </cell>
        </row>
        <row r="5705">
          <cell r="A5705" t="str">
            <v>201.912</v>
          </cell>
          <cell r="B5705" t="str">
            <v xml:space="preserve">Ad. </v>
          </cell>
          <cell r="C5705" t="str">
            <v xml:space="preserve">Boğazlı flanş kullanıldığında öden. fiyat farkı (çap:200 mm) </v>
          </cell>
          <cell r="D5705">
            <v>8890000</v>
          </cell>
        </row>
        <row r="5706">
          <cell r="A5706" t="str">
            <v>201.913</v>
          </cell>
          <cell r="B5706" t="str">
            <v xml:space="preserve">Ad. </v>
          </cell>
          <cell r="C5706" t="str">
            <v xml:space="preserve">Boğazlı flanş kullanıldığında öden. fiyat farkı (çap:250 mm) </v>
          </cell>
          <cell r="D5706">
            <v>11230000</v>
          </cell>
        </row>
        <row r="5707">
          <cell r="A5707" t="str">
            <v>201.914</v>
          </cell>
          <cell r="B5707" t="str">
            <v xml:space="preserve">Ad. </v>
          </cell>
          <cell r="C5707" t="str">
            <v xml:space="preserve">Boğazlı flanş kullanıldığında öden. fiyat farkı (çap:300 mm) </v>
          </cell>
          <cell r="D5707">
            <v>13090000</v>
          </cell>
        </row>
        <row r="5708">
          <cell r="A5708" t="str">
            <v>202.000</v>
          </cell>
          <cell r="B5708" t="str">
            <v xml:space="preserve">m </v>
          </cell>
          <cell r="C5708" t="str">
            <v xml:space="preserve">KIR DÖKÜM BORULAR: </v>
          </cell>
          <cell r="D5708">
            <v>0</v>
          </cell>
        </row>
        <row r="5709">
          <cell r="A5709" t="str">
            <v>202.100</v>
          </cell>
          <cell r="B5709" t="str">
            <v xml:space="preserve">m </v>
          </cell>
          <cell r="C5709" t="str">
            <v xml:space="preserve">Kır döküm basınçlı borular ve montaj malzemesi bedeli; İller Bankası Şartname ve Fiyatlar caridir. </v>
          </cell>
          <cell r="D5709">
            <v>0</v>
          </cell>
        </row>
        <row r="5710">
          <cell r="A5710" t="str">
            <v>202.200</v>
          </cell>
          <cell r="B5710" t="str">
            <v xml:space="preserve">m </v>
          </cell>
          <cell r="C5710" t="str">
            <v xml:space="preserve">Kır döküm pis su boruları; (Ölçü :m.:İhzarat : % 60). </v>
          </cell>
          <cell r="D5710">
            <v>0</v>
          </cell>
        </row>
        <row r="5711">
          <cell r="A5711" t="str">
            <v>202.201</v>
          </cell>
          <cell r="B5711" t="str">
            <v xml:space="preserve">m </v>
          </cell>
          <cell r="C5711" t="str">
            <v xml:space="preserve">Kır döküm pis su boruları (çap:70 mm) </v>
          </cell>
          <cell r="D5711">
            <v>16460000</v>
          </cell>
        </row>
        <row r="5712">
          <cell r="A5712" t="str">
            <v>202.202</v>
          </cell>
          <cell r="B5712" t="str">
            <v xml:space="preserve">m </v>
          </cell>
          <cell r="C5712" t="str">
            <v xml:space="preserve">Kır döküm pis su boruları (çap:100 mm) </v>
          </cell>
          <cell r="D5712">
            <v>19210000</v>
          </cell>
        </row>
        <row r="5713">
          <cell r="A5713" t="str">
            <v>202.203</v>
          </cell>
          <cell r="B5713" t="str">
            <v xml:space="preserve">m </v>
          </cell>
          <cell r="C5713" t="str">
            <v xml:space="preserve">Kır döküm pis su boruları (çap:125 mm) </v>
          </cell>
          <cell r="D5713">
            <v>27450000</v>
          </cell>
        </row>
        <row r="5714">
          <cell r="A5714" t="str">
            <v>202.204</v>
          </cell>
          <cell r="B5714" t="str">
            <v xml:space="preserve">m </v>
          </cell>
          <cell r="C5714" t="str">
            <v xml:space="preserve">Kır döküm pis su boruları (çap:150 mm) </v>
          </cell>
          <cell r="D5714">
            <v>32940000</v>
          </cell>
        </row>
        <row r="5715">
          <cell r="A5715" t="str">
            <v>202.205</v>
          </cell>
          <cell r="B5715" t="str">
            <v xml:space="preserve">m </v>
          </cell>
          <cell r="C5715" t="str">
            <v xml:space="preserve">Kır döküm pis su boruları (çap:200 mm) </v>
          </cell>
          <cell r="D5715">
            <v>53520000</v>
          </cell>
        </row>
        <row r="5716">
          <cell r="A5716" t="str">
            <v>203.000</v>
          </cell>
          <cell r="B5716" t="str">
            <v xml:space="preserve">m </v>
          </cell>
          <cell r="C5716" t="str">
            <v xml:space="preserve">ASBESTLİ ÇİMENTO BORULAR: (İhzarat: % 60) </v>
          </cell>
          <cell r="D5716">
            <v>0</v>
          </cell>
        </row>
        <row r="5717">
          <cell r="A5717" t="str">
            <v>203.100</v>
          </cell>
          <cell r="B5717" t="str">
            <v xml:space="preserve">m </v>
          </cell>
          <cell r="C5717" t="str">
            <v xml:space="preserve">Asbestli çimentolu basınçsız is su boruları: (Ölçü : m). </v>
          </cell>
          <cell r="D5717">
            <v>0</v>
          </cell>
        </row>
        <row r="5718">
          <cell r="A5718" t="str">
            <v>203.101</v>
          </cell>
          <cell r="B5718" t="str">
            <v xml:space="preserve">m </v>
          </cell>
          <cell r="C5718" t="str">
            <v xml:space="preserve">Asbestli çimento basınçsız pis su borusu (çap: 70 mm) </v>
          </cell>
          <cell r="D5718">
            <v>1150000</v>
          </cell>
        </row>
        <row r="5719">
          <cell r="A5719" t="str">
            <v>203.102</v>
          </cell>
          <cell r="B5719" t="str">
            <v xml:space="preserve">m </v>
          </cell>
          <cell r="C5719" t="str">
            <v xml:space="preserve">Asbestli çimento basınçsız pis su borusu (çap: 100 mm) </v>
          </cell>
          <cell r="D5719">
            <v>1400000</v>
          </cell>
        </row>
        <row r="5720">
          <cell r="A5720" t="str">
            <v>203.103</v>
          </cell>
          <cell r="B5720" t="str">
            <v xml:space="preserve">m </v>
          </cell>
          <cell r="C5720" t="str">
            <v xml:space="preserve">Asbestli çimento basınçsız pis su borusu (çap: 125 mm) </v>
          </cell>
          <cell r="D5720">
            <v>1540000</v>
          </cell>
        </row>
        <row r="5721">
          <cell r="A5721" t="str">
            <v>203.104</v>
          </cell>
          <cell r="B5721" t="str">
            <v xml:space="preserve">m </v>
          </cell>
          <cell r="C5721" t="str">
            <v xml:space="preserve">Asbestli çimento basınçsız pis su borusu (çap: 150 mm) </v>
          </cell>
          <cell r="D5721">
            <v>1730000</v>
          </cell>
        </row>
        <row r="5722">
          <cell r="A5722" t="str">
            <v>203.300</v>
          </cell>
          <cell r="B5722" t="str">
            <v xml:space="preserve">m </v>
          </cell>
          <cell r="C5722" t="str">
            <v xml:space="preserve">Asbestli çimentolu yağmur boruları: (Ölçü : m.) </v>
          </cell>
          <cell r="D5722">
            <v>0</v>
          </cell>
        </row>
        <row r="5723">
          <cell r="A5723" t="str">
            <v>203.301</v>
          </cell>
          <cell r="B5723" t="str">
            <v xml:space="preserve">m </v>
          </cell>
          <cell r="C5723" t="str">
            <v xml:space="preserve">Asbestli çimento yağmur borusu (çap: 80 mm) </v>
          </cell>
          <cell r="D5723">
            <v>1040000</v>
          </cell>
        </row>
        <row r="5724">
          <cell r="A5724" t="str">
            <v>203.302</v>
          </cell>
          <cell r="B5724" t="str">
            <v xml:space="preserve">m </v>
          </cell>
          <cell r="C5724" t="str">
            <v xml:space="preserve">Asbestli çimento yağmur borusu (çap: 100 mm) </v>
          </cell>
          <cell r="D5724">
            <v>1350000</v>
          </cell>
        </row>
        <row r="5725">
          <cell r="A5725" t="str">
            <v>203.303</v>
          </cell>
          <cell r="B5725" t="str">
            <v xml:space="preserve">m </v>
          </cell>
          <cell r="C5725" t="str">
            <v xml:space="preserve">Asbestli çimento yağmur borusu (çap: 125 mm) </v>
          </cell>
          <cell r="D5725">
            <v>1540000</v>
          </cell>
        </row>
        <row r="5726">
          <cell r="A5726" t="str">
            <v>203.304</v>
          </cell>
          <cell r="B5726" t="str">
            <v xml:space="preserve">m </v>
          </cell>
          <cell r="C5726" t="str">
            <v xml:space="preserve">Asbestli çimento yağmur borusu (çap: 150 mm) </v>
          </cell>
          <cell r="D5726">
            <v>1730000</v>
          </cell>
        </row>
        <row r="5727">
          <cell r="A5727" t="str">
            <v>204.000</v>
          </cell>
          <cell r="B5727" t="str">
            <v xml:space="preserve">m </v>
          </cell>
          <cell r="C5727" t="str">
            <v xml:space="preserve">PLASTİK BORULAR : (İhzarat: % 60).(Ölçü:m.). </v>
          </cell>
          <cell r="D5727">
            <v>0</v>
          </cell>
        </row>
        <row r="5728">
          <cell r="A5728" t="str">
            <v>204.100</v>
          </cell>
          <cell r="B5728" t="str">
            <v xml:space="preserve">m </v>
          </cell>
          <cell r="C5728" t="str">
            <v xml:space="preserve">Sert PVC plastik içme suyu boruları (yapıştırma muflu) (Ölçü : m.) (TS : 274). </v>
          </cell>
          <cell r="D5728">
            <v>0</v>
          </cell>
        </row>
        <row r="5729">
          <cell r="A5729" t="str">
            <v>204.1000</v>
          </cell>
          <cell r="B5729" t="str">
            <v xml:space="preserve">m </v>
          </cell>
          <cell r="C5729" t="str">
            <v xml:space="preserve">Sabit contalı sert PVC 100 plastik pis su boruları (Ölçü : m.)(İhzarat: % 60)(TSE kalite belgeli). </v>
          </cell>
          <cell r="D5729">
            <v>0</v>
          </cell>
        </row>
        <row r="5730">
          <cell r="A5730" t="str">
            <v>204.1001</v>
          </cell>
          <cell r="B5730" t="str">
            <v xml:space="preserve">m </v>
          </cell>
          <cell r="C5730" t="str">
            <v xml:space="preserve">Sabit contalı sert PVC 100 (çap 50 mm) </v>
          </cell>
          <cell r="D5730">
            <v>2440000</v>
          </cell>
        </row>
        <row r="5731">
          <cell r="A5731" t="str">
            <v>204.1002</v>
          </cell>
          <cell r="B5731" t="str">
            <v xml:space="preserve">m </v>
          </cell>
          <cell r="C5731" t="str">
            <v xml:space="preserve">Sabit contalı sert PVC 100 (çap.70 mm) </v>
          </cell>
          <cell r="D5731">
            <v>3660000</v>
          </cell>
        </row>
        <row r="5732">
          <cell r="A5732" t="str">
            <v>204.1003</v>
          </cell>
          <cell r="B5732" t="str">
            <v xml:space="preserve">m </v>
          </cell>
          <cell r="C5732" t="str">
            <v xml:space="preserve">Sabit contalı sert PVC 100 (çap.110 mm) </v>
          </cell>
          <cell r="D5732">
            <v>6340000</v>
          </cell>
        </row>
        <row r="5733">
          <cell r="A5733" t="str">
            <v>204.1004</v>
          </cell>
          <cell r="B5733" t="str">
            <v xml:space="preserve">m </v>
          </cell>
          <cell r="C5733" t="str">
            <v xml:space="preserve">Sabit contalı sert PVC 100 (çap.125 mm) </v>
          </cell>
          <cell r="D5733">
            <v>7800000</v>
          </cell>
        </row>
        <row r="5734">
          <cell r="A5734" t="str">
            <v>204.1005</v>
          </cell>
          <cell r="B5734" t="str">
            <v xml:space="preserve">m </v>
          </cell>
          <cell r="C5734" t="str">
            <v xml:space="preserve">Sabit contalı sert PVC 100 (çap.160 mm) </v>
          </cell>
          <cell r="D5734">
            <v>13400000</v>
          </cell>
        </row>
        <row r="5735">
          <cell r="A5735" t="str">
            <v>204.1006</v>
          </cell>
          <cell r="B5735" t="str">
            <v xml:space="preserve">m </v>
          </cell>
          <cell r="C5735" t="str">
            <v xml:space="preserve">Sabit contalı sert PVC 100 (çap.160 mm, et kalınlığı 3,8 mm) </v>
          </cell>
          <cell r="D5735">
            <v>17670000</v>
          </cell>
        </row>
        <row r="5736">
          <cell r="A5736" t="str">
            <v>204.1007</v>
          </cell>
          <cell r="B5736" t="str">
            <v xml:space="preserve">m </v>
          </cell>
          <cell r="C5736" t="str">
            <v xml:space="preserve">Sabit contalı sert PVC 100 (çap.200 mm, et kalınlığı 3,9 mm) </v>
          </cell>
          <cell r="D5736">
            <v>19790000</v>
          </cell>
        </row>
        <row r="5737">
          <cell r="A5737" t="str">
            <v>204.1008</v>
          </cell>
          <cell r="B5737" t="str">
            <v xml:space="preserve">m </v>
          </cell>
          <cell r="C5737" t="str">
            <v xml:space="preserve">Sabit contalı sert PVC 100 (çap.200 mm, et kalınlığı 4,9 mm) </v>
          </cell>
          <cell r="D5737">
            <v>25120000</v>
          </cell>
        </row>
        <row r="5738">
          <cell r="A5738" t="str">
            <v>204.1009</v>
          </cell>
          <cell r="B5738" t="str">
            <v xml:space="preserve">m </v>
          </cell>
          <cell r="C5738" t="str">
            <v xml:space="preserve">Sabit contalı sert PVC 100 (çap.250 mm, et kalınlığı 4,9 mm) </v>
          </cell>
          <cell r="D5738">
            <v>21450000</v>
          </cell>
        </row>
        <row r="5739">
          <cell r="A5739" t="str">
            <v>204.101</v>
          </cell>
          <cell r="B5739" t="str">
            <v xml:space="preserve">m </v>
          </cell>
          <cell r="C5739" t="str">
            <v xml:space="preserve">Sert PVC içme su borusu (yapış. muflu, çap: 20 mm, 10 atü) </v>
          </cell>
          <cell r="D5739">
            <v>840000</v>
          </cell>
        </row>
        <row r="5740">
          <cell r="A5740" t="str">
            <v>204.102</v>
          </cell>
          <cell r="B5740" t="str">
            <v xml:space="preserve">m </v>
          </cell>
          <cell r="C5740" t="str">
            <v xml:space="preserve">Sert PVC içme su borusu (yapış. muflu, çap: 25 mm, 10 atü) </v>
          </cell>
          <cell r="D5740">
            <v>1060000</v>
          </cell>
        </row>
        <row r="5741">
          <cell r="A5741" t="str">
            <v>204.103</v>
          </cell>
          <cell r="B5741" t="str">
            <v xml:space="preserve">m </v>
          </cell>
          <cell r="C5741" t="str">
            <v xml:space="preserve">Sert PVC içme su borusu (yapış. muflu, çap: 32 mm, 10 atü) </v>
          </cell>
          <cell r="D5741">
            <v>1450000</v>
          </cell>
        </row>
        <row r="5742">
          <cell r="A5742" t="str">
            <v>204.104</v>
          </cell>
          <cell r="B5742" t="str">
            <v xml:space="preserve">m </v>
          </cell>
          <cell r="C5742" t="str">
            <v xml:space="preserve">Sert PVC içme su borusu (yapış. muflu, çap: 40 mm, 10 atü) </v>
          </cell>
          <cell r="D5742">
            <v>1840000</v>
          </cell>
        </row>
        <row r="5743">
          <cell r="A5743" t="str">
            <v>204.105</v>
          </cell>
          <cell r="B5743" t="str">
            <v xml:space="preserve">m </v>
          </cell>
          <cell r="C5743" t="str">
            <v xml:space="preserve">Sert PVC içme su borusu (yapış. muflu, çap: 50 mm, 6 atü) </v>
          </cell>
          <cell r="D5743">
            <v>2230000</v>
          </cell>
        </row>
        <row r="5744">
          <cell r="A5744" t="str">
            <v>204.106</v>
          </cell>
          <cell r="B5744" t="str">
            <v xml:space="preserve">m </v>
          </cell>
          <cell r="C5744" t="str">
            <v xml:space="preserve">Sert PVC içme su borusu (yapış. muflu, çap: 50 mm, 10 atü) </v>
          </cell>
          <cell r="D5744">
            <v>2760000</v>
          </cell>
        </row>
        <row r="5745">
          <cell r="A5745" t="str">
            <v>204.107</v>
          </cell>
          <cell r="B5745" t="str">
            <v xml:space="preserve">m </v>
          </cell>
          <cell r="C5745" t="str">
            <v xml:space="preserve">Sert PVC içme su borusu (yapış. muflu, çap: 63 mm, 6 atü) </v>
          </cell>
          <cell r="D5745">
            <v>2890000</v>
          </cell>
        </row>
        <row r="5746">
          <cell r="A5746" t="str">
            <v>204.108</v>
          </cell>
          <cell r="B5746" t="str">
            <v xml:space="preserve">m </v>
          </cell>
          <cell r="C5746" t="str">
            <v xml:space="preserve">Sert PVC içme su borusu (yapış. muflu, çap: 63 mm, 10 atü) </v>
          </cell>
          <cell r="D5746">
            <v>4080000</v>
          </cell>
        </row>
        <row r="5747">
          <cell r="A5747" t="str">
            <v>204.109</v>
          </cell>
          <cell r="B5747" t="str">
            <v xml:space="preserve">m </v>
          </cell>
          <cell r="C5747" t="str">
            <v xml:space="preserve">Sert PVC içme su borusu (yapış. muflu, çap: 75 mm, 6 atü) </v>
          </cell>
          <cell r="D5747">
            <v>3950000</v>
          </cell>
        </row>
        <row r="5748">
          <cell r="A5748" t="str">
            <v>204.110</v>
          </cell>
          <cell r="B5748" t="str">
            <v xml:space="preserve">m </v>
          </cell>
          <cell r="C5748" t="str">
            <v xml:space="preserve">Sert PVC içme su borusu (yapış. muflu, çap: 75 mm, 10 atü) </v>
          </cell>
          <cell r="D5748">
            <v>5780000</v>
          </cell>
        </row>
        <row r="5749">
          <cell r="A5749" t="str">
            <v>204.1100</v>
          </cell>
          <cell r="B5749" t="str">
            <v xml:space="preserve">m </v>
          </cell>
          <cell r="C5749" t="str">
            <v xml:space="preserve">Polipropilen plastik pis su buruları, geçme muflu </v>
          </cell>
          <cell r="D5749">
            <v>0</v>
          </cell>
        </row>
        <row r="5750">
          <cell r="A5750" t="str">
            <v>204.1101</v>
          </cell>
          <cell r="B5750" t="str">
            <v xml:space="preserve">m </v>
          </cell>
          <cell r="C5750" t="str">
            <v xml:space="preserve">Polipropilen plastik pis su burusu, 50 mm, geçme muflu </v>
          </cell>
          <cell r="D5750">
            <v>3770000</v>
          </cell>
        </row>
        <row r="5751">
          <cell r="A5751" t="str">
            <v>204.1102</v>
          </cell>
          <cell r="B5751" t="str">
            <v xml:space="preserve">m </v>
          </cell>
          <cell r="C5751" t="str">
            <v xml:space="preserve">Polipropilen plastik pis su burusu, 70 mm, geçme muflu </v>
          </cell>
          <cell r="D5751">
            <v>5590000</v>
          </cell>
        </row>
        <row r="5752">
          <cell r="A5752" t="str">
            <v>204.1103</v>
          </cell>
          <cell r="B5752" t="str">
            <v xml:space="preserve">m </v>
          </cell>
          <cell r="C5752" t="str">
            <v xml:space="preserve">Polipropilen plastik pis su burusu, 100 mm, geçme muflu </v>
          </cell>
          <cell r="D5752">
            <v>10270000</v>
          </cell>
        </row>
        <row r="5753">
          <cell r="A5753" t="str">
            <v>204.1104</v>
          </cell>
          <cell r="B5753" t="str">
            <v xml:space="preserve">m </v>
          </cell>
          <cell r="C5753" t="str">
            <v xml:space="preserve">Polipropilen plastik pis su burusu, 125 mm, geçme muflu </v>
          </cell>
          <cell r="D5753">
            <v>12610000</v>
          </cell>
        </row>
        <row r="5754">
          <cell r="A5754" t="str">
            <v>204.1105</v>
          </cell>
          <cell r="B5754" t="str">
            <v xml:space="preserve">m </v>
          </cell>
          <cell r="C5754" t="str">
            <v xml:space="preserve">Polipropilen plastik pis su burusu, 150 mm, geçme muflu </v>
          </cell>
          <cell r="D5754">
            <v>20540000</v>
          </cell>
        </row>
        <row r="5755">
          <cell r="A5755" t="str">
            <v>204.111</v>
          </cell>
          <cell r="B5755" t="str">
            <v xml:space="preserve">m </v>
          </cell>
          <cell r="C5755" t="str">
            <v xml:space="preserve">Sert PVC içme su borusu (yapış. muflu, çap: 90 mm, 6 atü) </v>
          </cell>
          <cell r="D5755">
            <v>5260000</v>
          </cell>
        </row>
        <row r="5756">
          <cell r="A5756" t="str">
            <v>204.112</v>
          </cell>
          <cell r="B5756" t="str">
            <v xml:space="preserve">m </v>
          </cell>
          <cell r="C5756" t="str">
            <v xml:space="preserve">Sert PVC içme su borusu (yapış. muflu, çap: 90 mm, 10 atü) </v>
          </cell>
          <cell r="D5756">
            <v>7890000</v>
          </cell>
        </row>
        <row r="5757">
          <cell r="A5757" t="str">
            <v>204.113</v>
          </cell>
          <cell r="B5757" t="str">
            <v xml:space="preserve">m </v>
          </cell>
          <cell r="C5757" t="str">
            <v xml:space="preserve">Sert PVC içme su borusu (yapış. muflu, çap: 110 mm, 6 atü) </v>
          </cell>
          <cell r="D5757">
            <v>7360000</v>
          </cell>
        </row>
        <row r="5758">
          <cell r="A5758" t="str">
            <v>204.114</v>
          </cell>
          <cell r="B5758" t="str">
            <v xml:space="preserve">m </v>
          </cell>
          <cell r="C5758" t="str">
            <v xml:space="preserve">Sert PVC içme su borusu (yapış. muflu, çap: 110 mm, 10 atü) </v>
          </cell>
          <cell r="D5758">
            <v>11300000</v>
          </cell>
        </row>
        <row r="5759">
          <cell r="A5759" t="str">
            <v>204.115</v>
          </cell>
          <cell r="B5759" t="str">
            <v xml:space="preserve">m </v>
          </cell>
          <cell r="C5759" t="str">
            <v xml:space="preserve">Sert PVC içme su borusu (yapış. muflu, çap: 125 mm, 6 atü) </v>
          </cell>
          <cell r="D5759">
            <v>9200000</v>
          </cell>
        </row>
        <row r="5760">
          <cell r="A5760" t="str">
            <v>204.116</v>
          </cell>
          <cell r="B5760" t="str">
            <v xml:space="preserve">m </v>
          </cell>
          <cell r="C5760" t="str">
            <v xml:space="preserve">Sert PVC içme su borusu (yapış. muflu, çap: 125 mm, 10 atü) </v>
          </cell>
          <cell r="D5760">
            <v>14200000</v>
          </cell>
        </row>
        <row r="5761">
          <cell r="A5761" t="str">
            <v>204.117</v>
          </cell>
          <cell r="B5761" t="str">
            <v xml:space="preserve">m </v>
          </cell>
          <cell r="C5761" t="str">
            <v xml:space="preserve">Sert PVC içme su borusu (yapış. muflu, çap: 140 mm, 6 atü) </v>
          </cell>
          <cell r="D5761">
            <v>11310000</v>
          </cell>
        </row>
        <row r="5762">
          <cell r="A5762" t="str">
            <v>204.118</v>
          </cell>
          <cell r="B5762" t="str">
            <v xml:space="preserve">m </v>
          </cell>
          <cell r="C5762" t="str">
            <v xml:space="preserve">Sert PVC içme su borusu (yapış. muflu, çap: 140 mm, 10 atü) </v>
          </cell>
          <cell r="D5762">
            <v>17870000</v>
          </cell>
        </row>
        <row r="5763">
          <cell r="A5763" t="str">
            <v>204.119</v>
          </cell>
          <cell r="B5763" t="str">
            <v xml:space="preserve">m </v>
          </cell>
          <cell r="C5763" t="str">
            <v xml:space="preserve">Sert PVC içme su borusu (yapış. muflu, çap: 160 mm, 6 atü) </v>
          </cell>
          <cell r="D5763">
            <v>14710000</v>
          </cell>
        </row>
        <row r="5764">
          <cell r="A5764" t="str">
            <v>204.120</v>
          </cell>
          <cell r="B5764" t="str">
            <v xml:space="preserve">m </v>
          </cell>
          <cell r="C5764" t="str">
            <v xml:space="preserve">Sert PVC içme su borusu (yapış. muflu, çap: 160 mm, 10 atü) </v>
          </cell>
          <cell r="D5764">
            <v>22600000</v>
          </cell>
        </row>
        <row r="5765">
          <cell r="A5765" t="str">
            <v>204.121</v>
          </cell>
          <cell r="B5765" t="str">
            <v xml:space="preserve">m </v>
          </cell>
          <cell r="C5765" t="str">
            <v xml:space="preserve">Sert PVC içme su borusu (yapış. muflu, çap: 200 mm, 6 atü) </v>
          </cell>
          <cell r="D5765">
            <v>22400000</v>
          </cell>
        </row>
        <row r="5766">
          <cell r="A5766" t="str">
            <v>204.122</v>
          </cell>
          <cell r="B5766" t="str">
            <v xml:space="preserve">m </v>
          </cell>
          <cell r="C5766" t="str">
            <v xml:space="preserve">Sert PVC içme su borusu (yapış. muflu, çap: 200 mm, 10 atü) </v>
          </cell>
          <cell r="D5766">
            <v>34160000</v>
          </cell>
        </row>
        <row r="5767">
          <cell r="A5767" t="str">
            <v>204.123</v>
          </cell>
          <cell r="B5767" t="str">
            <v xml:space="preserve">m </v>
          </cell>
          <cell r="C5767" t="str">
            <v xml:space="preserve">Sert PVC içme su borusu (yapış. muflu, çap: 225 mm, 6 atü) </v>
          </cell>
          <cell r="D5767">
            <v>27860000</v>
          </cell>
        </row>
        <row r="5768">
          <cell r="A5768" t="str">
            <v>204.124</v>
          </cell>
          <cell r="B5768" t="str">
            <v xml:space="preserve">m </v>
          </cell>
          <cell r="C5768" t="str">
            <v xml:space="preserve">Sert PVC içme su borusu (yapış. muflu, çap: 225 mm, 10 atü) </v>
          </cell>
          <cell r="D5768">
            <v>44140000</v>
          </cell>
        </row>
        <row r="5769">
          <cell r="A5769" t="str">
            <v>204.125</v>
          </cell>
          <cell r="B5769" t="str">
            <v xml:space="preserve">m </v>
          </cell>
          <cell r="C5769" t="str">
            <v xml:space="preserve">Sert PVC içme su borusu (yapış. muflu, çap: 250 mm, 6 atü) </v>
          </cell>
          <cell r="D5769">
            <v>34160000</v>
          </cell>
        </row>
        <row r="5770">
          <cell r="A5770" t="str">
            <v>204.126</v>
          </cell>
          <cell r="B5770" t="str">
            <v xml:space="preserve">m </v>
          </cell>
          <cell r="C5770" t="str">
            <v xml:space="preserve">Sert PVC içme su borusu (yapış. muflu, çap: 250 mm, 10 atü) </v>
          </cell>
          <cell r="D5770">
            <v>54660000</v>
          </cell>
        </row>
        <row r="5771">
          <cell r="A5771" t="str">
            <v>204.127</v>
          </cell>
          <cell r="B5771" t="str">
            <v xml:space="preserve">m </v>
          </cell>
          <cell r="C5771" t="str">
            <v xml:space="preserve">Sert PVC içme su borusu (yapış. muflu, çap: 280 mm, 6 atü) </v>
          </cell>
          <cell r="D5771">
            <v>43120000</v>
          </cell>
        </row>
        <row r="5772">
          <cell r="A5772" t="str">
            <v>204.128</v>
          </cell>
          <cell r="B5772" t="str">
            <v xml:space="preserve">m </v>
          </cell>
          <cell r="C5772" t="str">
            <v xml:space="preserve">Sert PVC içme su borusu (yapış. muflu, çap: 280 mm, 10 atü) </v>
          </cell>
          <cell r="D5772">
            <v>68320000</v>
          </cell>
        </row>
        <row r="5773">
          <cell r="A5773" t="str">
            <v>204.129</v>
          </cell>
          <cell r="B5773" t="str">
            <v xml:space="preserve">m </v>
          </cell>
          <cell r="C5773" t="str">
            <v xml:space="preserve">Sert PVC içme su borusu (yapış. muflu, çap: 315 mm, 6 atü) </v>
          </cell>
          <cell r="D5773">
            <v>54660000</v>
          </cell>
        </row>
        <row r="5774">
          <cell r="A5774" t="str">
            <v>204.130</v>
          </cell>
          <cell r="B5774" t="str">
            <v xml:space="preserve">m </v>
          </cell>
          <cell r="C5774" t="str">
            <v xml:space="preserve">Sert PVC içme su borusu (yapış. muflu, çap: 315 mm, 10 atü) </v>
          </cell>
          <cell r="D5774">
            <v>86190000</v>
          </cell>
        </row>
        <row r="5775">
          <cell r="A5775" t="str">
            <v>204.131</v>
          </cell>
          <cell r="B5775" t="str">
            <v xml:space="preserve">m </v>
          </cell>
          <cell r="C5775" t="str">
            <v xml:space="preserve">Sert PVC içme su borusu (yapış. muflu, çap:355 mm, 6 atü) </v>
          </cell>
          <cell r="D5775">
            <v>69110000</v>
          </cell>
        </row>
        <row r="5776">
          <cell r="A5776" t="str">
            <v>204.132</v>
          </cell>
          <cell r="B5776" t="str">
            <v xml:space="preserve">m </v>
          </cell>
          <cell r="C5776" t="str">
            <v xml:space="preserve">Sert PVC içme su borusu (yapış. muflu, çap:355 mm, 10atü) </v>
          </cell>
          <cell r="D5776">
            <v>109310000</v>
          </cell>
        </row>
        <row r="5777">
          <cell r="A5777" t="str">
            <v>204.133</v>
          </cell>
          <cell r="B5777" t="str">
            <v xml:space="preserve">m </v>
          </cell>
          <cell r="C5777" t="str">
            <v xml:space="preserve">Sert PVC içme su borusu (yapış.muflu, çap:400 mm, 6 atü) </v>
          </cell>
          <cell r="D5777">
            <v>87250000</v>
          </cell>
        </row>
        <row r="5778">
          <cell r="A5778" t="str">
            <v>204.200</v>
          </cell>
          <cell r="B5778" t="str">
            <v xml:space="preserve">m </v>
          </cell>
          <cell r="C5778" t="str">
            <v xml:space="preserve">Sert PVC plastik içme suyu boruları (Geçme Muflu):(Ölçü:m.) (TS-274). </v>
          </cell>
          <cell r="D5778">
            <v>0</v>
          </cell>
        </row>
        <row r="5779">
          <cell r="A5779" t="str">
            <v>204.2000</v>
          </cell>
          <cell r="B5779">
            <v>0.35</v>
          </cell>
          <cell r="C5779" t="str">
            <v xml:space="preserve">Sabit contalı sert PVC plastik pis su boru montaj malzemesi bedeli </v>
          </cell>
          <cell r="D5779">
            <v>0</v>
          </cell>
        </row>
        <row r="5780">
          <cell r="A5780" t="str">
            <v>204.201</v>
          </cell>
          <cell r="B5780" t="str">
            <v xml:space="preserve">m </v>
          </cell>
          <cell r="C5780" t="str">
            <v xml:space="preserve">Sert PVC içme su borusu (geçme. muflu, çap: 50 mm, 6 atü) </v>
          </cell>
          <cell r="D5780">
            <v>2180000</v>
          </cell>
        </row>
        <row r="5781">
          <cell r="A5781" t="str">
            <v>204.202</v>
          </cell>
          <cell r="B5781" t="str">
            <v xml:space="preserve">m </v>
          </cell>
          <cell r="C5781" t="str">
            <v xml:space="preserve">Sert PVC içme su borusu (geçme. muflu, çap: 50 mm, 10 atü) </v>
          </cell>
          <cell r="D5781">
            <v>2630000</v>
          </cell>
        </row>
        <row r="5782">
          <cell r="A5782" t="str">
            <v>204.203</v>
          </cell>
          <cell r="B5782" t="str">
            <v xml:space="preserve">m </v>
          </cell>
          <cell r="C5782" t="str">
            <v xml:space="preserve">Sert PVC içme su borusu (geçme. muflu, çap: 63 mm, 6 atü) </v>
          </cell>
          <cell r="D5782">
            <v>2730000</v>
          </cell>
        </row>
        <row r="5783">
          <cell r="A5783" t="str">
            <v>204.204</v>
          </cell>
          <cell r="B5783" t="str">
            <v xml:space="preserve">m </v>
          </cell>
          <cell r="C5783" t="str">
            <v xml:space="preserve">Sert PVC içme su borusu (geçme. muflu, çap: 63 mm, 10 atü) </v>
          </cell>
          <cell r="D5783">
            <v>3840000</v>
          </cell>
        </row>
        <row r="5784">
          <cell r="A5784" t="str">
            <v>204.205</v>
          </cell>
          <cell r="B5784" t="str">
            <v xml:space="preserve">m </v>
          </cell>
          <cell r="C5784" t="str">
            <v xml:space="preserve">Sert PVC içme su borusu (geçme. muflu, çap: 75 mm, 4 atü) </v>
          </cell>
          <cell r="D5784">
            <v>3220000</v>
          </cell>
        </row>
        <row r="5785">
          <cell r="A5785" t="str">
            <v>204.206</v>
          </cell>
          <cell r="B5785" t="str">
            <v xml:space="preserve">m </v>
          </cell>
          <cell r="C5785" t="str">
            <v xml:space="preserve">Sert PVC içme su borusu (geçme. muflu, çap: 75 mm, 6 atü) </v>
          </cell>
          <cell r="D5785">
            <v>3720000</v>
          </cell>
        </row>
        <row r="5786">
          <cell r="A5786" t="str">
            <v>204.207</v>
          </cell>
          <cell r="B5786" t="str">
            <v xml:space="preserve">m </v>
          </cell>
          <cell r="C5786" t="str">
            <v xml:space="preserve">Sert PVC içme su borusu (geçme. muflu, çap: 75 mm, 10 atü) </v>
          </cell>
          <cell r="D5786">
            <v>5450000</v>
          </cell>
        </row>
        <row r="5787">
          <cell r="A5787" t="str">
            <v>204.208</v>
          </cell>
          <cell r="B5787" t="str">
            <v xml:space="preserve">m </v>
          </cell>
          <cell r="C5787" t="str">
            <v xml:space="preserve">Sert PVC içme su borusu (geçme. muflu, çap: 90 mm, 4 atü) </v>
          </cell>
          <cell r="D5787">
            <v>3810000</v>
          </cell>
        </row>
        <row r="5788">
          <cell r="A5788" t="str">
            <v>204.209</v>
          </cell>
          <cell r="B5788" t="str">
            <v xml:space="preserve">m </v>
          </cell>
          <cell r="C5788" t="str">
            <v xml:space="preserve">Sert PVC içme su borusu (geçme. muflu, çap: 90 mm, 6 atü) </v>
          </cell>
          <cell r="D5788">
            <v>4960000</v>
          </cell>
        </row>
        <row r="5789">
          <cell r="A5789" t="str">
            <v>204.210</v>
          </cell>
          <cell r="B5789" t="str">
            <v xml:space="preserve">m </v>
          </cell>
          <cell r="C5789" t="str">
            <v xml:space="preserve">Sert PVC içme su borusu (geçme. muflu, çap: 90 mm, 10 atü) </v>
          </cell>
          <cell r="D5789">
            <v>7430000</v>
          </cell>
        </row>
        <row r="5790">
          <cell r="A5790" t="str">
            <v>204.211</v>
          </cell>
          <cell r="B5790" t="str">
            <v xml:space="preserve">m </v>
          </cell>
          <cell r="C5790" t="str">
            <v xml:space="preserve">Sert PVC içme su borusu (geçme. muflu, çap: 110 mm, 4 atü) </v>
          </cell>
          <cell r="D5790">
            <v>5200000</v>
          </cell>
        </row>
        <row r="5791">
          <cell r="A5791" t="str">
            <v>204.212</v>
          </cell>
          <cell r="B5791" t="str">
            <v xml:space="preserve">m </v>
          </cell>
          <cell r="C5791" t="str">
            <v xml:space="preserve">Sert PVC içme su borusu (geçme. muflu, çap: 110 mm, 6 atü) </v>
          </cell>
          <cell r="D5791">
            <v>6610000</v>
          </cell>
        </row>
        <row r="5792">
          <cell r="A5792" t="str">
            <v>204.213</v>
          </cell>
          <cell r="B5792" t="str">
            <v xml:space="preserve">m </v>
          </cell>
          <cell r="C5792" t="str">
            <v xml:space="preserve">Sert PVC içme su borusu (geçme. muflu, çap: 110 mm, 10 atü) </v>
          </cell>
          <cell r="D5792">
            <v>10640000</v>
          </cell>
        </row>
        <row r="5793">
          <cell r="A5793" t="str">
            <v>204.214</v>
          </cell>
          <cell r="B5793" t="str">
            <v xml:space="preserve">m </v>
          </cell>
          <cell r="C5793" t="str">
            <v xml:space="preserve">Sert PVC içme su borusu (geçme. muflu, çap: 125 mm, 4 atü) </v>
          </cell>
          <cell r="D5793">
            <v>6440000</v>
          </cell>
        </row>
        <row r="5794">
          <cell r="A5794" t="str">
            <v>204.215</v>
          </cell>
          <cell r="B5794" t="str">
            <v xml:space="preserve">m </v>
          </cell>
          <cell r="C5794" t="str">
            <v xml:space="preserve">Sert PVC içme su borusu (geçme. muflu, çap: 125 mm, 6 atü) </v>
          </cell>
          <cell r="D5794">
            <v>8670000</v>
          </cell>
        </row>
        <row r="5795">
          <cell r="A5795" t="str">
            <v>204.216</v>
          </cell>
          <cell r="B5795" t="str">
            <v xml:space="preserve">m </v>
          </cell>
          <cell r="C5795" t="str">
            <v xml:space="preserve">Sert PVC içme su borusu (geçme. muflu, çap: 125 mm, 10 atü) </v>
          </cell>
          <cell r="D5795">
            <v>13130000</v>
          </cell>
        </row>
        <row r="5796">
          <cell r="A5796" t="str">
            <v>204.217</v>
          </cell>
          <cell r="B5796" t="str">
            <v xml:space="preserve">m </v>
          </cell>
          <cell r="C5796" t="str">
            <v xml:space="preserve">Sert PVC içme su borusu (geçme. muflu, çap: 140 mm, 4 atü) </v>
          </cell>
          <cell r="D5796">
            <v>7680000</v>
          </cell>
        </row>
        <row r="5797">
          <cell r="A5797" t="str">
            <v>204.218</v>
          </cell>
          <cell r="B5797" t="str">
            <v xml:space="preserve">m </v>
          </cell>
          <cell r="C5797" t="str">
            <v xml:space="preserve">Sert PVC içme su borusu (geçme. muflu, çap: 140 mm, 6 atü) </v>
          </cell>
          <cell r="D5797">
            <v>10660000</v>
          </cell>
        </row>
        <row r="5798">
          <cell r="A5798" t="str">
            <v>204.219</v>
          </cell>
          <cell r="B5798" t="str">
            <v xml:space="preserve">m </v>
          </cell>
          <cell r="C5798" t="str">
            <v xml:space="preserve">Sert PVC içme su borusu (geçme. muflu, çap: 140 mm, 10 atü) </v>
          </cell>
          <cell r="D5798">
            <v>16360000</v>
          </cell>
        </row>
        <row r="5799">
          <cell r="A5799" t="str">
            <v>204.220</v>
          </cell>
          <cell r="B5799" t="str">
            <v xml:space="preserve">m </v>
          </cell>
          <cell r="C5799" t="str">
            <v xml:space="preserve">Sert PVC içme su borusu (geçme. muflu, çap: 160 mm, 4 atü) </v>
          </cell>
          <cell r="D5799">
            <v>9660000</v>
          </cell>
        </row>
        <row r="5800">
          <cell r="A5800" t="str">
            <v>204.221</v>
          </cell>
          <cell r="B5800" t="str">
            <v xml:space="preserve">m </v>
          </cell>
          <cell r="C5800" t="str">
            <v xml:space="preserve">Sert PVC içme su borusu (geçme. muflu, çap: 160 mm, 6 atü) </v>
          </cell>
          <cell r="D5800">
            <v>13630000</v>
          </cell>
        </row>
        <row r="5801">
          <cell r="A5801" t="str">
            <v>204.222</v>
          </cell>
          <cell r="B5801" t="str">
            <v xml:space="preserve">m </v>
          </cell>
          <cell r="C5801" t="str">
            <v xml:space="preserve">Sert PVC içme su borusu (geçme. muflu, çap: 160 mm, 10 atü) </v>
          </cell>
          <cell r="D5801">
            <v>21310000</v>
          </cell>
        </row>
        <row r="5802">
          <cell r="A5802" t="str">
            <v>204.223</v>
          </cell>
          <cell r="B5802" t="str">
            <v xml:space="preserve">m </v>
          </cell>
          <cell r="C5802" t="str">
            <v xml:space="preserve">Sert PVC içme su borusu (geçme. muflu, çap: 200 mm, 6 atü) </v>
          </cell>
          <cell r="D5802">
            <v>20840000</v>
          </cell>
        </row>
        <row r="5803">
          <cell r="A5803" t="str">
            <v>204.224</v>
          </cell>
          <cell r="B5803" t="str">
            <v xml:space="preserve">m </v>
          </cell>
          <cell r="C5803" t="str">
            <v xml:space="preserve">Sert PVC içme su borusu (geçme. muflu, çap: 200 mm, 10 atü) </v>
          </cell>
          <cell r="D5803">
            <v>32210000</v>
          </cell>
        </row>
        <row r="5804">
          <cell r="A5804" t="str">
            <v>204.225</v>
          </cell>
          <cell r="B5804" t="str">
            <v xml:space="preserve">m </v>
          </cell>
          <cell r="C5804" t="str">
            <v xml:space="preserve">Sert PVC içme su borusu (geçme. muflu, çap: 225 mm, 6 atü) </v>
          </cell>
          <cell r="D5804">
            <v>26020000</v>
          </cell>
        </row>
        <row r="5805">
          <cell r="A5805" t="str">
            <v>204.226</v>
          </cell>
          <cell r="B5805" t="str">
            <v xml:space="preserve">m </v>
          </cell>
          <cell r="C5805" t="str">
            <v xml:space="preserve">Sert PVC içme su borusu (geçme. muflu, çap: 225 mm, 10 atü) </v>
          </cell>
          <cell r="D5805">
            <v>40880000</v>
          </cell>
        </row>
        <row r="5806">
          <cell r="A5806" t="str">
            <v>204.227</v>
          </cell>
          <cell r="B5806" t="str">
            <v xml:space="preserve">m </v>
          </cell>
          <cell r="C5806" t="str">
            <v xml:space="preserve">Sert PVC içme su borusu (geçme. muflu, çap: 250 mm, 6 atü) </v>
          </cell>
          <cell r="D5806">
            <v>31960000</v>
          </cell>
        </row>
        <row r="5807">
          <cell r="A5807" t="str">
            <v>204.228</v>
          </cell>
          <cell r="B5807" t="str">
            <v xml:space="preserve">m </v>
          </cell>
          <cell r="C5807" t="str">
            <v xml:space="preserve">Sert PVC içme su borusu (geçme. muflu, çap: 250 mm, 10 atü) </v>
          </cell>
          <cell r="D5807">
            <v>49550000</v>
          </cell>
        </row>
        <row r="5808">
          <cell r="A5808" t="str">
            <v>204.229</v>
          </cell>
          <cell r="B5808" t="str">
            <v xml:space="preserve">m </v>
          </cell>
          <cell r="C5808" t="str">
            <v xml:space="preserve">Sert PVC içme su borusu (geçme. muflu, çap: 280 mm, 6 atü) </v>
          </cell>
          <cell r="D5808">
            <v>39640000</v>
          </cell>
        </row>
        <row r="5809">
          <cell r="A5809" t="str">
            <v>204.230</v>
          </cell>
          <cell r="B5809" t="str">
            <v xml:space="preserve">m </v>
          </cell>
          <cell r="C5809" t="str">
            <v xml:space="preserve">Sert PVC içme su borusu (geçme. muflu, çap: 280 mm, 10 atü) </v>
          </cell>
          <cell r="D5809">
            <v>63170000</v>
          </cell>
        </row>
        <row r="5810">
          <cell r="A5810" t="str">
            <v>204.231</v>
          </cell>
          <cell r="B5810" t="str">
            <v xml:space="preserve">m </v>
          </cell>
          <cell r="C5810" t="str">
            <v xml:space="preserve">Sert PVC içme su borusu (geçme. muflu, çap: 315 mm, 6 atü) </v>
          </cell>
          <cell r="D5810">
            <v>49550000</v>
          </cell>
        </row>
        <row r="5811">
          <cell r="A5811" t="str">
            <v>204.232</v>
          </cell>
          <cell r="B5811" t="str">
            <v xml:space="preserve">m </v>
          </cell>
          <cell r="C5811" t="str">
            <v xml:space="preserve">Sert PVC içme su borusu (geçme. muflu, çap: 315 mm, 10 atü) </v>
          </cell>
          <cell r="D5811">
            <v>73280000</v>
          </cell>
        </row>
        <row r="5812">
          <cell r="A5812" t="str">
            <v>204.233</v>
          </cell>
          <cell r="B5812" t="str">
            <v xml:space="preserve">m </v>
          </cell>
          <cell r="C5812" t="str">
            <v xml:space="preserve">Sert PVC içme su borusu (geçme.muflu, çap: 355 mm, 6 atü) </v>
          </cell>
          <cell r="D5812">
            <v>63920000</v>
          </cell>
        </row>
        <row r="5813">
          <cell r="A5813" t="str">
            <v>204.234</v>
          </cell>
          <cell r="B5813" t="str">
            <v xml:space="preserve">m </v>
          </cell>
          <cell r="C5813" t="str">
            <v xml:space="preserve">Sert PVC içme su borusu (geçme.muflu, çap: 355 mm, 10 atü) </v>
          </cell>
          <cell r="D5813">
            <v>99100000</v>
          </cell>
        </row>
        <row r="5814">
          <cell r="A5814" t="str">
            <v>204.235</v>
          </cell>
          <cell r="B5814" t="str">
            <v xml:space="preserve">m </v>
          </cell>
          <cell r="C5814" t="str">
            <v xml:space="preserve">Sert PVC içme su borusu (geçme.muflu, çap: 400 mm, 6 atü) </v>
          </cell>
          <cell r="D5814">
            <v>81010000</v>
          </cell>
        </row>
        <row r="5815">
          <cell r="A5815" t="str">
            <v>204.300</v>
          </cell>
          <cell r="B5815" t="str">
            <v xml:space="preserve">% </v>
          </cell>
          <cell r="C5815" t="str">
            <v xml:space="preserve">Yapıştırma ve geçme muflu boru montaj malzemesi bedeli (Ölçü: % ) </v>
          </cell>
          <cell r="D5815">
            <v>0</v>
          </cell>
        </row>
        <row r="5816">
          <cell r="A5816" t="str">
            <v>204.3000</v>
          </cell>
          <cell r="B5816" t="str">
            <v xml:space="preserve">m </v>
          </cell>
          <cell r="C5816" t="str">
            <v xml:space="preserve">Polipropilen temiz su boruları, (TSE-11451) (Ölçü :m. İhzarat: % 80). </v>
          </cell>
          <cell r="D5816">
            <v>0</v>
          </cell>
        </row>
        <row r="5817">
          <cell r="A5817" t="str">
            <v>204.301</v>
          </cell>
          <cell r="B5817">
            <v>0.25</v>
          </cell>
          <cell r="C5817" t="str">
            <v xml:space="preserve">Bina içinde döşenmesi halinde yapıştırma ve geçme muflu boru montaj malzemesi bedeli % 25 </v>
          </cell>
          <cell r="D5817">
            <v>0</v>
          </cell>
        </row>
        <row r="5818">
          <cell r="A5818" t="str">
            <v>204.302</v>
          </cell>
          <cell r="B5818">
            <v>0.2</v>
          </cell>
          <cell r="C5818" t="str">
            <v xml:space="preserve">Bina dışında kanallar içinde döşenmesi halinde yapıştırma ve geçme muflu boru montaj malzemesi bedeli % 20 </v>
          </cell>
          <cell r="D5818">
            <v>0</v>
          </cell>
        </row>
        <row r="5819">
          <cell r="A5819" t="str">
            <v>204.303</v>
          </cell>
          <cell r="B5819">
            <v>0.15</v>
          </cell>
          <cell r="C5819" t="str">
            <v xml:space="preserve">Bina dışında toprağa döşenmesi halinde yapıştırma ve geçme muflu boru montaj malzemesi bedeli % 15 </v>
          </cell>
          <cell r="D5819">
            <v>0</v>
          </cell>
        </row>
        <row r="5820">
          <cell r="A5820" t="str">
            <v>204.3100</v>
          </cell>
          <cell r="B5820" t="str">
            <v xml:space="preserve">m </v>
          </cell>
          <cell r="C5820" t="str">
            <v xml:space="preserve">PN. 20 polipropilen borular (Ölçü m.) </v>
          </cell>
          <cell r="D5820">
            <v>0</v>
          </cell>
        </row>
        <row r="5821">
          <cell r="A5821" t="str">
            <v>204.3101</v>
          </cell>
          <cell r="B5821" t="str">
            <v xml:space="preserve">m </v>
          </cell>
          <cell r="C5821" t="str">
            <v xml:space="preserve">PN 20 polipropilen boru 3/8", 16/2.7 mm </v>
          </cell>
          <cell r="D5821">
            <v>1930000</v>
          </cell>
        </row>
        <row r="5822">
          <cell r="A5822" t="str">
            <v>204.3102</v>
          </cell>
          <cell r="B5822" t="str">
            <v xml:space="preserve">m </v>
          </cell>
          <cell r="C5822" t="str">
            <v xml:space="preserve">Pn 20 polipropilen temiz su boru 1/2" 20/3,4 mm </v>
          </cell>
          <cell r="D5822">
            <v>2970000</v>
          </cell>
        </row>
        <row r="5823">
          <cell r="A5823" t="str">
            <v>204.3103</v>
          </cell>
          <cell r="B5823" t="str">
            <v xml:space="preserve">m </v>
          </cell>
          <cell r="C5823" t="str">
            <v xml:space="preserve">Pn 20 polipropilen temiz su boru 3/4" 25/4,2 mm </v>
          </cell>
          <cell r="D5823">
            <v>4160000</v>
          </cell>
        </row>
        <row r="5824">
          <cell r="A5824" t="str">
            <v>204.3104</v>
          </cell>
          <cell r="B5824" t="str">
            <v xml:space="preserve">m </v>
          </cell>
          <cell r="C5824" t="str">
            <v xml:space="preserve">Pn 20 polipropilen temiz su boru 1" 32/5,4 mm </v>
          </cell>
          <cell r="D5824">
            <v>5340000</v>
          </cell>
        </row>
        <row r="5825">
          <cell r="A5825" t="str">
            <v>204.3105</v>
          </cell>
          <cell r="B5825" t="str">
            <v xml:space="preserve">m </v>
          </cell>
          <cell r="C5825" t="str">
            <v xml:space="preserve">Pn 20 polipropilen boru 1 1/4" 40/6,7 mm </v>
          </cell>
          <cell r="D5825">
            <v>7720000</v>
          </cell>
        </row>
        <row r="5826">
          <cell r="A5826" t="str">
            <v>204.3106</v>
          </cell>
          <cell r="B5826" t="str">
            <v xml:space="preserve">m </v>
          </cell>
          <cell r="C5826" t="str">
            <v xml:space="preserve">Pn 20 polipropilen boru 1 1/2", 50/8.4 mm </v>
          </cell>
          <cell r="D5826">
            <v>11870000</v>
          </cell>
        </row>
        <row r="5827">
          <cell r="A5827" t="str">
            <v>204.3107</v>
          </cell>
          <cell r="B5827" t="str">
            <v xml:space="preserve">m </v>
          </cell>
          <cell r="C5827" t="str">
            <v xml:space="preserve">Pn 20 polipropilen boru 2", 63/10.5 mm </v>
          </cell>
          <cell r="D5827">
            <v>18990000</v>
          </cell>
        </row>
        <row r="5828">
          <cell r="A5828" t="str">
            <v>204.3108</v>
          </cell>
          <cell r="B5828" t="str">
            <v xml:space="preserve">m </v>
          </cell>
          <cell r="C5828" t="str">
            <v xml:space="preserve">Pn 20 polipropilen boru 2 1/2", 75/12.5 mm </v>
          </cell>
          <cell r="D5828">
            <v>27300000</v>
          </cell>
        </row>
        <row r="5829">
          <cell r="A5829" t="str">
            <v>204.3109</v>
          </cell>
          <cell r="B5829" t="str">
            <v xml:space="preserve">m </v>
          </cell>
          <cell r="C5829" t="str">
            <v xml:space="preserve">Pn 20 polipropilen boru 3", 90/15 mm </v>
          </cell>
          <cell r="D5829">
            <v>50440000</v>
          </cell>
        </row>
        <row r="5830">
          <cell r="A5830" t="str">
            <v>204.3110</v>
          </cell>
          <cell r="B5830" t="str">
            <v xml:space="preserve">m </v>
          </cell>
          <cell r="C5830" t="str">
            <v xml:space="preserve">Pn 20 polipropilen boru 4", 110/18.4 mm </v>
          </cell>
          <cell r="D5830">
            <v>74770000</v>
          </cell>
        </row>
        <row r="5831">
          <cell r="A5831" t="str">
            <v>204.3111</v>
          </cell>
          <cell r="B5831" t="str">
            <v xml:space="preserve">m </v>
          </cell>
          <cell r="C5831" t="str">
            <v xml:space="preserve">Pn 20 polipropilen boru 5", 125/20.9 mm </v>
          </cell>
          <cell r="D5831">
            <v>94950000</v>
          </cell>
        </row>
        <row r="5832">
          <cell r="A5832" t="str">
            <v>204.400</v>
          </cell>
          <cell r="B5832" t="str">
            <v xml:space="preserve">m </v>
          </cell>
          <cell r="C5832" t="str">
            <v xml:space="preserve">Sert PVC plastik pis su boruları (Geçme muflu): (Ölçü:m.)(TS 275). </v>
          </cell>
          <cell r="D5832">
            <v>0</v>
          </cell>
        </row>
        <row r="5833">
          <cell r="A5833" t="str">
            <v>204.401</v>
          </cell>
          <cell r="B5833" t="str">
            <v xml:space="preserve">m </v>
          </cell>
          <cell r="C5833" t="str">
            <v xml:space="preserve">Sert PVC pis su borusu (geçme muflu, çap: 50-40 mm, et kalınlığı 3 mm) </v>
          </cell>
          <cell r="D5833">
            <v>2190000</v>
          </cell>
        </row>
        <row r="5834">
          <cell r="A5834" t="str">
            <v>204.402</v>
          </cell>
          <cell r="B5834" t="str">
            <v xml:space="preserve">m </v>
          </cell>
          <cell r="C5834" t="str">
            <v xml:space="preserve">Sert PVC pis su borusu (geçme muflu, çap: 75-70 mm, et kalınlığı 3 mm) </v>
          </cell>
          <cell r="D5834">
            <v>3170000</v>
          </cell>
        </row>
        <row r="5835">
          <cell r="A5835" t="str">
            <v>204.403</v>
          </cell>
          <cell r="B5835" t="str">
            <v xml:space="preserve">m </v>
          </cell>
          <cell r="C5835" t="str">
            <v xml:space="preserve">Sert PVC pis su borusu (geçme muflu, çap: 100-110 mm, et kalınlığı 3 mm) </v>
          </cell>
          <cell r="D5835">
            <v>5600000</v>
          </cell>
        </row>
        <row r="5836">
          <cell r="A5836" t="str">
            <v>204.404</v>
          </cell>
          <cell r="B5836" t="str">
            <v xml:space="preserve">m </v>
          </cell>
          <cell r="C5836" t="str">
            <v xml:space="preserve">Sert PVC pis su borusu (geçme muflu, çap: 125 mm, et kalınlığı 3,2 mm) </v>
          </cell>
          <cell r="D5836">
            <v>6580000</v>
          </cell>
        </row>
        <row r="5837">
          <cell r="A5837" t="str">
            <v>204.405</v>
          </cell>
          <cell r="B5837" t="str">
            <v xml:space="preserve">m </v>
          </cell>
          <cell r="C5837" t="str">
            <v xml:space="preserve">Sert PVC pis su borusu (geçme muflu, çap: 160-150 mm, et kalınlığı 3,2 mm) </v>
          </cell>
          <cell r="D5837">
            <v>10720000</v>
          </cell>
        </row>
        <row r="5838">
          <cell r="A5838" t="str">
            <v>204.406</v>
          </cell>
          <cell r="B5838" t="str">
            <v xml:space="preserve">m </v>
          </cell>
          <cell r="C5838" t="str">
            <v xml:space="preserve">Sert PVC pis su borusu (geçme muflu, çap: 160 mm, et kalınlığı 3,8 mm) </v>
          </cell>
          <cell r="D5838">
            <v>14140000</v>
          </cell>
        </row>
        <row r="5839">
          <cell r="A5839" t="str">
            <v>204.407</v>
          </cell>
          <cell r="B5839" t="str">
            <v xml:space="preserve">m </v>
          </cell>
          <cell r="C5839" t="str">
            <v xml:space="preserve">Sert PVC pis su borusu (geçme muflu, çap: 200 mm, et k. 3,9 mm) </v>
          </cell>
          <cell r="D5839">
            <v>15840000</v>
          </cell>
        </row>
        <row r="5840">
          <cell r="A5840" t="str">
            <v>204.408</v>
          </cell>
          <cell r="B5840" t="str">
            <v xml:space="preserve">m </v>
          </cell>
          <cell r="C5840" t="str">
            <v xml:space="preserve">Sert PVC pis su borusu (geçme muflu, çap: 200 mm, et kalınlığı 4,9 mm) </v>
          </cell>
          <cell r="D5840">
            <v>20100000</v>
          </cell>
        </row>
        <row r="5841">
          <cell r="A5841" t="str">
            <v>204.409</v>
          </cell>
          <cell r="B5841" t="str">
            <v xml:space="preserve">m </v>
          </cell>
          <cell r="C5841" t="str">
            <v xml:space="preserve">Sert PVC pis su borusu (geçme muflu, çap: 250 mm, et kalınlığı 4,9 mm) </v>
          </cell>
          <cell r="D5841">
            <v>17160000</v>
          </cell>
        </row>
        <row r="5842">
          <cell r="A5842" t="str">
            <v>204.410</v>
          </cell>
          <cell r="B5842" t="str">
            <v xml:space="preserve">m </v>
          </cell>
          <cell r="C5842" t="str">
            <v xml:space="preserve">Hafif-sert polivinil klorürden (HPVC-U) plastik pis su boruları TS-12075 </v>
          </cell>
          <cell r="D5842">
            <v>0</v>
          </cell>
        </row>
        <row r="5843">
          <cell r="A5843" t="str">
            <v>204.411</v>
          </cell>
          <cell r="B5843" t="str">
            <v xml:space="preserve">m </v>
          </cell>
          <cell r="C5843" t="str">
            <v xml:space="preserve">Plastik pis su boruları dış çap 50 mm, et kalınlığı 3,2 mm </v>
          </cell>
          <cell r="D5843">
            <v>2680000</v>
          </cell>
        </row>
        <row r="5844">
          <cell r="A5844" t="str">
            <v>204.412</v>
          </cell>
          <cell r="B5844" t="str">
            <v xml:space="preserve">m </v>
          </cell>
          <cell r="C5844" t="str">
            <v xml:space="preserve">Plastik pis su boruları dış çap 70 mm, et kalınlığı 3,2 mm </v>
          </cell>
          <cell r="D5844">
            <v>3660000</v>
          </cell>
        </row>
        <row r="5845">
          <cell r="A5845" t="str">
            <v>204.413</v>
          </cell>
          <cell r="B5845" t="str">
            <v xml:space="preserve">m </v>
          </cell>
          <cell r="C5845" t="str">
            <v xml:space="preserve">Plastik pis su boruları dış çap 100 mm, et kalınlığı 3,2 mm </v>
          </cell>
          <cell r="D5845">
            <v>6090000</v>
          </cell>
        </row>
        <row r="5846">
          <cell r="A5846" t="str">
            <v>204.414</v>
          </cell>
          <cell r="B5846" t="str">
            <v xml:space="preserve">m </v>
          </cell>
          <cell r="C5846" t="str">
            <v xml:space="preserve">Plastik pis su boruları dış çap 125 mm, et kalınlığı 3,2 mm </v>
          </cell>
          <cell r="D5846">
            <v>7310000</v>
          </cell>
        </row>
        <row r="5847">
          <cell r="A5847" t="str">
            <v>204.415</v>
          </cell>
          <cell r="B5847" t="str">
            <v xml:space="preserve">m </v>
          </cell>
          <cell r="C5847" t="str">
            <v xml:space="preserve">Plastik pis su boruları dış çap 150 mm, et kalınlığı 4,0 mm </v>
          </cell>
          <cell r="D5847">
            <v>14130000</v>
          </cell>
        </row>
        <row r="5848">
          <cell r="A5848" t="str">
            <v>204.416</v>
          </cell>
          <cell r="B5848" t="str">
            <v xml:space="preserve">m </v>
          </cell>
          <cell r="C5848" t="str">
            <v xml:space="preserve">Plastik pis su boruları dış çap 200 mm, et kalınlığı 4,9 mm </v>
          </cell>
          <cell r="D5848">
            <v>16810000</v>
          </cell>
        </row>
        <row r="5849">
          <cell r="A5849" t="str">
            <v>204.500</v>
          </cell>
          <cell r="B5849" t="str">
            <v xml:space="preserve">% </v>
          </cell>
          <cell r="C5849" t="str">
            <v xml:space="preserve">Plastik pis su borusu montaj malzemesi bedeli.(Ölçü: % ). </v>
          </cell>
          <cell r="D5849">
            <v>0</v>
          </cell>
        </row>
        <row r="5850">
          <cell r="A5850" t="str">
            <v>204.501</v>
          </cell>
          <cell r="B5850">
            <v>0.25</v>
          </cell>
          <cell r="C5850" t="str">
            <v xml:space="preserve">Geçme muflu pis su plastik boru montaj malzemesi bedeli </v>
          </cell>
          <cell r="D5850">
            <v>0</v>
          </cell>
        </row>
        <row r="5851">
          <cell r="A5851" t="str">
            <v>204.502</v>
          </cell>
          <cell r="B5851">
            <v>0.1</v>
          </cell>
          <cell r="C5851" t="str">
            <v xml:space="preserve">Geçme muflu yağmur suyu plastik boru montaj malzemesi bedeli </v>
          </cell>
          <cell r="D5851">
            <v>0</v>
          </cell>
        </row>
        <row r="5852">
          <cell r="A5852" t="str">
            <v>204.600</v>
          </cell>
          <cell r="B5852" t="str">
            <v xml:space="preserve">m </v>
          </cell>
          <cell r="C5852" t="str">
            <v xml:space="preserve">Yumuşak polietilen basınçlı borular. (Ölçü:m (TS-418/2). </v>
          </cell>
          <cell r="D5852">
            <v>0</v>
          </cell>
        </row>
        <row r="5853">
          <cell r="A5853" t="str">
            <v>204.601</v>
          </cell>
          <cell r="B5853" t="str">
            <v xml:space="preserve">m </v>
          </cell>
          <cell r="C5853" t="str">
            <v xml:space="preserve">Yumuşak polietilen basınçlı boru (dış çap: 20 mm, 6 atü) </v>
          </cell>
          <cell r="D5853">
            <v>600000</v>
          </cell>
        </row>
        <row r="5854">
          <cell r="A5854" t="str">
            <v>204.602</v>
          </cell>
          <cell r="B5854" t="str">
            <v xml:space="preserve">m </v>
          </cell>
          <cell r="C5854" t="str">
            <v xml:space="preserve">Yumuşak polietilen basınçlı boru (dış çap: 20 mm, 10 atü) </v>
          </cell>
          <cell r="D5854">
            <v>710000</v>
          </cell>
        </row>
        <row r="5855">
          <cell r="A5855" t="str">
            <v>204.603</v>
          </cell>
          <cell r="B5855" t="str">
            <v xml:space="preserve">m </v>
          </cell>
          <cell r="C5855" t="str">
            <v xml:space="preserve">Yumuşak polietilen basınçlı boru (dış çap: 25 mm, 6 atü) </v>
          </cell>
          <cell r="D5855">
            <v>800000</v>
          </cell>
        </row>
        <row r="5856">
          <cell r="A5856" t="str">
            <v>204.604</v>
          </cell>
          <cell r="B5856" t="str">
            <v xml:space="preserve">m </v>
          </cell>
          <cell r="C5856" t="str">
            <v xml:space="preserve">Yumuşak polietilen basınçlı boru (dış çap: 25 mm, 10 atü) </v>
          </cell>
          <cell r="D5856">
            <v>1040000</v>
          </cell>
        </row>
        <row r="5857">
          <cell r="A5857" t="str">
            <v>204.605</v>
          </cell>
          <cell r="B5857" t="str">
            <v xml:space="preserve">m </v>
          </cell>
          <cell r="C5857" t="str">
            <v xml:space="preserve">Yumuşak polietilen basınçlı boru (dış çap: 32 mm, 6 atü) </v>
          </cell>
          <cell r="D5857">
            <v>1250000</v>
          </cell>
        </row>
        <row r="5858">
          <cell r="A5858" t="str">
            <v>204.606</v>
          </cell>
          <cell r="B5858" t="str">
            <v xml:space="preserve">m </v>
          </cell>
          <cell r="C5858" t="str">
            <v xml:space="preserve">Yumuşak polietilen basınçlı boru (dış çap: 32 mm, 10 atü) </v>
          </cell>
          <cell r="D5858">
            <v>1840000</v>
          </cell>
        </row>
        <row r="5859">
          <cell r="A5859" t="str">
            <v>204.607</v>
          </cell>
          <cell r="B5859" t="str">
            <v xml:space="preserve">m </v>
          </cell>
          <cell r="C5859" t="str">
            <v xml:space="preserve">Yumuşak polietilen basınçlı boru (dış çap: 40 mm, 6 atü) </v>
          </cell>
          <cell r="D5859">
            <v>1930000</v>
          </cell>
        </row>
        <row r="5860">
          <cell r="A5860" t="str">
            <v>204.608</v>
          </cell>
          <cell r="B5860" t="str">
            <v xml:space="preserve">m </v>
          </cell>
          <cell r="C5860" t="str">
            <v xml:space="preserve">Yumuşak polietilen basınçlı boru (dış çap: 40 mm, 10 atü) </v>
          </cell>
          <cell r="D5860">
            <v>2320000</v>
          </cell>
        </row>
        <row r="5861">
          <cell r="A5861" t="str">
            <v>204.609</v>
          </cell>
          <cell r="B5861" t="str">
            <v xml:space="preserve">m </v>
          </cell>
          <cell r="C5861" t="str">
            <v xml:space="preserve">Yumuşak polietilen basınçlı boru (dış çap: 50 mm, 6 atü) </v>
          </cell>
          <cell r="D5861">
            <v>2580000</v>
          </cell>
        </row>
        <row r="5862">
          <cell r="A5862" t="str">
            <v>204.610</v>
          </cell>
          <cell r="B5862" t="str">
            <v xml:space="preserve">m </v>
          </cell>
          <cell r="C5862" t="str">
            <v xml:space="preserve">Yumuşak polietilen basınçlı boru (dış çap: 50 mm, 10 atü) </v>
          </cell>
          <cell r="D5862">
            <v>3530000</v>
          </cell>
        </row>
        <row r="5863">
          <cell r="A5863" t="str">
            <v>204.611</v>
          </cell>
          <cell r="B5863" t="str">
            <v xml:space="preserve">m </v>
          </cell>
          <cell r="C5863" t="str">
            <v xml:space="preserve">Yumuşak polietilen basınçlı boru (dış çap: 63 mm, 6 atü) </v>
          </cell>
          <cell r="D5863">
            <v>3860000</v>
          </cell>
        </row>
        <row r="5864">
          <cell r="A5864" t="str">
            <v>204.612</v>
          </cell>
          <cell r="B5864" t="str">
            <v xml:space="preserve">m </v>
          </cell>
          <cell r="C5864" t="str">
            <v xml:space="preserve">Yumuşak polietilen basınçlı boru (dış çap: 63 mm, 10 atü) </v>
          </cell>
          <cell r="D5864">
            <v>5040000</v>
          </cell>
        </row>
        <row r="5865">
          <cell r="A5865" t="str">
            <v>204.613</v>
          </cell>
          <cell r="B5865" t="str">
            <v xml:space="preserve">m </v>
          </cell>
          <cell r="C5865" t="str">
            <v xml:space="preserve">Yumuşak polietilen basınçlı boru (dış çap: 75 mm, 6 atü) </v>
          </cell>
          <cell r="D5865">
            <v>5400000</v>
          </cell>
        </row>
        <row r="5866">
          <cell r="A5866" t="str">
            <v>204.614</v>
          </cell>
          <cell r="B5866" t="str">
            <v xml:space="preserve">m </v>
          </cell>
          <cell r="C5866" t="str">
            <v xml:space="preserve">Yumuşak polietilen basınçlı boru (dış çap: 75 mm, 10 atü) </v>
          </cell>
          <cell r="D5866">
            <v>6830000</v>
          </cell>
        </row>
        <row r="5867">
          <cell r="A5867" t="str">
            <v>204.615</v>
          </cell>
          <cell r="B5867" t="str">
            <v xml:space="preserve">m </v>
          </cell>
          <cell r="C5867" t="str">
            <v xml:space="preserve">Yumuşak polietilen basınçlı boru (dış çap: 90 mm, 6 atü) </v>
          </cell>
          <cell r="D5867">
            <v>7130000</v>
          </cell>
        </row>
        <row r="5868">
          <cell r="A5868" t="str">
            <v>204.616</v>
          </cell>
          <cell r="B5868" t="str">
            <v xml:space="preserve">m </v>
          </cell>
          <cell r="C5868" t="str">
            <v xml:space="preserve">Yumuşak polietilen basınçlı boru (dış çap: 90 mm, 10 atü) </v>
          </cell>
          <cell r="D5868">
            <v>9790000</v>
          </cell>
        </row>
        <row r="5869">
          <cell r="A5869" t="str">
            <v>204.617</v>
          </cell>
          <cell r="B5869" t="str">
            <v xml:space="preserve">m </v>
          </cell>
          <cell r="C5869" t="str">
            <v xml:space="preserve">Yumuşak polietilen basınçlı boru (dış çap: 110 mm, 6 atü) </v>
          </cell>
          <cell r="D5869">
            <v>10080000</v>
          </cell>
        </row>
        <row r="5870">
          <cell r="A5870" t="str">
            <v>204.618</v>
          </cell>
          <cell r="B5870" t="str">
            <v xml:space="preserve">m </v>
          </cell>
          <cell r="C5870" t="str">
            <v xml:space="preserve">Yumuşak polietilen basınçlı boru (dış çap: 110 mm, 10 atü) </v>
          </cell>
          <cell r="D5870">
            <v>16020000</v>
          </cell>
        </row>
        <row r="5871">
          <cell r="A5871" t="str">
            <v>204.619</v>
          </cell>
          <cell r="B5871" t="str">
            <v xml:space="preserve">m </v>
          </cell>
          <cell r="C5871" t="str">
            <v xml:space="preserve">Yumuşak polietilen basınçlı boru (dış çap: 125 mm, 6 atü) </v>
          </cell>
          <cell r="D5871">
            <v>19580000</v>
          </cell>
        </row>
        <row r="5872">
          <cell r="A5872" t="str">
            <v>204.620</v>
          </cell>
          <cell r="B5872" t="str">
            <v xml:space="preserve">m </v>
          </cell>
          <cell r="C5872" t="str">
            <v xml:space="preserve">Yumuşak polietilen basınçlı boru (dış çap: 125 mm, 10 atü) </v>
          </cell>
          <cell r="D5872">
            <v>20770000</v>
          </cell>
        </row>
        <row r="5873">
          <cell r="A5873" t="str">
            <v>204.621</v>
          </cell>
          <cell r="B5873" t="str">
            <v xml:space="preserve">m </v>
          </cell>
          <cell r="C5873" t="str">
            <v xml:space="preserve">Yumuşak polietilen basınçlı boru (dış çap: 140 mm, 6 atü) </v>
          </cell>
          <cell r="D5873">
            <v>22550000</v>
          </cell>
        </row>
        <row r="5874">
          <cell r="A5874" t="str">
            <v>204.800</v>
          </cell>
          <cell r="B5874" t="str">
            <v xml:space="preserve">m </v>
          </cell>
          <cell r="C5874" t="str">
            <v xml:space="preserve">Sert poiletilen basınçlı borular (kuvvetli) 10 Atmosfer (Ölçü:m) TS 418/1) </v>
          </cell>
          <cell r="D5874">
            <v>0</v>
          </cell>
        </row>
        <row r="5875">
          <cell r="A5875" t="str">
            <v>204.801</v>
          </cell>
          <cell r="B5875" t="str">
            <v xml:space="preserve">m </v>
          </cell>
          <cell r="C5875" t="str">
            <v xml:space="preserve">Sert polietilen basınçlı boru (dış çap: 20 mm, 10 atü) </v>
          </cell>
          <cell r="D5875">
            <v>740000</v>
          </cell>
        </row>
        <row r="5876">
          <cell r="A5876" t="str">
            <v>204.802</v>
          </cell>
          <cell r="B5876" t="str">
            <v xml:space="preserve">m </v>
          </cell>
          <cell r="C5876" t="str">
            <v xml:space="preserve">Sert polietilen basınçlı boru (dış çap: 25 mm, 10 atü) </v>
          </cell>
          <cell r="D5876">
            <v>1010000</v>
          </cell>
        </row>
        <row r="5877">
          <cell r="A5877" t="str">
            <v>204.803</v>
          </cell>
          <cell r="B5877" t="str">
            <v xml:space="preserve">m </v>
          </cell>
          <cell r="C5877" t="str">
            <v xml:space="preserve">Sert polietilen basınçlı boru (dış çap: 32 mm, 10 atü) </v>
          </cell>
          <cell r="D5877">
            <v>1350000</v>
          </cell>
        </row>
        <row r="5878">
          <cell r="A5878" t="str">
            <v>204.804</v>
          </cell>
          <cell r="B5878" t="str">
            <v xml:space="preserve">m </v>
          </cell>
          <cell r="C5878" t="str">
            <v xml:space="preserve">Sert polietilen basınçlı boru (dış çap: 40 mm, 10 atü) </v>
          </cell>
          <cell r="D5878">
            <v>2080000</v>
          </cell>
        </row>
        <row r="5879">
          <cell r="A5879" t="str">
            <v>204.805</v>
          </cell>
          <cell r="B5879" t="str">
            <v xml:space="preserve">m </v>
          </cell>
          <cell r="C5879" t="str">
            <v xml:space="preserve">Sert polietilen basınçlı boru (dış çap: 50 mm, 10 atü) </v>
          </cell>
          <cell r="D5879">
            <v>2670000</v>
          </cell>
        </row>
        <row r="5880">
          <cell r="A5880" t="str">
            <v>204.806</v>
          </cell>
          <cell r="B5880" t="str">
            <v xml:space="preserve">m </v>
          </cell>
          <cell r="C5880" t="str">
            <v xml:space="preserve">Sert polietilen basınçlı boru (dış çap: 63 mm, 10 atü) </v>
          </cell>
          <cell r="D5880">
            <v>4750000</v>
          </cell>
        </row>
        <row r="5881">
          <cell r="A5881" t="str">
            <v>204.807</v>
          </cell>
          <cell r="B5881" t="str">
            <v xml:space="preserve">m </v>
          </cell>
          <cell r="C5881" t="str">
            <v xml:space="preserve">Sert polietilen basınçlı boru (dış çap: 75 mm, 10 atü) </v>
          </cell>
          <cell r="D5881">
            <v>5940000</v>
          </cell>
        </row>
        <row r="5882">
          <cell r="A5882" t="str">
            <v>204.808</v>
          </cell>
          <cell r="B5882" t="str">
            <v xml:space="preserve">m </v>
          </cell>
          <cell r="C5882" t="str">
            <v xml:space="preserve">Sert polietilen basınçlı boru (dış çap: 90 mm, 10 atü) </v>
          </cell>
          <cell r="D5882">
            <v>9500000</v>
          </cell>
        </row>
        <row r="5883">
          <cell r="A5883" t="str">
            <v>204.809</v>
          </cell>
          <cell r="B5883" t="str">
            <v xml:space="preserve">m </v>
          </cell>
          <cell r="C5883" t="str">
            <v xml:space="preserve">Sert polietilen basınçlı boru (dış çap: 110 mm, 10 atü) </v>
          </cell>
          <cell r="D5883">
            <v>13650000</v>
          </cell>
        </row>
        <row r="5884">
          <cell r="A5884" t="str">
            <v>205.000</v>
          </cell>
          <cell r="B5884" t="str">
            <v xml:space="preserve">m </v>
          </cell>
          <cell r="C5884" t="str">
            <v xml:space="preserve">KURŞUN BORULAR:(İhzarat: % 60). </v>
          </cell>
          <cell r="D5884">
            <v>0</v>
          </cell>
        </row>
        <row r="5885">
          <cell r="A5885" t="str">
            <v>205.100</v>
          </cell>
          <cell r="B5885" t="str">
            <v xml:space="preserve">m </v>
          </cell>
          <cell r="C5885" t="str">
            <v xml:space="preserve">Akıntı kurşun borular:(Ölçü:m.) </v>
          </cell>
          <cell r="D5885">
            <v>0</v>
          </cell>
        </row>
        <row r="5886">
          <cell r="A5886" t="str">
            <v>205.101</v>
          </cell>
          <cell r="B5886" t="str">
            <v xml:space="preserve">m </v>
          </cell>
          <cell r="C5886" t="str">
            <v xml:space="preserve">Akıntı kurşun boru (iç çap/et kal: 30/2 mm, ağir.:2.3 kg/m) </v>
          </cell>
          <cell r="D5886">
            <v>3140000</v>
          </cell>
        </row>
        <row r="5887">
          <cell r="A5887" t="str">
            <v>205.102</v>
          </cell>
          <cell r="B5887" t="str">
            <v xml:space="preserve">m </v>
          </cell>
          <cell r="C5887" t="str">
            <v xml:space="preserve">Akıntı kurşun boru (iç çap/et kal: 40/2 mm, ağir.:3.0 kg/m) </v>
          </cell>
          <cell r="D5887">
            <v>4060000</v>
          </cell>
        </row>
        <row r="5888">
          <cell r="A5888" t="str">
            <v>205.103</v>
          </cell>
          <cell r="B5888" t="str">
            <v xml:space="preserve">m </v>
          </cell>
          <cell r="C5888" t="str">
            <v xml:space="preserve">Akıntı kurşun boru (iç çap/et kal: 50/2 mm, ağir.:3.7 kg/m) </v>
          </cell>
          <cell r="D5888">
            <v>4840000</v>
          </cell>
        </row>
        <row r="5889">
          <cell r="A5889" t="str">
            <v>205.104</v>
          </cell>
          <cell r="B5889" t="str">
            <v xml:space="preserve">m </v>
          </cell>
          <cell r="C5889" t="str">
            <v xml:space="preserve">Akıntı kurşun boru (iç çap/et kal: 70/2 mm, ağir.:5.1 kg/m) </v>
          </cell>
          <cell r="D5889">
            <v>6590000</v>
          </cell>
        </row>
        <row r="5890">
          <cell r="A5890" t="str">
            <v>205.105</v>
          </cell>
          <cell r="B5890" t="str">
            <v xml:space="preserve">m </v>
          </cell>
          <cell r="C5890" t="str">
            <v xml:space="preserve">Akıntı kurşun boru (iç çap/et kal: 100/2 mm, ağir.:7.3 kg/m) </v>
          </cell>
          <cell r="D5890">
            <v>8780000</v>
          </cell>
        </row>
        <row r="5891">
          <cell r="A5891" t="str">
            <v>205.106</v>
          </cell>
          <cell r="B5891" t="str">
            <v xml:space="preserve">m </v>
          </cell>
          <cell r="C5891" t="str">
            <v xml:space="preserve">Akıntı kurşun boru (iç çap/et kal:125/2.5 mm, ağir.:11.4 kg/m) </v>
          </cell>
          <cell r="D5891">
            <v>13170000</v>
          </cell>
        </row>
        <row r="5892">
          <cell r="A5892" t="str">
            <v>205.200</v>
          </cell>
          <cell r="B5892" t="str">
            <v xml:space="preserve">m </v>
          </cell>
          <cell r="C5892" t="str">
            <v xml:space="preserve">Basınçlı kurşun borular: (Ölçü : m.) </v>
          </cell>
          <cell r="D5892">
            <v>0</v>
          </cell>
        </row>
        <row r="5893">
          <cell r="A5893" t="str">
            <v>205.201</v>
          </cell>
          <cell r="B5893" t="str">
            <v xml:space="preserve">m </v>
          </cell>
          <cell r="C5893" t="str">
            <v xml:space="preserve">Basınçlı kurşun boru (iç çap/et kal: 10/2 mm, ağir.:0.9 kg/m) </v>
          </cell>
          <cell r="D5893">
            <v>1630000</v>
          </cell>
        </row>
        <row r="5894">
          <cell r="A5894" t="str">
            <v>205.202</v>
          </cell>
          <cell r="B5894" t="str">
            <v xml:space="preserve">m </v>
          </cell>
          <cell r="C5894" t="str">
            <v xml:space="preserve">Basınçlı kurşun boru (iç çap/et kal: 13/2 mm, ağir.:1.1 kg/m) </v>
          </cell>
          <cell r="D5894">
            <v>1860000</v>
          </cell>
        </row>
        <row r="5895">
          <cell r="A5895" t="str">
            <v>205.203</v>
          </cell>
          <cell r="B5895" t="str">
            <v xml:space="preserve">m </v>
          </cell>
          <cell r="C5895" t="str">
            <v xml:space="preserve">Basınçlı kurşun boru (iç çap/et kal:20/2.5 mm, ağir.:2.0 kg/m) </v>
          </cell>
          <cell r="D5895">
            <v>3290000</v>
          </cell>
        </row>
        <row r="5896">
          <cell r="A5896" t="str">
            <v>205.204</v>
          </cell>
          <cell r="B5896" t="str">
            <v xml:space="preserve">m </v>
          </cell>
          <cell r="C5896" t="str">
            <v xml:space="preserve">Basınçlı kurşun boru (iç çap/et kal:25/3.5 mm, ağir.:3.6 kg/m) </v>
          </cell>
          <cell r="D5896">
            <v>5500000</v>
          </cell>
        </row>
        <row r="5897">
          <cell r="A5897" t="str">
            <v>205.205</v>
          </cell>
          <cell r="B5897" t="str">
            <v xml:space="preserve">m </v>
          </cell>
          <cell r="C5897" t="str">
            <v xml:space="preserve">Basınçlı kurşun boru (iç çap/et kal:30/4.5 mm, ağir.:5.6 kg/m) </v>
          </cell>
          <cell r="D5897">
            <v>5930000</v>
          </cell>
        </row>
        <row r="5898">
          <cell r="A5898" t="str">
            <v>205.206</v>
          </cell>
          <cell r="B5898" t="str">
            <v xml:space="preserve">m </v>
          </cell>
          <cell r="C5898" t="str">
            <v xml:space="preserve">Basınçlı kurşun boru (iç çap/et kal:40/5.5 mm, ağir.:8.9 kg/m) </v>
          </cell>
          <cell r="D5898">
            <v>10980000</v>
          </cell>
        </row>
        <row r="5899">
          <cell r="A5899" t="str">
            <v>205.300</v>
          </cell>
          <cell r="B5899" t="str">
            <v xml:space="preserve">m </v>
          </cell>
          <cell r="C5899" t="str">
            <v xml:space="preserve">Basınçlı kurşun borular : (Ölçü:m.) </v>
          </cell>
          <cell r="D5899">
            <v>0</v>
          </cell>
        </row>
        <row r="5900">
          <cell r="A5900" t="str">
            <v>205.301</v>
          </cell>
          <cell r="B5900" t="str">
            <v xml:space="preserve">m </v>
          </cell>
          <cell r="C5900" t="str">
            <v xml:space="preserve">Basınçlı kurşun boru (iç çap/et kal: 10/2 mm, ağir.:0.9 kg/m) </v>
          </cell>
          <cell r="D5900">
            <v>1710000</v>
          </cell>
        </row>
        <row r="5901">
          <cell r="A5901" t="str">
            <v>205.302</v>
          </cell>
          <cell r="B5901" t="str">
            <v xml:space="preserve">m </v>
          </cell>
          <cell r="C5901" t="str">
            <v xml:space="preserve">Basınçlı kurşun boru (iç çap/et kal:13/2.5 mm, ağir.:1.4 kg/m) </v>
          </cell>
          <cell r="D5901">
            <v>2200000</v>
          </cell>
        </row>
        <row r="5902">
          <cell r="A5902" t="str">
            <v>205.303</v>
          </cell>
          <cell r="B5902" t="str">
            <v xml:space="preserve">m </v>
          </cell>
          <cell r="C5902" t="str">
            <v xml:space="preserve">Basınçlı kurşun boru (iç çap/et kal:20/3.5 mm, ağir.:2.9 kg/m) </v>
          </cell>
          <cell r="D5902">
            <v>4060000</v>
          </cell>
        </row>
        <row r="5903">
          <cell r="A5903" t="str">
            <v>205.304</v>
          </cell>
          <cell r="B5903" t="str">
            <v xml:space="preserve">m </v>
          </cell>
          <cell r="C5903" t="str">
            <v xml:space="preserve">Basınçlı kurşun boru (iç çap/et kal:25/4.5 mm, ağir.:4.7 kg/m) </v>
          </cell>
          <cell r="D5903">
            <v>6150000</v>
          </cell>
        </row>
        <row r="5904">
          <cell r="A5904" t="str">
            <v>205.305</v>
          </cell>
          <cell r="B5904" t="str">
            <v xml:space="preserve">m </v>
          </cell>
          <cell r="C5904" t="str">
            <v xml:space="preserve">Basınçlı kurşun boru (iç çap/et kal:30/5.5 mm, ağir.:7.0 kg/m) </v>
          </cell>
          <cell r="D5904">
            <v>9440000</v>
          </cell>
        </row>
        <row r="5905">
          <cell r="A5905" t="str">
            <v>205.306</v>
          </cell>
          <cell r="B5905" t="str">
            <v xml:space="preserve">m </v>
          </cell>
          <cell r="C5905" t="str">
            <v xml:space="preserve">Basınçlı kurşun boru (iç çap/et kal:40/7 mm, ağir.:11.7 kg/m) </v>
          </cell>
          <cell r="D5905">
            <v>14710000</v>
          </cell>
        </row>
        <row r="5906">
          <cell r="A5906" t="str">
            <v>206.000</v>
          </cell>
          <cell r="B5906" t="str">
            <v xml:space="preserve">m </v>
          </cell>
          <cell r="C5906" t="str">
            <v xml:space="preserve">BAKIR BORULAR : (İhzarat : % 60). </v>
          </cell>
          <cell r="D5906">
            <v>0</v>
          </cell>
        </row>
        <row r="5907">
          <cell r="A5907" t="str">
            <v>206.100</v>
          </cell>
          <cell r="B5907" t="str">
            <v xml:space="preserve">m </v>
          </cell>
          <cell r="C5907" t="str">
            <v xml:space="preserve">0.6 mm. et kalınlığında bakır boru : (Ölçü:m.) </v>
          </cell>
          <cell r="D5907">
            <v>0</v>
          </cell>
        </row>
        <row r="5908">
          <cell r="A5908" t="str">
            <v>206.200</v>
          </cell>
          <cell r="B5908" t="str">
            <v xml:space="preserve">m </v>
          </cell>
          <cell r="C5908" t="str">
            <v xml:space="preserve">0.8 mm. et kalınlığında bakır boru, (Ölçü:m.)f </v>
          </cell>
          <cell r="D5908">
            <v>0</v>
          </cell>
        </row>
        <row r="5909">
          <cell r="A5909" t="str">
            <v>206.201</v>
          </cell>
          <cell r="B5909" t="str">
            <v xml:space="preserve">m </v>
          </cell>
          <cell r="C5909" t="str">
            <v xml:space="preserve">Bakır boru (et kalınlığı 0.8 mm, dış çapı: 3 mm) </v>
          </cell>
          <cell r="D5909">
            <v>0</v>
          </cell>
        </row>
        <row r="5910">
          <cell r="A5910" t="str">
            <v>206.202</v>
          </cell>
          <cell r="B5910" t="str">
            <v xml:space="preserve">m </v>
          </cell>
          <cell r="C5910" t="str">
            <v xml:space="preserve">Bakır boru (et kalınlığı 0.8 mm, dış çapı: 4 mm) </v>
          </cell>
          <cell r="D5910">
            <v>0</v>
          </cell>
        </row>
        <row r="5911">
          <cell r="A5911" t="str">
            <v>206.203</v>
          </cell>
          <cell r="B5911" t="str">
            <v xml:space="preserve">m </v>
          </cell>
          <cell r="C5911" t="str">
            <v xml:space="preserve">Bakır boru (et kalınlığı 0.8 mm, dış çapı: 5 mm) </v>
          </cell>
          <cell r="D5911">
            <v>1190000</v>
          </cell>
        </row>
        <row r="5912">
          <cell r="A5912" t="str">
            <v>206.204</v>
          </cell>
          <cell r="B5912" t="str">
            <v xml:space="preserve">m </v>
          </cell>
          <cell r="C5912" t="str">
            <v xml:space="preserve">Bakır boru (et kalınlığı 0.8 mm, dış çapı: 6 mm) </v>
          </cell>
          <cell r="D5912">
            <v>1430000</v>
          </cell>
        </row>
        <row r="5913">
          <cell r="A5913" t="str">
            <v>206.205</v>
          </cell>
          <cell r="B5913" t="str">
            <v xml:space="preserve">m </v>
          </cell>
          <cell r="C5913" t="str">
            <v xml:space="preserve">Bakır boru (et kalınlığı 0.8 mm, dış çapı: 8 mm) </v>
          </cell>
          <cell r="D5913">
            <v>1810000</v>
          </cell>
        </row>
        <row r="5914">
          <cell r="A5914" t="str">
            <v>206.206</v>
          </cell>
          <cell r="B5914" t="str">
            <v xml:space="preserve">m </v>
          </cell>
          <cell r="C5914" t="str">
            <v xml:space="preserve">Bakır boru (et kalınlığı 0.8 mm, dış çapı: 10 mm) </v>
          </cell>
          <cell r="D5914">
            <v>2240000</v>
          </cell>
        </row>
        <row r="5915">
          <cell r="A5915" t="str">
            <v>206.207</v>
          </cell>
          <cell r="B5915" t="str">
            <v xml:space="preserve">m </v>
          </cell>
          <cell r="C5915" t="str">
            <v xml:space="preserve">Bakır boru (et kalınlığı 0.8 mm, dış çapı: 12 mm) </v>
          </cell>
          <cell r="D5915">
            <v>2420000</v>
          </cell>
        </row>
        <row r="5916">
          <cell r="A5916" t="str">
            <v>206.208</v>
          </cell>
          <cell r="B5916" t="str">
            <v xml:space="preserve">m </v>
          </cell>
          <cell r="C5916" t="str">
            <v xml:space="preserve">Bakır boru (et kalınlığı 0.8 mm, dış çapı: 14 mm) </v>
          </cell>
          <cell r="D5916">
            <v>2900000</v>
          </cell>
        </row>
        <row r="5917">
          <cell r="A5917" t="str">
            <v>206.209</v>
          </cell>
          <cell r="B5917" t="str">
            <v xml:space="preserve">m </v>
          </cell>
          <cell r="C5917" t="str">
            <v xml:space="preserve">Bakır boru (et kalınlığ1 0.8 mm, dış çapı: 16 mm) </v>
          </cell>
          <cell r="D5917">
            <v>3450000</v>
          </cell>
        </row>
        <row r="5918">
          <cell r="A5918" t="str">
            <v>206.210</v>
          </cell>
          <cell r="B5918" t="str">
            <v xml:space="preserve">m </v>
          </cell>
          <cell r="C5918" t="str">
            <v xml:space="preserve">Bakır boru (et kalınlığı 0.8 mm, dış çapı: 20 mm) </v>
          </cell>
          <cell r="D5918">
            <v>3800000</v>
          </cell>
        </row>
        <row r="5919">
          <cell r="A5919" t="str">
            <v>206.300</v>
          </cell>
          <cell r="B5919" t="str">
            <v xml:space="preserve">m </v>
          </cell>
          <cell r="C5919" t="str">
            <v xml:space="preserve">1 mm. et kalınlığında bakır boru. (Ölçü:m.) </v>
          </cell>
          <cell r="D5919">
            <v>0</v>
          </cell>
        </row>
        <row r="5920">
          <cell r="A5920" t="str">
            <v>206.301</v>
          </cell>
          <cell r="B5920" t="str">
            <v xml:space="preserve">m </v>
          </cell>
          <cell r="C5920" t="str">
            <v xml:space="preserve">Bakır boru (et kalınlığı 1 mm, dış çapı: 4 mm) </v>
          </cell>
          <cell r="D5920">
            <v>0</v>
          </cell>
        </row>
        <row r="5921">
          <cell r="A5921" t="str">
            <v>206.302</v>
          </cell>
          <cell r="B5921" t="str">
            <v xml:space="preserve">m </v>
          </cell>
          <cell r="C5921" t="str">
            <v xml:space="preserve">Bakır boru (et kalınlığı 1 mm, dış çapı: 5 mm) </v>
          </cell>
          <cell r="D5921">
            <v>1210000</v>
          </cell>
        </row>
        <row r="5922">
          <cell r="A5922" t="str">
            <v>206.303</v>
          </cell>
          <cell r="B5922" t="str">
            <v xml:space="preserve">m </v>
          </cell>
          <cell r="C5922" t="str">
            <v xml:space="preserve">Bakır boru (et kalınlığı 1 mm, dış çapı: 6 mm) </v>
          </cell>
          <cell r="D5922">
            <v>1610000</v>
          </cell>
        </row>
        <row r="5923">
          <cell r="A5923" t="str">
            <v>206.304</v>
          </cell>
          <cell r="B5923" t="str">
            <v xml:space="preserve">m </v>
          </cell>
          <cell r="C5923" t="str">
            <v xml:space="preserve">Bakır boru (et kalınlığı 1 mm, dış çapı: 8 mm) </v>
          </cell>
          <cell r="D5923">
            <v>2120000</v>
          </cell>
        </row>
        <row r="5924">
          <cell r="A5924" t="str">
            <v>206.305</v>
          </cell>
          <cell r="B5924" t="str">
            <v xml:space="preserve">m </v>
          </cell>
          <cell r="C5924" t="str">
            <v xml:space="preserve">Bakır boru (et kalınlığı 1 mm, dış çapı: 10 mm) </v>
          </cell>
          <cell r="D5924">
            <v>2530000</v>
          </cell>
        </row>
        <row r="5925">
          <cell r="A5925" t="str">
            <v>206.306</v>
          </cell>
          <cell r="B5925" t="str">
            <v xml:space="preserve">m </v>
          </cell>
          <cell r="C5925" t="str">
            <v xml:space="preserve">Bakır boru (et kalınlığı 1 mm, dış çapı: 12 mm) </v>
          </cell>
          <cell r="D5925">
            <v>3180000</v>
          </cell>
        </row>
        <row r="5926">
          <cell r="A5926" t="str">
            <v>206.307</v>
          </cell>
          <cell r="B5926" t="str">
            <v xml:space="preserve">m </v>
          </cell>
          <cell r="C5926" t="str">
            <v xml:space="preserve">Bakır boru (et kalınlığı 1 mm, dış çapı: 14 mm) </v>
          </cell>
          <cell r="D5926">
            <v>3800000</v>
          </cell>
        </row>
        <row r="5927">
          <cell r="A5927" t="str">
            <v>206.308</v>
          </cell>
          <cell r="B5927" t="str">
            <v xml:space="preserve">m </v>
          </cell>
          <cell r="C5927" t="str">
            <v xml:space="preserve">Bakır boru (et kalınlığı 1 mm, dış çapı: 15 mm) </v>
          </cell>
          <cell r="D5927">
            <v>4270000</v>
          </cell>
        </row>
        <row r="5928">
          <cell r="A5928" t="str">
            <v>206.309</v>
          </cell>
          <cell r="B5928" t="str">
            <v xml:space="preserve">m </v>
          </cell>
          <cell r="C5928" t="str">
            <v xml:space="preserve">Bakır boru (et kalınlığı 1 mm, dış çapı: 18 mm) </v>
          </cell>
          <cell r="D5928">
            <v>4750000</v>
          </cell>
        </row>
        <row r="5929">
          <cell r="A5929" t="str">
            <v>206.310</v>
          </cell>
          <cell r="B5929" t="str">
            <v xml:space="preserve">m </v>
          </cell>
          <cell r="C5929" t="str">
            <v xml:space="preserve">Bakır boru (et kalınlığı 1 mm, dış çapı: 20 mm) </v>
          </cell>
          <cell r="D5929">
            <v>5230000</v>
          </cell>
        </row>
        <row r="5930">
          <cell r="A5930" t="str">
            <v>206.311</v>
          </cell>
          <cell r="B5930" t="str">
            <v xml:space="preserve">m </v>
          </cell>
          <cell r="C5930" t="str">
            <v xml:space="preserve">Bakır boru (et kalınlığı 1 mm, dış çapı: 22 mm) </v>
          </cell>
          <cell r="D5930">
            <v>5700000</v>
          </cell>
        </row>
        <row r="5931">
          <cell r="A5931" t="str">
            <v>206.312</v>
          </cell>
          <cell r="B5931" t="str">
            <v xml:space="preserve">m </v>
          </cell>
          <cell r="C5931" t="str">
            <v xml:space="preserve">Bakır boru (et kalınlığı 1 mm, dış çapı: 25 mm) </v>
          </cell>
          <cell r="D5931">
            <v>6170000</v>
          </cell>
        </row>
        <row r="5932">
          <cell r="A5932" t="str">
            <v>206.313</v>
          </cell>
          <cell r="B5932" t="str">
            <v xml:space="preserve">m </v>
          </cell>
          <cell r="C5932" t="str">
            <v xml:space="preserve">Bakır boru (et kalınlığı 1 mm, dış çapı: 28 mm) </v>
          </cell>
          <cell r="D5932">
            <v>6650000</v>
          </cell>
        </row>
        <row r="5933">
          <cell r="A5933" t="str">
            <v>206.400</v>
          </cell>
          <cell r="B5933" t="str">
            <v xml:space="preserve">m </v>
          </cell>
          <cell r="C5933" t="str">
            <v xml:space="preserve">1.2 mm. et kalınlığında bakır boru (Ölçü:m.) </v>
          </cell>
          <cell r="D5933">
            <v>0</v>
          </cell>
        </row>
        <row r="5934">
          <cell r="A5934" t="str">
            <v>206.500</v>
          </cell>
          <cell r="B5934" t="str">
            <v xml:space="preserve">m </v>
          </cell>
          <cell r="C5934" t="str">
            <v xml:space="preserve">1,5 mm. et kalınlığında bakır boru: (Ölçü:m.) </v>
          </cell>
          <cell r="D5934">
            <v>0</v>
          </cell>
        </row>
        <row r="5935">
          <cell r="A5935" t="str">
            <v>206.501</v>
          </cell>
          <cell r="B5935" t="str">
            <v xml:space="preserve">m </v>
          </cell>
          <cell r="C5935" t="str">
            <v xml:space="preserve">Bakır boru (et kalınlığı 1.5 mm, dış çapı: 5 mm) </v>
          </cell>
          <cell r="D5935">
            <v>1810000</v>
          </cell>
        </row>
        <row r="5936">
          <cell r="A5936" t="str">
            <v>206.502</v>
          </cell>
          <cell r="B5936" t="str">
            <v xml:space="preserve">m </v>
          </cell>
          <cell r="C5936" t="str">
            <v xml:space="preserve">Bakır boru (et kalınlığı 1.5 mm, dış çapı: 6 mm) </v>
          </cell>
          <cell r="D5936">
            <v>2140000</v>
          </cell>
        </row>
        <row r="5937">
          <cell r="A5937" t="str">
            <v>206.503</v>
          </cell>
          <cell r="B5937" t="str">
            <v xml:space="preserve">m </v>
          </cell>
          <cell r="C5937" t="str">
            <v xml:space="preserve">Bakır boru (et kalınlığı 1.5 mm, dış çapı: 8 mm) </v>
          </cell>
          <cell r="D5937">
            <v>2850000</v>
          </cell>
        </row>
        <row r="5938">
          <cell r="A5938" t="str">
            <v>206.504</v>
          </cell>
          <cell r="B5938" t="str">
            <v xml:space="preserve">m </v>
          </cell>
          <cell r="C5938" t="str">
            <v xml:space="preserve">Bakır boru (et kalınlığı 1.5 mm, dış çapı: 10 mm) </v>
          </cell>
          <cell r="D5938">
            <v>3800000</v>
          </cell>
        </row>
        <row r="5939">
          <cell r="A5939" t="str">
            <v>206.505</v>
          </cell>
          <cell r="B5939" t="str">
            <v xml:space="preserve">m </v>
          </cell>
          <cell r="C5939" t="str">
            <v xml:space="preserve">Bakır boru (et kalınlığı 1.5 mm, dış çapı: 12 mm) </v>
          </cell>
          <cell r="D5939">
            <v>4270000</v>
          </cell>
        </row>
        <row r="5940">
          <cell r="A5940" t="str">
            <v>206.506</v>
          </cell>
          <cell r="B5940" t="str">
            <v xml:space="preserve">m </v>
          </cell>
          <cell r="C5940" t="str">
            <v xml:space="preserve">Bakır boru (et kalınlığı 1.5 mm, dış çapı: 16 mm) </v>
          </cell>
          <cell r="D5940">
            <v>5930000</v>
          </cell>
        </row>
        <row r="5941">
          <cell r="A5941" t="str">
            <v>206.507</v>
          </cell>
          <cell r="B5941" t="str">
            <v xml:space="preserve">m </v>
          </cell>
          <cell r="C5941" t="str">
            <v xml:space="preserve">Bakır boru (et kalınlığı 1.5 mm, dış çapı: 20 mm) </v>
          </cell>
          <cell r="D5941">
            <v>7120000</v>
          </cell>
        </row>
        <row r="5942">
          <cell r="A5942" t="str">
            <v>206.508</v>
          </cell>
          <cell r="B5942" t="str">
            <v xml:space="preserve">m </v>
          </cell>
          <cell r="C5942" t="str">
            <v xml:space="preserve">Bakır boru (et kalınlığı 1.5 mm, dış çapı: 22 mm) </v>
          </cell>
          <cell r="D5942">
            <v>8070000</v>
          </cell>
        </row>
        <row r="5943">
          <cell r="A5943" t="str">
            <v>206.509</v>
          </cell>
          <cell r="B5943" t="str">
            <v xml:space="preserve">m </v>
          </cell>
          <cell r="C5943" t="str">
            <v xml:space="preserve">Bakır boru (et kalınlığı 1.5 mm, dış çapı: 25 mm) </v>
          </cell>
          <cell r="D5943">
            <v>9020000</v>
          </cell>
        </row>
        <row r="5944">
          <cell r="A5944" t="str">
            <v>206.510</v>
          </cell>
          <cell r="B5944" t="str">
            <v xml:space="preserve">m </v>
          </cell>
          <cell r="C5944" t="str">
            <v xml:space="preserve">Bakır boru (et kalınlığı 1.5 mm, dış çapı: 28 mm) </v>
          </cell>
          <cell r="D5944">
            <v>10200000</v>
          </cell>
        </row>
        <row r="5945">
          <cell r="A5945" t="str">
            <v>206.511</v>
          </cell>
          <cell r="B5945" t="str">
            <v xml:space="preserve">m </v>
          </cell>
          <cell r="C5945" t="str">
            <v xml:space="preserve">Bakır boru (et kalınlığı 1.5 mm, dış çapı: 32 mm) </v>
          </cell>
          <cell r="D5945">
            <v>10920000</v>
          </cell>
        </row>
        <row r="5946">
          <cell r="A5946" t="str">
            <v>206.512</v>
          </cell>
          <cell r="B5946" t="str">
            <v xml:space="preserve">m </v>
          </cell>
          <cell r="C5946" t="str">
            <v xml:space="preserve">Bakır boru (et kalınlığı 1.5 mm, dış çapı: 35 mm) </v>
          </cell>
          <cell r="D5946">
            <v>12100000</v>
          </cell>
        </row>
        <row r="5947">
          <cell r="A5947" t="str">
            <v>206.513</v>
          </cell>
          <cell r="B5947" t="str">
            <v xml:space="preserve">m </v>
          </cell>
          <cell r="C5947" t="str">
            <v xml:space="preserve">Bakır boru (et kalınlığı 1.5 mm, dış çapı: 36 mm) </v>
          </cell>
          <cell r="D5947">
            <v>12580000</v>
          </cell>
        </row>
        <row r="5948">
          <cell r="A5948" t="str">
            <v>206.514</v>
          </cell>
          <cell r="B5948" t="str">
            <v xml:space="preserve">m </v>
          </cell>
          <cell r="C5948" t="str">
            <v xml:space="preserve">Bakır boru (et kalınlığı 1.5 mm, dış çapı: 40 mm) </v>
          </cell>
          <cell r="D5948">
            <v>13760000</v>
          </cell>
        </row>
        <row r="5949">
          <cell r="A5949" t="str">
            <v>206.515</v>
          </cell>
          <cell r="B5949" t="str">
            <v xml:space="preserve">m </v>
          </cell>
          <cell r="C5949" t="str">
            <v xml:space="preserve">Bakır boru (et kalınlığı 1.5 mm, dış çapı: 42 mm) </v>
          </cell>
          <cell r="D5949">
            <v>14950000</v>
          </cell>
        </row>
        <row r="5950">
          <cell r="A5950" t="str">
            <v>206.516</v>
          </cell>
          <cell r="B5950" t="str">
            <v xml:space="preserve">m </v>
          </cell>
          <cell r="C5950" t="str">
            <v xml:space="preserve">Bakır boru (et kalınlığı 1.5 mm, dış çapı: 50 mm) </v>
          </cell>
          <cell r="D5950">
            <v>16610000</v>
          </cell>
        </row>
        <row r="5951">
          <cell r="A5951" t="str">
            <v>206.517</v>
          </cell>
          <cell r="B5951" t="str">
            <v xml:space="preserve">m </v>
          </cell>
          <cell r="C5951" t="str">
            <v xml:space="preserve">Bakır boru (et kalınlığı 1.5 mm, dış çapı: 63 mm) </v>
          </cell>
          <cell r="D5951">
            <v>20880000</v>
          </cell>
        </row>
        <row r="5952">
          <cell r="A5952" t="str">
            <v>206.518</v>
          </cell>
          <cell r="B5952" t="str">
            <v xml:space="preserve">m </v>
          </cell>
          <cell r="C5952" t="str">
            <v xml:space="preserve">Bakır boru (et kalınlığı 1.5 mm, dış çapı: 80 mm) </v>
          </cell>
          <cell r="D5952">
            <v>25620000</v>
          </cell>
        </row>
        <row r="5953">
          <cell r="A5953" t="str">
            <v>206.519</v>
          </cell>
          <cell r="B5953" t="str">
            <v xml:space="preserve">m </v>
          </cell>
          <cell r="C5953" t="str">
            <v xml:space="preserve">Bakır boru (et kalınlığı 1.5 mm, dış çapı: 100 mm) </v>
          </cell>
          <cell r="D5953">
            <v>30840000</v>
          </cell>
        </row>
        <row r="5954">
          <cell r="A5954" t="str">
            <v>206.600</v>
          </cell>
          <cell r="B5954" t="str">
            <v xml:space="preserve">m </v>
          </cell>
          <cell r="C5954" t="str">
            <v xml:space="preserve">2,0 mm. et kalınlığında bakır boru : (Ölçü:m.) </v>
          </cell>
          <cell r="D5954">
            <v>0</v>
          </cell>
        </row>
        <row r="5955">
          <cell r="A5955" t="str">
            <v>206.601</v>
          </cell>
          <cell r="B5955" t="str">
            <v xml:space="preserve">m </v>
          </cell>
          <cell r="C5955" t="str">
            <v xml:space="preserve">Bakır boru (et kalınlığı 2 mm, dış çapı: 20 mm) </v>
          </cell>
          <cell r="D5955">
            <v>9490000</v>
          </cell>
        </row>
        <row r="5956">
          <cell r="A5956" t="str">
            <v>206.602</v>
          </cell>
          <cell r="B5956" t="str">
            <v xml:space="preserve">m </v>
          </cell>
          <cell r="C5956" t="str">
            <v xml:space="preserve">Bakır boru (et kalınlığı 2 mm, dış çapı: 25 mm) </v>
          </cell>
          <cell r="D5956">
            <v>11860000</v>
          </cell>
        </row>
        <row r="5957">
          <cell r="A5957" t="str">
            <v>206.603</v>
          </cell>
          <cell r="B5957" t="str">
            <v xml:space="preserve">m </v>
          </cell>
          <cell r="C5957" t="str">
            <v xml:space="preserve">Bakır boru (et kalınlığı 2 mm, dış çapı: 32 mm) </v>
          </cell>
          <cell r="D5957">
            <v>14710000</v>
          </cell>
        </row>
        <row r="5958">
          <cell r="A5958" t="str">
            <v>206.604</v>
          </cell>
          <cell r="B5958" t="str">
            <v xml:space="preserve">m </v>
          </cell>
          <cell r="C5958" t="str">
            <v xml:space="preserve">Bakır boru (et kalınlığı 2 mm, dış çapı: 40 mm) </v>
          </cell>
          <cell r="D5958">
            <v>18510000</v>
          </cell>
        </row>
        <row r="5959">
          <cell r="A5959" t="str">
            <v>206.605</v>
          </cell>
          <cell r="B5959" t="str">
            <v xml:space="preserve">m </v>
          </cell>
          <cell r="C5959" t="str">
            <v xml:space="preserve">Bakır boru (et kalınlığı 2 mm, dış çapı: 50 mm) </v>
          </cell>
          <cell r="D5959">
            <v>23720000</v>
          </cell>
        </row>
        <row r="5960">
          <cell r="A5960" t="str">
            <v>206.606</v>
          </cell>
          <cell r="B5960" t="str">
            <v xml:space="preserve">m </v>
          </cell>
          <cell r="C5960" t="str">
            <v xml:space="preserve">Bakır boru (et kalınlığı 2 mm, dış çapı: 63 mm) </v>
          </cell>
          <cell r="D5960">
            <v>29650000</v>
          </cell>
        </row>
        <row r="5961">
          <cell r="A5961" t="str">
            <v>206.607</v>
          </cell>
          <cell r="B5961" t="str">
            <v xml:space="preserve">m </v>
          </cell>
          <cell r="C5961" t="str">
            <v xml:space="preserve">Bakır boru (et kalınlığı 2 mm, dış çapı: 80 mm) </v>
          </cell>
          <cell r="D5961">
            <v>36770000</v>
          </cell>
        </row>
        <row r="5962">
          <cell r="A5962" t="str">
            <v>206.608</v>
          </cell>
          <cell r="B5962" t="str">
            <v xml:space="preserve">m </v>
          </cell>
          <cell r="C5962" t="str">
            <v xml:space="preserve">Bakır boru (et kalınlığı 2 mm, dış çapı: 100 mm) </v>
          </cell>
          <cell r="D5962">
            <v>44600000</v>
          </cell>
        </row>
        <row r="5963">
          <cell r="A5963" t="str">
            <v>206.609</v>
          </cell>
          <cell r="B5963" t="str">
            <v xml:space="preserve">m </v>
          </cell>
          <cell r="C5963" t="str">
            <v xml:space="preserve">Bakır boru (et kalınlığı 2 mm, dış çapı: 125 mm) </v>
          </cell>
          <cell r="D5963">
            <v>49810000</v>
          </cell>
        </row>
        <row r="5964">
          <cell r="A5964" t="str">
            <v>206.700</v>
          </cell>
          <cell r="B5964" t="str">
            <v xml:space="preserve">m </v>
          </cell>
          <cell r="C5964" t="str">
            <v xml:space="preserve">2,5 mm. et kalınlığında bakır boru:(Ölçü:m.) </v>
          </cell>
          <cell r="D5964">
            <v>0</v>
          </cell>
        </row>
        <row r="5965">
          <cell r="A5965" t="str">
            <v>206.701</v>
          </cell>
          <cell r="B5965" t="str">
            <v xml:space="preserve">m </v>
          </cell>
          <cell r="C5965" t="str">
            <v xml:space="preserve">Bakır boru (et kalınlığı 2.5 mm, dış çapı: 25 mm) </v>
          </cell>
          <cell r="D5965">
            <v>14240000</v>
          </cell>
        </row>
        <row r="5966">
          <cell r="A5966" t="str">
            <v>206.702</v>
          </cell>
          <cell r="B5966" t="str">
            <v xml:space="preserve">m </v>
          </cell>
          <cell r="C5966" t="str">
            <v xml:space="preserve">Bakır boru (et kalınlığı 2.5 mm, dış çapı: 32 mm) </v>
          </cell>
          <cell r="D5966">
            <v>17560000</v>
          </cell>
        </row>
        <row r="5967">
          <cell r="A5967" t="str">
            <v>206.703</v>
          </cell>
          <cell r="B5967" t="str">
            <v xml:space="preserve">m </v>
          </cell>
          <cell r="C5967" t="str">
            <v xml:space="preserve">Bakır boru (et kalınlığı 2.5 mm, dış çapı: 40 mm) </v>
          </cell>
          <cell r="D5967">
            <v>23010000</v>
          </cell>
        </row>
        <row r="5968">
          <cell r="A5968" t="str">
            <v>206.704</v>
          </cell>
          <cell r="B5968" t="str">
            <v xml:space="preserve">m </v>
          </cell>
          <cell r="C5968" t="str">
            <v xml:space="preserve">Bakır boru (et kalınlığı 2.5 mm, dış çapı: 50 mm) </v>
          </cell>
          <cell r="D5968">
            <v>28470000</v>
          </cell>
        </row>
        <row r="5969">
          <cell r="A5969" t="str">
            <v>206.705</v>
          </cell>
          <cell r="B5969" t="str">
            <v xml:space="preserve">m </v>
          </cell>
          <cell r="C5969" t="str">
            <v xml:space="preserve">Bakır boru (et kalınlığı 2.5 mm, dış çapı: 63 mm) </v>
          </cell>
          <cell r="D5969">
            <v>36770000</v>
          </cell>
        </row>
        <row r="5970">
          <cell r="A5970" t="str">
            <v>206.706</v>
          </cell>
          <cell r="B5970" t="str">
            <v xml:space="preserve">m </v>
          </cell>
          <cell r="C5970" t="str">
            <v xml:space="preserve">Bakır boru (et kalınlığı 2.5 mm, dış çapı: 80 mm) </v>
          </cell>
          <cell r="D5970">
            <v>46260000</v>
          </cell>
        </row>
        <row r="5971">
          <cell r="A5971" t="str">
            <v>206.707</v>
          </cell>
          <cell r="B5971" t="str">
            <v xml:space="preserve">m </v>
          </cell>
          <cell r="C5971" t="str">
            <v xml:space="preserve">Bakır boru (et kalınlığı 2.5 mm, dış çapı: 100 mm) </v>
          </cell>
          <cell r="D5971">
            <v>55750000</v>
          </cell>
        </row>
        <row r="5972">
          <cell r="A5972" t="str">
            <v>206.708</v>
          </cell>
          <cell r="B5972" t="str">
            <v xml:space="preserve">m </v>
          </cell>
          <cell r="C5972" t="str">
            <v xml:space="preserve">Bakır boru (et kalınlığı 2.5 mm, dış çapı: 125 mm) </v>
          </cell>
          <cell r="D5972">
            <v>56930000</v>
          </cell>
        </row>
        <row r="5973">
          <cell r="A5973" t="str">
            <v>206.709</v>
          </cell>
          <cell r="B5973" t="str">
            <v xml:space="preserve">m </v>
          </cell>
          <cell r="C5973" t="str">
            <v xml:space="preserve">Bakır boru (et kalınlığı 2.5 mm, dış çapı: 160 mm) </v>
          </cell>
          <cell r="D5973">
            <v>63080000</v>
          </cell>
        </row>
        <row r="5974">
          <cell r="A5974" t="str">
            <v>206.800</v>
          </cell>
          <cell r="B5974" t="str">
            <v xml:space="preserve">m </v>
          </cell>
          <cell r="C5974" t="str">
            <v xml:space="preserve">3 mm. et kalınlığında bakır boru:(Ölçü:m.) </v>
          </cell>
          <cell r="D5974">
            <v>0</v>
          </cell>
        </row>
        <row r="5975">
          <cell r="A5975" t="str">
            <v>206.801</v>
          </cell>
          <cell r="B5975" t="str">
            <v xml:space="preserve">m </v>
          </cell>
          <cell r="C5975" t="str">
            <v xml:space="preserve">Bakır boru (et kalınlığı 3 mm, dış çapı: 32 mm) </v>
          </cell>
          <cell r="D5975">
            <v>18980000</v>
          </cell>
        </row>
        <row r="5976">
          <cell r="A5976" t="str">
            <v>206.802</v>
          </cell>
          <cell r="B5976" t="str">
            <v xml:space="preserve">m </v>
          </cell>
          <cell r="C5976" t="str">
            <v xml:space="preserve">Bakır boru (et kalınlığı 3 mm, dış çapı: 40 mm) </v>
          </cell>
          <cell r="D5976">
            <v>26800000</v>
          </cell>
        </row>
        <row r="5977">
          <cell r="A5977" t="str">
            <v>206.803</v>
          </cell>
          <cell r="B5977" t="str">
            <v xml:space="preserve">m </v>
          </cell>
          <cell r="C5977" t="str">
            <v xml:space="preserve">Bakır boru (et kalınlığı 3 mm, dış çapı: 50 mm) </v>
          </cell>
          <cell r="D5977">
            <v>33920000</v>
          </cell>
        </row>
        <row r="5978">
          <cell r="A5978" t="str">
            <v>206.804</v>
          </cell>
          <cell r="B5978" t="str">
            <v xml:space="preserve">m </v>
          </cell>
          <cell r="C5978" t="str">
            <v xml:space="preserve">Bakır boru (et kalınlığı 3 mm, dış çapı: 63 mm) </v>
          </cell>
          <cell r="D5978">
            <v>43410000</v>
          </cell>
        </row>
        <row r="5979">
          <cell r="A5979" t="str">
            <v>206.805</v>
          </cell>
          <cell r="B5979" t="str">
            <v xml:space="preserve">m </v>
          </cell>
          <cell r="C5979" t="str">
            <v xml:space="preserve">Bakır boru (et kalınlığı 3 mm, dış çapı: 80 mm) </v>
          </cell>
          <cell r="D5979">
            <v>52190000</v>
          </cell>
        </row>
        <row r="5980">
          <cell r="A5980" t="str">
            <v>206.806</v>
          </cell>
          <cell r="B5980" t="str">
            <v xml:space="preserve">m </v>
          </cell>
          <cell r="C5980" t="str">
            <v xml:space="preserve">Bakır boru (et kalınlığı 3 mm, dış çapı: 100 mm) </v>
          </cell>
          <cell r="D5980">
            <v>54560000</v>
          </cell>
        </row>
        <row r="5981">
          <cell r="A5981" t="str">
            <v>206.807</v>
          </cell>
          <cell r="B5981" t="str">
            <v xml:space="preserve">m </v>
          </cell>
          <cell r="C5981" t="str">
            <v xml:space="preserve">Bakır boru (et kalınlığı 3 mm, dış çapı: 125 mm) </v>
          </cell>
          <cell r="D5981">
            <v>68790000</v>
          </cell>
        </row>
        <row r="5982">
          <cell r="A5982" t="str">
            <v>206.808</v>
          </cell>
          <cell r="B5982" t="str">
            <v xml:space="preserve">m </v>
          </cell>
          <cell r="C5982" t="str">
            <v xml:space="preserve">Bakır boru (et kalınlığı 3 mm, dış çapı: 160 mm) </v>
          </cell>
          <cell r="D5982">
            <v>71160000</v>
          </cell>
        </row>
        <row r="5983">
          <cell r="A5983" t="str">
            <v>206.900</v>
          </cell>
          <cell r="B5983" t="str">
            <v xml:space="preserve">% </v>
          </cell>
          <cell r="C5983" t="str">
            <v xml:space="preserve">Bakır boru montaj malzemesi:(Ölçü % ). </v>
          </cell>
          <cell r="D5983">
            <v>0</v>
          </cell>
        </row>
        <row r="5984">
          <cell r="A5984" t="str">
            <v>206.901</v>
          </cell>
          <cell r="B5984">
            <v>0.2</v>
          </cell>
          <cell r="C5984" t="str">
            <v xml:space="preserve">Vidalı fitinsli bağlama durumunda montaj malzemesi bedeli </v>
          </cell>
          <cell r="D5984">
            <v>0</v>
          </cell>
        </row>
        <row r="5985">
          <cell r="A5985" t="str">
            <v>206.902</v>
          </cell>
          <cell r="B5985">
            <v>0.25</v>
          </cell>
          <cell r="C5985" t="str">
            <v xml:space="preserve">Fosfor bakır alaşımı ile kaynak halinde fitings bedeli </v>
          </cell>
          <cell r="D5985">
            <v>0</v>
          </cell>
        </row>
        <row r="5986">
          <cell r="A5986" t="str">
            <v>207.000</v>
          </cell>
          <cell r="B5986" t="str">
            <v xml:space="preserve">Ad. </v>
          </cell>
          <cell r="C5986" t="str">
            <v xml:space="preserve">SOĞUK VEYA SICAK SU VANALARI: (Ölçü:Ad.:İhzarat: % 80). </v>
          </cell>
          <cell r="D5986">
            <v>0</v>
          </cell>
        </row>
        <row r="5987">
          <cell r="A5987" t="str">
            <v>207.100</v>
          </cell>
          <cell r="B5987" t="str">
            <v xml:space="preserve">Ad. </v>
          </cell>
          <cell r="C5987" t="str">
            <v xml:space="preserve">Sürgülü (şiber) ve glob vanaları, pirinç vidalı, preste imal edilmiş (TS 3147)ye göre boşaltmasız. </v>
          </cell>
          <cell r="D5987">
            <v>0</v>
          </cell>
        </row>
        <row r="5988">
          <cell r="A5988" t="str">
            <v>207.101</v>
          </cell>
          <cell r="B5988" t="str">
            <v xml:space="preserve">Ad. </v>
          </cell>
          <cell r="C5988" t="str">
            <v xml:space="preserve">Sürgülü ve glop vana-prinç vidalı preste imal (çap: 15 mm) </v>
          </cell>
          <cell r="D5988">
            <v>7950000</v>
          </cell>
        </row>
        <row r="5989">
          <cell r="A5989" t="str">
            <v>207.102</v>
          </cell>
          <cell r="B5989" t="str">
            <v xml:space="preserve">Ad. </v>
          </cell>
          <cell r="C5989" t="str">
            <v xml:space="preserve">Sürgülü ve glop vana-prinç vidalı preste imal (çap: 20 mm) </v>
          </cell>
          <cell r="D5989">
            <v>9930000</v>
          </cell>
        </row>
        <row r="5990">
          <cell r="A5990" t="str">
            <v>207.103</v>
          </cell>
          <cell r="B5990" t="str">
            <v xml:space="preserve">Ad. </v>
          </cell>
          <cell r="C5990" t="str">
            <v xml:space="preserve">Sürgülü ve glop vana-prinç vidalı preste imal (çap: 25 mm) </v>
          </cell>
          <cell r="D5990">
            <v>18760000</v>
          </cell>
        </row>
        <row r="5991">
          <cell r="A5991" t="str">
            <v>207.104</v>
          </cell>
          <cell r="B5991" t="str">
            <v xml:space="preserve">Ad. </v>
          </cell>
          <cell r="C5991" t="str">
            <v xml:space="preserve">Sürgülü ve glop vana-prinç vidalı preste imal (çap: 32 mm) </v>
          </cell>
          <cell r="D5991">
            <v>29800000</v>
          </cell>
        </row>
        <row r="5992">
          <cell r="A5992" t="str">
            <v>207.105</v>
          </cell>
          <cell r="B5992" t="str">
            <v xml:space="preserve">Ad. </v>
          </cell>
          <cell r="C5992" t="str">
            <v xml:space="preserve">Sürgülü ve glop vana-prinç vidalı preste imal (çap: 40 mm) </v>
          </cell>
          <cell r="D5992">
            <v>36380000</v>
          </cell>
        </row>
        <row r="5993">
          <cell r="A5993" t="str">
            <v>207.106</v>
          </cell>
          <cell r="B5993" t="str">
            <v xml:space="preserve">Ad. </v>
          </cell>
          <cell r="C5993" t="str">
            <v xml:space="preserve">Sürgülü ve glop vana-prinç vidalı preste imal (çap: 50 mm) </v>
          </cell>
          <cell r="D5993">
            <v>52970000</v>
          </cell>
        </row>
        <row r="5994">
          <cell r="A5994" t="str">
            <v>207.107</v>
          </cell>
          <cell r="B5994" t="str">
            <v xml:space="preserve">Ad. </v>
          </cell>
          <cell r="C5994" t="str">
            <v xml:space="preserve">Sürgülü ve glop vana-prinç vidalı preste imal (çap: 65 mm) </v>
          </cell>
          <cell r="D5994">
            <v>83870000</v>
          </cell>
        </row>
        <row r="5995">
          <cell r="A5995" t="str">
            <v>207.108</v>
          </cell>
          <cell r="B5995" t="str">
            <v xml:space="preserve">Ad. </v>
          </cell>
          <cell r="C5995" t="str">
            <v xml:space="preserve">Sürgülü ve glop vana-prinç vidalı preste imal (çap: 80 mm) </v>
          </cell>
          <cell r="D5995">
            <v>119180000</v>
          </cell>
        </row>
        <row r="5996">
          <cell r="A5996" t="str">
            <v>207.109</v>
          </cell>
          <cell r="B5996" t="str">
            <v xml:space="preserve">Ad. </v>
          </cell>
          <cell r="C5996" t="str">
            <v xml:space="preserve">Sürgülü ve glop vana-prinç vidalı preste imal (çap: 100 mm) </v>
          </cell>
          <cell r="D5996">
            <v>167990000</v>
          </cell>
        </row>
        <row r="5997">
          <cell r="A5997" t="str">
            <v>207.200</v>
          </cell>
          <cell r="B5997" t="str">
            <v xml:space="preserve">Ad. </v>
          </cell>
          <cell r="C5997" t="str">
            <v xml:space="preserve">Şiber vanalara ve kosva vanalara boşaltma musluğu ilavesi için ödenecek fark: </v>
          </cell>
          <cell r="D5997">
            <v>0</v>
          </cell>
        </row>
        <row r="5998">
          <cell r="A5998" t="str">
            <v>207.201</v>
          </cell>
          <cell r="B5998" t="str">
            <v xml:space="preserve">Ad. </v>
          </cell>
          <cell r="C5998" t="str">
            <v xml:space="preserve">Şiber ve kosva vanalara boşaltma mus. ilave farki (3/8") </v>
          </cell>
          <cell r="D5998">
            <v>220000</v>
          </cell>
        </row>
        <row r="5999">
          <cell r="A5999" t="str">
            <v>207.202</v>
          </cell>
          <cell r="B5999" t="str">
            <v xml:space="preserve">Ad. </v>
          </cell>
          <cell r="C5999" t="str">
            <v xml:space="preserve">Şiber ve kosva vanalara boşaltma mus. ilave farki (1/2") </v>
          </cell>
          <cell r="D5999">
            <v>220000</v>
          </cell>
        </row>
        <row r="6000">
          <cell r="A6000" t="str">
            <v>207.300</v>
          </cell>
          <cell r="B6000" t="str">
            <v xml:space="preserve">Ad. </v>
          </cell>
          <cell r="C6000" t="str">
            <v xml:space="preserve">Sürgülü (Şiber) vana; pirinç vidalı, kokil döküm boşaltmasız </v>
          </cell>
          <cell r="D6000">
            <v>0</v>
          </cell>
        </row>
        <row r="6001">
          <cell r="A6001" t="str">
            <v>207.301</v>
          </cell>
          <cell r="B6001" t="str">
            <v xml:space="preserve">Ad. </v>
          </cell>
          <cell r="C6001" t="str">
            <v xml:space="preserve">Sürgülü ve glop vana-prinç vidalı preste imal (çap: 15 mm) </v>
          </cell>
          <cell r="D6001">
            <v>0</v>
          </cell>
        </row>
        <row r="6002">
          <cell r="A6002" t="str">
            <v>207.302</v>
          </cell>
          <cell r="B6002" t="str">
            <v xml:space="preserve">Ad. </v>
          </cell>
          <cell r="C6002" t="str">
            <v xml:space="preserve">Sürgülü ve glop vana-prinç vidalı preste imal (çap: 20 mm) </v>
          </cell>
          <cell r="D6002">
            <v>0</v>
          </cell>
        </row>
        <row r="6003">
          <cell r="A6003" t="str">
            <v>207.303</v>
          </cell>
          <cell r="B6003" t="str">
            <v xml:space="preserve">Ad. </v>
          </cell>
          <cell r="C6003" t="str">
            <v xml:space="preserve">Sürgülü ve glop vana-prinç vidalı preste imal (çap: 25 mm) </v>
          </cell>
          <cell r="D6003">
            <v>0</v>
          </cell>
        </row>
        <row r="6004">
          <cell r="A6004" t="str">
            <v>207.304</v>
          </cell>
          <cell r="B6004" t="str">
            <v xml:space="preserve">Ad. </v>
          </cell>
          <cell r="C6004" t="str">
            <v xml:space="preserve">Sürgülü ve glop vana-prinç vidalı preste imal (çap: 32 mm) </v>
          </cell>
          <cell r="D6004">
            <v>0</v>
          </cell>
        </row>
        <row r="6005">
          <cell r="A6005" t="str">
            <v>207.305</v>
          </cell>
          <cell r="B6005" t="str">
            <v xml:space="preserve">Ad. </v>
          </cell>
          <cell r="C6005" t="str">
            <v xml:space="preserve">Sürgülü ve glop vana-prinç vidalı preste imal (çap: 40 mm) </v>
          </cell>
          <cell r="D6005">
            <v>0</v>
          </cell>
        </row>
        <row r="6006">
          <cell r="A6006" t="str">
            <v>207.306</v>
          </cell>
          <cell r="B6006" t="str">
            <v xml:space="preserve">Ad. </v>
          </cell>
          <cell r="C6006" t="str">
            <v xml:space="preserve">Sürgülü ve glop vana-prinç vidalı preste imal (çap: 50 mm) </v>
          </cell>
          <cell r="D6006">
            <v>0</v>
          </cell>
        </row>
        <row r="6007">
          <cell r="A6007" t="str">
            <v>207.307</v>
          </cell>
          <cell r="B6007" t="str">
            <v xml:space="preserve">Ad. </v>
          </cell>
          <cell r="C6007" t="str">
            <v xml:space="preserve">Sürgülü ve glop vana-prinç vidalı preste imal (çap: 65 mm) </v>
          </cell>
          <cell r="D6007">
            <v>0</v>
          </cell>
        </row>
        <row r="6008">
          <cell r="A6008" t="str">
            <v>207.308</v>
          </cell>
          <cell r="B6008" t="str">
            <v xml:space="preserve">Ad. </v>
          </cell>
          <cell r="C6008" t="str">
            <v xml:space="preserve">Sürgülü ve glop vana-prinç vidalı preste imal (çap: 80 mm) </v>
          </cell>
          <cell r="D6008">
            <v>0</v>
          </cell>
        </row>
        <row r="6009">
          <cell r="A6009" t="str">
            <v>207.309</v>
          </cell>
          <cell r="B6009" t="str">
            <v xml:space="preserve">Ad. </v>
          </cell>
          <cell r="C6009" t="str">
            <v xml:space="preserve">Sürgülü ve glop vana-prinç vidalı preste imal (çap: 100 mm) </v>
          </cell>
          <cell r="D6009">
            <v>0</v>
          </cell>
        </row>
        <row r="6010">
          <cell r="A6010" t="str">
            <v>207.400</v>
          </cell>
          <cell r="B6010" t="str">
            <v xml:space="preserve">Ad. </v>
          </cell>
          <cell r="C6010" t="str">
            <v xml:space="preserve">Sürgülü vana:Pik döküm flanşlı TS-444 veya TS457/1 e uygun </v>
          </cell>
          <cell r="D6010">
            <v>0</v>
          </cell>
        </row>
        <row r="6011">
          <cell r="A6011" t="str">
            <v>207.401</v>
          </cell>
          <cell r="B6011" t="str">
            <v xml:space="preserve">Ad. </v>
          </cell>
          <cell r="C6011" t="str">
            <v xml:space="preserve">Sürgülü vana-pik döküm flanslı (çap: 40 mm) </v>
          </cell>
          <cell r="D6011">
            <v>41940000</v>
          </cell>
        </row>
        <row r="6012">
          <cell r="A6012" t="str">
            <v>207.402</v>
          </cell>
          <cell r="B6012" t="str">
            <v xml:space="preserve">Ad. </v>
          </cell>
          <cell r="C6012" t="str">
            <v xml:space="preserve">Sürgülü vana-pik döküm flanslı (çap: 50 mm) </v>
          </cell>
          <cell r="D6012">
            <v>51640000</v>
          </cell>
        </row>
        <row r="6013">
          <cell r="A6013" t="str">
            <v>207.403</v>
          </cell>
          <cell r="B6013" t="str">
            <v xml:space="preserve">Ad. </v>
          </cell>
          <cell r="C6013" t="str">
            <v xml:space="preserve">Sürgülü vana-pik döküm flanslı (çap: 65 mm) </v>
          </cell>
          <cell r="D6013">
            <v>70620000</v>
          </cell>
        </row>
        <row r="6014">
          <cell r="A6014" t="str">
            <v>207.404</v>
          </cell>
          <cell r="B6014" t="str">
            <v xml:space="preserve">Ad. </v>
          </cell>
          <cell r="C6014" t="str">
            <v xml:space="preserve">Sürgülü vana-pik döküm flanslı (çap: 80 mm) </v>
          </cell>
          <cell r="D6014">
            <v>88280000</v>
          </cell>
        </row>
        <row r="6015">
          <cell r="A6015" t="str">
            <v>207.405</v>
          </cell>
          <cell r="B6015" t="str">
            <v xml:space="preserve">Ad. </v>
          </cell>
          <cell r="C6015" t="str">
            <v xml:space="preserve">Sürgülü vana-pik döküm flanslı (çap: 100 mm) </v>
          </cell>
          <cell r="D6015">
            <v>99300000</v>
          </cell>
        </row>
        <row r="6016">
          <cell r="A6016" t="str">
            <v>207.406</v>
          </cell>
          <cell r="B6016" t="str">
            <v xml:space="preserve">Ad. </v>
          </cell>
          <cell r="C6016" t="str">
            <v xml:space="preserve">Sürgülü vana-pik döküm flanslı (çap: 125 mm) </v>
          </cell>
          <cell r="D6016">
            <v>130220000</v>
          </cell>
        </row>
        <row r="6017">
          <cell r="A6017" t="str">
            <v>207.407</v>
          </cell>
          <cell r="B6017" t="str">
            <v xml:space="preserve">Ad. </v>
          </cell>
          <cell r="C6017" t="str">
            <v xml:space="preserve">Sürgülü vana-pik döküm flanslı (çap: 150 mm) </v>
          </cell>
          <cell r="D6017">
            <v>145660000</v>
          </cell>
        </row>
        <row r="6018">
          <cell r="A6018" t="str">
            <v>207.408</v>
          </cell>
          <cell r="B6018" t="str">
            <v xml:space="preserve">Ad. </v>
          </cell>
          <cell r="C6018" t="str">
            <v xml:space="preserve">Sürgülü vana-pik döküm flanslı (çap: 200 mm) </v>
          </cell>
          <cell r="D6018">
            <v>242760000</v>
          </cell>
        </row>
        <row r="6019">
          <cell r="A6019" t="str">
            <v>207.409</v>
          </cell>
          <cell r="B6019" t="str">
            <v xml:space="preserve">Ad. </v>
          </cell>
          <cell r="C6019" t="str">
            <v xml:space="preserve">Sürgülü vana-pik döküm flanslı (çap: 250 mm) </v>
          </cell>
          <cell r="D6019">
            <v>375170000</v>
          </cell>
        </row>
        <row r="6020">
          <cell r="A6020" t="str">
            <v>207.410</v>
          </cell>
          <cell r="B6020" t="str">
            <v xml:space="preserve">Ad. </v>
          </cell>
          <cell r="C6020" t="str">
            <v xml:space="preserve">Sürgülü vana-pik döküm flanslı (çap: 300 mm) </v>
          </cell>
          <cell r="D6020">
            <v>529650000</v>
          </cell>
        </row>
        <row r="6021">
          <cell r="A6021" t="str">
            <v>207.411</v>
          </cell>
          <cell r="B6021" t="str">
            <v xml:space="preserve">Ad. </v>
          </cell>
          <cell r="C6021" t="str">
            <v xml:space="preserve">Sürgülü vana-pik döküm flanslı (çap: 350 mm) </v>
          </cell>
          <cell r="D6021">
            <v>706200000</v>
          </cell>
        </row>
        <row r="6022">
          <cell r="A6022" t="str">
            <v>207.412</v>
          </cell>
          <cell r="B6022" t="str">
            <v xml:space="preserve">Ad. </v>
          </cell>
          <cell r="C6022" t="str">
            <v xml:space="preserve">Sürgülü vana-pik döküm flanslı (çap: 400 mm) </v>
          </cell>
          <cell r="D6022">
            <v>882750000</v>
          </cell>
        </row>
        <row r="6023">
          <cell r="A6023" t="str">
            <v>207.413</v>
          </cell>
          <cell r="B6023" t="str">
            <v xml:space="preserve">Ad. </v>
          </cell>
          <cell r="C6023" t="str">
            <v xml:space="preserve">Sürgülü vana-pik döküm flanslı (çap: 500 mm) </v>
          </cell>
          <cell r="D6023">
            <v>1544820000</v>
          </cell>
        </row>
        <row r="6024">
          <cell r="A6024" t="str">
            <v>207.414</v>
          </cell>
          <cell r="B6024" t="str">
            <v xml:space="preserve">Ad. </v>
          </cell>
          <cell r="C6024" t="str">
            <v xml:space="preserve">Sürgülü vana-pik döküm flanslı (çap: 600 mm) </v>
          </cell>
          <cell r="D6024">
            <v>1655160000</v>
          </cell>
        </row>
        <row r="6025">
          <cell r="A6025" t="str">
            <v>207.500</v>
          </cell>
          <cell r="B6025" t="str">
            <v xml:space="preserve">Ad. </v>
          </cell>
          <cell r="C6025" t="str">
            <v xml:space="preserve">Sürgülü vana: Pik döküm, flanşlı: TS, 457/2.1 e uy.diğ. öz.207-400 ün aynı, PN 10. </v>
          </cell>
          <cell r="D6025">
            <v>0</v>
          </cell>
        </row>
        <row r="6026">
          <cell r="A6026" t="str">
            <v>207.501</v>
          </cell>
          <cell r="B6026" t="str">
            <v xml:space="preserve">Ad. </v>
          </cell>
          <cell r="C6026" t="str">
            <v xml:space="preserve">Sürgülü vana-pik döküm flanslı (çap: 40 mm) </v>
          </cell>
          <cell r="D6026">
            <v>61440000</v>
          </cell>
        </row>
        <row r="6027">
          <cell r="A6027" t="str">
            <v>207.502</v>
          </cell>
          <cell r="B6027" t="str">
            <v xml:space="preserve">Ad. </v>
          </cell>
          <cell r="C6027" t="str">
            <v xml:space="preserve">Sürgülü vana-pik döküm flanslı (çap: 50 mm) </v>
          </cell>
          <cell r="D6027">
            <v>67800000</v>
          </cell>
        </row>
        <row r="6028">
          <cell r="A6028" t="str">
            <v>207.503</v>
          </cell>
          <cell r="B6028" t="str">
            <v xml:space="preserve">Ad. </v>
          </cell>
          <cell r="C6028" t="str">
            <v xml:space="preserve">Sürgülü vana-pik döküm flanslı (çap: 65 mm) </v>
          </cell>
          <cell r="D6028">
            <v>88990000</v>
          </cell>
        </row>
        <row r="6029">
          <cell r="A6029" t="str">
            <v>207.504</v>
          </cell>
          <cell r="B6029" t="str">
            <v xml:space="preserve">Ad. </v>
          </cell>
          <cell r="C6029" t="str">
            <v xml:space="preserve">Sürgülü vana-pik döküm flanslı (çap: 80 mm) </v>
          </cell>
          <cell r="D6029">
            <v>105930000</v>
          </cell>
        </row>
        <row r="6030">
          <cell r="A6030" t="str">
            <v>207.505</v>
          </cell>
          <cell r="B6030" t="str">
            <v xml:space="preserve">Ad. </v>
          </cell>
          <cell r="C6030" t="str">
            <v xml:space="preserve">Sürgülü vana-pik döküm flanslı (çap: 100 mm) </v>
          </cell>
          <cell r="D6030">
            <v>133480000</v>
          </cell>
        </row>
        <row r="6031">
          <cell r="A6031" t="str">
            <v>207.506</v>
          </cell>
          <cell r="B6031" t="str">
            <v xml:space="preserve">Ad. </v>
          </cell>
          <cell r="C6031" t="str">
            <v xml:space="preserve">Sürgülü vana-pik döküm flanslı (çap: 125 mm) </v>
          </cell>
          <cell r="D6031">
            <v>175850000</v>
          </cell>
        </row>
        <row r="6032">
          <cell r="A6032" t="str">
            <v>207.507</v>
          </cell>
          <cell r="B6032" t="str">
            <v xml:space="preserve">Ad. </v>
          </cell>
          <cell r="C6032" t="str">
            <v xml:space="preserve">Sürgülü vana-pik döküm flanslı (çap: 150 mm) </v>
          </cell>
          <cell r="D6032">
            <v>205510000</v>
          </cell>
        </row>
        <row r="6033">
          <cell r="A6033" t="str">
            <v>207.508</v>
          </cell>
          <cell r="B6033" t="str">
            <v xml:space="preserve">Ad. </v>
          </cell>
          <cell r="C6033" t="str">
            <v xml:space="preserve">Sürgülü vana-pik döküm flanslı (çap: 200 mm) </v>
          </cell>
          <cell r="D6033">
            <v>355930000</v>
          </cell>
        </row>
        <row r="6034">
          <cell r="A6034" t="str">
            <v>207.509</v>
          </cell>
          <cell r="B6034" t="str">
            <v xml:space="preserve">Ad. </v>
          </cell>
          <cell r="C6034" t="str">
            <v xml:space="preserve">Sürgülü vana-pik döküm flanslı (çap: 250 mm) </v>
          </cell>
          <cell r="D6034">
            <v>550840000</v>
          </cell>
        </row>
        <row r="6035">
          <cell r="A6035" t="str">
            <v>207.510</v>
          </cell>
          <cell r="B6035" t="str">
            <v xml:space="preserve">Ad. </v>
          </cell>
          <cell r="C6035" t="str">
            <v xml:space="preserve">Sürgülü vana-pik döküm flanslı (çap: 300 mm) </v>
          </cell>
          <cell r="D6035">
            <v>783890000</v>
          </cell>
        </row>
        <row r="6036">
          <cell r="A6036" t="str">
            <v>207.511</v>
          </cell>
          <cell r="B6036" t="str">
            <v xml:space="preserve">Ad. </v>
          </cell>
          <cell r="C6036" t="str">
            <v xml:space="preserve">Sürgülü vana-pik döküm flanslı (çap: 350 mm) </v>
          </cell>
          <cell r="D6036">
            <v>1101680000</v>
          </cell>
        </row>
        <row r="6037">
          <cell r="A6037" t="str">
            <v>207.512</v>
          </cell>
          <cell r="B6037" t="str">
            <v xml:space="preserve">Ad. </v>
          </cell>
          <cell r="C6037" t="str">
            <v xml:space="preserve">Sürgülü vana-pik döküm flanslı (çap: 400 mm) </v>
          </cell>
          <cell r="D6037">
            <v>1525400000</v>
          </cell>
        </row>
        <row r="6038">
          <cell r="A6038" t="str">
            <v>207.513</v>
          </cell>
          <cell r="B6038" t="str">
            <v xml:space="preserve">Ad. </v>
          </cell>
          <cell r="C6038" t="str">
            <v xml:space="preserve">Sürgülü vana-pik döküm flanslı (çap: 500 mm) </v>
          </cell>
          <cell r="D6038">
            <v>2521140000</v>
          </cell>
        </row>
        <row r="6039">
          <cell r="A6039" t="str">
            <v>207.514</v>
          </cell>
          <cell r="B6039" t="str">
            <v xml:space="preserve">Ad. </v>
          </cell>
          <cell r="C6039" t="str">
            <v xml:space="preserve">Sürgülü vana-pik döküm flanslı (çap: 600 mm) </v>
          </cell>
          <cell r="D6039">
            <v>2796560000</v>
          </cell>
        </row>
        <row r="6040">
          <cell r="A6040" t="str">
            <v>207.600</v>
          </cell>
          <cell r="B6040" t="str">
            <v xml:space="preserve">Ad. </v>
          </cell>
          <cell r="C6040" t="str">
            <v xml:space="preserve">Kosva vana (kolon mus.), pirinç, vidalı, preste imal edil., TS-156/6 ye uy.boş. </v>
          </cell>
          <cell r="D6040">
            <v>0</v>
          </cell>
        </row>
        <row r="6041">
          <cell r="A6041" t="str">
            <v>207.601</v>
          </cell>
          <cell r="B6041" t="str">
            <v xml:space="preserve">Ad. </v>
          </cell>
          <cell r="C6041" t="str">
            <v xml:space="preserve">Kosva vana-preste imal edilmiş(çap: 15 mm) </v>
          </cell>
          <cell r="D6041">
            <v>11040000</v>
          </cell>
        </row>
        <row r="6042">
          <cell r="A6042" t="str">
            <v>207.602</v>
          </cell>
          <cell r="B6042" t="str">
            <v xml:space="preserve">Ad. </v>
          </cell>
          <cell r="C6042" t="str">
            <v xml:space="preserve">Kosva vana-preste imal edilmiş(çap: 20 mm) </v>
          </cell>
          <cell r="D6042">
            <v>12800000</v>
          </cell>
        </row>
        <row r="6043">
          <cell r="A6043" t="str">
            <v>207.603</v>
          </cell>
          <cell r="B6043" t="str">
            <v xml:space="preserve">Ad. </v>
          </cell>
          <cell r="C6043" t="str">
            <v xml:space="preserve">Kosva vana-preste imal edilmiş(çap: 25 mm) </v>
          </cell>
          <cell r="D6043">
            <v>19870000</v>
          </cell>
        </row>
        <row r="6044">
          <cell r="A6044" t="str">
            <v>207.604</v>
          </cell>
          <cell r="B6044" t="str">
            <v xml:space="preserve">Ad. </v>
          </cell>
          <cell r="C6044" t="str">
            <v xml:space="preserve">Kosva vana-preste imal edilmiş(çap: 32 mm) </v>
          </cell>
          <cell r="D6044">
            <v>31780000</v>
          </cell>
        </row>
        <row r="6045">
          <cell r="A6045" t="str">
            <v>207.605</v>
          </cell>
          <cell r="B6045" t="str">
            <v xml:space="preserve">Ad. </v>
          </cell>
          <cell r="C6045" t="str">
            <v xml:space="preserve">Kosva vana-preste imal edilmiş(çap: 40 mm) </v>
          </cell>
          <cell r="D6045">
            <v>37080000</v>
          </cell>
        </row>
        <row r="6046">
          <cell r="A6046" t="str">
            <v>207.606</v>
          </cell>
          <cell r="B6046" t="str">
            <v xml:space="preserve">Ad. </v>
          </cell>
          <cell r="C6046" t="str">
            <v xml:space="preserve">Kosva vana-preste imal edilmiş(çap: 50 mm) </v>
          </cell>
          <cell r="D6046">
            <v>52970000</v>
          </cell>
        </row>
        <row r="6047">
          <cell r="A6047" t="str">
            <v>207.800</v>
          </cell>
          <cell r="B6047" t="str">
            <v xml:space="preserve">Ad. </v>
          </cell>
          <cell r="C6047" t="str">
            <v xml:space="preserve">Kosva vana (kolon musluğu), pirinç, vidalı, kokil döküm boşaltmasız </v>
          </cell>
          <cell r="D6047">
            <v>0</v>
          </cell>
        </row>
        <row r="6048">
          <cell r="A6048" t="str">
            <v>207.801</v>
          </cell>
          <cell r="B6048" t="str">
            <v xml:space="preserve">Ad. </v>
          </cell>
          <cell r="C6048" t="str">
            <v xml:space="preserve">Kosva vana-preste imal edilmiş(çap: 15 mm) </v>
          </cell>
          <cell r="D6048">
            <v>0</v>
          </cell>
        </row>
        <row r="6049">
          <cell r="A6049" t="str">
            <v>207.802</v>
          </cell>
          <cell r="B6049" t="str">
            <v xml:space="preserve">Ad. </v>
          </cell>
          <cell r="C6049" t="str">
            <v xml:space="preserve">Kosva vana-preste imal edilmiş(çap: 20 mm) </v>
          </cell>
          <cell r="D6049">
            <v>0</v>
          </cell>
        </row>
        <row r="6050">
          <cell r="A6050" t="str">
            <v>207.803</v>
          </cell>
          <cell r="B6050" t="str">
            <v xml:space="preserve">Ad. </v>
          </cell>
          <cell r="C6050" t="str">
            <v xml:space="preserve">Kosva vana-preste imal edilmiş(çap: 25 mm) </v>
          </cell>
          <cell r="D6050">
            <v>0</v>
          </cell>
        </row>
        <row r="6051">
          <cell r="A6051" t="str">
            <v>207.804</v>
          </cell>
          <cell r="B6051" t="str">
            <v xml:space="preserve">Ad. </v>
          </cell>
          <cell r="C6051" t="str">
            <v xml:space="preserve">Kosva vana-preste imal edilmiş(çap: 32 mm) </v>
          </cell>
          <cell r="D6051">
            <v>0</v>
          </cell>
        </row>
        <row r="6052">
          <cell r="A6052" t="str">
            <v>207.805</v>
          </cell>
          <cell r="B6052" t="str">
            <v xml:space="preserve">Ad. </v>
          </cell>
          <cell r="C6052" t="str">
            <v xml:space="preserve">Kosva vana-preste imal edilmiş(çap: 40 mm) </v>
          </cell>
          <cell r="D6052">
            <v>0</v>
          </cell>
        </row>
        <row r="6053">
          <cell r="A6053" t="str">
            <v>207.806</v>
          </cell>
          <cell r="B6053" t="str">
            <v xml:space="preserve">Ad. </v>
          </cell>
          <cell r="C6053" t="str">
            <v xml:space="preserve">Kosva vana-preste imal edilmiş(çap: 50 mm) </v>
          </cell>
          <cell r="D6053">
            <v>0</v>
          </cell>
        </row>
        <row r="6054">
          <cell r="A6054" t="str">
            <v>208.000</v>
          </cell>
          <cell r="B6054" t="str">
            <v xml:space="preserve">Ad. </v>
          </cell>
          <cell r="C6054" t="str">
            <v xml:space="preserve">KOLON BOŞALTMA MUSLUĞU: (Ölçü: Ad.:İhzarat : % 80). </v>
          </cell>
          <cell r="D6054">
            <v>0</v>
          </cell>
        </row>
        <row r="6055">
          <cell r="A6055" t="str">
            <v>208.100</v>
          </cell>
          <cell r="B6055" t="str">
            <v xml:space="preserve">Ad. </v>
          </cell>
          <cell r="C6055" t="str">
            <v xml:space="preserve">Pirinç, 1. sınıf adi döküm; </v>
          </cell>
          <cell r="D6055">
            <v>0</v>
          </cell>
        </row>
        <row r="6056">
          <cell r="A6056" t="str">
            <v>208.101</v>
          </cell>
          <cell r="B6056" t="str">
            <v xml:space="preserve">Ad. </v>
          </cell>
          <cell r="C6056" t="str">
            <v xml:space="preserve">Kolon boşaltma musluğu-prinç 1.sınıf adi döküm (1/2") </v>
          </cell>
          <cell r="D6056">
            <v>1110000</v>
          </cell>
        </row>
        <row r="6057">
          <cell r="A6057" t="str">
            <v>208.102</v>
          </cell>
          <cell r="B6057" t="str">
            <v xml:space="preserve">Ad. </v>
          </cell>
          <cell r="C6057" t="str">
            <v xml:space="preserve">Kolon boşaltma musluğu-prinç 1.sınıf adi döküm (3/4") </v>
          </cell>
          <cell r="D6057">
            <v>1160000</v>
          </cell>
        </row>
        <row r="6058">
          <cell r="A6058" t="str">
            <v>208.103</v>
          </cell>
          <cell r="B6058" t="str">
            <v xml:space="preserve">Ad. </v>
          </cell>
          <cell r="C6058" t="str">
            <v xml:space="preserve">Kolon boşaltma musluğu-prinç 1.sınıf adi döküm (1") </v>
          </cell>
          <cell r="D6058">
            <v>1200000</v>
          </cell>
        </row>
        <row r="6059">
          <cell r="A6059" t="str">
            <v>209.000</v>
          </cell>
          <cell r="B6059" t="str">
            <v xml:space="preserve">Ad. </v>
          </cell>
          <cell r="C6059" t="str">
            <v xml:space="preserve">KIZGIN SU BUHAR VANALARI: (Ölçü:Ad.:İhzarat: % 80). </v>
          </cell>
          <cell r="D6059">
            <v>0</v>
          </cell>
        </row>
        <row r="6060">
          <cell r="A6060" t="str">
            <v>209.101</v>
          </cell>
          <cell r="B6060" t="str">
            <v xml:space="preserve">Ad. </v>
          </cell>
          <cell r="C6060" t="str">
            <v xml:space="preserve">Kızgın su buhar vanası-prinç,pres döküm, vidalı (1/2") </v>
          </cell>
          <cell r="D6060">
            <v>15010000</v>
          </cell>
        </row>
        <row r="6061">
          <cell r="A6061" t="str">
            <v>209.102</v>
          </cell>
          <cell r="B6061" t="str">
            <v xml:space="preserve">Ad. </v>
          </cell>
          <cell r="C6061" t="str">
            <v xml:space="preserve">Kızgın su buhar vanası-prinç,pres döküm, vidalı (3/4") </v>
          </cell>
          <cell r="D6061">
            <v>18320000</v>
          </cell>
        </row>
        <row r="6062">
          <cell r="A6062" t="str">
            <v>209.103</v>
          </cell>
          <cell r="B6062" t="str">
            <v xml:space="preserve">Ad. </v>
          </cell>
          <cell r="C6062" t="str">
            <v xml:space="preserve">Kızgın su buhar vanası-prinç,pres döküm, vidalı (1") </v>
          </cell>
          <cell r="D6062">
            <v>25380000</v>
          </cell>
        </row>
        <row r="6063">
          <cell r="A6063" t="str">
            <v>209.104</v>
          </cell>
          <cell r="B6063" t="str">
            <v xml:space="preserve">Ad. </v>
          </cell>
          <cell r="C6063" t="str">
            <v xml:space="preserve">Kızgın su buhar vanası-prinç,pres döküm, vidalı (1 1/4") </v>
          </cell>
          <cell r="D6063">
            <v>33550000</v>
          </cell>
        </row>
        <row r="6064">
          <cell r="A6064" t="str">
            <v>209.105</v>
          </cell>
          <cell r="B6064" t="str">
            <v xml:space="preserve">Ad. </v>
          </cell>
          <cell r="C6064" t="str">
            <v xml:space="preserve">Kızgın su buhar vanası-prinç,pres döküm, vidalı (1 1/2") </v>
          </cell>
          <cell r="D6064">
            <v>41490000</v>
          </cell>
        </row>
        <row r="6065">
          <cell r="A6065" t="str">
            <v>209.106</v>
          </cell>
          <cell r="B6065" t="str">
            <v xml:space="preserve">Ad. </v>
          </cell>
          <cell r="C6065" t="str">
            <v xml:space="preserve">Kızgın su buhar vanası-prinç,pres döküm, vidalı (2") </v>
          </cell>
          <cell r="D6065">
            <v>59590000</v>
          </cell>
        </row>
        <row r="6066">
          <cell r="A6066" t="str">
            <v>209.200</v>
          </cell>
          <cell r="B6066" t="str">
            <v xml:space="preserve">Ad. </v>
          </cell>
          <cell r="C6066" t="str">
            <v xml:space="preserve">PN 16 kızgın su ve buhar vanaları gövdesi pik döküm, oturmalı (baskılı glop tipli); mili, oturma bileziği, baskı yüzeyi paslanmaz çelik, bileziği deği </v>
          </cell>
          <cell r="D6066">
            <v>0</v>
          </cell>
        </row>
        <row r="6067">
          <cell r="A6067" t="str">
            <v>209.201</v>
          </cell>
          <cell r="B6067" t="str">
            <v xml:space="preserve">Ad. </v>
          </cell>
          <cell r="C6067" t="str">
            <v xml:space="preserve">PN 16 Kızgın su buhar vanası-pik döküm, oturmalı (çap: 15 mm) </v>
          </cell>
          <cell r="D6067">
            <v>36420000</v>
          </cell>
        </row>
        <row r="6068">
          <cell r="A6068" t="str">
            <v>209.202</v>
          </cell>
          <cell r="B6068" t="str">
            <v xml:space="preserve">Ad. </v>
          </cell>
          <cell r="C6068" t="str">
            <v xml:space="preserve">PN 16 Kızgın su buhar vanası-pik döküm, oturmalı (çap: 20 mm) </v>
          </cell>
          <cell r="D6068">
            <v>44140000</v>
          </cell>
        </row>
        <row r="6069">
          <cell r="A6069" t="str">
            <v>209.203</v>
          </cell>
          <cell r="B6069" t="str">
            <v xml:space="preserve">Ad. </v>
          </cell>
          <cell r="C6069" t="str">
            <v xml:space="preserve">PN 16 Kızgın su buhar vanası-pik döküm, oturmalı (çap: 25 mm) </v>
          </cell>
          <cell r="D6069">
            <v>57380000</v>
          </cell>
        </row>
        <row r="6070">
          <cell r="A6070" t="str">
            <v>209.204</v>
          </cell>
          <cell r="B6070" t="str">
            <v xml:space="preserve">Ad. </v>
          </cell>
          <cell r="C6070" t="str">
            <v xml:space="preserve">PN 16 Kızgın su buhar vanası-pik döküm, oturmalı (çap: 32 mm) </v>
          </cell>
          <cell r="D6070">
            <v>75040000</v>
          </cell>
        </row>
        <row r="6071">
          <cell r="A6071" t="str">
            <v>209.205</v>
          </cell>
          <cell r="B6071" t="str">
            <v xml:space="preserve">Ad. </v>
          </cell>
          <cell r="C6071" t="str">
            <v xml:space="preserve">PN 16 Kızgın su buhar vanası-pik döküm, oturmalı (çap: 40 mm) </v>
          </cell>
          <cell r="D6071">
            <v>101520000</v>
          </cell>
        </row>
        <row r="6072">
          <cell r="A6072" t="str">
            <v>209.206</v>
          </cell>
          <cell r="B6072" t="str">
            <v xml:space="preserve">Ad. </v>
          </cell>
          <cell r="C6072" t="str">
            <v xml:space="preserve">PN 16 Kızgın su buhar vanası-pik döküm, oturmalı (çap: 50 mm) </v>
          </cell>
          <cell r="D6072">
            <v>123590000</v>
          </cell>
        </row>
        <row r="6073">
          <cell r="A6073" t="str">
            <v>209.207</v>
          </cell>
          <cell r="B6073" t="str">
            <v xml:space="preserve">Ad. </v>
          </cell>
          <cell r="C6073" t="str">
            <v xml:space="preserve">PN 16 Kızgın su buhar vanası-pik döküm, oturmalı (çap: 65 mm) </v>
          </cell>
          <cell r="D6073">
            <v>176550000</v>
          </cell>
        </row>
        <row r="6074">
          <cell r="A6074" t="str">
            <v>209.208</v>
          </cell>
          <cell r="B6074" t="str">
            <v xml:space="preserve">Ad. </v>
          </cell>
          <cell r="C6074" t="str">
            <v xml:space="preserve">PN 16 Kızgın su buhar vanası-pik döküm, oturmalı (çap: 80 mm) </v>
          </cell>
          <cell r="D6074">
            <v>233930000</v>
          </cell>
        </row>
        <row r="6075">
          <cell r="A6075" t="str">
            <v>209.209</v>
          </cell>
          <cell r="B6075" t="str">
            <v xml:space="preserve">Ad. </v>
          </cell>
          <cell r="C6075" t="str">
            <v xml:space="preserve">PN 16 Kızgın su buhar vanası-pik döküm, oturmalı (çap: 100 mm) </v>
          </cell>
          <cell r="D6075">
            <v>335450000</v>
          </cell>
        </row>
        <row r="6076">
          <cell r="A6076" t="str">
            <v>209.210</v>
          </cell>
          <cell r="B6076" t="str">
            <v xml:space="preserve">Ad. </v>
          </cell>
          <cell r="C6076" t="str">
            <v xml:space="preserve">PN 16 Kızgın su buhar vanası-pik döküm, oturmalı (çap: 125 mm) </v>
          </cell>
          <cell r="D6076">
            <v>507590000</v>
          </cell>
        </row>
        <row r="6077">
          <cell r="A6077" t="str">
            <v>209.211</v>
          </cell>
          <cell r="B6077" t="str">
            <v xml:space="preserve">Ad. </v>
          </cell>
          <cell r="C6077" t="str">
            <v xml:space="preserve">PN 16 Kızgın su buhar vanası-pik döküm, oturmalı (çap: 150 mm) </v>
          </cell>
          <cell r="D6077">
            <v>648830000</v>
          </cell>
        </row>
        <row r="6078">
          <cell r="A6078" t="str">
            <v>209.212</v>
          </cell>
          <cell r="B6078" t="str">
            <v xml:space="preserve">Ad. </v>
          </cell>
          <cell r="C6078" t="str">
            <v xml:space="preserve">PN 16 Kızgın su buhar vanası-pik döküm, oturmalı (çap: 200 mm) </v>
          </cell>
          <cell r="D6078">
            <v>1169650000</v>
          </cell>
        </row>
        <row r="6079">
          <cell r="A6079" t="str">
            <v>209.213</v>
          </cell>
          <cell r="B6079" t="str">
            <v xml:space="preserve">Ad. </v>
          </cell>
          <cell r="C6079" t="str">
            <v xml:space="preserve">PN 16 Kızgın su buhar vanası-pik döküm, oturmalı (çap: 250 mm) </v>
          </cell>
          <cell r="D6079">
            <v>1986190000</v>
          </cell>
        </row>
        <row r="6080">
          <cell r="A6080" t="str">
            <v>209.300</v>
          </cell>
          <cell r="B6080" t="str">
            <v xml:space="preserve">Ad. </v>
          </cell>
          <cell r="C6080" t="str">
            <v xml:space="preserve">PN 16 kızgın su ve bu.van. pist., göv.pik dök. vidalı veya flan. </v>
          </cell>
          <cell r="D6080">
            <v>0</v>
          </cell>
        </row>
        <row r="6081">
          <cell r="A6081" t="str">
            <v>209.301</v>
          </cell>
          <cell r="B6081" t="str">
            <v xml:space="preserve">Ad. </v>
          </cell>
          <cell r="C6081" t="str">
            <v xml:space="preserve">PN 16 Kızgın su buhar vanası-pik döküm, pistonlu (çap: 15 mm) </v>
          </cell>
          <cell r="D6081">
            <v>48560000</v>
          </cell>
        </row>
        <row r="6082">
          <cell r="A6082" t="str">
            <v>209.302</v>
          </cell>
          <cell r="B6082" t="str">
            <v xml:space="preserve">Ad. </v>
          </cell>
          <cell r="C6082" t="str">
            <v xml:space="preserve">PN 16 Kızgın su buhar vanası-pik döküm, pistonlu (çap: 20 mm) </v>
          </cell>
          <cell r="D6082">
            <v>66210000</v>
          </cell>
        </row>
        <row r="6083">
          <cell r="A6083" t="str">
            <v>209.303</v>
          </cell>
          <cell r="B6083" t="str">
            <v xml:space="preserve">Ad. </v>
          </cell>
          <cell r="C6083" t="str">
            <v xml:space="preserve">PN 16 Kızgın su buhar vanası-pik döküm, pistonlu (çap: 25 mm) </v>
          </cell>
          <cell r="D6083">
            <v>79450000</v>
          </cell>
        </row>
        <row r="6084">
          <cell r="A6084" t="str">
            <v>209.304</v>
          </cell>
          <cell r="B6084" t="str">
            <v xml:space="preserve">Ad. </v>
          </cell>
          <cell r="C6084" t="str">
            <v xml:space="preserve">PN 16 Kızgın su buhar vanası-pik döküm, pistonlu (çap: 32 mm) </v>
          </cell>
          <cell r="D6084">
            <v>112560000</v>
          </cell>
        </row>
        <row r="6085">
          <cell r="A6085" t="str">
            <v>209.305</v>
          </cell>
          <cell r="B6085" t="str">
            <v xml:space="preserve">Ad. </v>
          </cell>
          <cell r="C6085" t="str">
            <v xml:space="preserve">PN 16 Kızgın su buhar vanası-pik döküm, pistonlu (çap: 40 mm) </v>
          </cell>
          <cell r="D6085">
            <v>147870000</v>
          </cell>
        </row>
        <row r="6086">
          <cell r="A6086" t="str">
            <v>209.306</v>
          </cell>
          <cell r="B6086" t="str">
            <v xml:space="preserve">Ad. </v>
          </cell>
          <cell r="C6086" t="str">
            <v xml:space="preserve">PN 16 Kızgın su buhar vanası-pik döküm, pistonlu (çap: 50 mm) </v>
          </cell>
          <cell r="D6086">
            <v>197210000</v>
          </cell>
        </row>
        <row r="6087">
          <cell r="A6087" t="str">
            <v>209.307</v>
          </cell>
          <cell r="B6087" t="str">
            <v xml:space="preserve">Ad. </v>
          </cell>
          <cell r="C6087" t="str">
            <v xml:space="preserve">PN 16 Kızgın su buhar vanası-pik döküm, pistonlu (çap: 65 mm) </v>
          </cell>
          <cell r="D6087">
            <v>264830000</v>
          </cell>
        </row>
        <row r="6088">
          <cell r="A6088" t="str">
            <v>209.308</v>
          </cell>
          <cell r="B6088" t="str">
            <v xml:space="preserve">Ad. </v>
          </cell>
          <cell r="C6088" t="str">
            <v xml:space="preserve">PN 16 Kızgın su buhar vanası-pik döküm, pistonlu (çap: 80 mm) </v>
          </cell>
          <cell r="D6088">
            <v>353100000</v>
          </cell>
        </row>
        <row r="6089">
          <cell r="A6089" t="str">
            <v>209.309</v>
          </cell>
          <cell r="B6089" t="str">
            <v xml:space="preserve">Ad. </v>
          </cell>
          <cell r="C6089" t="str">
            <v xml:space="preserve">PN 16 Kızgın su buhar vanası-pik döküm, pistonlu (çap: 100 mm) </v>
          </cell>
          <cell r="D6089">
            <v>463450000</v>
          </cell>
        </row>
        <row r="6090">
          <cell r="A6090" t="str">
            <v>209.310</v>
          </cell>
          <cell r="B6090" t="str">
            <v xml:space="preserve">Ad. </v>
          </cell>
          <cell r="C6090" t="str">
            <v xml:space="preserve">PN 16 Kızgın su buhar vanası-pik döküm, pistonlu (çap: 125 mm) </v>
          </cell>
          <cell r="D6090">
            <v>750340000</v>
          </cell>
        </row>
        <row r="6091">
          <cell r="A6091" t="str">
            <v>209.311</v>
          </cell>
          <cell r="B6091" t="str">
            <v xml:space="preserve">Ad. </v>
          </cell>
          <cell r="C6091" t="str">
            <v xml:space="preserve">PN 16 Kızgın su buhar vanası-pik döküm, pistonlu (çap: 150 mm) </v>
          </cell>
          <cell r="D6091">
            <v>882750000</v>
          </cell>
        </row>
        <row r="6092">
          <cell r="A6092" t="str">
            <v>209.312</v>
          </cell>
          <cell r="B6092" t="str">
            <v xml:space="preserve">Ad. </v>
          </cell>
          <cell r="C6092" t="str">
            <v xml:space="preserve">PN 16 Kızgın su buhar vanası-pik döküm, pistonlu (çap: 200 mm) </v>
          </cell>
          <cell r="D6092">
            <v>1588950000</v>
          </cell>
        </row>
        <row r="6093">
          <cell r="A6093" t="str">
            <v>209.400</v>
          </cell>
          <cell r="B6093" t="str">
            <v xml:space="preserve">Ad. </v>
          </cell>
          <cell r="C6093" t="str">
            <v xml:space="preserve">PN 25-40 kızgın su ve buh.van. pist. göv.çelik döküm vidalı veya kuyr. flanşlı </v>
          </cell>
          <cell r="D6093">
            <v>0</v>
          </cell>
        </row>
        <row r="6094">
          <cell r="A6094" t="str">
            <v>209.401</v>
          </cell>
          <cell r="B6094" t="str">
            <v xml:space="preserve">Ad. </v>
          </cell>
          <cell r="C6094" t="str">
            <v xml:space="preserve">PN 25-40 Kızgın su buhar vanası-çelik döküm, pistonlu (çap: 15 mm) </v>
          </cell>
          <cell r="D6094">
            <v>90480000</v>
          </cell>
        </row>
        <row r="6095">
          <cell r="A6095" t="str">
            <v>209.402</v>
          </cell>
          <cell r="B6095" t="str">
            <v xml:space="preserve">Ad. </v>
          </cell>
          <cell r="C6095" t="str">
            <v xml:space="preserve">PN 25-40 Kızgın su buhar vanası-çelik döküm, pistonlu (çap: 20 mm) </v>
          </cell>
          <cell r="D6095">
            <v>108140000</v>
          </cell>
        </row>
        <row r="6096">
          <cell r="A6096" t="str">
            <v>209.403</v>
          </cell>
          <cell r="B6096" t="str">
            <v xml:space="preserve">Ad. </v>
          </cell>
          <cell r="C6096" t="str">
            <v xml:space="preserve">PN 25-40 Kızgın su buhar vanası-çelik döküm, pistonlu (çap: 25 mm) </v>
          </cell>
          <cell r="D6096">
            <v>128000000</v>
          </cell>
        </row>
        <row r="6097">
          <cell r="A6097" t="str">
            <v>209.404</v>
          </cell>
          <cell r="B6097" t="str">
            <v xml:space="preserve">Ad. </v>
          </cell>
          <cell r="C6097" t="str">
            <v xml:space="preserve">PN 25-40 Kızgın su buhar vanası-çelik döküm, pistonlu (çap: 32 mm) </v>
          </cell>
          <cell r="D6097">
            <v>176550000</v>
          </cell>
        </row>
        <row r="6098">
          <cell r="A6098" t="str">
            <v>209.405</v>
          </cell>
          <cell r="B6098" t="str">
            <v xml:space="preserve">Ad. </v>
          </cell>
          <cell r="C6098" t="str">
            <v xml:space="preserve">PN 25-40 Kızgın su buhar vanası-çelik döküm, pistonlu (çap: 40 mm) </v>
          </cell>
          <cell r="D6098">
            <v>236140000</v>
          </cell>
        </row>
        <row r="6099">
          <cell r="A6099" t="str">
            <v>209.406</v>
          </cell>
          <cell r="B6099" t="str">
            <v xml:space="preserve">Ad. </v>
          </cell>
          <cell r="C6099" t="str">
            <v xml:space="preserve">PN 25-40 Kızgın su buhar vanası-çelik döküm, pistonlu (çap: 50 mm) </v>
          </cell>
          <cell r="D6099">
            <v>297930000</v>
          </cell>
        </row>
        <row r="6100">
          <cell r="A6100" t="str">
            <v>209.407</v>
          </cell>
          <cell r="B6100" t="str">
            <v xml:space="preserve">Ad. </v>
          </cell>
          <cell r="C6100" t="str">
            <v xml:space="preserve">PN 25-40 Kızgın su buhar vanası-çelik döküm, pistonlu (çap: 65 mm) </v>
          </cell>
          <cell r="D6100">
            <v>463450000</v>
          </cell>
        </row>
        <row r="6101">
          <cell r="A6101" t="str">
            <v>209.408</v>
          </cell>
          <cell r="B6101" t="str">
            <v xml:space="preserve">Ad. </v>
          </cell>
          <cell r="C6101" t="str">
            <v xml:space="preserve">PN 25-40 Kızgın su buhar vanası-çelik döküm, pistonlu (çap: 80 mm) </v>
          </cell>
          <cell r="D6101">
            <v>573790000</v>
          </cell>
        </row>
        <row r="6102">
          <cell r="A6102" t="str">
            <v>209.409</v>
          </cell>
          <cell r="B6102" t="str">
            <v xml:space="preserve">Ad. </v>
          </cell>
          <cell r="C6102" t="str">
            <v xml:space="preserve">PN 25-40 Kızgın su buhar vanası-çelik döküm, pistonlu (çap: 100 mm) </v>
          </cell>
          <cell r="D6102">
            <v>763580000</v>
          </cell>
        </row>
        <row r="6103">
          <cell r="A6103" t="str">
            <v>209.410</v>
          </cell>
          <cell r="B6103" t="str">
            <v xml:space="preserve">Ad. </v>
          </cell>
          <cell r="C6103" t="str">
            <v xml:space="preserve">PN 25-40 Kızgın su buhar vanası-çelik döküm, pistonlu (çap: 125 mm) </v>
          </cell>
          <cell r="D6103">
            <v>1081370000</v>
          </cell>
        </row>
        <row r="6104">
          <cell r="A6104" t="str">
            <v>209.411</v>
          </cell>
          <cell r="B6104" t="str">
            <v xml:space="preserve">Ad. </v>
          </cell>
          <cell r="C6104" t="str">
            <v xml:space="preserve">PN 25-40 Kızgın su buhar vanası-çelik döküm, pistonlu (çap: 150 mm) </v>
          </cell>
          <cell r="D6104">
            <v>1191720000</v>
          </cell>
        </row>
        <row r="6105">
          <cell r="A6105" t="str">
            <v>209.412</v>
          </cell>
          <cell r="B6105" t="str">
            <v xml:space="preserve">Ad. </v>
          </cell>
          <cell r="C6105" t="str">
            <v xml:space="preserve">PN 25-40 Kızgın su buhar vanası-çelik döküm, pistonlu (çap: 200 mm) </v>
          </cell>
          <cell r="D6105">
            <v>2405500000</v>
          </cell>
        </row>
        <row r="6106">
          <cell r="A6106" t="str">
            <v>209.500</v>
          </cell>
          <cell r="B6106" t="str">
            <v xml:space="preserve">Ad. </v>
          </cell>
          <cell r="C6106" t="str">
            <v xml:space="preserve">PN 40 kızgın su ve buhar vanaları, pist.göv.paslan. çelik, teflon ringli, vidalı veya kuyr. flanşlı </v>
          </cell>
          <cell r="D6106">
            <v>0</v>
          </cell>
        </row>
        <row r="6107">
          <cell r="A6107" t="str">
            <v>209.501</v>
          </cell>
          <cell r="B6107" t="str">
            <v xml:space="preserve">Ad. </v>
          </cell>
          <cell r="C6107" t="str">
            <v xml:space="preserve">PN 40 Kızgın su buhar vanası-paslanmaz çelik, pistonlu (çap: 15 mm) </v>
          </cell>
          <cell r="D6107">
            <v>134620000</v>
          </cell>
        </row>
        <row r="6108">
          <cell r="A6108" t="str">
            <v>209.502</v>
          </cell>
          <cell r="B6108" t="str">
            <v xml:space="preserve">Ad. </v>
          </cell>
          <cell r="C6108" t="str">
            <v xml:space="preserve">PN 40 Kızgın su buhar vanası-paslanmaz çelik, pistonlu (çap: 20 mm) </v>
          </cell>
          <cell r="D6108">
            <v>167990000</v>
          </cell>
        </row>
        <row r="6109">
          <cell r="A6109" t="str">
            <v>209.503</v>
          </cell>
          <cell r="B6109" t="str">
            <v xml:space="preserve">Ad. </v>
          </cell>
          <cell r="C6109" t="str">
            <v xml:space="preserve">PN 40 Kızgın su buhar vanası-paslanmaz çelik, pistonlu (çap: 25 mm) </v>
          </cell>
          <cell r="D6109">
            <v>220690000</v>
          </cell>
        </row>
        <row r="6110">
          <cell r="A6110" t="str">
            <v>209.504</v>
          </cell>
          <cell r="B6110" t="str">
            <v xml:space="preserve">Ad. </v>
          </cell>
          <cell r="C6110" t="str">
            <v xml:space="preserve">PN 40 Kızgın su buhar vanası-paslanmaz çelik, pistonlu (çap: 32 mm) </v>
          </cell>
          <cell r="D6110">
            <v>278070000</v>
          </cell>
        </row>
        <row r="6111">
          <cell r="A6111" t="str">
            <v>209.505</v>
          </cell>
          <cell r="B6111" t="str">
            <v xml:space="preserve">Ad. </v>
          </cell>
          <cell r="C6111" t="str">
            <v xml:space="preserve">PN 40 Kızgın su buhar vanası-paslanmaz çelik, pistonlu (çap: 40 mm) </v>
          </cell>
          <cell r="D6111">
            <v>397240000</v>
          </cell>
        </row>
        <row r="6112">
          <cell r="A6112" t="str">
            <v>209.506</v>
          </cell>
          <cell r="B6112" t="str">
            <v xml:space="preserve">Ad. </v>
          </cell>
          <cell r="C6112" t="str">
            <v xml:space="preserve">PN 40 Kızgın su buhar vanası-paslanmaz çelik, pistonlu (çap: 50 mm) </v>
          </cell>
          <cell r="D6112">
            <v>529650000</v>
          </cell>
        </row>
        <row r="6113">
          <cell r="A6113" t="str">
            <v>209.507</v>
          </cell>
          <cell r="B6113" t="str">
            <v xml:space="preserve">Ad. </v>
          </cell>
          <cell r="C6113" t="str">
            <v xml:space="preserve">PN 40 Kızgın su buhar vanası-paslanmaz çelik, pistonlu (çap: 65 mm) </v>
          </cell>
          <cell r="D6113">
            <v>926890000</v>
          </cell>
        </row>
        <row r="6114">
          <cell r="A6114" t="str">
            <v>209.508</v>
          </cell>
          <cell r="B6114" t="str">
            <v xml:space="preserve">Ad. </v>
          </cell>
          <cell r="C6114" t="str">
            <v xml:space="preserve">PN 40 Kızgın su buhar vanası-paslanmaz çelik, pistonlu (çap: 80 mm) </v>
          </cell>
          <cell r="D6114">
            <v>1003440000</v>
          </cell>
        </row>
        <row r="6115">
          <cell r="A6115" t="str">
            <v>209.509</v>
          </cell>
          <cell r="B6115" t="str">
            <v xml:space="preserve">Ad. </v>
          </cell>
          <cell r="C6115" t="str">
            <v xml:space="preserve">PN 40 Kızgın su buhar vanası-paslanmaz çelik, pistonlu (çap: 100 mm) </v>
          </cell>
          <cell r="D6115">
            <v>1478610000</v>
          </cell>
        </row>
        <row r="6116">
          <cell r="A6116" t="str">
            <v>209.510</v>
          </cell>
          <cell r="B6116" t="str">
            <v xml:space="preserve">Ad. </v>
          </cell>
          <cell r="C6116" t="str">
            <v xml:space="preserve">PN 40 Kızgın su buhar vanası-paslanmaz çelik, pistonlu (çap: 125 mm) </v>
          </cell>
          <cell r="D6116">
            <v>2251020000</v>
          </cell>
        </row>
        <row r="6117">
          <cell r="A6117" t="str">
            <v>209.511</v>
          </cell>
          <cell r="B6117" t="str">
            <v xml:space="preserve">Ad. </v>
          </cell>
          <cell r="C6117" t="str">
            <v xml:space="preserve">PN 40 Kızgın su buhar vanası-paslanmaz çelik, pistonlu (çap: 150 mm) </v>
          </cell>
          <cell r="D6117">
            <v>2846870000</v>
          </cell>
        </row>
        <row r="6118">
          <cell r="A6118" t="str">
            <v>209.512</v>
          </cell>
          <cell r="B6118" t="str">
            <v xml:space="preserve">Ad. </v>
          </cell>
          <cell r="C6118" t="str">
            <v xml:space="preserve">PN 40 Kızgın su buhar vanası-paslanmaz çelik, pistonlu (çap: 200 mm) </v>
          </cell>
          <cell r="D6118">
            <v>5517190000</v>
          </cell>
        </row>
        <row r="6119">
          <cell r="A6119" t="str">
            <v>209.600</v>
          </cell>
          <cell r="B6119" t="str">
            <v xml:space="preserve">Ad. </v>
          </cell>
          <cell r="C6119" t="str">
            <v xml:space="preserve">PN 25-40 kızgın su ve buhar vanaları; gövdesi çelik döküm, baskılı (oturmalı, stop valf tipli), mili, oturma bileziği, baskı yüzeyi paslanmaz. çelik, </v>
          </cell>
          <cell r="D6119">
            <v>0</v>
          </cell>
        </row>
        <row r="6120">
          <cell r="A6120" t="str">
            <v>209.601</v>
          </cell>
          <cell r="B6120" t="str">
            <v xml:space="preserve">Ad. </v>
          </cell>
          <cell r="C6120" t="str">
            <v xml:space="preserve">PN 25-40 Kızgın su buhar vanası-çelik döküm, oturmalı (çap: 15 mm) </v>
          </cell>
          <cell r="D6120">
            <v>92690000</v>
          </cell>
        </row>
        <row r="6121">
          <cell r="A6121" t="str">
            <v>209.602</v>
          </cell>
          <cell r="B6121" t="str">
            <v xml:space="preserve">Ad. </v>
          </cell>
          <cell r="C6121" t="str">
            <v xml:space="preserve">PN 25-40 Kızgın su buhar vanası-çelik döküm, oturmalı (çap: 20 mm) </v>
          </cell>
          <cell r="D6121">
            <v>108140000</v>
          </cell>
        </row>
        <row r="6122">
          <cell r="A6122" t="str">
            <v>209.603</v>
          </cell>
          <cell r="B6122" t="str">
            <v xml:space="preserve">Ad. </v>
          </cell>
          <cell r="C6122" t="str">
            <v xml:space="preserve">PN 25-40 Kızgın su buhar vanası-çelik döküm, oturmalı (çap: 25 mm) </v>
          </cell>
          <cell r="D6122">
            <v>116970000</v>
          </cell>
        </row>
        <row r="6123">
          <cell r="A6123" t="str">
            <v>209.604</v>
          </cell>
          <cell r="B6123" t="str">
            <v xml:space="preserve">Ad. </v>
          </cell>
          <cell r="C6123" t="str">
            <v xml:space="preserve">PN 25-40 Kızgın su buhar vanası-çelik döküm, oturmalı (çap: 32 mm) </v>
          </cell>
          <cell r="D6123">
            <v>176550000</v>
          </cell>
        </row>
        <row r="6124">
          <cell r="A6124" t="str">
            <v>209.605</v>
          </cell>
          <cell r="B6124" t="str">
            <v xml:space="preserve">Ad. </v>
          </cell>
          <cell r="C6124" t="str">
            <v xml:space="preserve">PN 25-40 Kızgın su buhar vanası-çelik döküm, oturmalı (çap: 40 mm) </v>
          </cell>
          <cell r="D6124">
            <v>198620000</v>
          </cell>
        </row>
        <row r="6125">
          <cell r="A6125" t="str">
            <v>209.606</v>
          </cell>
          <cell r="B6125" t="str">
            <v xml:space="preserve">Ad. </v>
          </cell>
          <cell r="C6125" t="str">
            <v xml:space="preserve">PN 25-40 Kızgın su buhar vanası-çelik döküm, oturmalı (çap: 50 mm) </v>
          </cell>
          <cell r="D6125">
            <v>264830000</v>
          </cell>
        </row>
        <row r="6126">
          <cell r="A6126" t="str">
            <v>209.607</v>
          </cell>
          <cell r="B6126" t="str">
            <v xml:space="preserve">Ad. </v>
          </cell>
          <cell r="C6126" t="str">
            <v xml:space="preserve">PN 25-40 Kızgın su buhar vanası-çelik döküm, oturmalı (çap: 65 mm) </v>
          </cell>
          <cell r="D6126">
            <v>463450000</v>
          </cell>
        </row>
        <row r="6127">
          <cell r="A6127" t="str">
            <v>209.608</v>
          </cell>
          <cell r="B6127" t="str">
            <v xml:space="preserve">Ad. </v>
          </cell>
          <cell r="C6127" t="str">
            <v xml:space="preserve">PN 25-40 Kızgın su buhar vanası-çelik döküm, oturmalı (çap: 80 mm) </v>
          </cell>
          <cell r="D6127">
            <v>573790000</v>
          </cell>
        </row>
        <row r="6128">
          <cell r="A6128" t="str">
            <v>209.609</v>
          </cell>
          <cell r="B6128" t="str">
            <v xml:space="preserve">Ad. </v>
          </cell>
          <cell r="C6128" t="str">
            <v xml:space="preserve">PN 25-40 Kızgın su buhar vanası-çelik döküm, oturmalı (çap: 100 mm) </v>
          </cell>
          <cell r="D6128">
            <v>750340000</v>
          </cell>
        </row>
        <row r="6129">
          <cell r="A6129" t="str">
            <v>209.610</v>
          </cell>
          <cell r="B6129" t="str">
            <v xml:space="preserve">Ad. </v>
          </cell>
          <cell r="C6129" t="str">
            <v xml:space="preserve">PN 25-40 Kızgın su buhar vanası-çelik döküm, oturmalı (çap: 125 mm) </v>
          </cell>
          <cell r="D6129">
            <v>1103440000</v>
          </cell>
        </row>
        <row r="6130">
          <cell r="A6130" t="str">
            <v>209.611</v>
          </cell>
          <cell r="B6130" t="str">
            <v xml:space="preserve">Ad. </v>
          </cell>
          <cell r="C6130" t="str">
            <v xml:space="preserve">PN 25-40 Kızgın su buhar vanası-çelik döküm, oturmalı (çap: 150 mm) </v>
          </cell>
          <cell r="D6130">
            <v>1478610000</v>
          </cell>
        </row>
        <row r="6131">
          <cell r="A6131" t="str">
            <v>209.612</v>
          </cell>
          <cell r="B6131" t="str">
            <v xml:space="preserve">Ad. </v>
          </cell>
          <cell r="C6131" t="str">
            <v xml:space="preserve">PN 25-40 Kızgın su buhar vanası-çelik döküm, oturmalı (çap: 200 mm) </v>
          </cell>
          <cell r="D6131">
            <v>2427570000</v>
          </cell>
        </row>
        <row r="6132">
          <cell r="A6132" t="str">
            <v>209.613</v>
          </cell>
          <cell r="B6132" t="str">
            <v xml:space="preserve">Ad. </v>
          </cell>
          <cell r="C6132" t="str">
            <v xml:space="preserve">PN 25-40 Kızgın su buhar vanası-çelik döküm, oturmalı (çap: 250 mm) </v>
          </cell>
          <cell r="D6132">
            <v>3531000000</v>
          </cell>
        </row>
        <row r="6133">
          <cell r="A6133" t="str">
            <v>209.614</v>
          </cell>
          <cell r="B6133" t="str">
            <v xml:space="preserve">Ad. </v>
          </cell>
          <cell r="C6133" t="str">
            <v xml:space="preserve">PN 25-40 Kızgın su buhar vanası-çelik döküm, oturmalı (çap: 300 mm) </v>
          </cell>
          <cell r="D6133">
            <v>5737880000</v>
          </cell>
        </row>
        <row r="6134">
          <cell r="A6134" t="str">
            <v>209.700</v>
          </cell>
          <cell r="B6134" t="str">
            <v xml:space="preserve">Ad. </v>
          </cell>
          <cell r="C6134" t="str">
            <v xml:space="preserve">PN 16 denge pistonlu, kızgın su ve buhar vanaları (Ölçü:Ad.: İhzarat: % 80) </v>
          </cell>
          <cell r="D6134">
            <v>0</v>
          </cell>
        </row>
        <row r="6135">
          <cell r="A6135" t="str">
            <v>209.701</v>
          </cell>
          <cell r="B6135" t="str">
            <v xml:space="preserve">Ad. </v>
          </cell>
          <cell r="C6135" t="str">
            <v xml:space="preserve">PN 16 denge pistonlu kızgın su vanası 65 mm flanşlı </v>
          </cell>
          <cell r="D6135">
            <v>410480000</v>
          </cell>
        </row>
        <row r="6136">
          <cell r="A6136" t="str">
            <v>209.702</v>
          </cell>
          <cell r="B6136" t="str">
            <v xml:space="preserve">Ad. </v>
          </cell>
          <cell r="C6136" t="str">
            <v xml:space="preserve">PN 16 denge pistonlu kızgın su vanası 80 mm flanşlı </v>
          </cell>
          <cell r="D6136">
            <v>529650000</v>
          </cell>
        </row>
        <row r="6137">
          <cell r="A6137" t="str">
            <v>209.703</v>
          </cell>
          <cell r="B6137" t="str">
            <v xml:space="preserve">Ad. </v>
          </cell>
          <cell r="C6137" t="str">
            <v xml:space="preserve">PN 16 denge pistonlu kızgın su vanası, 100mm flanşlı </v>
          </cell>
          <cell r="D6137">
            <v>684140000</v>
          </cell>
        </row>
        <row r="6138">
          <cell r="A6138" t="str">
            <v>209.704</v>
          </cell>
          <cell r="B6138" t="str">
            <v xml:space="preserve">Ad. </v>
          </cell>
          <cell r="C6138" t="str">
            <v xml:space="preserve">PN 16 denge pistonlu kızgın su vanası, 125mm flanşlı </v>
          </cell>
          <cell r="D6138">
            <v>1081370000</v>
          </cell>
        </row>
        <row r="6139">
          <cell r="A6139" t="str">
            <v>209.705</v>
          </cell>
          <cell r="B6139" t="str">
            <v xml:space="preserve">Ad. </v>
          </cell>
          <cell r="C6139" t="str">
            <v xml:space="preserve">PN 16 denge pistonlu kızgın su vanası, 150mm flanşlı </v>
          </cell>
          <cell r="D6139">
            <v>1368270000</v>
          </cell>
        </row>
        <row r="6140">
          <cell r="A6140" t="str">
            <v>209.706</v>
          </cell>
          <cell r="B6140" t="str">
            <v xml:space="preserve">Ad. </v>
          </cell>
          <cell r="C6140" t="str">
            <v xml:space="preserve">PN 16 denge pistonlu kızgın su vanası, 200mm flanşlı </v>
          </cell>
          <cell r="D6140">
            <v>2604120000</v>
          </cell>
        </row>
        <row r="6141">
          <cell r="A6141" t="str">
            <v>209.800</v>
          </cell>
          <cell r="B6141" t="str">
            <v xml:space="preserve">Ad. </v>
          </cell>
          <cell r="C6141" t="str">
            <v xml:space="preserve">PN 25-40 denge pistonlu kızgın su ve buhar vanaları:(Ölçü: İhzarat: % 80). </v>
          </cell>
          <cell r="D6141">
            <v>0</v>
          </cell>
        </row>
        <row r="6142">
          <cell r="A6142" t="str">
            <v>209.801</v>
          </cell>
          <cell r="B6142" t="str">
            <v xml:space="preserve">Ad. </v>
          </cell>
          <cell r="C6142" t="str">
            <v xml:space="preserve">PN 25-40 denge pistonlu kızgın su vanası, 65 mm flanşlı </v>
          </cell>
          <cell r="D6142">
            <v>785650000</v>
          </cell>
        </row>
        <row r="6143">
          <cell r="A6143" t="str">
            <v>209.802</v>
          </cell>
          <cell r="B6143" t="str">
            <v xml:space="preserve">Ad. </v>
          </cell>
          <cell r="C6143" t="str">
            <v xml:space="preserve">PN 25-40 denge pistonlu kızgın su vanası, 80 mm flanşlı </v>
          </cell>
          <cell r="D6143">
            <v>971030000</v>
          </cell>
        </row>
        <row r="6144">
          <cell r="A6144" t="str">
            <v>209.803</v>
          </cell>
          <cell r="B6144" t="str">
            <v xml:space="preserve">Ad. </v>
          </cell>
          <cell r="C6144" t="str">
            <v xml:space="preserve">PN 25-40 denge pistonlu kızgın su vanası, 100 mm flanşlı </v>
          </cell>
          <cell r="D6144">
            <v>1302060000</v>
          </cell>
        </row>
        <row r="6145">
          <cell r="A6145" t="str">
            <v>209.804</v>
          </cell>
          <cell r="B6145" t="str">
            <v xml:space="preserve">Ad. </v>
          </cell>
          <cell r="C6145" t="str">
            <v xml:space="preserve">PN 25-40 denge pistonlu kızgın su vanası, 125 mm flanşlı </v>
          </cell>
          <cell r="D6145">
            <v>1875850000</v>
          </cell>
        </row>
        <row r="6146">
          <cell r="A6146" t="str">
            <v>209.805</v>
          </cell>
          <cell r="B6146" t="str">
            <v xml:space="preserve">Ad. </v>
          </cell>
          <cell r="C6146" t="str">
            <v xml:space="preserve">PN 25-40 denge pistonlu kızgın su vanası, 150 mm flanşlı </v>
          </cell>
          <cell r="D6146">
            <v>2162740000</v>
          </cell>
        </row>
        <row r="6147">
          <cell r="A6147" t="str">
            <v>209.806</v>
          </cell>
          <cell r="B6147" t="str">
            <v xml:space="preserve">Ad. </v>
          </cell>
          <cell r="C6147" t="str">
            <v xml:space="preserve">PN 25-40 denge pistonlu kızgın su vanası, 200 mm flanşlı </v>
          </cell>
          <cell r="D6147">
            <v>3751690000</v>
          </cell>
        </row>
        <row r="6148">
          <cell r="A6148" t="str">
            <v>210.000</v>
          </cell>
          <cell r="B6148" t="str">
            <v xml:space="preserve">Ad. </v>
          </cell>
          <cell r="C6148" t="str">
            <v xml:space="preserve">ÖZEL VANALAR; (Ölçü:Ad.:İhzarat: % 80). </v>
          </cell>
          <cell r="D6148">
            <v>0</v>
          </cell>
        </row>
        <row r="6149">
          <cell r="A6149" t="str">
            <v>210.100</v>
          </cell>
          <cell r="B6149" t="str">
            <v xml:space="preserve">Ad. </v>
          </cell>
          <cell r="C6149" t="str">
            <v xml:space="preserve">Üç yollu emniyet vanası ; </v>
          </cell>
          <cell r="D6149">
            <v>0</v>
          </cell>
        </row>
        <row r="6150">
          <cell r="A6150" t="str">
            <v>210.101</v>
          </cell>
          <cell r="B6150" t="str">
            <v xml:space="preserve">Ad. </v>
          </cell>
          <cell r="C6150" t="str">
            <v xml:space="preserve">Üç yollu emniyet vanası-flanşlı (çap: 40 mm) </v>
          </cell>
          <cell r="D6150">
            <v>68860000</v>
          </cell>
        </row>
        <row r="6151">
          <cell r="A6151" t="str">
            <v>210.102</v>
          </cell>
          <cell r="B6151" t="str">
            <v xml:space="preserve">Ad. </v>
          </cell>
          <cell r="C6151" t="str">
            <v xml:space="preserve">Üç yollu emniyet vanası-flanşlı (çap: 50 mm) </v>
          </cell>
          <cell r="D6151">
            <v>82630000</v>
          </cell>
        </row>
        <row r="6152">
          <cell r="A6152" t="str">
            <v>210.103</v>
          </cell>
          <cell r="B6152" t="str">
            <v xml:space="preserve">Ad. </v>
          </cell>
          <cell r="C6152" t="str">
            <v xml:space="preserve">Üç yollu emniyet vanası-flanşlı (çap: 65 mm) </v>
          </cell>
          <cell r="D6152">
            <v>100990000</v>
          </cell>
        </row>
        <row r="6153">
          <cell r="A6153" t="str">
            <v>210.104</v>
          </cell>
          <cell r="B6153" t="str">
            <v xml:space="preserve">Ad. </v>
          </cell>
          <cell r="C6153" t="str">
            <v xml:space="preserve">Üç yollu emniyet vanası-flanşlı (çap: 80 mm) </v>
          </cell>
          <cell r="D6153">
            <v>110170000</v>
          </cell>
        </row>
        <row r="6154">
          <cell r="A6154" t="str">
            <v>210.105</v>
          </cell>
          <cell r="B6154" t="str">
            <v xml:space="preserve">Ad. </v>
          </cell>
          <cell r="C6154" t="str">
            <v xml:space="preserve">Üç yollu emniyet vanası-flanşlı (çap: 100 mm) </v>
          </cell>
          <cell r="D6154">
            <v>146890000</v>
          </cell>
        </row>
        <row r="6155">
          <cell r="A6155" t="str">
            <v>210.106</v>
          </cell>
          <cell r="B6155" t="str">
            <v xml:space="preserve">Ad. </v>
          </cell>
          <cell r="C6155" t="str">
            <v xml:space="preserve">Üç yollu emniyet vanası-flanşlı (çap: 125 mm) </v>
          </cell>
          <cell r="D6155">
            <v>165260000</v>
          </cell>
        </row>
        <row r="6156">
          <cell r="A6156" t="str">
            <v>210.107</v>
          </cell>
          <cell r="B6156" t="str">
            <v xml:space="preserve">Ad. </v>
          </cell>
          <cell r="C6156" t="str">
            <v xml:space="preserve">Üç yollu emniyet vanası-flanşlı (çap: 150 mm) </v>
          </cell>
          <cell r="D6156">
            <v>192800000</v>
          </cell>
        </row>
        <row r="6157">
          <cell r="A6157" t="str">
            <v>210.108</v>
          </cell>
          <cell r="B6157" t="str">
            <v xml:space="preserve">Ad. </v>
          </cell>
          <cell r="C6157" t="str">
            <v xml:space="preserve">Üç yollu emniyet vanası-flanşlı (çap: 200 mm) </v>
          </cell>
          <cell r="D6157">
            <v>252470000</v>
          </cell>
        </row>
        <row r="6158">
          <cell r="A6158" t="str">
            <v>210.200</v>
          </cell>
          <cell r="B6158" t="str">
            <v xml:space="preserve">Ad. </v>
          </cell>
          <cell r="C6158" t="str">
            <v xml:space="preserve">Dörtyollu karıştırma vanası. </v>
          </cell>
          <cell r="D6158">
            <v>0</v>
          </cell>
        </row>
        <row r="6159">
          <cell r="A6159" t="str">
            <v>210.2000</v>
          </cell>
          <cell r="B6159" t="str">
            <v xml:space="preserve">Ad. </v>
          </cell>
          <cell r="C6159" t="str">
            <v xml:space="preserve">Küresel vana PN 4-6 Pik döküm (GG 20):(TSEK kalite belgeli.) </v>
          </cell>
          <cell r="D6159">
            <v>0</v>
          </cell>
        </row>
        <row r="6160">
          <cell r="A6160" t="str">
            <v>210.2001</v>
          </cell>
          <cell r="B6160" t="str">
            <v xml:space="preserve">Ad. </v>
          </cell>
          <cell r="C6160" t="str">
            <v xml:space="preserve">Küresel vana PN 4-6 Pik döküm (GG 20):(TSEK kalite belgeli.) 40 mm </v>
          </cell>
          <cell r="D6160">
            <v>90600000</v>
          </cell>
        </row>
        <row r="6161">
          <cell r="A6161" t="str">
            <v>210.2002</v>
          </cell>
          <cell r="B6161" t="str">
            <v xml:space="preserve">Ad. </v>
          </cell>
          <cell r="C6161" t="str">
            <v xml:space="preserve">Küresel vana PN 4-6 Pik döküm (GG 20):(TSEK kalite belgeli.) 50 mm </v>
          </cell>
          <cell r="D6161">
            <v>119430000</v>
          </cell>
        </row>
        <row r="6162">
          <cell r="A6162" t="str">
            <v>210.2003</v>
          </cell>
          <cell r="B6162" t="str">
            <v xml:space="preserve">Ad. </v>
          </cell>
          <cell r="C6162" t="str">
            <v xml:space="preserve">Küresel vana PN 4-6 Pik döküm (GG 20):(TSEK kalite belgeli.) 65 mm </v>
          </cell>
          <cell r="D6162">
            <v>165000000</v>
          </cell>
        </row>
        <row r="6163">
          <cell r="A6163" t="str">
            <v>210.2004</v>
          </cell>
          <cell r="B6163" t="str">
            <v xml:space="preserve">Ad. </v>
          </cell>
          <cell r="C6163" t="str">
            <v xml:space="preserve">Küresel vana PN 4-6 Pik döküm (GG 20):(TSEK kalite belgeli.) 80 mm </v>
          </cell>
          <cell r="D6163">
            <v>232000000</v>
          </cell>
        </row>
        <row r="6164">
          <cell r="A6164" t="str">
            <v>210.2005</v>
          </cell>
          <cell r="B6164" t="str">
            <v xml:space="preserve">Ad. </v>
          </cell>
          <cell r="C6164" t="str">
            <v xml:space="preserve">Küresel vana PN 4-6 Pik döküm (GG 20):(TSEK kalite belgeli.) 100 mm </v>
          </cell>
          <cell r="D6164">
            <v>320000000</v>
          </cell>
        </row>
        <row r="6165">
          <cell r="A6165" t="str">
            <v>210.201</v>
          </cell>
          <cell r="B6165" t="str">
            <v xml:space="preserve">Ad. </v>
          </cell>
          <cell r="C6165" t="str">
            <v xml:space="preserve">Dört yollu karıştırma vanası-flanşlı (çap: 20 mm) </v>
          </cell>
          <cell r="D6165">
            <v>78040000</v>
          </cell>
        </row>
        <row r="6166">
          <cell r="A6166" t="str">
            <v>210.202</v>
          </cell>
          <cell r="B6166" t="str">
            <v xml:space="preserve">Ad. </v>
          </cell>
          <cell r="C6166" t="str">
            <v xml:space="preserve">Dört yollu karıştırma vanası-flanşlı (çap: 25 mm) </v>
          </cell>
          <cell r="D6166">
            <v>87220000</v>
          </cell>
        </row>
        <row r="6167">
          <cell r="A6167" t="str">
            <v>210.203</v>
          </cell>
          <cell r="B6167" t="str">
            <v xml:space="preserve">Ad. </v>
          </cell>
          <cell r="C6167" t="str">
            <v xml:space="preserve">Dört yollu karıştırma vanası-flanşlı (çap: 32 mm) </v>
          </cell>
          <cell r="D6167">
            <v>107880000</v>
          </cell>
        </row>
        <row r="6168">
          <cell r="A6168" t="str">
            <v>210.204</v>
          </cell>
          <cell r="B6168" t="str">
            <v xml:space="preserve">Ad. </v>
          </cell>
          <cell r="C6168" t="str">
            <v xml:space="preserve">Dört yollu karıştırma vanası-flanşlı (çap: 40 mm) </v>
          </cell>
          <cell r="D6168">
            <v>121650000</v>
          </cell>
        </row>
        <row r="6169">
          <cell r="A6169" t="str">
            <v>210.205</v>
          </cell>
          <cell r="B6169" t="str">
            <v xml:space="preserve">Ad. </v>
          </cell>
          <cell r="C6169" t="str">
            <v xml:space="preserve">Dört yollu karıştırma vanası-flanşlı (çap: 50 mm) </v>
          </cell>
          <cell r="D6169">
            <v>135420000</v>
          </cell>
        </row>
        <row r="6170">
          <cell r="A6170" t="str">
            <v>210.206</v>
          </cell>
          <cell r="B6170" t="str">
            <v xml:space="preserve">Ad. </v>
          </cell>
          <cell r="C6170" t="str">
            <v xml:space="preserve">Dört yollu karıştırma vanası-flanşlı (çap: 65 mm) </v>
          </cell>
          <cell r="D6170">
            <v>151480000</v>
          </cell>
        </row>
        <row r="6171">
          <cell r="A6171" t="str">
            <v>210.207</v>
          </cell>
          <cell r="B6171" t="str">
            <v xml:space="preserve">Ad. </v>
          </cell>
          <cell r="C6171" t="str">
            <v xml:space="preserve">Dört yollu karıştırma vanası-flanşlı (çap: 80 mm) </v>
          </cell>
          <cell r="D6171">
            <v>183620000</v>
          </cell>
        </row>
        <row r="6172">
          <cell r="A6172" t="str">
            <v>210.208</v>
          </cell>
          <cell r="B6172" t="str">
            <v xml:space="preserve">Ad. </v>
          </cell>
          <cell r="C6172" t="str">
            <v xml:space="preserve">Dört yollu karıştırma vanası-flanşlı (çap: 100 mm) </v>
          </cell>
          <cell r="D6172">
            <v>220340000</v>
          </cell>
        </row>
        <row r="6173">
          <cell r="A6173" t="str">
            <v>210.209</v>
          </cell>
          <cell r="B6173" t="str">
            <v xml:space="preserve">Ad. </v>
          </cell>
          <cell r="C6173" t="str">
            <v xml:space="preserve">Dört yollu karıştırma vanası-flanşlı (çap: 125 mm) </v>
          </cell>
          <cell r="D6173">
            <v>184600000</v>
          </cell>
        </row>
        <row r="6174">
          <cell r="A6174" t="str">
            <v>210.210</v>
          </cell>
          <cell r="B6174" t="str">
            <v xml:space="preserve">Ad. </v>
          </cell>
          <cell r="C6174" t="str">
            <v xml:space="preserve">Dört yollu karıştırma vanası-flanşlı (çap: 150 mm) </v>
          </cell>
          <cell r="D6174">
            <v>385590000</v>
          </cell>
        </row>
        <row r="6175">
          <cell r="A6175" t="str">
            <v>210.211</v>
          </cell>
          <cell r="B6175" t="str">
            <v xml:space="preserve">Ad. </v>
          </cell>
          <cell r="C6175" t="str">
            <v xml:space="preserve">Dört yollu karıştırma vanası-flanşlı (çap: 200 mm) </v>
          </cell>
          <cell r="D6175">
            <v>514120000</v>
          </cell>
        </row>
        <row r="6176">
          <cell r="A6176" t="str">
            <v>210.300</v>
          </cell>
          <cell r="B6176" t="str">
            <v xml:space="preserve">Ad. </v>
          </cell>
          <cell r="C6176" t="str">
            <v xml:space="preserve">3 Yollu saptırma veya karıştırma vanaları. </v>
          </cell>
          <cell r="D6176">
            <v>0</v>
          </cell>
        </row>
        <row r="6177">
          <cell r="A6177" t="str">
            <v>210.3000</v>
          </cell>
          <cell r="B6177" t="str">
            <v xml:space="preserve">Ad. </v>
          </cell>
          <cell r="C6177" t="str">
            <v xml:space="preserve">Kol kumandalı kelebek vana: (PN 10-16)(TSE kalite belgeli). </v>
          </cell>
          <cell r="D6177">
            <v>0</v>
          </cell>
        </row>
        <row r="6178">
          <cell r="A6178" t="str">
            <v>210.3001</v>
          </cell>
          <cell r="B6178" t="str">
            <v xml:space="preserve">Ad. </v>
          </cell>
          <cell r="C6178" t="str">
            <v xml:space="preserve">Kol kumandalı kelebek vana: (PN 10-16)(TSE kalite belgeli).50 mm </v>
          </cell>
          <cell r="D6178">
            <v>88140000</v>
          </cell>
        </row>
        <row r="6179">
          <cell r="A6179" t="str">
            <v>210.3002</v>
          </cell>
          <cell r="B6179" t="str">
            <v xml:space="preserve">Ad. </v>
          </cell>
          <cell r="C6179" t="str">
            <v xml:space="preserve">Kol kumandalı kelebek vana: (PN 10-16)(TSE kalite belgeli).65 mm </v>
          </cell>
          <cell r="D6179">
            <v>105760000</v>
          </cell>
        </row>
        <row r="6180">
          <cell r="A6180" t="str">
            <v>210.3003</v>
          </cell>
          <cell r="B6180" t="str">
            <v xml:space="preserve">Ad. </v>
          </cell>
          <cell r="C6180" t="str">
            <v xml:space="preserve">Kol kumandalı kelebek vana: (PN 10-16)(TSE kalite belgeli) 80 mm </v>
          </cell>
          <cell r="D6180">
            <v>134410000</v>
          </cell>
        </row>
        <row r="6181">
          <cell r="A6181" t="str">
            <v>210.3004</v>
          </cell>
          <cell r="B6181" t="str">
            <v xml:space="preserve">Ad. </v>
          </cell>
          <cell r="C6181" t="str">
            <v xml:space="preserve">Kol kumandalı kelebek vana: (PN 10-16)(TSE kalite belgeli) 100 mm </v>
          </cell>
          <cell r="D6181">
            <v>176280000</v>
          </cell>
        </row>
        <row r="6182">
          <cell r="A6182" t="str">
            <v>210.3005</v>
          </cell>
          <cell r="B6182" t="str">
            <v xml:space="preserve">Ad. </v>
          </cell>
          <cell r="C6182" t="str">
            <v xml:space="preserve">Kol kumandalı kelebek vana: (PN 10-16)(TSE kalite belgeli) 125 mm </v>
          </cell>
          <cell r="D6182">
            <v>224750000</v>
          </cell>
        </row>
        <row r="6183">
          <cell r="A6183" t="str">
            <v>210.3006</v>
          </cell>
          <cell r="B6183" t="str">
            <v xml:space="preserve">Ad. </v>
          </cell>
          <cell r="C6183" t="str">
            <v xml:space="preserve">Kol kumandalı kelebek vana: (PN 10-16)(TSE kalite belgeli) 150 mm </v>
          </cell>
          <cell r="D6183">
            <v>273220000</v>
          </cell>
        </row>
        <row r="6184">
          <cell r="A6184" t="str">
            <v>210.3007</v>
          </cell>
          <cell r="B6184" t="str">
            <v xml:space="preserve">Ad. </v>
          </cell>
          <cell r="C6184" t="str">
            <v xml:space="preserve">Kol kumandalı kelebek vana: (PN 10-16)(TSE kalite belgeli) 200 mm </v>
          </cell>
          <cell r="D6184">
            <v>387790000</v>
          </cell>
        </row>
        <row r="6185">
          <cell r="A6185" t="str">
            <v>210.3008</v>
          </cell>
          <cell r="B6185" t="str">
            <v xml:space="preserve">Ad. </v>
          </cell>
          <cell r="C6185" t="str">
            <v xml:space="preserve">Kol kumandalı kelebek vana: (PN 10-16)(TSE kalite belgeli) 250 mm </v>
          </cell>
          <cell r="D6185">
            <v>528810000</v>
          </cell>
        </row>
        <row r="6186">
          <cell r="A6186" t="str">
            <v>210.301</v>
          </cell>
          <cell r="B6186" t="str">
            <v xml:space="preserve">Ad. </v>
          </cell>
          <cell r="C6186" t="str">
            <v xml:space="preserve">Üç yollu saptırma veya karıştırma vanası (çap: 32 mm) </v>
          </cell>
          <cell r="D6186">
            <v>105580000</v>
          </cell>
        </row>
        <row r="6187">
          <cell r="A6187" t="str">
            <v>210.302</v>
          </cell>
          <cell r="B6187" t="str">
            <v xml:space="preserve">Ad. </v>
          </cell>
          <cell r="C6187" t="str">
            <v xml:space="preserve">Üç yollu saptırma veya karıştırma vanası (çap: 40 mm) </v>
          </cell>
          <cell r="D6187">
            <v>112470000</v>
          </cell>
        </row>
        <row r="6188">
          <cell r="A6188" t="str">
            <v>210.303</v>
          </cell>
          <cell r="B6188" t="str">
            <v xml:space="preserve">Ad. </v>
          </cell>
          <cell r="C6188" t="str">
            <v xml:space="preserve">Üç yollu saptırma veya karıştırma vanası (çap: 50 mm) </v>
          </cell>
          <cell r="D6188">
            <v>128530000</v>
          </cell>
        </row>
        <row r="6189">
          <cell r="A6189" t="str">
            <v>210.304</v>
          </cell>
          <cell r="B6189" t="str">
            <v xml:space="preserve">Ad. </v>
          </cell>
          <cell r="C6189" t="str">
            <v xml:space="preserve">Üç yollu saptırma veya karıştırma vanası (çap: 65 mm) </v>
          </cell>
          <cell r="D6189">
            <v>142300000</v>
          </cell>
        </row>
        <row r="6190">
          <cell r="A6190" t="str">
            <v>210.305</v>
          </cell>
          <cell r="B6190" t="str">
            <v xml:space="preserve">Ad. </v>
          </cell>
          <cell r="C6190" t="str">
            <v xml:space="preserve">Üç yollu saptırma veya karıştırma vanası (çap: 80 mm) </v>
          </cell>
          <cell r="D6190">
            <v>188210000</v>
          </cell>
        </row>
        <row r="6191">
          <cell r="A6191" t="str">
            <v>210.306</v>
          </cell>
          <cell r="B6191" t="str">
            <v xml:space="preserve">Ad. </v>
          </cell>
          <cell r="C6191" t="str">
            <v xml:space="preserve">Üç yollu saptırma veya karıştırma vanası (çap: 200 mm) </v>
          </cell>
          <cell r="D6191">
            <v>211160000</v>
          </cell>
        </row>
        <row r="6192">
          <cell r="A6192" t="str">
            <v>210.400</v>
          </cell>
          <cell r="B6192" t="str">
            <v xml:space="preserve">Ad. </v>
          </cell>
          <cell r="C6192" t="str">
            <v xml:space="preserve">Enjektör (Venturi esasıyla devre sirkülasyonunu kuvvetlendirici eleman) siyah borudan yapılmış </v>
          </cell>
          <cell r="D6192">
            <v>0</v>
          </cell>
        </row>
        <row r="6193">
          <cell r="A6193" t="str">
            <v>210.401</v>
          </cell>
          <cell r="B6193" t="str">
            <v xml:space="preserve">Ad. </v>
          </cell>
          <cell r="C6193" t="str">
            <v xml:space="preserve">Enjektör -siyah borudan (çap: 32 mm) </v>
          </cell>
          <cell r="D6193">
            <v>17910000</v>
          </cell>
        </row>
        <row r="6194">
          <cell r="A6194" t="str">
            <v>210.402</v>
          </cell>
          <cell r="B6194" t="str">
            <v xml:space="preserve">Ad. </v>
          </cell>
          <cell r="C6194" t="str">
            <v xml:space="preserve">Enjektör -siyah borudan (çap: 40 mm) </v>
          </cell>
          <cell r="D6194">
            <v>25250000</v>
          </cell>
        </row>
        <row r="6195">
          <cell r="A6195" t="str">
            <v>210.403</v>
          </cell>
          <cell r="B6195" t="str">
            <v xml:space="preserve">Ad. </v>
          </cell>
          <cell r="C6195" t="str">
            <v xml:space="preserve">Enjektör -siyah borudan (çap: 50 mm) </v>
          </cell>
          <cell r="D6195">
            <v>31220000</v>
          </cell>
        </row>
        <row r="6196">
          <cell r="A6196" t="str">
            <v>210.404</v>
          </cell>
          <cell r="B6196" t="str">
            <v xml:space="preserve">Ad. </v>
          </cell>
          <cell r="C6196" t="str">
            <v xml:space="preserve">Enjektör -siyah borudan (çap: 65 mm) </v>
          </cell>
          <cell r="D6196">
            <v>34430000</v>
          </cell>
        </row>
        <row r="6197">
          <cell r="A6197" t="str">
            <v>210.405</v>
          </cell>
          <cell r="B6197" t="str">
            <v xml:space="preserve">Ad. </v>
          </cell>
          <cell r="C6197" t="str">
            <v xml:space="preserve">Enjektör -siyah borudan (çap: 80 mm) </v>
          </cell>
          <cell r="D6197">
            <v>41320000</v>
          </cell>
        </row>
        <row r="6198">
          <cell r="A6198" t="str">
            <v>210.500</v>
          </cell>
          <cell r="B6198" t="str">
            <v xml:space="preserve">Ad. </v>
          </cell>
          <cell r="C6198" t="str">
            <v xml:space="preserve">Basınçlı hava, LPG, vakum, akaryakıt ve kızgın su tesisatı vanaları </v>
          </cell>
          <cell r="D6198">
            <v>0</v>
          </cell>
        </row>
        <row r="6199">
          <cell r="A6199" t="str">
            <v>210.501</v>
          </cell>
          <cell r="B6199" t="str">
            <v xml:space="preserve">Ad. </v>
          </cell>
          <cell r="C6199" t="str">
            <v xml:space="preserve">Basınçlı hava vanası-pik döküm, vidalı (çap: 8 mm) </v>
          </cell>
          <cell r="D6199">
            <v>14450000</v>
          </cell>
        </row>
        <row r="6200">
          <cell r="A6200" t="str">
            <v>210.502</v>
          </cell>
          <cell r="B6200" t="str">
            <v xml:space="preserve">Ad. </v>
          </cell>
          <cell r="C6200" t="str">
            <v xml:space="preserve">Basınçlı hava vanası-pik döküm, vidalı (çap: 15 mm) </v>
          </cell>
          <cell r="D6200">
            <v>21120000</v>
          </cell>
        </row>
        <row r="6201">
          <cell r="A6201" t="str">
            <v>210.503</v>
          </cell>
          <cell r="B6201" t="str">
            <v xml:space="preserve">Ad. </v>
          </cell>
          <cell r="C6201" t="str">
            <v xml:space="preserve">Basınçlı hava vanası-pik döküm, vidalı (çap: 20 mm) </v>
          </cell>
          <cell r="D6201">
            <v>25250000</v>
          </cell>
        </row>
        <row r="6202">
          <cell r="A6202" t="str">
            <v>210.504</v>
          </cell>
          <cell r="B6202" t="str">
            <v xml:space="preserve">Ad. </v>
          </cell>
          <cell r="C6202" t="str">
            <v xml:space="preserve">Basınçlı hava vanası-pik döküm, vidalı (çap: 25 mm) </v>
          </cell>
          <cell r="D6202">
            <v>41320000</v>
          </cell>
        </row>
        <row r="6203">
          <cell r="A6203" t="str">
            <v>210.505</v>
          </cell>
          <cell r="B6203" t="str">
            <v xml:space="preserve">Ad. </v>
          </cell>
          <cell r="C6203" t="str">
            <v xml:space="preserve">Basınçlı hava vanası-pik döküm, vidalı (çap: 32 mm) </v>
          </cell>
          <cell r="D6203">
            <v>48200000</v>
          </cell>
        </row>
        <row r="6204">
          <cell r="A6204" t="str">
            <v>210.506</v>
          </cell>
          <cell r="B6204" t="str">
            <v xml:space="preserve">Ad. </v>
          </cell>
          <cell r="C6204" t="str">
            <v xml:space="preserve">Basınçlı hava vanası-pik döküm, vidalı (çap: 40 mm) </v>
          </cell>
          <cell r="D6204">
            <v>61970000</v>
          </cell>
        </row>
        <row r="6205">
          <cell r="A6205" t="str">
            <v>210.507</v>
          </cell>
          <cell r="B6205" t="str">
            <v xml:space="preserve">Ad. </v>
          </cell>
          <cell r="C6205" t="str">
            <v xml:space="preserve">Basınçlı hava vanası-pik döküm, vidalı (çap: 50 mm) </v>
          </cell>
          <cell r="D6205">
            <v>100990000</v>
          </cell>
        </row>
        <row r="6206">
          <cell r="A6206" t="str">
            <v>210.510</v>
          </cell>
          <cell r="B6206" t="str">
            <v xml:space="preserve">Ad. </v>
          </cell>
          <cell r="C6206" t="str">
            <v xml:space="preserve">PN- 16 döküm, pistonlu, teflon ringli, (vidalı veya flanşlı), diğer özellikler 210-500 ün aynı. (TSE kalite belgeli.) </v>
          </cell>
          <cell r="D6206">
            <v>0</v>
          </cell>
        </row>
        <row r="6207">
          <cell r="A6207" t="str">
            <v>210.511</v>
          </cell>
          <cell r="B6207" t="str">
            <v xml:space="preserve">Ad. </v>
          </cell>
          <cell r="C6207" t="str">
            <v xml:space="preserve">Basınçlı hava vanası-pik döküm, vidalı ve flanşlı (çap: 15 mm) </v>
          </cell>
          <cell r="D6207">
            <v>45910000</v>
          </cell>
        </row>
        <row r="6208">
          <cell r="A6208" t="str">
            <v>210.512</v>
          </cell>
          <cell r="B6208" t="str">
            <v xml:space="preserve">Ad. </v>
          </cell>
          <cell r="C6208" t="str">
            <v xml:space="preserve">Basınçlı hava vanası-pik döküm, vidalı ve flanşlı (çap: 20 mm) </v>
          </cell>
          <cell r="D6208">
            <v>61970000</v>
          </cell>
        </row>
        <row r="6209">
          <cell r="A6209" t="str">
            <v>210.513</v>
          </cell>
          <cell r="B6209" t="str">
            <v xml:space="preserve">Ad. </v>
          </cell>
          <cell r="C6209" t="str">
            <v xml:space="preserve">Basınçlı hava vanası-pik döküm, vidalı ve flanşlı (çap: 25 mm) </v>
          </cell>
          <cell r="D6209">
            <v>75740000</v>
          </cell>
        </row>
        <row r="6210">
          <cell r="A6210" t="str">
            <v>210.514</v>
          </cell>
          <cell r="B6210" t="str">
            <v xml:space="preserve">Ad. </v>
          </cell>
          <cell r="C6210" t="str">
            <v xml:space="preserve">Basınçlı hava vanası-pik döküm, vidalı ve flanşlı (çap: 32 mm) </v>
          </cell>
          <cell r="D6210">
            <v>110170000</v>
          </cell>
        </row>
        <row r="6211">
          <cell r="A6211" t="str">
            <v>210.515</v>
          </cell>
          <cell r="B6211" t="str">
            <v xml:space="preserve">Ad. </v>
          </cell>
          <cell r="C6211" t="str">
            <v xml:space="preserve">Basınçlı hava vanası-pik döküm, vidalı ve flanşlı (çap: 40 mm) </v>
          </cell>
          <cell r="D6211">
            <v>142300000</v>
          </cell>
        </row>
        <row r="6212">
          <cell r="A6212" t="str">
            <v>210.516</v>
          </cell>
          <cell r="B6212" t="str">
            <v xml:space="preserve">Ad. </v>
          </cell>
          <cell r="C6212" t="str">
            <v xml:space="preserve">Basınçlı hava vanası-pik döküm, vidalı ve flanşlı (çap: 50 mm) </v>
          </cell>
          <cell r="D6212">
            <v>188210000</v>
          </cell>
        </row>
        <row r="6213">
          <cell r="A6213" t="str">
            <v>210.517</v>
          </cell>
          <cell r="B6213" t="str">
            <v xml:space="preserve">Ad. </v>
          </cell>
          <cell r="C6213" t="str">
            <v xml:space="preserve">Basınçlı hava vanası-pik döküm, flanşlı (çap: 65 mm) </v>
          </cell>
          <cell r="D6213">
            <v>275420000</v>
          </cell>
        </row>
        <row r="6214">
          <cell r="A6214" t="str">
            <v>210.518</v>
          </cell>
          <cell r="B6214" t="str">
            <v xml:space="preserve">Ad. </v>
          </cell>
          <cell r="C6214" t="str">
            <v xml:space="preserve">Basınçlı hava vanası-pik döküm, flanşlı (çap: 80 mm) </v>
          </cell>
          <cell r="D6214">
            <v>367230000</v>
          </cell>
        </row>
        <row r="6215">
          <cell r="A6215" t="str">
            <v>210.519</v>
          </cell>
          <cell r="B6215" t="str">
            <v xml:space="preserve">Ad. </v>
          </cell>
          <cell r="C6215" t="str">
            <v xml:space="preserve">Basınçlı hava vanası-pik döküm, flanşlı (çap: 100 mm) </v>
          </cell>
          <cell r="D6215">
            <v>486580000</v>
          </cell>
        </row>
        <row r="6216">
          <cell r="A6216" t="str">
            <v>210.520</v>
          </cell>
          <cell r="B6216" t="str">
            <v xml:space="preserve">Ad. </v>
          </cell>
          <cell r="C6216" t="str">
            <v xml:space="preserve">Basınçlı hava vanası-pik döküm, flanşlı (çap: 125 mm) </v>
          </cell>
          <cell r="D6216">
            <v>780360000</v>
          </cell>
        </row>
        <row r="6217">
          <cell r="A6217" t="str">
            <v>210.521</v>
          </cell>
          <cell r="B6217" t="str">
            <v xml:space="preserve">Ad. </v>
          </cell>
          <cell r="C6217" t="str">
            <v xml:space="preserve">Basınçlı hava vanası-pik döküm, flanşlı (çap: 150 mm) </v>
          </cell>
          <cell r="D6217">
            <v>941020000</v>
          </cell>
        </row>
        <row r="6218">
          <cell r="A6218" t="str">
            <v>210.522</v>
          </cell>
          <cell r="B6218" t="str">
            <v xml:space="preserve">Ad. </v>
          </cell>
          <cell r="C6218" t="str">
            <v xml:space="preserve">Basınçlı hava vanası-pik döküm, flanşlı (çap: 200 mm) </v>
          </cell>
          <cell r="D6218">
            <v>1721370000</v>
          </cell>
        </row>
        <row r="6219">
          <cell r="A6219" t="str">
            <v>210.530</v>
          </cell>
          <cell r="B6219" t="str">
            <v xml:space="preserve">Ad. </v>
          </cell>
          <cell r="C6219" t="str">
            <v xml:space="preserve">Çelik döküm PN 25-40 diğer özellikler 210-500 ün aynı, vidalı veya flanşlı; (TSE kalite belgeli.). </v>
          </cell>
          <cell r="D6219">
            <v>0</v>
          </cell>
        </row>
        <row r="6220">
          <cell r="A6220" t="str">
            <v>210.531</v>
          </cell>
          <cell r="B6220" t="str">
            <v xml:space="preserve">Ad. </v>
          </cell>
          <cell r="C6220" t="str">
            <v xml:space="preserve">Bas. hava vanası-çelik dök., vidalı ve flanşlı (çap: 15 mm) </v>
          </cell>
          <cell r="D6220">
            <v>85930000</v>
          </cell>
        </row>
        <row r="6221">
          <cell r="A6221" t="str">
            <v>210.532</v>
          </cell>
          <cell r="B6221" t="str">
            <v xml:space="preserve">Ad. </v>
          </cell>
          <cell r="C6221" t="str">
            <v xml:space="preserve">Bas. hava vanası-çelik dök., vidalı ve flanşlı (çap: 20 mm) </v>
          </cell>
          <cell r="D6221">
            <v>103560000</v>
          </cell>
        </row>
        <row r="6222">
          <cell r="A6222" t="str">
            <v>210.533</v>
          </cell>
          <cell r="B6222" t="str">
            <v xml:space="preserve">Ad. </v>
          </cell>
          <cell r="C6222" t="str">
            <v xml:space="preserve">Bas. hava vanası-çelik dök., vidalı ve flanşlı (çap: 25 mm) </v>
          </cell>
          <cell r="D6222">
            <v>127800000</v>
          </cell>
        </row>
        <row r="6223">
          <cell r="A6223" t="str">
            <v>210.534</v>
          </cell>
          <cell r="B6223" t="str">
            <v xml:space="preserve">Ad. </v>
          </cell>
          <cell r="C6223" t="str">
            <v xml:space="preserve">Bas. hava vanası-çelik dök., vidalı ve flanşlı (çap: 32 mm) </v>
          </cell>
          <cell r="D6223">
            <v>176270000</v>
          </cell>
        </row>
        <row r="6224">
          <cell r="A6224" t="str">
            <v>210.535</v>
          </cell>
          <cell r="B6224" t="str">
            <v xml:space="preserve">Ad. </v>
          </cell>
          <cell r="C6224" t="str">
            <v xml:space="preserve">Bas. hava vanası-çelik dök., vidalı ve flanşlı (çap: 40 mm) </v>
          </cell>
          <cell r="D6224">
            <v>233550000</v>
          </cell>
        </row>
        <row r="6225">
          <cell r="A6225" t="str">
            <v>210.536</v>
          </cell>
          <cell r="B6225" t="str">
            <v xml:space="preserve">Ad. </v>
          </cell>
          <cell r="C6225" t="str">
            <v xml:space="preserve">Bas. hava vanası-çelik dök., vidalı ve flanşlı (çap: 50 mm) </v>
          </cell>
          <cell r="D6225">
            <v>299660000</v>
          </cell>
        </row>
        <row r="6226">
          <cell r="A6226" t="str">
            <v>210.537</v>
          </cell>
          <cell r="B6226" t="str">
            <v xml:space="preserve">Ad. </v>
          </cell>
          <cell r="C6226" t="str">
            <v xml:space="preserve">Basınçlı hava vanası-çelik döküm, flanşlı (çap: 65 mm) </v>
          </cell>
          <cell r="D6226">
            <v>616940000</v>
          </cell>
        </row>
        <row r="6227">
          <cell r="A6227" t="str">
            <v>210.538</v>
          </cell>
          <cell r="B6227" t="str">
            <v xml:space="preserve">Ad. </v>
          </cell>
          <cell r="C6227" t="str">
            <v xml:space="preserve">Basınçlı hava vanası-çelik döküm, flanşlı (çap: 80 mm) </v>
          </cell>
          <cell r="D6227">
            <v>749140000</v>
          </cell>
        </row>
        <row r="6228">
          <cell r="A6228" t="str">
            <v>210.539</v>
          </cell>
          <cell r="B6228" t="str">
            <v xml:space="preserve">Ad. </v>
          </cell>
          <cell r="C6228" t="str">
            <v xml:space="preserve">Basınçlı hava vanası-çelik döküm, flanşlı (çap: 100 mm) </v>
          </cell>
          <cell r="D6228">
            <v>947440000</v>
          </cell>
        </row>
        <row r="6229">
          <cell r="A6229" t="str">
            <v>210.540</v>
          </cell>
          <cell r="B6229" t="str">
            <v xml:space="preserve">Ad. </v>
          </cell>
          <cell r="C6229" t="str">
            <v xml:space="preserve">Basınçlı hava vanası-çelik döküm, flanşlı (çap: 125 mm) </v>
          </cell>
          <cell r="D6229">
            <v>1388110000</v>
          </cell>
        </row>
        <row r="6230">
          <cell r="A6230" t="str">
            <v>210.541</v>
          </cell>
          <cell r="B6230" t="str">
            <v xml:space="preserve">Ad. </v>
          </cell>
          <cell r="C6230" t="str">
            <v xml:space="preserve">Basınçlı hava vanası-çelik döküm, flanşlı (çap: 150 mm) </v>
          </cell>
          <cell r="D6230">
            <v>1674550000</v>
          </cell>
        </row>
        <row r="6231">
          <cell r="A6231" t="str">
            <v>210.542</v>
          </cell>
          <cell r="B6231" t="str">
            <v xml:space="preserve">Ad. </v>
          </cell>
          <cell r="C6231" t="str">
            <v xml:space="preserve">Basınçlı hava vanası-çelik döküm, flanşlı (çap: 200 mm) </v>
          </cell>
          <cell r="D6231">
            <v>3062650000</v>
          </cell>
        </row>
        <row r="6232">
          <cell r="A6232" t="str">
            <v>210.550</v>
          </cell>
          <cell r="B6232" t="str">
            <v xml:space="preserve">Ad. </v>
          </cell>
          <cell r="C6232" t="str">
            <v xml:space="preserve">PN-16 Sıcak su ve kızgın su vanaları, gövdesi pik döküm, pistonlu, üst teflon, alt KFK ringli, vidalı veya flanşlı, BF No: 210-510 daki fiyatlar aynen </v>
          </cell>
          <cell r="D6232">
            <v>0</v>
          </cell>
        </row>
        <row r="6233">
          <cell r="A6233" t="str">
            <v>210.551</v>
          </cell>
          <cell r="B6233" t="str">
            <v xml:space="preserve">Ad. </v>
          </cell>
          <cell r="C6233" t="str">
            <v xml:space="preserve">PN-16 Sıcak ve kızgın su vanası-pik döküm, vidalı ve flanşlı (çap: 15 mm) </v>
          </cell>
          <cell r="D6233">
            <v>0</v>
          </cell>
        </row>
        <row r="6234">
          <cell r="A6234" t="str">
            <v>210.552</v>
          </cell>
          <cell r="B6234" t="str">
            <v xml:space="preserve">Ad. </v>
          </cell>
          <cell r="C6234" t="str">
            <v xml:space="preserve">PN-16 Sıcak ve kızgın su vanası-pik döküm, vidalı ve flanşlı (çap: 20 mm) </v>
          </cell>
          <cell r="D6234">
            <v>0</v>
          </cell>
        </row>
        <row r="6235">
          <cell r="A6235" t="str">
            <v>210.553</v>
          </cell>
          <cell r="B6235" t="str">
            <v xml:space="preserve">Ad. </v>
          </cell>
          <cell r="C6235" t="str">
            <v xml:space="preserve">PN-16 Sıcak ve kızgın su vanası-pik döküm, vidalı ve flanşlı (çap: 25 mm) </v>
          </cell>
          <cell r="D6235">
            <v>0</v>
          </cell>
        </row>
        <row r="6236">
          <cell r="A6236" t="str">
            <v>210.554</v>
          </cell>
          <cell r="B6236" t="str">
            <v xml:space="preserve">Ad. </v>
          </cell>
          <cell r="C6236" t="str">
            <v xml:space="preserve">PN-16 Sıcak ve kızgın su vanası-pik döküm, vidalı ve flanşlı (çap: 32 mm) </v>
          </cell>
          <cell r="D6236">
            <v>0</v>
          </cell>
        </row>
        <row r="6237">
          <cell r="A6237" t="str">
            <v>210.555</v>
          </cell>
          <cell r="B6237" t="str">
            <v xml:space="preserve">Ad. </v>
          </cell>
          <cell r="C6237" t="str">
            <v xml:space="preserve">PN-16 Sıcak ve kızgın su vanası-pik döküm, vidalı ve flanşlı (çap: 40 mm) </v>
          </cell>
          <cell r="D6237">
            <v>0</v>
          </cell>
        </row>
        <row r="6238">
          <cell r="A6238" t="str">
            <v>210.556</v>
          </cell>
          <cell r="B6238" t="str">
            <v xml:space="preserve">Ad. </v>
          </cell>
          <cell r="C6238" t="str">
            <v xml:space="preserve">PN-16 Sıcak ve kızgın su vanası-pik döküm, vidalı ve flanşlı (çap: 50 mm) </v>
          </cell>
          <cell r="D6238">
            <v>0</v>
          </cell>
        </row>
        <row r="6239">
          <cell r="A6239" t="str">
            <v>210.557</v>
          </cell>
          <cell r="B6239" t="str">
            <v xml:space="preserve">Ad. </v>
          </cell>
          <cell r="C6239" t="str">
            <v xml:space="preserve">PN-16 Sıcak ve kızgın su vanası-pik döküm, flanşlı (çap: 65 mm) </v>
          </cell>
          <cell r="D6239">
            <v>0</v>
          </cell>
        </row>
        <row r="6240">
          <cell r="A6240" t="str">
            <v>210.558</v>
          </cell>
          <cell r="B6240" t="str">
            <v xml:space="preserve">Ad. </v>
          </cell>
          <cell r="C6240" t="str">
            <v xml:space="preserve">PN-16 Sıcak ve kızgın su vanası-pik döküm, flanşlı (çap: 80 mm) </v>
          </cell>
          <cell r="D6240">
            <v>0</v>
          </cell>
        </row>
        <row r="6241">
          <cell r="A6241" t="str">
            <v>210.559</v>
          </cell>
          <cell r="B6241" t="str">
            <v xml:space="preserve">Ad. </v>
          </cell>
          <cell r="C6241" t="str">
            <v xml:space="preserve">PN-16 Sıcak ve kızgın su vanası-pik döküm, flanşlı (çap: 100 mm) </v>
          </cell>
          <cell r="D6241">
            <v>0</v>
          </cell>
        </row>
        <row r="6242">
          <cell r="A6242" t="str">
            <v>210.560</v>
          </cell>
          <cell r="B6242" t="str">
            <v xml:space="preserve">Ad. </v>
          </cell>
          <cell r="C6242" t="str">
            <v xml:space="preserve">PN-16 Sıcak ve kızgın su vanası-pik döküm, flanşlı (çap: 125 mm) </v>
          </cell>
          <cell r="D6242">
            <v>0</v>
          </cell>
        </row>
        <row r="6243">
          <cell r="A6243" t="str">
            <v>210.561</v>
          </cell>
          <cell r="B6243" t="str">
            <v xml:space="preserve">Ad. </v>
          </cell>
          <cell r="C6243" t="str">
            <v xml:space="preserve">PN-16 Sıcak ve kızgın su vanası-pik döküm, flanşlı (çap: 150 mm) </v>
          </cell>
          <cell r="D6243">
            <v>0</v>
          </cell>
        </row>
        <row r="6244">
          <cell r="A6244" t="str">
            <v>210.562</v>
          </cell>
          <cell r="B6244" t="str">
            <v xml:space="preserve">Ad. </v>
          </cell>
          <cell r="C6244" t="str">
            <v xml:space="preserve">PN-16 Sıcak ve kızgın su vanası-pik döküm, flanşlı (çap: 200 mm) </v>
          </cell>
          <cell r="D6244">
            <v>0</v>
          </cell>
        </row>
        <row r="6245">
          <cell r="A6245" t="str">
            <v>210.570</v>
          </cell>
          <cell r="B6245" t="str">
            <v xml:space="preserve">Ad. </v>
          </cell>
          <cell r="C6245" t="str">
            <v xml:space="preserve">PN-40 çelik döküm, diğer özellikler 210-550 nin aynı. BF No: 210-530 daki fiyatlar aynen uygulanır. </v>
          </cell>
          <cell r="D6245">
            <v>0</v>
          </cell>
        </row>
        <row r="6246">
          <cell r="A6246" t="str">
            <v>210.571</v>
          </cell>
          <cell r="B6246" t="str">
            <v xml:space="preserve">Ad. </v>
          </cell>
          <cell r="C6246" t="str">
            <v xml:space="preserve">PN-40 Sıcak ve kızgın su vanası-pik döküm, vidalı ve flanşlı (çap: 15 mm) </v>
          </cell>
          <cell r="D6246">
            <v>0</v>
          </cell>
        </row>
        <row r="6247">
          <cell r="A6247" t="str">
            <v>210.572</v>
          </cell>
          <cell r="B6247" t="str">
            <v xml:space="preserve">Ad. </v>
          </cell>
          <cell r="C6247" t="str">
            <v xml:space="preserve">PN-40 Sıcak ve kızgın su vanası-pik döküm, vidalı ve flanşlı (çap: 20 mm) </v>
          </cell>
          <cell r="D6247">
            <v>0</v>
          </cell>
        </row>
        <row r="6248">
          <cell r="A6248" t="str">
            <v>210.573</v>
          </cell>
          <cell r="B6248" t="str">
            <v xml:space="preserve">Ad. </v>
          </cell>
          <cell r="C6248" t="str">
            <v xml:space="preserve">PN-40 Sıcak ve kızgın su vanası-pik döküm, vidalı ve flanşlı (çap: 25 mm) </v>
          </cell>
          <cell r="D6248">
            <v>0</v>
          </cell>
        </row>
        <row r="6249">
          <cell r="A6249" t="str">
            <v>210.574</v>
          </cell>
          <cell r="B6249" t="str">
            <v xml:space="preserve">Ad. </v>
          </cell>
          <cell r="C6249" t="str">
            <v xml:space="preserve">PN-40 Sıcak ve kızgın su vanası-pik döküm, vidalı ve flanşlı (çap: 32 mm) </v>
          </cell>
          <cell r="D6249">
            <v>0</v>
          </cell>
        </row>
        <row r="6250">
          <cell r="A6250" t="str">
            <v>210.575</v>
          </cell>
          <cell r="B6250" t="str">
            <v xml:space="preserve">Ad. </v>
          </cell>
          <cell r="C6250" t="str">
            <v xml:space="preserve">PN-40 Sıcak ve kızgın su vanası-pik döküm, vidalı ve flanşlı (çap: 40 mm) </v>
          </cell>
          <cell r="D6250">
            <v>0</v>
          </cell>
        </row>
        <row r="6251">
          <cell r="A6251" t="str">
            <v>210.576</v>
          </cell>
          <cell r="B6251" t="str">
            <v xml:space="preserve">Ad. </v>
          </cell>
          <cell r="C6251" t="str">
            <v xml:space="preserve">PN-40 Sıcak ve kızgın su vanası-pik döküm, vidalı ve flanşlı (çap: 50 mm) </v>
          </cell>
          <cell r="D6251">
            <v>0</v>
          </cell>
        </row>
        <row r="6252">
          <cell r="A6252" t="str">
            <v>210.577</v>
          </cell>
          <cell r="B6252" t="str">
            <v xml:space="preserve">Ad. </v>
          </cell>
          <cell r="C6252" t="str">
            <v xml:space="preserve">PN-40 Sıcak ve kızgın su vanası-pik döküm, flanşlı (çap: 65 mm) </v>
          </cell>
          <cell r="D6252">
            <v>0</v>
          </cell>
        </row>
        <row r="6253">
          <cell r="A6253" t="str">
            <v>210.578</v>
          </cell>
          <cell r="B6253" t="str">
            <v xml:space="preserve">Ad. </v>
          </cell>
          <cell r="C6253" t="str">
            <v xml:space="preserve">PN-40 Sıcak ve kızgın su vanası-pik döküm, flanşlı (çap: 80 mm) </v>
          </cell>
          <cell r="D6253">
            <v>0</v>
          </cell>
        </row>
        <row r="6254">
          <cell r="A6254" t="str">
            <v>210.579</v>
          </cell>
          <cell r="B6254" t="str">
            <v xml:space="preserve">Ad. </v>
          </cell>
          <cell r="C6254" t="str">
            <v xml:space="preserve">PN-40 Sıcak ve kızgın su vanası-pik döküm, flanşlı (çap: 100 mm) </v>
          </cell>
          <cell r="D6254">
            <v>0</v>
          </cell>
        </row>
        <row r="6255">
          <cell r="A6255" t="str">
            <v>210.580</v>
          </cell>
          <cell r="B6255" t="str">
            <v xml:space="preserve">Ad. </v>
          </cell>
          <cell r="C6255" t="str">
            <v xml:space="preserve">PN-40 Sıcak ve kızgın su vanası-pik döküm, flanşlı (çap: 125 mm) </v>
          </cell>
          <cell r="D6255">
            <v>0</v>
          </cell>
        </row>
        <row r="6256">
          <cell r="A6256" t="str">
            <v>210.581</v>
          </cell>
          <cell r="B6256" t="str">
            <v xml:space="preserve">Ad. </v>
          </cell>
          <cell r="C6256" t="str">
            <v xml:space="preserve">PN-40 Sıcak ve kızgın su vanası-pik döküm, flanşlı (çap: 150 mm) </v>
          </cell>
          <cell r="D6256">
            <v>0</v>
          </cell>
        </row>
        <row r="6257">
          <cell r="A6257" t="str">
            <v>210.582</v>
          </cell>
          <cell r="B6257" t="str">
            <v xml:space="preserve">Ad. </v>
          </cell>
          <cell r="C6257" t="str">
            <v xml:space="preserve">PN-40 Sıcak ve kızgın su vanası-pik döküm, flanşlı (çap: 200 mm) </v>
          </cell>
          <cell r="D6257">
            <v>0</v>
          </cell>
        </row>
        <row r="6258">
          <cell r="A6258" t="str">
            <v>210.600</v>
          </cell>
          <cell r="B6258" t="str">
            <v xml:space="preserve">Ad. </v>
          </cell>
          <cell r="C6258" t="str">
            <v xml:space="preserve">KÜRESEL VANALAR : (TS-3148). </v>
          </cell>
          <cell r="D6258">
            <v>0</v>
          </cell>
        </row>
        <row r="6259">
          <cell r="A6259" t="str">
            <v>210.610</v>
          </cell>
          <cell r="B6259" t="str">
            <v xml:space="preserve">Ad. </v>
          </cell>
          <cell r="C6259" t="str">
            <v xml:space="preserve">Pirinç preste imal edilmiş perbunan contalı; </v>
          </cell>
          <cell r="D6259">
            <v>0</v>
          </cell>
        </row>
        <row r="6260">
          <cell r="A6260" t="str">
            <v>210.611</v>
          </cell>
          <cell r="B6260" t="str">
            <v xml:space="preserve">Ad. </v>
          </cell>
          <cell r="C6260" t="str">
            <v xml:space="preserve">Küresel vana-prinç pres, perbunan contalı (çap: 8 mm) </v>
          </cell>
          <cell r="D6260">
            <v>9190000</v>
          </cell>
        </row>
        <row r="6261">
          <cell r="A6261" t="str">
            <v>210.612</v>
          </cell>
          <cell r="B6261" t="str">
            <v xml:space="preserve">Ad. </v>
          </cell>
          <cell r="C6261" t="str">
            <v xml:space="preserve">Küresel vana-prinç pres, perbunan contalı (çap: 15 mm) </v>
          </cell>
          <cell r="D6261">
            <v>12170000</v>
          </cell>
        </row>
        <row r="6262">
          <cell r="A6262" t="str">
            <v>210.613</v>
          </cell>
          <cell r="B6262" t="str">
            <v xml:space="preserve">Ad. </v>
          </cell>
          <cell r="C6262" t="str">
            <v xml:space="preserve">Küresel vana-prinç pres, perbunan contalı (çap: 20 mm) </v>
          </cell>
          <cell r="D6262">
            <v>15380000</v>
          </cell>
        </row>
        <row r="6263">
          <cell r="A6263" t="str">
            <v>210.614</v>
          </cell>
          <cell r="B6263" t="str">
            <v xml:space="preserve">Ad. </v>
          </cell>
          <cell r="C6263" t="str">
            <v xml:space="preserve">Küresel vana-prinç pres, perbunan contalı (çap: 25 mm) </v>
          </cell>
          <cell r="D6263">
            <v>20660000</v>
          </cell>
        </row>
        <row r="6264">
          <cell r="A6264" t="str">
            <v>210.615</v>
          </cell>
          <cell r="B6264" t="str">
            <v xml:space="preserve">Ad. </v>
          </cell>
          <cell r="C6264" t="str">
            <v xml:space="preserve">Küresel vana-prinç pres, perbunan contalı (çap: 32 mm) </v>
          </cell>
          <cell r="D6264">
            <v>31220000</v>
          </cell>
        </row>
        <row r="6265">
          <cell r="A6265" t="str">
            <v>210.616</v>
          </cell>
          <cell r="B6265" t="str">
            <v xml:space="preserve">Ad. </v>
          </cell>
          <cell r="C6265" t="str">
            <v xml:space="preserve">Küresel vana-prinç pres, perbunan contalı (çap: 40 mm) </v>
          </cell>
          <cell r="D6265">
            <v>38560000</v>
          </cell>
        </row>
        <row r="6266">
          <cell r="A6266" t="str">
            <v>210.617</v>
          </cell>
          <cell r="B6266" t="str">
            <v xml:space="preserve">Ad. </v>
          </cell>
          <cell r="C6266" t="str">
            <v xml:space="preserve">Küresel vana-prinç pres, perbunan contalı (çap: 50 mm) </v>
          </cell>
          <cell r="D6266">
            <v>61970000</v>
          </cell>
        </row>
        <row r="6267">
          <cell r="A6267" t="str">
            <v>210.618</v>
          </cell>
          <cell r="B6267" t="str">
            <v xml:space="preserve">Ad. </v>
          </cell>
          <cell r="C6267" t="str">
            <v xml:space="preserve">Küresel vana-prinç pres, perbunan contalı (çap: 65 mm) </v>
          </cell>
          <cell r="D6267">
            <v>65410000</v>
          </cell>
        </row>
        <row r="6268">
          <cell r="A6268" t="str">
            <v>210.619</v>
          </cell>
          <cell r="B6268" t="str">
            <v xml:space="preserve">Ad. </v>
          </cell>
          <cell r="C6268" t="str">
            <v xml:space="preserve">Küresel vana-prinç pres, perbunan contalı (çap: 80 mm) </v>
          </cell>
          <cell r="D6268">
            <v>96400000</v>
          </cell>
        </row>
        <row r="6269">
          <cell r="A6269" t="str">
            <v>210.620</v>
          </cell>
          <cell r="B6269" t="str">
            <v xml:space="preserve">Ad. </v>
          </cell>
          <cell r="C6269" t="str">
            <v xml:space="preserve">Pirinç, preste imal edilmiş teflon, (P.T.F.E.) contalı; </v>
          </cell>
          <cell r="D6269">
            <v>0</v>
          </cell>
        </row>
        <row r="6270">
          <cell r="A6270" t="str">
            <v>210.621</v>
          </cell>
          <cell r="B6270" t="str">
            <v xml:space="preserve">Ad. </v>
          </cell>
          <cell r="C6270" t="str">
            <v xml:space="preserve">Küresel vana-prinç pres, teflon contalı (çap: 8 mm) </v>
          </cell>
          <cell r="D6270">
            <v>9190000</v>
          </cell>
        </row>
        <row r="6271">
          <cell r="A6271" t="str">
            <v>210.622</v>
          </cell>
          <cell r="B6271" t="str">
            <v xml:space="preserve">Ad. </v>
          </cell>
          <cell r="C6271" t="str">
            <v xml:space="preserve">Küresel vana-prinç pres, teflon contalı (çap: 10 mm) </v>
          </cell>
          <cell r="D6271">
            <v>9880000</v>
          </cell>
        </row>
        <row r="6272">
          <cell r="A6272" t="str">
            <v>210.623</v>
          </cell>
          <cell r="B6272" t="str">
            <v xml:space="preserve">Ad. </v>
          </cell>
          <cell r="C6272" t="str">
            <v xml:space="preserve">Küresel vana-prinç pres, teflon contalı (çap: 15 mm) </v>
          </cell>
          <cell r="D6272">
            <v>11480000</v>
          </cell>
        </row>
        <row r="6273">
          <cell r="A6273" t="str">
            <v>210.624</v>
          </cell>
          <cell r="B6273" t="str">
            <v xml:space="preserve">Ad. </v>
          </cell>
          <cell r="C6273" t="str">
            <v xml:space="preserve">Küresel vana-prinç pres, teflon contalı (çap: 20 mm) </v>
          </cell>
          <cell r="D6273">
            <v>16070000</v>
          </cell>
        </row>
        <row r="6274">
          <cell r="A6274" t="str">
            <v>210.625</v>
          </cell>
          <cell r="B6274" t="str">
            <v xml:space="preserve">Ad. </v>
          </cell>
          <cell r="C6274" t="str">
            <v xml:space="preserve">Küresel vana-prinç pres, teflon contalı (çap: 25 mm) </v>
          </cell>
          <cell r="D6274">
            <v>20660000</v>
          </cell>
        </row>
        <row r="6275">
          <cell r="A6275" t="str">
            <v>210.626</v>
          </cell>
          <cell r="B6275" t="str">
            <v xml:space="preserve">Ad. </v>
          </cell>
          <cell r="C6275" t="str">
            <v xml:space="preserve">Küresel vana-prinç pres, teflon contalı (çap: 32 mm) </v>
          </cell>
          <cell r="D6275">
            <v>29840000</v>
          </cell>
        </row>
        <row r="6276">
          <cell r="A6276" t="str">
            <v>210.627</v>
          </cell>
          <cell r="B6276" t="str">
            <v xml:space="preserve">Ad. </v>
          </cell>
          <cell r="C6276" t="str">
            <v xml:space="preserve">Küresel vana-prinç pres, teflon contalı (çap: 40 mm) </v>
          </cell>
          <cell r="D6276">
            <v>39020000</v>
          </cell>
        </row>
        <row r="6277">
          <cell r="A6277" t="str">
            <v>210.628</v>
          </cell>
          <cell r="B6277" t="str">
            <v xml:space="preserve">Ad. </v>
          </cell>
          <cell r="C6277" t="str">
            <v xml:space="preserve">Küresel vana-prinç pres, teflon contalı (çap: 50 mm) </v>
          </cell>
          <cell r="D6277">
            <v>59680000</v>
          </cell>
        </row>
        <row r="6278">
          <cell r="A6278" t="str">
            <v>210.700</v>
          </cell>
          <cell r="B6278" t="str">
            <v xml:space="preserve">Ad. </v>
          </cell>
          <cell r="C6278" t="str">
            <v xml:space="preserve">PN-10-16 Gövdesi pik döküm, küresi paslanmaz çelik, paslanmaz çelikten tabak yay takviyeli teflon contalı, flanşlı (TSE. kalite belgeli.) </v>
          </cell>
          <cell r="D6278">
            <v>0</v>
          </cell>
        </row>
        <row r="6279">
          <cell r="A6279" t="str">
            <v>210.701</v>
          </cell>
          <cell r="B6279" t="str">
            <v xml:space="preserve">Ad. </v>
          </cell>
          <cell r="C6279" t="str">
            <v xml:space="preserve">Küresel vana-gövde pik d.küre pas.çelik, flanşlı (çap: 10 mm) </v>
          </cell>
          <cell r="D6279">
            <v>41870000</v>
          </cell>
        </row>
        <row r="6280">
          <cell r="A6280" t="str">
            <v>210.702</v>
          </cell>
          <cell r="B6280" t="str">
            <v xml:space="preserve">Ad. </v>
          </cell>
          <cell r="C6280" t="str">
            <v xml:space="preserve">Küresel vana-gövde pik d.küre pas.çelik, flanşlı (çap: 15 mm) </v>
          </cell>
          <cell r="D6280">
            <v>66110000</v>
          </cell>
        </row>
        <row r="6281">
          <cell r="A6281" t="str">
            <v>210.703</v>
          </cell>
          <cell r="B6281" t="str">
            <v xml:space="preserve">Ad. </v>
          </cell>
          <cell r="C6281" t="str">
            <v xml:space="preserve">Küresel vana-gövde pik d.küre pas.çelik, flanşlı (çap: 20 mm) </v>
          </cell>
          <cell r="D6281">
            <v>70510000</v>
          </cell>
        </row>
        <row r="6282">
          <cell r="A6282" t="str">
            <v>210.704</v>
          </cell>
          <cell r="B6282" t="str">
            <v xml:space="preserve">Ad. </v>
          </cell>
          <cell r="C6282" t="str">
            <v xml:space="preserve">Küresel vana-gövde pik d.küre pas.çelik, flanşlı (çap: 25 mm) </v>
          </cell>
          <cell r="D6282">
            <v>85940000</v>
          </cell>
        </row>
        <row r="6283">
          <cell r="A6283" t="str">
            <v>210.705</v>
          </cell>
          <cell r="B6283" t="str">
            <v xml:space="preserve">Ad. </v>
          </cell>
          <cell r="C6283" t="str">
            <v xml:space="preserve">Küresel vana-gövde pik d.küre pas.çelik, flanşlı (çap: 32 mm) </v>
          </cell>
          <cell r="D6283">
            <v>99160000</v>
          </cell>
        </row>
        <row r="6284">
          <cell r="A6284" t="str">
            <v>210.706</v>
          </cell>
          <cell r="B6284" t="str">
            <v xml:space="preserve">Ad. </v>
          </cell>
          <cell r="C6284" t="str">
            <v xml:space="preserve">Küresel vana-gövde pik d.küre pas.çelik, flanşlı (çap: 40 mm) </v>
          </cell>
          <cell r="D6284">
            <v>118990000</v>
          </cell>
        </row>
        <row r="6285">
          <cell r="A6285" t="str">
            <v>210.707</v>
          </cell>
          <cell r="B6285" t="str">
            <v xml:space="preserve">Ad. </v>
          </cell>
          <cell r="C6285" t="str">
            <v xml:space="preserve">Küresel vana-gövde pik d.küre pas.çelik, flanşlı (çap: 50 mm) </v>
          </cell>
          <cell r="D6285">
            <v>138820000</v>
          </cell>
        </row>
        <row r="6286">
          <cell r="A6286" t="str">
            <v>210.708</v>
          </cell>
          <cell r="B6286" t="str">
            <v xml:space="preserve">Ad. </v>
          </cell>
          <cell r="C6286" t="str">
            <v xml:space="preserve">Küresel vana-gövde pik d.küre pas.çelik, flanşlı (çap: 65 mm) </v>
          </cell>
          <cell r="D6286">
            <v>203300000</v>
          </cell>
        </row>
        <row r="6287">
          <cell r="A6287" t="str">
            <v>210.709</v>
          </cell>
          <cell r="B6287" t="str">
            <v xml:space="preserve">Ad. </v>
          </cell>
          <cell r="C6287" t="str">
            <v xml:space="preserve">Küresel vana-gövde pik d.küre pas.çelik, flanşlı (çap: 80 mm) </v>
          </cell>
          <cell r="D6287">
            <v>266500000</v>
          </cell>
        </row>
        <row r="6288">
          <cell r="A6288" t="str">
            <v>210.710</v>
          </cell>
          <cell r="B6288" t="str">
            <v xml:space="preserve">Ad. </v>
          </cell>
          <cell r="C6288" t="str">
            <v xml:space="preserve">Küresel vana-gövde pik d.küre pas.çelik, flanşlı (çap: 100 mm) </v>
          </cell>
          <cell r="D6288">
            <v>363800000</v>
          </cell>
        </row>
        <row r="6289">
          <cell r="A6289" t="str">
            <v>210.711</v>
          </cell>
          <cell r="B6289" t="str">
            <v xml:space="preserve">Ad. </v>
          </cell>
          <cell r="C6289" t="str">
            <v xml:space="preserve">Küresel vana-gövde pik d.küre pas.çelik, flanşlı (çap: 125 mm) </v>
          </cell>
          <cell r="D6289">
            <v>471520000</v>
          </cell>
        </row>
        <row r="6290">
          <cell r="A6290" t="str">
            <v>210.712</v>
          </cell>
          <cell r="B6290" t="str">
            <v xml:space="preserve">Ad. </v>
          </cell>
          <cell r="C6290" t="str">
            <v xml:space="preserve">Küresel vana-gövde pik d.küre pas.çelik, flanşlı (çap: 150 mm) </v>
          </cell>
          <cell r="D6290">
            <v>705080000</v>
          </cell>
        </row>
        <row r="6291">
          <cell r="A6291" t="str">
            <v>210.713</v>
          </cell>
          <cell r="B6291" t="str">
            <v xml:space="preserve">Ad. </v>
          </cell>
          <cell r="C6291" t="str">
            <v xml:space="preserve">Küresel vana-gövde pik d.küre pas.çelik, flanşlı (çap: 200 mm) </v>
          </cell>
          <cell r="D6291">
            <v>1410150000</v>
          </cell>
        </row>
        <row r="6292">
          <cell r="A6292" t="str">
            <v>210.714</v>
          </cell>
          <cell r="B6292" t="str">
            <v xml:space="preserve">Ad. </v>
          </cell>
          <cell r="C6292" t="str">
            <v xml:space="preserve">Küresel vana-gövde pik d.küre pas.çelik, flanşlı (çap: 250 mm) </v>
          </cell>
          <cell r="D6292">
            <v>1916910000</v>
          </cell>
        </row>
        <row r="6293">
          <cell r="A6293" t="str">
            <v>210.720</v>
          </cell>
          <cell r="B6293" t="str">
            <v xml:space="preserve">Ad. </v>
          </cell>
          <cell r="C6293" t="str">
            <v xml:space="preserve">PN 25-40 Gövdesi çelik döküm, küresi paslanmaz çelik, paslanmaz çelikten tabak yay takviyeli teflon contalı; vidalı (TSE kalite belgeli). </v>
          </cell>
          <cell r="D6293">
            <v>0</v>
          </cell>
        </row>
        <row r="6294">
          <cell r="A6294" t="str">
            <v>210.721</v>
          </cell>
          <cell r="B6294" t="str">
            <v xml:space="preserve">Ad. </v>
          </cell>
          <cell r="C6294" t="str">
            <v xml:space="preserve">Küresel vana-gövde çel. d.küre pas.çelik, vidalı (8 mm, 1/4") </v>
          </cell>
          <cell r="D6294">
            <v>39660000</v>
          </cell>
        </row>
        <row r="6295">
          <cell r="A6295" t="str">
            <v>210.722</v>
          </cell>
          <cell r="B6295" t="str">
            <v xml:space="preserve">Ad. </v>
          </cell>
          <cell r="C6295" t="str">
            <v xml:space="preserve">Küresel vana-gövde çel. d.küre pas.çelik, vidalı (10 mm, 3/8") </v>
          </cell>
          <cell r="D6295">
            <v>39660000</v>
          </cell>
        </row>
        <row r="6296">
          <cell r="A6296" t="str">
            <v>210.723</v>
          </cell>
          <cell r="B6296" t="str">
            <v xml:space="preserve">Ad. </v>
          </cell>
          <cell r="C6296" t="str">
            <v xml:space="preserve">Küresel vana-gövde çel. d.küre pas.çelik, vidalı (15mm, 1/2") </v>
          </cell>
          <cell r="D6296">
            <v>69410000</v>
          </cell>
        </row>
        <row r="6297">
          <cell r="A6297" t="str">
            <v>210.724</v>
          </cell>
          <cell r="B6297" t="str">
            <v xml:space="preserve">Ad. </v>
          </cell>
          <cell r="C6297" t="str">
            <v xml:space="preserve">Küresel vana-gövde çel. d.küre pas.çelik, vidalı (20 mm, 3/4") </v>
          </cell>
          <cell r="D6297">
            <v>74920000</v>
          </cell>
        </row>
        <row r="6298">
          <cell r="A6298" t="str">
            <v>210.725</v>
          </cell>
          <cell r="B6298" t="str">
            <v xml:space="preserve">Ad. </v>
          </cell>
          <cell r="C6298" t="str">
            <v xml:space="preserve">Küresel vana-gövde çel. d.küre pas.çelik, vidalı (25 mm, 1") </v>
          </cell>
          <cell r="D6298">
            <v>94750000</v>
          </cell>
        </row>
        <row r="6299">
          <cell r="A6299" t="str">
            <v>210.726</v>
          </cell>
          <cell r="B6299" t="str">
            <v xml:space="preserve">Ad. </v>
          </cell>
          <cell r="C6299" t="str">
            <v xml:space="preserve">Küresel vana-gövde çel. d.küre pas.çelik, vidalı (32mm, 1 1/4") </v>
          </cell>
          <cell r="D6299">
            <v>114580000</v>
          </cell>
        </row>
        <row r="6300">
          <cell r="A6300" t="str">
            <v>210.727</v>
          </cell>
          <cell r="B6300" t="str">
            <v xml:space="preserve">Ad. </v>
          </cell>
          <cell r="C6300" t="str">
            <v xml:space="preserve">Küresel vana-gövde çel. d.küre pas.çelik, vidalı (40 mm, 1 1/2") </v>
          </cell>
          <cell r="D6300">
            <v>141020000</v>
          </cell>
        </row>
        <row r="6301">
          <cell r="A6301" t="str">
            <v>210.728</v>
          </cell>
          <cell r="B6301" t="str">
            <v xml:space="preserve">Ad. </v>
          </cell>
          <cell r="C6301" t="str">
            <v xml:space="preserve">Küresel vana-gövde çel. d.küre pas.çelik, vidalı (50 mm, 2") </v>
          </cell>
          <cell r="D6301">
            <v>171870000</v>
          </cell>
        </row>
        <row r="6302">
          <cell r="A6302" t="str">
            <v>210.729</v>
          </cell>
          <cell r="B6302" t="str">
            <v xml:space="preserve">Ad. </v>
          </cell>
          <cell r="C6302" t="str">
            <v xml:space="preserve">Küresel vana-gövde çel. d.küre pas.çelik, vidalı (65 mm, 2 1/2") </v>
          </cell>
          <cell r="D6302">
            <v>273220000</v>
          </cell>
        </row>
        <row r="6303">
          <cell r="A6303" t="str">
            <v>210.730</v>
          </cell>
          <cell r="B6303" t="str">
            <v xml:space="preserve">Ad. </v>
          </cell>
          <cell r="C6303" t="str">
            <v xml:space="preserve">PN 25-40 Gövdesi çelik döküm, küresi pasl.çel., pas.çel.bak yay takv.teflon contalı, kuyr.flan. </v>
          </cell>
          <cell r="D6303">
            <v>0</v>
          </cell>
        </row>
        <row r="6304">
          <cell r="A6304" t="str">
            <v>210.731</v>
          </cell>
          <cell r="B6304" t="str">
            <v xml:space="preserve">Ad. </v>
          </cell>
          <cell r="C6304" t="str">
            <v xml:space="preserve">Küresel vana-gövde çelik küre pas.çelik, flanşlı (çap: 10 mm) </v>
          </cell>
          <cell r="D6304">
            <v>61710000</v>
          </cell>
        </row>
        <row r="6305">
          <cell r="A6305" t="str">
            <v>210.732</v>
          </cell>
          <cell r="B6305" t="str">
            <v xml:space="preserve">Ad. </v>
          </cell>
          <cell r="C6305" t="str">
            <v xml:space="preserve">Küresel vana-gövde çelik küre pas.çelik, flanşlı (çap: 15 mm) </v>
          </cell>
          <cell r="D6305">
            <v>92550000</v>
          </cell>
        </row>
        <row r="6306">
          <cell r="A6306" t="str">
            <v>210.733</v>
          </cell>
          <cell r="B6306" t="str">
            <v xml:space="preserve">Ad. </v>
          </cell>
          <cell r="C6306" t="str">
            <v xml:space="preserve">Küresel vana-gövde çelik küre pas.çelik, flanşlı (çap: 20 mm) </v>
          </cell>
          <cell r="D6306">
            <v>107970000</v>
          </cell>
        </row>
        <row r="6307">
          <cell r="A6307" t="str">
            <v>210.734</v>
          </cell>
          <cell r="B6307" t="str">
            <v xml:space="preserve">Ad. </v>
          </cell>
          <cell r="C6307" t="str">
            <v xml:space="preserve">Küresel vana-gövde çelik küre pas.çelik, flanşlı (çap: 25 mm) </v>
          </cell>
          <cell r="D6307">
            <v>130000000</v>
          </cell>
        </row>
        <row r="6308">
          <cell r="A6308" t="str">
            <v>210.735</v>
          </cell>
          <cell r="B6308" t="str">
            <v xml:space="preserve">Ad. </v>
          </cell>
          <cell r="C6308" t="str">
            <v xml:space="preserve">Küresel vana-gövde çelik küre pas.çelik, flanşlı (çap: 32 mm) </v>
          </cell>
          <cell r="D6308">
            <v>160850000</v>
          </cell>
        </row>
        <row r="6309">
          <cell r="A6309" t="str">
            <v>210.736</v>
          </cell>
          <cell r="B6309" t="str">
            <v xml:space="preserve">Ad. </v>
          </cell>
          <cell r="C6309" t="str">
            <v xml:space="preserve">Küresel vana-gövde çelik küre pas.çelik, flanşlı (çap: 40 mm) </v>
          </cell>
          <cell r="D6309">
            <v>193900000</v>
          </cell>
        </row>
        <row r="6310">
          <cell r="A6310" t="str">
            <v>210.737</v>
          </cell>
          <cell r="B6310" t="str">
            <v xml:space="preserve">Ad. </v>
          </cell>
          <cell r="C6310" t="str">
            <v xml:space="preserve">Küresel vana-gövde çelik küre pas.çelik, flanşlı (çap: 50 mm) </v>
          </cell>
          <cell r="D6310">
            <v>229150000</v>
          </cell>
        </row>
        <row r="6311">
          <cell r="A6311" t="str">
            <v>210.738</v>
          </cell>
          <cell r="B6311" t="str">
            <v xml:space="preserve">Ad. </v>
          </cell>
          <cell r="C6311" t="str">
            <v xml:space="preserve">Küresel vana-gövde çelik küre pas.çelik, flanşlı (çap: 65 mm) </v>
          </cell>
          <cell r="D6311">
            <v>330510000</v>
          </cell>
        </row>
        <row r="6312">
          <cell r="A6312" t="str">
            <v>210.739</v>
          </cell>
          <cell r="B6312" t="str">
            <v xml:space="preserve">Ad. </v>
          </cell>
          <cell r="C6312" t="str">
            <v xml:space="preserve">Küresel vana-gövde çelik küre pas.çelik, flanşlı (çap: 80 mm) </v>
          </cell>
          <cell r="D6312">
            <v>462710000</v>
          </cell>
        </row>
        <row r="6313">
          <cell r="A6313" t="str">
            <v>210.740</v>
          </cell>
          <cell r="B6313" t="str">
            <v xml:space="preserve">Ad. </v>
          </cell>
          <cell r="C6313" t="str">
            <v xml:space="preserve">Küresel vana-gövde çelik küre pas.çelik, flanşlı (çap: 100 mm) </v>
          </cell>
          <cell r="D6313">
            <v>608130000</v>
          </cell>
        </row>
        <row r="6314">
          <cell r="A6314" t="str">
            <v>210.741</v>
          </cell>
          <cell r="B6314" t="str">
            <v xml:space="preserve">Ad. </v>
          </cell>
          <cell r="C6314" t="str">
            <v xml:space="preserve">Küresel vana-gövde çelik küre pas.çelik, flanşlı (çap: 125 mm) </v>
          </cell>
          <cell r="D6314">
            <v>859310000</v>
          </cell>
        </row>
        <row r="6315">
          <cell r="A6315" t="str">
            <v>210.742</v>
          </cell>
          <cell r="B6315" t="str">
            <v xml:space="preserve">Ad. </v>
          </cell>
          <cell r="C6315" t="str">
            <v xml:space="preserve">Küresel vana-gövde çelik küre pas.çelik, flanşlı (çap: 150 mm) </v>
          </cell>
          <cell r="D6315">
            <v>1564380000</v>
          </cell>
        </row>
        <row r="6316">
          <cell r="A6316" t="str">
            <v>210.743</v>
          </cell>
          <cell r="B6316" t="str">
            <v xml:space="preserve">Ad. </v>
          </cell>
          <cell r="C6316" t="str">
            <v xml:space="preserve">Küresel vana-gövde çelik küre pas.çelik, flanşlı (çap: 200 mm) </v>
          </cell>
          <cell r="D6316">
            <v>2379620000</v>
          </cell>
        </row>
        <row r="6317">
          <cell r="A6317" t="str">
            <v>210.750</v>
          </cell>
          <cell r="B6317" t="str">
            <v xml:space="preserve">Ad. </v>
          </cell>
          <cell r="C6317" t="str">
            <v xml:space="preserve">PN 25-40, Gövdesi ve küresi pas.çelik, pas.çelik.tabak yay tak.tef.cont., vid. </v>
          </cell>
          <cell r="D6317">
            <v>0</v>
          </cell>
        </row>
        <row r="6318">
          <cell r="A6318" t="str">
            <v>210.751</v>
          </cell>
          <cell r="B6318" t="str">
            <v xml:space="preserve">Ad. </v>
          </cell>
          <cell r="C6318" t="str">
            <v xml:space="preserve">Küresel vana-gövde ve küre pas.çelik, vidalı (8 mm, 1/4") </v>
          </cell>
          <cell r="D6318">
            <v>66110000</v>
          </cell>
        </row>
        <row r="6319">
          <cell r="A6319" t="str">
            <v>210.752</v>
          </cell>
          <cell r="B6319" t="str">
            <v xml:space="preserve">Ad. </v>
          </cell>
          <cell r="C6319" t="str">
            <v xml:space="preserve">Küresel vana-gövde ve küre pas.çelik, vidalı (10 mm, 3/8") </v>
          </cell>
          <cell r="D6319">
            <v>66110000</v>
          </cell>
        </row>
        <row r="6320">
          <cell r="A6320" t="str">
            <v>210.753</v>
          </cell>
          <cell r="B6320" t="str">
            <v xml:space="preserve">Ad. </v>
          </cell>
          <cell r="C6320" t="str">
            <v xml:space="preserve">Küresel vana-gövde ve küre pas.çelik, vidalı (15 mm, 1/2") </v>
          </cell>
          <cell r="D6320">
            <v>105760000</v>
          </cell>
        </row>
        <row r="6321">
          <cell r="A6321" t="str">
            <v>210.754</v>
          </cell>
          <cell r="B6321" t="str">
            <v xml:space="preserve">Ad. </v>
          </cell>
          <cell r="C6321" t="str">
            <v xml:space="preserve">Küresel vana-gövde ve küre pas.çelik, vidalı (20 mm, 3/4") </v>
          </cell>
          <cell r="D6321">
            <v>118980000</v>
          </cell>
        </row>
        <row r="6322">
          <cell r="A6322" t="str">
            <v>210.755</v>
          </cell>
          <cell r="B6322" t="str">
            <v xml:space="preserve">Ad. </v>
          </cell>
          <cell r="C6322" t="str">
            <v xml:space="preserve">Küresel vana-gövde ve küre pas.çelik, vidalı (25 mm, 1") </v>
          </cell>
          <cell r="D6322">
            <v>145430000</v>
          </cell>
        </row>
        <row r="6323">
          <cell r="A6323" t="str">
            <v>210.756</v>
          </cell>
          <cell r="B6323" t="str">
            <v xml:space="preserve">Ad. </v>
          </cell>
          <cell r="C6323" t="str">
            <v xml:space="preserve">Küresel vana-gövde ve küre pas.çelik, vidalı (32 mm, 1 1/4") </v>
          </cell>
          <cell r="D6323">
            <v>171870000</v>
          </cell>
        </row>
        <row r="6324">
          <cell r="A6324" t="str">
            <v>210.757</v>
          </cell>
          <cell r="B6324" t="str">
            <v xml:space="preserve">Ad. </v>
          </cell>
          <cell r="C6324" t="str">
            <v xml:space="preserve">Küresel vana-gövde ve küre pas.çelik, vidalı (40 mm, 1 1/2") </v>
          </cell>
          <cell r="D6324">
            <v>207120000</v>
          </cell>
        </row>
        <row r="6325">
          <cell r="A6325" t="str">
            <v>210.758</v>
          </cell>
          <cell r="B6325" t="str">
            <v xml:space="preserve">Ad. </v>
          </cell>
          <cell r="C6325" t="str">
            <v xml:space="preserve">Küresel vana-gövde ve küre pas.çelik, vidalı (50 mm, 2") </v>
          </cell>
          <cell r="D6325">
            <v>251190000</v>
          </cell>
        </row>
        <row r="6326">
          <cell r="A6326" t="str">
            <v>210.759</v>
          </cell>
          <cell r="B6326" t="str">
            <v xml:space="preserve">Ad. </v>
          </cell>
          <cell r="C6326" t="str">
            <v xml:space="preserve">Küresel vana-gövde ve küre pas.çelik, vidalı (65 mm, 2 1/2") </v>
          </cell>
          <cell r="D6326">
            <v>405420000</v>
          </cell>
        </row>
        <row r="6327">
          <cell r="A6327" t="str">
            <v>210.760</v>
          </cell>
          <cell r="B6327" t="str">
            <v xml:space="preserve">Ad. </v>
          </cell>
          <cell r="C6327" t="str">
            <v xml:space="preserve">PN 25-40 kuyruklu flanşlı, diğer özellikler BFT 210-750 gibi </v>
          </cell>
          <cell r="D6327">
            <v>0</v>
          </cell>
        </row>
        <row r="6328">
          <cell r="A6328" t="str">
            <v>210.761</v>
          </cell>
          <cell r="B6328" t="str">
            <v xml:space="preserve">Ad. </v>
          </cell>
          <cell r="C6328" t="str">
            <v xml:space="preserve">Küresel vana-gövde ve küre pas.çelik, flanşlı (çap: 10 mm) </v>
          </cell>
          <cell r="D6328">
            <v>92550000</v>
          </cell>
        </row>
        <row r="6329">
          <cell r="A6329" t="str">
            <v>210.762</v>
          </cell>
          <cell r="B6329" t="str">
            <v xml:space="preserve">Ad. </v>
          </cell>
          <cell r="C6329" t="str">
            <v xml:space="preserve">Küresel vana-gövde ve küre pas.çelik, flanşlı (çap: 15 mm) </v>
          </cell>
          <cell r="D6329">
            <v>154250000</v>
          </cell>
        </row>
        <row r="6330">
          <cell r="A6330" t="str">
            <v>210.763</v>
          </cell>
          <cell r="B6330" t="str">
            <v xml:space="preserve">Ad. </v>
          </cell>
          <cell r="C6330" t="str">
            <v xml:space="preserve">Küresel vana-gövde ve küre pas.çelik, flanşlı (çap: 20 mm) </v>
          </cell>
          <cell r="D6330">
            <v>176270000</v>
          </cell>
        </row>
        <row r="6331">
          <cell r="A6331" t="str">
            <v>210.764</v>
          </cell>
          <cell r="B6331" t="str">
            <v xml:space="preserve">Ad. </v>
          </cell>
          <cell r="C6331" t="str">
            <v xml:space="preserve">Küresel vana-gövde ve küre pas.çelik, flanşlı (çap: 25 mm) </v>
          </cell>
          <cell r="D6331">
            <v>202710000</v>
          </cell>
        </row>
        <row r="6332">
          <cell r="A6332" t="str">
            <v>210.765</v>
          </cell>
          <cell r="B6332" t="str">
            <v xml:space="preserve">Ad. </v>
          </cell>
          <cell r="C6332" t="str">
            <v xml:space="preserve">Küresel vana-gövde ve küre pas.çelik, flanşlı (çap: 32 mm) </v>
          </cell>
          <cell r="D6332">
            <v>259990000</v>
          </cell>
        </row>
        <row r="6333">
          <cell r="A6333" t="str">
            <v>210.766</v>
          </cell>
          <cell r="B6333" t="str">
            <v xml:space="preserve">Ad. </v>
          </cell>
          <cell r="C6333" t="str">
            <v xml:space="preserve">Küresel vana-gövde ve küre pas.çelik, flanşlı (çap: 40 mm) </v>
          </cell>
          <cell r="D6333">
            <v>304070000</v>
          </cell>
        </row>
        <row r="6334">
          <cell r="A6334" t="str">
            <v>210.767</v>
          </cell>
          <cell r="B6334" t="str">
            <v xml:space="preserve">Ad. </v>
          </cell>
          <cell r="C6334" t="str">
            <v xml:space="preserve">Küresel vana-gövde ve küre pas.çelik, flanşlı (çap: 50 mm) </v>
          </cell>
          <cell r="D6334">
            <v>378980000</v>
          </cell>
        </row>
        <row r="6335">
          <cell r="A6335" t="str">
            <v>210.768</v>
          </cell>
          <cell r="B6335" t="str">
            <v xml:space="preserve">Ad. </v>
          </cell>
          <cell r="C6335" t="str">
            <v xml:space="preserve">Küresel vana-gövde ve küre pas.çelik, flanşlı (çap: 65 mm) </v>
          </cell>
          <cell r="D6335">
            <v>357620000</v>
          </cell>
        </row>
        <row r="6336">
          <cell r="A6336" t="str">
            <v>210.769</v>
          </cell>
          <cell r="B6336" t="str">
            <v xml:space="preserve">Ad. </v>
          </cell>
          <cell r="C6336" t="str">
            <v xml:space="preserve">Küresel vana-gövde ve küre pas.çelik, flanşlı (çap: 80 mm) </v>
          </cell>
          <cell r="D6336">
            <v>727110000</v>
          </cell>
        </row>
        <row r="6337">
          <cell r="A6337" t="str">
            <v>210.770</v>
          </cell>
          <cell r="B6337" t="str">
            <v xml:space="preserve">Ad. </v>
          </cell>
          <cell r="C6337" t="str">
            <v xml:space="preserve">Küresel vana-gövde ve küre pas.çelik, flanşlı (çap: 100 mm) </v>
          </cell>
          <cell r="D6337">
            <v>1107680000</v>
          </cell>
        </row>
        <row r="6338">
          <cell r="A6338" t="str">
            <v>210.771</v>
          </cell>
          <cell r="B6338" t="str">
            <v xml:space="preserve">Ad. </v>
          </cell>
          <cell r="C6338" t="str">
            <v xml:space="preserve">Küresel vana-gövde ve küre pas.çelik, flanşlı (çap: 125 mm) </v>
          </cell>
          <cell r="D6338">
            <v>1520310000</v>
          </cell>
        </row>
        <row r="6339">
          <cell r="A6339" t="str">
            <v>210.772</v>
          </cell>
          <cell r="B6339" t="str">
            <v xml:space="preserve">Ad. </v>
          </cell>
          <cell r="C6339" t="str">
            <v xml:space="preserve">Küresel vana-gövde ve küre pas.çelik, flanşlı (çap: 150 mm) </v>
          </cell>
          <cell r="D6339">
            <v>2247420000</v>
          </cell>
        </row>
        <row r="6340">
          <cell r="A6340" t="str">
            <v>210.773</v>
          </cell>
          <cell r="B6340" t="str">
            <v xml:space="preserve">Ad. </v>
          </cell>
          <cell r="C6340" t="str">
            <v xml:space="preserve">Küresel vana-gövde ve küre pas.çelik, flanşlı (çap: 200 mm) </v>
          </cell>
          <cell r="D6340">
            <v>3259120000</v>
          </cell>
        </row>
        <row r="6341">
          <cell r="A6341" t="str">
            <v>210.780</v>
          </cell>
          <cell r="B6341" t="str">
            <v xml:space="preserve">Ad. </v>
          </cell>
          <cell r="C6341" t="str">
            <v xml:space="preserve">PN 10-16 Göv.1pik, küresi ve con.pasl.çelik. tabak yay takvi. tefl. vid. </v>
          </cell>
          <cell r="D6341">
            <v>0</v>
          </cell>
        </row>
        <row r="6342">
          <cell r="A6342" t="str">
            <v>210.781</v>
          </cell>
          <cell r="B6342" t="str">
            <v xml:space="preserve">Ad. </v>
          </cell>
          <cell r="C6342" t="str">
            <v xml:space="preserve">Küresel vana-gövde pik d.küre pas.çelik, vidalı (çap: 8 mm) </v>
          </cell>
          <cell r="D6342">
            <v>29960000</v>
          </cell>
        </row>
        <row r="6343">
          <cell r="A6343" t="str">
            <v>210.782</v>
          </cell>
          <cell r="B6343" t="str">
            <v xml:space="preserve">Ad. </v>
          </cell>
          <cell r="C6343" t="str">
            <v xml:space="preserve">Küresel vana-gövde pik d.küre pas.çelik, vidalı (çap: 10 mm) </v>
          </cell>
          <cell r="D6343">
            <v>29960000</v>
          </cell>
        </row>
        <row r="6344">
          <cell r="A6344" t="str">
            <v>210.783</v>
          </cell>
          <cell r="B6344" t="str">
            <v xml:space="preserve">Ad. </v>
          </cell>
          <cell r="C6344" t="str">
            <v xml:space="preserve">Küresel vana-gövde pik d.küre pas.çelik, vidalı (çap: 15 mm) </v>
          </cell>
          <cell r="D6344">
            <v>52880000</v>
          </cell>
        </row>
        <row r="6345">
          <cell r="A6345" t="str">
            <v>210.784</v>
          </cell>
          <cell r="B6345" t="str">
            <v xml:space="preserve">Ad. </v>
          </cell>
          <cell r="C6345" t="str">
            <v xml:space="preserve">Küresel vana-gövde pik d.küre pas.çelik, vidalı (çap: 20 mm) </v>
          </cell>
          <cell r="D6345">
            <v>57290000</v>
          </cell>
        </row>
        <row r="6346">
          <cell r="A6346" t="str">
            <v>210.785</v>
          </cell>
          <cell r="B6346" t="str">
            <v xml:space="preserve">Ad. </v>
          </cell>
          <cell r="C6346" t="str">
            <v xml:space="preserve">Küresel vana-gövde pik d.küre pas.çelik, vidalı (çap: 25 mm) </v>
          </cell>
          <cell r="D6346">
            <v>70510000</v>
          </cell>
        </row>
        <row r="6347">
          <cell r="A6347" t="str">
            <v>210.786</v>
          </cell>
          <cell r="B6347" t="str">
            <v xml:space="preserve">Ad. </v>
          </cell>
          <cell r="C6347" t="str">
            <v xml:space="preserve">Küresel vana-gövde pik d.küre pas.çelik, vidalı (çap: 32 mm) </v>
          </cell>
          <cell r="D6347">
            <v>77120000</v>
          </cell>
        </row>
        <row r="6348">
          <cell r="A6348" t="str">
            <v>210.787</v>
          </cell>
          <cell r="B6348" t="str">
            <v xml:space="preserve">Ad. </v>
          </cell>
          <cell r="C6348" t="str">
            <v xml:space="preserve">Küresel vana-gövde pik d.küre pas.çelik, vidalı (çap: 40 mm) </v>
          </cell>
          <cell r="D6348">
            <v>92550000</v>
          </cell>
        </row>
        <row r="6349">
          <cell r="A6349" t="str">
            <v>210.788</v>
          </cell>
          <cell r="B6349" t="str">
            <v xml:space="preserve">Ad. </v>
          </cell>
          <cell r="C6349" t="str">
            <v xml:space="preserve">Küresel vana-gövde pik d.küre pas.çelik, vidalı (çap: 50 mm) </v>
          </cell>
          <cell r="D6349">
            <v>110170000</v>
          </cell>
        </row>
        <row r="6350">
          <cell r="A6350" t="str">
            <v>210.789</v>
          </cell>
          <cell r="B6350" t="str">
            <v xml:space="preserve">Ad. </v>
          </cell>
          <cell r="C6350" t="str">
            <v xml:space="preserve">Küresel vana-gövde pik d.küre pas.çelik, vidalı (çap: 65 mm) </v>
          </cell>
          <cell r="D6350">
            <v>185080000</v>
          </cell>
        </row>
        <row r="6351">
          <cell r="A6351" t="str">
            <v>210.790</v>
          </cell>
          <cell r="B6351" t="str">
            <v xml:space="preserve">Ad. </v>
          </cell>
          <cell r="C6351" t="str">
            <v xml:space="preserve">Tam geçişli küresel vanalar: </v>
          </cell>
          <cell r="D6351">
            <v>0</v>
          </cell>
        </row>
        <row r="6352">
          <cell r="A6352" t="str">
            <v>211.000</v>
          </cell>
          <cell r="B6352" t="str">
            <v xml:space="preserve">Ad. </v>
          </cell>
          <cell r="C6352" t="str">
            <v xml:space="preserve">SU 16 VEYA GAZ SIC. AYAR VAN. </v>
          </cell>
          <cell r="D6352">
            <v>0</v>
          </cell>
        </row>
        <row r="6353">
          <cell r="A6353" t="str">
            <v>211.100</v>
          </cell>
          <cell r="B6353" t="str">
            <v xml:space="preserve">Ad. </v>
          </cell>
          <cell r="C6353" t="str">
            <v xml:space="preserve">Su sıcaklığını ayar vanaları, 2 yollu bronz, vidalı, PN 16; </v>
          </cell>
          <cell r="D6353">
            <v>0</v>
          </cell>
        </row>
        <row r="6354">
          <cell r="A6354" t="str">
            <v>211.101</v>
          </cell>
          <cell r="B6354" t="str">
            <v xml:space="preserve">Ad. </v>
          </cell>
          <cell r="C6354" t="str">
            <v xml:space="preserve">PN 16 Sıcak su ayar vanası, 2 yollu, bronz, vidalı (çap: 15 mm) </v>
          </cell>
          <cell r="D6354">
            <v>179030000</v>
          </cell>
        </row>
        <row r="6355">
          <cell r="A6355" t="str">
            <v>211.102</v>
          </cell>
          <cell r="B6355" t="str">
            <v xml:space="preserve">Ad. </v>
          </cell>
          <cell r="C6355" t="str">
            <v xml:space="preserve">PN 16 Sıcak su ayar vanası, 2 yollu, bronz, vidalı (çap: 20 mm) </v>
          </cell>
          <cell r="D6355">
            <v>193890000</v>
          </cell>
        </row>
        <row r="6356">
          <cell r="A6356" t="str">
            <v>211.103</v>
          </cell>
          <cell r="B6356" t="str">
            <v xml:space="preserve">Ad. </v>
          </cell>
          <cell r="C6356" t="str">
            <v xml:space="preserve">PN 16 Sıcak su ayar vanası, 2 yollu, bronz, vidalı (çap: 25 mm) </v>
          </cell>
          <cell r="D6356">
            <v>211530000</v>
          </cell>
        </row>
        <row r="6357">
          <cell r="A6357" t="str">
            <v>211.104</v>
          </cell>
          <cell r="B6357" t="str">
            <v xml:space="preserve">Ad. </v>
          </cell>
          <cell r="C6357" t="str">
            <v xml:space="preserve">PN 16 Sıcak su ayar vanası, 2 yollu, bronz, vidalı (çap: 32 mm) </v>
          </cell>
          <cell r="D6357">
            <v>242370000</v>
          </cell>
        </row>
        <row r="6358">
          <cell r="A6358" t="str">
            <v>211.105</v>
          </cell>
          <cell r="B6358" t="str">
            <v xml:space="preserve">Ad. </v>
          </cell>
          <cell r="C6358" t="str">
            <v xml:space="preserve">PN 16 Sıcak su ayar vanası, 2 yollu, bronz, vidalı (çap: 40 mm) </v>
          </cell>
          <cell r="D6358">
            <v>273220000</v>
          </cell>
        </row>
        <row r="6359">
          <cell r="A6359" t="str">
            <v>211.106</v>
          </cell>
          <cell r="B6359" t="str">
            <v xml:space="preserve">Ad. </v>
          </cell>
          <cell r="C6359" t="str">
            <v xml:space="preserve">PN 16 Sıcak su ayar vanası, 2 yollu, bronz, vidalı (çap: 50 mm) </v>
          </cell>
          <cell r="D6359">
            <v>290850000</v>
          </cell>
        </row>
        <row r="6360">
          <cell r="A6360" t="str">
            <v>211.200</v>
          </cell>
          <cell r="B6360" t="str">
            <v xml:space="preserve">Ad. </v>
          </cell>
          <cell r="C6360" t="str">
            <v xml:space="preserve">Su sıcaklığını ayar vanalar, iki yollu gövdesi pik döküm, flanşlı, PN 16; </v>
          </cell>
          <cell r="D6360">
            <v>0</v>
          </cell>
        </row>
        <row r="6361">
          <cell r="A6361" t="str">
            <v>211.201</v>
          </cell>
          <cell r="B6361" t="str">
            <v xml:space="preserve">Ad. </v>
          </cell>
          <cell r="C6361" t="str">
            <v xml:space="preserve">PN 16 Sıcak su ayar vanası, 2 yollu, pik dök., flanslı (çap: 15 mm) </v>
          </cell>
          <cell r="D6361">
            <v>0</v>
          </cell>
        </row>
        <row r="6362">
          <cell r="A6362" t="str">
            <v>211.202</v>
          </cell>
          <cell r="B6362" t="str">
            <v xml:space="preserve">Ad. </v>
          </cell>
          <cell r="C6362" t="str">
            <v xml:space="preserve">PN 16 Sıcak su ayar vanası, 2 yollu, pik dök., flanslı (çap: 20 mm) </v>
          </cell>
          <cell r="D6362">
            <v>0</v>
          </cell>
        </row>
        <row r="6363">
          <cell r="A6363" t="str">
            <v>211.203</v>
          </cell>
          <cell r="B6363" t="str">
            <v xml:space="preserve">Ad. </v>
          </cell>
          <cell r="C6363" t="str">
            <v xml:space="preserve">PN 16 Sıcak su ayar vanası, 2 yollu, pik dök., flanslı (çap: 25 mm) </v>
          </cell>
          <cell r="D6363">
            <v>0</v>
          </cell>
        </row>
        <row r="6364">
          <cell r="A6364" t="str">
            <v>211.204</v>
          </cell>
          <cell r="B6364" t="str">
            <v xml:space="preserve">Ad. </v>
          </cell>
          <cell r="C6364" t="str">
            <v xml:space="preserve">PN 16 Sıcak su ayar vanası, 2 yollu, pik dök., flanslı (çap: 32 mm) </v>
          </cell>
          <cell r="D6364">
            <v>0</v>
          </cell>
        </row>
        <row r="6365">
          <cell r="A6365" t="str">
            <v>211.205</v>
          </cell>
          <cell r="B6365" t="str">
            <v xml:space="preserve">Ad. </v>
          </cell>
          <cell r="C6365" t="str">
            <v xml:space="preserve">PN 16 Sıcak su ayar vanası, 2 yollu, pik dök., flanslı (çap: 40 mm) </v>
          </cell>
          <cell r="D6365">
            <v>0</v>
          </cell>
        </row>
        <row r="6366">
          <cell r="A6366" t="str">
            <v>211.206</v>
          </cell>
          <cell r="B6366" t="str">
            <v xml:space="preserve">Ad. </v>
          </cell>
          <cell r="C6366" t="str">
            <v xml:space="preserve">PN 16 Sıcak su ayar vanası, 2 yollu, pik dök., flanslı (çap: 50 mm) </v>
          </cell>
          <cell r="D6366">
            <v>0</v>
          </cell>
        </row>
        <row r="6367">
          <cell r="A6367" t="str">
            <v>211.207</v>
          </cell>
          <cell r="B6367" t="str">
            <v xml:space="preserve">Ad. </v>
          </cell>
          <cell r="C6367" t="str">
            <v xml:space="preserve">PN 16 Sıcak su ayar vanası, 2 yollu, pik dök., flanslı (çap: 65 mm) </v>
          </cell>
          <cell r="D6367">
            <v>0</v>
          </cell>
        </row>
        <row r="6368">
          <cell r="A6368" t="str">
            <v>211.208</v>
          </cell>
          <cell r="B6368" t="str">
            <v xml:space="preserve">Ad. </v>
          </cell>
          <cell r="C6368" t="str">
            <v xml:space="preserve">PN 16 Sıcak su ayar vanası, 2 yollu, pik dök., flanslı (çap: 80 mm) </v>
          </cell>
          <cell r="D6368">
            <v>0</v>
          </cell>
        </row>
        <row r="6369">
          <cell r="A6369" t="str">
            <v>211.209</v>
          </cell>
          <cell r="B6369" t="str">
            <v xml:space="preserve">Ad. </v>
          </cell>
          <cell r="C6369" t="str">
            <v xml:space="preserve">PN 16 Sıcak su ayar vanası, 2 yollu, pik dök., flanslı (çap: 100 mm) </v>
          </cell>
          <cell r="D6369">
            <v>0</v>
          </cell>
        </row>
        <row r="6370">
          <cell r="A6370" t="str">
            <v>211.210</v>
          </cell>
          <cell r="B6370" t="str">
            <v xml:space="preserve">Ad. </v>
          </cell>
          <cell r="C6370" t="str">
            <v xml:space="preserve">PN 16 Sıcak su ayar vanası, 2 yollu, pik dök., flanslı (çap: 125 mm) </v>
          </cell>
          <cell r="D6370">
            <v>0</v>
          </cell>
        </row>
        <row r="6371">
          <cell r="A6371" t="str">
            <v>211.211</v>
          </cell>
          <cell r="B6371" t="str">
            <v xml:space="preserve">Ad. </v>
          </cell>
          <cell r="C6371" t="str">
            <v xml:space="preserve">PN 16 Sıcak su ayar vanası, 2 yollu, pik dök., flanslı (çap: 150 mm) </v>
          </cell>
          <cell r="D6371">
            <v>0</v>
          </cell>
        </row>
        <row r="6372">
          <cell r="A6372" t="str">
            <v>211.212</v>
          </cell>
          <cell r="B6372" t="str">
            <v xml:space="preserve">Ad. </v>
          </cell>
          <cell r="C6372" t="str">
            <v xml:space="preserve">PN 16 Sıcak su ayar vanası, 2 yollu, pik dök., flanslı (çap: 175 mm) </v>
          </cell>
          <cell r="D6372">
            <v>0</v>
          </cell>
        </row>
        <row r="6373">
          <cell r="A6373" t="str">
            <v>211.213</v>
          </cell>
          <cell r="B6373" t="str">
            <v xml:space="preserve">Ad. </v>
          </cell>
          <cell r="C6373" t="str">
            <v xml:space="preserve">PN 16 Sıcak su ayar vanası, 2 yollu, pik dök., flanslı (çap: 200 mm) </v>
          </cell>
          <cell r="D6373">
            <v>0</v>
          </cell>
        </row>
        <row r="6374">
          <cell r="A6374" t="str">
            <v>211.300</v>
          </cell>
          <cell r="B6374" t="str">
            <v xml:space="preserve">Ad. </v>
          </cell>
          <cell r="C6374" t="str">
            <v xml:space="preserve">Su sıcaklığını ayar vanaları, iki yollu çelik döküm, flanşlı. PN-25; </v>
          </cell>
          <cell r="D6374">
            <v>0</v>
          </cell>
        </row>
        <row r="6375">
          <cell r="A6375" t="str">
            <v>211.301</v>
          </cell>
          <cell r="B6375" t="str">
            <v xml:space="preserve">Ad. </v>
          </cell>
          <cell r="C6375" t="str">
            <v xml:space="preserve">PN 25 Sıcak su ayar vanası, 2 yollu, çel. dök., flanslı (çap: 15 mm) </v>
          </cell>
          <cell r="D6375">
            <v>403950000</v>
          </cell>
        </row>
        <row r="6376">
          <cell r="A6376" t="str">
            <v>211.302</v>
          </cell>
          <cell r="B6376" t="str">
            <v xml:space="preserve">Ad. </v>
          </cell>
          <cell r="C6376" t="str">
            <v xml:space="preserve">PN 25 Sıcak su ayar vanası, 2 yollu, çel. dök., flanslı (çap: 20 mm) </v>
          </cell>
          <cell r="D6376">
            <v>422310000</v>
          </cell>
        </row>
        <row r="6377">
          <cell r="A6377" t="str">
            <v>211.303</v>
          </cell>
          <cell r="B6377" t="str">
            <v xml:space="preserve">Ad. </v>
          </cell>
          <cell r="C6377" t="str">
            <v xml:space="preserve">PN 25 Sıcak su ayar vanası, 2 yollu, çel. dök., flanslı (çap: 25 mm) </v>
          </cell>
          <cell r="D6377">
            <v>436080000</v>
          </cell>
        </row>
        <row r="6378">
          <cell r="A6378" t="str">
            <v>211.304</v>
          </cell>
          <cell r="B6378" t="str">
            <v xml:space="preserve">Ad. </v>
          </cell>
          <cell r="C6378" t="str">
            <v xml:space="preserve">PN 25 Sıcak su ayar vanası, 2 yollu, çel. dök., flanslı (çap: 32 mm) </v>
          </cell>
          <cell r="D6378">
            <v>449850000</v>
          </cell>
        </row>
        <row r="6379">
          <cell r="A6379" t="str">
            <v>211.305</v>
          </cell>
          <cell r="B6379" t="str">
            <v xml:space="preserve">Ad. </v>
          </cell>
          <cell r="C6379" t="str">
            <v xml:space="preserve">PN 25 Sıcak su ayar vanası, 2 yollu, çel. dök., flanslı (çap: 40 mm) </v>
          </cell>
          <cell r="D6379">
            <v>468220000</v>
          </cell>
        </row>
        <row r="6380">
          <cell r="A6380" t="str">
            <v>211.306</v>
          </cell>
          <cell r="B6380" t="str">
            <v xml:space="preserve">Ad. </v>
          </cell>
          <cell r="C6380" t="str">
            <v xml:space="preserve">PN 25 Sıcak su ayar vanası, 2 yollu, çel. dök., flanslı (çap: 50 mm) </v>
          </cell>
          <cell r="D6380">
            <v>481990000</v>
          </cell>
        </row>
        <row r="6381">
          <cell r="A6381" t="str">
            <v>211.307</v>
          </cell>
          <cell r="B6381" t="str">
            <v xml:space="preserve">Ad. </v>
          </cell>
          <cell r="C6381" t="str">
            <v xml:space="preserve">PN 25 Sıcak su ayar vanası, 2 yollu, çel. dök., flanslı (çap: 65 mm) </v>
          </cell>
          <cell r="D6381">
            <v>527890000</v>
          </cell>
        </row>
        <row r="6382">
          <cell r="A6382" t="str">
            <v>211.308</v>
          </cell>
          <cell r="B6382" t="str">
            <v xml:space="preserve">Ad. </v>
          </cell>
          <cell r="C6382" t="str">
            <v xml:space="preserve">PN 25 Sıcak su ayar vanası, 2 yollu, çel. dök., flanslı (çap: 80 mm) </v>
          </cell>
          <cell r="D6382">
            <v>592150000</v>
          </cell>
        </row>
        <row r="6383">
          <cell r="A6383" t="str">
            <v>211.309</v>
          </cell>
          <cell r="B6383" t="str">
            <v xml:space="preserve">Ad. </v>
          </cell>
          <cell r="C6383" t="str">
            <v xml:space="preserve">PN 25 Sıcak su ayar vanası, 2 yollu, çel. dök., flanslı (çap: 100 mm) </v>
          </cell>
          <cell r="D6383">
            <v>665600000</v>
          </cell>
        </row>
        <row r="6384">
          <cell r="A6384" t="str">
            <v>211.310</v>
          </cell>
          <cell r="B6384" t="str">
            <v xml:space="preserve">Ad. </v>
          </cell>
          <cell r="C6384" t="str">
            <v xml:space="preserve">PN 25 Sıcak su ayar vanası, 2 yollu, çel. dök., flanslı (çap: 125 mm) </v>
          </cell>
          <cell r="D6384">
            <v>688550000</v>
          </cell>
        </row>
        <row r="6385">
          <cell r="A6385" t="str">
            <v>211.311</v>
          </cell>
          <cell r="B6385" t="str">
            <v xml:space="preserve">Ad. </v>
          </cell>
          <cell r="C6385" t="str">
            <v xml:space="preserve">PN 25 Sıcak su ayar vanası, 2 yollu, çel. dök., flanslı (çap: 150 mm) </v>
          </cell>
          <cell r="D6385">
            <v>725270000</v>
          </cell>
        </row>
        <row r="6386">
          <cell r="A6386" t="str">
            <v>211.312</v>
          </cell>
          <cell r="B6386" t="str">
            <v xml:space="preserve">Ad. </v>
          </cell>
          <cell r="C6386" t="str">
            <v xml:space="preserve">PN 25 Sıcak su ayar vanası, 2 yollu, çel. dök., flanslı (çap: 175 mm) </v>
          </cell>
          <cell r="D6386">
            <v>734450000</v>
          </cell>
        </row>
        <row r="6387">
          <cell r="A6387" t="str">
            <v>211.313</v>
          </cell>
          <cell r="B6387" t="str">
            <v xml:space="preserve">Ad. </v>
          </cell>
          <cell r="C6387" t="str">
            <v xml:space="preserve">PN 25 Sıcak su ayar vanası, 2 yollu, çel. dök., flanslı (çap: 200 mm) </v>
          </cell>
          <cell r="D6387">
            <v>757400000</v>
          </cell>
        </row>
        <row r="6388">
          <cell r="A6388" t="str">
            <v>211.400</v>
          </cell>
          <cell r="B6388" t="str">
            <v xml:space="preserve">Ad. </v>
          </cell>
          <cell r="C6388" t="str">
            <v xml:space="preserve">Su sıcaklığını ayar vanaları, üç yollu, gövdesi pik döküm, flanşlı PN 16; </v>
          </cell>
          <cell r="D6388">
            <v>0</v>
          </cell>
        </row>
        <row r="6389">
          <cell r="A6389" t="str">
            <v>211.401</v>
          </cell>
          <cell r="B6389" t="str">
            <v xml:space="preserve">Ad. </v>
          </cell>
          <cell r="C6389" t="str">
            <v xml:space="preserve">PN 16 Sıcak su ayar vanası, 3 yollu, pik. dök., flanslı (çap: 15 mm) </v>
          </cell>
          <cell r="D6389">
            <v>462710000</v>
          </cell>
        </row>
        <row r="6390">
          <cell r="A6390" t="str">
            <v>211.402</v>
          </cell>
          <cell r="B6390" t="str">
            <v xml:space="preserve">Ad. </v>
          </cell>
          <cell r="C6390" t="str">
            <v xml:space="preserve">PN 16 Sıcak su ayar vanası, 3 yollu, pik. dök., flanslı (çap: 20 mm) </v>
          </cell>
          <cell r="D6390">
            <v>484740000</v>
          </cell>
        </row>
        <row r="6391">
          <cell r="A6391" t="str">
            <v>211.403</v>
          </cell>
          <cell r="B6391" t="str">
            <v xml:space="preserve">Ad. </v>
          </cell>
          <cell r="C6391" t="str">
            <v xml:space="preserve">PN 16 Sıcak su ayar vanası, 3 yollu, pik. dök., flanslı (çap: 25 mm) </v>
          </cell>
          <cell r="D6391">
            <v>506770000</v>
          </cell>
        </row>
        <row r="6392">
          <cell r="A6392" t="str">
            <v>211.404</v>
          </cell>
          <cell r="B6392" t="str">
            <v xml:space="preserve">Ad. </v>
          </cell>
          <cell r="C6392" t="str">
            <v xml:space="preserve">PN 16 Sıcak su ayar vanası, 3 yollu, pik. dök., flanslı (çap: 32 mm) </v>
          </cell>
          <cell r="D6392">
            <v>528810000</v>
          </cell>
        </row>
        <row r="6393">
          <cell r="A6393" t="str">
            <v>211.405</v>
          </cell>
          <cell r="B6393" t="str">
            <v xml:space="preserve">Ad. </v>
          </cell>
          <cell r="C6393" t="str">
            <v xml:space="preserve">PN 16 Sıcak su ayar vanası, 3 yollu, pik. dök., flanslı (çap: 40 mm) </v>
          </cell>
          <cell r="D6393">
            <v>537620000</v>
          </cell>
        </row>
        <row r="6394">
          <cell r="A6394" t="str">
            <v>211.406</v>
          </cell>
          <cell r="B6394" t="str">
            <v xml:space="preserve">Ad. </v>
          </cell>
          <cell r="C6394" t="str">
            <v xml:space="preserve">PN 16 Sıcak su ayar vanası, 3 yollu, pik. dök., flanslı (çap: 50 mm) </v>
          </cell>
          <cell r="D6394">
            <v>559660000</v>
          </cell>
        </row>
        <row r="6395">
          <cell r="A6395" t="str">
            <v>211.407</v>
          </cell>
          <cell r="B6395" t="str">
            <v xml:space="preserve">Ad. </v>
          </cell>
          <cell r="C6395" t="str">
            <v xml:space="preserve">PN 16 Sıcak su ayar vanası, 3 yollu, pik. dök., flanslı (çap: 65 mm) </v>
          </cell>
          <cell r="D6395">
            <v>572870000</v>
          </cell>
        </row>
        <row r="6396">
          <cell r="A6396" t="str">
            <v>211.408</v>
          </cell>
          <cell r="B6396" t="str">
            <v xml:space="preserve">Ad. </v>
          </cell>
          <cell r="C6396" t="str">
            <v xml:space="preserve">PN 16 Sıcak su ayar vanası, 3 yollu, pik. dök., flanslı (çap: 80 mm) </v>
          </cell>
          <cell r="D6396">
            <v>638970000</v>
          </cell>
        </row>
        <row r="6397">
          <cell r="A6397" t="str">
            <v>211.409</v>
          </cell>
          <cell r="B6397" t="str">
            <v xml:space="preserve">Ad. </v>
          </cell>
          <cell r="C6397" t="str">
            <v xml:space="preserve">PN 16 Sıcak su ayar vanası, 3 yollu, pik. dök., flanslı (çap: 100 mm) </v>
          </cell>
          <cell r="D6397">
            <v>683040000</v>
          </cell>
        </row>
        <row r="6398">
          <cell r="A6398" t="str">
            <v>211.500</v>
          </cell>
          <cell r="B6398" t="str">
            <v xml:space="preserve">Ad. </v>
          </cell>
          <cell r="C6398" t="str">
            <v xml:space="preserve">Su sıcaklığını ayar vanaları, üç yollu, flanşlı PN 25, </v>
          </cell>
          <cell r="D6398">
            <v>0</v>
          </cell>
        </row>
        <row r="6399">
          <cell r="A6399" t="str">
            <v>211.501</v>
          </cell>
          <cell r="B6399" t="str">
            <v xml:space="preserve">Ad. </v>
          </cell>
          <cell r="C6399" t="str">
            <v xml:space="preserve">PN 25 Sıcak su ayar vanası, 3 yollu, flanslı (çap: 15 mm) </v>
          </cell>
          <cell r="D6399">
            <v>0</v>
          </cell>
        </row>
        <row r="6400">
          <cell r="A6400" t="str">
            <v>211.502</v>
          </cell>
          <cell r="B6400" t="str">
            <v xml:space="preserve">Ad. </v>
          </cell>
          <cell r="C6400" t="str">
            <v xml:space="preserve">PN 25 Sıcak su ayar vanası, 3 yollu, flanslı (çap: 20 mm) </v>
          </cell>
          <cell r="D6400">
            <v>0</v>
          </cell>
        </row>
        <row r="6401">
          <cell r="A6401" t="str">
            <v>211.503</v>
          </cell>
          <cell r="B6401" t="str">
            <v xml:space="preserve">Ad. </v>
          </cell>
          <cell r="C6401" t="str">
            <v xml:space="preserve">PN 25 Sıcak su ayar vanası, 3 yollu, flanslı (çap: 25 mm) </v>
          </cell>
          <cell r="D6401">
            <v>0</v>
          </cell>
        </row>
        <row r="6402">
          <cell r="A6402" t="str">
            <v>211.504</v>
          </cell>
          <cell r="B6402" t="str">
            <v xml:space="preserve">Ad. </v>
          </cell>
          <cell r="C6402" t="str">
            <v xml:space="preserve">PN 25 Sıcak su ayar vanası, 3 yollu, flanslı (çap: 32 mm) </v>
          </cell>
          <cell r="D6402">
            <v>0</v>
          </cell>
        </row>
        <row r="6403">
          <cell r="A6403" t="str">
            <v>211.505</v>
          </cell>
          <cell r="B6403" t="str">
            <v xml:space="preserve">Ad. </v>
          </cell>
          <cell r="C6403" t="str">
            <v xml:space="preserve">PN 25 Sıcak su ayar vanası, 3 yollu, flanslı (çap: 40 mm) </v>
          </cell>
          <cell r="D6403">
            <v>0</v>
          </cell>
        </row>
        <row r="6404">
          <cell r="A6404" t="str">
            <v>211.506</v>
          </cell>
          <cell r="B6404" t="str">
            <v xml:space="preserve">Ad. </v>
          </cell>
          <cell r="C6404" t="str">
            <v xml:space="preserve">PN 25 Sıcak su ayar vanası, 3 yollu, flanslı (çap: 50 mm) </v>
          </cell>
          <cell r="D6404">
            <v>0</v>
          </cell>
        </row>
        <row r="6405">
          <cell r="A6405" t="str">
            <v>211.507</v>
          </cell>
          <cell r="B6405" t="str">
            <v xml:space="preserve">Ad. </v>
          </cell>
          <cell r="C6405" t="str">
            <v xml:space="preserve">PN 25 Sıcak su ayar vanası, 3 yollu, flanslı (çap: 65 mm) </v>
          </cell>
          <cell r="D6405">
            <v>0</v>
          </cell>
        </row>
        <row r="6406">
          <cell r="A6406" t="str">
            <v>211.508</v>
          </cell>
          <cell r="B6406" t="str">
            <v xml:space="preserve">Ad. </v>
          </cell>
          <cell r="C6406" t="str">
            <v xml:space="preserve">PN 25 Sıcak su ayar vanası, 3 yollu, flanslı (çap: 80 mm) </v>
          </cell>
          <cell r="D6406">
            <v>0</v>
          </cell>
        </row>
        <row r="6407">
          <cell r="A6407" t="str">
            <v>211.509</v>
          </cell>
          <cell r="B6407" t="str">
            <v xml:space="preserve">Ad. </v>
          </cell>
          <cell r="C6407" t="str">
            <v xml:space="preserve">PN 25 Sıcak su ayar vanası, 3 yollu, flanslı (çap: 100 mm) </v>
          </cell>
          <cell r="D6407">
            <v>0</v>
          </cell>
        </row>
        <row r="6408">
          <cell r="A6408" t="str">
            <v>211.600</v>
          </cell>
          <cell r="B6408" t="str">
            <v xml:space="preserve">Ad. </v>
          </cell>
          <cell r="C6408" t="str">
            <v xml:space="preserve">16 ve gaz sıcaklığını ayar vanası, iki yollu, pik flanşlı PN 16; </v>
          </cell>
          <cell r="D6408">
            <v>0</v>
          </cell>
        </row>
        <row r="6409">
          <cell r="A6409" t="str">
            <v>211.601</v>
          </cell>
          <cell r="B6409" t="str">
            <v xml:space="preserve">Ad. </v>
          </cell>
          <cell r="C6409" t="str">
            <v xml:space="preserve">PN 16 16-gaz sıc.ayar vanası, 2 yollu, pik flanşlı (çap: 15 mm) </v>
          </cell>
          <cell r="D6409">
            <v>0</v>
          </cell>
        </row>
        <row r="6410">
          <cell r="A6410" t="str">
            <v>211.602</v>
          </cell>
          <cell r="B6410" t="str">
            <v xml:space="preserve">Ad. </v>
          </cell>
          <cell r="C6410" t="str">
            <v xml:space="preserve">PN 16 16-gaz sıc.ayar vanası, 2 yollu, pik flanşlı (çap: 20 mm) </v>
          </cell>
          <cell r="D6410">
            <v>0</v>
          </cell>
        </row>
        <row r="6411">
          <cell r="A6411" t="str">
            <v>211.603</v>
          </cell>
          <cell r="B6411" t="str">
            <v xml:space="preserve">Ad. </v>
          </cell>
          <cell r="C6411" t="str">
            <v xml:space="preserve">PN 16 16-gaz sıc.ayar vanası, 2 yollu, pik flanşlı (çap: 25 mm) </v>
          </cell>
          <cell r="D6411">
            <v>0</v>
          </cell>
        </row>
        <row r="6412">
          <cell r="A6412" t="str">
            <v>211.604</v>
          </cell>
          <cell r="B6412" t="str">
            <v xml:space="preserve">Ad. </v>
          </cell>
          <cell r="C6412" t="str">
            <v xml:space="preserve">PN 16 16-gaz sıc.ayar vanası, 2 yollu, pik flanşlı (çap: 32 mm) </v>
          </cell>
          <cell r="D6412">
            <v>0</v>
          </cell>
        </row>
        <row r="6413">
          <cell r="A6413" t="str">
            <v>211.605</v>
          </cell>
          <cell r="B6413" t="str">
            <v xml:space="preserve">Ad. </v>
          </cell>
          <cell r="C6413" t="str">
            <v xml:space="preserve">PN 16 16-gaz sıc.ayar vanası, 2 yollu, pik flanşlı (çap: 40 mm) </v>
          </cell>
          <cell r="D6413">
            <v>0</v>
          </cell>
        </row>
        <row r="6414">
          <cell r="A6414" t="str">
            <v>211.606</v>
          </cell>
          <cell r="B6414" t="str">
            <v xml:space="preserve">Ad. </v>
          </cell>
          <cell r="C6414" t="str">
            <v xml:space="preserve">PN 16 16-gaz sıc.ayar vanası, 2 yollu, pik flanşlı (çap: 50 mm) </v>
          </cell>
          <cell r="D6414">
            <v>0</v>
          </cell>
        </row>
        <row r="6415">
          <cell r="A6415" t="str">
            <v>211.607</v>
          </cell>
          <cell r="B6415" t="str">
            <v xml:space="preserve">Ad. </v>
          </cell>
          <cell r="C6415" t="str">
            <v xml:space="preserve">PN 16 16-gaz sıc.ayar vanası, 2 yollu, pik flanşlı (çap: 65 mm) </v>
          </cell>
          <cell r="D6415">
            <v>0</v>
          </cell>
        </row>
        <row r="6416">
          <cell r="A6416" t="str">
            <v>211.608</v>
          </cell>
          <cell r="B6416" t="str">
            <v xml:space="preserve">Ad. </v>
          </cell>
          <cell r="C6416" t="str">
            <v xml:space="preserve">PN 16 16-gaz sıc.ayar vanası, 2 yollu, pik flanşlı (çap: 80 mm) </v>
          </cell>
          <cell r="D6416">
            <v>0</v>
          </cell>
        </row>
        <row r="6417">
          <cell r="A6417" t="str">
            <v>211.609</v>
          </cell>
          <cell r="B6417" t="str">
            <v xml:space="preserve">Ad. </v>
          </cell>
          <cell r="C6417" t="str">
            <v xml:space="preserve">PN 16 16-gaz sıc.ayar vanası, 2 yollu, pik flanşlı (çap: 100 mm) </v>
          </cell>
          <cell r="D6417">
            <v>0</v>
          </cell>
        </row>
        <row r="6418">
          <cell r="A6418" t="str">
            <v>211.610</v>
          </cell>
          <cell r="B6418" t="str">
            <v xml:space="preserve">Ad. </v>
          </cell>
          <cell r="C6418" t="str">
            <v xml:space="preserve">PN 16 16-gaz sıc.ayar vanası, 2 yollu, pik flanşlı (çap: 125 mm) </v>
          </cell>
          <cell r="D6418">
            <v>0</v>
          </cell>
        </row>
        <row r="6419">
          <cell r="A6419" t="str">
            <v>211.611</v>
          </cell>
          <cell r="B6419" t="str">
            <v xml:space="preserve">Ad. </v>
          </cell>
          <cell r="C6419" t="str">
            <v xml:space="preserve">PN 16 16-gaz sıc.ayar vanası, 2 yollu, pik flanşlı (çap: 150 mm) </v>
          </cell>
          <cell r="D6419">
            <v>0</v>
          </cell>
        </row>
        <row r="6420">
          <cell r="A6420" t="str">
            <v>211.612</v>
          </cell>
          <cell r="B6420" t="str">
            <v xml:space="preserve">Ad. </v>
          </cell>
          <cell r="C6420" t="str">
            <v xml:space="preserve">PN 16 16-gaz sıc.ayar vanası, 2 yollu, pik flanşlı (çap: 175 mm) </v>
          </cell>
          <cell r="D6420">
            <v>0</v>
          </cell>
        </row>
        <row r="6421">
          <cell r="A6421" t="str">
            <v>211.613</v>
          </cell>
          <cell r="B6421" t="str">
            <v xml:space="preserve">Ad. </v>
          </cell>
          <cell r="C6421" t="str">
            <v xml:space="preserve">PN 16 16-gaz sıc.ayar vanası, 2 yollu, pik flanşlı (çap: 200 mm) </v>
          </cell>
          <cell r="D6421">
            <v>0</v>
          </cell>
        </row>
        <row r="6422">
          <cell r="A6422" t="str">
            <v>211.700</v>
          </cell>
          <cell r="B6422" t="str">
            <v xml:space="preserve">Ad. </v>
          </cell>
          <cell r="C6422" t="str">
            <v xml:space="preserve">16 ve gaz sıcaklığını ayar vanası, iki yollu, flanşlı PN 25; </v>
          </cell>
          <cell r="D6422">
            <v>0</v>
          </cell>
        </row>
        <row r="6423">
          <cell r="A6423" t="str">
            <v>211.701</v>
          </cell>
          <cell r="B6423" t="str">
            <v xml:space="preserve">Ad. </v>
          </cell>
          <cell r="C6423" t="str">
            <v xml:space="preserve">PN 25 16-gaz sıc.ayar vanası, 2 yollu, flanşlı (çap: 15 mm) </v>
          </cell>
          <cell r="D6423">
            <v>0</v>
          </cell>
        </row>
        <row r="6424">
          <cell r="A6424" t="str">
            <v>211.702</v>
          </cell>
          <cell r="B6424" t="str">
            <v xml:space="preserve">Ad. </v>
          </cell>
          <cell r="C6424" t="str">
            <v xml:space="preserve">PN 25 16-gaz sıc.ayar vanası, 2 yollu, flanşlı (çap: 20 mm) </v>
          </cell>
          <cell r="D6424">
            <v>0</v>
          </cell>
        </row>
        <row r="6425">
          <cell r="A6425" t="str">
            <v>211.703</v>
          </cell>
          <cell r="B6425" t="str">
            <v xml:space="preserve">Ad. </v>
          </cell>
          <cell r="C6425" t="str">
            <v xml:space="preserve">PN 25 16-gaz sıc.ayar vanası, 2 yollu, flanşlı (çap: 25 mm) </v>
          </cell>
          <cell r="D6425">
            <v>0</v>
          </cell>
        </row>
        <row r="6426">
          <cell r="A6426" t="str">
            <v>211.704</v>
          </cell>
          <cell r="B6426" t="str">
            <v xml:space="preserve">Ad. </v>
          </cell>
          <cell r="C6426" t="str">
            <v xml:space="preserve">PN 25 16-gaz sıc.ayar vanası, 2 yollu, flanşlı (çap: 32 mm) </v>
          </cell>
          <cell r="D6426">
            <v>0</v>
          </cell>
        </row>
        <row r="6427">
          <cell r="A6427" t="str">
            <v>211.705</v>
          </cell>
          <cell r="B6427" t="str">
            <v xml:space="preserve">Ad. </v>
          </cell>
          <cell r="C6427" t="str">
            <v xml:space="preserve">PN 25 16-gaz sıc.ayar vanası, 2 yollu, flanşlı (çap: 40 mm) </v>
          </cell>
          <cell r="D6427">
            <v>0</v>
          </cell>
        </row>
        <row r="6428">
          <cell r="A6428" t="str">
            <v>211.706</v>
          </cell>
          <cell r="B6428" t="str">
            <v xml:space="preserve">Ad. </v>
          </cell>
          <cell r="C6428" t="str">
            <v xml:space="preserve">PN 25 16-gaz sıc.ayar vanası, 2 yollu, flanşlı (çap: 50 mm) </v>
          </cell>
          <cell r="D6428">
            <v>0</v>
          </cell>
        </row>
        <row r="6429">
          <cell r="A6429" t="str">
            <v>211.707</v>
          </cell>
          <cell r="B6429" t="str">
            <v xml:space="preserve">Ad. </v>
          </cell>
          <cell r="C6429" t="str">
            <v xml:space="preserve">PN 25 16-gaz sıc.ayar vanası, 2 yollu, flanşlı (çap: 65 mm) </v>
          </cell>
          <cell r="D6429">
            <v>0</v>
          </cell>
        </row>
        <row r="6430">
          <cell r="A6430" t="str">
            <v>211.708</v>
          </cell>
          <cell r="B6430" t="str">
            <v xml:space="preserve">Ad. </v>
          </cell>
          <cell r="C6430" t="str">
            <v xml:space="preserve">PN 25 16-gaz sıc.ayar vanası, 2 yollu, flanşlı (çap: 80 mm) </v>
          </cell>
          <cell r="D6430">
            <v>0</v>
          </cell>
        </row>
        <row r="6431">
          <cell r="A6431" t="str">
            <v>211.709</v>
          </cell>
          <cell r="B6431" t="str">
            <v xml:space="preserve">Ad. </v>
          </cell>
          <cell r="C6431" t="str">
            <v xml:space="preserve">PN 25 16-gaz sıc.ayar vanası, 2 yollu, flanşlı (çap: 100 mm) </v>
          </cell>
          <cell r="D6431">
            <v>0</v>
          </cell>
        </row>
        <row r="6432">
          <cell r="A6432" t="str">
            <v>211.710</v>
          </cell>
          <cell r="B6432" t="str">
            <v xml:space="preserve">Ad. </v>
          </cell>
          <cell r="C6432" t="str">
            <v xml:space="preserve">PN 25 16-gaz sıc.ayar vanası, 2 yollu, flanşlı (çap: 125 mm) </v>
          </cell>
          <cell r="D6432">
            <v>0</v>
          </cell>
        </row>
        <row r="6433">
          <cell r="A6433" t="str">
            <v>211.711</v>
          </cell>
          <cell r="B6433" t="str">
            <v xml:space="preserve">Ad. </v>
          </cell>
          <cell r="C6433" t="str">
            <v xml:space="preserve">PN 25 16-gaz sıc.ayar vanası, 2 yollu, flanşlı (çap: 150 mm) </v>
          </cell>
          <cell r="D6433">
            <v>0</v>
          </cell>
        </row>
        <row r="6434">
          <cell r="A6434" t="str">
            <v>211.712</v>
          </cell>
          <cell r="B6434" t="str">
            <v xml:space="preserve">Ad. </v>
          </cell>
          <cell r="C6434" t="str">
            <v xml:space="preserve">PN 25 16-gaz sıc.ayar vanası, 2 yollu, flanşlı (çap: 175 mm) </v>
          </cell>
          <cell r="D6434">
            <v>0</v>
          </cell>
        </row>
        <row r="6435">
          <cell r="A6435" t="str">
            <v>211.713</v>
          </cell>
          <cell r="B6435" t="str">
            <v xml:space="preserve">Ad. </v>
          </cell>
          <cell r="C6435" t="str">
            <v xml:space="preserve">PN 25 16-gaz sıc.ayar vanası, 2 yollu, flanşlı (çap: 200 mm) </v>
          </cell>
          <cell r="D6435">
            <v>0</v>
          </cell>
        </row>
        <row r="6436">
          <cell r="A6436" t="str">
            <v>211.800</v>
          </cell>
          <cell r="B6436" t="str">
            <v xml:space="preserve">Ad. </v>
          </cell>
          <cell r="C6436" t="str">
            <v xml:space="preserve">16 ve gaz sıcaklığnı ayar vanası üç yollu, pik flanşlı, PN 16; </v>
          </cell>
          <cell r="D6436">
            <v>0</v>
          </cell>
        </row>
        <row r="6437">
          <cell r="A6437" t="str">
            <v>211.801</v>
          </cell>
          <cell r="B6437" t="str">
            <v xml:space="preserve">Ad. </v>
          </cell>
          <cell r="C6437" t="str">
            <v xml:space="preserve">PN 16 16-gaz sıc.ayar vanası, 3 yollu, pik flanslı (çap: 15 mm) </v>
          </cell>
          <cell r="D6437">
            <v>0</v>
          </cell>
        </row>
        <row r="6438">
          <cell r="A6438" t="str">
            <v>211.802</v>
          </cell>
          <cell r="B6438" t="str">
            <v xml:space="preserve">Ad. </v>
          </cell>
          <cell r="C6438" t="str">
            <v xml:space="preserve">PN 16 16-gaz sıc.ayar vanası, 3 yollu, pik flanslı (çap: 20 mm) </v>
          </cell>
          <cell r="D6438">
            <v>0</v>
          </cell>
        </row>
        <row r="6439">
          <cell r="A6439" t="str">
            <v>211.803</v>
          </cell>
          <cell r="B6439" t="str">
            <v xml:space="preserve">Ad. </v>
          </cell>
          <cell r="C6439" t="str">
            <v xml:space="preserve">PN 16 16-gaz sıc.ayar vanası, 3 yollu, pik flanslı (çap: 25 mm) </v>
          </cell>
          <cell r="D6439">
            <v>0</v>
          </cell>
        </row>
        <row r="6440">
          <cell r="A6440" t="str">
            <v>211.804</v>
          </cell>
          <cell r="B6440" t="str">
            <v xml:space="preserve">Ad. </v>
          </cell>
          <cell r="C6440" t="str">
            <v xml:space="preserve">PN 16 16-gaz sıc.ayar vanası, 3 yollu, pik flanslı (çap: 32 mm) </v>
          </cell>
          <cell r="D6440">
            <v>0</v>
          </cell>
        </row>
        <row r="6441">
          <cell r="A6441" t="str">
            <v>211.805</v>
          </cell>
          <cell r="B6441" t="str">
            <v xml:space="preserve">Ad. </v>
          </cell>
          <cell r="C6441" t="str">
            <v xml:space="preserve">PN 16 16-gaz sıc.ayar vanası, 3 yollu, pik flanslı (çap: 40 mm) </v>
          </cell>
          <cell r="D6441">
            <v>0</v>
          </cell>
        </row>
        <row r="6442">
          <cell r="A6442" t="str">
            <v>211.806</v>
          </cell>
          <cell r="B6442" t="str">
            <v xml:space="preserve">Ad. </v>
          </cell>
          <cell r="C6442" t="str">
            <v xml:space="preserve">PN 16 16-gaz sıc.ayar vanası, 3 yollu, pik flanslı (çap: 50 mm) </v>
          </cell>
          <cell r="D6442">
            <v>0</v>
          </cell>
        </row>
        <row r="6443">
          <cell r="A6443" t="str">
            <v>211.807</v>
          </cell>
          <cell r="B6443" t="str">
            <v xml:space="preserve">Ad. </v>
          </cell>
          <cell r="C6443" t="str">
            <v xml:space="preserve">PN 16 16-gaz sıc.ayar vanası, 3 yollu, pik flanslı (çap: 65 mm) </v>
          </cell>
          <cell r="D6443">
            <v>0</v>
          </cell>
        </row>
        <row r="6444">
          <cell r="A6444" t="str">
            <v>211.808</v>
          </cell>
          <cell r="B6444" t="str">
            <v xml:space="preserve">Ad. </v>
          </cell>
          <cell r="C6444" t="str">
            <v xml:space="preserve">PN 16 16-gaz sıc.ayar vanası, 3 yollu, pik flanslı (çap: 80 mm) </v>
          </cell>
          <cell r="D6444">
            <v>0</v>
          </cell>
        </row>
        <row r="6445">
          <cell r="A6445" t="str">
            <v>211.809</v>
          </cell>
          <cell r="B6445" t="str">
            <v xml:space="preserve">Ad. </v>
          </cell>
          <cell r="C6445" t="str">
            <v xml:space="preserve">PN 16 16-gaz sıc.ayar vanası, 3 yollu, pik flanslı (çap: 100 mm) </v>
          </cell>
          <cell r="D6445">
            <v>0</v>
          </cell>
        </row>
        <row r="6446">
          <cell r="A6446" t="str">
            <v>211.900</v>
          </cell>
          <cell r="B6446" t="str">
            <v xml:space="preserve">Ad. </v>
          </cell>
          <cell r="C6446" t="str">
            <v xml:space="preserve">16 ve gaz sıcaklığını ayar vanası, üç yollu, flanşlı PN 25; </v>
          </cell>
          <cell r="D6446">
            <v>0</v>
          </cell>
        </row>
        <row r="6447">
          <cell r="A6447" t="str">
            <v>211.901</v>
          </cell>
          <cell r="B6447" t="str">
            <v xml:space="preserve">Ad. </v>
          </cell>
          <cell r="C6447" t="str">
            <v xml:space="preserve">PN 25 16-gaz sıc.ayar vanası, 3 yollu, flanslı (çap: 15 mm) </v>
          </cell>
          <cell r="D6447">
            <v>0</v>
          </cell>
        </row>
        <row r="6448">
          <cell r="A6448" t="str">
            <v>211.902</v>
          </cell>
          <cell r="B6448" t="str">
            <v xml:space="preserve">Ad. </v>
          </cell>
          <cell r="C6448" t="str">
            <v xml:space="preserve">PN 25 16-gaz sıc.ayar vanası, 3 yollu, flanslı (çap: 20 mm) </v>
          </cell>
          <cell r="D6448">
            <v>0</v>
          </cell>
        </row>
        <row r="6449">
          <cell r="A6449" t="str">
            <v>211.903</v>
          </cell>
          <cell r="B6449" t="str">
            <v xml:space="preserve">Ad. </v>
          </cell>
          <cell r="C6449" t="str">
            <v xml:space="preserve">PN 25 16-gaz sıc.ayar vanası, 3 yollu, flanslı (çap: 25 mm) </v>
          </cell>
          <cell r="D6449">
            <v>0</v>
          </cell>
        </row>
        <row r="6450">
          <cell r="A6450" t="str">
            <v>211.904</v>
          </cell>
          <cell r="B6450" t="str">
            <v xml:space="preserve">Ad. </v>
          </cell>
          <cell r="C6450" t="str">
            <v xml:space="preserve">PN 25 16-gaz sıc.ayar vanası, 3 yollu, flanslı (çap: 32 mm) </v>
          </cell>
          <cell r="D6450">
            <v>0</v>
          </cell>
        </row>
        <row r="6451">
          <cell r="A6451" t="str">
            <v>211.905</v>
          </cell>
          <cell r="B6451" t="str">
            <v xml:space="preserve">Ad. </v>
          </cell>
          <cell r="C6451" t="str">
            <v xml:space="preserve">PN 25 16-gaz sıc.ayar vanası, 3 yollu, flanslı (çap: 40 mm) </v>
          </cell>
          <cell r="D6451">
            <v>0</v>
          </cell>
        </row>
        <row r="6452">
          <cell r="A6452" t="str">
            <v>211.906</v>
          </cell>
          <cell r="B6452" t="str">
            <v xml:space="preserve">Ad. </v>
          </cell>
          <cell r="C6452" t="str">
            <v xml:space="preserve">PN 25 16-gaz sıc.ayar vanası, 3 yollu, flanslı (çap: 50 mm) </v>
          </cell>
          <cell r="D6452">
            <v>0</v>
          </cell>
        </row>
        <row r="6453">
          <cell r="A6453" t="str">
            <v>211.907</v>
          </cell>
          <cell r="B6453" t="str">
            <v xml:space="preserve">Ad. </v>
          </cell>
          <cell r="C6453" t="str">
            <v xml:space="preserve">PN 25 16-gaz sıc.ayar vanası, 3 yollu, flanslı (çap: 65 mm) </v>
          </cell>
          <cell r="D6453">
            <v>0</v>
          </cell>
        </row>
        <row r="6454">
          <cell r="A6454" t="str">
            <v>211.908</v>
          </cell>
          <cell r="B6454" t="str">
            <v xml:space="preserve">Ad. </v>
          </cell>
          <cell r="C6454" t="str">
            <v xml:space="preserve">PN 25 16-gaz sıc.ayar vanası, 3 yollu, flanslı (çap: 80 mm) </v>
          </cell>
          <cell r="D6454">
            <v>0</v>
          </cell>
        </row>
        <row r="6455">
          <cell r="A6455" t="str">
            <v>211.909</v>
          </cell>
          <cell r="B6455" t="str">
            <v xml:space="preserve">Ad. </v>
          </cell>
          <cell r="C6455" t="str">
            <v xml:space="preserve">PN 25 16-gaz sıc.ayar vanası, 3 yollu, flanslı (çap: 100 mm) </v>
          </cell>
          <cell r="D6455">
            <v>0</v>
          </cell>
        </row>
        <row r="6456">
          <cell r="A6456" t="str">
            <v>212.000</v>
          </cell>
          <cell r="B6456" t="str">
            <v xml:space="preserve">Ad. </v>
          </cell>
          <cell r="C6456" t="str">
            <v xml:space="preserve">BASINÇ DÜŞÜRÜCÜ VANALAR: (Ölçü: AD.:İhzarat: % 80). </v>
          </cell>
          <cell r="D6456">
            <v>0</v>
          </cell>
        </row>
        <row r="6457">
          <cell r="A6457" t="str">
            <v>212.100</v>
          </cell>
          <cell r="B6457" t="str">
            <v xml:space="preserve">Ad. </v>
          </cell>
          <cell r="C6457" t="str">
            <v xml:space="preserve">Basınç düşürücü vana, su için; </v>
          </cell>
          <cell r="D6457">
            <v>0</v>
          </cell>
        </row>
        <row r="6458">
          <cell r="A6458" t="str">
            <v>212.101</v>
          </cell>
          <cell r="B6458" t="str">
            <v xml:space="preserve">Ad. </v>
          </cell>
          <cell r="C6458" t="str">
            <v xml:space="preserve">Basınç düşürücü vana-su için (çap: 15 mm) </v>
          </cell>
          <cell r="D6458">
            <v>459030000</v>
          </cell>
        </row>
        <row r="6459">
          <cell r="A6459" t="str">
            <v>212.102</v>
          </cell>
          <cell r="B6459" t="str">
            <v xml:space="preserve">Ad. </v>
          </cell>
          <cell r="C6459" t="str">
            <v xml:space="preserve">Basınç düşürücü vana-su için (çap: 20 mm) </v>
          </cell>
          <cell r="D6459">
            <v>477400000</v>
          </cell>
        </row>
        <row r="6460">
          <cell r="A6460" t="str">
            <v>212.103</v>
          </cell>
          <cell r="B6460" t="str">
            <v xml:space="preserve">Ad. </v>
          </cell>
          <cell r="C6460" t="str">
            <v xml:space="preserve">Basınç düşürücü vana-su için (çap: 25 mm) </v>
          </cell>
          <cell r="D6460">
            <v>527890000</v>
          </cell>
        </row>
        <row r="6461">
          <cell r="A6461" t="str">
            <v>212.104</v>
          </cell>
          <cell r="B6461" t="str">
            <v xml:space="preserve">Ad. </v>
          </cell>
          <cell r="C6461" t="str">
            <v xml:space="preserve">Basınç düşürücü vana-su için (çap: 32 mm) </v>
          </cell>
          <cell r="D6461">
            <v>619700000</v>
          </cell>
        </row>
        <row r="6462">
          <cell r="A6462" t="str">
            <v>212.105</v>
          </cell>
          <cell r="B6462" t="str">
            <v xml:space="preserve">Ad. </v>
          </cell>
          <cell r="C6462" t="str">
            <v xml:space="preserve">Basınç düşürücü vana-su için (çap: 40 mm) </v>
          </cell>
          <cell r="D6462">
            <v>734450000</v>
          </cell>
        </row>
        <row r="6463">
          <cell r="A6463" t="str">
            <v>212.106</v>
          </cell>
          <cell r="B6463" t="str">
            <v xml:space="preserve">Ad. </v>
          </cell>
          <cell r="C6463" t="str">
            <v xml:space="preserve">Basınç düşürücü vana-su için (çap: 50 mm) </v>
          </cell>
          <cell r="D6463">
            <v>1032820000</v>
          </cell>
        </row>
        <row r="6464">
          <cell r="A6464" t="str">
            <v>212.107</v>
          </cell>
          <cell r="B6464" t="str">
            <v xml:space="preserve">Ad. </v>
          </cell>
          <cell r="C6464" t="str">
            <v xml:space="preserve">Basınç düşürücü vana-su için (çap: 65 mm) </v>
          </cell>
          <cell r="D6464">
            <v>1468900000</v>
          </cell>
        </row>
        <row r="6465">
          <cell r="A6465" t="str">
            <v>212.108</v>
          </cell>
          <cell r="B6465" t="str">
            <v xml:space="preserve">Ad. </v>
          </cell>
          <cell r="C6465" t="str">
            <v xml:space="preserve">Basınç düşürücü vana-su için (çap: 80 mm) </v>
          </cell>
          <cell r="D6465">
            <v>1537760000</v>
          </cell>
        </row>
        <row r="6466">
          <cell r="A6466" t="str">
            <v>212.109</v>
          </cell>
          <cell r="B6466" t="str">
            <v xml:space="preserve">Ad. </v>
          </cell>
          <cell r="C6466" t="str">
            <v xml:space="preserve">Basınç düşürücü vana-su için (çap: 100 mm) </v>
          </cell>
          <cell r="D6466">
            <v>1904980000</v>
          </cell>
        </row>
        <row r="6467">
          <cell r="A6467" t="str">
            <v>212.110</v>
          </cell>
          <cell r="B6467" t="str">
            <v xml:space="preserve">Ad. </v>
          </cell>
          <cell r="C6467" t="str">
            <v xml:space="preserve">Basınç düşürücü vana-su için (çap: 125 mm) </v>
          </cell>
          <cell r="D6467">
            <v>2111540000</v>
          </cell>
        </row>
        <row r="6468">
          <cell r="A6468" t="str">
            <v>212.111</v>
          </cell>
          <cell r="B6468" t="str">
            <v xml:space="preserve">Ad. </v>
          </cell>
          <cell r="C6468" t="str">
            <v xml:space="preserve">Basınç düşürücü vana-su için (çap: 150 mm) </v>
          </cell>
          <cell r="D6468">
            <v>2295150000</v>
          </cell>
        </row>
        <row r="6469">
          <cell r="A6469" t="str">
            <v>212.200</v>
          </cell>
          <cell r="B6469" t="str">
            <v xml:space="preserve">Ad. </v>
          </cell>
          <cell r="C6469" t="str">
            <v xml:space="preserve">Basınç düşürücü vana, buhar için, PN 16 flanşlı; </v>
          </cell>
          <cell r="D6469">
            <v>0</v>
          </cell>
        </row>
        <row r="6470">
          <cell r="A6470" t="str">
            <v>212.201</v>
          </cell>
          <cell r="B6470" t="str">
            <v xml:space="preserve">Ad. </v>
          </cell>
          <cell r="C6470" t="str">
            <v xml:space="preserve">Basınç düşürücü vana-buhar için (çap: 15 mm) </v>
          </cell>
          <cell r="D6470">
            <v>895110000</v>
          </cell>
        </row>
        <row r="6471">
          <cell r="A6471" t="str">
            <v>212.202</v>
          </cell>
          <cell r="B6471" t="str">
            <v xml:space="preserve">Ad. </v>
          </cell>
          <cell r="C6471" t="str">
            <v xml:space="preserve">Basınç düşürücü vana-buhar için (çap: 20 mm) </v>
          </cell>
          <cell r="D6471">
            <v>918060000</v>
          </cell>
        </row>
        <row r="6472">
          <cell r="A6472" t="str">
            <v>212.203</v>
          </cell>
          <cell r="B6472" t="str">
            <v xml:space="preserve">Ad. </v>
          </cell>
          <cell r="C6472" t="str">
            <v xml:space="preserve">Basınç düşürücü vana-buhar için (çap: 25 mm) </v>
          </cell>
          <cell r="D6472">
            <v>1032820000</v>
          </cell>
        </row>
        <row r="6473">
          <cell r="A6473" t="str">
            <v>212.204</v>
          </cell>
          <cell r="B6473" t="str">
            <v xml:space="preserve">Ad. </v>
          </cell>
          <cell r="C6473" t="str">
            <v xml:space="preserve">Basınç düşürücü vana-buhar için (çap: 32 mm) </v>
          </cell>
          <cell r="D6473">
            <v>1239390000</v>
          </cell>
        </row>
        <row r="6474">
          <cell r="A6474" t="str">
            <v>212.205</v>
          </cell>
          <cell r="B6474" t="str">
            <v xml:space="preserve">Ad. </v>
          </cell>
          <cell r="C6474" t="str">
            <v xml:space="preserve">Basınç düşürücü vana-buhar için (çap: 40 mm) </v>
          </cell>
          <cell r="D6474">
            <v>1262340000</v>
          </cell>
        </row>
        <row r="6475">
          <cell r="A6475" t="str">
            <v>212.206</v>
          </cell>
          <cell r="B6475" t="str">
            <v xml:space="preserve">Ad. </v>
          </cell>
          <cell r="C6475" t="str">
            <v xml:space="preserve">Basınç düşürücü vana-buhar için (çap: 50 mm) </v>
          </cell>
          <cell r="D6475">
            <v>1285290000</v>
          </cell>
        </row>
        <row r="6476">
          <cell r="A6476" t="str">
            <v>212.207</v>
          </cell>
          <cell r="B6476" t="str">
            <v xml:space="preserve">Ad. </v>
          </cell>
          <cell r="C6476" t="str">
            <v xml:space="preserve">Basınç düşürücü vana-buhar için (çap: 65 mm) </v>
          </cell>
          <cell r="D6476">
            <v>1583660000</v>
          </cell>
        </row>
        <row r="6477">
          <cell r="A6477" t="str">
            <v>212.208</v>
          </cell>
          <cell r="B6477" t="str">
            <v xml:space="preserve">Ad. </v>
          </cell>
          <cell r="C6477" t="str">
            <v xml:space="preserve">Basınç düşürücü vana-buhar için (çap: 80 mm) </v>
          </cell>
          <cell r="D6477">
            <v>1606610000</v>
          </cell>
        </row>
        <row r="6478">
          <cell r="A6478" t="str">
            <v>212.209</v>
          </cell>
          <cell r="B6478" t="str">
            <v xml:space="preserve">Ad. </v>
          </cell>
          <cell r="C6478" t="str">
            <v xml:space="preserve">Basınç düşürücü vana-buhar için (çap: 100 mm) </v>
          </cell>
          <cell r="D6478">
            <v>1927930000</v>
          </cell>
        </row>
        <row r="6479">
          <cell r="A6479" t="str">
            <v>212.300</v>
          </cell>
          <cell r="B6479" t="str">
            <v xml:space="preserve">Ad. </v>
          </cell>
          <cell r="C6479" t="str">
            <v xml:space="preserve">Basınç düşürücü vana, buhar için PN 25 flanşlı </v>
          </cell>
          <cell r="D6479">
            <v>0</v>
          </cell>
        </row>
        <row r="6480">
          <cell r="A6480" t="str">
            <v>213.000</v>
          </cell>
          <cell r="B6480" t="str">
            <v xml:space="preserve">Ad. </v>
          </cell>
          <cell r="C6480" t="str">
            <v xml:space="preserve">SOLENOİD VALFLER : (Ölçü : AD.:İhzarat: % 80) </v>
          </cell>
          <cell r="D6480">
            <v>0</v>
          </cell>
        </row>
        <row r="6481">
          <cell r="A6481" t="str">
            <v>213.100</v>
          </cell>
          <cell r="B6481" t="str">
            <v xml:space="preserve">Ad. </v>
          </cell>
          <cell r="C6481" t="str">
            <v xml:space="preserve">Solenoid valf: hava, su, yağ için maksimum 105oC ; PN6 ; </v>
          </cell>
          <cell r="D6481">
            <v>0</v>
          </cell>
        </row>
        <row r="6482">
          <cell r="A6482" t="str">
            <v>213.101</v>
          </cell>
          <cell r="B6482" t="str">
            <v xml:space="preserve">Ad. </v>
          </cell>
          <cell r="C6482" t="str">
            <v xml:space="preserve">Solenoid valf (çap: 10 mm) </v>
          </cell>
          <cell r="D6482">
            <v>84930000</v>
          </cell>
        </row>
        <row r="6483">
          <cell r="A6483" t="str">
            <v>213.102</v>
          </cell>
          <cell r="B6483" t="str">
            <v xml:space="preserve">Ad. </v>
          </cell>
          <cell r="C6483" t="str">
            <v xml:space="preserve">Solenoid valf (çap: 15 mm) </v>
          </cell>
          <cell r="D6483">
            <v>100990000</v>
          </cell>
        </row>
        <row r="6484">
          <cell r="A6484" t="str">
            <v>213.103</v>
          </cell>
          <cell r="B6484" t="str">
            <v xml:space="preserve">Ad. </v>
          </cell>
          <cell r="C6484" t="str">
            <v xml:space="preserve">Solenoid valf (çap: 18 mm) </v>
          </cell>
          <cell r="D6484">
            <v>114760000</v>
          </cell>
        </row>
        <row r="6485">
          <cell r="A6485" t="str">
            <v>213.104</v>
          </cell>
          <cell r="B6485" t="str">
            <v xml:space="preserve">Ad. </v>
          </cell>
          <cell r="C6485" t="str">
            <v xml:space="preserve">Solenoid valf (çap: 20 mm) </v>
          </cell>
          <cell r="D6485">
            <v>121650000</v>
          </cell>
        </row>
        <row r="6486">
          <cell r="A6486" t="str">
            <v>213.105</v>
          </cell>
          <cell r="B6486" t="str">
            <v xml:space="preserve">Ad. </v>
          </cell>
          <cell r="C6486" t="str">
            <v xml:space="preserve">Solenoid valf (çap: 22 mm) </v>
          </cell>
          <cell r="D6486">
            <v>183620000</v>
          </cell>
        </row>
        <row r="6487">
          <cell r="A6487" t="str">
            <v>213.106</v>
          </cell>
          <cell r="B6487" t="str">
            <v xml:space="preserve">Ad. </v>
          </cell>
          <cell r="C6487" t="str">
            <v xml:space="preserve">Solenoid valf (çap: 25 mm) </v>
          </cell>
          <cell r="D6487">
            <v>224930000</v>
          </cell>
        </row>
        <row r="6488">
          <cell r="A6488" t="str">
            <v>213.200</v>
          </cell>
          <cell r="B6488" t="str">
            <v xml:space="preserve">Ad. </v>
          </cell>
          <cell r="C6488" t="str">
            <v xml:space="preserve">Solenoid valf; buhar, 16, su ve yağ için maksimum 140oC ; PN 16 </v>
          </cell>
          <cell r="D6488">
            <v>0</v>
          </cell>
        </row>
        <row r="6489">
          <cell r="A6489" t="str">
            <v>213.201</v>
          </cell>
          <cell r="B6489" t="str">
            <v xml:space="preserve">Ad. </v>
          </cell>
          <cell r="C6489" t="str">
            <v xml:space="preserve">Solenoid valf (çap: 10 mm) </v>
          </cell>
          <cell r="D6489">
            <v>0</v>
          </cell>
        </row>
        <row r="6490">
          <cell r="A6490" t="str">
            <v>213.202</v>
          </cell>
          <cell r="B6490" t="str">
            <v xml:space="preserve">Ad. </v>
          </cell>
          <cell r="C6490" t="str">
            <v xml:space="preserve">Solenoid valf (çap: 15 mm) </v>
          </cell>
          <cell r="D6490">
            <v>0</v>
          </cell>
        </row>
        <row r="6491">
          <cell r="A6491" t="str">
            <v>213.203</v>
          </cell>
          <cell r="B6491" t="str">
            <v xml:space="preserve">Ad. </v>
          </cell>
          <cell r="C6491" t="str">
            <v xml:space="preserve">Solenoid valf (çap: 18 mm) </v>
          </cell>
          <cell r="D6491">
            <v>0</v>
          </cell>
        </row>
        <row r="6492">
          <cell r="A6492" t="str">
            <v>213.204</v>
          </cell>
          <cell r="B6492" t="str">
            <v xml:space="preserve">Ad. </v>
          </cell>
          <cell r="C6492" t="str">
            <v xml:space="preserve">Solenoid valf (çap: 20 mm) </v>
          </cell>
          <cell r="D6492">
            <v>0</v>
          </cell>
        </row>
        <row r="6493">
          <cell r="A6493" t="str">
            <v>213.205</v>
          </cell>
          <cell r="B6493" t="str">
            <v xml:space="preserve">Ad. </v>
          </cell>
          <cell r="C6493" t="str">
            <v xml:space="preserve">Solenoid valf (çap: 22 mm) </v>
          </cell>
          <cell r="D6493">
            <v>0</v>
          </cell>
        </row>
        <row r="6494">
          <cell r="A6494" t="str">
            <v>213.206</v>
          </cell>
          <cell r="B6494" t="str">
            <v xml:space="preserve">Ad. </v>
          </cell>
          <cell r="C6494" t="str">
            <v xml:space="preserve">Solenoid valf (çap: 25 mm) </v>
          </cell>
          <cell r="D6494">
            <v>0</v>
          </cell>
        </row>
        <row r="6495">
          <cell r="A6495" t="str">
            <v>214.000</v>
          </cell>
          <cell r="B6495" t="str">
            <v xml:space="preserve">Ad. </v>
          </cell>
          <cell r="C6495" t="str">
            <v xml:space="preserve">ŞAMANDIRALI VE MEKANİK KUMANDALI VANALAR : (Ölçü: AD.:İhzarat: % 80). </v>
          </cell>
          <cell r="D6495">
            <v>0</v>
          </cell>
        </row>
        <row r="6496">
          <cell r="A6496" t="str">
            <v>214.100</v>
          </cell>
          <cell r="B6496" t="str">
            <v xml:space="preserve">Ad. </v>
          </cell>
          <cell r="C6496" t="str">
            <v xml:space="preserve">Şamadıralı ve mekanik kumandalı vana; vidalı, PN 16; </v>
          </cell>
          <cell r="D6496">
            <v>0</v>
          </cell>
        </row>
        <row r="6497">
          <cell r="A6497" t="str">
            <v>214.101</v>
          </cell>
          <cell r="B6497" t="str">
            <v xml:space="preserve">Ad. </v>
          </cell>
          <cell r="C6497" t="str">
            <v xml:space="preserve">Şamandıralı ve mekanik kumandalı vana, vidalı (çap: 10 mm) </v>
          </cell>
          <cell r="D6497">
            <v>52790000</v>
          </cell>
        </row>
        <row r="6498">
          <cell r="A6498" t="str">
            <v>214.102</v>
          </cell>
          <cell r="B6498" t="str">
            <v xml:space="preserve">Ad. </v>
          </cell>
          <cell r="C6498" t="str">
            <v xml:space="preserve">Şamandıralı ve mekanik kumandalı vana, vidalı (çap: 15 mm) </v>
          </cell>
          <cell r="D6498">
            <v>73450000</v>
          </cell>
        </row>
        <row r="6499">
          <cell r="A6499" t="str">
            <v>214.103</v>
          </cell>
          <cell r="B6499" t="str">
            <v xml:space="preserve">Ad. </v>
          </cell>
          <cell r="C6499" t="str">
            <v xml:space="preserve">Şamandıralı ve mekanik kumandalı vana, vidalı (çap: 20 mm) </v>
          </cell>
          <cell r="D6499">
            <v>107880000</v>
          </cell>
        </row>
        <row r="6500">
          <cell r="A6500" t="str">
            <v>214.104</v>
          </cell>
          <cell r="B6500" t="str">
            <v xml:space="preserve">Ad. </v>
          </cell>
          <cell r="C6500" t="str">
            <v xml:space="preserve">Şamandıralı ve mekanik kumandalı vana, vidalı (çap: 25 mm) </v>
          </cell>
          <cell r="D6500">
            <v>114760000</v>
          </cell>
        </row>
        <row r="6501">
          <cell r="A6501" t="str">
            <v>214.105</v>
          </cell>
          <cell r="B6501" t="str">
            <v xml:space="preserve">Ad. </v>
          </cell>
          <cell r="C6501" t="str">
            <v xml:space="preserve">Şamandıralı ve mekanik kumandalı vana, vidalı (çap: 32 mm) </v>
          </cell>
          <cell r="D6501">
            <v>156080000</v>
          </cell>
        </row>
        <row r="6502">
          <cell r="A6502" t="str">
            <v>214.106</v>
          </cell>
          <cell r="B6502" t="str">
            <v xml:space="preserve">Ad. </v>
          </cell>
          <cell r="C6502" t="str">
            <v xml:space="preserve">Şamandıralı ve mekanik kumandalı vana, vidalı (çap: 40 mm) </v>
          </cell>
          <cell r="D6502">
            <v>195090000</v>
          </cell>
        </row>
        <row r="6503">
          <cell r="A6503" t="str">
            <v>214.107</v>
          </cell>
          <cell r="B6503" t="str">
            <v xml:space="preserve">Ad. </v>
          </cell>
          <cell r="C6503" t="str">
            <v xml:space="preserve">Şamandıralı ve mekanik kumandalı vana, vidalı (çap: 50 mm) </v>
          </cell>
          <cell r="D6503">
            <v>229520000</v>
          </cell>
        </row>
        <row r="6504">
          <cell r="A6504" t="str">
            <v>214.200</v>
          </cell>
          <cell r="B6504" t="str">
            <v xml:space="preserve">Ad. </v>
          </cell>
          <cell r="C6504" t="str">
            <v xml:space="preserve">Şamandıra ve mekanik kumandalı vana; flanşlı, PN 16; </v>
          </cell>
          <cell r="D6504">
            <v>0</v>
          </cell>
        </row>
        <row r="6505">
          <cell r="A6505" t="str">
            <v>214.201</v>
          </cell>
          <cell r="B6505" t="str">
            <v xml:space="preserve">Ad. </v>
          </cell>
          <cell r="C6505" t="str">
            <v xml:space="preserve">Şamandıralı ve mekanik kumandalı vana, flanslı (çap: 15 mm) </v>
          </cell>
          <cell r="D6505">
            <v>137710000</v>
          </cell>
        </row>
        <row r="6506">
          <cell r="A6506" t="str">
            <v>214.202</v>
          </cell>
          <cell r="B6506" t="str">
            <v xml:space="preserve">Ad. </v>
          </cell>
          <cell r="C6506" t="str">
            <v xml:space="preserve">Şamandıralı ve mekanik kumandalı vana, flanslı (çap: 20 mm) </v>
          </cell>
          <cell r="D6506">
            <v>156080000</v>
          </cell>
        </row>
        <row r="6507">
          <cell r="A6507" t="str">
            <v>214.203</v>
          </cell>
          <cell r="B6507" t="str">
            <v xml:space="preserve">Ad. </v>
          </cell>
          <cell r="C6507" t="str">
            <v xml:space="preserve">Şamandıralı ve mekanik kumandalı vana, flanslı (çap: 25 mm) </v>
          </cell>
          <cell r="D6507">
            <v>165260000</v>
          </cell>
        </row>
        <row r="6508">
          <cell r="A6508" t="str">
            <v>214.204</v>
          </cell>
          <cell r="B6508" t="str">
            <v xml:space="preserve">Ad. </v>
          </cell>
          <cell r="C6508" t="str">
            <v xml:space="preserve">Şamandıralı ve mekanik kumandalı vana, flanslı (çap: 32 mm) </v>
          </cell>
          <cell r="D6508">
            <v>197390000</v>
          </cell>
        </row>
        <row r="6509">
          <cell r="A6509" t="str">
            <v>214.205</v>
          </cell>
          <cell r="B6509" t="str">
            <v xml:space="preserve">Ad. </v>
          </cell>
          <cell r="C6509" t="str">
            <v xml:space="preserve">Şamandıralı ve mekanik kumandalı vana, flanslı (çap: 40 mm) </v>
          </cell>
          <cell r="D6509">
            <v>224930000</v>
          </cell>
        </row>
        <row r="6510">
          <cell r="A6510" t="str">
            <v>214.206</v>
          </cell>
          <cell r="B6510" t="str">
            <v xml:space="preserve">Ad. </v>
          </cell>
          <cell r="C6510" t="str">
            <v xml:space="preserve">Şamandıralı ve mekanik kumandalı vana, flanslı (çap: 50 mm) </v>
          </cell>
          <cell r="D6510">
            <v>289190000</v>
          </cell>
        </row>
        <row r="6511">
          <cell r="A6511" t="str">
            <v>214.207</v>
          </cell>
          <cell r="B6511" t="str">
            <v xml:space="preserve">Ad. </v>
          </cell>
          <cell r="C6511" t="str">
            <v xml:space="preserve">Şamandıralı ve mekanik kumandalı vana, flanslı (çap: 65 mm) </v>
          </cell>
          <cell r="D6511">
            <v>348870000</v>
          </cell>
        </row>
        <row r="6512">
          <cell r="A6512" t="str">
            <v>214.208</v>
          </cell>
          <cell r="B6512" t="str">
            <v xml:space="preserve">Ad. </v>
          </cell>
          <cell r="C6512" t="str">
            <v xml:space="preserve">Şamandıralı ve mekanik kumandalı vana, flanslı (çap: 80 mm) </v>
          </cell>
          <cell r="D6512">
            <v>413130000</v>
          </cell>
        </row>
        <row r="6513">
          <cell r="A6513" t="str">
            <v>214.209</v>
          </cell>
          <cell r="B6513" t="str">
            <v xml:space="preserve">Ad. </v>
          </cell>
          <cell r="C6513" t="str">
            <v xml:space="preserve">Şamandıralı ve mekanik kumandalı vana, flanslı (çap: 100 mm) </v>
          </cell>
          <cell r="D6513">
            <v>481990000</v>
          </cell>
        </row>
        <row r="6514">
          <cell r="A6514" t="str">
            <v>214.210</v>
          </cell>
          <cell r="B6514" t="str">
            <v xml:space="preserve">Ad. </v>
          </cell>
          <cell r="C6514" t="str">
            <v xml:space="preserve">Şamandıralı ve mekanik kumandalı vana, flanslı (çap: 125 mm) </v>
          </cell>
          <cell r="D6514">
            <v>803310000</v>
          </cell>
        </row>
        <row r="6515">
          <cell r="A6515" t="str">
            <v>214.211</v>
          </cell>
          <cell r="B6515" t="str">
            <v xml:space="preserve">Ad. </v>
          </cell>
          <cell r="C6515" t="str">
            <v xml:space="preserve">Şamandıralı ve mekanik kumandalı vana, flanslı (çap: 150 mm) </v>
          </cell>
          <cell r="D6515">
            <v>918060000</v>
          </cell>
        </row>
        <row r="6516">
          <cell r="A6516" t="str">
            <v>214.212</v>
          </cell>
          <cell r="B6516" t="str">
            <v xml:space="preserve">Ad. </v>
          </cell>
          <cell r="C6516" t="str">
            <v xml:space="preserve">Şamandıralı ve mekanik kumandalı vana, flanslı (çap: 200 mm) </v>
          </cell>
          <cell r="D6516">
            <v>1055770000</v>
          </cell>
        </row>
        <row r="6517">
          <cell r="A6517" t="str">
            <v>214.213</v>
          </cell>
          <cell r="B6517" t="str">
            <v xml:space="preserve">Ad. </v>
          </cell>
          <cell r="C6517" t="str">
            <v xml:space="preserve">Şamandıralı ve mekanik kumandalı vana, flanslı (çap: 250 mm) </v>
          </cell>
          <cell r="D6517">
            <v>1101680000</v>
          </cell>
        </row>
        <row r="6518">
          <cell r="A6518" t="str">
            <v>214.300</v>
          </cell>
          <cell r="B6518" t="str">
            <v xml:space="preserve">Ad. </v>
          </cell>
          <cell r="C6518" t="str">
            <v xml:space="preserve">Kızgın yağ vanaları; PN-16 dökme demir gövdeli, pistonlu KFK ringli vidalı veya flanşlı; (TSE kalite belgeli.) </v>
          </cell>
          <cell r="D6518">
            <v>0</v>
          </cell>
        </row>
        <row r="6519">
          <cell r="A6519" t="str">
            <v>214.301</v>
          </cell>
          <cell r="B6519" t="str">
            <v xml:space="preserve">Ad. </v>
          </cell>
          <cell r="C6519" t="str">
            <v xml:space="preserve">Kızgın yağ vanası-gövde:dök.dem., pistonlu (çap: 15 mm) </v>
          </cell>
          <cell r="D6519">
            <v>50500000</v>
          </cell>
        </row>
        <row r="6520">
          <cell r="A6520" t="str">
            <v>214.302</v>
          </cell>
          <cell r="B6520" t="str">
            <v xml:space="preserve">Ad. </v>
          </cell>
          <cell r="C6520" t="str">
            <v xml:space="preserve">Kızgın yağ vanası-gövde:dök.dem., pistonlu (çap: 20 mm) </v>
          </cell>
          <cell r="D6520">
            <v>68860000</v>
          </cell>
        </row>
        <row r="6521">
          <cell r="A6521" t="str">
            <v>214.303</v>
          </cell>
          <cell r="B6521" t="str">
            <v xml:space="preserve">Ad. </v>
          </cell>
          <cell r="C6521" t="str">
            <v xml:space="preserve">Kızgın yağ vanası-gövde:dök.dem., pistonlu (çap: 25 mm) </v>
          </cell>
          <cell r="D6521">
            <v>84930000</v>
          </cell>
        </row>
        <row r="6522">
          <cell r="A6522" t="str">
            <v>214.304</v>
          </cell>
          <cell r="B6522" t="str">
            <v xml:space="preserve">Ad. </v>
          </cell>
          <cell r="C6522" t="str">
            <v xml:space="preserve">Kızgın yağ vanası-gövde:dök.dem., pistonlu (çap: 32 mm) </v>
          </cell>
          <cell r="D6522">
            <v>117060000</v>
          </cell>
        </row>
        <row r="6523">
          <cell r="A6523" t="str">
            <v>214.305</v>
          </cell>
          <cell r="B6523" t="str">
            <v xml:space="preserve">Ad. </v>
          </cell>
          <cell r="C6523" t="str">
            <v xml:space="preserve">Kızgın yağ vanası-gövde:dök.dem., pistonlu (çap: 40 mm) </v>
          </cell>
          <cell r="D6523">
            <v>151480000</v>
          </cell>
        </row>
        <row r="6524">
          <cell r="A6524" t="str">
            <v>214.306</v>
          </cell>
          <cell r="B6524" t="str">
            <v xml:space="preserve">Ad. </v>
          </cell>
          <cell r="C6524" t="str">
            <v xml:space="preserve">Kızgın yağ vanası-gövde:dök.dem., pistonlu (çap: 50 mm) </v>
          </cell>
          <cell r="D6524">
            <v>197390000</v>
          </cell>
        </row>
        <row r="6525">
          <cell r="A6525" t="str">
            <v>214.307</v>
          </cell>
          <cell r="B6525" t="str">
            <v xml:space="preserve">Ad. </v>
          </cell>
          <cell r="C6525" t="str">
            <v xml:space="preserve">Kızgın yağ vanası-gövde:dök.dem., pistonlu (çap: 65 mm) </v>
          </cell>
          <cell r="D6525">
            <v>270830000</v>
          </cell>
        </row>
        <row r="6526">
          <cell r="A6526" t="str">
            <v>214.308</v>
          </cell>
          <cell r="B6526" t="str">
            <v xml:space="preserve">Ad. </v>
          </cell>
          <cell r="C6526" t="str">
            <v xml:space="preserve">Kızgın yağ vanası-gövde:dök.dem., pistonlu (çap: 80 mm) </v>
          </cell>
          <cell r="D6526">
            <v>358050000</v>
          </cell>
        </row>
        <row r="6527">
          <cell r="A6527" t="str">
            <v>214.309</v>
          </cell>
          <cell r="B6527" t="str">
            <v xml:space="preserve">Ad. </v>
          </cell>
          <cell r="C6527" t="str">
            <v xml:space="preserve">Kızgın yağ vanası-gövde:dök.dem., pistonlu (çap: 100 mm) </v>
          </cell>
          <cell r="D6527">
            <v>472810000</v>
          </cell>
        </row>
        <row r="6528">
          <cell r="A6528" t="str">
            <v>214.310</v>
          </cell>
          <cell r="B6528" t="str">
            <v xml:space="preserve">Ad. </v>
          </cell>
          <cell r="C6528" t="str">
            <v xml:space="preserve">Kızgın yağ vanası-gövde:dök.dem., pistonlu (çap: 125 mm) </v>
          </cell>
          <cell r="D6528">
            <v>734450000</v>
          </cell>
        </row>
        <row r="6529">
          <cell r="A6529" t="str">
            <v>214.311</v>
          </cell>
          <cell r="B6529" t="str">
            <v xml:space="preserve">Ad. </v>
          </cell>
          <cell r="C6529" t="str">
            <v xml:space="preserve">Kızgın yağ vanası-gövde:dök.dem., pistonlu (çap: 150 mm) </v>
          </cell>
          <cell r="D6529">
            <v>918060000</v>
          </cell>
        </row>
        <row r="6530">
          <cell r="A6530" t="str">
            <v>214.312</v>
          </cell>
          <cell r="B6530" t="str">
            <v xml:space="preserve">Ad. </v>
          </cell>
          <cell r="C6530" t="str">
            <v xml:space="preserve">Kızgın yağ vanası-gövde:dök.dem., pistonlu (çap: 200 mm) </v>
          </cell>
          <cell r="D6530">
            <v>1652510000</v>
          </cell>
        </row>
        <row r="6531">
          <cell r="A6531" t="str">
            <v>214.400</v>
          </cell>
          <cell r="B6531" t="str">
            <v xml:space="preserve">Ad. </v>
          </cell>
          <cell r="C6531" t="str">
            <v xml:space="preserve">Kızgın yağ vanaları; PN-25-40 dök.çel.göv. pist. KFK rinlg vidalı veya flanşlı </v>
          </cell>
          <cell r="D6531">
            <v>0</v>
          </cell>
        </row>
        <row r="6532">
          <cell r="A6532" t="str">
            <v>214.401</v>
          </cell>
          <cell r="B6532" t="str">
            <v xml:space="preserve">Ad. </v>
          </cell>
          <cell r="C6532" t="str">
            <v xml:space="preserve">Kızgın yağ vanası-gövde:dök.çel., pistonlu (çap: 15 mm) </v>
          </cell>
          <cell r="D6532">
            <v>96400000</v>
          </cell>
        </row>
        <row r="6533">
          <cell r="A6533" t="str">
            <v>214.402</v>
          </cell>
          <cell r="B6533" t="str">
            <v xml:space="preserve">Ad. </v>
          </cell>
          <cell r="C6533" t="str">
            <v xml:space="preserve">Kızgın yağ vanası-gövde:dök.çel., pistonlu (çap: 20 mm) </v>
          </cell>
          <cell r="D6533">
            <v>117060000</v>
          </cell>
        </row>
        <row r="6534">
          <cell r="A6534" t="str">
            <v>214.403</v>
          </cell>
          <cell r="B6534" t="str">
            <v xml:space="preserve">Ad. </v>
          </cell>
          <cell r="C6534" t="str">
            <v xml:space="preserve">Kızgın yağ vanası-gövde:dök.çel., pistonlu (çap: 25 mm) </v>
          </cell>
          <cell r="D6534">
            <v>140010000</v>
          </cell>
        </row>
        <row r="6535">
          <cell r="A6535" t="str">
            <v>214.404</v>
          </cell>
          <cell r="B6535" t="str">
            <v xml:space="preserve">Ad. </v>
          </cell>
          <cell r="C6535" t="str">
            <v xml:space="preserve">Kızgın yağ vanası-gövde:dök.çel., pistonlu (çap: 32 mm) </v>
          </cell>
          <cell r="D6535">
            <v>190500000</v>
          </cell>
        </row>
        <row r="6536">
          <cell r="A6536" t="str">
            <v>214.405</v>
          </cell>
          <cell r="B6536" t="str">
            <v xml:space="preserve">Ad. </v>
          </cell>
          <cell r="C6536" t="str">
            <v xml:space="preserve">Kızgın yağ vanası-gövde:dök.çel., pistonlu (çap: 40 mm) </v>
          </cell>
          <cell r="D6536">
            <v>257060000</v>
          </cell>
        </row>
        <row r="6537">
          <cell r="A6537" t="str">
            <v>214.406</v>
          </cell>
          <cell r="B6537" t="str">
            <v xml:space="preserve">Ad. </v>
          </cell>
          <cell r="C6537" t="str">
            <v xml:space="preserve">Kızgın yağ vanası-gövde:dök.çel., pistonlu (çap: 50 mm) </v>
          </cell>
          <cell r="D6537">
            <v>325920000</v>
          </cell>
        </row>
        <row r="6538">
          <cell r="A6538" t="str">
            <v>214.407</v>
          </cell>
          <cell r="B6538" t="str">
            <v xml:space="preserve">Ad. </v>
          </cell>
          <cell r="C6538" t="str">
            <v xml:space="preserve">Kızgın yağ vanası-gövde:dök.çel., pistonlu (çap: 65 mm) </v>
          </cell>
          <cell r="D6538">
            <v>504940000</v>
          </cell>
        </row>
        <row r="6539">
          <cell r="A6539" t="str">
            <v>214.408</v>
          </cell>
          <cell r="B6539" t="str">
            <v xml:space="preserve">Ad. </v>
          </cell>
          <cell r="C6539" t="str">
            <v xml:space="preserve">Kızgın yağ vanası-gövde:dök.çel., pistonlu (çap: 80 mm) </v>
          </cell>
          <cell r="D6539">
            <v>619700000</v>
          </cell>
        </row>
        <row r="6540">
          <cell r="A6540" t="str">
            <v>214.409</v>
          </cell>
          <cell r="B6540" t="str">
            <v xml:space="preserve">Ad. </v>
          </cell>
          <cell r="C6540" t="str">
            <v xml:space="preserve">Kızgın yağ vanası-gövde:dök.çel., pistonlu (çap: 100 mm) </v>
          </cell>
          <cell r="D6540">
            <v>849210000</v>
          </cell>
        </row>
        <row r="6541">
          <cell r="A6541" t="str">
            <v>214.410</v>
          </cell>
          <cell r="B6541" t="str">
            <v xml:space="preserve">Ad. </v>
          </cell>
          <cell r="C6541" t="str">
            <v xml:space="preserve">Kızgın yağ vanası-gövde:dök.çel., pistonlu (çap: 125 mm) </v>
          </cell>
          <cell r="D6541">
            <v>1193480000</v>
          </cell>
        </row>
        <row r="6542">
          <cell r="A6542" t="str">
            <v>214.411</v>
          </cell>
          <cell r="B6542" t="str">
            <v xml:space="preserve">Ad. </v>
          </cell>
          <cell r="C6542" t="str">
            <v xml:space="preserve">Kızgın yağ vanası-gövde:dök.çel., pistonlu (çap: 150 mm) </v>
          </cell>
          <cell r="D6542">
            <v>1354140000</v>
          </cell>
        </row>
        <row r="6543">
          <cell r="A6543" t="str">
            <v>214.412</v>
          </cell>
          <cell r="B6543" t="str">
            <v xml:space="preserve">Ad. </v>
          </cell>
          <cell r="C6543" t="str">
            <v xml:space="preserve">Kızgın yağ vanası-gövde:dök.çel., pistonlu (çap: 200 mm) </v>
          </cell>
          <cell r="D6543">
            <v>2708280000</v>
          </cell>
        </row>
        <row r="6544">
          <cell r="A6544" t="str">
            <v>214.500</v>
          </cell>
          <cell r="B6544" t="str">
            <v xml:space="preserve">Ad. </v>
          </cell>
          <cell r="C6544" t="str">
            <v xml:space="preserve">Kızgın yağ vanaları; PN-16 dök.demir göv. bask.(oturmalı) metal körüklü, salmastralı, mili, oturma bileziği değiştir. </v>
          </cell>
          <cell r="D6544">
            <v>0</v>
          </cell>
        </row>
        <row r="6545">
          <cell r="A6545" t="str">
            <v>214.501</v>
          </cell>
          <cell r="B6545" t="str">
            <v xml:space="preserve">Ad. </v>
          </cell>
          <cell r="C6545" t="str">
            <v xml:space="preserve">Kızgın yağ vanası-gövde:dök.dem., oturmalı (çap: 15 mm) </v>
          </cell>
          <cell r="D6545">
            <v>44520000</v>
          </cell>
        </row>
        <row r="6546">
          <cell r="A6546" t="str">
            <v>214.502</v>
          </cell>
          <cell r="B6546" t="str">
            <v xml:space="preserve">Ad. </v>
          </cell>
          <cell r="C6546" t="str">
            <v xml:space="preserve">Kızgın yağ vanası-gövde:dök.dem., oturmalı (çap: 20 mm) </v>
          </cell>
          <cell r="D6546">
            <v>55640000</v>
          </cell>
        </row>
        <row r="6547">
          <cell r="A6547" t="str">
            <v>214.503</v>
          </cell>
          <cell r="B6547" t="str">
            <v xml:space="preserve">Ad. </v>
          </cell>
          <cell r="C6547" t="str">
            <v xml:space="preserve">Kızgın yağ vanası-gövde:dök.dem., oturmalı (çap: 25 mm) </v>
          </cell>
          <cell r="D6547">
            <v>72340000</v>
          </cell>
        </row>
        <row r="6548">
          <cell r="A6548" t="str">
            <v>214.504</v>
          </cell>
          <cell r="B6548" t="str">
            <v xml:space="preserve">Ad. </v>
          </cell>
          <cell r="C6548" t="str">
            <v xml:space="preserve">Kızgın yağ vanası-gövde:dök.dem., oturmalı (çap: 32 mm) </v>
          </cell>
          <cell r="D6548">
            <v>94590000</v>
          </cell>
        </row>
        <row r="6549">
          <cell r="A6549" t="str">
            <v>214.505</v>
          </cell>
          <cell r="B6549" t="str">
            <v xml:space="preserve">Ad. </v>
          </cell>
          <cell r="C6549" t="str">
            <v xml:space="preserve">Kızgın yağ vanası-gövde:dök.dem., oturmalı (çap: 40 mm) </v>
          </cell>
          <cell r="D6549">
            <v>127980000</v>
          </cell>
        </row>
        <row r="6550">
          <cell r="A6550" t="str">
            <v>214.506</v>
          </cell>
          <cell r="B6550" t="str">
            <v xml:space="preserve">Ad. </v>
          </cell>
          <cell r="C6550" t="str">
            <v xml:space="preserve">Kızgın yağ vanası-gövde:dök.dem., oturmalı (çap: 50 mm) </v>
          </cell>
          <cell r="D6550">
            <v>155800000</v>
          </cell>
        </row>
        <row r="6551">
          <cell r="A6551" t="str">
            <v>214.507</v>
          </cell>
          <cell r="B6551" t="str">
            <v xml:space="preserve">Ad. </v>
          </cell>
          <cell r="C6551" t="str">
            <v xml:space="preserve">Kızgın yağ vanası-gövde:dök.dem., oturmalı (çap: 65 mm) </v>
          </cell>
          <cell r="D6551">
            <v>222560000</v>
          </cell>
        </row>
        <row r="6552">
          <cell r="A6552" t="str">
            <v>214.508</v>
          </cell>
          <cell r="B6552" t="str">
            <v xml:space="preserve">Ad. </v>
          </cell>
          <cell r="C6552" t="str">
            <v xml:space="preserve">Kızgın yağ vanası-gövde:dök.dem., oturmalı (çap: 80 mm) </v>
          </cell>
          <cell r="D6552">
            <v>289330000</v>
          </cell>
        </row>
        <row r="6553">
          <cell r="A6553" t="str">
            <v>214.509</v>
          </cell>
          <cell r="B6553" t="str">
            <v xml:space="preserve">Ad. </v>
          </cell>
          <cell r="C6553" t="str">
            <v xml:space="preserve">Kızgın yağ vanası-gövde:dök.dem., oturmalı (çap: 100 mm) </v>
          </cell>
          <cell r="D6553">
            <v>417300000</v>
          </cell>
        </row>
        <row r="6554">
          <cell r="A6554" t="str">
            <v>214.510</v>
          </cell>
          <cell r="B6554" t="str">
            <v xml:space="preserve">Ad. </v>
          </cell>
          <cell r="C6554" t="str">
            <v xml:space="preserve">Kızgın yağ vanası-gövde:dök.dem., oturmalı (çap: 125 mm) </v>
          </cell>
          <cell r="D6554">
            <v>369860000</v>
          </cell>
        </row>
        <row r="6555">
          <cell r="A6555" t="str">
            <v>214.511</v>
          </cell>
          <cell r="B6555" t="str">
            <v xml:space="preserve">Ad. </v>
          </cell>
          <cell r="C6555" t="str">
            <v xml:space="preserve">Kızgın yağ vanası-gövde:dök.dem., oturmalı (çap: 150 mm) </v>
          </cell>
          <cell r="D6555">
            <v>806780000</v>
          </cell>
        </row>
        <row r="6556">
          <cell r="A6556" t="str">
            <v>214.512</v>
          </cell>
          <cell r="B6556" t="str">
            <v xml:space="preserve">Ad. </v>
          </cell>
          <cell r="C6556" t="str">
            <v xml:space="preserve">Kızgın yağ vanası-gövde:dök.dem., oturmalı (çap: 200 mm) </v>
          </cell>
          <cell r="D6556">
            <v>1502280000</v>
          </cell>
        </row>
        <row r="6557">
          <cell r="A6557" t="str">
            <v>214.513</v>
          </cell>
          <cell r="B6557" t="str">
            <v xml:space="preserve">Ad. </v>
          </cell>
          <cell r="C6557" t="str">
            <v xml:space="preserve">Kızgın yağ vanası-gövde:dök.dem., oturmalı (çap: 250 mm) </v>
          </cell>
          <cell r="D6557">
            <v>2615080000</v>
          </cell>
        </row>
        <row r="6558">
          <cell r="A6558" t="str">
            <v>214.600</v>
          </cell>
          <cell r="B6558" t="str">
            <v xml:space="preserve">Ad. </v>
          </cell>
          <cell r="C6558" t="str">
            <v xml:space="preserve">Kızgın yağ vanaları ; PN-2540 çelik döküm gövdeli, </v>
          </cell>
          <cell r="D6558">
            <v>0</v>
          </cell>
        </row>
        <row r="6559">
          <cell r="A6559" t="str">
            <v>214.601</v>
          </cell>
          <cell r="B6559" t="str">
            <v xml:space="preserve">Ad. </v>
          </cell>
          <cell r="C6559" t="str">
            <v xml:space="preserve">Kızgın yağ vanası-gövde:dök.çel., oturmalı (çap: 15 mm) </v>
          </cell>
          <cell r="D6559">
            <v>122410000</v>
          </cell>
        </row>
        <row r="6560">
          <cell r="A6560" t="str">
            <v>214.602</v>
          </cell>
          <cell r="B6560" t="str">
            <v xml:space="preserve">Ad. </v>
          </cell>
          <cell r="C6560" t="str">
            <v xml:space="preserve">Kızgın yağ vanası-gövde:dök.çel., oturmalı (çap: 20 mm) </v>
          </cell>
          <cell r="D6560">
            <v>141890000</v>
          </cell>
        </row>
        <row r="6561">
          <cell r="A6561" t="str">
            <v>214.603</v>
          </cell>
          <cell r="B6561" t="str">
            <v xml:space="preserve">Ad. </v>
          </cell>
          <cell r="C6561" t="str">
            <v xml:space="preserve">Kızgın yağ vanası-gövde:dök.çel., oturmalı (çap: 25 mm) </v>
          </cell>
          <cell r="D6561">
            <v>158580000</v>
          </cell>
        </row>
        <row r="6562">
          <cell r="A6562" t="str">
            <v>214.604</v>
          </cell>
          <cell r="B6562" t="str">
            <v xml:space="preserve">Ad. </v>
          </cell>
          <cell r="C6562" t="str">
            <v xml:space="preserve">Kızgın yağ vanası-gövde:dök.çel., oturmalı (çap: 32 mm) </v>
          </cell>
          <cell r="D6562">
            <v>235400000</v>
          </cell>
        </row>
        <row r="6563">
          <cell r="A6563" t="str">
            <v>214.605</v>
          </cell>
          <cell r="B6563" t="str">
            <v xml:space="preserve">Ad. </v>
          </cell>
          <cell r="C6563" t="str">
            <v xml:space="preserve">Kızgın yağ vanası-gövde:dök.çel., oturmalı (çap: 40 mm) </v>
          </cell>
          <cell r="D6563">
            <v>269860000</v>
          </cell>
        </row>
        <row r="6564">
          <cell r="A6564" t="str">
            <v>214.606</v>
          </cell>
          <cell r="B6564" t="str">
            <v xml:space="preserve">Ad. </v>
          </cell>
          <cell r="C6564" t="str">
            <v xml:space="preserve">Kızgın yağ vanası-gövde:dök.çel., oturmalı (çap: 50 mm) </v>
          </cell>
          <cell r="D6564">
            <v>350540000</v>
          </cell>
        </row>
        <row r="6565">
          <cell r="A6565" t="str">
            <v>214.607</v>
          </cell>
          <cell r="B6565" t="str">
            <v xml:space="preserve">Ad. </v>
          </cell>
          <cell r="C6565" t="str">
            <v xml:space="preserve">Kızgın yağ vanası-gövde:dök.çel., oturmalı (çap: 65 mm) </v>
          </cell>
          <cell r="D6565">
            <v>628740000</v>
          </cell>
        </row>
        <row r="6566">
          <cell r="A6566" t="str">
            <v>214.608</v>
          </cell>
          <cell r="B6566" t="str">
            <v xml:space="preserve">Ad. </v>
          </cell>
          <cell r="C6566" t="str">
            <v xml:space="preserve">Kızgın yağ vanası-gövde:dök.çel., oturmalı (çap: 80 mm) </v>
          </cell>
          <cell r="D6566">
            <v>762270000</v>
          </cell>
        </row>
        <row r="6567">
          <cell r="A6567" t="str">
            <v>214.609</v>
          </cell>
          <cell r="B6567" t="str">
            <v xml:space="preserve">Ad. </v>
          </cell>
          <cell r="C6567" t="str">
            <v xml:space="preserve">Kızgın yağ vanası-gövde:dök.çel., oturmalı (çap: 100 mm) </v>
          </cell>
          <cell r="D6567">
            <v>1001520000</v>
          </cell>
        </row>
        <row r="6568">
          <cell r="A6568" t="str">
            <v>214.610</v>
          </cell>
          <cell r="B6568" t="str">
            <v xml:space="preserve">Ad. </v>
          </cell>
          <cell r="C6568" t="str">
            <v xml:space="preserve">Kızgın yağ vanası-gövde:dök.çel., oturmalı (çap: 125 mm) </v>
          </cell>
          <cell r="D6568">
            <v>1502280000</v>
          </cell>
        </row>
        <row r="6569">
          <cell r="A6569" t="str">
            <v>214.611</v>
          </cell>
          <cell r="B6569" t="str">
            <v xml:space="preserve">Ad. </v>
          </cell>
          <cell r="C6569" t="str">
            <v xml:space="preserve">Kızgın yağ vanası-gövde:dök.çel., oturmalı (çap: 150 mm) </v>
          </cell>
          <cell r="D6569">
            <v>1975220000</v>
          </cell>
        </row>
        <row r="6570">
          <cell r="A6570" t="str">
            <v>214.612</v>
          </cell>
          <cell r="B6570" t="str">
            <v xml:space="preserve">Ad. </v>
          </cell>
          <cell r="C6570" t="str">
            <v xml:space="preserve">Kızgın yağ vanası-gövde:dök.çel., oturmalı (çap: 200 mm) </v>
          </cell>
          <cell r="D6570">
            <v>3282760000</v>
          </cell>
        </row>
        <row r="6571">
          <cell r="A6571" t="str">
            <v>215.000</v>
          </cell>
          <cell r="B6571" t="str">
            <v xml:space="preserve">Ad. </v>
          </cell>
          <cell r="C6571" t="str">
            <v xml:space="preserve">DİFERANSİYEL BASINÇ AYARLAYICI : (Ölçü: Ad.:İhzarat: % 80) </v>
          </cell>
          <cell r="D6571">
            <v>0</v>
          </cell>
        </row>
        <row r="6572">
          <cell r="A6572" t="str">
            <v>215.100</v>
          </cell>
          <cell r="B6572" t="str">
            <v xml:space="preserve">Ad. </v>
          </cell>
          <cell r="C6572" t="str">
            <v xml:space="preserve">DİFERANSİYEL BASINÇ AYARLAYICI (Ölçü:Ad. :İhzarat: % 80) </v>
          </cell>
          <cell r="D6572">
            <v>0</v>
          </cell>
        </row>
        <row r="6573">
          <cell r="A6573" t="str">
            <v>215.101</v>
          </cell>
          <cell r="B6573" t="str">
            <v xml:space="preserve">Ad. </v>
          </cell>
          <cell r="C6573" t="str">
            <v xml:space="preserve">Diferansiyel basınç ayarlayıcı-flanslı (çap: 15 mm) </v>
          </cell>
          <cell r="D6573">
            <v>390180000</v>
          </cell>
        </row>
        <row r="6574">
          <cell r="A6574" t="str">
            <v>215.102</v>
          </cell>
          <cell r="B6574" t="str">
            <v xml:space="preserve">Ad. </v>
          </cell>
          <cell r="C6574" t="str">
            <v xml:space="preserve">Diferansiyel basınç ayarlayıcı-flanslı (çap: 20 mm) </v>
          </cell>
          <cell r="D6574">
            <v>445260000</v>
          </cell>
        </row>
        <row r="6575">
          <cell r="A6575" t="str">
            <v>215.103</v>
          </cell>
          <cell r="B6575" t="str">
            <v xml:space="preserve">Ad. </v>
          </cell>
          <cell r="C6575" t="str">
            <v xml:space="preserve">Diferansiyel basınç ayarlayıcı-flanslı (çap: 25 mm) </v>
          </cell>
          <cell r="D6575">
            <v>472810000</v>
          </cell>
        </row>
        <row r="6576">
          <cell r="A6576" t="str">
            <v>215.104</v>
          </cell>
          <cell r="B6576" t="str">
            <v xml:space="preserve">Ad. </v>
          </cell>
          <cell r="C6576" t="str">
            <v xml:space="preserve">Diferansiyel basınç ayarlayıcı-flanslı (çap: 32 mm) </v>
          </cell>
          <cell r="D6576">
            <v>514120000</v>
          </cell>
        </row>
        <row r="6577">
          <cell r="A6577" t="str">
            <v>215.105</v>
          </cell>
          <cell r="B6577" t="str">
            <v xml:space="preserve">Ad. </v>
          </cell>
          <cell r="C6577" t="str">
            <v xml:space="preserve">Diferansiyel basınç ayarlayıcı-flanslı (çap: 40 mm) </v>
          </cell>
          <cell r="D6577">
            <v>550840000</v>
          </cell>
        </row>
        <row r="6578">
          <cell r="A6578" t="str">
            <v>215.106</v>
          </cell>
          <cell r="B6578" t="str">
            <v xml:space="preserve">Ad. </v>
          </cell>
          <cell r="C6578" t="str">
            <v xml:space="preserve">Diferansiyel basınç ayarlayıcı-flanslı (çap: 50 mm) </v>
          </cell>
          <cell r="D6578">
            <v>628880000</v>
          </cell>
        </row>
        <row r="6579">
          <cell r="A6579" t="str">
            <v>215.107</v>
          </cell>
          <cell r="B6579" t="str">
            <v xml:space="preserve">Ad. </v>
          </cell>
          <cell r="C6579" t="str">
            <v xml:space="preserve">Diferansiyel basınç ayarlayıcı-flanslı (çap: 65 mm) </v>
          </cell>
          <cell r="D6579">
            <v>757400000</v>
          </cell>
        </row>
        <row r="6580">
          <cell r="A6580" t="str">
            <v>215.108</v>
          </cell>
          <cell r="B6580" t="str">
            <v xml:space="preserve">Ad. </v>
          </cell>
          <cell r="C6580" t="str">
            <v xml:space="preserve">Diferansiyel basınç ayarlayıcı-flanslı (çap: 80 mm) </v>
          </cell>
          <cell r="D6580">
            <v>849210000</v>
          </cell>
        </row>
        <row r="6581">
          <cell r="A6581" t="str">
            <v>215.109</v>
          </cell>
          <cell r="B6581" t="str">
            <v xml:space="preserve">Ad. </v>
          </cell>
          <cell r="C6581" t="str">
            <v xml:space="preserve">Diferansiyel basınç ayarlayıcı-flanslı (çap: 100 mm) </v>
          </cell>
          <cell r="D6581">
            <v>963970000</v>
          </cell>
        </row>
        <row r="6582">
          <cell r="A6582" t="str">
            <v>215.110</v>
          </cell>
          <cell r="B6582" t="str">
            <v xml:space="preserve">Ad. </v>
          </cell>
          <cell r="C6582" t="str">
            <v xml:space="preserve">Diferansiyel basınç ayarlayıcı-flanslı (çap: 125 mm) </v>
          </cell>
          <cell r="D6582">
            <v>1124630000</v>
          </cell>
        </row>
        <row r="6583">
          <cell r="A6583" t="str">
            <v>215.111</v>
          </cell>
          <cell r="B6583" t="str">
            <v xml:space="preserve">Ad. </v>
          </cell>
          <cell r="C6583" t="str">
            <v xml:space="preserve">Diferansiyel basınç ayarlayıcı-flanslı (çap: 150 mm) </v>
          </cell>
          <cell r="D6583">
            <v>1468900000</v>
          </cell>
        </row>
        <row r="6584">
          <cell r="A6584" t="str">
            <v>215.112</v>
          </cell>
          <cell r="B6584" t="str">
            <v xml:space="preserve">Ad. </v>
          </cell>
          <cell r="C6584" t="str">
            <v xml:space="preserve">Diferansiyel basınç ayarlayıcı-flanslı (çap: 200 mm) </v>
          </cell>
          <cell r="D6584">
            <v>2180400000</v>
          </cell>
        </row>
        <row r="6585">
          <cell r="A6585" t="str">
            <v>215.113</v>
          </cell>
          <cell r="B6585" t="str">
            <v xml:space="preserve">Ad. </v>
          </cell>
          <cell r="C6585" t="str">
            <v xml:space="preserve">Diferansiyel basınç ayarlayıcı-flanslı (çap: 250 mm) </v>
          </cell>
          <cell r="D6585">
            <v>2478770000</v>
          </cell>
        </row>
        <row r="6586">
          <cell r="A6586" t="str">
            <v>216.000</v>
          </cell>
          <cell r="B6586" t="str">
            <v xml:space="preserve">Ad. </v>
          </cell>
          <cell r="C6586" t="str">
            <v xml:space="preserve">SİRKÜLASYON POMPALARI : (Ölçü:Ad.:İhzarat: % 60)(TS 515) </v>
          </cell>
          <cell r="D6586">
            <v>0</v>
          </cell>
        </row>
        <row r="6587">
          <cell r="A6587" t="str">
            <v>216.100</v>
          </cell>
          <cell r="B6587" t="str">
            <v xml:space="preserve">Ad. </v>
          </cell>
          <cell r="C6587" t="str">
            <v xml:space="preserve">Sirkülasyon pompaları dirsek tipi. 1500 devir/min. a kadar: </v>
          </cell>
          <cell r="D6587">
            <v>0</v>
          </cell>
        </row>
        <row r="6588">
          <cell r="A6588" t="str">
            <v>216.101</v>
          </cell>
          <cell r="B6588" t="str">
            <v xml:space="preserve">Ad. </v>
          </cell>
          <cell r="C6588" t="str">
            <v xml:space="preserve">Sirkülasyon pompası (32 mm, 0.8-3 m3/h, 0.15-0.50 mss) </v>
          </cell>
          <cell r="D6588">
            <v>149970000</v>
          </cell>
        </row>
        <row r="6589">
          <cell r="A6589" t="str">
            <v>216.102</v>
          </cell>
          <cell r="B6589" t="str">
            <v xml:space="preserve">Ad. </v>
          </cell>
          <cell r="C6589" t="str">
            <v xml:space="preserve">Sirkülasyon pompası (40 mm, 1-5 m3/h, 0.20-0.60 mss) </v>
          </cell>
          <cell r="D6589">
            <v>159960000</v>
          </cell>
        </row>
        <row r="6590">
          <cell r="A6590" t="str">
            <v>216.103</v>
          </cell>
          <cell r="B6590" t="str">
            <v xml:space="preserve">Ad. </v>
          </cell>
          <cell r="C6590" t="str">
            <v xml:space="preserve">Sirkülasyon pompası (50 mm, 2-6 m3/h, 0.25-0.70 mss) </v>
          </cell>
          <cell r="D6590">
            <v>167460000</v>
          </cell>
        </row>
        <row r="6591">
          <cell r="A6591" t="str">
            <v>216.104</v>
          </cell>
          <cell r="B6591" t="str">
            <v xml:space="preserve">Ad. </v>
          </cell>
          <cell r="C6591" t="str">
            <v xml:space="preserve">Sirkülasyon pompası (65 mm, 4-10 m3/h, 0.50-1.00 mss) </v>
          </cell>
          <cell r="D6591">
            <v>179960000</v>
          </cell>
        </row>
        <row r="6592">
          <cell r="A6592" t="str">
            <v>216.105</v>
          </cell>
          <cell r="B6592" t="str">
            <v xml:space="preserve">Ad. </v>
          </cell>
          <cell r="C6592" t="str">
            <v xml:space="preserve">Sirkülasyon pompası (80 mm, 10-25 m3/h, 0.60-1.20 mss) </v>
          </cell>
          <cell r="D6592">
            <v>189960000</v>
          </cell>
        </row>
        <row r="6593">
          <cell r="A6593" t="str">
            <v>216.106</v>
          </cell>
          <cell r="B6593" t="str">
            <v xml:space="preserve">Ad. </v>
          </cell>
          <cell r="C6593" t="str">
            <v xml:space="preserve">Sirkülasyon pompası (100 mm, 15-35 m3/h, 1.00-2.00 mss) </v>
          </cell>
          <cell r="D6593">
            <v>224950000</v>
          </cell>
        </row>
        <row r="6594">
          <cell r="A6594" t="str">
            <v>216.107</v>
          </cell>
          <cell r="B6594" t="str">
            <v xml:space="preserve">Ad. </v>
          </cell>
          <cell r="C6594" t="str">
            <v xml:space="preserve">Sirkülasyon pompası (125 mm, 35-80 m3/h, 1.00-2.60 mss) </v>
          </cell>
          <cell r="D6594">
            <v>279930000</v>
          </cell>
        </row>
        <row r="6595">
          <cell r="A6595" t="str">
            <v>216.108</v>
          </cell>
          <cell r="B6595" t="str">
            <v xml:space="preserve">Ad. </v>
          </cell>
          <cell r="C6595" t="str">
            <v xml:space="preserve">Sirkülasyon pompası (150 mm, 75-120 m3/h, 1.20-2.80 mss) </v>
          </cell>
          <cell r="D6595">
            <v>379910000</v>
          </cell>
        </row>
        <row r="6596">
          <cell r="A6596" t="str">
            <v>216.200</v>
          </cell>
          <cell r="B6596" t="str">
            <v xml:space="preserve">Ad. </v>
          </cell>
          <cell r="C6596" t="str">
            <v xml:space="preserve">Sirkülasyon pompası; düz boruya takılan, kuru rotorlu 100 devir/min. kadar : </v>
          </cell>
          <cell r="D6596">
            <v>0</v>
          </cell>
        </row>
        <row r="6597">
          <cell r="A6597" t="str">
            <v>216.300</v>
          </cell>
          <cell r="B6597" t="str">
            <v xml:space="preserve">Ad. </v>
          </cell>
          <cell r="C6597" t="str">
            <v xml:space="preserve">Sirkülasyon pompası, düz boruya takılan tip, kuru rotorlu 1500 devir/min. kadar; (TSE kalite belgeli). </v>
          </cell>
          <cell r="D6597">
            <v>0</v>
          </cell>
        </row>
        <row r="6598">
          <cell r="A6598" t="str">
            <v>216.301</v>
          </cell>
          <cell r="B6598" t="str">
            <v xml:space="preserve">Ad. </v>
          </cell>
          <cell r="C6598" t="str">
            <v xml:space="preserve">Sirk.pompası 1500 d/d (0.5-2 m3/h, 0.25-0.70 mss) </v>
          </cell>
          <cell r="D6598">
            <v>174960000</v>
          </cell>
        </row>
        <row r="6599">
          <cell r="A6599" t="str">
            <v>216.302</v>
          </cell>
          <cell r="B6599" t="str">
            <v xml:space="preserve">Ad. </v>
          </cell>
          <cell r="C6599" t="str">
            <v xml:space="preserve">Sirk.pompası 1500 d/d (2.1-4 m3/h, 0.40-0.90 mss) </v>
          </cell>
          <cell r="D6599">
            <v>192450000</v>
          </cell>
        </row>
        <row r="6600">
          <cell r="A6600" t="str">
            <v>216.303</v>
          </cell>
          <cell r="B6600" t="str">
            <v xml:space="preserve">Ad. </v>
          </cell>
          <cell r="C6600" t="str">
            <v xml:space="preserve">Sirk.pompası 1500 d/d (2.1-4 m3/h, 0.91-2.00 mss) </v>
          </cell>
          <cell r="D6600">
            <v>252440000</v>
          </cell>
        </row>
        <row r="6601">
          <cell r="A6601" t="str">
            <v>216.304</v>
          </cell>
          <cell r="B6601" t="str">
            <v xml:space="preserve">Ad. </v>
          </cell>
          <cell r="C6601" t="str">
            <v xml:space="preserve">Sirk.pompası 1500 d/d (2.1-4 m3/h, 2.01-3.00 mss) </v>
          </cell>
          <cell r="D6601">
            <v>292430000</v>
          </cell>
        </row>
        <row r="6602">
          <cell r="A6602" t="str">
            <v>216.305</v>
          </cell>
          <cell r="B6602" t="str">
            <v xml:space="preserve">Ad. </v>
          </cell>
          <cell r="C6602" t="str">
            <v xml:space="preserve">Sirk.pompası 1500 d/d (4.1-8 m3/h, 0.50-2.00 mss) </v>
          </cell>
          <cell r="D6602">
            <v>319920000</v>
          </cell>
        </row>
        <row r="6603">
          <cell r="A6603" t="str">
            <v>216.306</v>
          </cell>
          <cell r="B6603" t="str">
            <v xml:space="preserve">Ad. </v>
          </cell>
          <cell r="C6603" t="str">
            <v xml:space="preserve">Sirk.pompası 1500 d/d (4.1-8 m3/h, 2.01-3.50 mss) </v>
          </cell>
          <cell r="D6603">
            <v>349920000</v>
          </cell>
        </row>
        <row r="6604">
          <cell r="A6604" t="str">
            <v>216.307</v>
          </cell>
          <cell r="B6604" t="str">
            <v xml:space="preserve">Ad. </v>
          </cell>
          <cell r="C6604" t="str">
            <v xml:space="preserve">Sirk.pompası 1500 d/d (4.1-8 m3/h, 3.51-5.00 mss) </v>
          </cell>
          <cell r="D6604">
            <v>359910000</v>
          </cell>
        </row>
        <row r="6605">
          <cell r="A6605" t="str">
            <v>216.308</v>
          </cell>
          <cell r="B6605" t="str">
            <v xml:space="preserve">Ad. </v>
          </cell>
          <cell r="C6605" t="str">
            <v xml:space="preserve">Sirk.pompası 1500 d/d (8.1-12 m3/h, 0.50-2.00 mss) </v>
          </cell>
          <cell r="D6605">
            <v>379910000</v>
          </cell>
        </row>
        <row r="6606">
          <cell r="A6606" t="str">
            <v>216.309</v>
          </cell>
          <cell r="B6606" t="str">
            <v xml:space="preserve">Ad. </v>
          </cell>
          <cell r="C6606" t="str">
            <v xml:space="preserve">Sirk.pompası 1500 d/d (8.1-12 m3/h, 2.01-351 mss) </v>
          </cell>
          <cell r="D6606">
            <v>399900000</v>
          </cell>
        </row>
        <row r="6607">
          <cell r="A6607" t="str">
            <v>216.310</v>
          </cell>
          <cell r="B6607" t="str">
            <v xml:space="preserve">Ad. </v>
          </cell>
          <cell r="C6607" t="str">
            <v xml:space="preserve">Sirk.pompası 1500 d/d (8.1-12 m3/h, 3.51-5.00 mss) </v>
          </cell>
          <cell r="D6607">
            <v>424900000</v>
          </cell>
        </row>
        <row r="6608">
          <cell r="A6608" t="str">
            <v>216.311</v>
          </cell>
          <cell r="B6608" t="str">
            <v xml:space="preserve">Ad. </v>
          </cell>
          <cell r="C6608" t="str">
            <v xml:space="preserve">Sirk.pompası 1500 d/d (12.1-25 m3/h, 0.50-2.00 mss) </v>
          </cell>
          <cell r="D6608">
            <v>439890000</v>
          </cell>
        </row>
        <row r="6609">
          <cell r="A6609" t="str">
            <v>216.312</v>
          </cell>
          <cell r="B6609" t="str">
            <v xml:space="preserve">Ad. </v>
          </cell>
          <cell r="C6609" t="str">
            <v xml:space="preserve">Sirk.pompası 1500 d/d (12.1-25 m3/h, 2.01-3.50 mss) </v>
          </cell>
          <cell r="D6609">
            <v>459880000</v>
          </cell>
        </row>
        <row r="6610">
          <cell r="A6610" t="str">
            <v>216.313</v>
          </cell>
          <cell r="B6610" t="str">
            <v xml:space="preserve">Ad. </v>
          </cell>
          <cell r="C6610" t="str">
            <v xml:space="preserve">Sirk.pompası 1500 d/d (12.1-25 m3/h, 3.51-5.00 mss) </v>
          </cell>
          <cell r="D6610">
            <v>474980000</v>
          </cell>
        </row>
        <row r="6611">
          <cell r="A6611" t="str">
            <v>216.314</v>
          </cell>
          <cell r="B6611" t="str">
            <v xml:space="preserve">Ad. </v>
          </cell>
          <cell r="C6611" t="str">
            <v xml:space="preserve">Sirk.pompası 1500 d/d (25.1-60 m3/h, 0.50-2.00 mss) </v>
          </cell>
          <cell r="D6611">
            <v>494890000</v>
          </cell>
        </row>
        <row r="6612">
          <cell r="A6612" t="str">
            <v>216.315</v>
          </cell>
          <cell r="B6612" t="str">
            <v xml:space="preserve">Ad. </v>
          </cell>
          <cell r="C6612" t="str">
            <v xml:space="preserve">Sirk.pompası 1500 d/d (25.1-60 m3/h, 2.01-3.50 mss) </v>
          </cell>
          <cell r="D6612">
            <v>519870000</v>
          </cell>
        </row>
        <row r="6613">
          <cell r="A6613" t="str">
            <v>216.316</v>
          </cell>
          <cell r="B6613" t="str">
            <v xml:space="preserve">Ad. </v>
          </cell>
          <cell r="C6613" t="str">
            <v xml:space="preserve">Sirk.pompası 1500 d/d (25.1-60 m3/h, 3.51-5.00 mss) </v>
          </cell>
          <cell r="D6613">
            <v>549860000</v>
          </cell>
        </row>
        <row r="6614">
          <cell r="A6614" t="str">
            <v>216.317</v>
          </cell>
          <cell r="B6614" t="str">
            <v xml:space="preserve">Ad. </v>
          </cell>
          <cell r="C6614" t="str">
            <v xml:space="preserve">Sirk.pompası 1500 d/d (25.1-60 m3/h, 5.01-7.00 mss) </v>
          </cell>
          <cell r="D6614">
            <v>574860000</v>
          </cell>
        </row>
        <row r="6615">
          <cell r="A6615" t="str">
            <v>216.318</v>
          </cell>
          <cell r="B6615" t="str">
            <v xml:space="preserve">Ad. </v>
          </cell>
          <cell r="C6615" t="str">
            <v xml:space="preserve">Sirk.pompası 1500 d/d (60.1-100 m3/h, 1.00-3.50 mss) </v>
          </cell>
          <cell r="D6615">
            <v>589860000</v>
          </cell>
        </row>
        <row r="6616">
          <cell r="A6616" t="str">
            <v>216.319</v>
          </cell>
          <cell r="B6616" t="str">
            <v xml:space="preserve">Ad. </v>
          </cell>
          <cell r="C6616" t="str">
            <v xml:space="preserve">Sirk.pompası 1500 d/d (60.1-100 m3/h, 3.51-5.00 mss) </v>
          </cell>
          <cell r="D6616">
            <v>599850000</v>
          </cell>
        </row>
        <row r="6617">
          <cell r="A6617" t="str">
            <v>216.320</v>
          </cell>
          <cell r="B6617" t="str">
            <v xml:space="preserve">Ad. </v>
          </cell>
          <cell r="C6617" t="str">
            <v xml:space="preserve">Sirk.pompası 1500 d/d (60.1-100 m3/h, 5.1-7.00 mss) </v>
          </cell>
          <cell r="D6617">
            <v>624840000</v>
          </cell>
        </row>
        <row r="6618">
          <cell r="A6618" t="str">
            <v>216.321</v>
          </cell>
          <cell r="B6618" t="str">
            <v xml:space="preserve">Ad. </v>
          </cell>
          <cell r="C6618" t="str">
            <v xml:space="preserve">Sirk.pompası 1500 d/d (60.1-100 m3/h, 7.00-8.50 mss) </v>
          </cell>
          <cell r="D6618">
            <v>649840000</v>
          </cell>
        </row>
        <row r="6619">
          <cell r="A6619" t="str">
            <v>216.400</v>
          </cell>
          <cell r="B6619" t="str">
            <v xml:space="preserve">Ad. </v>
          </cell>
          <cell r="C6619" t="str">
            <v xml:space="preserve">Sirkülasyon pompası: Düz boruya takılan tip, kuru rotorlu 3000 devir/ min. kadar: </v>
          </cell>
          <cell r="D6619">
            <v>0</v>
          </cell>
        </row>
        <row r="6620">
          <cell r="A6620" t="str">
            <v>216.401</v>
          </cell>
          <cell r="B6620" t="str">
            <v xml:space="preserve">Ad. </v>
          </cell>
          <cell r="C6620" t="str">
            <v xml:space="preserve">Sirk.pompası 3000 d/d (0.5-2 m3/h, 0.25-0.70 mss) </v>
          </cell>
          <cell r="D6620">
            <v>0</v>
          </cell>
        </row>
        <row r="6621">
          <cell r="A6621" t="str">
            <v>216.402</v>
          </cell>
          <cell r="B6621" t="str">
            <v xml:space="preserve">Ad. </v>
          </cell>
          <cell r="C6621" t="str">
            <v xml:space="preserve">Sirk.pompası 3000 d/d (2.1-4 m3/h, 0.40-0.90 mss) </v>
          </cell>
          <cell r="D6621">
            <v>0</v>
          </cell>
        </row>
        <row r="6622">
          <cell r="A6622" t="str">
            <v>216.403</v>
          </cell>
          <cell r="B6622" t="str">
            <v xml:space="preserve">Ad. </v>
          </cell>
          <cell r="C6622" t="str">
            <v xml:space="preserve">Sirk.pompası 3000 d/d (2.1-4 m3/h, 0.91-2.00 mss) </v>
          </cell>
          <cell r="D6622">
            <v>0</v>
          </cell>
        </row>
        <row r="6623">
          <cell r="A6623" t="str">
            <v>216.404</v>
          </cell>
          <cell r="B6623" t="str">
            <v xml:space="preserve">Ad. </v>
          </cell>
          <cell r="C6623" t="str">
            <v xml:space="preserve">Sirk.pompası 3000 d/d (2.1-4 m3/h, 2.01-3.00 mss) </v>
          </cell>
          <cell r="D6623">
            <v>0</v>
          </cell>
        </row>
        <row r="6624">
          <cell r="A6624" t="str">
            <v>216.405</v>
          </cell>
          <cell r="B6624" t="str">
            <v xml:space="preserve">Ad. </v>
          </cell>
          <cell r="C6624" t="str">
            <v xml:space="preserve">Sirk.pompası 3000 d/d (4.1-8 m3/h, 0.50-2.00 mss) </v>
          </cell>
          <cell r="D6624">
            <v>0</v>
          </cell>
        </row>
        <row r="6625">
          <cell r="A6625" t="str">
            <v>216.406</v>
          </cell>
          <cell r="B6625" t="str">
            <v xml:space="preserve">Ad. </v>
          </cell>
          <cell r="C6625" t="str">
            <v xml:space="preserve">Sirk.pompası 3000 d/d (4.1-8 m3/h, 2.01-3.50 mss) </v>
          </cell>
          <cell r="D6625">
            <v>0</v>
          </cell>
        </row>
        <row r="6626">
          <cell r="A6626" t="str">
            <v>216.407</v>
          </cell>
          <cell r="B6626" t="str">
            <v xml:space="preserve">Ad. </v>
          </cell>
          <cell r="C6626" t="str">
            <v xml:space="preserve">Sirk.pompası 3000 d/d (4.1-8 m3/h, 3.51-5.00 mss) </v>
          </cell>
          <cell r="D6626">
            <v>0</v>
          </cell>
        </row>
        <row r="6627">
          <cell r="A6627" t="str">
            <v>216.408</v>
          </cell>
          <cell r="B6627" t="str">
            <v xml:space="preserve">Ad. </v>
          </cell>
          <cell r="C6627" t="str">
            <v xml:space="preserve">Sirk.pompası 3000 d/d (8.1-12 m3/h, 0.50-2.00 mss) </v>
          </cell>
          <cell r="D6627">
            <v>0</v>
          </cell>
        </row>
        <row r="6628">
          <cell r="A6628" t="str">
            <v>216.409</v>
          </cell>
          <cell r="B6628" t="str">
            <v xml:space="preserve">Ad. </v>
          </cell>
          <cell r="C6628" t="str">
            <v xml:space="preserve">Sirk.pompası 3000 d/d (8.1-12 m3/h, 2.01-351 mss) </v>
          </cell>
          <cell r="D6628">
            <v>0</v>
          </cell>
        </row>
        <row r="6629">
          <cell r="A6629" t="str">
            <v>216.410</v>
          </cell>
          <cell r="B6629" t="str">
            <v xml:space="preserve">Ad. </v>
          </cell>
          <cell r="C6629" t="str">
            <v xml:space="preserve">Sirk.pompası 3000 d/d (8.1-12 m3/h, 3.51-5.00 mss) </v>
          </cell>
          <cell r="D6629">
            <v>0</v>
          </cell>
        </row>
        <row r="6630">
          <cell r="A6630" t="str">
            <v>216.411</v>
          </cell>
          <cell r="B6630" t="str">
            <v xml:space="preserve">Ad. </v>
          </cell>
          <cell r="C6630" t="str">
            <v xml:space="preserve">Sirk.pompası 3000 d/d (12.1-25 m3/h, 0.50-2.00 mss) </v>
          </cell>
          <cell r="D6630">
            <v>0</v>
          </cell>
        </row>
        <row r="6631">
          <cell r="A6631" t="str">
            <v>216.412</v>
          </cell>
          <cell r="B6631" t="str">
            <v xml:space="preserve">Ad. </v>
          </cell>
          <cell r="C6631" t="str">
            <v xml:space="preserve">Sirk.pompası 3000 d/d (12.1-25 m3/h, 2.01-3.50 mss) </v>
          </cell>
          <cell r="D6631">
            <v>0</v>
          </cell>
        </row>
        <row r="6632">
          <cell r="A6632" t="str">
            <v>216.413</v>
          </cell>
          <cell r="B6632" t="str">
            <v xml:space="preserve">Ad. </v>
          </cell>
          <cell r="C6632" t="str">
            <v xml:space="preserve">Sirk.pompası 3000 d/d (12.1-25 m3/h, 3.51-5.00 mss) </v>
          </cell>
          <cell r="D6632">
            <v>0</v>
          </cell>
        </row>
        <row r="6633">
          <cell r="A6633" t="str">
            <v>216.414</v>
          </cell>
          <cell r="B6633" t="str">
            <v xml:space="preserve">Ad. </v>
          </cell>
          <cell r="C6633" t="str">
            <v xml:space="preserve">Sirk.pompası 3000 d/d (25.1-60 m3/h, 0.50-2.00 mss) </v>
          </cell>
          <cell r="D6633">
            <v>0</v>
          </cell>
        </row>
        <row r="6634">
          <cell r="A6634" t="str">
            <v>216.415</v>
          </cell>
          <cell r="B6634" t="str">
            <v xml:space="preserve">Ad. </v>
          </cell>
          <cell r="C6634" t="str">
            <v xml:space="preserve">Sirk.pompası 3000 d/d (25.1-60 m3/h, 2.01-3.50 mss) </v>
          </cell>
          <cell r="D6634">
            <v>0</v>
          </cell>
        </row>
        <row r="6635">
          <cell r="A6635" t="str">
            <v>216.416</v>
          </cell>
          <cell r="B6635" t="str">
            <v xml:space="preserve">Ad. </v>
          </cell>
          <cell r="C6635" t="str">
            <v xml:space="preserve">Sirk.pompası 3000 d/d (25.1-60 m3/h, 3.51-5.00 mss) </v>
          </cell>
          <cell r="D6635">
            <v>0</v>
          </cell>
        </row>
        <row r="6636">
          <cell r="A6636" t="str">
            <v>216.417</v>
          </cell>
          <cell r="B6636" t="str">
            <v xml:space="preserve">Ad. </v>
          </cell>
          <cell r="C6636" t="str">
            <v xml:space="preserve">Sirk.pompası 3000 d/d (25.1-60 m3/h, 5.01-7.00 mss) </v>
          </cell>
          <cell r="D6636">
            <v>0</v>
          </cell>
        </row>
        <row r="6637">
          <cell r="A6637" t="str">
            <v>216.418</v>
          </cell>
          <cell r="B6637" t="str">
            <v xml:space="preserve">Ad. </v>
          </cell>
          <cell r="C6637" t="str">
            <v xml:space="preserve">Sirk.pompası 3000 d/d (60.1-100 m3/h, 1.00-3.50 mss) </v>
          </cell>
          <cell r="D6637">
            <v>0</v>
          </cell>
        </row>
        <row r="6638">
          <cell r="A6638" t="str">
            <v>216.419</v>
          </cell>
          <cell r="B6638" t="str">
            <v xml:space="preserve">Ad. </v>
          </cell>
          <cell r="C6638" t="str">
            <v xml:space="preserve">Sirk.pompası 3000 d/d (60.1-100 m3/h, 3.51-5.00 mss) </v>
          </cell>
          <cell r="D6638">
            <v>0</v>
          </cell>
        </row>
        <row r="6639">
          <cell r="A6639" t="str">
            <v>216.420</v>
          </cell>
          <cell r="B6639" t="str">
            <v xml:space="preserve">Ad. </v>
          </cell>
          <cell r="C6639" t="str">
            <v xml:space="preserve">Sirk.pompası 3000 d/d (60.1-100 m3/h, 5.1-7.00 mss) </v>
          </cell>
          <cell r="D6639">
            <v>0</v>
          </cell>
        </row>
        <row r="6640">
          <cell r="A6640" t="str">
            <v>216.421</v>
          </cell>
          <cell r="B6640" t="str">
            <v xml:space="preserve">Ad. </v>
          </cell>
          <cell r="C6640" t="str">
            <v xml:space="preserve">Sirk.pompası 3000 d/d (60.1-100 m3/h, 7.00-8.50 mss) </v>
          </cell>
          <cell r="D6640">
            <v>0</v>
          </cell>
        </row>
        <row r="6641">
          <cell r="A6641" t="str">
            <v>216.500</v>
          </cell>
          <cell r="B6641" t="str">
            <v xml:space="preserve">Ad. </v>
          </cell>
          <cell r="C6641" t="str">
            <v xml:space="preserve">Sirkülasyon pompası: DÜZ boruya takılan tip, ıslak rotorlu 1500 devir/min. kadar: </v>
          </cell>
          <cell r="D6641">
            <v>0</v>
          </cell>
        </row>
        <row r="6642">
          <cell r="A6642" t="str">
            <v>216.501</v>
          </cell>
          <cell r="B6642" t="str">
            <v xml:space="preserve">Ad. </v>
          </cell>
          <cell r="C6642" t="str">
            <v xml:space="preserve">Sirk.pompası 1500 d/d (0.5-2 m3/h, 0.25-0.70 mss) </v>
          </cell>
          <cell r="D6642">
            <v>0</v>
          </cell>
        </row>
        <row r="6643">
          <cell r="A6643" t="str">
            <v>216.502</v>
          </cell>
          <cell r="B6643" t="str">
            <v xml:space="preserve">Ad. </v>
          </cell>
          <cell r="C6643" t="str">
            <v xml:space="preserve">Sirk.pompası 1500 d/d (2.1-4 m3/h, 0.40-0.90 mss) </v>
          </cell>
          <cell r="D6643">
            <v>0</v>
          </cell>
        </row>
        <row r="6644">
          <cell r="A6644" t="str">
            <v>216.503</v>
          </cell>
          <cell r="B6644" t="str">
            <v xml:space="preserve">Ad. </v>
          </cell>
          <cell r="C6644" t="str">
            <v xml:space="preserve">Sirk.pompası 1500 d/d (2.1-4 m3/h, 0.91-2.00 mss) </v>
          </cell>
          <cell r="D6644">
            <v>0</v>
          </cell>
        </row>
        <row r="6645">
          <cell r="A6645" t="str">
            <v>216.504</v>
          </cell>
          <cell r="B6645" t="str">
            <v xml:space="preserve">Ad. </v>
          </cell>
          <cell r="C6645" t="str">
            <v xml:space="preserve">Sirk.pompası 1500 d/d (2.1-4 m3/h, 2.01-3.00 mss) </v>
          </cell>
          <cell r="D6645">
            <v>0</v>
          </cell>
        </row>
        <row r="6646">
          <cell r="A6646" t="str">
            <v>216.505</v>
          </cell>
          <cell r="B6646" t="str">
            <v xml:space="preserve">Ad. </v>
          </cell>
          <cell r="C6646" t="str">
            <v xml:space="preserve">Sirk.pompası 1500 d/d (4.1-8 m3/h, 0.50-2.00 mss) </v>
          </cell>
          <cell r="D6646">
            <v>0</v>
          </cell>
        </row>
        <row r="6647">
          <cell r="A6647" t="str">
            <v>216.506</v>
          </cell>
          <cell r="B6647" t="str">
            <v xml:space="preserve">Ad. </v>
          </cell>
          <cell r="C6647" t="str">
            <v xml:space="preserve">Sirk.pompası 1500 d/d (4.1-8 m3/h, 2.01-3.50 mss) </v>
          </cell>
          <cell r="D6647">
            <v>0</v>
          </cell>
        </row>
        <row r="6648">
          <cell r="A6648" t="str">
            <v>216.507</v>
          </cell>
          <cell r="B6648" t="str">
            <v xml:space="preserve">Ad. </v>
          </cell>
          <cell r="C6648" t="str">
            <v xml:space="preserve">Sirk.pompası 1500 d/d (4.1-8 m3/h, 3.51-5.00 mss) </v>
          </cell>
          <cell r="D6648">
            <v>0</v>
          </cell>
        </row>
        <row r="6649">
          <cell r="A6649" t="str">
            <v>216.508</v>
          </cell>
          <cell r="B6649" t="str">
            <v xml:space="preserve">Ad. </v>
          </cell>
          <cell r="C6649" t="str">
            <v xml:space="preserve">Sirk.pompası 1500 d/d (8.1-12 m3/h, 0.50-2.00 mss) </v>
          </cell>
          <cell r="D6649">
            <v>0</v>
          </cell>
        </row>
        <row r="6650">
          <cell r="A6650" t="str">
            <v>216.509</v>
          </cell>
          <cell r="B6650" t="str">
            <v xml:space="preserve">Ad. </v>
          </cell>
          <cell r="C6650" t="str">
            <v xml:space="preserve">Sirk.pompası 1500 d/d (8.1-12 m3/h, 2.01-351 mss) </v>
          </cell>
          <cell r="D6650">
            <v>0</v>
          </cell>
        </row>
        <row r="6651">
          <cell r="A6651" t="str">
            <v>216.510</v>
          </cell>
          <cell r="B6651" t="str">
            <v xml:space="preserve">Ad. </v>
          </cell>
          <cell r="C6651" t="str">
            <v xml:space="preserve">Sirk.pompası 1500 d/d (8.1-12 m3/h, 3.51-5.00 mss) </v>
          </cell>
          <cell r="D6651">
            <v>0</v>
          </cell>
        </row>
        <row r="6652">
          <cell r="A6652" t="str">
            <v>216.511</v>
          </cell>
          <cell r="B6652" t="str">
            <v xml:space="preserve">Ad. </v>
          </cell>
          <cell r="C6652" t="str">
            <v xml:space="preserve">Sirk.pompası 1500 d/d (12.1-25 m3/h, 0.50-2.00 mss) </v>
          </cell>
          <cell r="D6652">
            <v>0</v>
          </cell>
        </row>
        <row r="6653">
          <cell r="A6653" t="str">
            <v>216.512</v>
          </cell>
          <cell r="B6653" t="str">
            <v xml:space="preserve">Ad. </v>
          </cell>
          <cell r="C6653" t="str">
            <v xml:space="preserve">Sirk.pompası 1500 d/d (12.1-25 m3/h, 2.01-3.50 mss) </v>
          </cell>
          <cell r="D6653">
            <v>0</v>
          </cell>
        </row>
        <row r="6654">
          <cell r="A6654" t="str">
            <v>216.513</v>
          </cell>
          <cell r="B6654" t="str">
            <v xml:space="preserve">Ad. </v>
          </cell>
          <cell r="C6654" t="str">
            <v xml:space="preserve">Sirk.pompası 1500 d/d (12.1-25 m3/h, 3.51-5.00 mss) </v>
          </cell>
          <cell r="D6654">
            <v>0</v>
          </cell>
        </row>
        <row r="6655">
          <cell r="A6655" t="str">
            <v>216.514</v>
          </cell>
          <cell r="B6655" t="str">
            <v xml:space="preserve">Ad. </v>
          </cell>
          <cell r="C6655" t="str">
            <v xml:space="preserve">Sirk.pompası 1500 d/d (25.1-60 m3/h, 0.50-2.00 mss) </v>
          </cell>
          <cell r="D6655">
            <v>0</v>
          </cell>
        </row>
        <row r="6656">
          <cell r="A6656" t="str">
            <v>216.515</v>
          </cell>
          <cell r="B6656" t="str">
            <v xml:space="preserve">Ad. </v>
          </cell>
          <cell r="C6656" t="str">
            <v xml:space="preserve">Sirk.pompası 1500 d/d (25.1-60 m3/h, 2.01-3.50 mss) </v>
          </cell>
          <cell r="D6656">
            <v>0</v>
          </cell>
        </row>
        <row r="6657">
          <cell r="A6657" t="str">
            <v>216.516</v>
          </cell>
          <cell r="B6657" t="str">
            <v xml:space="preserve">Ad. </v>
          </cell>
          <cell r="C6657" t="str">
            <v xml:space="preserve">Sirk.pompası 1500 d/d (25.1-60 m3/h, 3.51-5.00 mss) </v>
          </cell>
          <cell r="D6657">
            <v>0</v>
          </cell>
        </row>
        <row r="6658">
          <cell r="A6658" t="str">
            <v>216.517</v>
          </cell>
          <cell r="B6658" t="str">
            <v xml:space="preserve">Ad. </v>
          </cell>
          <cell r="C6658" t="str">
            <v xml:space="preserve">Sirk.pompası 1500 d/d (25.1-60 m3/h, 5.01-7.00 mss) </v>
          </cell>
          <cell r="D6658">
            <v>0</v>
          </cell>
        </row>
        <row r="6659">
          <cell r="A6659" t="str">
            <v>216.518</v>
          </cell>
          <cell r="B6659" t="str">
            <v xml:space="preserve">Ad. </v>
          </cell>
          <cell r="C6659" t="str">
            <v xml:space="preserve">Sirk.pompası 1500 d/d (60.1-100 m3/h, 1.00-3.50 mss) </v>
          </cell>
          <cell r="D6659">
            <v>0</v>
          </cell>
        </row>
        <row r="6660">
          <cell r="A6660" t="str">
            <v>216.519</v>
          </cell>
          <cell r="B6660" t="str">
            <v xml:space="preserve">Ad. </v>
          </cell>
          <cell r="C6660" t="str">
            <v xml:space="preserve">Sirk.pompası 1500 d/d (60.1-100 m3/h, 3.51-5.00 mss) </v>
          </cell>
          <cell r="D6660">
            <v>0</v>
          </cell>
        </row>
        <row r="6661">
          <cell r="A6661" t="str">
            <v>216.520</v>
          </cell>
          <cell r="B6661" t="str">
            <v xml:space="preserve">Ad. </v>
          </cell>
          <cell r="C6661" t="str">
            <v xml:space="preserve">Sirk.pompası 1500 d/d (60.1-100 m3/h, 5.1-7.00 mss) </v>
          </cell>
          <cell r="D6661">
            <v>0</v>
          </cell>
        </row>
        <row r="6662">
          <cell r="A6662" t="str">
            <v>216.521</v>
          </cell>
          <cell r="B6662" t="str">
            <v xml:space="preserve">Ad. </v>
          </cell>
          <cell r="C6662" t="str">
            <v xml:space="preserve">Sirk.pompası 1500 d/d (60.1-100 m3/h, 7.00-8.50 mss) </v>
          </cell>
          <cell r="D6662">
            <v>0</v>
          </cell>
        </row>
        <row r="6663">
          <cell r="A6663" t="str">
            <v>216.600</v>
          </cell>
          <cell r="B6663" t="str">
            <v xml:space="preserve">Ad. </v>
          </cell>
          <cell r="C6663" t="str">
            <v xml:space="preserve">Sirk.pompası: Düz boruya takılan,ıslak rotorlu 3000 d/d. kadar. </v>
          </cell>
          <cell r="D6663">
            <v>0</v>
          </cell>
        </row>
        <row r="6664">
          <cell r="A6664" t="str">
            <v>216.601</v>
          </cell>
          <cell r="B6664" t="str">
            <v xml:space="preserve">Ad. </v>
          </cell>
          <cell r="C6664" t="str">
            <v xml:space="preserve">Sirk.pompası 3000 d/d (0.5-2 m3/h, 0.25-0.70 mss) </v>
          </cell>
          <cell r="D6664">
            <v>0</v>
          </cell>
        </row>
        <row r="6665">
          <cell r="A6665" t="str">
            <v>216.602</v>
          </cell>
          <cell r="B6665" t="str">
            <v xml:space="preserve">Ad. </v>
          </cell>
          <cell r="C6665" t="str">
            <v xml:space="preserve">Sirk.pompası 3000 d/d (2.1-4 m3/h, 0.40-0.90 mss) </v>
          </cell>
          <cell r="D6665">
            <v>0</v>
          </cell>
        </row>
        <row r="6666">
          <cell r="A6666" t="str">
            <v>216.603</v>
          </cell>
          <cell r="B6666" t="str">
            <v xml:space="preserve">Ad. </v>
          </cell>
          <cell r="C6666" t="str">
            <v xml:space="preserve">Sirk.pompası 3000 d/d (2.1-4 m3/h, 0.91-2.00 mss) </v>
          </cell>
          <cell r="D6666">
            <v>0</v>
          </cell>
        </row>
        <row r="6667">
          <cell r="A6667" t="str">
            <v>216.604</v>
          </cell>
          <cell r="B6667" t="str">
            <v xml:space="preserve">Ad. </v>
          </cell>
          <cell r="C6667" t="str">
            <v xml:space="preserve">Sirk.pompası 3000 d/d (2.1-4 m3/h, 2.01-3.00 mss) </v>
          </cell>
          <cell r="D6667">
            <v>0</v>
          </cell>
        </row>
        <row r="6668">
          <cell r="A6668" t="str">
            <v>216.605</v>
          </cell>
          <cell r="B6668" t="str">
            <v xml:space="preserve">Ad. </v>
          </cell>
          <cell r="C6668" t="str">
            <v xml:space="preserve">Sirk.pompası 3000 d/d (4.1-8 m3/h, 0.50-2.00 mss) </v>
          </cell>
          <cell r="D6668">
            <v>0</v>
          </cell>
        </row>
        <row r="6669">
          <cell r="A6669" t="str">
            <v>216.606</v>
          </cell>
          <cell r="B6669" t="str">
            <v xml:space="preserve">Ad. </v>
          </cell>
          <cell r="C6669" t="str">
            <v xml:space="preserve">Sirk.pompası 3000 d/d (4.1-8 m3/h, 2.01-3.50 mss) </v>
          </cell>
          <cell r="D6669">
            <v>0</v>
          </cell>
        </row>
        <row r="6670">
          <cell r="A6670" t="str">
            <v>216.607</v>
          </cell>
          <cell r="B6670" t="str">
            <v xml:space="preserve">Ad. </v>
          </cell>
          <cell r="C6670" t="str">
            <v xml:space="preserve">Sirk.pompası 3000 d/d (4.1-8 m3/h, 3.51-5.00 mss) </v>
          </cell>
          <cell r="D6670">
            <v>0</v>
          </cell>
        </row>
        <row r="6671">
          <cell r="A6671" t="str">
            <v>216.608</v>
          </cell>
          <cell r="B6671" t="str">
            <v xml:space="preserve">Ad. </v>
          </cell>
          <cell r="C6671" t="str">
            <v xml:space="preserve">Sirk.pompası 3000 d/d (8.1-12 m3/h, 0.50-2.00 mss) </v>
          </cell>
          <cell r="D6671">
            <v>0</v>
          </cell>
        </row>
        <row r="6672">
          <cell r="A6672" t="str">
            <v>216.609</v>
          </cell>
          <cell r="B6672" t="str">
            <v xml:space="preserve">Ad. </v>
          </cell>
          <cell r="C6672" t="str">
            <v xml:space="preserve">Sirk.pompası 3000 d/d (8.1-12 m3/h, 2.01-351 mss) </v>
          </cell>
          <cell r="D6672">
            <v>0</v>
          </cell>
        </row>
        <row r="6673">
          <cell r="A6673" t="str">
            <v>216.610</v>
          </cell>
          <cell r="B6673" t="str">
            <v xml:space="preserve">Ad. </v>
          </cell>
          <cell r="C6673" t="str">
            <v xml:space="preserve">Sirk.pompası 3000 d/d (8.1-12 m3/h, 3.51-5.00 mss) </v>
          </cell>
          <cell r="D6673">
            <v>0</v>
          </cell>
        </row>
        <row r="6674">
          <cell r="A6674" t="str">
            <v>216.611</v>
          </cell>
          <cell r="B6674" t="str">
            <v xml:space="preserve">Ad. </v>
          </cell>
          <cell r="C6674" t="str">
            <v xml:space="preserve">Sirk.pompası 3000 d/d (12.1-25 m3/h, 0.50-2.00 mss) </v>
          </cell>
          <cell r="D6674">
            <v>0</v>
          </cell>
        </row>
        <row r="6675">
          <cell r="A6675" t="str">
            <v>216.612</v>
          </cell>
          <cell r="B6675" t="str">
            <v xml:space="preserve">Ad. </v>
          </cell>
          <cell r="C6675" t="str">
            <v xml:space="preserve">Sirk.pompası 3000 d/d (12.1-25 m3/h, 2.01-3.50 mss) </v>
          </cell>
          <cell r="D6675">
            <v>0</v>
          </cell>
        </row>
        <row r="6676">
          <cell r="A6676" t="str">
            <v>216.613</v>
          </cell>
          <cell r="B6676" t="str">
            <v xml:space="preserve">Ad. </v>
          </cell>
          <cell r="C6676" t="str">
            <v xml:space="preserve">Sirk.pompası 3000 d/d (12.1-25 m3/h, 3.51-5.00 mss) </v>
          </cell>
          <cell r="D6676">
            <v>0</v>
          </cell>
        </row>
        <row r="6677">
          <cell r="A6677" t="str">
            <v>216.614</v>
          </cell>
          <cell r="B6677" t="str">
            <v xml:space="preserve">Ad. </v>
          </cell>
          <cell r="C6677" t="str">
            <v xml:space="preserve">Sirk.pompası 3000 d/d (25.1-60 m3/h, 0.50-2.00 mss) </v>
          </cell>
          <cell r="D6677">
            <v>0</v>
          </cell>
        </row>
        <row r="6678">
          <cell r="A6678" t="str">
            <v>216.615</v>
          </cell>
          <cell r="B6678" t="str">
            <v xml:space="preserve">Ad. </v>
          </cell>
          <cell r="C6678" t="str">
            <v xml:space="preserve">Sirk.pompası 3000 d/d (25.1-60 m3/h, 2.01-3.50 mss) </v>
          </cell>
          <cell r="D6678">
            <v>0</v>
          </cell>
        </row>
        <row r="6679">
          <cell r="A6679" t="str">
            <v>216.616</v>
          </cell>
          <cell r="B6679" t="str">
            <v xml:space="preserve">Ad. </v>
          </cell>
          <cell r="C6679" t="str">
            <v xml:space="preserve">Sirk.pompası 3000 d/d (25.1-60 m3/h, 3.51-5.00 mss) </v>
          </cell>
          <cell r="D6679">
            <v>0</v>
          </cell>
        </row>
        <row r="6680">
          <cell r="A6680" t="str">
            <v>216.617</v>
          </cell>
          <cell r="B6680" t="str">
            <v xml:space="preserve">Ad. </v>
          </cell>
          <cell r="C6680" t="str">
            <v xml:space="preserve">Sirk.pompası 3000 d/d (25.1-60 m3/h, 5.01-7.00 mss) </v>
          </cell>
          <cell r="D6680">
            <v>0</v>
          </cell>
        </row>
        <row r="6681">
          <cell r="A6681" t="str">
            <v>216.618</v>
          </cell>
          <cell r="B6681" t="str">
            <v xml:space="preserve">Ad. </v>
          </cell>
          <cell r="C6681" t="str">
            <v xml:space="preserve">Sirk.pompası 3000 d/d (60.1-100 m3/h, 1.00-3.50 mss) </v>
          </cell>
          <cell r="D6681">
            <v>0</v>
          </cell>
        </row>
        <row r="6682">
          <cell r="A6682" t="str">
            <v>216.619</v>
          </cell>
          <cell r="B6682" t="str">
            <v xml:space="preserve">Ad. </v>
          </cell>
          <cell r="C6682" t="str">
            <v xml:space="preserve">Sirk.pompası 3000 d/d (60.1-100 m3/h, 3.51-5.00 mss) </v>
          </cell>
          <cell r="D6682">
            <v>0</v>
          </cell>
        </row>
        <row r="6683">
          <cell r="A6683" t="str">
            <v>216.620</v>
          </cell>
          <cell r="B6683" t="str">
            <v xml:space="preserve">Ad. </v>
          </cell>
          <cell r="C6683" t="str">
            <v xml:space="preserve">Sirk.pompası 3000 d/d (60.1-100 m3/h, 5.1-7.00 mss) </v>
          </cell>
          <cell r="D6683">
            <v>0</v>
          </cell>
        </row>
        <row r="6684">
          <cell r="A6684" t="str">
            <v>216.621</v>
          </cell>
          <cell r="B6684" t="str">
            <v xml:space="preserve">Ad. </v>
          </cell>
          <cell r="C6684" t="str">
            <v xml:space="preserve">Sirk.pompası 3000 d/d (60.1-100 m3/h, 7.00-8.50 mss) </v>
          </cell>
          <cell r="D6684">
            <v>0</v>
          </cell>
        </row>
        <row r="6685">
          <cell r="A6685" t="str">
            <v>216.700</v>
          </cell>
          <cell r="B6685" t="str">
            <v xml:space="preserve">Ad. </v>
          </cell>
          <cell r="C6685" t="str">
            <v xml:space="preserve">Sirkülasyon pompası: Düz boruya takılan ikiz tip, ıslak rotorlu Ölçü:Ad.:İhzarat% 60) </v>
          </cell>
          <cell r="D6685">
            <v>0</v>
          </cell>
        </row>
        <row r="6686">
          <cell r="A6686" t="str">
            <v>216.701</v>
          </cell>
          <cell r="B6686" t="str">
            <v xml:space="preserve">Ad. </v>
          </cell>
          <cell r="C6686" t="str">
            <v xml:space="preserve">Sirkülasyon pompası (32 mm, 0.5-5.0 m3/h, 700-2800 d/min) </v>
          </cell>
          <cell r="D6686">
            <v>524870000</v>
          </cell>
        </row>
        <row r="6687">
          <cell r="A6687" t="str">
            <v>216.702</v>
          </cell>
          <cell r="B6687" t="str">
            <v xml:space="preserve">Ad. </v>
          </cell>
          <cell r="C6687" t="str">
            <v xml:space="preserve">Sirkülasyon pompası (40 mm, 1.0-10.0 m3/h, 700-1400 d/min) </v>
          </cell>
          <cell r="D6687">
            <v>624840000</v>
          </cell>
        </row>
        <row r="6688">
          <cell r="A6688" t="str">
            <v>216.703</v>
          </cell>
          <cell r="B6688" t="str">
            <v xml:space="preserve">Ad. </v>
          </cell>
          <cell r="C6688" t="str">
            <v xml:space="preserve">Sirkülasyon pompası (50 mm, 3.0-15.0 m3/h, 700-1400 d/min) </v>
          </cell>
          <cell r="D6688">
            <v>799800000</v>
          </cell>
        </row>
        <row r="6689">
          <cell r="A6689" t="str">
            <v>216.704</v>
          </cell>
          <cell r="B6689" t="str">
            <v xml:space="preserve">Ad. </v>
          </cell>
          <cell r="C6689" t="str">
            <v xml:space="preserve">Sirkülasyon pompası (65 mm, 5.0-20.0 m3/h, 700-1400 d/min) </v>
          </cell>
          <cell r="D6689">
            <v>849790000</v>
          </cell>
        </row>
        <row r="6690">
          <cell r="A6690" t="str">
            <v>216.800</v>
          </cell>
          <cell r="B6690" t="str">
            <v xml:space="preserve">Ad. </v>
          </cell>
          <cell r="C6690" t="str">
            <v xml:space="preserve">Çok hızlı sirkülasyon pompası (Üç hızlı) : Düz boruya takılan tip, ıslak rotorlu, 2800 devir/ min'e kadar (TS-515) </v>
          </cell>
          <cell r="D6690">
            <v>0</v>
          </cell>
        </row>
        <row r="6691">
          <cell r="A6691" t="str">
            <v>216.801</v>
          </cell>
          <cell r="B6691" t="str">
            <v xml:space="preserve">Ad. </v>
          </cell>
          <cell r="C6691" t="str">
            <v xml:space="preserve">Çok hızlı sirkülasyon pompası (Üç hızlı) : (1 - 2, 1.5 - 3.2, 1350 - 2880) </v>
          </cell>
          <cell r="D6691">
            <v>116840000</v>
          </cell>
        </row>
        <row r="6692">
          <cell r="A6692" t="str">
            <v>216.802</v>
          </cell>
          <cell r="B6692" t="str">
            <v xml:space="preserve">Ad. </v>
          </cell>
          <cell r="C6692" t="str">
            <v xml:space="preserve">Çok hızlı sirkülasyon pompası (Üç hızlı) : (3 - 5, 2.8 - 3.5, 2520 - 3150) </v>
          </cell>
          <cell r="D6692">
            <v>266700000</v>
          </cell>
        </row>
        <row r="6693">
          <cell r="A6693" t="str">
            <v>216.803</v>
          </cell>
          <cell r="B6693" t="str">
            <v xml:space="preserve">Ad. </v>
          </cell>
          <cell r="C6693" t="str">
            <v xml:space="preserve">Çok hızlı sirkülasyon pompası (Üç hızlı) : (4 - 6, 3 - 4, 2700 - 4320) </v>
          </cell>
          <cell r="D6693">
            <v>381000000</v>
          </cell>
        </row>
        <row r="6694">
          <cell r="A6694" t="str">
            <v>216.804</v>
          </cell>
          <cell r="B6694" t="str">
            <v xml:space="preserve">Ad. </v>
          </cell>
          <cell r="C6694" t="str">
            <v xml:space="preserve">Çok hızlı sirkülasyon pompası (Üç hızlı) : (7 - 13, 3.2 - 4.8, 2880 - 4320) </v>
          </cell>
          <cell r="D6694">
            <v>558800000</v>
          </cell>
        </row>
        <row r="6695">
          <cell r="A6695" t="str">
            <v>216.805</v>
          </cell>
          <cell r="B6695" t="str">
            <v xml:space="preserve">Ad. </v>
          </cell>
          <cell r="C6695" t="str">
            <v xml:space="preserve">Çok hızlı sirkülasyon pompası (Üç hızlı) : (12 - 18, 5.5 - 7, 4950 - 6300) </v>
          </cell>
          <cell r="D6695">
            <v>711200000</v>
          </cell>
        </row>
        <row r="6696">
          <cell r="A6696" t="str">
            <v>216.806</v>
          </cell>
          <cell r="B6696" t="str">
            <v xml:space="preserve">Ad. </v>
          </cell>
          <cell r="C6696" t="str">
            <v xml:space="preserve">Çok hızlı sirkülasyon pompası (Üç hızlı) : (15 - 25, 7.1 - 9.5, 6390 - 8550) </v>
          </cell>
          <cell r="D6696">
            <v>762000000</v>
          </cell>
        </row>
        <row r="6697">
          <cell r="A6697" t="str">
            <v>217.000</v>
          </cell>
          <cell r="B6697" t="str">
            <v xml:space="preserve">Ad. </v>
          </cell>
          <cell r="C6697" t="str">
            <v xml:space="preserve">SANTRİFÜJ POMPALAR : (Tek veya çok kademeli) : (Ölçü : Ad.: İhzarat : % 60). (TSE-268). </v>
          </cell>
          <cell r="D6697">
            <v>0</v>
          </cell>
        </row>
        <row r="6698">
          <cell r="A6698" t="str">
            <v>217.100</v>
          </cell>
          <cell r="B6698" t="str">
            <v xml:space="preserve">Ad. </v>
          </cell>
          <cell r="C6698" t="str">
            <v xml:space="preserve">Santrifüj pompa; 1500/min. a kadar; </v>
          </cell>
          <cell r="D6698">
            <v>0</v>
          </cell>
        </row>
        <row r="6699">
          <cell r="A6699" t="str">
            <v>217.101</v>
          </cell>
          <cell r="B6699" t="str">
            <v xml:space="preserve">Ad. </v>
          </cell>
          <cell r="C6699" t="str">
            <v xml:space="preserve">Santrifüj pompa-1500 d/d'ya kadar (3-5 m3/h, 3.0-5 mss) </v>
          </cell>
          <cell r="D6699">
            <v>324920000</v>
          </cell>
        </row>
        <row r="6700">
          <cell r="A6700" t="str">
            <v>217.102</v>
          </cell>
          <cell r="B6700" t="str">
            <v xml:space="preserve">Ad. </v>
          </cell>
          <cell r="C6700" t="str">
            <v xml:space="preserve">Santrifüj pompa-1500 d/d'ya kadar (3-5 m3/h, 5.1-10 mss) </v>
          </cell>
          <cell r="D6700">
            <v>399900000</v>
          </cell>
        </row>
        <row r="6701">
          <cell r="A6701" t="str">
            <v>217.103</v>
          </cell>
          <cell r="B6701" t="str">
            <v xml:space="preserve">Ad. </v>
          </cell>
          <cell r="C6701" t="str">
            <v xml:space="preserve">Santrifüj pompa-1500 d/d'ya kadar (3-5 m3/h, 10.1-15 mss) </v>
          </cell>
          <cell r="D6701">
            <v>499880000</v>
          </cell>
        </row>
        <row r="6702">
          <cell r="A6702" t="str">
            <v>217.104</v>
          </cell>
          <cell r="B6702" t="str">
            <v xml:space="preserve">Ad. </v>
          </cell>
          <cell r="C6702" t="str">
            <v xml:space="preserve">Santrifüj pompa-1500 d/d'ya kadar (3-5 m3/h, 15.1-20 mss) </v>
          </cell>
          <cell r="D6702">
            <v>549860000</v>
          </cell>
        </row>
        <row r="6703">
          <cell r="A6703" t="str">
            <v>217.105</v>
          </cell>
          <cell r="B6703" t="str">
            <v xml:space="preserve">Ad. </v>
          </cell>
          <cell r="C6703" t="str">
            <v xml:space="preserve">Santrifüj pompa-1500 d/d'ya kadar (3-5 m3/h, 20.1-30 mss) </v>
          </cell>
          <cell r="D6703">
            <v>624840000</v>
          </cell>
        </row>
        <row r="6704">
          <cell r="A6704" t="str">
            <v>217.106</v>
          </cell>
          <cell r="B6704" t="str">
            <v xml:space="preserve">Ad. </v>
          </cell>
          <cell r="C6704" t="str">
            <v xml:space="preserve">Santrifüj pompa-1500 d/d'ya kadar (3-5 m3/h, 30.1-40 mss) </v>
          </cell>
          <cell r="D6704">
            <v>699830000</v>
          </cell>
        </row>
        <row r="6705">
          <cell r="A6705" t="str">
            <v>217.107</v>
          </cell>
          <cell r="B6705" t="str">
            <v xml:space="preserve">Ad. </v>
          </cell>
          <cell r="C6705" t="str">
            <v xml:space="preserve">Santrifüj pompa-1500 d/d'ya kadar (3-5 m3/h, 40.1-60 mss) </v>
          </cell>
          <cell r="D6705">
            <v>724820000</v>
          </cell>
        </row>
        <row r="6706">
          <cell r="A6706" t="str">
            <v>217.108</v>
          </cell>
          <cell r="B6706" t="str">
            <v xml:space="preserve">Ad. </v>
          </cell>
          <cell r="C6706" t="str">
            <v xml:space="preserve">Santrifüj pompa-1500 d/d'ya kadar (3-5 m3/h, 60.1-80 mss) </v>
          </cell>
          <cell r="D6706">
            <v>874780000</v>
          </cell>
        </row>
        <row r="6707">
          <cell r="A6707" t="str">
            <v>217.109</v>
          </cell>
          <cell r="B6707" t="str">
            <v xml:space="preserve">Ad. </v>
          </cell>
          <cell r="C6707" t="str">
            <v xml:space="preserve">Santrifüj pompa-1500 d/d'ya kadar (3-5 m3/h, 80.1-100 mss) </v>
          </cell>
          <cell r="D6707">
            <v>1074730000</v>
          </cell>
        </row>
        <row r="6708">
          <cell r="A6708" t="str">
            <v>217.110</v>
          </cell>
          <cell r="B6708" t="str">
            <v xml:space="preserve">Ad. </v>
          </cell>
          <cell r="C6708" t="str">
            <v xml:space="preserve">Santrifüj pompa-1500 d/d'ya kadar (5.1-10 m3/h, 3.0-5 mss) </v>
          </cell>
          <cell r="D6708">
            <v>409900000</v>
          </cell>
        </row>
        <row r="6709">
          <cell r="A6709" t="str">
            <v>217.111</v>
          </cell>
          <cell r="B6709" t="str">
            <v xml:space="preserve">Ad. </v>
          </cell>
          <cell r="C6709" t="str">
            <v xml:space="preserve">Santrifüj pompa-1500 d/d'ya kadar (5.1-10 m3/h, 5.1-10 mss) </v>
          </cell>
          <cell r="D6709">
            <v>424900000</v>
          </cell>
        </row>
        <row r="6710">
          <cell r="A6710" t="str">
            <v>217.112</v>
          </cell>
          <cell r="B6710" t="str">
            <v xml:space="preserve">Ad. </v>
          </cell>
          <cell r="C6710" t="str">
            <v xml:space="preserve">Santrifüj pompa-1500 d/d'ya kadar (5.1-10 m3/h, 10.1-15 mss) </v>
          </cell>
          <cell r="D6710">
            <v>549860000</v>
          </cell>
        </row>
        <row r="6711">
          <cell r="A6711" t="str">
            <v>217.113</v>
          </cell>
          <cell r="B6711" t="str">
            <v xml:space="preserve">Ad. </v>
          </cell>
          <cell r="C6711" t="str">
            <v xml:space="preserve">Santrifüj pompa-1500 d/d'ya kadar (5.1-10 m3/h, 15.1-20 mss) </v>
          </cell>
          <cell r="D6711">
            <v>574860000</v>
          </cell>
        </row>
        <row r="6712">
          <cell r="A6712" t="str">
            <v>217.114</v>
          </cell>
          <cell r="B6712" t="str">
            <v xml:space="preserve">Ad. </v>
          </cell>
          <cell r="C6712" t="str">
            <v xml:space="preserve">Santrifüj pompa-1500 d/d'ya kadar (5.1-10 m3/h, 20.1-30 mss) </v>
          </cell>
          <cell r="D6712">
            <v>599850000</v>
          </cell>
        </row>
        <row r="6713">
          <cell r="A6713" t="str">
            <v>217.115</v>
          </cell>
          <cell r="B6713" t="str">
            <v xml:space="preserve">Ad. </v>
          </cell>
          <cell r="C6713" t="str">
            <v xml:space="preserve">Santrifüj pompa-1500 d/d'ya kadar (5.1-10 m3/h, 30.1-40 mss) </v>
          </cell>
          <cell r="D6713">
            <v>774810000</v>
          </cell>
        </row>
        <row r="6714">
          <cell r="A6714" t="str">
            <v>217.116</v>
          </cell>
          <cell r="B6714" t="str">
            <v xml:space="preserve">Ad. </v>
          </cell>
          <cell r="C6714" t="str">
            <v xml:space="preserve">Santrifüj pompa-1500 d/d'ya kadar (5.1-10 m3/h, 40.1-60 mss) </v>
          </cell>
          <cell r="D6714">
            <v>849790000</v>
          </cell>
        </row>
        <row r="6715">
          <cell r="A6715" t="str">
            <v>217.117</v>
          </cell>
          <cell r="B6715" t="str">
            <v xml:space="preserve">Ad. </v>
          </cell>
          <cell r="C6715" t="str">
            <v xml:space="preserve">Santrifüj pompa-1500 d/d'ya kadar (5.1-10 m3/h, 60.1-80 mss) </v>
          </cell>
          <cell r="D6715">
            <v>974760000</v>
          </cell>
        </row>
        <row r="6716">
          <cell r="A6716" t="str">
            <v>217.118</v>
          </cell>
          <cell r="B6716" t="str">
            <v xml:space="preserve">Ad. </v>
          </cell>
          <cell r="C6716" t="str">
            <v xml:space="preserve">Santrifüj pompa-1500 d/d'ya kadar (5.1-10 m3/h, 80.1-100 mss) </v>
          </cell>
          <cell r="D6716">
            <v>1174700000</v>
          </cell>
        </row>
        <row r="6717">
          <cell r="A6717" t="str">
            <v>217.119</v>
          </cell>
          <cell r="B6717" t="str">
            <v xml:space="preserve">Ad. </v>
          </cell>
          <cell r="C6717" t="str">
            <v xml:space="preserve">Santrifüj pompa-1500 d/d'ya kadar (10.1-20 m3/h, 3.0-5 mss) </v>
          </cell>
          <cell r="D6717">
            <v>449890000</v>
          </cell>
        </row>
        <row r="6718">
          <cell r="A6718" t="str">
            <v>217.120</v>
          </cell>
          <cell r="B6718" t="str">
            <v xml:space="preserve">Ad. </v>
          </cell>
          <cell r="C6718" t="str">
            <v xml:space="preserve">Santrifüj pompa-1500 d/d'ya kadar (10.1-20 m3/h, 5.1-10 mss) </v>
          </cell>
          <cell r="D6718">
            <v>574860000</v>
          </cell>
        </row>
        <row r="6719">
          <cell r="A6719" t="str">
            <v>217.121</v>
          </cell>
          <cell r="B6719" t="str">
            <v xml:space="preserve">Ad. </v>
          </cell>
          <cell r="C6719" t="str">
            <v xml:space="preserve">Santrifüj pompa-1500 d/d'ya kadar (10.1-20 m3/h, 10.1-15 mss) </v>
          </cell>
          <cell r="D6719">
            <v>624840000</v>
          </cell>
        </row>
        <row r="6720">
          <cell r="A6720" t="str">
            <v>217.122</v>
          </cell>
          <cell r="B6720" t="str">
            <v xml:space="preserve">Ad. </v>
          </cell>
          <cell r="C6720" t="str">
            <v xml:space="preserve">Santrifüj pompa-1500 d/d'ya kadar (10.1-20 m3/h, 15.1-20 mss) </v>
          </cell>
          <cell r="D6720">
            <v>699830000</v>
          </cell>
        </row>
        <row r="6721">
          <cell r="A6721" t="str">
            <v>217.123</v>
          </cell>
          <cell r="B6721" t="str">
            <v xml:space="preserve">Ad. </v>
          </cell>
          <cell r="C6721" t="str">
            <v xml:space="preserve">Santrifüj pompa-1500 d/d'ya kadar (10.1-20 m3/h, 20.1-30 mss) </v>
          </cell>
          <cell r="D6721">
            <v>774810000</v>
          </cell>
        </row>
        <row r="6722">
          <cell r="A6722" t="str">
            <v>217.124</v>
          </cell>
          <cell r="B6722" t="str">
            <v xml:space="preserve">Ad. </v>
          </cell>
          <cell r="C6722" t="str">
            <v xml:space="preserve">Santrifüj pompa-1500 d/d'ya kadar (10.1-20 m3/h, 30.1-40 mss) </v>
          </cell>
          <cell r="D6722">
            <v>974760000</v>
          </cell>
        </row>
        <row r="6723">
          <cell r="A6723" t="str">
            <v>217.125</v>
          </cell>
          <cell r="B6723" t="str">
            <v xml:space="preserve">Ad. </v>
          </cell>
          <cell r="C6723" t="str">
            <v xml:space="preserve">Santrifüj pompa-1500 d/d'ya kadar (10.1-20 m3/h, 40.1-60 mss) </v>
          </cell>
          <cell r="D6723">
            <v>1099720000</v>
          </cell>
        </row>
        <row r="6724">
          <cell r="A6724" t="str">
            <v>217.126</v>
          </cell>
          <cell r="B6724" t="str">
            <v xml:space="preserve">Ad. </v>
          </cell>
          <cell r="C6724" t="str">
            <v xml:space="preserve">Santrifüj pompa-1500 d/d'ya kadar (10.1-20 m3/h, 60.1-80 mss) </v>
          </cell>
          <cell r="D6724">
            <v>1274680000</v>
          </cell>
        </row>
        <row r="6725">
          <cell r="A6725" t="str">
            <v>217.127</v>
          </cell>
          <cell r="B6725" t="str">
            <v xml:space="preserve">Ad. </v>
          </cell>
          <cell r="C6725" t="str">
            <v xml:space="preserve">Santrifüj pompa-1500 d/d'ya kadar (10.1-20 m3/h, 80.1-100 mss) </v>
          </cell>
          <cell r="D6725">
            <v>1399650000</v>
          </cell>
        </row>
        <row r="6726">
          <cell r="A6726" t="str">
            <v>217.128</v>
          </cell>
          <cell r="B6726" t="str">
            <v xml:space="preserve">Ad. </v>
          </cell>
          <cell r="C6726" t="str">
            <v xml:space="preserve">Santrifüj pompa-1500 d/d'ya k.(21-30 m3/h, 3.0-5 mss) </v>
          </cell>
          <cell r="D6726">
            <v>599850000</v>
          </cell>
        </row>
        <row r="6727">
          <cell r="A6727" t="str">
            <v>217.129</v>
          </cell>
          <cell r="B6727" t="str">
            <v xml:space="preserve">Ad. </v>
          </cell>
          <cell r="C6727" t="str">
            <v xml:space="preserve">Santrifüj pompa-1500 d/d'ya k.(21-30 m3/h, 5.1-10 mss) </v>
          </cell>
          <cell r="D6727">
            <v>649840000</v>
          </cell>
        </row>
        <row r="6728">
          <cell r="A6728" t="str">
            <v>217.130</v>
          </cell>
          <cell r="B6728" t="str">
            <v xml:space="preserve">Ad. </v>
          </cell>
          <cell r="C6728" t="str">
            <v xml:space="preserve">Santrifüj pompa-1500 d/d'ya k.(21-30 m3/h, 10.1-15 mss) </v>
          </cell>
          <cell r="D6728">
            <v>749810000</v>
          </cell>
        </row>
        <row r="6729">
          <cell r="A6729" t="str">
            <v>217.131</v>
          </cell>
          <cell r="B6729" t="str">
            <v xml:space="preserve">Ad. </v>
          </cell>
          <cell r="C6729" t="str">
            <v xml:space="preserve">Santrifüj pompa-1500 d/d'ya k.(21-30 m3/h, 15.1-20 mss) </v>
          </cell>
          <cell r="D6729">
            <v>774810000</v>
          </cell>
        </row>
        <row r="6730">
          <cell r="A6730" t="str">
            <v>217.132</v>
          </cell>
          <cell r="B6730" t="str">
            <v xml:space="preserve">Ad. </v>
          </cell>
          <cell r="C6730" t="str">
            <v xml:space="preserve">Santrifüj pompa-1500 d/d'ya k.(21-30 m3/h, 20.1-30 mss) </v>
          </cell>
          <cell r="D6730">
            <v>849790000</v>
          </cell>
        </row>
        <row r="6731">
          <cell r="A6731" t="str">
            <v>217.133</v>
          </cell>
          <cell r="B6731" t="str">
            <v xml:space="preserve">Ad. </v>
          </cell>
          <cell r="C6731" t="str">
            <v xml:space="preserve">Santrifüj pompa-1500 d/d'ya k.(21-30 m3/h, 30.1-40 mss) </v>
          </cell>
          <cell r="D6731">
            <v>1049740000</v>
          </cell>
        </row>
        <row r="6732">
          <cell r="A6732" t="str">
            <v>217.134</v>
          </cell>
          <cell r="B6732" t="str">
            <v xml:space="preserve">Ad. </v>
          </cell>
          <cell r="C6732" t="str">
            <v xml:space="preserve">Santrifüj pompa-1500 d/d'ya k.(21-30 m3/h, 40.1-60 mss) </v>
          </cell>
          <cell r="D6732">
            <v>1324670000</v>
          </cell>
        </row>
        <row r="6733">
          <cell r="A6733" t="str">
            <v>217.135</v>
          </cell>
          <cell r="B6733" t="str">
            <v xml:space="preserve">Ad. </v>
          </cell>
          <cell r="C6733" t="str">
            <v xml:space="preserve">Santrifüj pompa-1500 d/d'ya k.(21-30 m3/h, 60.1-80 mss) </v>
          </cell>
          <cell r="D6733">
            <v>1224690000</v>
          </cell>
        </row>
        <row r="6734">
          <cell r="A6734" t="str">
            <v>217.136</v>
          </cell>
          <cell r="B6734" t="str">
            <v xml:space="preserve">Ad. </v>
          </cell>
          <cell r="C6734" t="str">
            <v xml:space="preserve">Santrifüj pompa-1500 d/d'ya k.(21-30 m3/h, 80.1-100 mss) </v>
          </cell>
          <cell r="D6734">
            <v>1974500000</v>
          </cell>
        </row>
        <row r="6735">
          <cell r="A6735" t="str">
            <v>217.137</v>
          </cell>
          <cell r="B6735" t="str">
            <v xml:space="preserve">Ad. </v>
          </cell>
          <cell r="C6735" t="str">
            <v xml:space="preserve">Santrifüj pompa-1500 d/d'ya k.(31-40 m3/h, 3.0-5 mss) </v>
          </cell>
          <cell r="D6735">
            <v>699830000</v>
          </cell>
        </row>
        <row r="6736">
          <cell r="A6736" t="str">
            <v>217.138</v>
          </cell>
          <cell r="B6736" t="str">
            <v xml:space="preserve">Ad. </v>
          </cell>
          <cell r="C6736" t="str">
            <v xml:space="preserve">Santrifüj pompa-1500 d/d'ya k.(31-40 m3/h, 5.1-10 mss) </v>
          </cell>
          <cell r="D6736">
            <v>824790000</v>
          </cell>
        </row>
        <row r="6737">
          <cell r="A6737" t="str">
            <v>217.139</v>
          </cell>
          <cell r="B6737" t="str">
            <v xml:space="preserve">Ad. </v>
          </cell>
          <cell r="C6737" t="str">
            <v xml:space="preserve">Santrifüj pompa-1500 d/d'ya k.(31-40 m3/h, 10.1-15 mss) </v>
          </cell>
          <cell r="D6737">
            <v>899770000</v>
          </cell>
        </row>
        <row r="6738">
          <cell r="A6738" t="str">
            <v>217.140</v>
          </cell>
          <cell r="B6738" t="str">
            <v xml:space="preserve">Ad. </v>
          </cell>
          <cell r="C6738" t="str">
            <v xml:space="preserve">Santrifüj pompa-1500 d/d'ya k.(31-40 m3/h, 15.1-20 mss) </v>
          </cell>
          <cell r="D6738">
            <v>1074730000</v>
          </cell>
        </row>
        <row r="6739">
          <cell r="A6739" t="str">
            <v>217.141</v>
          </cell>
          <cell r="B6739" t="str">
            <v xml:space="preserve">Ad. </v>
          </cell>
          <cell r="C6739" t="str">
            <v xml:space="preserve">Santrifüj pompa-1500 d/d'ya k.(31-40 m3/h, 20.1-30 mss) </v>
          </cell>
          <cell r="D6739">
            <v>1224690000</v>
          </cell>
        </row>
        <row r="6740">
          <cell r="A6740" t="str">
            <v>217.142</v>
          </cell>
          <cell r="B6740" t="str">
            <v xml:space="preserve">Ad. </v>
          </cell>
          <cell r="C6740" t="str">
            <v xml:space="preserve">Santrifüj pompa-1500 d/d'ya k.(31-40 m3/h, 30.1-40 mss) </v>
          </cell>
          <cell r="D6740">
            <v>1799540000</v>
          </cell>
        </row>
        <row r="6741">
          <cell r="A6741" t="str">
            <v>217.143</v>
          </cell>
          <cell r="B6741" t="str">
            <v xml:space="preserve">Ad. </v>
          </cell>
          <cell r="C6741" t="str">
            <v xml:space="preserve">Santrifüj pompa-1500 d/d'ya k.(31-40 m3/h, 40.1-60 mss) </v>
          </cell>
          <cell r="D6741">
            <v>1174450000</v>
          </cell>
        </row>
        <row r="6742">
          <cell r="A6742" t="str">
            <v>217.144</v>
          </cell>
          <cell r="B6742" t="str">
            <v xml:space="preserve">Ad. </v>
          </cell>
          <cell r="C6742" t="str">
            <v xml:space="preserve">Santrifüj pompa-1500 d/d'ya k.(31-40 m3/h, 60.1-80 mss) </v>
          </cell>
          <cell r="D6742">
            <v>2474370000</v>
          </cell>
        </row>
        <row r="6743">
          <cell r="A6743" t="str">
            <v>217.145</v>
          </cell>
          <cell r="B6743" t="str">
            <v xml:space="preserve">Ad. </v>
          </cell>
          <cell r="C6743" t="str">
            <v xml:space="preserve">Santrifüj pompa-1500 d/d'ya k.(31-40 m3/h, 80.1-100 mss) </v>
          </cell>
          <cell r="D6743">
            <v>3049220000</v>
          </cell>
        </row>
        <row r="6744">
          <cell r="A6744" t="str">
            <v>217.146</v>
          </cell>
          <cell r="B6744" t="str">
            <v xml:space="preserve">Ad. </v>
          </cell>
          <cell r="C6744" t="str">
            <v xml:space="preserve">Santrifüj pompa-1500 d/d'ya k.(41-50 m3/h, 3.0-5 mss) </v>
          </cell>
          <cell r="D6744">
            <v>699830000</v>
          </cell>
        </row>
        <row r="6745">
          <cell r="A6745" t="str">
            <v>217.147</v>
          </cell>
          <cell r="B6745" t="str">
            <v xml:space="preserve">Ad. </v>
          </cell>
          <cell r="C6745" t="str">
            <v xml:space="preserve">Santrifüj pompa-1500 d/d'ya k.(41-50 m3/h, 5.1-10 mss) </v>
          </cell>
          <cell r="D6745">
            <v>824790000</v>
          </cell>
        </row>
        <row r="6746">
          <cell r="A6746" t="str">
            <v>217.148</v>
          </cell>
          <cell r="B6746" t="str">
            <v xml:space="preserve">Ad. </v>
          </cell>
          <cell r="C6746" t="str">
            <v xml:space="preserve">Santrifüj pompa-1500 d/d'ya k.(41-50 m3/h, 10.1-15 mss) </v>
          </cell>
          <cell r="D6746">
            <v>974760000</v>
          </cell>
        </row>
        <row r="6747">
          <cell r="A6747" t="str">
            <v>217.149</v>
          </cell>
          <cell r="B6747" t="str">
            <v xml:space="preserve">Ad. </v>
          </cell>
          <cell r="C6747" t="str">
            <v xml:space="preserve">Santrifüj pompa-1500 d/d'ya k.(41-50 m3/h, 15.1-20 mss) </v>
          </cell>
          <cell r="D6747">
            <v>1124720000</v>
          </cell>
        </row>
        <row r="6748">
          <cell r="A6748" t="str">
            <v>217.150</v>
          </cell>
          <cell r="B6748" t="str">
            <v xml:space="preserve">Ad. </v>
          </cell>
          <cell r="C6748" t="str">
            <v xml:space="preserve">Santrifüj pompa-1500 d/d'ya k.(41-50 m3/h, 20.1-30 mss) </v>
          </cell>
          <cell r="D6748">
            <v>1349660000</v>
          </cell>
        </row>
        <row r="6749">
          <cell r="A6749" t="str">
            <v>217.151</v>
          </cell>
          <cell r="B6749" t="str">
            <v xml:space="preserve">Ad. </v>
          </cell>
          <cell r="C6749" t="str">
            <v xml:space="preserve">Santrifüj pompa-1500 d/d'ya k.(41-50 m3/h, 30.1-40 mss) </v>
          </cell>
          <cell r="D6749">
            <v>1849530000</v>
          </cell>
        </row>
        <row r="6750">
          <cell r="A6750" t="str">
            <v>217.152</v>
          </cell>
          <cell r="B6750" t="str">
            <v xml:space="preserve">Ad. </v>
          </cell>
          <cell r="C6750" t="str">
            <v xml:space="preserve">Santrifüj pompa-1500 d/d'ya k.(41-50 m3/h, 40.1-60 mss) </v>
          </cell>
          <cell r="D6750">
            <v>2649330000</v>
          </cell>
        </row>
        <row r="6751">
          <cell r="A6751" t="str">
            <v>217.153</v>
          </cell>
          <cell r="B6751" t="str">
            <v xml:space="preserve">Ad. </v>
          </cell>
          <cell r="C6751" t="str">
            <v xml:space="preserve">Santrifüj pompa-1500 d/d'ya k.(41-50 m3/h, 60.1-80 mss) </v>
          </cell>
          <cell r="D6751">
            <v>2949250000</v>
          </cell>
        </row>
        <row r="6752">
          <cell r="A6752" t="str">
            <v>217.154</v>
          </cell>
          <cell r="B6752" t="str">
            <v xml:space="preserve">Ad. </v>
          </cell>
          <cell r="C6752" t="str">
            <v xml:space="preserve">Santrifüj pompa-1500 d/d'ya k.(41-50 m3/h, 80.1-100 mss) </v>
          </cell>
          <cell r="D6752">
            <v>3274170000</v>
          </cell>
        </row>
        <row r="6753">
          <cell r="A6753" t="str">
            <v>217.155</v>
          </cell>
          <cell r="B6753" t="str">
            <v xml:space="preserve">Ad. </v>
          </cell>
          <cell r="C6753" t="str">
            <v xml:space="preserve">Santrifüj pompa-1500 d/d'ya k.(51-60 m3/h, 3.0-5 mss) </v>
          </cell>
          <cell r="D6753">
            <v>724820000</v>
          </cell>
        </row>
        <row r="6754">
          <cell r="A6754" t="str">
            <v>217.156</v>
          </cell>
          <cell r="B6754" t="str">
            <v xml:space="preserve">Ad. </v>
          </cell>
          <cell r="C6754" t="str">
            <v xml:space="preserve">Santrifüj pompa-1500 d/d'ya k.(51-60 m3/h, 5.1-10 mss) </v>
          </cell>
          <cell r="D6754">
            <v>849790000</v>
          </cell>
        </row>
        <row r="6755">
          <cell r="A6755" t="str">
            <v>217.157</v>
          </cell>
          <cell r="B6755" t="str">
            <v xml:space="preserve">Ad. </v>
          </cell>
          <cell r="C6755" t="str">
            <v xml:space="preserve">Santrifüj pompa-1500 d/d'ya k.(51-60 m3/h, 10.1-15 mss) </v>
          </cell>
          <cell r="D6755">
            <v>1024740000</v>
          </cell>
        </row>
        <row r="6756">
          <cell r="A6756" t="str">
            <v>217.158</v>
          </cell>
          <cell r="B6756" t="str">
            <v xml:space="preserve">Ad. </v>
          </cell>
          <cell r="C6756" t="str">
            <v xml:space="preserve">Santrifüj pompa-1500 d/d'ya k.(51-60 m3/h, 15.1-20 mss) </v>
          </cell>
          <cell r="D6756">
            <v>1174700000</v>
          </cell>
        </row>
        <row r="6757">
          <cell r="A6757" t="str">
            <v>217.159</v>
          </cell>
          <cell r="B6757" t="str">
            <v xml:space="preserve">Ad. </v>
          </cell>
          <cell r="C6757" t="str">
            <v xml:space="preserve">Santrifüj pompa-1500 d/d'ya k.(51-60 m3/h, 20.1-30 mss) </v>
          </cell>
          <cell r="D6757">
            <v>1224690000</v>
          </cell>
        </row>
        <row r="6758">
          <cell r="A6758" t="str">
            <v>217.160</v>
          </cell>
          <cell r="B6758" t="str">
            <v xml:space="preserve">Ad. </v>
          </cell>
          <cell r="C6758" t="str">
            <v xml:space="preserve">Santrifüj pompa-1500 d/d'ya k.(51-60 m3/h, 30.1-40 mss) </v>
          </cell>
          <cell r="D6758">
            <v>1599600000</v>
          </cell>
        </row>
        <row r="6759">
          <cell r="A6759" t="str">
            <v>217.161</v>
          </cell>
          <cell r="B6759" t="str">
            <v xml:space="preserve">Ad. </v>
          </cell>
          <cell r="C6759" t="str">
            <v xml:space="preserve">Santrifüj pompa-1500 d/d'ya k.(51-60 m3/h, 40.1-60 mss) </v>
          </cell>
          <cell r="D6759">
            <v>2299420000</v>
          </cell>
        </row>
        <row r="6760">
          <cell r="A6760" t="str">
            <v>217.162</v>
          </cell>
          <cell r="B6760" t="str">
            <v xml:space="preserve">Ad. </v>
          </cell>
          <cell r="C6760" t="str">
            <v xml:space="preserve">Santrifüj pompa-1500 d/d'ya k.(51-60 m3/h, 60.1-80 mss) </v>
          </cell>
          <cell r="D6760">
            <v>2524360000</v>
          </cell>
        </row>
        <row r="6761">
          <cell r="A6761" t="str">
            <v>217.163</v>
          </cell>
          <cell r="B6761" t="str">
            <v xml:space="preserve">Ad. </v>
          </cell>
          <cell r="C6761" t="str">
            <v xml:space="preserve">Santrifüj pompa-1500 d/d'ya k.(51-60 m3/h, 80.1-100 mss) </v>
          </cell>
          <cell r="D6761">
            <v>3124200000</v>
          </cell>
        </row>
        <row r="6762">
          <cell r="A6762" t="str">
            <v>217.164</v>
          </cell>
          <cell r="B6762" t="str">
            <v xml:space="preserve">Ad. </v>
          </cell>
          <cell r="C6762" t="str">
            <v xml:space="preserve">Santrifüj pompa-1500 d/d'ya k.(61-80 m3/h, 3.0-5 mss) </v>
          </cell>
          <cell r="D6762">
            <v>774810000</v>
          </cell>
        </row>
        <row r="6763">
          <cell r="A6763" t="str">
            <v>217.165</v>
          </cell>
          <cell r="B6763" t="str">
            <v xml:space="preserve">Ad. </v>
          </cell>
          <cell r="C6763" t="str">
            <v xml:space="preserve">Santrifüj pompa-1500 d/d'ya k.(61-80 m3/h, 5.1-10 mss) </v>
          </cell>
          <cell r="D6763">
            <v>1049740000</v>
          </cell>
        </row>
        <row r="6764">
          <cell r="A6764" t="str">
            <v>217.166</v>
          </cell>
          <cell r="B6764" t="str">
            <v xml:space="preserve">Ad. </v>
          </cell>
          <cell r="C6764" t="str">
            <v xml:space="preserve">Santrifüj pompa-1500 d/d'ya k.(61-80 m3/h, 10.1-15 mss) </v>
          </cell>
          <cell r="D6764">
            <v>1249680000</v>
          </cell>
        </row>
        <row r="6765">
          <cell r="A6765" t="str">
            <v>217.167</v>
          </cell>
          <cell r="B6765" t="str">
            <v xml:space="preserve">Ad. </v>
          </cell>
          <cell r="C6765" t="str">
            <v xml:space="preserve">Santrifüj pompa-1500 d/d'ya k.(61-80 m3/h, 15.1-20 mss) </v>
          </cell>
          <cell r="D6765">
            <v>1424640000</v>
          </cell>
        </row>
        <row r="6766">
          <cell r="A6766" t="str">
            <v>217.168</v>
          </cell>
          <cell r="B6766" t="str">
            <v xml:space="preserve">Ad. </v>
          </cell>
          <cell r="C6766" t="str">
            <v xml:space="preserve">Santrifüj pompa-1500 d/d'ya k.(61-80 m3/h, 20.1-30 mss) </v>
          </cell>
          <cell r="D6766">
            <v>1724560000</v>
          </cell>
        </row>
        <row r="6767">
          <cell r="A6767" t="str">
            <v>217.169</v>
          </cell>
          <cell r="B6767" t="str">
            <v xml:space="preserve">Ad. </v>
          </cell>
          <cell r="C6767" t="str">
            <v xml:space="preserve">Santrifüj pompa-1500 d/d'ya k.(61-80 m3/h, 30.1-40 mss) </v>
          </cell>
          <cell r="D6767">
            <v>1849530000</v>
          </cell>
        </row>
        <row r="6768">
          <cell r="A6768" t="str">
            <v>217.170</v>
          </cell>
          <cell r="B6768" t="str">
            <v xml:space="preserve">Ad. </v>
          </cell>
          <cell r="C6768" t="str">
            <v xml:space="preserve">Santrifüj pompa-1500 d/d'ya k.(61-80 m3/h, 40.1-60 mss) </v>
          </cell>
          <cell r="D6768">
            <v>2449380000</v>
          </cell>
        </row>
        <row r="6769">
          <cell r="A6769" t="str">
            <v>217.171</v>
          </cell>
          <cell r="B6769" t="str">
            <v xml:space="preserve">Ad. </v>
          </cell>
          <cell r="C6769" t="str">
            <v xml:space="preserve">Santrifüj pompa-1500 d/d'ya k.(61-80 m3/h, 60.1-80 mss) </v>
          </cell>
          <cell r="D6769">
            <v>3074220000</v>
          </cell>
        </row>
        <row r="6770">
          <cell r="A6770" t="str">
            <v>217.172</v>
          </cell>
          <cell r="B6770" t="str">
            <v xml:space="preserve">Ad. </v>
          </cell>
          <cell r="C6770" t="str">
            <v xml:space="preserve">Santrifüj pompa-1500 d/d'ya k.(61-80 m3/h, 80.1-100 mss) </v>
          </cell>
          <cell r="D6770">
            <v>3948990000</v>
          </cell>
        </row>
        <row r="6771">
          <cell r="A6771" t="str">
            <v>217.173</v>
          </cell>
          <cell r="B6771" t="str">
            <v xml:space="preserve">Ad. </v>
          </cell>
          <cell r="C6771" t="str">
            <v xml:space="preserve">Santrifüj pompa-1500 d/d'ya k.(81-100 m3/h, 3.0-5 mss) </v>
          </cell>
          <cell r="D6771">
            <v>949760000</v>
          </cell>
        </row>
        <row r="6772">
          <cell r="A6772" t="str">
            <v>217.174</v>
          </cell>
          <cell r="B6772" t="str">
            <v xml:space="preserve">Ad. </v>
          </cell>
          <cell r="C6772" t="str">
            <v xml:space="preserve">Santrifüj pompa-1500 d/d'ya k.(81-100 m3/h, 5.1-10 mss) </v>
          </cell>
          <cell r="D6772">
            <v>1199700000</v>
          </cell>
        </row>
        <row r="6773">
          <cell r="A6773" t="str">
            <v>217.175</v>
          </cell>
          <cell r="B6773" t="str">
            <v xml:space="preserve">Ad. </v>
          </cell>
          <cell r="C6773" t="str">
            <v xml:space="preserve">Santrifüj pompa-1500 d/d'ya k.(81-100 m3/h, 10.1-15 mss) </v>
          </cell>
          <cell r="D6773">
            <v>1399650000</v>
          </cell>
        </row>
        <row r="6774">
          <cell r="A6774" t="str">
            <v>217.176</v>
          </cell>
          <cell r="B6774" t="str">
            <v xml:space="preserve">Ad. </v>
          </cell>
          <cell r="C6774" t="str">
            <v xml:space="preserve">Santrifüj pompa-1500 d/d'ya k.(81-100 m3/h, 15.1-20 mss) </v>
          </cell>
          <cell r="D6774">
            <v>1649580000</v>
          </cell>
        </row>
        <row r="6775">
          <cell r="A6775" t="str">
            <v>217.177</v>
          </cell>
          <cell r="B6775" t="str">
            <v xml:space="preserve">Ad. </v>
          </cell>
          <cell r="C6775" t="str">
            <v xml:space="preserve">Santrifüj pompa-1500 d/d'ya k.(81-100 m3/h, 20.1-30 mss) </v>
          </cell>
          <cell r="D6775">
            <v>1699570000</v>
          </cell>
        </row>
        <row r="6776">
          <cell r="A6776" t="str">
            <v>217.178</v>
          </cell>
          <cell r="B6776" t="str">
            <v xml:space="preserve">Ad. </v>
          </cell>
          <cell r="C6776" t="str">
            <v xml:space="preserve">Santrifüj pompa-1500 d/d'ya k.(81-100 m3/h, 30.1-40 mss) </v>
          </cell>
          <cell r="D6776">
            <v>2049480000</v>
          </cell>
        </row>
        <row r="6777">
          <cell r="A6777" t="str">
            <v>217.179</v>
          </cell>
          <cell r="B6777" t="str">
            <v xml:space="preserve">Ad. </v>
          </cell>
          <cell r="C6777" t="str">
            <v xml:space="preserve">Santrifüj pompa-1500 d/d'ya k.(81-100 m3/h, 40.1-60 mss) </v>
          </cell>
          <cell r="D6777">
            <v>2499360000</v>
          </cell>
        </row>
        <row r="6778">
          <cell r="A6778" t="str">
            <v>217.180</v>
          </cell>
          <cell r="B6778" t="str">
            <v xml:space="preserve">Ad. </v>
          </cell>
          <cell r="C6778" t="str">
            <v xml:space="preserve">Santrifüj pompa-1500 d/d'ya k.(81-100 m3/h, 60.1-80 mss) </v>
          </cell>
          <cell r="D6778">
            <v>3124200000</v>
          </cell>
        </row>
        <row r="6779">
          <cell r="A6779" t="str">
            <v>217.181</v>
          </cell>
          <cell r="B6779" t="str">
            <v xml:space="preserve">Ad. </v>
          </cell>
          <cell r="C6779" t="str">
            <v xml:space="preserve">Santrifüj pompa-1500 d/d'ya k.(81-100 m3/h, 80.1-100 mss) </v>
          </cell>
          <cell r="D6779">
            <v>4048970000</v>
          </cell>
        </row>
        <row r="6780">
          <cell r="A6780" t="str">
            <v>217.182</v>
          </cell>
          <cell r="B6780" t="str">
            <v xml:space="preserve">Ad. </v>
          </cell>
          <cell r="C6780" t="str">
            <v xml:space="preserve">Santrifüj pompa-1500 d/d'ya k.(105-150 m3/h, 5-10 mss) </v>
          </cell>
          <cell r="D6780">
            <v>1224690000</v>
          </cell>
        </row>
        <row r="6781">
          <cell r="A6781" t="str">
            <v>217.183</v>
          </cell>
          <cell r="B6781" t="str">
            <v xml:space="preserve">Ad. </v>
          </cell>
          <cell r="C6781" t="str">
            <v xml:space="preserve">Santrifüj pompa-1500 d/d'ya k.(105-150 m3/h, 10.1-15 mss) </v>
          </cell>
          <cell r="D6781">
            <v>1349660000</v>
          </cell>
        </row>
        <row r="6782">
          <cell r="A6782" t="str">
            <v>217.184</v>
          </cell>
          <cell r="B6782" t="str">
            <v xml:space="preserve">Ad. </v>
          </cell>
          <cell r="C6782" t="str">
            <v xml:space="preserve">Santrifüj pompa-1500 d/d'ya k.(105-150 m3/h, 15.1-20 mss) </v>
          </cell>
          <cell r="D6782">
            <v>1399650000</v>
          </cell>
        </row>
        <row r="6783">
          <cell r="A6783" t="str">
            <v>217.185</v>
          </cell>
          <cell r="B6783" t="str">
            <v xml:space="preserve">Ad. </v>
          </cell>
          <cell r="C6783" t="str">
            <v xml:space="preserve">Santrifüj pompa-1500 d/d'ya k.(105-150 m3/h, 20.1-30 mss) </v>
          </cell>
          <cell r="D6783">
            <v>1999490000</v>
          </cell>
        </row>
        <row r="6784">
          <cell r="A6784" t="str">
            <v>217.186</v>
          </cell>
          <cell r="B6784" t="str">
            <v xml:space="preserve">Ad. </v>
          </cell>
          <cell r="C6784" t="str">
            <v xml:space="preserve">Santrifüj pompa-1500 d/d'ya k.(105-150 m3/h, 30.1-40 mss) </v>
          </cell>
          <cell r="D6784">
            <v>2599340000</v>
          </cell>
        </row>
        <row r="6785">
          <cell r="A6785" t="str">
            <v>217.187</v>
          </cell>
          <cell r="B6785" t="str">
            <v xml:space="preserve">Ad. </v>
          </cell>
          <cell r="C6785" t="str">
            <v xml:space="preserve">Santrifüj pompa-1500 d/d'ya k.(105-150 m3/h, 40.1-60 mss) </v>
          </cell>
          <cell r="D6785">
            <v>2874270000</v>
          </cell>
        </row>
        <row r="6786">
          <cell r="A6786" t="str">
            <v>217.188</v>
          </cell>
          <cell r="B6786" t="str">
            <v xml:space="preserve">Ad. </v>
          </cell>
          <cell r="C6786" t="str">
            <v xml:space="preserve">Santrifüj pompa-1500 d/d'ya k.(105-150 m3/h, 60.1-80 mss) </v>
          </cell>
          <cell r="D6786">
            <v>3674060000</v>
          </cell>
        </row>
        <row r="6787">
          <cell r="A6787" t="str">
            <v>217.189</v>
          </cell>
          <cell r="B6787" t="str">
            <v xml:space="preserve">Ad. </v>
          </cell>
          <cell r="C6787" t="str">
            <v xml:space="preserve">Santrifüj pompa-1500 d/d'ya k.(105-150 m3/h, 80.1-100 mss) </v>
          </cell>
          <cell r="D6787">
            <v>4598830000</v>
          </cell>
        </row>
        <row r="6788">
          <cell r="A6788" t="str">
            <v>217.190</v>
          </cell>
          <cell r="B6788" t="str">
            <v xml:space="preserve">Ad. </v>
          </cell>
          <cell r="C6788" t="str">
            <v xml:space="preserve">Santrifüj pompa-1500 d/d'ya k.(151-300 m3/h, 10.0-20.0 mss) </v>
          </cell>
          <cell r="D6788">
            <v>2249430000</v>
          </cell>
        </row>
        <row r="6789">
          <cell r="A6789" t="str">
            <v>217.191</v>
          </cell>
          <cell r="B6789" t="str">
            <v xml:space="preserve">Ad. </v>
          </cell>
          <cell r="C6789" t="str">
            <v xml:space="preserve">Santrifüj pompa-1500 d/d'ya k.(151-300 m3/h, 20.1-35 mss) </v>
          </cell>
          <cell r="D6789">
            <v>3099210000</v>
          </cell>
        </row>
        <row r="6790">
          <cell r="A6790" t="str">
            <v>217.192</v>
          </cell>
          <cell r="B6790" t="str">
            <v xml:space="preserve">Ad. </v>
          </cell>
          <cell r="C6790" t="str">
            <v xml:space="preserve">Santrifüj pompa-1500 d/d'ya k.(151-300 m3/h, 35.1-55 mss) </v>
          </cell>
          <cell r="D6790">
            <v>3824030000</v>
          </cell>
        </row>
        <row r="6791">
          <cell r="A6791" t="str">
            <v>217.193</v>
          </cell>
          <cell r="B6791" t="str">
            <v xml:space="preserve">Ad. </v>
          </cell>
          <cell r="C6791" t="str">
            <v xml:space="preserve">Santrifüj pompa-1500 d/d'ya k.(151-300 m3/h, 56-80 mss) </v>
          </cell>
          <cell r="D6791">
            <v>5348640000</v>
          </cell>
        </row>
        <row r="6792">
          <cell r="A6792" t="str">
            <v>217.194</v>
          </cell>
          <cell r="B6792" t="str">
            <v xml:space="preserve">Ad. </v>
          </cell>
          <cell r="C6792" t="str">
            <v xml:space="preserve">Santrifüj pompa-1500 d/d'ya k.(151-300 m3/h, 81.0-120 mss) </v>
          </cell>
          <cell r="D6792">
            <v>6748280000</v>
          </cell>
        </row>
        <row r="6793">
          <cell r="A6793" t="str">
            <v>217.195</v>
          </cell>
          <cell r="B6793" t="str">
            <v xml:space="preserve">Ad. </v>
          </cell>
          <cell r="C6793" t="str">
            <v xml:space="preserve">Santrifüj pompa-1500 d/d'ya k.(151-300 m3/h, 121-160 mss) </v>
          </cell>
          <cell r="D6793">
            <v>7897980000</v>
          </cell>
        </row>
        <row r="6794">
          <cell r="A6794" t="str">
            <v>217.200</v>
          </cell>
          <cell r="B6794" t="str">
            <v xml:space="preserve">Ad. </v>
          </cell>
          <cell r="C6794" t="str">
            <v xml:space="preserve">Santrifüj pompa; 3000 devir/min. kadar, </v>
          </cell>
          <cell r="D6794">
            <v>0</v>
          </cell>
        </row>
        <row r="6795">
          <cell r="A6795" t="str">
            <v>217.201</v>
          </cell>
          <cell r="B6795" t="str">
            <v xml:space="preserve">Ad. </v>
          </cell>
          <cell r="C6795" t="str">
            <v xml:space="preserve">Santrifüj pompa-3000 d/d'ya kadar (3-5 m3/h, 3.0-5 mss) </v>
          </cell>
          <cell r="D6795">
            <v>0</v>
          </cell>
        </row>
        <row r="6796">
          <cell r="A6796" t="str">
            <v>217.202</v>
          </cell>
          <cell r="B6796" t="str">
            <v xml:space="preserve">Ad. </v>
          </cell>
          <cell r="C6796" t="str">
            <v xml:space="preserve">Santrifüj pompa-3000 d/d'ya kadar (3-5 m3/h, 5.1-10 mss) </v>
          </cell>
          <cell r="D6796">
            <v>0</v>
          </cell>
        </row>
        <row r="6797">
          <cell r="A6797" t="str">
            <v>217.203</v>
          </cell>
          <cell r="B6797" t="str">
            <v xml:space="preserve">Ad. </v>
          </cell>
          <cell r="C6797" t="str">
            <v xml:space="preserve">Santrifüj pompa-3000 d/d'ya kadar (3-5 m3/h, 10.1-15 mss) </v>
          </cell>
          <cell r="D6797">
            <v>0</v>
          </cell>
        </row>
        <row r="6798">
          <cell r="A6798" t="str">
            <v>217.204</v>
          </cell>
          <cell r="B6798" t="str">
            <v xml:space="preserve">Ad. </v>
          </cell>
          <cell r="C6798" t="str">
            <v xml:space="preserve">Santrifüj pompa-3000 d/d'ya kadar (3-5 m3/h, 15.1-20 mss) </v>
          </cell>
          <cell r="D6798">
            <v>0</v>
          </cell>
        </row>
        <row r="6799">
          <cell r="A6799" t="str">
            <v>217.205</v>
          </cell>
          <cell r="B6799" t="str">
            <v xml:space="preserve">Ad. </v>
          </cell>
          <cell r="C6799" t="str">
            <v xml:space="preserve">Santrifüj pompa-3000 d/d'ya kadar (3-5 m3/h, 20.1-30 mss) </v>
          </cell>
          <cell r="D6799">
            <v>0</v>
          </cell>
        </row>
        <row r="6800">
          <cell r="A6800" t="str">
            <v>217.206</v>
          </cell>
          <cell r="B6800" t="str">
            <v xml:space="preserve">Ad. </v>
          </cell>
          <cell r="C6800" t="str">
            <v xml:space="preserve">Santrifüj pompa-3000 d/d'ya kadar (3-5 m3/h, 30.1-40 mss) </v>
          </cell>
          <cell r="D6800">
            <v>0</v>
          </cell>
        </row>
        <row r="6801">
          <cell r="A6801" t="str">
            <v>217.207</v>
          </cell>
          <cell r="B6801" t="str">
            <v xml:space="preserve">Ad. </v>
          </cell>
          <cell r="C6801" t="str">
            <v xml:space="preserve">Santrifüj pompa-3000 d/d'ya kadar (3-5 m3/h, 40.1-60 mss) </v>
          </cell>
          <cell r="D6801">
            <v>0</v>
          </cell>
        </row>
        <row r="6802">
          <cell r="A6802" t="str">
            <v>217.208</v>
          </cell>
          <cell r="B6802" t="str">
            <v xml:space="preserve">Ad. </v>
          </cell>
          <cell r="C6802" t="str">
            <v xml:space="preserve">Santrifüj pompa-3000 d/d'ya kadar (3-5 m3/h, 60.1-80 mss) </v>
          </cell>
          <cell r="D6802">
            <v>0</v>
          </cell>
        </row>
        <row r="6803">
          <cell r="A6803" t="str">
            <v>217.209</v>
          </cell>
          <cell r="B6803" t="str">
            <v xml:space="preserve">Ad. </v>
          </cell>
          <cell r="C6803" t="str">
            <v xml:space="preserve">Santrifüj pompa-3000 d/d'ya kadar (3-5 m3/h, 80.1-100 mss) </v>
          </cell>
          <cell r="D6803">
            <v>0</v>
          </cell>
        </row>
        <row r="6804">
          <cell r="A6804" t="str">
            <v>217.210</v>
          </cell>
          <cell r="B6804" t="str">
            <v xml:space="preserve">Ad. </v>
          </cell>
          <cell r="C6804" t="str">
            <v xml:space="preserve">Santrifüj pompa-3000 d/d'ya kadar (5.1-10 m3/h, 3.0-5 mss) </v>
          </cell>
          <cell r="D6804">
            <v>0</v>
          </cell>
        </row>
        <row r="6805">
          <cell r="A6805" t="str">
            <v>217.211</v>
          </cell>
          <cell r="B6805" t="str">
            <v xml:space="preserve">Ad. </v>
          </cell>
          <cell r="C6805" t="str">
            <v xml:space="preserve">Santrifüj pompa-3000 d/d'ya kadar (5.1-10 m3/h, 5.1-10 mss) </v>
          </cell>
          <cell r="D6805">
            <v>0</v>
          </cell>
        </row>
        <row r="6806">
          <cell r="A6806" t="str">
            <v>217.212</v>
          </cell>
          <cell r="B6806" t="str">
            <v xml:space="preserve">Ad. </v>
          </cell>
          <cell r="C6806" t="str">
            <v xml:space="preserve">Santrifüj pompa-3000 d/d'ya kadar (5.1-10 m3/h, 10.1-15 mss) </v>
          </cell>
          <cell r="D6806">
            <v>0</v>
          </cell>
        </row>
        <row r="6807">
          <cell r="A6807" t="str">
            <v>217.213</v>
          </cell>
          <cell r="B6807" t="str">
            <v xml:space="preserve">Ad. </v>
          </cell>
          <cell r="C6807" t="str">
            <v xml:space="preserve">Santrifüj pompa-3000 d/d'ya kadar (5.1-10 m3/h, 15.1-20 mss) </v>
          </cell>
          <cell r="D6807">
            <v>0</v>
          </cell>
        </row>
        <row r="6808">
          <cell r="A6808" t="str">
            <v>217.214</v>
          </cell>
          <cell r="B6808" t="str">
            <v xml:space="preserve">Ad. </v>
          </cell>
          <cell r="C6808" t="str">
            <v xml:space="preserve">Santrifüj pompa-3000 d/d'ya kadar (5.1-10 m3/h, 20.1-30 mss) </v>
          </cell>
          <cell r="D6808">
            <v>0</v>
          </cell>
        </row>
        <row r="6809">
          <cell r="A6809" t="str">
            <v>217.215</v>
          </cell>
          <cell r="B6809" t="str">
            <v xml:space="preserve">Ad. </v>
          </cell>
          <cell r="C6809" t="str">
            <v xml:space="preserve">Santrifüj pompa-3000 d/d'ya kadar (5.1-10 m3/h, 30.1-40 mss) </v>
          </cell>
          <cell r="D6809">
            <v>0</v>
          </cell>
        </row>
        <row r="6810">
          <cell r="A6810" t="str">
            <v>217.216</v>
          </cell>
          <cell r="B6810" t="str">
            <v xml:space="preserve">Ad. </v>
          </cell>
          <cell r="C6810" t="str">
            <v xml:space="preserve">Santrifüj pompa-3000 d/d'ya kadar (5.1-10 m3/h, 40.1-60 mss) </v>
          </cell>
          <cell r="D6810">
            <v>0</v>
          </cell>
        </row>
        <row r="6811">
          <cell r="A6811" t="str">
            <v>217.217</v>
          </cell>
          <cell r="B6811" t="str">
            <v xml:space="preserve">Ad. </v>
          </cell>
          <cell r="C6811" t="str">
            <v xml:space="preserve">Santrifüj pompa-3000 d/d'ya kadar (5.1-10 m3/h, 60.1-80 mss) </v>
          </cell>
          <cell r="D6811">
            <v>0</v>
          </cell>
        </row>
        <row r="6812">
          <cell r="A6812" t="str">
            <v>217.218</v>
          </cell>
          <cell r="B6812" t="str">
            <v xml:space="preserve">Ad. </v>
          </cell>
          <cell r="C6812" t="str">
            <v xml:space="preserve">Santrifüj pompa-3000 d/d'ya kadar (5.1-10 m3/h, 80.1-100 mss) </v>
          </cell>
          <cell r="D6812">
            <v>0</v>
          </cell>
        </row>
        <row r="6813">
          <cell r="A6813" t="str">
            <v>217.219</v>
          </cell>
          <cell r="B6813" t="str">
            <v xml:space="preserve">Ad. </v>
          </cell>
          <cell r="C6813" t="str">
            <v xml:space="preserve">Santrifüj pompa-3000 d/d'ya kadar (10.1-20 m3/h, 3.0-5 mss) </v>
          </cell>
          <cell r="D6813">
            <v>0</v>
          </cell>
        </row>
        <row r="6814">
          <cell r="A6814" t="str">
            <v>217.220</v>
          </cell>
          <cell r="B6814" t="str">
            <v xml:space="preserve">Ad. </v>
          </cell>
          <cell r="C6814" t="str">
            <v xml:space="preserve">Santrifüj pompa-3000 d/d'ya kadar (10.1-20 m3/h, 5.1-10 mss) </v>
          </cell>
          <cell r="D6814">
            <v>0</v>
          </cell>
        </row>
        <row r="6815">
          <cell r="A6815" t="str">
            <v>217.221</v>
          </cell>
          <cell r="B6815" t="str">
            <v xml:space="preserve">Ad. </v>
          </cell>
          <cell r="C6815" t="str">
            <v xml:space="preserve">Santrifüj pompa-3000 d/d'ya kadar (10.1-20 m3/h, 10.1-15 mss) </v>
          </cell>
          <cell r="D6815">
            <v>0</v>
          </cell>
        </row>
        <row r="6816">
          <cell r="A6816" t="str">
            <v>217.222</v>
          </cell>
          <cell r="B6816" t="str">
            <v xml:space="preserve">Ad. </v>
          </cell>
          <cell r="C6816" t="str">
            <v xml:space="preserve">Santrifüj pompa-3000 d/d'ya kadar (10.1-20 m3/h, 15.1-20 mss) </v>
          </cell>
          <cell r="D6816">
            <v>0</v>
          </cell>
        </row>
        <row r="6817">
          <cell r="A6817" t="str">
            <v>217.223</v>
          </cell>
          <cell r="B6817" t="str">
            <v xml:space="preserve">Ad. </v>
          </cell>
          <cell r="C6817" t="str">
            <v xml:space="preserve">Santrifüj pompa-3000 d/d'ya kadar (10.1-20 m3/h, 20.1-30 mss) </v>
          </cell>
          <cell r="D6817">
            <v>0</v>
          </cell>
        </row>
        <row r="6818">
          <cell r="A6818" t="str">
            <v>217.224</v>
          </cell>
          <cell r="B6818" t="str">
            <v xml:space="preserve">Ad. </v>
          </cell>
          <cell r="C6818" t="str">
            <v xml:space="preserve">Santrifüj pompa-3000 d/d'ya kadar (10.1-20 m3/h, 30.1-40 mss) </v>
          </cell>
          <cell r="D6818">
            <v>0</v>
          </cell>
        </row>
        <row r="6819">
          <cell r="A6819" t="str">
            <v>217.225</v>
          </cell>
          <cell r="B6819" t="str">
            <v xml:space="preserve">Ad. </v>
          </cell>
          <cell r="C6819" t="str">
            <v xml:space="preserve">Santrifüj pompa-3000 d/d'ya kadar (10.1-20 m3/h, 40.1-60 mss) </v>
          </cell>
          <cell r="D6819">
            <v>0</v>
          </cell>
        </row>
        <row r="6820">
          <cell r="A6820" t="str">
            <v>217.226</v>
          </cell>
          <cell r="B6820" t="str">
            <v xml:space="preserve">Ad. </v>
          </cell>
          <cell r="C6820" t="str">
            <v xml:space="preserve">Santrifüj pompa-3000 d/d'ya kadar (10.1-20 m3/h, 60.1-80 mss) </v>
          </cell>
          <cell r="D6820">
            <v>0</v>
          </cell>
        </row>
        <row r="6821">
          <cell r="A6821" t="str">
            <v>217.227</v>
          </cell>
          <cell r="B6821" t="str">
            <v xml:space="preserve">Ad. </v>
          </cell>
          <cell r="C6821" t="str">
            <v xml:space="preserve">Santrifüj pompa-3000 d/d'ya kadar (10.1-20 m3/h, 80.1-100 mss) </v>
          </cell>
          <cell r="D6821">
            <v>0</v>
          </cell>
        </row>
        <row r="6822">
          <cell r="A6822" t="str">
            <v>217.228</v>
          </cell>
          <cell r="B6822" t="str">
            <v xml:space="preserve">Ad. </v>
          </cell>
          <cell r="C6822" t="str">
            <v xml:space="preserve">Santrifüj pompa-3000 d/d'ya k.(21-30 m3/h, 3.0-5 mss) </v>
          </cell>
          <cell r="D6822">
            <v>0</v>
          </cell>
        </row>
        <row r="6823">
          <cell r="A6823" t="str">
            <v>217.229</v>
          </cell>
          <cell r="B6823" t="str">
            <v xml:space="preserve">Ad. </v>
          </cell>
          <cell r="C6823" t="str">
            <v xml:space="preserve">Santrifüj pompa-3000 d/d'ya k.(21-30 m3/h, 5.1-10 mss) </v>
          </cell>
          <cell r="D6823">
            <v>0</v>
          </cell>
        </row>
        <row r="6824">
          <cell r="A6824" t="str">
            <v>217.230</v>
          </cell>
          <cell r="B6824" t="str">
            <v xml:space="preserve">Ad. </v>
          </cell>
          <cell r="C6824" t="str">
            <v xml:space="preserve">Santrifüj pompa-3000 d/d'ya k.(21-30 m3/h, 10.1-15 mss) </v>
          </cell>
          <cell r="D6824">
            <v>0</v>
          </cell>
        </row>
        <row r="6825">
          <cell r="A6825" t="str">
            <v>217.231</v>
          </cell>
          <cell r="B6825" t="str">
            <v xml:space="preserve">Ad. </v>
          </cell>
          <cell r="C6825" t="str">
            <v xml:space="preserve">Santrifüj pompa-3000 d/d'ya k.(21-30 m3/h, 15.1-20 mss) </v>
          </cell>
          <cell r="D6825">
            <v>0</v>
          </cell>
        </row>
        <row r="6826">
          <cell r="A6826" t="str">
            <v>217.232</v>
          </cell>
          <cell r="B6826" t="str">
            <v xml:space="preserve">Ad. </v>
          </cell>
          <cell r="C6826" t="str">
            <v xml:space="preserve">Santrifüj pompa-3000 d/d'ya k.(21-30 m3/h, 20.1-30 mss) </v>
          </cell>
          <cell r="D6826">
            <v>0</v>
          </cell>
        </row>
        <row r="6827">
          <cell r="A6827" t="str">
            <v>217.233</v>
          </cell>
          <cell r="B6827" t="str">
            <v xml:space="preserve">Ad. </v>
          </cell>
          <cell r="C6827" t="str">
            <v xml:space="preserve">Santrifüj pompa-3000 d/d'ya k.(21-30 m3/h, 30.1-40 mss) </v>
          </cell>
          <cell r="D6827">
            <v>0</v>
          </cell>
        </row>
        <row r="6828">
          <cell r="A6828" t="str">
            <v>217.234</v>
          </cell>
          <cell r="B6828" t="str">
            <v xml:space="preserve">Ad. </v>
          </cell>
          <cell r="C6828" t="str">
            <v xml:space="preserve">Santrifüj pompa-3000 d/d'ya k.(21-30 m3/h, 40.1-60 mss) </v>
          </cell>
          <cell r="D6828">
            <v>0</v>
          </cell>
        </row>
        <row r="6829">
          <cell r="A6829" t="str">
            <v>217.235</v>
          </cell>
          <cell r="B6829" t="str">
            <v xml:space="preserve">Ad. </v>
          </cell>
          <cell r="C6829" t="str">
            <v xml:space="preserve">Santrifüj pompa-3000 d/d'ya k.(21-30 m3/h, 60.1-80 mss) </v>
          </cell>
          <cell r="D6829">
            <v>0</v>
          </cell>
        </row>
        <row r="6830">
          <cell r="A6830" t="str">
            <v>217.236</v>
          </cell>
          <cell r="B6830" t="str">
            <v xml:space="preserve">Ad. </v>
          </cell>
          <cell r="C6830" t="str">
            <v xml:space="preserve">Santrifüj pompa-3000 d/d'ya k.(21-30 m3/h, 80.1-100 mss) </v>
          </cell>
          <cell r="D6830">
            <v>0</v>
          </cell>
        </row>
        <row r="6831">
          <cell r="A6831" t="str">
            <v>217.237</v>
          </cell>
          <cell r="B6831" t="str">
            <v xml:space="preserve">Ad. </v>
          </cell>
          <cell r="C6831" t="str">
            <v xml:space="preserve">Santrifüj pompa-3000 d/d'ya k.(31-40 m3/h, 3.0-5 mss) </v>
          </cell>
          <cell r="D6831">
            <v>0</v>
          </cell>
        </row>
        <row r="6832">
          <cell r="A6832" t="str">
            <v>217.238</v>
          </cell>
          <cell r="B6832" t="str">
            <v xml:space="preserve">Ad. </v>
          </cell>
          <cell r="C6832" t="str">
            <v xml:space="preserve">Santrifüj pompa-3000 d/d'ya k.(31-40 m3/h, 5.1-10 mss) </v>
          </cell>
          <cell r="D6832">
            <v>0</v>
          </cell>
        </row>
        <row r="6833">
          <cell r="A6833" t="str">
            <v>217.239</v>
          </cell>
          <cell r="B6833" t="str">
            <v xml:space="preserve">Ad. </v>
          </cell>
          <cell r="C6833" t="str">
            <v xml:space="preserve">Santrifüj pompa-3000 d/d'ya k.(31-40 m3/h, 10.1-15 mss) </v>
          </cell>
          <cell r="D6833">
            <v>0</v>
          </cell>
        </row>
        <row r="6834">
          <cell r="A6834" t="str">
            <v>217.240</v>
          </cell>
          <cell r="B6834" t="str">
            <v xml:space="preserve">Ad. </v>
          </cell>
          <cell r="C6834" t="str">
            <v xml:space="preserve">Santrifüj pompa-3000 d/d'ya k.(31-40 m3/h, 15.1-20 mss) </v>
          </cell>
          <cell r="D6834">
            <v>0</v>
          </cell>
        </row>
        <row r="6835">
          <cell r="A6835" t="str">
            <v>217.241</v>
          </cell>
          <cell r="B6835" t="str">
            <v xml:space="preserve">Ad. </v>
          </cell>
          <cell r="C6835" t="str">
            <v xml:space="preserve">Santrifüj pompa-3000 d/d'ya k.(31-40 m3/h, 20.1-30 mss) </v>
          </cell>
          <cell r="D6835">
            <v>0</v>
          </cell>
        </row>
        <row r="6836">
          <cell r="A6836" t="str">
            <v>217.242</v>
          </cell>
          <cell r="B6836" t="str">
            <v xml:space="preserve">Ad. </v>
          </cell>
          <cell r="C6836" t="str">
            <v xml:space="preserve">Santrifüj pompa-3000 d/d'ya k.(31-40 m3/h, 30.1-40 mss) </v>
          </cell>
          <cell r="D6836">
            <v>0</v>
          </cell>
        </row>
        <row r="6837">
          <cell r="A6837" t="str">
            <v>217.243</v>
          </cell>
          <cell r="B6837" t="str">
            <v xml:space="preserve">Ad. </v>
          </cell>
          <cell r="C6837" t="str">
            <v xml:space="preserve">Santrifüj pompa-3000 d/d'ya k.(31-40 m3/h, 40.1-60 mss) </v>
          </cell>
          <cell r="D6837">
            <v>0</v>
          </cell>
        </row>
        <row r="6838">
          <cell r="A6838" t="str">
            <v>217.244</v>
          </cell>
          <cell r="B6838" t="str">
            <v xml:space="preserve">Ad. </v>
          </cell>
          <cell r="C6838" t="str">
            <v xml:space="preserve">Santrifüj pompa-3000 d/d'ya k.(31-40 m3/h, 60.1-80 mss) </v>
          </cell>
          <cell r="D6838">
            <v>0</v>
          </cell>
        </row>
        <row r="6839">
          <cell r="A6839" t="str">
            <v>217.245</v>
          </cell>
          <cell r="B6839" t="str">
            <v xml:space="preserve">Ad. </v>
          </cell>
          <cell r="C6839" t="str">
            <v xml:space="preserve">Santrifüj pompa-3000 d/d'ya k.(31-40 m3/h, 80.1-100 mss) </v>
          </cell>
          <cell r="D6839">
            <v>0</v>
          </cell>
        </row>
        <row r="6840">
          <cell r="A6840" t="str">
            <v>217.246</v>
          </cell>
          <cell r="B6840" t="str">
            <v xml:space="preserve">Ad. </v>
          </cell>
          <cell r="C6840" t="str">
            <v xml:space="preserve">Santrifüj pompa-3000 d/d'ya k.(41-50 m3/h, 3.0-5 mss) </v>
          </cell>
          <cell r="D6840">
            <v>0</v>
          </cell>
        </row>
        <row r="6841">
          <cell r="A6841" t="str">
            <v>217.247</v>
          </cell>
          <cell r="B6841" t="str">
            <v xml:space="preserve">Ad. </v>
          </cell>
          <cell r="C6841" t="str">
            <v xml:space="preserve">Santrifüj pompa-3000 d/d'ya k.(41-50 m3/h, 5.1-10 mss) </v>
          </cell>
          <cell r="D6841">
            <v>0</v>
          </cell>
        </row>
        <row r="6842">
          <cell r="A6842" t="str">
            <v>217.248</v>
          </cell>
          <cell r="B6842" t="str">
            <v xml:space="preserve">Ad. </v>
          </cell>
          <cell r="C6842" t="str">
            <v xml:space="preserve">Santrifüj pompa-3000 d/d'ya k.(41-50 m3/h, 10.1-15 mss) </v>
          </cell>
          <cell r="D6842">
            <v>0</v>
          </cell>
        </row>
        <row r="6843">
          <cell r="A6843" t="str">
            <v>217.249</v>
          </cell>
          <cell r="B6843" t="str">
            <v xml:space="preserve">Ad. </v>
          </cell>
          <cell r="C6843" t="str">
            <v xml:space="preserve">Santrifüj pompa-3000 d/d'ya k.(41-50 m3/h, 15.1-20 mss) </v>
          </cell>
          <cell r="D6843">
            <v>0</v>
          </cell>
        </row>
        <row r="6844">
          <cell r="A6844" t="str">
            <v>217.250</v>
          </cell>
          <cell r="B6844" t="str">
            <v xml:space="preserve">Ad. </v>
          </cell>
          <cell r="C6844" t="str">
            <v xml:space="preserve">Santrifüj pompa-3000 d/d'ya k.(41-50 m3/h, 20.1-30 mss) </v>
          </cell>
          <cell r="D6844">
            <v>0</v>
          </cell>
        </row>
        <row r="6845">
          <cell r="A6845" t="str">
            <v>217.251</v>
          </cell>
          <cell r="B6845" t="str">
            <v xml:space="preserve">Ad. </v>
          </cell>
          <cell r="C6845" t="str">
            <v xml:space="preserve">Santrifüj pompa-3000 d/d'ya k.(41-50 m3/h, 30.1-40 mss) </v>
          </cell>
          <cell r="D6845">
            <v>0</v>
          </cell>
        </row>
        <row r="6846">
          <cell r="A6846" t="str">
            <v>217.252</v>
          </cell>
          <cell r="B6846" t="str">
            <v xml:space="preserve">Ad. </v>
          </cell>
          <cell r="C6846" t="str">
            <v xml:space="preserve">Santrifüj pompa-3000 d/d'ya k.(41-50 m3/h, 40.1-60 mss) </v>
          </cell>
          <cell r="D6846">
            <v>0</v>
          </cell>
        </row>
        <row r="6847">
          <cell r="A6847" t="str">
            <v>217.253</v>
          </cell>
          <cell r="B6847" t="str">
            <v xml:space="preserve">Ad. </v>
          </cell>
          <cell r="C6847" t="str">
            <v xml:space="preserve">Santrifüj pompa-3000 d/d'ya k.(41-50 m3/h, 60.1-80 mss) </v>
          </cell>
          <cell r="D6847">
            <v>0</v>
          </cell>
        </row>
        <row r="6848">
          <cell r="A6848" t="str">
            <v>217.254</v>
          </cell>
          <cell r="B6848" t="str">
            <v xml:space="preserve">Ad. </v>
          </cell>
          <cell r="C6848" t="str">
            <v xml:space="preserve">Santrifüj pompa-3000 d/d'ya k.(41-50 m3/h, 80.1-100 mss) </v>
          </cell>
          <cell r="D6848">
            <v>0</v>
          </cell>
        </row>
        <row r="6849">
          <cell r="A6849" t="str">
            <v>217.255</v>
          </cell>
          <cell r="B6849" t="str">
            <v xml:space="preserve">Ad. </v>
          </cell>
          <cell r="C6849" t="str">
            <v xml:space="preserve">Santrifüj pompa-3000 d/d'ya k.(51-60 m3/h, 3.0-5 mss) </v>
          </cell>
          <cell r="D6849">
            <v>0</v>
          </cell>
        </row>
        <row r="6850">
          <cell r="A6850" t="str">
            <v>217.256</v>
          </cell>
          <cell r="B6850" t="str">
            <v xml:space="preserve">Ad. </v>
          </cell>
          <cell r="C6850" t="str">
            <v xml:space="preserve">Santrifüj pompa-3000 d/d'ya k.(51-60 m3/h, 5.1-10 mss) </v>
          </cell>
          <cell r="D6850">
            <v>0</v>
          </cell>
        </row>
        <row r="6851">
          <cell r="A6851" t="str">
            <v>217.257</v>
          </cell>
          <cell r="B6851" t="str">
            <v xml:space="preserve">Ad. </v>
          </cell>
          <cell r="C6851" t="str">
            <v xml:space="preserve">Santrifüj pompa-3000 d/d'ya k.(51-60 m3/h, 10.1-15 mss) </v>
          </cell>
          <cell r="D6851">
            <v>0</v>
          </cell>
        </row>
        <row r="6852">
          <cell r="A6852" t="str">
            <v>217.258</v>
          </cell>
          <cell r="B6852" t="str">
            <v xml:space="preserve">Ad. </v>
          </cell>
          <cell r="C6852" t="str">
            <v xml:space="preserve">Santrifüj pompa-3000 d/d'ya k.(51-60 m3/h, 15.1-20 mss) </v>
          </cell>
          <cell r="D6852">
            <v>0</v>
          </cell>
        </row>
        <row r="6853">
          <cell r="A6853" t="str">
            <v>217.259</v>
          </cell>
          <cell r="B6853" t="str">
            <v xml:space="preserve">Ad. </v>
          </cell>
          <cell r="C6853" t="str">
            <v xml:space="preserve">Santrifüj pompa-3000 d/d'ya k.(51-60 m3/h, 20.1-30 mss) </v>
          </cell>
          <cell r="D6853">
            <v>0</v>
          </cell>
        </row>
        <row r="6854">
          <cell r="A6854" t="str">
            <v>217.260</v>
          </cell>
          <cell r="B6854" t="str">
            <v xml:space="preserve">Ad. </v>
          </cell>
          <cell r="C6854" t="str">
            <v xml:space="preserve">Santrifüj pompa-3000 d/d'ya k.(51-60 m3/h, 30.1-40 mss) </v>
          </cell>
          <cell r="D6854">
            <v>0</v>
          </cell>
        </row>
        <row r="6855">
          <cell r="A6855" t="str">
            <v>217.261</v>
          </cell>
          <cell r="B6855" t="str">
            <v xml:space="preserve">Ad. </v>
          </cell>
          <cell r="C6855" t="str">
            <v xml:space="preserve">Santrifüj pompa-3000 d/d'ya k.(51-60 m3/h, 40.1-60 mss) </v>
          </cell>
          <cell r="D6855">
            <v>0</v>
          </cell>
        </row>
        <row r="6856">
          <cell r="A6856" t="str">
            <v>217.262</v>
          </cell>
          <cell r="B6856" t="str">
            <v xml:space="preserve">Ad. </v>
          </cell>
          <cell r="C6856" t="str">
            <v xml:space="preserve">Santrifüj pompa-3000 d/d'ya k.(51-60 m3/h, 60.1-80 mss) </v>
          </cell>
          <cell r="D6856">
            <v>0</v>
          </cell>
        </row>
        <row r="6857">
          <cell r="A6857" t="str">
            <v>217.263</v>
          </cell>
          <cell r="B6857" t="str">
            <v xml:space="preserve">Ad. </v>
          </cell>
          <cell r="C6857" t="str">
            <v xml:space="preserve">Santrifüj pompa-3000 d/d'ya k.(51-60 m3/h, 80.1-100 mss) </v>
          </cell>
          <cell r="D6857">
            <v>0</v>
          </cell>
        </row>
        <row r="6858">
          <cell r="A6858" t="str">
            <v>217.264</v>
          </cell>
          <cell r="B6858" t="str">
            <v xml:space="preserve">Ad. </v>
          </cell>
          <cell r="C6858" t="str">
            <v xml:space="preserve">Santrifüj pompa-3000 d/d'ya k.(61-80 m3/h, 3.0-5 mss) </v>
          </cell>
          <cell r="D6858">
            <v>0</v>
          </cell>
        </row>
        <row r="6859">
          <cell r="A6859" t="str">
            <v>217.265</v>
          </cell>
          <cell r="B6859" t="str">
            <v xml:space="preserve">Ad. </v>
          </cell>
          <cell r="C6859" t="str">
            <v xml:space="preserve">Santrifüj pompa-3000 d/d'ya k.(61-80 m3/h, 5.1-10 mss) </v>
          </cell>
          <cell r="D6859">
            <v>0</v>
          </cell>
        </row>
        <row r="6860">
          <cell r="A6860" t="str">
            <v>217.266</v>
          </cell>
          <cell r="B6860" t="str">
            <v xml:space="preserve">Ad. </v>
          </cell>
          <cell r="C6860" t="str">
            <v xml:space="preserve">Santrifüj pompa-3000 d/d'ya k.(61-80 m3/h, 10.1-15 mss) </v>
          </cell>
          <cell r="D6860">
            <v>0</v>
          </cell>
        </row>
        <row r="6861">
          <cell r="A6861" t="str">
            <v>217.267</v>
          </cell>
          <cell r="B6861" t="str">
            <v xml:space="preserve">Ad. </v>
          </cell>
          <cell r="C6861" t="str">
            <v xml:space="preserve">Santrifüj pompa-3000 d/d'ya k.(61-80 m3/h, 15.1-20 mss) </v>
          </cell>
          <cell r="D6861">
            <v>0</v>
          </cell>
        </row>
        <row r="6862">
          <cell r="A6862" t="str">
            <v>217.268</v>
          </cell>
          <cell r="B6862" t="str">
            <v xml:space="preserve">Ad. </v>
          </cell>
          <cell r="C6862" t="str">
            <v xml:space="preserve">Santrifüj pompa-3000 d/d'ya k.(61-80 m3/h, 20.1-30 mss) </v>
          </cell>
          <cell r="D6862">
            <v>0</v>
          </cell>
        </row>
        <row r="6863">
          <cell r="A6863" t="str">
            <v>217.269</v>
          </cell>
          <cell r="B6863" t="str">
            <v xml:space="preserve">Ad. </v>
          </cell>
          <cell r="C6863" t="str">
            <v xml:space="preserve">Santrifüj pompa-3000 d/d'ya k.(61-80 m3/h, 30.1-40 mss) </v>
          </cell>
          <cell r="D6863">
            <v>0</v>
          </cell>
        </row>
        <row r="6864">
          <cell r="A6864" t="str">
            <v>217.270</v>
          </cell>
          <cell r="B6864" t="str">
            <v xml:space="preserve">Ad. </v>
          </cell>
          <cell r="C6864" t="str">
            <v xml:space="preserve">Santrifüj pompa-3000 d/d'ya k.(61-80 m3/h, 40.1-60 mss) </v>
          </cell>
          <cell r="D6864">
            <v>0</v>
          </cell>
        </row>
        <row r="6865">
          <cell r="A6865" t="str">
            <v>217.271</v>
          </cell>
          <cell r="B6865" t="str">
            <v xml:space="preserve">Ad. </v>
          </cell>
          <cell r="C6865" t="str">
            <v xml:space="preserve">Santrifüj pompa-3000 d/d'ya k.(61-80 m3/h, 60.1-80 mss) </v>
          </cell>
          <cell r="D6865">
            <v>0</v>
          </cell>
        </row>
        <row r="6866">
          <cell r="A6866" t="str">
            <v>217.272</v>
          </cell>
          <cell r="B6866" t="str">
            <v xml:space="preserve">Ad. </v>
          </cell>
          <cell r="C6866" t="str">
            <v xml:space="preserve">Santrifüj pompa-3000 d/d'ya k.(61-80 m3/h, 80.1-100 mss) </v>
          </cell>
          <cell r="D6866">
            <v>0</v>
          </cell>
        </row>
        <row r="6867">
          <cell r="A6867" t="str">
            <v>217.273</v>
          </cell>
          <cell r="B6867" t="str">
            <v xml:space="preserve">Ad. </v>
          </cell>
          <cell r="C6867" t="str">
            <v xml:space="preserve">Santrifüj pompa-3000 d/d'ya k.(81-100 m3/h, 3.0-5 mss) </v>
          </cell>
          <cell r="D6867">
            <v>0</v>
          </cell>
        </row>
        <row r="6868">
          <cell r="A6868" t="str">
            <v>217.274</v>
          </cell>
          <cell r="B6868" t="str">
            <v xml:space="preserve">Ad. </v>
          </cell>
          <cell r="C6868" t="str">
            <v xml:space="preserve">Santrifüj pompa-3000 d/d'ya k.(81-100 m3/h, 5.1-10 mss) </v>
          </cell>
          <cell r="D6868">
            <v>0</v>
          </cell>
        </row>
        <row r="6869">
          <cell r="A6869" t="str">
            <v>217.275</v>
          </cell>
          <cell r="B6869" t="str">
            <v xml:space="preserve">Ad. </v>
          </cell>
          <cell r="C6869" t="str">
            <v xml:space="preserve">Santrifüj pompa-3000 d/d'ya k.(81-100 m3/h, 10.1-15 mss) </v>
          </cell>
          <cell r="D6869">
            <v>0</v>
          </cell>
        </row>
        <row r="6870">
          <cell r="A6870" t="str">
            <v>217.276</v>
          </cell>
          <cell r="B6870" t="str">
            <v xml:space="preserve">Ad. </v>
          </cell>
          <cell r="C6870" t="str">
            <v xml:space="preserve">Santrifüj pompa-3000 d/d'ya k.(81-100 m3/h, 15.1-20 mss) </v>
          </cell>
          <cell r="D6870">
            <v>0</v>
          </cell>
        </row>
        <row r="6871">
          <cell r="A6871" t="str">
            <v>217.277</v>
          </cell>
          <cell r="B6871" t="str">
            <v xml:space="preserve">Ad. </v>
          </cell>
          <cell r="C6871" t="str">
            <v xml:space="preserve">Santrifüj pompa-3000 d/d'ya k.(81-100 m3/h, 20.1-30 mss) </v>
          </cell>
          <cell r="D6871">
            <v>0</v>
          </cell>
        </row>
        <row r="6872">
          <cell r="A6872" t="str">
            <v>217.278</v>
          </cell>
          <cell r="B6872" t="str">
            <v xml:space="preserve">Ad. </v>
          </cell>
          <cell r="C6872" t="str">
            <v xml:space="preserve">Santrifüj pompa-3000 d/d'ya k.(81-100 m3/h, 30.1-40 mss) </v>
          </cell>
          <cell r="D6872">
            <v>0</v>
          </cell>
        </row>
        <row r="6873">
          <cell r="A6873" t="str">
            <v>217.279</v>
          </cell>
          <cell r="B6873" t="str">
            <v xml:space="preserve">Ad. </v>
          </cell>
          <cell r="C6873" t="str">
            <v xml:space="preserve">Santrifüj pompa-3000 d/d'ya k.(81-100 m3/h, 40.1-60 mss) </v>
          </cell>
          <cell r="D6873">
            <v>0</v>
          </cell>
        </row>
        <row r="6874">
          <cell r="A6874" t="str">
            <v>217.280</v>
          </cell>
          <cell r="B6874" t="str">
            <v xml:space="preserve">Ad. </v>
          </cell>
          <cell r="C6874" t="str">
            <v xml:space="preserve">Santrifüj pompa-3000 d/d'ya k.(81-100 m3/h, 60.1-80 mss) </v>
          </cell>
          <cell r="D6874">
            <v>0</v>
          </cell>
        </row>
        <row r="6875">
          <cell r="A6875" t="str">
            <v>217.281</v>
          </cell>
          <cell r="B6875" t="str">
            <v xml:space="preserve">Ad. </v>
          </cell>
          <cell r="C6875" t="str">
            <v xml:space="preserve">Santrifüj pompa-3000 d/d'ya k.(81-100 m3/h, 80.1-100 mss) </v>
          </cell>
          <cell r="D6875">
            <v>0</v>
          </cell>
        </row>
        <row r="6876">
          <cell r="A6876" t="str">
            <v>217.282</v>
          </cell>
          <cell r="B6876" t="str">
            <v xml:space="preserve">Ad. </v>
          </cell>
          <cell r="C6876" t="str">
            <v xml:space="preserve">Santrifüj pompa-3000 d/d'ya k.(105-150 m3/h, 5-10 mss) </v>
          </cell>
          <cell r="D6876">
            <v>0</v>
          </cell>
        </row>
        <row r="6877">
          <cell r="A6877" t="str">
            <v>217.283</v>
          </cell>
          <cell r="B6877" t="str">
            <v xml:space="preserve">Ad. </v>
          </cell>
          <cell r="C6877" t="str">
            <v xml:space="preserve">Santrifüj pompa-3000 d/d'ya k.(105-150 m3/h, 10.1-15 mss) </v>
          </cell>
          <cell r="D6877">
            <v>0</v>
          </cell>
        </row>
        <row r="6878">
          <cell r="A6878" t="str">
            <v>217.284</v>
          </cell>
          <cell r="B6878" t="str">
            <v xml:space="preserve">Ad. </v>
          </cell>
          <cell r="C6878" t="str">
            <v xml:space="preserve">Santrifüj pompa-3000 d/d'ya k.(105-150 m3/h, 15.1-20 mss) </v>
          </cell>
          <cell r="D6878">
            <v>0</v>
          </cell>
        </row>
        <row r="6879">
          <cell r="A6879" t="str">
            <v>217.285</v>
          </cell>
          <cell r="B6879" t="str">
            <v xml:space="preserve">Ad. </v>
          </cell>
          <cell r="C6879" t="str">
            <v xml:space="preserve">Santrifüj pompa-3000 d/d'ya k.(105-150 m3/h, 20.1-30 mss) </v>
          </cell>
          <cell r="D6879">
            <v>0</v>
          </cell>
        </row>
        <row r="6880">
          <cell r="A6880" t="str">
            <v>217.286</v>
          </cell>
          <cell r="B6880" t="str">
            <v xml:space="preserve">Ad. </v>
          </cell>
          <cell r="C6880" t="str">
            <v xml:space="preserve">Santrifüj pompa-3000 d/d'ya k.(105-150 m3/h, 30.1-40 mss) </v>
          </cell>
          <cell r="D6880">
            <v>0</v>
          </cell>
        </row>
        <row r="6881">
          <cell r="A6881" t="str">
            <v>217.287</v>
          </cell>
          <cell r="B6881" t="str">
            <v xml:space="preserve">Ad. </v>
          </cell>
          <cell r="C6881" t="str">
            <v xml:space="preserve">Santrifüj pompa-3000 d/d'ya k.(105-150 m3/h, 40.1-60 mss) </v>
          </cell>
          <cell r="D6881">
            <v>0</v>
          </cell>
        </row>
        <row r="6882">
          <cell r="A6882" t="str">
            <v>217.288</v>
          </cell>
          <cell r="B6882" t="str">
            <v xml:space="preserve">Ad. </v>
          </cell>
          <cell r="C6882" t="str">
            <v xml:space="preserve">Santrifüj pompa-3000 d/d'ya k.(105-150 m3/h, 60.1-80 mss) </v>
          </cell>
          <cell r="D6882">
            <v>0</v>
          </cell>
        </row>
        <row r="6883">
          <cell r="A6883" t="str">
            <v>217.289</v>
          </cell>
          <cell r="B6883" t="str">
            <v xml:space="preserve">Ad. </v>
          </cell>
          <cell r="C6883" t="str">
            <v xml:space="preserve">Santrifüj pompa-3000 d/d'ya k.(105-150 m3/h, 80.1-100 mss) </v>
          </cell>
          <cell r="D6883">
            <v>0</v>
          </cell>
        </row>
        <row r="6884">
          <cell r="A6884" t="str">
            <v>217.290</v>
          </cell>
          <cell r="B6884" t="str">
            <v xml:space="preserve">Ad. </v>
          </cell>
          <cell r="C6884" t="str">
            <v xml:space="preserve">Santrifüj pompa-3000 d/d'ya k.(151-300 m3/h, 10.0-20.0 mss) </v>
          </cell>
          <cell r="D6884">
            <v>0</v>
          </cell>
        </row>
        <row r="6885">
          <cell r="A6885" t="str">
            <v>217.291</v>
          </cell>
          <cell r="B6885" t="str">
            <v xml:space="preserve">Ad. </v>
          </cell>
          <cell r="C6885" t="str">
            <v xml:space="preserve">Santrifüj pompa-3000 d/d'ya k.(151-300 m3/h, 20.1-35 mss) </v>
          </cell>
          <cell r="D6885">
            <v>0</v>
          </cell>
        </row>
        <row r="6886">
          <cell r="A6886" t="str">
            <v>217.292</v>
          </cell>
          <cell r="B6886" t="str">
            <v xml:space="preserve">Ad. </v>
          </cell>
          <cell r="C6886" t="str">
            <v xml:space="preserve">Santrifüj pompa-3000 d/d'ya k.(151-300 m3/h, 35.1-55 mss) </v>
          </cell>
          <cell r="D6886">
            <v>0</v>
          </cell>
        </row>
        <row r="6887">
          <cell r="A6887" t="str">
            <v>217.293</v>
          </cell>
          <cell r="B6887" t="str">
            <v xml:space="preserve">Ad. </v>
          </cell>
          <cell r="C6887" t="str">
            <v xml:space="preserve">Santrifüj pompa-3000 d/d'ya k.(151-300 m3/h, 56-80 mss) </v>
          </cell>
          <cell r="D6887">
            <v>0</v>
          </cell>
        </row>
        <row r="6888">
          <cell r="A6888" t="str">
            <v>217.294</v>
          </cell>
          <cell r="B6888" t="str">
            <v xml:space="preserve">Ad. </v>
          </cell>
          <cell r="C6888" t="str">
            <v xml:space="preserve">Santrifüj pompa-3000 d/d'ya k.(151-300 m3/h, 81.0-120 mss) </v>
          </cell>
          <cell r="D6888">
            <v>0</v>
          </cell>
        </row>
        <row r="6889">
          <cell r="A6889" t="str">
            <v>217.295</v>
          </cell>
          <cell r="B6889" t="str">
            <v xml:space="preserve">Ad. </v>
          </cell>
          <cell r="C6889" t="str">
            <v xml:space="preserve">Santrifüj pompa-3000 d/d'ya k.(151-300 m3/h, 121-160 mss) </v>
          </cell>
          <cell r="D6889">
            <v>0</v>
          </cell>
        </row>
        <row r="6890">
          <cell r="A6890" t="str">
            <v>217.300</v>
          </cell>
          <cell r="B6890" t="str">
            <v xml:space="preserve">Ad. </v>
          </cell>
          <cell r="C6890" t="str">
            <v xml:space="preserve">Beton kaide yapılması; </v>
          </cell>
          <cell r="D6890">
            <v>0</v>
          </cell>
        </row>
        <row r="6891">
          <cell r="A6891" t="str">
            <v>217.400</v>
          </cell>
          <cell r="B6891" t="str">
            <v xml:space="preserve">Ad. </v>
          </cell>
          <cell r="C6891" t="str">
            <v xml:space="preserve">DÜŞEY MİLLİ SANTRİFÜJ POMPALARI : (Tek veya çok kademeli) (Ölçü:Ad.:İhzarat: % 60). </v>
          </cell>
          <cell r="D6891">
            <v>0</v>
          </cell>
        </row>
        <row r="6892">
          <cell r="A6892" t="str">
            <v>217.401</v>
          </cell>
          <cell r="B6892" t="str">
            <v xml:space="preserve">Ad. </v>
          </cell>
          <cell r="C6892" t="str">
            <v xml:space="preserve">Düşey milli Santrifüj Pompaları : (Tek veya çok kademeli) (Ölçü:Ad.:İhzarat: % 60) debi:0,8-4,0 m3/h </v>
          </cell>
          <cell r="D6892">
            <v>324920000</v>
          </cell>
        </row>
        <row r="6893">
          <cell r="A6893" t="str">
            <v>217.402</v>
          </cell>
          <cell r="B6893" t="str">
            <v xml:space="preserve">Ad. </v>
          </cell>
          <cell r="C6893" t="str">
            <v xml:space="preserve">Düşey milli Santrifüj Pompaları : (Tek veya çok kademeli) (Ölçü:Ad.:İhzarat: % 60) debi:1.2-5.0 m3/h </v>
          </cell>
          <cell r="D6893">
            <v>374910000</v>
          </cell>
        </row>
        <row r="6894">
          <cell r="A6894" t="str">
            <v>217.403</v>
          </cell>
          <cell r="B6894" t="str">
            <v xml:space="preserve">Ad. </v>
          </cell>
          <cell r="C6894" t="str">
            <v xml:space="preserve">Düşey milli Santrifüj Pompaları : (Tek veya çok kademeli) (Ölçü:Ad.:İhzarat: % 60) debi:1,8-5,5 m3/h </v>
          </cell>
          <cell r="D6894">
            <v>404900000</v>
          </cell>
        </row>
        <row r="6895">
          <cell r="A6895" t="str">
            <v>217.404</v>
          </cell>
          <cell r="B6895" t="str">
            <v xml:space="preserve">Ad. </v>
          </cell>
          <cell r="C6895" t="str">
            <v xml:space="preserve">Düşey milli Santrifüj Pompaları : (Tek veya çok kademeli) (Ölçü:Ad.:İhzarat: % 60) debi:2,1-6,5 m3/h </v>
          </cell>
          <cell r="D6895">
            <v>449890000</v>
          </cell>
        </row>
        <row r="6896">
          <cell r="A6896" t="str">
            <v>217.405</v>
          </cell>
          <cell r="B6896" t="str">
            <v xml:space="preserve">Ad. </v>
          </cell>
          <cell r="C6896" t="str">
            <v xml:space="preserve">Düşey milli Santrifüj Pompaları : (Tek veya çok kademeli) (Ölçü:Ad.:İhzarat: % 60) debi:2.5-6.8 m3/h </v>
          </cell>
          <cell r="D6896">
            <v>459860000</v>
          </cell>
        </row>
        <row r="6897">
          <cell r="A6897" t="str">
            <v>218.000</v>
          </cell>
          <cell r="B6897" t="str">
            <v xml:space="preserve">Ad. </v>
          </cell>
          <cell r="C6897" t="str">
            <v xml:space="preserve">KIZGIN SU POMPALARI : (Ölçü:Ad.:İhzarat: % 60). </v>
          </cell>
          <cell r="D6897">
            <v>0</v>
          </cell>
        </row>
        <row r="6898">
          <cell r="A6898" t="str">
            <v>218.100</v>
          </cell>
          <cell r="B6898" t="str">
            <v xml:space="preserve">Ad. </v>
          </cell>
          <cell r="C6898" t="str">
            <v xml:space="preserve">Kızgın su pompası; 10 Atmosfer, 140oC işletme, basınç ve sıcaklığında çalışabilir; 1500 devir/min. a kadar; </v>
          </cell>
          <cell r="D6898">
            <v>0</v>
          </cell>
        </row>
        <row r="6899">
          <cell r="A6899" t="str">
            <v>218.101</v>
          </cell>
          <cell r="B6899" t="str">
            <v xml:space="preserve">Ad. </v>
          </cell>
          <cell r="C6899" t="str">
            <v xml:space="preserve">Kızgın Su pomp.10 Atm.-1500 d/d'ya kadar (3-5 m3/h, 3.0-5 mss) </v>
          </cell>
          <cell r="D6899">
            <v>0</v>
          </cell>
        </row>
        <row r="6900">
          <cell r="A6900" t="str">
            <v>218.102</v>
          </cell>
          <cell r="B6900" t="str">
            <v xml:space="preserve">Ad. </v>
          </cell>
          <cell r="C6900" t="str">
            <v xml:space="preserve">Kızgın Su pomp.10 Atm.-1500 d/d'ya kadar (3-5 m3/h, 5.1-10 mss) </v>
          </cell>
          <cell r="D6900">
            <v>0</v>
          </cell>
        </row>
        <row r="6901">
          <cell r="A6901" t="str">
            <v>218.103</v>
          </cell>
          <cell r="B6901" t="str">
            <v xml:space="preserve">Ad. </v>
          </cell>
          <cell r="C6901" t="str">
            <v xml:space="preserve">Kızgın Su pomp.10 Atm.-1500 d/d'ya kadar (3-5 m3/h, 10.1-15 mss) </v>
          </cell>
          <cell r="D6901">
            <v>0</v>
          </cell>
        </row>
        <row r="6902">
          <cell r="A6902" t="str">
            <v>218.104</v>
          </cell>
          <cell r="B6902" t="str">
            <v xml:space="preserve">Ad. </v>
          </cell>
          <cell r="C6902" t="str">
            <v xml:space="preserve">Kızgın Su pomp.10 Atm.-1500 d/d'ya kadar (3-5 m3/h, 15.1-20 mss) </v>
          </cell>
          <cell r="D6902">
            <v>0</v>
          </cell>
        </row>
        <row r="6903">
          <cell r="A6903" t="str">
            <v>218.105</v>
          </cell>
          <cell r="B6903" t="str">
            <v xml:space="preserve">Ad. </v>
          </cell>
          <cell r="C6903" t="str">
            <v xml:space="preserve">Kızgın Su pomp.10 Atm.-1500 d/d'ya kadar (3-5 m3/h, 20.1-30 mss) </v>
          </cell>
          <cell r="D6903">
            <v>0</v>
          </cell>
        </row>
        <row r="6904">
          <cell r="A6904" t="str">
            <v>218.106</v>
          </cell>
          <cell r="B6904" t="str">
            <v xml:space="preserve">Ad. </v>
          </cell>
          <cell r="C6904" t="str">
            <v xml:space="preserve">Kızgın Su pomp.10 Atm.-1500 d/d'ya kadar (3-5 m3/h, 30.1-40 mss) </v>
          </cell>
          <cell r="D6904">
            <v>0</v>
          </cell>
        </row>
        <row r="6905">
          <cell r="A6905" t="str">
            <v>218.107</v>
          </cell>
          <cell r="B6905" t="str">
            <v xml:space="preserve">Ad. </v>
          </cell>
          <cell r="C6905" t="str">
            <v xml:space="preserve">Kızgın Su pomp.10 Atm.-1500 d/d'ya kadar (3-5 m3/h, 40.1-60 mss) </v>
          </cell>
          <cell r="D6905">
            <v>0</v>
          </cell>
        </row>
        <row r="6906">
          <cell r="A6906" t="str">
            <v>218.108</v>
          </cell>
          <cell r="B6906" t="str">
            <v xml:space="preserve">Ad. </v>
          </cell>
          <cell r="C6906" t="str">
            <v xml:space="preserve">Kızgın Su pomp.10 Atm.-1500 d/d'ya kadar (3-5 m3/h, 60.1-80 mss) </v>
          </cell>
          <cell r="D6906">
            <v>0</v>
          </cell>
        </row>
        <row r="6907">
          <cell r="A6907" t="str">
            <v>218.109</v>
          </cell>
          <cell r="B6907" t="str">
            <v xml:space="preserve">Ad. </v>
          </cell>
          <cell r="C6907" t="str">
            <v xml:space="preserve">Kızgın Su pomp.10 Atm.-1500 d/d'ya kadar (3-5 m3/h, 80.1-100 mss) </v>
          </cell>
          <cell r="D6907">
            <v>0</v>
          </cell>
        </row>
        <row r="6908">
          <cell r="A6908" t="str">
            <v>218.110</v>
          </cell>
          <cell r="B6908" t="str">
            <v xml:space="preserve">Ad. </v>
          </cell>
          <cell r="C6908" t="str">
            <v xml:space="preserve">Kızgın Su pomp.10 Atm.-1500 d/d'ya kadar (5.1-10 m3/h, 3.0-5 mss) </v>
          </cell>
          <cell r="D6908">
            <v>0</v>
          </cell>
        </row>
        <row r="6909">
          <cell r="A6909" t="str">
            <v>218.111</v>
          </cell>
          <cell r="B6909" t="str">
            <v xml:space="preserve">Ad. </v>
          </cell>
          <cell r="C6909" t="str">
            <v xml:space="preserve">Kızgın Su pomp.10 Atm.-1500 d/d'ya kadar (5.1-10 m3/h, 5.1-10 mss) </v>
          </cell>
          <cell r="D6909">
            <v>0</v>
          </cell>
        </row>
        <row r="6910">
          <cell r="A6910" t="str">
            <v>218.112</v>
          </cell>
          <cell r="B6910" t="str">
            <v xml:space="preserve">Ad. </v>
          </cell>
          <cell r="C6910" t="str">
            <v xml:space="preserve">Kızgın Su pomp.10 Atm.-1500 d/d'ya kadar (5.1-10 m3/h, 10.1-15 mss) </v>
          </cell>
          <cell r="D6910">
            <v>0</v>
          </cell>
        </row>
        <row r="6911">
          <cell r="A6911" t="str">
            <v>218.113</v>
          </cell>
          <cell r="B6911" t="str">
            <v xml:space="preserve">Ad. </v>
          </cell>
          <cell r="C6911" t="str">
            <v xml:space="preserve">Kızgın Su pomp.10 Atm.-1500 d/d'ya kadar (5.1-10 m3/h, 15.1-20 mss) </v>
          </cell>
          <cell r="D6911">
            <v>0</v>
          </cell>
        </row>
        <row r="6912">
          <cell r="A6912" t="str">
            <v>218.114</v>
          </cell>
          <cell r="B6912" t="str">
            <v xml:space="preserve">Ad. </v>
          </cell>
          <cell r="C6912" t="str">
            <v xml:space="preserve">Kızgın Su pomp.10 Atm.-1500 d/d'ya kadar (5.1-10 m3/h, 20.1-30 mss) </v>
          </cell>
          <cell r="D6912">
            <v>0</v>
          </cell>
        </row>
        <row r="6913">
          <cell r="A6913" t="str">
            <v>218.115</v>
          </cell>
          <cell r="B6913" t="str">
            <v xml:space="preserve">Ad. </v>
          </cell>
          <cell r="C6913" t="str">
            <v xml:space="preserve">Kızgın Su pomp.10 Atm.-1500 d/d'ya kadar (5.1-10 m3/h, 30.1-40 mss) </v>
          </cell>
          <cell r="D6913">
            <v>0</v>
          </cell>
        </row>
        <row r="6914">
          <cell r="A6914" t="str">
            <v>218.116</v>
          </cell>
          <cell r="B6914" t="str">
            <v xml:space="preserve">Ad. </v>
          </cell>
          <cell r="C6914" t="str">
            <v xml:space="preserve">Kızgın Su pomp.10 Atm.-1500 d/d'ya kadar (5.1-10 m3/h, 40.1-60 mss) </v>
          </cell>
          <cell r="D6914">
            <v>0</v>
          </cell>
        </row>
        <row r="6915">
          <cell r="A6915" t="str">
            <v>218.117</v>
          </cell>
          <cell r="B6915" t="str">
            <v xml:space="preserve">Ad. </v>
          </cell>
          <cell r="C6915" t="str">
            <v xml:space="preserve">Kızgın Su pomp.10 Atm.-1500 d/d'ya kadar (5.1-10 m3/h, 60.1-80 mss) </v>
          </cell>
          <cell r="D6915">
            <v>0</v>
          </cell>
        </row>
        <row r="6916">
          <cell r="A6916" t="str">
            <v>218.118</v>
          </cell>
          <cell r="B6916" t="str">
            <v xml:space="preserve">Ad. </v>
          </cell>
          <cell r="C6916" t="str">
            <v xml:space="preserve">Kızgın Su pomp.10 Atm.-1500 d/d'ya kadar (5.1-10 m3/h, 80.1-100 mss) </v>
          </cell>
          <cell r="D6916">
            <v>0</v>
          </cell>
        </row>
        <row r="6917">
          <cell r="A6917" t="str">
            <v>218.119</v>
          </cell>
          <cell r="B6917" t="str">
            <v xml:space="preserve">Ad. </v>
          </cell>
          <cell r="C6917" t="str">
            <v xml:space="preserve">Kızgın Su pomp.10 Atm.-1500 d/d'ya kadar (10.1-20 m3/h, 3.0-5 mss) </v>
          </cell>
          <cell r="D6917">
            <v>0</v>
          </cell>
        </row>
        <row r="6918">
          <cell r="A6918" t="str">
            <v>218.120</v>
          </cell>
          <cell r="B6918" t="str">
            <v xml:space="preserve">Ad. </v>
          </cell>
          <cell r="C6918" t="str">
            <v xml:space="preserve">Kızgın Su pomp.10 Atm.-1500 d/d'ya kadar (10.1-20 m3/h, 5.1-10 mss) </v>
          </cell>
          <cell r="D6918">
            <v>0</v>
          </cell>
        </row>
        <row r="6919">
          <cell r="A6919" t="str">
            <v>218.121</v>
          </cell>
          <cell r="B6919" t="str">
            <v xml:space="preserve">Ad. </v>
          </cell>
          <cell r="C6919" t="str">
            <v xml:space="preserve">Kızgın Su pomp.10 Atm.-1500 d/d'ya kadar (10.1-20 m3/h, 10.1-15 mss) </v>
          </cell>
          <cell r="D6919">
            <v>0</v>
          </cell>
        </row>
        <row r="6920">
          <cell r="A6920" t="str">
            <v>218.122</v>
          </cell>
          <cell r="B6920" t="str">
            <v xml:space="preserve">Ad. </v>
          </cell>
          <cell r="C6920" t="str">
            <v xml:space="preserve">Kızgın Su pomp.10 Atm.-1500 d/d'ya kadar (10.1-20 m3/h, 15.1-20 mss) </v>
          </cell>
          <cell r="D6920">
            <v>0</v>
          </cell>
        </row>
        <row r="6921">
          <cell r="A6921" t="str">
            <v>218.123</v>
          </cell>
          <cell r="B6921" t="str">
            <v xml:space="preserve">Ad. </v>
          </cell>
          <cell r="C6921" t="str">
            <v xml:space="preserve">Kızgın Su pomp.10 Atm.-1500 d/d'ya kadar (10.1-20 m3/h, 20.1-30 mss) </v>
          </cell>
          <cell r="D6921">
            <v>0</v>
          </cell>
        </row>
        <row r="6922">
          <cell r="A6922" t="str">
            <v>218.124</v>
          </cell>
          <cell r="B6922" t="str">
            <v xml:space="preserve">Ad. </v>
          </cell>
          <cell r="C6922" t="str">
            <v xml:space="preserve">Kızgın Su pomp.10 Atm.-1500 d/d'ya kadar (10.1-20 m3/h, 30.1-40 mss) </v>
          </cell>
          <cell r="D6922">
            <v>0</v>
          </cell>
        </row>
        <row r="6923">
          <cell r="A6923" t="str">
            <v>218.125</v>
          </cell>
          <cell r="B6923" t="str">
            <v xml:space="preserve">Ad. </v>
          </cell>
          <cell r="C6923" t="str">
            <v xml:space="preserve">Kızgın Su pomp.10 Atm.-1500 d/d'ya kadar (10.1-20 m3/h, 40.1-60 mss) </v>
          </cell>
          <cell r="D6923">
            <v>0</v>
          </cell>
        </row>
        <row r="6924">
          <cell r="A6924" t="str">
            <v>218.126</v>
          </cell>
          <cell r="B6924" t="str">
            <v xml:space="preserve">Ad. </v>
          </cell>
          <cell r="C6924" t="str">
            <v xml:space="preserve">Kızgın Su pomp.10 Atm.-1500 d/d'ya kadar (10.1-20 m3/h, 60.1-80 mss) </v>
          </cell>
          <cell r="D6924">
            <v>0</v>
          </cell>
        </row>
        <row r="6925">
          <cell r="A6925" t="str">
            <v>218.127</v>
          </cell>
          <cell r="B6925" t="str">
            <v xml:space="preserve">Ad. </v>
          </cell>
          <cell r="C6925" t="str">
            <v xml:space="preserve">Kızgın Su pomp.10 Atm.-1500 d/d'ya kadar (10.1-20 m3/h, 80.1-100 mss) </v>
          </cell>
          <cell r="D6925">
            <v>0</v>
          </cell>
        </row>
        <row r="6926">
          <cell r="A6926" t="str">
            <v>218.128</v>
          </cell>
          <cell r="B6926" t="str">
            <v xml:space="preserve">Ad. </v>
          </cell>
          <cell r="C6926" t="str">
            <v xml:space="preserve">Kızgın Su pomp.10 Atm.-1500 d/d'ya k.(21-30 m3/h, 3.0-5 mss) </v>
          </cell>
          <cell r="D6926">
            <v>0</v>
          </cell>
        </row>
        <row r="6927">
          <cell r="A6927" t="str">
            <v>218.129</v>
          </cell>
          <cell r="B6927" t="str">
            <v xml:space="preserve">Ad. </v>
          </cell>
          <cell r="C6927" t="str">
            <v xml:space="preserve">Kızgın Su pomp.10 Atm.-1500 d/d'ya k.(21-30 m3/h, 5.1-10 mss) </v>
          </cell>
          <cell r="D6927">
            <v>0</v>
          </cell>
        </row>
        <row r="6928">
          <cell r="A6928" t="str">
            <v>218.130</v>
          </cell>
          <cell r="B6928" t="str">
            <v xml:space="preserve">Ad. </v>
          </cell>
          <cell r="C6928" t="str">
            <v xml:space="preserve">Kızgın Su pomp.10 Atm.-1500 d/d'ya k.(21-30 m3/h, 10.1-15 mss) </v>
          </cell>
          <cell r="D6928">
            <v>0</v>
          </cell>
        </row>
        <row r="6929">
          <cell r="A6929" t="str">
            <v>218.131</v>
          </cell>
          <cell r="B6929" t="str">
            <v xml:space="preserve">Ad. </v>
          </cell>
          <cell r="C6929" t="str">
            <v xml:space="preserve">Kızgın Su pomp.10 Atm.-1500 d/d'ya k.(21-30 m3/h, 15.1-20 mss) </v>
          </cell>
          <cell r="D6929">
            <v>0</v>
          </cell>
        </row>
        <row r="6930">
          <cell r="A6930" t="str">
            <v>218.132</v>
          </cell>
          <cell r="B6930" t="str">
            <v xml:space="preserve">Ad. </v>
          </cell>
          <cell r="C6930" t="str">
            <v xml:space="preserve">Kızgın Su pomp.10 Atm.-1500 d/d'ya k.(21-30 m3/h, 20.1-30 mss) </v>
          </cell>
          <cell r="D6930">
            <v>0</v>
          </cell>
        </row>
        <row r="6931">
          <cell r="A6931" t="str">
            <v>218.133</v>
          </cell>
          <cell r="B6931" t="str">
            <v xml:space="preserve">Ad. </v>
          </cell>
          <cell r="C6931" t="str">
            <v xml:space="preserve">Kızgın Su pomp.10 Atm.-1500 d/d'ya k.(21-30 m3/h, 30.1-40 mss) </v>
          </cell>
          <cell r="D6931">
            <v>0</v>
          </cell>
        </row>
        <row r="6932">
          <cell r="A6932" t="str">
            <v>218.134</v>
          </cell>
          <cell r="B6932" t="str">
            <v xml:space="preserve">Ad. </v>
          </cell>
          <cell r="C6932" t="str">
            <v xml:space="preserve">Kızgın Su pomp.10 Atm.-1500 d/d'ya k.(21-30 m3/h, 40.1-60 mss) </v>
          </cell>
          <cell r="D6932">
            <v>0</v>
          </cell>
        </row>
        <row r="6933">
          <cell r="A6933" t="str">
            <v>218.135</v>
          </cell>
          <cell r="B6933" t="str">
            <v xml:space="preserve">Ad. </v>
          </cell>
          <cell r="C6933" t="str">
            <v xml:space="preserve">Kızgın Su pomp.10 Atm.-1500 d/d'ya k.(21-30 m3/h, 60.1-80 mss) </v>
          </cell>
          <cell r="D6933">
            <v>0</v>
          </cell>
        </row>
        <row r="6934">
          <cell r="A6934" t="str">
            <v>218.136</v>
          </cell>
          <cell r="B6934" t="str">
            <v xml:space="preserve">Ad. </v>
          </cell>
          <cell r="C6934" t="str">
            <v xml:space="preserve">Kızgın Su pomp.10 Atm.-1500 d/d'ya k.(21-30 m3/h, 80.1-100 mss) </v>
          </cell>
          <cell r="D6934">
            <v>0</v>
          </cell>
        </row>
        <row r="6935">
          <cell r="A6935" t="str">
            <v>218.137</v>
          </cell>
          <cell r="B6935" t="str">
            <v xml:space="preserve">Ad. </v>
          </cell>
          <cell r="C6935" t="str">
            <v xml:space="preserve">Kızgın Su pomp.10 Atm.-1500 d/d'ya k.(31-40 m3/h, 3.0-5 mss) </v>
          </cell>
          <cell r="D6935">
            <v>0</v>
          </cell>
        </row>
        <row r="6936">
          <cell r="A6936" t="str">
            <v>218.138</v>
          </cell>
          <cell r="B6936" t="str">
            <v xml:space="preserve">Ad. </v>
          </cell>
          <cell r="C6936" t="str">
            <v xml:space="preserve">Kızgın Su pomp.10 Atm.-1500 d/d'ya k.(31-40 m3/h, 5.1-10 mss) </v>
          </cell>
          <cell r="D6936">
            <v>0</v>
          </cell>
        </row>
        <row r="6937">
          <cell r="A6937" t="str">
            <v>218.139</v>
          </cell>
          <cell r="B6937" t="str">
            <v xml:space="preserve">Ad. </v>
          </cell>
          <cell r="C6937" t="str">
            <v xml:space="preserve">Kızgın Su pomp.10 Atm.-1500 d/d'ya k.(31-40 m3/h, 10.1-15 mss) </v>
          </cell>
          <cell r="D6937">
            <v>0</v>
          </cell>
        </row>
        <row r="6938">
          <cell r="A6938" t="str">
            <v>218.140</v>
          </cell>
          <cell r="B6938" t="str">
            <v xml:space="preserve">Ad. </v>
          </cell>
          <cell r="C6938" t="str">
            <v xml:space="preserve">Kızgın Su pomp.10 Atm.-1500 d/d'ya k.(31-40 m3/h, 15.1-20 mss) </v>
          </cell>
          <cell r="D6938">
            <v>0</v>
          </cell>
        </row>
        <row r="6939">
          <cell r="A6939" t="str">
            <v>218.141</v>
          </cell>
          <cell r="B6939" t="str">
            <v xml:space="preserve">Ad. </v>
          </cell>
          <cell r="C6939" t="str">
            <v xml:space="preserve">Kızgın Su pomp.10 Atm.-1500 d/d'ya k.(31-40 m3/h, 20.1-30 mss) </v>
          </cell>
          <cell r="D6939">
            <v>0</v>
          </cell>
        </row>
        <row r="6940">
          <cell r="A6940" t="str">
            <v>218.142</v>
          </cell>
          <cell r="B6940" t="str">
            <v xml:space="preserve">Ad. </v>
          </cell>
          <cell r="C6940" t="str">
            <v xml:space="preserve">Kızgın Su pomp.10 Atm.-1500 d/d'ya k.(31-40 m3/h, 30.1-40 mss) </v>
          </cell>
          <cell r="D6940">
            <v>0</v>
          </cell>
        </row>
        <row r="6941">
          <cell r="A6941" t="str">
            <v>218.143</v>
          </cell>
          <cell r="B6941" t="str">
            <v xml:space="preserve">Ad. </v>
          </cell>
          <cell r="C6941" t="str">
            <v xml:space="preserve">Kızgın Su pomp.10 Atm.-1500 d/d'ya k.(31-40 m3/h, 40.1-60 mss) </v>
          </cell>
          <cell r="D6941">
            <v>0</v>
          </cell>
        </row>
        <row r="6942">
          <cell r="A6942" t="str">
            <v>218.144</v>
          </cell>
          <cell r="B6942" t="str">
            <v xml:space="preserve">Ad. </v>
          </cell>
          <cell r="C6942" t="str">
            <v xml:space="preserve">Kızgın Su pomp.10 Atm.-1500 d/d'ya k.(31-40 m3/h, 60.1-80 mss) </v>
          </cell>
          <cell r="D6942">
            <v>0</v>
          </cell>
        </row>
        <row r="6943">
          <cell r="A6943" t="str">
            <v>218.145</v>
          </cell>
          <cell r="B6943" t="str">
            <v xml:space="preserve">Ad. </v>
          </cell>
          <cell r="C6943" t="str">
            <v xml:space="preserve">Kızgın Su pomp.10 Atm.-1500 d/d'ya k.(31-40 m3/h, 80.1-100 mss) </v>
          </cell>
          <cell r="D6943">
            <v>0</v>
          </cell>
        </row>
        <row r="6944">
          <cell r="A6944" t="str">
            <v>218.146</v>
          </cell>
          <cell r="B6944" t="str">
            <v xml:space="preserve">Ad. </v>
          </cell>
          <cell r="C6944" t="str">
            <v xml:space="preserve">Kızgın Su pomp.10 Atm.-1500 d/d'ya k.(41-50 m3/h, 3.0-5 mss) </v>
          </cell>
          <cell r="D6944">
            <v>0</v>
          </cell>
        </row>
        <row r="6945">
          <cell r="A6945" t="str">
            <v>218.147</v>
          </cell>
          <cell r="B6945" t="str">
            <v xml:space="preserve">Ad. </v>
          </cell>
          <cell r="C6945" t="str">
            <v xml:space="preserve">Kızgın Su pomp.10 Atm.-1500 d/d'ya k.(41-50 m3/h, 5.1-10 mss) </v>
          </cell>
          <cell r="D6945">
            <v>0</v>
          </cell>
        </row>
        <row r="6946">
          <cell r="A6946" t="str">
            <v>218.148</v>
          </cell>
          <cell r="B6946" t="str">
            <v xml:space="preserve">Ad. </v>
          </cell>
          <cell r="C6946" t="str">
            <v xml:space="preserve">Kızgın Su pomp.10 Atm.-1500 d/d'ya k.(41-50 m3/h, 10.1-15 mss) </v>
          </cell>
          <cell r="D6946">
            <v>0</v>
          </cell>
        </row>
        <row r="6947">
          <cell r="A6947" t="str">
            <v>218.149</v>
          </cell>
          <cell r="B6947" t="str">
            <v xml:space="preserve">Ad. </v>
          </cell>
          <cell r="C6947" t="str">
            <v xml:space="preserve">Kızgın Su pomp.10 Atm.-1500 d/d'ya k.(41-50 m3/h, 15.1-20 mss) </v>
          </cell>
          <cell r="D6947">
            <v>0</v>
          </cell>
        </row>
        <row r="6948">
          <cell r="A6948" t="str">
            <v>218.150</v>
          </cell>
          <cell r="B6948" t="str">
            <v xml:space="preserve">Ad. </v>
          </cell>
          <cell r="C6948" t="str">
            <v xml:space="preserve">Kızgın Su pomp.10 Atm.-1500 d/d'ya k.(41-50 m3/h, 20.1-30 mss) </v>
          </cell>
          <cell r="D6948">
            <v>0</v>
          </cell>
        </row>
        <row r="6949">
          <cell r="A6949" t="str">
            <v>218.151</v>
          </cell>
          <cell r="B6949" t="str">
            <v xml:space="preserve">Ad. </v>
          </cell>
          <cell r="C6949" t="str">
            <v xml:space="preserve">Kızgın Su pomp.10 Atm.-1500 d/d'ya k.(41-50 m3/h, 30.1-40 mss) </v>
          </cell>
          <cell r="D6949">
            <v>0</v>
          </cell>
        </row>
        <row r="6950">
          <cell r="A6950" t="str">
            <v>218.152</v>
          </cell>
          <cell r="B6950" t="str">
            <v xml:space="preserve">Ad. </v>
          </cell>
          <cell r="C6950" t="str">
            <v xml:space="preserve">Kızgın Su pomp.10 Atm.-1500 d/d'ya k.(41-50 m3/h, 40.1-60 mss) </v>
          </cell>
          <cell r="D6950">
            <v>0</v>
          </cell>
        </row>
        <row r="6951">
          <cell r="A6951" t="str">
            <v>218.153</v>
          </cell>
          <cell r="B6951" t="str">
            <v xml:space="preserve">Ad. </v>
          </cell>
          <cell r="C6951" t="str">
            <v xml:space="preserve">Kızgın Su pomp.10 Atm.-1500 d/d'ya k.(41-50 m3/h, 60.1-80 mss) </v>
          </cell>
          <cell r="D6951">
            <v>0</v>
          </cell>
        </row>
        <row r="6952">
          <cell r="A6952" t="str">
            <v>218.154</v>
          </cell>
          <cell r="B6952" t="str">
            <v xml:space="preserve">Ad. </v>
          </cell>
          <cell r="C6952" t="str">
            <v xml:space="preserve">Kızgın Su pomp.10 Atm.-1500 d/d'ya k.(41-50 m3/h, 80.1-100 mss) </v>
          </cell>
          <cell r="D6952">
            <v>0</v>
          </cell>
        </row>
        <row r="6953">
          <cell r="A6953" t="str">
            <v>218.155</v>
          </cell>
          <cell r="B6953" t="str">
            <v xml:space="preserve">Ad. </v>
          </cell>
          <cell r="C6953" t="str">
            <v xml:space="preserve">Kızgın Su pomp.10 Atm.-1500 d/d'ya k.(51-60 m3/h, 3.0-5 mss) </v>
          </cell>
          <cell r="D6953">
            <v>0</v>
          </cell>
        </row>
        <row r="6954">
          <cell r="A6954" t="str">
            <v>218.156</v>
          </cell>
          <cell r="B6954" t="str">
            <v xml:space="preserve">Ad. </v>
          </cell>
          <cell r="C6954" t="str">
            <v xml:space="preserve">Kızgın Su pomp.10 Atm.-1500 d/d'ya k.(51-60 m3/h, 5.1-10 mss) </v>
          </cell>
          <cell r="D6954">
            <v>0</v>
          </cell>
        </row>
        <row r="6955">
          <cell r="A6955" t="str">
            <v>218.157</v>
          </cell>
          <cell r="B6955" t="str">
            <v xml:space="preserve">Ad. </v>
          </cell>
          <cell r="C6955" t="str">
            <v xml:space="preserve">Kızgın Su pomp.10 Atm.-1500 d/d'ya k.(51-60 m3/h, 10.1-15 mss) </v>
          </cell>
          <cell r="D6955">
            <v>0</v>
          </cell>
        </row>
        <row r="6956">
          <cell r="A6956" t="str">
            <v>218.158</v>
          </cell>
          <cell r="B6956" t="str">
            <v xml:space="preserve">Ad. </v>
          </cell>
          <cell r="C6956" t="str">
            <v xml:space="preserve">Kızgın Su pomp.10 Atm.-1500 d/d'ya k.(51-60 m3/h, 15.1-20 mss) </v>
          </cell>
          <cell r="D6956">
            <v>0</v>
          </cell>
        </row>
        <row r="6957">
          <cell r="A6957" t="str">
            <v>218.159</v>
          </cell>
          <cell r="B6957" t="str">
            <v xml:space="preserve">Ad. </v>
          </cell>
          <cell r="C6957" t="str">
            <v xml:space="preserve">Kızgın Su pomp.10 Atm.-1500 d/d'ya k.(51-60 m3/h, 20.1-30 mss) </v>
          </cell>
          <cell r="D6957">
            <v>0</v>
          </cell>
        </row>
        <row r="6958">
          <cell r="A6958" t="str">
            <v>218.160</v>
          </cell>
          <cell r="B6958" t="str">
            <v xml:space="preserve">Ad. </v>
          </cell>
          <cell r="C6958" t="str">
            <v xml:space="preserve">Kızgın Su pomp.10 Atm.-1500 d/d'ya k.(51-60 m3/h, 30.1-40 mss) </v>
          </cell>
          <cell r="D6958">
            <v>0</v>
          </cell>
        </row>
        <row r="6959">
          <cell r="A6959" t="str">
            <v>218.161</v>
          </cell>
          <cell r="B6959" t="str">
            <v xml:space="preserve">Ad. </v>
          </cell>
          <cell r="C6959" t="str">
            <v xml:space="preserve">Kızgın Su pomp.10 Atm.-1500 d/d'ya k.(51-60 m3/h, 40.1-60 mss) </v>
          </cell>
          <cell r="D6959">
            <v>0</v>
          </cell>
        </row>
        <row r="6960">
          <cell r="A6960" t="str">
            <v>218.162</v>
          </cell>
          <cell r="B6960" t="str">
            <v xml:space="preserve">Ad. </v>
          </cell>
          <cell r="C6960" t="str">
            <v xml:space="preserve">Kızgın Su pomp.10 Atm.-1500 d/d'ya k.(51-60 m3/h, 60.1-80 mss) </v>
          </cell>
          <cell r="D6960">
            <v>0</v>
          </cell>
        </row>
        <row r="6961">
          <cell r="A6961" t="str">
            <v>218.163</v>
          </cell>
          <cell r="B6961" t="str">
            <v xml:space="preserve">Ad. </v>
          </cell>
          <cell r="C6961" t="str">
            <v xml:space="preserve">Kızgın Su pomp.10 Atm.-1500 d/d'ya k.(51-60 m3/h, 80.1-100 mss) </v>
          </cell>
          <cell r="D6961">
            <v>0</v>
          </cell>
        </row>
        <row r="6962">
          <cell r="A6962" t="str">
            <v>218.164</v>
          </cell>
          <cell r="B6962" t="str">
            <v xml:space="preserve">Ad. </v>
          </cell>
          <cell r="C6962" t="str">
            <v xml:space="preserve">Kızgın Su pomp.10 Atm.-1500 d/d'ya k.(61-80 m3/h, 3.0-5 mss) </v>
          </cell>
          <cell r="D6962">
            <v>0</v>
          </cell>
        </row>
        <row r="6963">
          <cell r="A6963" t="str">
            <v>218.165</v>
          </cell>
          <cell r="B6963" t="str">
            <v xml:space="preserve">Ad. </v>
          </cell>
          <cell r="C6963" t="str">
            <v xml:space="preserve">Kızgın Su pomp.10 Atm.-1500 d/d'ya k.(61-80 m3/h, 5.1-10 mss) </v>
          </cell>
          <cell r="D6963">
            <v>0</v>
          </cell>
        </row>
        <row r="6964">
          <cell r="A6964" t="str">
            <v>218.166</v>
          </cell>
          <cell r="B6964" t="str">
            <v xml:space="preserve">Ad. </v>
          </cell>
          <cell r="C6964" t="str">
            <v xml:space="preserve">Kızgın Su pomp.10 Atm.-1500 d/d'ya k.(61-80 m3/h, 10.1-15 mss) </v>
          </cell>
          <cell r="D6964">
            <v>0</v>
          </cell>
        </row>
        <row r="6965">
          <cell r="A6965" t="str">
            <v>218.167</v>
          </cell>
          <cell r="B6965" t="str">
            <v xml:space="preserve">Ad. </v>
          </cell>
          <cell r="C6965" t="str">
            <v xml:space="preserve">Kızgın Su pomp.10 Atm.-1500 d/d'ya k.(61-80 m3/h, 15.1-20 mss) </v>
          </cell>
          <cell r="D6965">
            <v>0</v>
          </cell>
        </row>
        <row r="6966">
          <cell r="A6966" t="str">
            <v>218.168</v>
          </cell>
          <cell r="B6966" t="str">
            <v xml:space="preserve">Ad. </v>
          </cell>
          <cell r="C6966" t="str">
            <v xml:space="preserve">Kızgın Su pomp.10 Atm.-1500 d/d'ya k.(61-80 m3/h, 20.1-30 mss) </v>
          </cell>
          <cell r="D6966">
            <v>0</v>
          </cell>
        </row>
        <row r="6967">
          <cell r="A6967" t="str">
            <v>218.169</v>
          </cell>
          <cell r="B6967" t="str">
            <v xml:space="preserve">Ad. </v>
          </cell>
          <cell r="C6967" t="str">
            <v xml:space="preserve">Kızgın Su pomp.10 Atm.-1500 d/d'ya k.(61-80 m3/h, 30.1-40 mss) </v>
          </cell>
          <cell r="D6967">
            <v>0</v>
          </cell>
        </row>
        <row r="6968">
          <cell r="A6968" t="str">
            <v>218.170</v>
          </cell>
          <cell r="B6968" t="str">
            <v xml:space="preserve">Ad. </v>
          </cell>
          <cell r="C6968" t="str">
            <v xml:space="preserve">Kızgın Su pomp.10 Atm.-1500 d/d'ya k.(61-80 m3/h, 40.1-60 mss) </v>
          </cell>
          <cell r="D6968">
            <v>0</v>
          </cell>
        </row>
        <row r="6969">
          <cell r="A6969" t="str">
            <v>218.171</v>
          </cell>
          <cell r="B6969" t="str">
            <v xml:space="preserve">Ad. </v>
          </cell>
          <cell r="C6969" t="str">
            <v xml:space="preserve">Kızgın Su pomp.10 Atm.-1500 d/d'ya k.(61-80 m3/h, 60.1-80 mss) </v>
          </cell>
          <cell r="D6969">
            <v>0</v>
          </cell>
        </row>
        <row r="6970">
          <cell r="A6970" t="str">
            <v>218.172</v>
          </cell>
          <cell r="B6970" t="str">
            <v xml:space="preserve">Ad. </v>
          </cell>
          <cell r="C6970" t="str">
            <v xml:space="preserve">Kızgın Su pomp.10 Atm.-1500 d/d'ya k.(61-80 m3/h, 80.1-100 mss) </v>
          </cell>
          <cell r="D6970">
            <v>0</v>
          </cell>
        </row>
        <row r="6971">
          <cell r="A6971" t="str">
            <v>218.173</v>
          </cell>
          <cell r="B6971" t="str">
            <v xml:space="preserve">Ad. </v>
          </cell>
          <cell r="C6971" t="str">
            <v xml:space="preserve">Kızgın Su pomp.10 Atm.-1500 d/d'ya k.(81-100 m3/h, 3.0-5 mss) </v>
          </cell>
          <cell r="D6971">
            <v>0</v>
          </cell>
        </row>
        <row r="6972">
          <cell r="A6972" t="str">
            <v>218.174</v>
          </cell>
          <cell r="B6972" t="str">
            <v xml:space="preserve">Ad. </v>
          </cell>
          <cell r="C6972" t="str">
            <v xml:space="preserve">Kızgın Su pomp.10 Atm.-1500 d/d'ya k.(81-100 m3/h, 5.1-10 mss) </v>
          </cell>
          <cell r="D6972">
            <v>0</v>
          </cell>
        </row>
        <row r="6973">
          <cell r="A6973" t="str">
            <v>218.175</v>
          </cell>
          <cell r="B6973" t="str">
            <v xml:space="preserve">Ad. </v>
          </cell>
          <cell r="C6973" t="str">
            <v xml:space="preserve">Kızgın Su pomp.10 Atm.-1500 d/d'ya k.(81-100 m3/h, 10.1-15 mss) </v>
          </cell>
          <cell r="D6973">
            <v>0</v>
          </cell>
        </row>
        <row r="6974">
          <cell r="A6974" t="str">
            <v>218.176</v>
          </cell>
          <cell r="B6974" t="str">
            <v xml:space="preserve">Ad. </v>
          </cell>
          <cell r="C6974" t="str">
            <v xml:space="preserve">Kızgın Su pomp.10 Atm.-1500 d/d'ya k.(81-100 m3/h, 15.1-20 mss) </v>
          </cell>
          <cell r="D6974">
            <v>0</v>
          </cell>
        </row>
        <row r="6975">
          <cell r="A6975" t="str">
            <v>218.177</v>
          </cell>
          <cell r="B6975" t="str">
            <v xml:space="preserve">Ad. </v>
          </cell>
          <cell r="C6975" t="str">
            <v xml:space="preserve">Kızgın Su pomp.10 Atm.-1500 d/d'ya k.(81-100 m3/h, 20.1-30 mss) </v>
          </cell>
          <cell r="D6975">
            <v>0</v>
          </cell>
        </row>
        <row r="6976">
          <cell r="A6976" t="str">
            <v>218.178</v>
          </cell>
          <cell r="B6976" t="str">
            <v xml:space="preserve">Ad. </v>
          </cell>
          <cell r="C6976" t="str">
            <v xml:space="preserve">Kızgın Su pomp.10 Atm.-1500 d/d'ya k.(81-100 m3/h, 30.1-40 mss) </v>
          </cell>
          <cell r="D6976">
            <v>0</v>
          </cell>
        </row>
        <row r="6977">
          <cell r="A6977" t="str">
            <v>218.179</v>
          </cell>
          <cell r="B6977" t="str">
            <v xml:space="preserve">Ad. </v>
          </cell>
          <cell r="C6977" t="str">
            <v xml:space="preserve">Kızgın Su pomp.10 Atm.-1500 d/d'ya k.(81-100 m3/h, 40.1-60 mss) </v>
          </cell>
          <cell r="D6977">
            <v>0</v>
          </cell>
        </row>
        <row r="6978">
          <cell r="A6978" t="str">
            <v>218.180</v>
          </cell>
          <cell r="B6978" t="str">
            <v xml:space="preserve">Ad. </v>
          </cell>
          <cell r="C6978" t="str">
            <v xml:space="preserve">Kızgın Su pomp.10 Atm.-1500 d/d'ya k.(81-100 m3/h, 60.1-80 mss) </v>
          </cell>
          <cell r="D6978">
            <v>0</v>
          </cell>
        </row>
        <row r="6979">
          <cell r="A6979" t="str">
            <v>218.181</v>
          </cell>
          <cell r="B6979" t="str">
            <v xml:space="preserve">Ad. </v>
          </cell>
          <cell r="C6979" t="str">
            <v xml:space="preserve">Kızgın Su pomp.10 Atm.-1500 d/d'ya k.(81-100 m3/h, 80.1-100 mss) </v>
          </cell>
          <cell r="D6979">
            <v>0</v>
          </cell>
        </row>
        <row r="6980">
          <cell r="A6980" t="str">
            <v>218.182</v>
          </cell>
          <cell r="B6980" t="str">
            <v xml:space="preserve">Ad. </v>
          </cell>
          <cell r="C6980" t="str">
            <v xml:space="preserve">Kızgın Su pomp.10 Atm.-1500 d/d'ya k.(105-150 m3/h, 5-10 mss) </v>
          </cell>
          <cell r="D6980">
            <v>0</v>
          </cell>
        </row>
        <row r="6981">
          <cell r="A6981" t="str">
            <v>218.183</v>
          </cell>
          <cell r="B6981" t="str">
            <v xml:space="preserve">Ad. </v>
          </cell>
          <cell r="C6981" t="str">
            <v xml:space="preserve">Kızgın Su pomp.10 Atm.-1500 d/d'ya k.(105-150 m3/h, 10.1-15 mss) </v>
          </cell>
          <cell r="D6981">
            <v>0</v>
          </cell>
        </row>
        <row r="6982">
          <cell r="A6982" t="str">
            <v>218.184</v>
          </cell>
          <cell r="B6982" t="str">
            <v xml:space="preserve">Ad. </v>
          </cell>
          <cell r="C6982" t="str">
            <v xml:space="preserve">Kızgın Su pomp.10 Atm.-1500 d/d'ya k.(105-150 m3/h, 15.1-20 mss) </v>
          </cell>
          <cell r="D6982">
            <v>0</v>
          </cell>
        </row>
        <row r="6983">
          <cell r="A6983" t="str">
            <v>218.185</v>
          </cell>
          <cell r="B6983" t="str">
            <v xml:space="preserve">Ad. </v>
          </cell>
          <cell r="C6983" t="str">
            <v xml:space="preserve">Kızgın Su pomp.10 Atm.-1500 d/d'ya k.(105-150 m3/h, 20.1-30 mss) </v>
          </cell>
          <cell r="D6983">
            <v>0</v>
          </cell>
        </row>
        <row r="6984">
          <cell r="A6984" t="str">
            <v>218.186</v>
          </cell>
          <cell r="B6984" t="str">
            <v xml:space="preserve">Ad. </v>
          </cell>
          <cell r="C6984" t="str">
            <v xml:space="preserve">Kızgın Su pomp.10 Atm.-1500 d/d'ya k.(105-150 m3/h, 30.1-40 mss) </v>
          </cell>
          <cell r="D6984">
            <v>0</v>
          </cell>
        </row>
        <row r="6985">
          <cell r="A6985" t="str">
            <v>218.187</v>
          </cell>
          <cell r="B6985" t="str">
            <v xml:space="preserve">Ad. </v>
          </cell>
          <cell r="C6985" t="str">
            <v xml:space="preserve">Kızgın Su pomp.10 Atm.-1500 d/d'ya k.(105-150 m3/h, 40.1-60 mss) </v>
          </cell>
          <cell r="D6985">
            <v>0</v>
          </cell>
        </row>
        <row r="6986">
          <cell r="A6986" t="str">
            <v>218.188</v>
          </cell>
          <cell r="B6986" t="str">
            <v xml:space="preserve">Ad. </v>
          </cell>
          <cell r="C6986" t="str">
            <v xml:space="preserve">Kızgın Su pomp.10 Atm.-1500 d/d'ya k.(105-150 m3/h, 60.1-80 mss) </v>
          </cell>
          <cell r="D6986">
            <v>0</v>
          </cell>
        </row>
        <row r="6987">
          <cell r="A6987" t="str">
            <v>218.189</v>
          </cell>
          <cell r="B6987" t="str">
            <v xml:space="preserve">Ad. </v>
          </cell>
          <cell r="C6987" t="str">
            <v xml:space="preserve">Kızgın Su pomp.10 Atm.-1500 d/d'ya k.(105-150 m3/h, 80.1-100 mss) </v>
          </cell>
          <cell r="D6987">
            <v>0</v>
          </cell>
        </row>
        <row r="6988">
          <cell r="A6988" t="str">
            <v>218.190</v>
          </cell>
          <cell r="B6988" t="str">
            <v xml:space="preserve">Ad. </v>
          </cell>
          <cell r="C6988" t="str">
            <v xml:space="preserve">Kızgın Su pomp.10 Atm.-1500 d/d'ya k.(151-300 m3/h, 10.0-20.0 mss) </v>
          </cell>
          <cell r="D6988">
            <v>0</v>
          </cell>
        </row>
        <row r="6989">
          <cell r="A6989" t="str">
            <v>218.191</v>
          </cell>
          <cell r="B6989" t="str">
            <v xml:space="preserve">Ad. </v>
          </cell>
          <cell r="C6989" t="str">
            <v xml:space="preserve">Kızgın Su pomp.10 Atm.-1500 d/d'ya k.(151-300 m3/h, 20.1-35 mss) </v>
          </cell>
          <cell r="D6989">
            <v>0</v>
          </cell>
        </row>
        <row r="6990">
          <cell r="A6990" t="str">
            <v>218.192</v>
          </cell>
          <cell r="B6990" t="str">
            <v xml:space="preserve">Ad. </v>
          </cell>
          <cell r="C6990" t="str">
            <v xml:space="preserve">Kızgın Su pomp.10 Atm.-1500 d/d'ya k.(151-300 m3/h, 35.1-55 mss) </v>
          </cell>
          <cell r="D6990">
            <v>0</v>
          </cell>
        </row>
        <row r="6991">
          <cell r="A6991" t="str">
            <v>218.193</v>
          </cell>
          <cell r="B6991" t="str">
            <v xml:space="preserve">Ad. </v>
          </cell>
          <cell r="C6991" t="str">
            <v xml:space="preserve">Kızgın Su pomp.10 Atm.-1500 d/d'ya k.(151-300 m3/h, 56-80 mss) </v>
          </cell>
          <cell r="D6991">
            <v>0</v>
          </cell>
        </row>
        <row r="6992">
          <cell r="A6992" t="str">
            <v>218.194</v>
          </cell>
          <cell r="B6992" t="str">
            <v xml:space="preserve">Ad. </v>
          </cell>
          <cell r="C6992" t="str">
            <v xml:space="preserve">Kızgın Su pomp.10 Atm.-1500 d/d'ya k.(151-300 m3/h, 81.0-120 mss) </v>
          </cell>
          <cell r="D6992">
            <v>0</v>
          </cell>
        </row>
        <row r="6993">
          <cell r="A6993" t="str">
            <v>218.195</v>
          </cell>
          <cell r="B6993" t="str">
            <v xml:space="preserve">Ad. </v>
          </cell>
          <cell r="C6993" t="str">
            <v xml:space="preserve">Kızgın Su pomp.10 Atm.-1500 d/d'ya k.(151-300 m3/h, 121-160 mss) </v>
          </cell>
          <cell r="D6993">
            <v>0</v>
          </cell>
        </row>
        <row r="6994">
          <cell r="A6994" t="str">
            <v>218.200</v>
          </cell>
          <cell r="B6994" t="str">
            <v xml:space="preserve">Ad. </v>
          </cell>
          <cell r="C6994" t="str">
            <v xml:space="preserve">Kızgın su pompası; 10 Atmosfer, 140oC işletme, basınç ve sıcaklığında çalışabilir, 3000 devir/min. a kadar, </v>
          </cell>
          <cell r="D6994">
            <v>0</v>
          </cell>
        </row>
        <row r="6995">
          <cell r="A6995" t="str">
            <v>218.201</v>
          </cell>
          <cell r="B6995" t="str">
            <v xml:space="preserve">Ad. </v>
          </cell>
          <cell r="C6995" t="str">
            <v xml:space="preserve">Kızgın Su pomp.10 Atm.-3000 d/d'ya kadar (3-5 m3/h, 3.0-5 mss) </v>
          </cell>
          <cell r="D6995">
            <v>0</v>
          </cell>
        </row>
        <row r="6996">
          <cell r="A6996" t="str">
            <v>218.202</v>
          </cell>
          <cell r="B6996" t="str">
            <v xml:space="preserve">Ad. </v>
          </cell>
          <cell r="C6996" t="str">
            <v xml:space="preserve">Kızgın Su pomp.10 Atm.-3000 d/d'ya kadar (3-5 m3/h, 5.1-10 mss) </v>
          </cell>
          <cell r="D6996">
            <v>0</v>
          </cell>
        </row>
        <row r="6997">
          <cell r="A6997" t="str">
            <v>218.203</v>
          </cell>
          <cell r="B6997" t="str">
            <v xml:space="preserve">Ad. </v>
          </cell>
          <cell r="C6997" t="str">
            <v xml:space="preserve">Kızgın Su pomp.10 Atm.-3000 d/d'ya kadar (3-5 m3/h, 10.1-15 mss) </v>
          </cell>
          <cell r="D6997">
            <v>0</v>
          </cell>
        </row>
        <row r="6998">
          <cell r="A6998" t="str">
            <v>218.204</v>
          </cell>
          <cell r="B6998" t="str">
            <v xml:space="preserve">Ad. </v>
          </cell>
          <cell r="C6998" t="str">
            <v xml:space="preserve">Kızgın Su pomp.10 Atm.-3000 d/d'ya kadar (3-5 m3/h, 15.1-20 mss) </v>
          </cell>
          <cell r="D6998">
            <v>0</v>
          </cell>
        </row>
        <row r="6999">
          <cell r="A6999" t="str">
            <v>218.205</v>
          </cell>
          <cell r="B6999" t="str">
            <v xml:space="preserve">Ad. </v>
          </cell>
          <cell r="C6999" t="str">
            <v xml:space="preserve">Kızgın Su pomp.10 Atm.-3000 d/d'ya kadar (3-5 m3/h, 20.1-30 mss) </v>
          </cell>
          <cell r="D6999">
            <v>0</v>
          </cell>
        </row>
        <row r="7000">
          <cell r="A7000" t="str">
            <v>218.206</v>
          </cell>
          <cell r="B7000" t="str">
            <v xml:space="preserve">Ad. </v>
          </cell>
          <cell r="C7000" t="str">
            <v xml:space="preserve">Kızgın Su pomp.10 Atm.-3000 d/d'ya kadar (3-5 m3/h, 30.1-40 mss) </v>
          </cell>
          <cell r="D7000">
            <v>0</v>
          </cell>
        </row>
        <row r="7001">
          <cell r="A7001" t="str">
            <v>218.207</v>
          </cell>
          <cell r="B7001" t="str">
            <v xml:space="preserve">Ad. </v>
          </cell>
          <cell r="C7001" t="str">
            <v xml:space="preserve">Kızgın Su pomp.10 Atm.-3000 d/d'ya kadar (3-5 m3/h, 40.1-60 mss) </v>
          </cell>
          <cell r="D7001">
            <v>0</v>
          </cell>
        </row>
        <row r="7002">
          <cell r="A7002" t="str">
            <v>218.208</v>
          </cell>
          <cell r="B7002" t="str">
            <v xml:space="preserve">Ad. </v>
          </cell>
          <cell r="C7002" t="str">
            <v xml:space="preserve">Kızgın Su pomp.10 Atm.-3000 d/d'ya kadar (3-5 m3/h, 60.1-80 mss) </v>
          </cell>
          <cell r="D7002">
            <v>0</v>
          </cell>
        </row>
        <row r="7003">
          <cell r="A7003" t="str">
            <v>218.209</v>
          </cell>
          <cell r="B7003" t="str">
            <v xml:space="preserve">Ad. </v>
          </cell>
          <cell r="C7003" t="str">
            <v xml:space="preserve">Kızgın Su pomp.10 Atm.-3000 d/d'ya kadar (3-5 m3/h, 80.1-100 mss) </v>
          </cell>
          <cell r="D7003">
            <v>0</v>
          </cell>
        </row>
        <row r="7004">
          <cell r="A7004" t="str">
            <v>218.210</v>
          </cell>
          <cell r="B7004" t="str">
            <v xml:space="preserve">Ad. </v>
          </cell>
          <cell r="C7004" t="str">
            <v xml:space="preserve">Kızgın Su pomp.10 Atm.-3000 d/d'ya kadar (5.1-10 m3/h, 3.0-5 mss) </v>
          </cell>
          <cell r="D7004">
            <v>0</v>
          </cell>
        </row>
        <row r="7005">
          <cell r="A7005" t="str">
            <v>218.211</v>
          </cell>
          <cell r="B7005" t="str">
            <v xml:space="preserve">Ad. </v>
          </cell>
          <cell r="C7005" t="str">
            <v xml:space="preserve">Kızgın Su pomp.10 Atm.-3000 d/d'ya kadar (5.1-10 m3/h, 5.1-10 mss) </v>
          </cell>
          <cell r="D7005">
            <v>0</v>
          </cell>
        </row>
        <row r="7006">
          <cell r="A7006" t="str">
            <v>218.212</v>
          </cell>
          <cell r="B7006" t="str">
            <v xml:space="preserve">Ad. </v>
          </cell>
          <cell r="C7006" t="str">
            <v xml:space="preserve">Kızgın Su pomp.10 Atm.-3000 d/d'ya kadar (5.1-10 m3/h, 10.1-15 mss) </v>
          </cell>
          <cell r="D7006">
            <v>0</v>
          </cell>
        </row>
        <row r="7007">
          <cell r="A7007" t="str">
            <v>218.213</v>
          </cell>
          <cell r="B7007" t="str">
            <v xml:space="preserve">Ad. </v>
          </cell>
          <cell r="C7007" t="str">
            <v xml:space="preserve">Kızgın Su pomp.10 Atm.-3000 d/d'ya kadar (5.1-10 m3/h, 15.1-20 mss) </v>
          </cell>
          <cell r="D7007">
            <v>0</v>
          </cell>
        </row>
        <row r="7008">
          <cell r="A7008" t="str">
            <v>218.214</v>
          </cell>
          <cell r="B7008" t="str">
            <v xml:space="preserve">Ad. </v>
          </cell>
          <cell r="C7008" t="str">
            <v xml:space="preserve">Kızgın Su pomp.10 Atm.-3000 d/d'ya kadar (5.1-10 m3/h, 20.1-30 mss) </v>
          </cell>
          <cell r="D7008">
            <v>0</v>
          </cell>
        </row>
        <row r="7009">
          <cell r="A7009" t="str">
            <v>218.215</v>
          </cell>
          <cell r="B7009" t="str">
            <v xml:space="preserve">Ad. </v>
          </cell>
          <cell r="C7009" t="str">
            <v xml:space="preserve">Kızgın Su pomp.10 Atm.-3000 d/d'ya kadar (5.1-10 m3/h, 30.1-40 mss) </v>
          </cell>
          <cell r="D7009">
            <v>0</v>
          </cell>
        </row>
        <row r="7010">
          <cell r="A7010" t="str">
            <v>218.216</v>
          </cell>
          <cell r="B7010" t="str">
            <v xml:space="preserve">Ad. </v>
          </cell>
          <cell r="C7010" t="str">
            <v xml:space="preserve">Kızgın Su pomp.10 Atm.-3000 d/d'ya kadar (5.1-10 m3/h, 40.1-60 mss) </v>
          </cell>
          <cell r="D7010">
            <v>0</v>
          </cell>
        </row>
        <row r="7011">
          <cell r="A7011" t="str">
            <v>218.217</v>
          </cell>
          <cell r="B7011" t="str">
            <v xml:space="preserve">Ad. </v>
          </cell>
          <cell r="C7011" t="str">
            <v xml:space="preserve">Kızgın Su pomp.10 Atm.-3000 d/d'ya kadar (5.1-10 m3/h, 60.1-80 mss) </v>
          </cell>
          <cell r="D7011">
            <v>0</v>
          </cell>
        </row>
        <row r="7012">
          <cell r="A7012" t="str">
            <v>218.218</v>
          </cell>
          <cell r="B7012" t="str">
            <v xml:space="preserve">Ad. </v>
          </cell>
          <cell r="C7012" t="str">
            <v xml:space="preserve">Kızgın Su pomp.10 Atm.-3000 d/d'ya kadar (5.1-10 m3/h, 80.1-100 mss) </v>
          </cell>
          <cell r="D7012">
            <v>0</v>
          </cell>
        </row>
        <row r="7013">
          <cell r="A7013" t="str">
            <v>218.219</v>
          </cell>
          <cell r="B7013" t="str">
            <v xml:space="preserve">Ad. </v>
          </cell>
          <cell r="C7013" t="str">
            <v xml:space="preserve">Kızgın Su pomp.10 Atm.-3000 d/d'ya kadar (10.1-20 m3/h, 3.0-5 mss) </v>
          </cell>
          <cell r="D7013">
            <v>0</v>
          </cell>
        </row>
        <row r="7014">
          <cell r="A7014" t="str">
            <v>218.220</v>
          </cell>
          <cell r="B7014" t="str">
            <v xml:space="preserve">Ad. </v>
          </cell>
          <cell r="C7014" t="str">
            <v xml:space="preserve">Kızgın Su pomp.10 Atm.-3000 d/d'ya kadar (10.1-20 m3/h, 5.1-10 mss) </v>
          </cell>
          <cell r="D7014">
            <v>0</v>
          </cell>
        </row>
        <row r="7015">
          <cell r="A7015" t="str">
            <v>218.221</v>
          </cell>
          <cell r="B7015" t="str">
            <v xml:space="preserve">Ad. </v>
          </cell>
          <cell r="C7015" t="str">
            <v xml:space="preserve">Kızgın Su pomp.10 Atm.-3000 d/d'ya kadar (10.1-20 m3/h, 10.1-15 mss) </v>
          </cell>
          <cell r="D7015">
            <v>0</v>
          </cell>
        </row>
        <row r="7016">
          <cell r="A7016" t="str">
            <v>218.222</v>
          </cell>
          <cell r="B7016" t="str">
            <v xml:space="preserve">Ad. </v>
          </cell>
          <cell r="C7016" t="str">
            <v xml:space="preserve">Kızgın Su pomp.10 Atm.-3000 d/d'ya kadar (10.1-20 m3/h, 15.1-20 mss) </v>
          </cell>
          <cell r="D7016">
            <v>0</v>
          </cell>
        </row>
        <row r="7017">
          <cell r="A7017" t="str">
            <v>218.223</v>
          </cell>
          <cell r="B7017" t="str">
            <v xml:space="preserve">Ad. </v>
          </cell>
          <cell r="C7017" t="str">
            <v xml:space="preserve">Kızgın Su pomp.10 Atm.-3000 d/d'ya kadar (10.1-20 m3/h, 20.1-30 mss) </v>
          </cell>
          <cell r="D7017">
            <v>0</v>
          </cell>
        </row>
        <row r="7018">
          <cell r="A7018" t="str">
            <v>218.224</v>
          </cell>
          <cell r="B7018" t="str">
            <v xml:space="preserve">Ad. </v>
          </cell>
          <cell r="C7018" t="str">
            <v xml:space="preserve">Kızgın Su pomp.10 Atm.-3000 d/d'ya kadar (10.1-20 m3/h, 30.1-40 mss) </v>
          </cell>
          <cell r="D7018">
            <v>0</v>
          </cell>
        </row>
        <row r="7019">
          <cell r="A7019" t="str">
            <v>218.225</v>
          </cell>
          <cell r="B7019" t="str">
            <v xml:space="preserve">Ad. </v>
          </cell>
          <cell r="C7019" t="str">
            <v xml:space="preserve">Kızgın Su pomp.10 Atm.-3000 d/d'ya kadar (10.1-20 m3/h, 40.1-60 mss) </v>
          </cell>
          <cell r="D7019">
            <v>0</v>
          </cell>
        </row>
        <row r="7020">
          <cell r="A7020" t="str">
            <v>218.226</v>
          </cell>
          <cell r="B7020" t="str">
            <v xml:space="preserve">Ad. </v>
          </cell>
          <cell r="C7020" t="str">
            <v xml:space="preserve">Kızgın Su pomp.10 Atm.-3000 d/d'ya kadar (10.1-20 m3/h, 60.1-80 mss) </v>
          </cell>
          <cell r="D7020">
            <v>0</v>
          </cell>
        </row>
        <row r="7021">
          <cell r="A7021" t="str">
            <v>218.227</v>
          </cell>
          <cell r="B7021" t="str">
            <v xml:space="preserve">Ad. </v>
          </cell>
          <cell r="C7021" t="str">
            <v xml:space="preserve">Kızgın Su pomp.10 Atm.-3000 d/d'ya kadar (10.1-20 m3/h, 80.1-100 mss) </v>
          </cell>
          <cell r="D7021">
            <v>0</v>
          </cell>
        </row>
        <row r="7022">
          <cell r="A7022" t="str">
            <v>218.228</v>
          </cell>
          <cell r="B7022" t="str">
            <v xml:space="preserve">Ad. </v>
          </cell>
          <cell r="C7022" t="str">
            <v xml:space="preserve">Kızgın Su pomp.10 Atm.-3000 d/d'ya k.(21-30 m3/h, 3.0-5 mss) </v>
          </cell>
          <cell r="D7022">
            <v>0</v>
          </cell>
        </row>
        <row r="7023">
          <cell r="A7023" t="str">
            <v>218.229</v>
          </cell>
          <cell r="B7023" t="str">
            <v xml:space="preserve">Ad. </v>
          </cell>
          <cell r="C7023" t="str">
            <v xml:space="preserve">Kızgın Su pomp.10 Atm.-3000 d/d'ya k.(21-30 m3/h, 5.1-10 mss) </v>
          </cell>
          <cell r="D7023">
            <v>0</v>
          </cell>
        </row>
        <row r="7024">
          <cell r="A7024" t="str">
            <v>218.230</v>
          </cell>
          <cell r="B7024" t="str">
            <v xml:space="preserve">Ad. </v>
          </cell>
          <cell r="C7024" t="str">
            <v xml:space="preserve">Kızgın Su pomp.10 Atm.-3000 d/d'ya k.(21-30 m3/h, 10.1-15 mss) </v>
          </cell>
          <cell r="D7024">
            <v>0</v>
          </cell>
        </row>
        <row r="7025">
          <cell r="A7025" t="str">
            <v>218.231</v>
          </cell>
          <cell r="B7025" t="str">
            <v xml:space="preserve">Ad. </v>
          </cell>
          <cell r="C7025" t="str">
            <v xml:space="preserve">Kızgın Su pomp.10 Atm.-3000 d/d'ya k.(21-30 m3/h, 15.1-20 mss) </v>
          </cell>
          <cell r="D7025">
            <v>0</v>
          </cell>
        </row>
        <row r="7026">
          <cell r="A7026" t="str">
            <v>218.232</v>
          </cell>
          <cell r="B7026" t="str">
            <v xml:space="preserve">Ad. </v>
          </cell>
          <cell r="C7026" t="str">
            <v xml:space="preserve">Kızgın Su pomp.10 Atm.-3000 d/d'ya k.(21-30 m3/h, 20.1-30 mss) </v>
          </cell>
          <cell r="D7026">
            <v>0</v>
          </cell>
        </row>
        <row r="7027">
          <cell r="A7027" t="str">
            <v>218.233</v>
          </cell>
          <cell r="B7027" t="str">
            <v xml:space="preserve">Ad. </v>
          </cell>
          <cell r="C7027" t="str">
            <v xml:space="preserve">Kızgın Su pomp.10 Atm.-3000 d/d'ya k.(21-30 m3/h, 30.1-40 mss) </v>
          </cell>
          <cell r="D7027">
            <v>0</v>
          </cell>
        </row>
        <row r="7028">
          <cell r="A7028" t="str">
            <v>218.234</v>
          </cell>
          <cell r="B7028" t="str">
            <v xml:space="preserve">Ad. </v>
          </cell>
          <cell r="C7028" t="str">
            <v xml:space="preserve">Kızgın Su pomp.10 Atm.-3000 d/d'ya k.(21-30 m3/h, 40.1-60 mss) </v>
          </cell>
          <cell r="D7028">
            <v>0</v>
          </cell>
        </row>
        <row r="7029">
          <cell r="A7029" t="str">
            <v>218.235</v>
          </cell>
          <cell r="B7029" t="str">
            <v xml:space="preserve">Ad. </v>
          </cell>
          <cell r="C7029" t="str">
            <v xml:space="preserve">Kızgın Su pomp.10 Atm.-3000 d/d'ya k.(21-30 m3/h, 60.1-80 mss) </v>
          </cell>
          <cell r="D7029">
            <v>0</v>
          </cell>
        </row>
        <row r="7030">
          <cell r="A7030" t="str">
            <v>218.236</v>
          </cell>
          <cell r="B7030" t="str">
            <v xml:space="preserve">Ad. </v>
          </cell>
          <cell r="C7030" t="str">
            <v xml:space="preserve">Kızgın Su pomp.10 Atm.-3000 d/d'ya k.(21-30 m3/h, 80.1-100 mss) </v>
          </cell>
          <cell r="D7030">
            <v>0</v>
          </cell>
        </row>
        <row r="7031">
          <cell r="A7031" t="str">
            <v>218.237</v>
          </cell>
          <cell r="B7031" t="str">
            <v xml:space="preserve">Ad. </v>
          </cell>
          <cell r="C7031" t="str">
            <v xml:space="preserve">Kızgın Su pomp.10 Atm.-3000 d/d'ya k.(31-40 m3/h, 3.0-5 mss) </v>
          </cell>
          <cell r="D7031">
            <v>0</v>
          </cell>
        </row>
        <row r="7032">
          <cell r="A7032" t="str">
            <v>218.238</v>
          </cell>
          <cell r="B7032" t="str">
            <v xml:space="preserve">Ad. </v>
          </cell>
          <cell r="C7032" t="str">
            <v xml:space="preserve">Kızgın Su pomp.10 Atm.-3000 d/d'ya k.(31-40 m3/h, 5.1-10 mss) </v>
          </cell>
          <cell r="D7032">
            <v>0</v>
          </cell>
        </row>
        <row r="7033">
          <cell r="A7033" t="str">
            <v>218.239</v>
          </cell>
          <cell r="B7033" t="str">
            <v xml:space="preserve">Ad. </v>
          </cell>
          <cell r="C7033" t="str">
            <v xml:space="preserve">Kızgın Su pomp.10 Atm.-3000 d/d'ya k.(31-40 m3/h, 10.1-15 mss) </v>
          </cell>
          <cell r="D7033">
            <v>0</v>
          </cell>
        </row>
        <row r="7034">
          <cell r="A7034" t="str">
            <v>218.240</v>
          </cell>
          <cell r="B7034" t="str">
            <v xml:space="preserve">Ad. </v>
          </cell>
          <cell r="C7034" t="str">
            <v xml:space="preserve">Kızgın Su pomp.10 Atm.-3000 d/d'ya k.(31-40 m3/h, 15.1-20 mss) </v>
          </cell>
          <cell r="D7034">
            <v>0</v>
          </cell>
        </row>
        <row r="7035">
          <cell r="A7035" t="str">
            <v>218.241</v>
          </cell>
          <cell r="B7035" t="str">
            <v xml:space="preserve">Ad. </v>
          </cell>
          <cell r="C7035" t="str">
            <v xml:space="preserve">Kızgın Su pomp.10 Atm.-3000 d/d'ya k.(31-40 m3/h, 20.1-30 mss) </v>
          </cell>
          <cell r="D7035">
            <v>0</v>
          </cell>
        </row>
        <row r="7036">
          <cell r="A7036" t="str">
            <v>218.242</v>
          </cell>
          <cell r="B7036" t="str">
            <v xml:space="preserve">Ad. </v>
          </cell>
          <cell r="C7036" t="str">
            <v xml:space="preserve">Kızgın Su pomp.10 Atm.-3000 d/d'ya k.(31-40 m3/h, 30.1-40 mss) </v>
          </cell>
          <cell r="D7036">
            <v>0</v>
          </cell>
        </row>
        <row r="7037">
          <cell r="A7037" t="str">
            <v>218.243</v>
          </cell>
          <cell r="B7037" t="str">
            <v xml:space="preserve">Ad. </v>
          </cell>
          <cell r="C7037" t="str">
            <v xml:space="preserve">Kızgın Su pomp.10 Atm.-3000 d/d'ya k.(31-40 m3/h, 40.1-60 mss) </v>
          </cell>
          <cell r="D7037">
            <v>0</v>
          </cell>
        </row>
        <row r="7038">
          <cell r="A7038" t="str">
            <v>218.244</v>
          </cell>
          <cell r="B7038" t="str">
            <v xml:space="preserve">Ad. </v>
          </cell>
          <cell r="C7038" t="str">
            <v xml:space="preserve">Kızgın Su pomp.10 Atm.-3000 d/d'ya k.(31-40 m3/h, 60.1-80 mss) </v>
          </cell>
          <cell r="D7038">
            <v>0</v>
          </cell>
        </row>
        <row r="7039">
          <cell r="A7039" t="str">
            <v>218.245</v>
          </cell>
          <cell r="B7039" t="str">
            <v xml:space="preserve">Ad. </v>
          </cell>
          <cell r="C7039" t="str">
            <v xml:space="preserve">Kızgın Su pomp.10 Atm.-3000 d/d'ya k.(31-40 m3/h, 80.1-100 mss) </v>
          </cell>
          <cell r="D7039">
            <v>0</v>
          </cell>
        </row>
        <row r="7040">
          <cell r="A7040" t="str">
            <v>218.246</v>
          </cell>
          <cell r="B7040" t="str">
            <v xml:space="preserve">Ad. </v>
          </cell>
          <cell r="C7040" t="str">
            <v xml:space="preserve">Kızgın Su pomp.10 Atm.-3000 d/d'ya k.(41-50 m3/h, 3.0-5 mss) </v>
          </cell>
          <cell r="D7040">
            <v>0</v>
          </cell>
        </row>
        <row r="7041">
          <cell r="A7041" t="str">
            <v>218.247</v>
          </cell>
          <cell r="B7041" t="str">
            <v xml:space="preserve">Ad. </v>
          </cell>
          <cell r="C7041" t="str">
            <v xml:space="preserve">Kızgın Su pomp.10 Atm.-3000 d/d'ya k.(41-50 m3/h, 5.1-10 mss) </v>
          </cell>
          <cell r="D7041">
            <v>0</v>
          </cell>
        </row>
        <row r="7042">
          <cell r="A7042" t="str">
            <v>218.248</v>
          </cell>
          <cell r="B7042" t="str">
            <v xml:space="preserve">Ad. </v>
          </cell>
          <cell r="C7042" t="str">
            <v xml:space="preserve">Kızgın Su pomp.10 Atm.-3000 d/d'ya k.(41-50 m3/h, 10.1-15 mss) </v>
          </cell>
          <cell r="D7042">
            <v>0</v>
          </cell>
        </row>
        <row r="7043">
          <cell r="A7043" t="str">
            <v>218.249</v>
          </cell>
          <cell r="B7043" t="str">
            <v xml:space="preserve">Ad. </v>
          </cell>
          <cell r="C7043" t="str">
            <v xml:space="preserve">Kızgın Su pomp.10 Atm.-3000 d/d'ya k.(41-50 m3/h, 15.1-20 mss) </v>
          </cell>
          <cell r="D7043">
            <v>0</v>
          </cell>
        </row>
        <row r="7044">
          <cell r="A7044" t="str">
            <v>218.250</v>
          </cell>
          <cell r="B7044" t="str">
            <v xml:space="preserve">Ad. </v>
          </cell>
          <cell r="C7044" t="str">
            <v xml:space="preserve">Kızgın Su pomp.10 Atm.-3000 d/d'ya k.(41-50 m3/h, 20.1-30 mss) </v>
          </cell>
          <cell r="D7044">
            <v>0</v>
          </cell>
        </row>
        <row r="7045">
          <cell r="A7045" t="str">
            <v>218.251</v>
          </cell>
          <cell r="B7045" t="str">
            <v xml:space="preserve">Ad. </v>
          </cell>
          <cell r="C7045" t="str">
            <v xml:space="preserve">Kızgın Su pomp.10 Atm.-3000 d/d'ya k.(41-50 m3/h, 30.1-40 mss) </v>
          </cell>
          <cell r="D7045">
            <v>0</v>
          </cell>
        </row>
        <row r="7046">
          <cell r="A7046" t="str">
            <v>218.252</v>
          </cell>
          <cell r="B7046" t="str">
            <v xml:space="preserve">Ad. </v>
          </cell>
          <cell r="C7046" t="str">
            <v xml:space="preserve">Kızgın Su pomp.10 Atm.-3000 d/d'ya k.(41-50 m3/h, 40.1-60 mss) </v>
          </cell>
          <cell r="D7046">
            <v>0</v>
          </cell>
        </row>
        <row r="7047">
          <cell r="A7047" t="str">
            <v>218.253</v>
          </cell>
          <cell r="B7047" t="str">
            <v xml:space="preserve">Ad. </v>
          </cell>
          <cell r="C7047" t="str">
            <v xml:space="preserve">Kızgın Su pomp.10 Atm.-3000 d/d'ya k.(41-50 m3/h, 60.1-80 mss) </v>
          </cell>
          <cell r="D7047">
            <v>0</v>
          </cell>
        </row>
        <row r="7048">
          <cell r="A7048" t="str">
            <v>218.254</v>
          </cell>
          <cell r="B7048" t="str">
            <v xml:space="preserve">Ad. </v>
          </cell>
          <cell r="C7048" t="str">
            <v xml:space="preserve">Kızgın Su pomp.10 Atm.-3000 d/d'ya k.(41-50 m3/h, 80.1-100 mss) </v>
          </cell>
          <cell r="D7048">
            <v>0</v>
          </cell>
        </row>
        <row r="7049">
          <cell r="A7049" t="str">
            <v>218.255</v>
          </cell>
          <cell r="B7049" t="str">
            <v xml:space="preserve">Ad. </v>
          </cell>
          <cell r="C7049" t="str">
            <v xml:space="preserve">Kızgın Su pomp.10 Atm.-3000 d/d'ya k.(51-60 m3/h, 3.0-5 mss) </v>
          </cell>
          <cell r="D7049">
            <v>0</v>
          </cell>
        </row>
        <row r="7050">
          <cell r="A7050" t="str">
            <v>218.256</v>
          </cell>
          <cell r="B7050" t="str">
            <v xml:space="preserve">Ad. </v>
          </cell>
          <cell r="C7050" t="str">
            <v xml:space="preserve">Kızgın Su pomp.10 Atm.-3000 d/d'ya k.(51-60 m3/h, 5.1-10 mss) </v>
          </cell>
          <cell r="D7050">
            <v>0</v>
          </cell>
        </row>
        <row r="7051">
          <cell r="A7051" t="str">
            <v>218.257</v>
          </cell>
          <cell r="B7051" t="str">
            <v xml:space="preserve">Ad. </v>
          </cell>
          <cell r="C7051" t="str">
            <v xml:space="preserve">Kızgın Su pomp.10 Atm.-3000 d/d'ya k.(51-60 m3/h, 10.1-15 mss) </v>
          </cell>
          <cell r="D7051">
            <v>0</v>
          </cell>
        </row>
        <row r="7052">
          <cell r="A7052" t="str">
            <v>218.258</v>
          </cell>
          <cell r="B7052" t="str">
            <v xml:space="preserve">Ad. </v>
          </cell>
          <cell r="C7052" t="str">
            <v xml:space="preserve">Kızgın Su pomp.10 Atm.-3000 d/d'ya k.(51-60 m3/h, 15.1-20 mss) </v>
          </cell>
          <cell r="D7052">
            <v>0</v>
          </cell>
        </row>
        <row r="7053">
          <cell r="A7053" t="str">
            <v>218.259</v>
          </cell>
          <cell r="B7053" t="str">
            <v xml:space="preserve">Ad. </v>
          </cell>
          <cell r="C7053" t="str">
            <v xml:space="preserve">Kızgın Su pomp.10 Atm.-3000 d/d'ya k.(51-60 m3/h, 20.1-30 mss) </v>
          </cell>
          <cell r="D7053">
            <v>0</v>
          </cell>
        </row>
        <row r="7054">
          <cell r="A7054" t="str">
            <v>218.260</v>
          </cell>
          <cell r="B7054" t="str">
            <v xml:space="preserve">Ad. </v>
          </cell>
          <cell r="C7054" t="str">
            <v xml:space="preserve">Kızgın Su pomp.10 Atm.-3000 d/d'ya k.(51-60 m3/h, 30.1-40 mss) </v>
          </cell>
          <cell r="D7054">
            <v>0</v>
          </cell>
        </row>
        <row r="7055">
          <cell r="A7055" t="str">
            <v>218.261</v>
          </cell>
          <cell r="B7055" t="str">
            <v xml:space="preserve">Ad. </v>
          </cell>
          <cell r="C7055" t="str">
            <v xml:space="preserve">Kızgın Su pomp.10 Atm.-3000 d/d'ya k.(51-60 m3/h, 40.1-60 mss) </v>
          </cell>
          <cell r="D7055">
            <v>0</v>
          </cell>
        </row>
        <row r="7056">
          <cell r="A7056" t="str">
            <v>218.262</v>
          </cell>
          <cell r="B7056" t="str">
            <v xml:space="preserve">Ad. </v>
          </cell>
          <cell r="C7056" t="str">
            <v xml:space="preserve">Kızgın Su pomp.10 Atm.-3000 d/d'ya k.(51-60 m3/h, 60.1-80 mss) </v>
          </cell>
          <cell r="D7056">
            <v>0</v>
          </cell>
        </row>
        <row r="7057">
          <cell r="A7057" t="str">
            <v>218.263</v>
          </cell>
          <cell r="B7057" t="str">
            <v xml:space="preserve">Ad. </v>
          </cell>
          <cell r="C7057" t="str">
            <v xml:space="preserve">Kızgın Su pomp.10 Atm.-3000 d/d'ya k.(51-60 m3/h, 80.1-100 mss) </v>
          </cell>
          <cell r="D7057">
            <v>0</v>
          </cell>
        </row>
        <row r="7058">
          <cell r="A7058" t="str">
            <v>218.264</v>
          </cell>
          <cell r="B7058" t="str">
            <v xml:space="preserve">Ad. </v>
          </cell>
          <cell r="C7058" t="str">
            <v xml:space="preserve">Kızgın Su pomp.10 Atm.-3000 d/d'ya k.(61-80 m3/h, 3.0-5 mss) </v>
          </cell>
          <cell r="D7058">
            <v>0</v>
          </cell>
        </row>
        <row r="7059">
          <cell r="A7059" t="str">
            <v>218.265</v>
          </cell>
          <cell r="B7059" t="str">
            <v xml:space="preserve">Ad. </v>
          </cell>
          <cell r="C7059" t="str">
            <v xml:space="preserve">Kızgın Su pomp.10 Atm.-3000 d/d'ya k.(61-80 m3/h, 5.1-10 mss) </v>
          </cell>
          <cell r="D7059">
            <v>0</v>
          </cell>
        </row>
        <row r="7060">
          <cell r="A7060" t="str">
            <v>218.266</v>
          </cell>
          <cell r="B7060" t="str">
            <v xml:space="preserve">Ad. </v>
          </cell>
          <cell r="C7060" t="str">
            <v xml:space="preserve">Kızgın Su pomp.10 Atm.-3000 d/d'ya k.(61-80 m3/h, 10.1-15 mss) </v>
          </cell>
          <cell r="D7060">
            <v>0</v>
          </cell>
        </row>
        <row r="7061">
          <cell r="A7061" t="str">
            <v>218.267</v>
          </cell>
          <cell r="B7061" t="str">
            <v xml:space="preserve">Ad. </v>
          </cell>
          <cell r="C7061" t="str">
            <v xml:space="preserve">Kızgın Su pomp.10 Atm.-3000 d/d'ya k.(61-80 m3/h, 15.1-20 mss) </v>
          </cell>
          <cell r="D7061">
            <v>0</v>
          </cell>
        </row>
        <row r="7062">
          <cell r="A7062" t="str">
            <v>218.268</v>
          </cell>
          <cell r="B7062" t="str">
            <v xml:space="preserve">Ad. </v>
          </cell>
          <cell r="C7062" t="str">
            <v xml:space="preserve">Kızgın Su pomp.10 Atm.-3000 d/d'ya k.(61-80 m3/h, 20.1-30 mss) </v>
          </cell>
          <cell r="D7062">
            <v>0</v>
          </cell>
        </row>
        <row r="7063">
          <cell r="A7063" t="str">
            <v>218.269</v>
          </cell>
          <cell r="B7063" t="str">
            <v xml:space="preserve">Ad. </v>
          </cell>
          <cell r="C7063" t="str">
            <v xml:space="preserve">Kızgın Su pomp.10 Atm.-3000 d/d'ya k.(61-80 m3/h, 30.1-40 mss) </v>
          </cell>
          <cell r="D7063">
            <v>0</v>
          </cell>
        </row>
        <row r="7064">
          <cell r="A7064" t="str">
            <v>218.270</v>
          </cell>
          <cell r="B7064" t="str">
            <v xml:space="preserve">Ad. </v>
          </cell>
          <cell r="C7064" t="str">
            <v xml:space="preserve">Kızgın Su pomp.10 Atm.-3000 d/d'ya k.(61-80 m3/h, 40.1-60 mss) </v>
          </cell>
          <cell r="D7064">
            <v>0</v>
          </cell>
        </row>
        <row r="7065">
          <cell r="A7065" t="str">
            <v>218.271</v>
          </cell>
          <cell r="B7065" t="str">
            <v xml:space="preserve">Ad. </v>
          </cell>
          <cell r="C7065" t="str">
            <v xml:space="preserve">Kızgın Su pomp.10 Atm.-3000 d/d'ya k.(61-80 m3/h, 60.1-80 mss) </v>
          </cell>
          <cell r="D7065">
            <v>0</v>
          </cell>
        </row>
        <row r="7066">
          <cell r="A7066" t="str">
            <v>218.272</v>
          </cell>
          <cell r="B7066" t="str">
            <v xml:space="preserve">Ad. </v>
          </cell>
          <cell r="C7066" t="str">
            <v xml:space="preserve">Kızgın Su pomp.10 Atm.-3000 d/d'ya k.(61-80 m3/h, 80.1-100 mss) </v>
          </cell>
          <cell r="D7066">
            <v>0</v>
          </cell>
        </row>
        <row r="7067">
          <cell r="A7067" t="str">
            <v>218.273</v>
          </cell>
          <cell r="B7067" t="str">
            <v xml:space="preserve">Ad. </v>
          </cell>
          <cell r="C7067" t="str">
            <v xml:space="preserve">Kızgın Su pomp.10 Atm.-3000 d/d'ya k.(81-100 m3/h, 3.0-5 mss) </v>
          </cell>
          <cell r="D7067">
            <v>0</v>
          </cell>
        </row>
        <row r="7068">
          <cell r="A7068" t="str">
            <v>218.274</v>
          </cell>
          <cell r="B7068" t="str">
            <v xml:space="preserve">Ad. </v>
          </cell>
          <cell r="C7068" t="str">
            <v xml:space="preserve">Kızgın Su pomp.10 Atm.-3000 d/d'ya k.(81-100 m3/h, 5.1-10 mss) </v>
          </cell>
          <cell r="D7068">
            <v>0</v>
          </cell>
        </row>
        <row r="7069">
          <cell r="A7069" t="str">
            <v>218.275</v>
          </cell>
          <cell r="B7069" t="str">
            <v xml:space="preserve">Ad. </v>
          </cell>
          <cell r="C7069" t="str">
            <v xml:space="preserve">Kızgın Su pomp.10 Atm.-3000 d/d'ya k.(81-100 m3/h, 10.1-15 mss) </v>
          </cell>
          <cell r="D7069">
            <v>0</v>
          </cell>
        </row>
        <row r="7070">
          <cell r="A7070" t="str">
            <v>218.276</v>
          </cell>
          <cell r="B7070" t="str">
            <v xml:space="preserve">Ad. </v>
          </cell>
          <cell r="C7070" t="str">
            <v xml:space="preserve">Kızgın Su pomp.10 Atm.-3000 d/d'ya k.(81-100 m3/h, 15.1-20 mss) </v>
          </cell>
          <cell r="D7070">
            <v>0</v>
          </cell>
        </row>
        <row r="7071">
          <cell r="A7071" t="str">
            <v>218.277</v>
          </cell>
          <cell r="B7071" t="str">
            <v xml:space="preserve">Ad. </v>
          </cell>
          <cell r="C7071" t="str">
            <v xml:space="preserve">Kızgın Su pomp.10 Atm.-3000 d/d'ya k.(81-100 m3/h, 20.1-30 mss) </v>
          </cell>
          <cell r="D7071">
            <v>0</v>
          </cell>
        </row>
        <row r="7072">
          <cell r="A7072" t="str">
            <v>218.278</v>
          </cell>
          <cell r="B7072" t="str">
            <v xml:space="preserve">Ad. </v>
          </cell>
          <cell r="C7072" t="str">
            <v xml:space="preserve">Kızgın Su pomp.10 Atm.-3000 d/d'ya k.(81-100 m3/h, 30.1-40 mss) </v>
          </cell>
          <cell r="D7072">
            <v>0</v>
          </cell>
        </row>
        <row r="7073">
          <cell r="A7073" t="str">
            <v>218.279</v>
          </cell>
          <cell r="B7073" t="str">
            <v xml:space="preserve">Ad. </v>
          </cell>
          <cell r="C7073" t="str">
            <v xml:space="preserve">Kızgın Su pomp.10 Atm.-3000 d/d'ya k.(81-100 m3/h, 40.1-60 mss) </v>
          </cell>
          <cell r="D7073">
            <v>0</v>
          </cell>
        </row>
        <row r="7074">
          <cell r="A7074" t="str">
            <v>218.280</v>
          </cell>
          <cell r="B7074" t="str">
            <v xml:space="preserve">Ad. </v>
          </cell>
          <cell r="C7074" t="str">
            <v xml:space="preserve">Kızgın Su pomp.10 Atm.-3000 d/d'ya k.(81-100 m3/h, 60.1-80 mss) </v>
          </cell>
          <cell r="D7074">
            <v>0</v>
          </cell>
        </row>
        <row r="7075">
          <cell r="A7075" t="str">
            <v>218.281</v>
          </cell>
          <cell r="B7075" t="str">
            <v xml:space="preserve">Ad. </v>
          </cell>
          <cell r="C7075" t="str">
            <v xml:space="preserve">Kızgın Su pomp.10 Atm.-3000 d/d'ya k.(81-100 m3/h, 80.1-100 mss) </v>
          </cell>
          <cell r="D7075">
            <v>0</v>
          </cell>
        </row>
        <row r="7076">
          <cell r="A7076" t="str">
            <v>218.282</v>
          </cell>
          <cell r="B7076" t="str">
            <v xml:space="preserve">Ad. </v>
          </cell>
          <cell r="C7076" t="str">
            <v xml:space="preserve">Kızgın Su pomp.10 Atm.-3000 d/d'ya k.(105-150 m3/h, 5-10 mss) </v>
          </cell>
          <cell r="D7076">
            <v>0</v>
          </cell>
        </row>
        <row r="7077">
          <cell r="A7077" t="str">
            <v>218.283</v>
          </cell>
          <cell r="B7077" t="str">
            <v xml:space="preserve">Ad. </v>
          </cell>
          <cell r="C7077" t="str">
            <v xml:space="preserve">Kızgın Su pomp.10 Atm.-3000 d/d'ya k.(105-150 m3/h, 10.1-15 mss) </v>
          </cell>
          <cell r="D7077">
            <v>0</v>
          </cell>
        </row>
        <row r="7078">
          <cell r="A7078" t="str">
            <v>218.284</v>
          </cell>
          <cell r="B7078" t="str">
            <v xml:space="preserve">Ad. </v>
          </cell>
          <cell r="C7078" t="str">
            <v xml:space="preserve">Kızgın Su pomp.10 Atm.-3000 d/d'ya k.(105-150 m3/h, 15.1-20 mss) </v>
          </cell>
          <cell r="D7078">
            <v>0</v>
          </cell>
        </row>
        <row r="7079">
          <cell r="A7079" t="str">
            <v>218.285</v>
          </cell>
          <cell r="B7079" t="str">
            <v xml:space="preserve">Ad. </v>
          </cell>
          <cell r="C7079" t="str">
            <v xml:space="preserve">Kızgın Su pomp.10 Atm.-3000 d/d'ya k.(105-150 m3/h, 20.1-30 mss) </v>
          </cell>
          <cell r="D7079">
            <v>0</v>
          </cell>
        </row>
        <row r="7080">
          <cell r="A7080" t="str">
            <v>218.286</v>
          </cell>
          <cell r="B7080" t="str">
            <v xml:space="preserve">Ad. </v>
          </cell>
          <cell r="C7080" t="str">
            <v xml:space="preserve">Kızgın Su pomp.10 Atm.-3000 d/d'ya k.(105-150 m3/h, 30.1-40 mss) </v>
          </cell>
          <cell r="D7080">
            <v>0</v>
          </cell>
        </row>
        <row r="7081">
          <cell r="A7081" t="str">
            <v>218.287</v>
          </cell>
          <cell r="B7081" t="str">
            <v xml:space="preserve">Ad. </v>
          </cell>
          <cell r="C7081" t="str">
            <v xml:space="preserve">Kızgın Su pomp.10 Atm.-3000 d/d'ya k.(105-150 m3/h, 40.1-60 mss) </v>
          </cell>
          <cell r="D7081">
            <v>0</v>
          </cell>
        </row>
        <row r="7082">
          <cell r="A7082" t="str">
            <v>218.288</v>
          </cell>
          <cell r="B7082" t="str">
            <v xml:space="preserve">Ad. </v>
          </cell>
          <cell r="C7082" t="str">
            <v xml:space="preserve">Kızgın Su pomp.10 Atm.-3000 d/d'ya k.(105-150 m3/h, 60.1-80 mss) </v>
          </cell>
          <cell r="D7082">
            <v>0</v>
          </cell>
        </row>
        <row r="7083">
          <cell r="A7083" t="str">
            <v>218.289</v>
          </cell>
          <cell r="B7083" t="str">
            <v xml:space="preserve">Ad. </v>
          </cell>
          <cell r="C7083" t="str">
            <v xml:space="preserve">Kızgın Su pomp.10 Atm.-3000 d/d'ya k.(105-150 m3/h, 80.1-100 mss) </v>
          </cell>
          <cell r="D7083">
            <v>0</v>
          </cell>
        </row>
        <row r="7084">
          <cell r="A7084" t="str">
            <v>218.290</v>
          </cell>
          <cell r="B7084" t="str">
            <v xml:space="preserve">Ad. </v>
          </cell>
          <cell r="C7084" t="str">
            <v xml:space="preserve">Kızgın Su pomp.10 Atm.-3000 d/d'ya k.(151-300 m3/h, 10.0-20.0 mss) </v>
          </cell>
          <cell r="D7084">
            <v>0</v>
          </cell>
        </row>
        <row r="7085">
          <cell r="A7085" t="str">
            <v>218.291</v>
          </cell>
          <cell r="B7085" t="str">
            <v xml:space="preserve">Ad. </v>
          </cell>
          <cell r="C7085" t="str">
            <v xml:space="preserve">Kızgın Su pomp.10 Atm.-3000 d/d'ya k.(151-300 m3/h, 20.1-35 mss) </v>
          </cell>
          <cell r="D7085">
            <v>0</v>
          </cell>
        </row>
        <row r="7086">
          <cell r="A7086" t="str">
            <v>218.292</v>
          </cell>
          <cell r="B7086" t="str">
            <v xml:space="preserve">Ad. </v>
          </cell>
          <cell r="C7086" t="str">
            <v xml:space="preserve">Kızgın Su pomp.10 Atm.-3000 d/d'ya k.(151-300 m3/h, 35.1-55 mss) </v>
          </cell>
          <cell r="D7086">
            <v>0</v>
          </cell>
        </row>
        <row r="7087">
          <cell r="A7087" t="str">
            <v>218.293</v>
          </cell>
          <cell r="B7087" t="str">
            <v xml:space="preserve">Ad. </v>
          </cell>
          <cell r="C7087" t="str">
            <v xml:space="preserve">Kızgın Su pomp.10 Atm.-3000 d/d'ya k.(151-300 m3/h, 56-80 mss) </v>
          </cell>
          <cell r="D7087">
            <v>0</v>
          </cell>
        </row>
        <row r="7088">
          <cell r="A7088" t="str">
            <v>218.294</v>
          </cell>
          <cell r="B7088" t="str">
            <v xml:space="preserve">Ad. </v>
          </cell>
          <cell r="C7088" t="str">
            <v xml:space="preserve">Kızgın Su pomp.10 Atm.-3000 d/d'ya k.(151-300 m3/h, 81.0-120 mss) </v>
          </cell>
          <cell r="D7088">
            <v>0</v>
          </cell>
        </row>
        <row r="7089">
          <cell r="A7089" t="str">
            <v>218.295</v>
          </cell>
          <cell r="B7089" t="str">
            <v xml:space="preserve">Ad. </v>
          </cell>
          <cell r="C7089" t="str">
            <v xml:space="preserve">Kızgın Su pomp.10 Atm.-3000 d/d'ya k.(151-300 m3/h, 121-160 mss) </v>
          </cell>
          <cell r="D7089">
            <v>0</v>
          </cell>
        </row>
        <row r="7090">
          <cell r="A7090" t="str">
            <v>218.300</v>
          </cell>
          <cell r="B7090" t="str">
            <v xml:space="preserve">Ad. </v>
          </cell>
          <cell r="C7090" t="str">
            <v xml:space="preserve">Kızgın su pompası 12 Atmosfer, 170oC şartlarında çalışacak, 1500 devir/min. a kadar; </v>
          </cell>
          <cell r="D7090">
            <v>0</v>
          </cell>
        </row>
        <row r="7091">
          <cell r="A7091" t="str">
            <v>218.301</v>
          </cell>
          <cell r="B7091" t="str">
            <v xml:space="preserve">Ad. </v>
          </cell>
          <cell r="C7091" t="str">
            <v xml:space="preserve">Kızgın Su pomp.12 Atm.-1500 d/d'ya kadar (3-5 m3/h, 3.0-5 mss) </v>
          </cell>
          <cell r="D7091">
            <v>0</v>
          </cell>
        </row>
        <row r="7092">
          <cell r="A7092" t="str">
            <v>218.302</v>
          </cell>
          <cell r="B7092" t="str">
            <v xml:space="preserve">Ad. </v>
          </cell>
          <cell r="C7092" t="str">
            <v xml:space="preserve">Kızgın Su pomp.12 Atm.-1500 d/d'ya kadar (3-5 m3/h, 5.1-10 mss) </v>
          </cell>
          <cell r="D7092">
            <v>0</v>
          </cell>
        </row>
        <row r="7093">
          <cell r="A7093" t="str">
            <v>218.303</v>
          </cell>
          <cell r="B7093" t="str">
            <v xml:space="preserve">Ad. </v>
          </cell>
          <cell r="C7093" t="str">
            <v xml:space="preserve">Kızgın Su pomp.12 Atm.-1500 d/d'ya kadar (3-5 m3/h, 10.1-15 mss) </v>
          </cell>
          <cell r="D7093">
            <v>0</v>
          </cell>
        </row>
        <row r="7094">
          <cell r="A7094" t="str">
            <v>218.304</v>
          </cell>
          <cell r="B7094" t="str">
            <v xml:space="preserve">Ad. </v>
          </cell>
          <cell r="C7094" t="str">
            <v xml:space="preserve">Kızgın Su pomp.12 Atm.-1500 d/d'ya kadar (3-5 m3/h, 15.1-20 mss) </v>
          </cell>
          <cell r="D7094">
            <v>0</v>
          </cell>
        </row>
        <row r="7095">
          <cell r="A7095" t="str">
            <v>218.305</v>
          </cell>
          <cell r="B7095" t="str">
            <v xml:space="preserve">Ad. </v>
          </cell>
          <cell r="C7095" t="str">
            <v xml:space="preserve">Kızgın Su pomp.12 Atm.-1500 d/d'ya kadar (3-5 m3/h, 20.1-30 mss) </v>
          </cell>
          <cell r="D7095">
            <v>0</v>
          </cell>
        </row>
        <row r="7096">
          <cell r="A7096" t="str">
            <v>218.306</v>
          </cell>
          <cell r="B7096" t="str">
            <v xml:space="preserve">Ad. </v>
          </cell>
          <cell r="C7096" t="str">
            <v xml:space="preserve">Kızgın Su pomp.12 Atm.-1500 d/d'ya kadar (3-5 m3/h, 30.1-40 mss) </v>
          </cell>
          <cell r="D7096">
            <v>0</v>
          </cell>
        </row>
        <row r="7097">
          <cell r="A7097" t="str">
            <v>218.307</v>
          </cell>
          <cell r="B7097" t="str">
            <v xml:space="preserve">Ad. </v>
          </cell>
          <cell r="C7097" t="str">
            <v xml:space="preserve">Kızgın Su pomp.12 Atm.-1500 d/d'ya kadar (3-5 m3/h, 40.1-60 mss) </v>
          </cell>
          <cell r="D7097">
            <v>0</v>
          </cell>
        </row>
        <row r="7098">
          <cell r="A7098" t="str">
            <v>218.308</v>
          </cell>
          <cell r="B7098" t="str">
            <v xml:space="preserve">Ad. </v>
          </cell>
          <cell r="C7098" t="str">
            <v xml:space="preserve">Kızgın Su pomp.12 Atm.-1500 d/d'ya kadar (3-5 m3/h, 60.1-80 mss) </v>
          </cell>
          <cell r="D7098">
            <v>0</v>
          </cell>
        </row>
        <row r="7099">
          <cell r="A7099" t="str">
            <v>218.309</v>
          </cell>
          <cell r="B7099" t="str">
            <v xml:space="preserve">Ad. </v>
          </cell>
          <cell r="C7099" t="str">
            <v xml:space="preserve">Kızgın Su pomp.12 Atm.-1500 d/d'ya kadar (3-5 m3/h, 80.1-100 mss) </v>
          </cell>
          <cell r="D7099">
            <v>0</v>
          </cell>
        </row>
        <row r="7100">
          <cell r="A7100" t="str">
            <v>218.310</v>
          </cell>
          <cell r="B7100" t="str">
            <v xml:space="preserve">Ad. </v>
          </cell>
          <cell r="C7100" t="str">
            <v xml:space="preserve">Kızgın Su pomp.12 Atm.-1500 d/d'ya kadar (5.1-10 m3/h, 3.0-5 mss) </v>
          </cell>
          <cell r="D7100">
            <v>0</v>
          </cell>
        </row>
        <row r="7101">
          <cell r="A7101" t="str">
            <v>218.311</v>
          </cell>
          <cell r="B7101" t="str">
            <v xml:space="preserve">Ad. </v>
          </cell>
          <cell r="C7101" t="str">
            <v xml:space="preserve">Kızgın Su pomp.12 Atm.-1500 d/d'ya kadar (5.1-10 m3/h, 5.1-10 mss) </v>
          </cell>
          <cell r="D7101">
            <v>0</v>
          </cell>
        </row>
        <row r="7102">
          <cell r="A7102" t="str">
            <v>218.312</v>
          </cell>
          <cell r="B7102" t="str">
            <v xml:space="preserve">Ad. </v>
          </cell>
          <cell r="C7102" t="str">
            <v xml:space="preserve">Kızgın Su pomp.12 Atm.-1500 d/d'ya kadar (5.1-10 m3/h, 10.1-15 mss) </v>
          </cell>
          <cell r="D7102">
            <v>0</v>
          </cell>
        </row>
        <row r="7103">
          <cell r="A7103" t="str">
            <v>218.313</v>
          </cell>
          <cell r="B7103" t="str">
            <v xml:space="preserve">Ad. </v>
          </cell>
          <cell r="C7103" t="str">
            <v xml:space="preserve">Kızgın Su pomp.12 Atm.-1500 d/d'ya kadar (5.1-10 m3/h, 15.1-20 mss) </v>
          </cell>
          <cell r="D7103">
            <v>0</v>
          </cell>
        </row>
        <row r="7104">
          <cell r="A7104" t="str">
            <v>218.314</v>
          </cell>
          <cell r="B7104" t="str">
            <v xml:space="preserve">Ad. </v>
          </cell>
          <cell r="C7104" t="str">
            <v xml:space="preserve">Kızgın Su pomp.12 Atm.-1500 d/d'ya kadar (5.1-10 m3/h, 20.1-30 mss) </v>
          </cell>
          <cell r="D7104">
            <v>0</v>
          </cell>
        </row>
        <row r="7105">
          <cell r="A7105" t="str">
            <v>218.315</v>
          </cell>
          <cell r="B7105" t="str">
            <v xml:space="preserve">Ad. </v>
          </cell>
          <cell r="C7105" t="str">
            <v xml:space="preserve">Kızgın Su pomp.12 Atm.-1500 d/d'ya kadar (5.1-10 m3/h, 30.1-40 mss) </v>
          </cell>
          <cell r="D7105">
            <v>0</v>
          </cell>
        </row>
        <row r="7106">
          <cell r="A7106" t="str">
            <v>218.316</v>
          </cell>
          <cell r="B7106" t="str">
            <v xml:space="preserve">Ad. </v>
          </cell>
          <cell r="C7106" t="str">
            <v xml:space="preserve">Kızgın Su pomp.12 Atm.-1500 d/d'ya kadar (5.1-10 m3/h, 40.1-60 mss) </v>
          </cell>
          <cell r="D7106">
            <v>0</v>
          </cell>
        </row>
        <row r="7107">
          <cell r="A7107" t="str">
            <v>218.317</v>
          </cell>
          <cell r="B7107" t="str">
            <v xml:space="preserve">Ad. </v>
          </cell>
          <cell r="C7107" t="str">
            <v xml:space="preserve">Kızgın Su pomp.12 Atm.-1500 d/d'ya kadar (5.1-10 m3/h, 60.1-80 mss) </v>
          </cell>
          <cell r="D7107">
            <v>0</v>
          </cell>
        </row>
        <row r="7108">
          <cell r="A7108" t="str">
            <v>218.318</v>
          </cell>
          <cell r="B7108" t="str">
            <v xml:space="preserve">Ad. </v>
          </cell>
          <cell r="C7108" t="str">
            <v xml:space="preserve">Kızgın Su pomp.12 Atm.-1500 d/d'ya kadar (5.1-10 m3/h, 80.1-100 mss) </v>
          </cell>
          <cell r="D7108">
            <v>0</v>
          </cell>
        </row>
        <row r="7109">
          <cell r="A7109" t="str">
            <v>218.319</v>
          </cell>
          <cell r="B7109" t="str">
            <v xml:space="preserve">Ad. </v>
          </cell>
          <cell r="C7109" t="str">
            <v xml:space="preserve">Kızgın Su pomp.12 Atm.-1500 d/d'ya kadar (10.1-20 m3/h, 3.0-5 mss) </v>
          </cell>
          <cell r="D7109">
            <v>0</v>
          </cell>
        </row>
        <row r="7110">
          <cell r="A7110" t="str">
            <v>218.320</v>
          </cell>
          <cell r="B7110" t="str">
            <v xml:space="preserve">Ad. </v>
          </cell>
          <cell r="C7110" t="str">
            <v xml:space="preserve">Kızgın Su pomp.12 Atm.-1500 d/d'ya kadar (10.1-20 m3/h, 5.1-10 mss) </v>
          </cell>
          <cell r="D7110">
            <v>0</v>
          </cell>
        </row>
        <row r="7111">
          <cell r="A7111" t="str">
            <v>218.321</v>
          </cell>
          <cell r="B7111" t="str">
            <v xml:space="preserve">Ad. </v>
          </cell>
          <cell r="C7111" t="str">
            <v xml:space="preserve">Kızgın Su pomp.12 Atm.-1500 d/d'ya kadar (10.1-20 m3/h, 10.1-15 mss) </v>
          </cell>
          <cell r="D7111">
            <v>0</v>
          </cell>
        </row>
        <row r="7112">
          <cell r="A7112" t="str">
            <v>218.322</v>
          </cell>
          <cell r="B7112" t="str">
            <v xml:space="preserve">Ad. </v>
          </cell>
          <cell r="C7112" t="str">
            <v xml:space="preserve">Kızgın Su pomp.12 Atm.-1500 d/d'ya kadar (10.1-20 m3/h, 15.1-20 mss) </v>
          </cell>
          <cell r="D7112">
            <v>0</v>
          </cell>
        </row>
        <row r="7113">
          <cell r="A7113" t="str">
            <v>218.323</v>
          </cell>
          <cell r="B7113" t="str">
            <v xml:space="preserve">Ad. </v>
          </cell>
          <cell r="C7113" t="str">
            <v xml:space="preserve">Kızgın Su pomp.12 Atm.-1500 d/d'ya kadar (10.1-20 m3/h, 20.1-30 mss) </v>
          </cell>
          <cell r="D7113">
            <v>0</v>
          </cell>
        </row>
        <row r="7114">
          <cell r="A7114" t="str">
            <v>218.324</v>
          </cell>
          <cell r="B7114" t="str">
            <v xml:space="preserve">Ad. </v>
          </cell>
          <cell r="C7114" t="str">
            <v xml:space="preserve">Kızgın Su pomp.12 Atm.-1500 d/d'ya kadar (10.1-20 m3/h, 30.1-40 mss) </v>
          </cell>
          <cell r="D7114">
            <v>0</v>
          </cell>
        </row>
        <row r="7115">
          <cell r="A7115" t="str">
            <v>218.325</v>
          </cell>
          <cell r="B7115" t="str">
            <v xml:space="preserve">Ad. </v>
          </cell>
          <cell r="C7115" t="str">
            <v xml:space="preserve">Kızgın Su pomp.12 Atm.-1500 d/d'ya kadar (10.1-20 m3/h, 40.1-60 mss) </v>
          </cell>
          <cell r="D7115">
            <v>0</v>
          </cell>
        </row>
        <row r="7116">
          <cell r="A7116" t="str">
            <v>218.326</v>
          </cell>
          <cell r="B7116" t="str">
            <v xml:space="preserve">Ad. </v>
          </cell>
          <cell r="C7116" t="str">
            <v xml:space="preserve">Kızgın Su pomp.12 Atm.-1500 d/d'ya kadar (10.1-20 m3/h, 60.1-80 mss) </v>
          </cell>
          <cell r="D7116">
            <v>0</v>
          </cell>
        </row>
        <row r="7117">
          <cell r="A7117" t="str">
            <v>218.327</v>
          </cell>
          <cell r="B7117" t="str">
            <v xml:space="preserve">Ad. </v>
          </cell>
          <cell r="C7117" t="str">
            <v xml:space="preserve">Kızgın Su pomp.12 Atm.-1500 d/d'ya kadar (10.1-20 m3/h, 80.1-100 mss) </v>
          </cell>
          <cell r="D7117">
            <v>0</v>
          </cell>
        </row>
        <row r="7118">
          <cell r="A7118" t="str">
            <v>218.328</v>
          </cell>
          <cell r="B7118" t="str">
            <v xml:space="preserve">Ad. </v>
          </cell>
          <cell r="C7118" t="str">
            <v xml:space="preserve">Kızgın Su pomp.12 Atm.-1500 d/d'ya k.(21-30 m3/h, 3.0-5 mss) </v>
          </cell>
          <cell r="D7118">
            <v>0</v>
          </cell>
        </row>
        <row r="7119">
          <cell r="A7119" t="str">
            <v>218.329</v>
          </cell>
          <cell r="B7119" t="str">
            <v xml:space="preserve">Ad. </v>
          </cell>
          <cell r="C7119" t="str">
            <v xml:space="preserve">Kızgın Su pomp.12 Atm.-1500 d/d'ya k.(21-30 m3/h, 5.1-10 mss) </v>
          </cell>
          <cell r="D7119">
            <v>0</v>
          </cell>
        </row>
        <row r="7120">
          <cell r="A7120" t="str">
            <v>218.330</v>
          </cell>
          <cell r="B7120" t="str">
            <v xml:space="preserve">Ad. </v>
          </cell>
          <cell r="C7120" t="str">
            <v xml:space="preserve">Kızgın Su pomp.12 Atm.-1500 d/d'ya k.(21-30 m3/h, 10.1-15 mss) </v>
          </cell>
          <cell r="D7120">
            <v>0</v>
          </cell>
        </row>
        <row r="7121">
          <cell r="A7121" t="str">
            <v>218.331</v>
          </cell>
          <cell r="B7121" t="str">
            <v xml:space="preserve">Ad. </v>
          </cell>
          <cell r="C7121" t="str">
            <v xml:space="preserve">Kızgın Su pomp.12 Atm.-1500 d/d'ya k.(21-30 m3/h, 15.1-20 mss) </v>
          </cell>
          <cell r="D7121">
            <v>0</v>
          </cell>
        </row>
        <row r="7122">
          <cell r="A7122" t="str">
            <v>218.332</v>
          </cell>
          <cell r="B7122" t="str">
            <v xml:space="preserve">Ad. </v>
          </cell>
          <cell r="C7122" t="str">
            <v xml:space="preserve">Kızgın Su pomp.12 Atm.-1500 d/d'ya k.(21-30 m3/h, 20.1-30 mss) </v>
          </cell>
          <cell r="D7122">
            <v>0</v>
          </cell>
        </row>
        <row r="7123">
          <cell r="A7123" t="str">
            <v>218.333</v>
          </cell>
          <cell r="B7123" t="str">
            <v xml:space="preserve">Ad. </v>
          </cell>
          <cell r="C7123" t="str">
            <v xml:space="preserve">Kızgın Su pomp.12 Atm.-1500 d/d'ya k.(21-30 m3/h, 30.1-40 mss) </v>
          </cell>
          <cell r="D7123">
            <v>0</v>
          </cell>
        </row>
        <row r="7124">
          <cell r="A7124" t="str">
            <v>218.334</v>
          </cell>
          <cell r="B7124" t="str">
            <v xml:space="preserve">Ad. </v>
          </cell>
          <cell r="C7124" t="str">
            <v xml:space="preserve">Kızgın Su pomp.12 Atm.-1500 d/d'ya k.(21-30 m3/h, 40.1-60 mss) </v>
          </cell>
          <cell r="D7124">
            <v>0</v>
          </cell>
        </row>
        <row r="7125">
          <cell r="A7125" t="str">
            <v>218.335</v>
          </cell>
          <cell r="B7125" t="str">
            <v xml:space="preserve">Ad. </v>
          </cell>
          <cell r="C7125" t="str">
            <v xml:space="preserve">Kızgın Su pomp.12 Atm.-1500 d/d'ya k.(21-30 m3/h, 60.1-80 mss) </v>
          </cell>
          <cell r="D7125">
            <v>0</v>
          </cell>
        </row>
        <row r="7126">
          <cell r="A7126" t="str">
            <v>218.336</v>
          </cell>
          <cell r="B7126" t="str">
            <v xml:space="preserve">Ad. </v>
          </cell>
          <cell r="C7126" t="str">
            <v xml:space="preserve">Kızgın Su pomp.12 Atm.-1500 d/d'ya k.(21-30 m3/h, 80.1-100 mss) </v>
          </cell>
          <cell r="D7126">
            <v>0</v>
          </cell>
        </row>
        <row r="7127">
          <cell r="A7127" t="str">
            <v>218.337</v>
          </cell>
          <cell r="B7127" t="str">
            <v xml:space="preserve">Ad. </v>
          </cell>
          <cell r="C7127" t="str">
            <v xml:space="preserve">Kızgın Su pomp.12 Atm.-1500 d/d'ya k.(31-40 m3/h, 3.0-5 mss) </v>
          </cell>
          <cell r="D7127">
            <v>0</v>
          </cell>
        </row>
        <row r="7128">
          <cell r="A7128" t="str">
            <v>218.338</v>
          </cell>
          <cell r="B7128" t="str">
            <v xml:space="preserve">Ad. </v>
          </cell>
          <cell r="C7128" t="str">
            <v xml:space="preserve">Kızgın Su pomp.12 Atm.-1500 d/d'ya k.(31-40 m3/h, 5.1-10 mss) </v>
          </cell>
          <cell r="D7128">
            <v>0</v>
          </cell>
        </row>
        <row r="7129">
          <cell r="A7129" t="str">
            <v>218.339</v>
          </cell>
          <cell r="B7129" t="str">
            <v xml:space="preserve">Ad. </v>
          </cell>
          <cell r="C7129" t="str">
            <v xml:space="preserve">Kızgın Su pomp.12 Atm.-1500 d/d'ya k.(31-40 m3/h, 10.1-15 mss) </v>
          </cell>
          <cell r="D7129">
            <v>0</v>
          </cell>
        </row>
        <row r="7130">
          <cell r="A7130" t="str">
            <v>218.340</v>
          </cell>
          <cell r="B7130" t="str">
            <v xml:space="preserve">Ad. </v>
          </cell>
          <cell r="C7130" t="str">
            <v xml:space="preserve">Kızgın Su pomp.12 Atm.-1500 d/d'ya k.(31-40 m3/h, 15.1-20 mss) </v>
          </cell>
          <cell r="D7130">
            <v>0</v>
          </cell>
        </row>
        <row r="7131">
          <cell r="A7131" t="str">
            <v>218.341</v>
          </cell>
          <cell r="B7131" t="str">
            <v xml:space="preserve">Ad. </v>
          </cell>
          <cell r="C7131" t="str">
            <v xml:space="preserve">Kızgın Su pomp.12 Atm.-1500 d/d'ya k.(31-40 m3/h, 20.1-30 mss) </v>
          </cell>
          <cell r="D7131">
            <v>0</v>
          </cell>
        </row>
        <row r="7132">
          <cell r="A7132" t="str">
            <v>218.342</v>
          </cell>
          <cell r="B7132" t="str">
            <v xml:space="preserve">Ad. </v>
          </cell>
          <cell r="C7132" t="str">
            <v xml:space="preserve">Kızgın Su pomp.12 Atm.-1500 d/d'ya k.(31-40 m3/h, 30.1-40 mss) </v>
          </cell>
          <cell r="D7132">
            <v>0</v>
          </cell>
        </row>
        <row r="7133">
          <cell r="A7133" t="str">
            <v>218.343</v>
          </cell>
          <cell r="B7133" t="str">
            <v xml:space="preserve">Ad. </v>
          </cell>
          <cell r="C7133" t="str">
            <v xml:space="preserve">Kızgın Su pomp.12 Atm.-1500 d/d'ya k.(31-40 m3/h, 40.1-60 mss) </v>
          </cell>
          <cell r="D7133">
            <v>0</v>
          </cell>
        </row>
        <row r="7134">
          <cell r="A7134" t="str">
            <v>218.344</v>
          </cell>
          <cell r="B7134" t="str">
            <v xml:space="preserve">Ad. </v>
          </cell>
          <cell r="C7134" t="str">
            <v xml:space="preserve">Kızgın Su pomp.12 Atm.-1500 d/d'ya k.(31-40 m3/h, 60.1-80 mss) </v>
          </cell>
          <cell r="D7134">
            <v>0</v>
          </cell>
        </row>
        <row r="7135">
          <cell r="A7135" t="str">
            <v>218.345</v>
          </cell>
          <cell r="B7135" t="str">
            <v xml:space="preserve">Ad. </v>
          </cell>
          <cell r="C7135" t="str">
            <v xml:space="preserve">Kızgın Su pomp.12 Atm.-1500 d/d'ya k.(31-40 m3/h, 80.1-100 mss) </v>
          </cell>
          <cell r="D7135">
            <v>0</v>
          </cell>
        </row>
        <row r="7136">
          <cell r="A7136" t="str">
            <v>218.346</v>
          </cell>
          <cell r="B7136" t="str">
            <v xml:space="preserve">Ad. </v>
          </cell>
          <cell r="C7136" t="str">
            <v xml:space="preserve">Kızgın Su pomp.12 Atm.-1500 d/d'ya k.(41-50 m3/h, 3.0-5 mss) </v>
          </cell>
          <cell r="D7136">
            <v>0</v>
          </cell>
        </row>
        <row r="7137">
          <cell r="A7137" t="str">
            <v>218.347</v>
          </cell>
          <cell r="B7137" t="str">
            <v xml:space="preserve">Ad. </v>
          </cell>
          <cell r="C7137" t="str">
            <v xml:space="preserve">Kızgın Su pomp.12 Atm.-1500 d/d'ya k.(41-50 m3/h, 5.1-10 mss) </v>
          </cell>
          <cell r="D7137">
            <v>0</v>
          </cell>
        </row>
        <row r="7138">
          <cell r="A7138" t="str">
            <v>218.348</v>
          </cell>
          <cell r="B7138" t="str">
            <v xml:space="preserve">Ad. </v>
          </cell>
          <cell r="C7138" t="str">
            <v xml:space="preserve">Kızgın Su pomp.12 Atm.-1500 d/d'ya k.(41-50 m3/h, 10.1-15 mss) </v>
          </cell>
          <cell r="D7138">
            <v>0</v>
          </cell>
        </row>
        <row r="7139">
          <cell r="A7139" t="str">
            <v>218.349</v>
          </cell>
          <cell r="B7139" t="str">
            <v xml:space="preserve">Ad. </v>
          </cell>
          <cell r="C7139" t="str">
            <v xml:space="preserve">Kızgın Su pomp.12 Atm.-1500 d/d'ya k.(41-50 m3/h, 15.1-20 mss) </v>
          </cell>
          <cell r="D7139">
            <v>0</v>
          </cell>
        </row>
        <row r="7140">
          <cell r="A7140" t="str">
            <v>218.350</v>
          </cell>
          <cell r="B7140" t="str">
            <v xml:space="preserve">Ad. </v>
          </cell>
          <cell r="C7140" t="str">
            <v xml:space="preserve">Kızgın Su pomp.12 Atm.-1500 d/d'ya k.(41-50 m3/h, 20.1-30 mss) </v>
          </cell>
          <cell r="D7140">
            <v>0</v>
          </cell>
        </row>
        <row r="7141">
          <cell r="A7141" t="str">
            <v>218.351</v>
          </cell>
          <cell r="B7141" t="str">
            <v xml:space="preserve">Ad. </v>
          </cell>
          <cell r="C7141" t="str">
            <v xml:space="preserve">Kızgın Su pomp.12 Atm.-1500 d/d'ya k.(41-50 m3/h, 30.1-40 mss) </v>
          </cell>
          <cell r="D7141">
            <v>0</v>
          </cell>
        </row>
        <row r="7142">
          <cell r="A7142" t="str">
            <v>218.352</v>
          </cell>
          <cell r="B7142" t="str">
            <v xml:space="preserve">Ad. </v>
          </cell>
          <cell r="C7142" t="str">
            <v xml:space="preserve">Kızgın Su pomp.12 Atm.-1500 d/d'ya k.(41-50 m3/h, 40.1-60 mss) </v>
          </cell>
          <cell r="D7142">
            <v>0</v>
          </cell>
        </row>
        <row r="7143">
          <cell r="A7143" t="str">
            <v>218.353</v>
          </cell>
          <cell r="B7143" t="str">
            <v xml:space="preserve">Ad. </v>
          </cell>
          <cell r="C7143" t="str">
            <v xml:space="preserve">Kızgın Su pomp.12 Atm.-1500 d/d'ya k.(41-50 m3/h, 60.1-80 mss) </v>
          </cell>
          <cell r="D7143">
            <v>0</v>
          </cell>
        </row>
        <row r="7144">
          <cell r="A7144" t="str">
            <v>218.354</v>
          </cell>
          <cell r="B7144" t="str">
            <v xml:space="preserve">Ad. </v>
          </cell>
          <cell r="C7144" t="str">
            <v xml:space="preserve">Kızgın Su pomp.12 Atm.-1500 d/d'ya k.(41-50 m3/h, 80.1-100 mss) </v>
          </cell>
          <cell r="D7144">
            <v>0</v>
          </cell>
        </row>
        <row r="7145">
          <cell r="A7145" t="str">
            <v>218.355</v>
          </cell>
          <cell r="B7145" t="str">
            <v xml:space="preserve">Ad. </v>
          </cell>
          <cell r="C7145" t="str">
            <v xml:space="preserve">Kızgın Su pomp.12 Atm.-1500 d/d'ya k.(51-60 m3/h, 3.0-5 mss) </v>
          </cell>
          <cell r="D7145">
            <v>0</v>
          </cell>
        </row>
        <row r="7146">
          <cell r="A7146" t="str">
            <v>218.356</v>
          </cell>
          <cell r="B7146" t="str">
            <v xml:space="preserve">Ad. </v>
          </cell>
          <cell r="C7146" t="str">
            <v xml:space="preserve">Kızgın Su pomp.12 Atm.-1500 d/d'ya k.(51-60 m3/h, 5.1-10 mss) </v>
          </cell>
          <cell r="D7146">
            <v>0</v>
          </cell>
        </row>
        <row r="7147">
          <cell r="A7147" t="str">
            <v>218.357</v>
          </cell>
          <cell r="B7147" t="str">
            <v xml:space="preserve">Ad. </v>
          </cell>
          <cell r="C7147" t="str">
            <v xml:space="preserve">Kızgın Su pomp.12 Atm.-1500 d/d'ya k.(51-60 m3/h, 10.1-15 mss) </v>
          </cell>
          <cell r="D7147">
            <v>0</v>
          </cell>
        </row>
        <row r="7148">
          <cell r="A7148" t="str">
            <v>218.358</v>
          </cell>
          <cell r="B7148" t="str">
            <v xml:space="preserve">Ad. </v>
          </cell>
          <cell r="C7148" t="str">
            <v xml:space="preserve">Kızgın Su pomp.12 Atm.-1500 d/d'ya k.(51-60 m3/h, 15.1-20 mss) </v>
          </cell>
          <cell r="D7148">
            <v>0</v>
          </cell>
        </row>
        <row r="7149">
          <cell r="A7149" t="str">
            <v>218.359</v>
          </cell>
          <cell r="B7149" t="str">
            <v xml:space="preserve">Ad. </v>
          </cell>
          <cell r="C7149" t="str">
            <v xml:space="preserve">Kızgın Su pomp.12 Atm.-1500 d/d'ya k.(51-60 m3/h, 20.1-30 mss) </v>
          </cell>
          <cell r="D7149">
            <v>0</v>
          </cell>
        </row>
        <row r="7150">
          <cell r="A7150" t="str">
            <v>218.360</v>
          </cell>
          <cell r="B7150" t="str">
            <v xml:space="preserve">Ad. </v>
          </cell>
          <cell r="C7150" t="str">
            <v xml:space="preserve">Kızgın Su pomp.12 Atm.-1500 d/d'ya k.(51-60 m3/h, 30.1-40 mss) </v>
          </cell>
          <cell r="D7150">
            <v>0</v>
          </cell>
        </row>
        <row r="7151">
          <cell r="A7151" t="str">
            <v>218.361</v>
          </cell>
          <cell r="B7151" t="str">
            <v xml:space="preserve">Ad. </v>
          </cell>
          <cell r="C7151" t="str">
            <v xml:space="preserve">Kızgın Su pomp.12 Atm.-1500 d/d'ya k.(51-60 m3/h, 40.1-60 mss) </v>
          </cell>
          <cell r="D7151">
            <v>0</v>
          </cell>
        </row>
        <row r="7152">
          <cell r="A7152" t="str">
            <v>218.362</v>
          </cell>
          <cell r="B7152" t="str">
            <v xml:space="preserve">Ad. </v>
          </cell>
          <cell r="C7152" t="str">
            <v xml:space="preserve">Kızgın Su pomp.12 Atm.-1500 d/d'ya k.(51-60 m3/h, 60.1-80 mss) </v>
          </cell>
          <cell r="D7152">
            <v>0</v>
          </cell>
        </row>
        <row r="7153">
          <cell r="A7153" t="str">
            <v>218.363</v>
          </cell>
          <cell r="B7153" t="str">
            <v xml:space="preserve">Ad. </v>
          </cell>
          <cell r="C7153" t="str">
            <v xml:space="preserve">Kızgın Su pomp.12 Atm.-1500 d/d'ya k.(51-60 m3/h, 80.1-100 mss) </v>
          </cell>
          <cell r="D7153">
            <v>0</v>
          </cell>
        </row>
        <row r="7154">
          <cell r="A7154" t="str">
            <v>218.364</v>
          </cell>
          <cell r="B7154" t="str">
            <v xml:space="preserve">Ad. </v>
          </cell>
          <cell r="C7154" t="str">
            <v xml:space="preserve">Kızgın Su pomp.12 Atm.-1500 d/d'ya k.(61-80 m3/h, 3.0-5 mss) </v>
          </cell>
          <cell r="D7154">
            <v>0</v>
          </cell>
        </row>
        <row r="7155">
          <cell r="A7155" t="str">
            <v>218.365</v>
          </cell>
          <cell r="B7155" t="str">
            <v xml:space="preserve">Ad. </v>
          </cell>
          <cell r="C7155" t="str">
            <v xml:space="preserve">Kızgın Su pomp.12 Atm.-1500 d/d'ya k.(61-80 m3/h, 5.1-10 mss) </v>
          </cell>
          <cell r="D7155">
            <v>0</v>
          </cell>
        </row>
        <row r="7156">
          <cell r="A7156" t="str">
            <v>218.366</v>
          </cell>
          <cell r="B7156" t="str">
            <v xml:space="preserve">Ad. </v>
          </cell>
          <cell r="C7156" t="str">
            <v xml:space="preserve">Kızgın Su pomp.12 Atm.-1500 d/d'ya k.(61-80 m3/h, 10.1-15 mss) </v>
          </cell>
          <cell r="D7156">
            <v>0</v>
          </cell>
        </row>
        <row r="7157">
          <cell r="A7157" t="str">
            <v>218.367</v>
          </cell>
          <cell r="B7157" t="str">
            <v xml:space="preserve">Ad. </v>
          </cell>
          <cell r="C7157" t="str">
            <v xml:space="preserve">Kızgın Su pomp.12 Atm.-1500 d/d'ya k.(61-80 m3/h, 15.1-20 mss) </v>
          </cell>
          <cell r="D7157">
            <v>0</v>
          </cell>
        </row>
        <row r="7158">
          <cell r="A7158" t="str">
            <v>218.368</v>
          </cell>
          <cell r="B7158" t="str">
            <v xml:space="preserve">Ad. </v>
          </cell>
          <cell r="C7158" t="str">
            <v xml:space="preserve">Kızgın Su pomp.12 Atm.-1500 d/d'ya k.(61-80 m3/h, 20.1-30 mss) </v>
          </cell>
          <cell r="D7158">
            <v>0</v>
          </cell>
        </row>
        <row r="7159">
          <cell r="A7159" t="str">
            <v>218.369</v>
          </cell>
          <cell r="B7159" t="str">
            <v xml:space="preserve">Ad. </v>
          </cell>
          <cell r="C7159" t="str">
            <v xml:space="preserve">Kızgın Su pomp.12 Atm.-1500 d/d'ya k.(61-80 m3/h, 30.1-40 mss) </v>
          </cell>
          <cell r="D7159">
            <v>0</v>
          </cell>
        </row>
        <row r="7160">
          <cell r="A7160" t="str">
            <v>218.370</v>
          </cell>
          <cell r="B7160" t="str">
            <v xml:space="preserve">Ad. </v>
          </cell>
          <cell r="C7160" t="str">
            <v xml:space="preserve">Kızgın Su pomp.12 Atm.-1500 d/d'ya k.(61-80 m3/h, 40.1-60 mss) </v>
          </cell>
          <cell r="D7160">
            <v>0</v>
          </cell>
        </row>
        <row r="7161">
          <cell r="A7161" t="str">
            <v>218.371</v>
          </cell>
          <cell r="B7161" t="str">
            <v xml:space="preserve">Ad. </v>
          </cell>
          <cell r="C7161" t="str">
            <v xml:space="preserve">Kızgın Su pomp.12 Atm.-1500 d/d'ya k.(61-80 m3/h, 60.1-80 mss) </v>
          </cell>
          <cell r="D7161">
            <v>0</v>
          </cell>
        </row>
        <row r="7162">
          <cell r="A7162" t="str">
            <v>218.372</v>
          </cell>
          <cell r="B7162" t="str">
            <v xml:space="preserve">Ad. </v>
          </cell>
          <cell r="C7162" t="str">
            <v xml:space="preserve">Kızgın Su pomp.12 Atm.-1500 d/d'ya k.(61-80 m3/h, 80.1-100 mss) </v>
          </cell>
          <cell r="D7162">
            <v>0</v>
          </cell>
        </row>
        <row r="7163">
          <cell r="A7163" t="str">
            <v>218.373</v>
          </cell>
          <cell r="B7163" t="str">
            <v xml:space="preserve">Ad. </v>
          </cell>
          <cell r="C7163" t="str">
            <v xml:space="preserve">Kızgın Su pomp.12 Atm.-1500 d/d'ya k.(81-100 m3/h, 3.0-5 mss) </v>
          </cell>
          <cell r="D7163">
            <v>0</v>
          </cell>
        </row>
        <row r="7164">
          <cell r="A7164" t="str">
            <v>218.374</v>
          </cell>
          <cell r="B7164" t="str">
            <v xml:space="preserve">Ad. </v>
          </cell>
          <cell r="C7164" t="str">
            <v xml:space="preserve">Kızgın Su pomp.12 Atm.-1500 d/d'ya k.(81-100 m3/h, 5.1-10 mss) </v>
          </cell>
          <cell r="D7164">
            <v>0</v>
          </cell>
        </row>
        <row r="7165">
          <cell r="A7165" t="str">
            <v>218.375</v>
          </cell>
          <cell r="B7165" t="str">
            <v xml:space="preserve">Ad. </v>
          </cell>
          <cell r="C7165" t="str">
            <v xml:space="preserve">Kızgın Su pomp.12 Atm.-1500 d/d'ya k.(81-100 m3/h, 10.1-15 mss) </v>
          </cell>
          <cell r="D7165">
            <v>0</v>
          </cell>
        </row>
        <row r="7166">
          <cell r="A7166" t="str">
            <v>218.376</v>
          </cell>
          <cell r="B7166" t="str">
            <v xml:space="preserve">Ad. </v>
          </cell>
          <cell r="C7166" t="str">
            <v xml:space="preserve">Kızgın Su pomp.12 Atm.-1500 d/d'ya k.(81-100 m3/h, 15.1-20 mss) </v>
          </cell>
          <cell r="D7166">
            <v>0</v>
          </cell>
        </row>
        <row r="7167">
          <cell r="A7167" t="str">
            <v>218.377</v>
          </cell>
          <cell r="B7167" t="str">
            <v xml:space="preserve">Ad. </v>
          </cell>
          <cell r="C7167" t="str">
            <v xml:space="preserve">Kızgın Su pomp.12 Atm.-1500 d/d'ya k.(81-100 m3/h, 20.1-30 mss) </v>
          </cell>
          <cell r="D7167">
            <v>0</v>
          </cell>
        </row>
        <row r="7168">
          <cell r="A7168" t="str">
            <v>218.378</v>
          </cell>
          <cell r="B7168" t="str">
            <v xml:space="preserve">Ad. </v>
          </cell>
          <cell r="C7168" t="str">
            <v xml:space="preserve">Kızgın Su pomp.12 Atm.-1500 d/d'ya k.(81-100 m3/h, 30.1-40 mss) </v>
          </cell>
          <cell r="D7168">
            <v>0</v>
          </cell>
        </row>
        <row r="7169">
          <cell r="A7169" t="str">
            <v>218.379</v>
          </cell>
          <cell r="B7169" t="str">
            <v xml:space="preserve">Ad. </v>
          </cell>
          <cell r="C7169" t="str">
            <v xml:space="preserve">Kızgın Su pomp.12 Atm.-1500 d/d'ya k.(81-100 m3/h, 40.1-60 mss) </v>
          </cell>
          <cell r="D7169">
            <v>0</v>
          </cell>
        </row>
        <row r="7170">
          <cell r="A7170" t="str">
            <v>218.380</v>
          </cell>
          <cell r="B7170" t="str">
            <v xml:space="preserve">Ad. </v>
          </cell>
          <cell r="C7170" t="str">
            <v xml:space="preserve">Kızgın Su pomp.12 Atm.-1500 d/d'ya k.(81-100 m3/h, 60.1-80 mss) </v>
          </cell>
          <cell r="D7170">
            <v>0</v>
          </cell>
        </row>
        <row r="7171">
          <cell r="A7171" t="str">
            <v>218.381</v>
          </cell>
          <cell r="B7171" t="str">
            <v xml:space="preserve">Ad. </v>
          </cell>
          <cell r="C7171" t="str">
            <v xml:space="preserve">Kızgın Su pomp.12 Atm.-1500 d/d'ya k.(81-100 m3/h, 80.1-100 mss) </v>
          </cell>
          <cell r="D7171">
            <v>0</v>
          </cell>
        </row>
        <row r="7172">
          <cell r="A7172" t="str">
            <v>218.382</v>
          </cell>
          <cell r="B7172" t="str">
            <v xml:space="preserve">Ad. </v>
          </cell>
          <cell r="C7172" t="str">
            <v xml:space="preserve">Kızgın Su pomp.12 Atm.-1500 d/d'ya k.(105-150 m3/h, 5-10 mss) </v>
          </cell>
          <cell r="D7172">
            <v>0</v>
          </cell>
        </row>
        <row r="7173">
          <cell r="A7173" t="str">
            <v>218.383</v>
          </cell>
          <cell r="B7173" t="str">
            <v xml:space="preserve">Ad. </v>
          </cell>
          <cell r="C7173" t="str">
            <v xml:space="preserve">Kızgın Su pomp.12 Atm.-1500 d/d'ya k.(105-150 m3/h, 10.1-15 mss) </v>
          </cell>
          <cell r="D7173">
            <v>0</v>
          </cell>
        </row>
        <row r="7174">
          <cell r="A7174" t="str">
            <v>218.384</v>
          </cell>
          <cell r="B7174" t="str">
            <v xml:space="preserve">Ad. </v>
          </cell>
          <cell r="C7174" t="str">
            <v xml:space="preserve">Kızgın Su pomp.12 Atm.-1500 d/d'ya k.(105-150 m3/h, 15.1-20 mss) </v>
          </cell>
          <cell r="D7174">
            <v>0</v>
          </cell>
        </row>
        <row r="7175">
          <cell r="A7175" t="str">
            <v>218.385</v>
          </cell>
          <cell r="B7175" t="str">
            <v xml:space="preserve">Ad. </v>
          </cell>
          <cell r="C7175" t="str">
            <v xml:space="preserve">Kızgın Su pomp.12 Atm.-1500 d/d'ya k.(105-150 m3/h, 20.1-30 mss) </v>
          </cell>
          <cell r="D7175">
            <v>0</v>
          </cell>
        </row>
        <row r="7176">
          <cell r="A7176" t="str">
            <v>218.386</v>
          </cell>
          <cell r="B7176" t="str">
            <v xml:space="preserve">Ad. </v>
          </cell>
          <cell r="C7176" t="str">
            <v xml:space="preserve">Kızgın Su pomp.12 Atm.-1500 d/d'ya k.(105-150 m3/h, 30.1-40 mss) </v>
          </cell>
          <cell r="D7176">
            <v>0</v>
          </cell>
        </row>
        <row r="7177">
          <cell r="A7177" t="str">
            <v>218.387</v>
          </cell>
          <cell r="B7177" t="str">
            <v xml:space="preserve">Ad. </v>
          </cell>
          <cell r="C7177" t="str">
            <v xml:space="preserve">Kızgın Su pomp.12 Atm.-1500 d/d'ya k.(105-150 m3/h, 40.1-60 mss) </v>
          </cell>
          <cell r="D7177">
            <v>0</v>
          </cell>
        </row>
        <row r="7178">
          <cell r="A7178" t="str">
            <v>218.388</v>
          </cell>
          <cell r="B7178" t="str">
            <v xml:space="preserve">Ad. </v>
          </cell>
          <cell r="C7178" t="str">
            <v xml:space="preserve">Kızgın Su pomp.12 Atm.-1500 d/d'ya k.(105-150 m3/h, 60.1-80 mss) </v>
          </cell>
          <cell r="D7178">
            <v>0</v>
          </cell>
        </row>
        <row r="7179">
          <cell r="A7179" t="str">
            <v>218.389</v>
          </cell>
          <cell r="B7179" t="str">
            <v xml:space="preserve">Ad. </v>
          </cell>
          <cell r="C7179" t="str">
            <v xml:space="preserve">Kızgın Su pomp.12 Atm.-1500 d/d'ya k.(105-150 m3/h, 80.1-100 mss) </v>
          </cell>
          <cell r="D7179">
            <v>0</v>
          </cell>
        </row>
        <row r="7180">
          <cell r="A7180" t="str">
            <v>218.390</v>
          </cell>
          <cell r="B7180" t="str">
            <v xml:space="preserve">Ad. </v>
          </cell>
          <cell r="C7180" t="str">
            <v xml:space="preserve">Kızgın Su pomp.12 Atm.-1500 d/d'ya k.(151-300 m3/h, 10.0-20.0 mss) </v>
          </cell>
          <cell r="D7180">
            <v>0</v>
          </cell>
        </row>
        <row r="7181">
          <cell r="A7181" t="str">
            <v>218.391</v>
          </cell>
          <cell r="B7181" t="str">
            <v xml:space="preserve">Ad. </v>
          </cell>
          <cell r="C7181" t="str">
            <v xml:space="preserve">Kızgın Su pomp.12 Atm.-1500 d/d'ya k.(151-300 m3/h, 20.1-35 mss) </v>
          </cell>
          <cell r="D7181">
            <v>0</v>
          </cell>
        </row>
        <row r="7182">
          <cell r="A7182" t="str">
            <v>218.392</v>
          </cell>
          <cell r="B7182" t="str">
            <v xml:space="preserve">Ad. </v>
          </cell>
          <cell r="C7182" t="str">
            <v xml:space="preserve">Kızgın Su pomp.12 Atm.-1500 d/d'ya k.(151-300 m3/h, 35.1-55 mss) </v>
          </cell>
          <cell r="D7182">
            <v>0</v>
          </cell>
        </row>
        <row r="7183">
          <cell r="A7183" t="str">
            <v>218.393</v>
          </cell>
          <cell r="B7183" t="str">
            <v xml:space="preserve">Ad. </v>
          </cell>
          <cell r="C7183" t="str">
            <v xml:space="preserve">Kızgın Su pomp.12 Atm.-1500 d/d'ya k.(151-300 m3/h, 56-80 mss) </v>
          </cell>
          <cell r="D7183">
            <v>0</v>
          </cell>
        </row>
        <row r="7184">
          <cell r="A7184" t="str">
            <v>218.394</v>
          </cell>
          <cell r="B7184" t="str">
            <v xml:space="preserve">Ad. </v>
          </cell>
          <cell r="C7184" t="str">
            <v xml:space="preserve">Kızgın Su pomp.12 Atm.-1500 d/d'ya k.(151-300 m3/h, 81.0-120 mss) </v>
          </cell>
          <cell r="D7184">
            <v>0</v>
          </cell>
        </row>
        <row r="7185">
          <cell r="A7185" t="str">
            <v>218.395</v>
          </cell>
          <cell r="B7185" t="str">
            <v xml:space="preserve">Ad. </v>
          </cell>
          <cell r="C7185" t="str">
            <v xml:space="preserve">Kızgın Su pomp.12 Atm.-1500 d/d'ya k.(151-300 m3/h, 121-160 mss) </v>
          </cell>
          <cell r="D7185">
            <v>0</v>
          </cell>
        </row>
        <row r="7186">
          <cell r="A7186" t="str">
            <v>218.400</v>
          </cell>
          <cell r="B7186" t="str">
            <v xml:space="preserve">Ad. </v>
          </cell>
          <cell r="C7186" t="str">
            <v xml:space="preserve">Kızgın su pompası; 12 Atmosfer 170oC işletme, basınç ve sıcaklığında çalışabilir, 3000 devir/min. a kadar; </v>
          </cell>
          <cell r="D7186">
            <v>0</v>
          </cell>
        </row>
        <row r="7187">
          <cell r="A7187" t="str">
            <v>218.401</v>
          </cell>
          <cell r="B7187" t="str">
            <v xml:space="preserve">Ad. </v>
          </cell>
          <cell r="C7187" t="str">
            <v xml:space="preserve">Kızgın Su pomp.12 Atm.-3000 d/d'ya kadar (3-5 m3/h, 3.0-5 mss) </v>
          </cell>
          <cell r="D7187">
            <v>0</v>
          </cell>
        </row>
        <row r="7188">
          <cell r="A7188" t="str">
            <v>218.402</v>
          </cell>
          <cell r="B7188" t="str">
            <v xml:space="preserve">Ad. </v>
          </cell>
          <cell r="C7188" t="str">
            <v xml:space="preserve">Kızgın Su pomp.12 Atm.-3000 d/d'ya kadar (3-5 m3/h, 5.1-10 mss) </v>
          </cell>
          <cell r="D7188">
            <v>0</v>
          </cell>
        </row>
        <row r="7189">
          <cell r="A7189" t="str">
            <v>218.403</v>
          </cell>
          <cell r="B7189" t="str">
            <v xml:space="preserve">Ad. </v>
          </cell>
          <cell r="C7189" t="str">
            <v xml:space="preserve">Kızgın Su pomp.12 Atm.-3000 d/d'ya kadar (3-5 m3/h, 10.1-15 mss) </v>
          </cell>
          <cell r="D7189">
            <v>0</v>
          </cell>
        </row>
        <row r="7190">
          <cell r="A7190" t="str">
            <v>218.404</v>
          </cell>
          <cell r="B7190" t="str">
            <v xml:space="preserve">Ad. </v>
          </cell>
          <cell r="C7190" t="str">
            <v xml:space="preserve">Kızgın Su pomp.12 Atm.-3000 d/d'ya kadar (3-5 m3/h, 15.1-20 mss) </v>
          </cell>
          <cell r="D7190">
            <v>0</v>
          </cell>
        </row>
        <row r="7191">
          <cell r="A7191" t="str">
            <v>218.405</v>
          </cell>
          <cell r="B7191" t="str">
            <v xml:space="preserve">Ad. </v>
          </cell>
          <cell r="C7191" t="str">
            <v xml:space="preserve">Kızgın Su pomp.12 Atm.-3000 d/d'ya kadar (3-5 m3/h, 20.1-30 mss) </v>
          </cell>
          <cell r="D7191">
            <v>0</v>
          </cell>
        </row>
        <row r="7192">
          <cell r="A7192" t="str">
            <v>218.406</v>
          </cell>
          <cell r="B7192" t="str">
            <v xml:space="preserve">Ad. </v>
          </cell>
          <cell r="C7192" t="str">
            <v xml:space="preserve">Kızgın Su pomp.12 Atm.-3000 d/d'ya kadar (3-5 m3/h, 30.1-40 mss) </v>
          </cell>
          <cell r="D7192">
            <v>0</v>
          </cell>
        </row>
        <row r="7193">
          <cell r="A7193" t="str">
            <v>218.407</v>
          </cell>
          <cell r="B7193" t="str">
            <v xml:space="preserve">Ad. </v>
          </cell>
          <cell r="C7193" t="str">
            <v xml:space="preserve">Kızgın Su pomp.12 Atm.-3000 d/d'ya kadar (3-5 m3/h, 40.1-60 mss) </v>
          </cell>
          <cell r="D7193">
            <v>0</v>
          </cell>
        </row>
        <row r="7194">
          <cell r="A7194" t="str">
            <v>218.408</v>
          </cell>
          <cell r="B7194" t="str">
            <v xml:space="preserve">Ad. </v>
          </cell>
          <cell r="C7194" t="str">
            <v xml:space="preserve">Kızgın Su pomp.12 Atm.-3000 d/d'ya kadar (3-5 m3/h, 60.1-80 mss) </v>
          </cell>
          <cell r="D7194">
            <v>0</v>
          </cell>
        </row>
        <row r="7195">
          <cell r="A7195" t="str">
            <v>218.409</v>
          </cell>
          <cell r="B7195" t="str">
            <v xml:space="preserve">Ad. </v>
          </cell>
          <cell r="C7195" t="str">
            <v xml:space="preserve">Kızgın Su pomp.12 Atm.-3000 d/d'ya kadar (3-5 m3/h, 80.1-100 mss) </v>
          </cell>
          <cell r="D7195">
            <v>0</v>
          </cell>
        </row>
        <row r="7196">
          <cell r="A7196" t="str">
            <v>218.410</v>
          </cell>
          <cell r="B7196" t="str">
            <v xml:space="preserve">Ad. </v>
          </cell>
          <cell r="C7196" t="str">
            <v xml:space="preserve">Kızgın Su pomp.12 Atm.-3000 d/d'ya kadar (5.1-10 m3/h, 3.0-5 mss) </v>
          </cell>
          <cell r="D7196">
            <v>0</v>
          </cell>
        </row>
        <row r="7197">
          <cell r="A7197" t="str">
            <v>218.411</v>
          </cell>
          <cell r="B7197" t="str">
            <v xml:space="preserve">Ad. </v>
          </cell>
          <cell r="C7197" t="str">
            <v xml:space="preserve">Kızgın Su pomp.12 Atm.-3000 d/d'ya kadar (5.1-10 m3/h, 5.1-10 mss) </v>
          </cell>
          <cell r="D7197">
            <v>0</v>
          </cell>
        </row>
        <row r="7198">
          <cell r="A7198" t="str">
            <v>218.412</v>
          </cell>
          <cell r="B7198" t="str">
            <v xml:space="preserve">Ad. </v>
          </cell>
          <cell r="C7198" t="str">
            <v xml:space="preserve">Kızgın Su pomp.12 Atm.-3000 d/d'ya kadar (5.1-10 m3/h, 10.1-15 mss) </v>
          </cell>
          <cell r="D7198">
            <v>0</v>
          </cell>
        </row>
        <row r="7199">
          <cell r="A7199" t="str">
            <v>218.413</v>
          </cell>
          <cell r="B7199" t="str">
            <v xml:space="preserve">Ad. </v>
          </cell>
          <cell r="C7199" t="str">
            <v xml:space="preserve">Kızgın Su pomp.12 Atm.-3000 d/d'ya kadar (5.1-10 m3/h, 15.1-20 mss) </v>
          </cell>
          <cell r="D7199">
            <v>0</v>
          </cell>
        </row>
        <row r="7200">
          <cell r="A7200" t="str">
            <v>218.414</v>
          </cell>
          <cell r="B7200" t="str">
            <v xml:space="preserve">Ad. </v>
          </cell>
          <cell r="C7200" t="str">
            <v xml:space="preserve">Kızgın Su pomp.12 Atm.-3000 d/d'ya kadar (5.1-10 m3/h, 20.1-30 mss) </v>
          </cell>
          <cell r="D7200">
            <v>0</v>
          </cell>
        </row>
        <row r="7201">
          <cell r="A7201" t="str">
            <v>218.415</v>
          </cell>
          <cell r="B7201" t="str">
            <v xml:space="preserve">Ad. </v>
          </cell>
          <cell r="C7201" t="str">
            <v xml:space="preserve">Kızgın Su pomp.12 Atm.-3000 d/d'ya kadar (5.1-10 m3/h, 30.1-40 mss) </v>
          </cell>
          <cell r="D7201">
            <v>0</v>
          </cell>
        </row>
        <row r="7202">
          <cell r="A7202" t="str">
            <v>218.416</v>
          </cell>
          <cell r="B7202" t="str">
            <v xml:space="preserve">Ad. </v>
          </cell>
          <cell r="C7202" t="str">
            <v xml:space="preserve">Kızgın Su pomp.12 Atm.-3000 d/d'ya kadar (5.1-10 m3/h, 40.1-60 mss) </v>
          </cell>
          <cell r="D7202">
            <v>0</v>
          </cell>
        </row>
        <row r="7203">
          <cell r="A7203" t="str">
            <v>218.417</v>
          </cell>
          <cell r="B7203" t="str">
            <v xml:space="preserve">Ad. </v>
          </cell>
          <cell r="C7203" t="str">
            <v xml:space="preserve">Kızgın Su pomp.12 Atm.-3000 d/d'ya kadar (5.1-10 m3/h, 60.1-80 mss) </v>
          </cell>
          <cell r="D7203">
            <v>0</v>
          </cell>
        </row>
        <row r="7204">
          <cell r="A7204" t="str">
            <v>218.418</v>
          </cell>
          <cell r="B7204" t="str">
            <v xml:space="preserve">Ad. </v>
          </cell>
          <cell r="C7204" t="str">
            <v xml:space="preserve">Kızgın Su pomp.12 Atm.-3000 d/d'ya kadar (5.1-10 m3/h, 80.1-100 mss) </v>
          </cell>
          <cell r="D7204">
            <v>0</v>
          </cell>
        </row>
        <row r="7205">
          <cell r="A7205" t="str">
            <v>218.419</v>
          </cell>
          <cell r="B7205" t="str">
            <v xml:space="preserve">Ad. </v>
          </cell>
          <cell r="C7205" t="str">
            <v xml:space="preserve">Kızgın Su pomp.12 Atm.-3000 d/d'ya kadar (10.1-20 m3/h, 3.0-5 mss) </v>
          </cell>
          <cell r="D7205">
            <v>0</v>
          </cell>
        </row>
        <row r="7206">
          <cell r="A7206" t="str">
            <v>218.420</v>
          </cell>
          <cell r="B7206" t="str">
            <v xml:space="preserve">Ad. </v>
          </cell>
          <cell r="C7206" t="str">
            <v xml:space="preserve">Kızgın Su pomp.12 Atm.-3000 d/d'ya kadar (10.1-20 m3/h, 5.1-10 mss) </v>
          </cell>
          <cell r="D7206">
            <v>0</v>
          </cell>
        </row>
        <row r="7207">
          <cell r="A7207" t="str">
            <v>218.421</v>
          </cell>
          <cell r="B7207" t="str">
            <v xml:space="preserve">Ad. </v>
          </cell>
          <cell r="C7207" t="str">
            <v xml:space="preserve">Kızgın Su pomp.12 Atm.-3000 d/d'ya kadar (10.1-20 m3/h, 10.1-15 mss) </v>
          </cell>
          <cell r="D7207">
            <v>0</v>
          </cell>
        </row>
        <row r="7208">
          <cell r="A7208" t="str">
            <v>218.422</v>
          </cell>
          <cell r="B7208" t="str">
            <v xml:space="preserve">Ad. </v>
          </cell>
          <cell r="C7208" t="str">
            <v xml:space="preserve">Kızgın Su pomp.12 Atm.-3000 d/d'ya kadar (10.1-20 m3/h, 15.1-20 mss) </v>
          </cell>
          <cell r="D7208">
            <v>0</v>
          </cell>
        </row>
        <row r="7209">
          <cell r="A7209" t="str">
            <v>218.423</v>
          </cell>
          <cell r="B7209" t="str">
            <v xml:space="preserve">Ad. </v>
          </cell>
          <cell r="C7209" t="str">
            <v xml:space="preserve">Kızgın Su pomp.12 Atm.-3000 d/d'ya kadar (10.1-20 m3/h, 20.1-30 mss) </v>
          </cell>
          <cell r="D7209">
            <v>0</v>
          </cell>
        </row>
        <row r="7210">
          <cell r="A7210" t="str">
            <v>218.424</v>
          </cell>
          <cell r="B7210" t="str">
            <v xml:space="preserve">Ad. </v>
          </cell>
          <cell r="C7210" t="str">
            <v xml:space="preserve">Kızgın Su pomp.12 Atm.-3000 d/d'ya kadar (10.1-20 m3/h, 30.1-40 mss) </v>
          </cell>
          <cell r="D7210">
            <v>0</v>
          </cell>
        </row>
        <row r="7211">
          <cell r="A7211" t="str">
            <v>218.425</v>
          </cell>
          <cell r="B7211" t="str">
            <v xml:space="preserve">Ad. </v>
          </cell>
          <cell r="C7211" t="str">
            <v xml:space="preserve">Kızgın Su pomp.12 Atm.-3000 d/d'ya kadar (10.1-20 m3/h, 40.1-60 mss) </v>
          </cell>
          <cell r="D7211">
            <v>0</v>
          </cell>
        </row>
        <row r="7212">
          <cell r="A7212" t="str">
            <v>218.426</v>
          </cell>
          <cell r="B7212" t="str">
            <v xml:space="preserve">Ad. </v>
          </cell>
          <cell r="C7212" t="str">
            <v xml:space="preserve">Kızgın Su pomp.12 Atm.-3000 d/d'ya kadar (10.1-20 m3/h, 60.1-80 mss) </v>
          </cell>
          <cell r="D7212">
            <v>0</v>
          </cell>
        </row>
        <row r="7213">
          <cell r="A7213" t="str">
            <v>218.427</v>
          </cell>
          <cell r="B7213" t="str">
            <v xml:space="preserve">Ad. </v>
          </cell>
          <cell r="C7213" t="str">
            <v xml:space="preserve">Kızgın Su pomp.12 Atm.-3000 d/d'ya kadar (10.1-20 m3/h, 80.1-100 mss) </v>
          </cell>
          <cell r="D7213">
            <v>0</v>
          </cell>
        </row>
        <row r="7214">
          <cell r="A7214" t="str">
            <v>218.428</v>
          </cell>
          <cell r="B7214" t="str">
            <v xml:space="preserve">Ad. </v>
          </cell>
          <cell r="C7214" t="str">
            <v xml:space="preserve">Kızgın Su pomp.12 Atm.-3000 d/d'ya k.(21-30 m3/h, 3.0-5 mss) </v>
          </cell>
          <cell r="D7214">
            <v>0</v>
          </cell>
        </row>
        <row r="7215">
          <cell r="A7215" t="str">
            <v>218.429</v>
          </cell>
          <cell r="B7215" t="str">
            <v xml:space="preserve">Ad. </v>
          </cell>
          <cell r="C7215" t="str">
            <v xml:space="preserve">Kızgın Su pomp.12 Atm.-3000 d/d'ya k.(21-30 m3/h, 5.1-10 mss) </v>
          </cell>
          <cell r="D7215">
            <v>0</v>
          </cell>
        </row>
        <row r="7216">
          <cell r="A7216" t="str">
            <v>218.430</v>
          </cell>
          <cell r="B7216" t="str">
            <v xml:space="preserve">Ad. </v>
          </cell>
          <cell r="C7216" t="str">
            <v xml:space="preserve">Kızgın Su pomp.12 Atm.-3000 d/d'ya k.(21-30 m3/h, 10.1-15 mss) </v>
          </cell>
          <cell r="D7216">
            <v>0</v>
          </cell>
        </row>
        <row r="7217">
          <cell r="A7217" t="str">
            <v>218.431</v>
          </cell>
          <cell r="B7217" t="str">
            <v xml:space="preserve">Ad. </v>
          </cell>
          <cell r="C7217" t="str">
            <v xml:space="preserve">Kızgın Su pomp.12 Atm.-3000 d/d'ya k.(21-30 m3/h, 15.1-20 mss) </v>
          </cell>
          <cell r="D7217">
            <v>0</v>
          </cell>
        </row>
        <row r="7218">
          <cell r="A7218" t="str">
            <v>218.432</v>
          </cell>
          <cell r="B7218" t="str">
            <v xml:space="preserve">Ad. </v>
          </cell>
          <cell r="C7218" t="str">
            <v xml:space="preserve">Kızgın Su pomp.12 Atm.-3000 d/d'ya k.(21-30 m3/h, 20.1-30 mss) </v>
          </cell>
          <cell r="D7218">
            <v>0</v>
          </cell>
        </row>
        <row r="7219">
          <cell r="A7219" t="str">
            <v>218.433</v>
          </cell>
          <cell r="B7219" t="str">
            <v xml:space="preserve">Ad. </v>
          </cell>
          <cell r="C7219" t="str">
            <v xml:space="preserve">Kızgın Su pomp.12 Atm.-3000 d/d'ya k.(21-30 m3/h, 30.1-40 mss) </v>
          </cell>
          <cell r="D7219">
            <v>0</v>
          </cell>
        </row>
        <row r="7220">
          <cell r="A7220" t="str">
            <v>218.434</v>
          </cell>
          <cell r="B7220" t="str">
            <v xml:space="preserve">Ad. </v>
          </cell>
          <cell r="C7220" t="str">
            <v xml:space="preserve">Kızgın Su pomp.12 Atm.-3000 d/d'ya k.(21-30 m3/h, 40.1-60 mss) </v>
          </cell>
          <cell r="D7220">
            <v>0</v>
          </cell>
        </row>
        <row r="7221">
          <cell r="A7221" t="str">
            <v>218.435</v>
          </cell>
          <cell r="B7221" t="str">
            <v xml:space="preserve">Ad. </v>
          </cell>
          <cell r="C7221" t="str">
            <v xml:space="preserve">Kızgın Su pomp.12 Atm.-3000 d/d'ya k.(21-30 m3/h, 60.1-80 mss) </v>
          </cell>
          <cell r="D7221">
            <v>0</v>
          </cell>
        </row>
        <row r="7222">
          <cell r="A7222" t="str">
            <v>218.436</v>
          </cell>
          <cell r="B7222" t="str">
            <v xml:space="preserve">Ad. </v>
          </cell>
          <cell r="C7222" t="str">
            <v xml:space="preserve">Kızgın Su pomp.12 Atm.-3000 d/d'ya k.(21-30 m3/h, 80.1-100 mss) </v>
          </cell>
          <cell r="D7222">
            <v>0</v>
          </cell>
        </row>
        <row r="7223">
          <cell r="A7223" t="str">
            <v>218.437</v>
          </cell>
          <cell r="B7223" t="str">
            <v xml:space="preserve">Ad. </v>
          </cell>
          <cell r="C7223" t="str">
            <v xml:space="preserve">Kızgın Su pomp.12 Atm.-3000 d/d'ya k.(31-40 m3/h, 3.0-5 mss) </v>
          </cell>
          <cell r="D7223">
            <v>0</v>
          </cell>
        </row>
        <row r="7224">
          <cell r="A7224" t="str">
            <v>218.438</v>
          </cell>
          <cell r="B7224" t="str">
            <v xml:space="preserve">Ad. </v>
          </cell>
          <cell r="C7224" t="str">
            <v xml:space="preserve">Kızgın Su pomp.12 Atm.-3000 d/d'ya k.(31-40 m3/h, 5.1-10 mss) </v>
          </cell>
          <cell r="D7224">
            <v>0</v>
          </cell>
        </row>
        <row r="7225">
          <cell r="A7225" t="str">
            <v>218.439</v>
          </cell>
          <cell r="B7225" t="str">
            <v xml:space="preserve">Ad. </v>
          </cell>
          <cell r="C7225" t="str">
            <v xml:space="preserve">Kızgın Su pomp.12 Atm.-3000 d/d'ya k.(31-40 m3/h, 10.1-15 mss) </v>
          </cell>
          <cell r="D7225">
            <v>0</v>
          </cell>
        </row>
        <row r="7226">
          <cell r="A7226" t="str">
            <v>218.440</v>
          </cell>
          <cell r="B7226" t="str">
            <v xml:space="preserve">Ad. </v>
          </cell>
          <cell r="C7226" t="str">
            <v xml:space="preserve">Kızgın Su pomp.12 Atm.-3000 d/d'ya k.(31-40 m3/h, 15.1-20 mss) </v>
          </cell>
          <cell r="D7226">
            <v>0</v>
          </cell>
        </row>
        <row r="7227">
          <cell r="A7227" t="str">
            <v>218.441</v>
          </cell>
          <cell r="B7227" t="str">
            <v xml:space="preserve">Ad. </v>
          </cell>
          <cell r="C7227" t="str">
            <v xml:space="preserve">Kızgın Su pomp.12 Atm.-3000 d/d'ya k.(31-40 m3/h, 20.1-30 mss) </v>
          </cell>
          <cell r="D7227">
            <v>0</v>
          </cell>
        </row>
        <row r="7228">
          <cell r="A7228" t="str">
            <v>218.442</v>
          </cell>
          <cell r="B7228" t="str">
            <v xml:space="preserve">Ad. </v>
          </cell>
          <cell r="C7228" t="str">
            <v xml:space="preserve">Kızgın Su pomp.12 Atm.-3000 d/d'ya k.(31-40 m3/h, 30.1-40 mss) </v>
          </cell>
          <cell r="D7228">
            <v>0</v>
          </cell>
        </row>
        <row r="7229">
          <cell r="A7229" t="str">
            <v>218.443</v>
          </cell>
          <cell r="B7229" t="str">
            <v xml:space="preserve">Ad. </v>
          </cell>
          <cell r="C7229" t="str">
            <v xml:space="preserve">Kızgın Su pomp.12 Atm.-3000 d/d'ya k.(31-40 m3/h, 40.1-60 mss) </v>
          </cell>
          <cell r="D7229">
            <v>0</v>
          </cell>
        </row>
        <row r="7230">
          <cell r="A7230" t="str">
            <v>218.444</v>
          </cell>
          <cell r="B7230" t="str">
            <v xml:space="preserve">Ad. </v>
          </cell>
          <cell r="C7230" t="str">
            <v xml:space="preserve">Kızgın Su pomp.12 Atm.-3000 d/d'ya k.(31-40 m3/h, 60.1-80 mss) </v>
          </cell>
          <cell r="D7230">
            <v>0</v>
          </cell>
        </row>
        <row r="7231">
          <cell r="A7231" t="str">
            <v>218.445</v>
          </cell>
          <cell r="B7231" t="str">
            <v xml:space="preserve">Ad. </v>
          </cell>
          <cell r="C7231" t="str">
            <v xml:space="preserve">Kızgın Su pomp.12 Atm.-3000 d/d'ya k.(31-40 m3/h, 80.1-100 mss) </v>
          </cell>
          <cell r="D7231">
            <v>0</v>
          </cell>
        </row>
        <row r="7232">
          <cell r="A7232" t="str">
            <v>218.446</v>
          </cell>
          <cell r="B7232" t="str">
            <v xml:space="preserve">Ad. </v>
          </cell>
          <cell r="C7232" t="str">
            <v xml:space="preserve">Kızgın Su pomp.12 Atm.-3000 d/d'ya k.(41-50 m3/h, 3.0-5 mss) </v>
          </cell>
          <cell r="D7232">
            <v>0</v>
          </cell>
        </row>
        <row r="7233">
          <cell r="A7233" t="str">
            <v>218.447</v>
          </cell>
          <cell r="B7233" t="str">
            <v xml:space="preserve">Ad. </v>
          </cell>
          <cell r="C7233" t="str">
            <v xml:space="preserve">Kızgın Su pomp.12 Atm.-3000 d/d'ya k.(41-50 m3/h, 5.1-10 mss) </v>
          </cell>
          <cell r="D7233">
            <v>0</v>
          </cell>
        </row>
        <row r="7234">
          <cell r="A7234" t="str">
            <v>218.448</v>
          </cell>
          <cell r="B7234" t="str">
            <v xml:space="preserve">Ad. </v>
          </cell>
          <cell r="C7234" t="str">
            <v xml:space="preserve">Kızgın Su pomp.12 Atm.-3000 d/d'ya k.(41-50 m3/h, 10.1-15 mss) </v>
          </cell>
          <cell r="D7234">
            <v>0</v>
          </cell>
        </row>
        <row r="7235">
          <cell r="A7235" t="str">
            <v>218.449</v>
          </cell>
          <cell r="B7235" t="str">
            <v xml:space="preserve">Ad. </v>
          </cell>
          <cell r="C7235" t="str">
            <v xml:space="preserve">Kızgın Su pomp.12 Atm.-3000 d/d'ya k.(41-50 m3/h, 15.1-20 mss) </v>
          </cell>
          <cell r="D7235">
            <v>0</v>
          </cell>
        </row>
        <row r="7236">
          <cell r="A7236" t="str">
            <v>218.450</v>
          </cell>
          <cell r="B7236" t="str">
            <v xml:space="preserve">Ad. </v>
          </cell>
          <cell r="C7236" t="str">
            <v xml:space="preserve">Kızgın Su pomp.12 Atm.-3000 d/d'ya k.(41-50 m3/h, 20.1-30 mss) </v>
          </cell>
          <cell r="D7236">
            <v>0</v>
          </cell>
        </row>
        <row r="7237">
          <cell r="A7237" t="str">
            <v>218.451</v>
          </cell>
          <cell r="B7237" t="str">
            <v xml:space="preserve">Ad. </v>
          </cell>
          <cell r="C7237" t="str">
            <v xml:space="preserve">Kızgın Su pomp.12 Atm.-3000 d/d'ya k.(41-50 m3/h, 30.1-40 mss) </v>
          </cell>
          <cell r="D7237">
            <v>0</v>
          </cell>
        </row>
        <row r="7238">
          <cell r="A7238" t="str">
            <v>218.452</v>
          </cell>
          <cell r="B7238" t="str">
            <v xml:space="preserve">Ad. </v>
          </cell>
          <cell r="C7238" t="str">
            <v xml:space="preserve">Kızgın Su pomp.12 Atm.-3000 d/d'ya k.(41-50 m3/h, 40.1-60 mss) </v>
          </cell>
          <cell r="D7238">
            <v>0</v>
          </cell>
        </row>
        <row r="7239">
          <cell r="A7239" t="str">
            <v>218.453</v>
          </cell>
          <cell r="B7239" t="str">
            <v xml:space="preserve">Ad. </v>
          </cell>
          <cell r="C7239" t="str">
            <v xml:space="preserve">Kızgın Su pomp.12 Atm.-3000 d/d'ya k.(41-50 m3/h, 60.1-80 mss) </v>
          </cell>
          <cell r="D7239">
            <v>0</v>
          </cell>
        </row>
        <row r="7240">
          <cell r="A7240" t="str">
            <v>218.454</v>
          </cell>
          <cell r="B7240" t="str">
            <v xml:space="preserve">Ad. </v>
          </cell>
          <cell r="C7240" t="str">
            <v xml:space="preserve">Kızgın Su pomp.12 Atm.-3000 d/d'ya k.(41-50 m3/h, 80.1-100 mss) </v>
          </cell>
          <cell r="D7240">
            <v>0</v>
          </cell>
        </row>
        <row r="7241">
          <cell r="A7241" t="str">
            <v>218.455</v>
          </cell>
          <cell r="B7241" t="str">
            <v xml:space="preserve">Ad. </v>
          </cell>
          <cell r="C7241" t="str">
            <v xml:space="preserve">Kızgın Su pomp.12 Atm.-3000 d/d'ya k.(51-60 m3/h, 3.0-5 mss) </v>
          </cell>
          <cell r="D7241">
            <v>0</v>
          </cell>
        </row>
        <row r="7242">
          <cell r="A7242" t="str">
            <v>218.456</v>
          </cell>
          <cell r="B7242" t="str">
            <v xml:space="preserve">Ad. </v>
          </cell>
          <cell r="C7242" t="str">
            <v xml:space="preserve">Kızgın Su pomp.12 Atm.-3000 d/d'ya k.(51-60 m3/h, 5.1-10 mss) </v>
          </cell>
          <cell r="D7242">
            <v>0</v>
          </cell>
        </row>
        <row r="7243">
          <cell r="A7243" t="str">
            <v>218.457</v>
          </cell>
          <cell r="B7243" t="str">
            <v xml:space="preserve">Ad. </v>
          </cell>
          <cell r="C7243" t="str">
            <v xml:space="preserve">Kızgın Su pomp.12 Atm.-3000 d/d'ya k.(51-60 m3/h, 10.1-15 mss) </v>
          </cell>
          <cell r="D7243">
            <v>0</v>
          </cell>
        </row>
        <row r="7244">
          <cell r="A7244" t="str">
            <v>218.458</v>
          </cell>
          <cell r="B7244" t="str">
            <v xml:space="preserve">Ad. </v>
          </cell>
          <cell r="C7244" t="str">
            <v xml:space="preserve">Kızgın Su pomp.12 Atm.-3000 d/d'ya k.(51-60 m3/h, 15.1-20 mss) </v>
          </cell>
          <cell r="D7244">
            <v>0</v>
          </cell>
        </row>
        <row r="7245">
          <cell r="A7245" t="str">
            <v>218.459</v>
          </cell>
          <cell r="B7245" t="str">
            <v xml:space="preserve">Ad. </v>
          </cell>
          <cell r="C7245" t="str">
            <v xml:space="preserve">Kızgın Su pomp.12 Atm.-3000 d/d'ya k.(51-60 m3/h, 20.1-30 mss) </v>
          </cell>
          <cell r="D7245">
            <v>0</v>
          </cell>
        </row>
        <row r="7246">
          <cell r="A7246" t="str">
            <v>218.460</v>
          </cell>
          <cell r="B7246" t="str">
            <v xml:space="preserve">Ad. </v>
          </cell>
          <cell r="C7246" t="str">
            <v xml:space="preserve">Kızgın Su pomp.12 Atm.-3000 d/d'ya k.(51-60 m3/h, 30.1-40 mss) </v>
          </cell>
          <cell r="D7246">
            <v>0</v>
          </cell>
        </row>
        <row r="7247">
          <cell r="A7247" t="str">
            <v>218.461</v>
          </cell>
          <cell r="B7247" t="str">
            <v xml:space="preserve">Ad. </v>
          </cell>
          <cell r="C7247" t="str">
            <v xml:space="preserve">Kızgın Su pomp.12 Atm.-3000 d/d'ya k.(51-60 m3/h, 40.1-60 mss) </v>
          </cell>
          <cell r="D7247">
            <v>0</v>
          </cell>
        </row>
        <row r="7248">
          <cell r="A7248" t="str">
            <v>218.462</v>
          </cell>
          <cell r="B7248" t="str">
            <v xml:space="preserve">Ad. </v>
          </cell>
          <cell r="C7248" t="str">
            <v xml:space="preserve">Kızgın Su pomp.12 Atm.-3000 d/d'ya k.(51-60 m3/h, 60.1-80 mss) </v>
          </cell>
          <cell r="D7248">
            <v>0</v>
          </cell>
        </row>
        <row r="7249">
          <cell r="A7249" t="str">
            <v>218.463</v>
          </cell>
          <cell r="B7249" t="str">
            <v xml:space="preserve">Ad. </v>
          </cell>
          <cell r="C7249" t="str">
            <v xml:space="preserve">Kızgın Su pomp.12 Atm.-3000 d/d'ya k.(51-60 m3/h, 80.1-100 mss) </v>
          </cell>
          <cell r="D7249">
            <v>0</v>
          </cell>
        </row>
        <row r="7250">
          <cell r="A7250" t="str">
            <v>218.464</v>
          </cell>
          <cell r="B7250" t="str">
            <v xml:space="preserve">Ad. </v>
          </cell>
          <cell r="C7250" t="str">
            <v xml:space="preserve">Kızgın Su pomp.12 Atm.-3000 d/d'ya k.(61-80 m3/h, 3.0-5 mss) </v>
          </cell>
          <cell r="D7250">
            <v>0</v>
          </cell>
        </row>
        <row r="7251">
          <cell r="A7251" t="str">
            <v>218.465</v>
          </cell>
          <cell r="B7251" t="str">
            <v xml:space="preserve">Ad. </v>
          </cell>
          <cell r="C7251" t="str">
            <v xml:space="preserve">Kızgın Su pomp.12 Atm.-3000 d/d'ya k.(61-80 m3/h, 5.1-10 mss) </v>
          </cell>
          <cell r="D7251">
            <v>0</v>
          </cell>
        </row>
        <row r="7252">
          <cell r="A7252" t="str">
            <v>218.466</v>
          </cell>
          <cell r="B7252" t="str">
            <v xml:space="preserve">Ad. </v>
          </cell>
          <cell r="C7252" t="str">
            <v xml:space="preserve">Kızgın Su pomp.12 Atm.-3000 d/d'ya k.(61-80 m3/h, 10.1-15 mss) </v>
          </cell>
          <cell r="D7252">
            <v>0</v>
          </cell>
        </row>
        <row r="7253">
          <cell r="A7253" t="str">
            <v>218.467</v>
          </cell>
          <cell r="B7253" t="str">
            <v xml:space="preserve">Ad. </v>
          </cell>
          <cell r="C7253" t="str">
            <v xml:space="preserve">Kızgın Su pomp.12 Atm.-3000 d/d'ya k.(61-80 m3/h, 15.1-20 mss) </v>
          </cell>
          <cell r="D7253">
            <v>0</v>
          </cell>
        </row>
        <row r="7254">
          <cell r="A7254" t="str">
            <v>218.468</v>
          </cell>
          <cell r="B7254" t="str">
            <v xml:space="preserve">Ad. </v>
          </cell>
          <cell r="C7254" t="str">
            <v xml:space="preserve">Kızgın Su pomp.12 Atm.-3000 d/d'ya k.(61-80 m3/h, 20.1-30 mss) </v>
          </cell>
          <cell r="D7254">
            <v>0</v>
          </cell>
        </row>
        <row r="7255">
          <cell r="A7255" t="str">
            <v>218.469</v>
          </cell>
          <cell r="B7255" t="str">
            <v xml:space="preserve">Ad. </v>
          </cell>
          <cell r="C7255" t="str">
            <v xml:space="preserve">Kızgın Su pomp.12 Atm.-3000 d/d'ya k.(61-80 m3/h, 30.1-40 mss) </v>
          </cell>
          <cell r="D7255">
            <v>0</v>
          </cell>
        </row>
        <row r="7256">
          <cell r="A7256" t="str">
            <v>218.470</v>
          </cell>
          <cell r="B7256" t="str">
            <v xml:space="preserve">Ad. </v>
          </cell>
          <cell r="C7256" t="str">
            <v xml:space="preserve">Kızgın Su pomp.12 Atm.-3000 d/d'ya k.(61-80 m3/h, 40.1-60 mss) </v>
          </cell>
          <cell r="D7256">
            <v>0</v>
          </cell>
        </row>
        <row r="7257">
          <cell r="A7257" t="str">
            <v>218.471</v>
          </cell>
          <cell r="B7257" t="str">
            <v xml:space="preserve">Ad. </v>
          </cell>
          <cell r="C7257" t="str">
            <v xml:space="preserve">Kızgın Su pomp.12 Atm.-3000 d/d'ya k.(61-80 m3/h, 60.1-80 mss) </v>
          </cell>
          <cell r="D7257">
            <v>0</v>
          </cell>
        </row>
        <row r="7258">
          <cell r="A7258" t="str">
            <v>218.472</v>
          </cell>
          <cell r="B7258" t="str">
            <v xml:space="preserve">Ad. </v>
          </cell>
          <cell r="C7258" t="str">
            <v xml:space="preserve">Kızgın Su pomp.12 Atm.-3000 d/d'ya k.(61-80 m3/h, 80.1-100 mss) </v>
          </cell>
          <cell r="D7258">
            <v>0</v>
          </cell>
        </row>
        <row r="7259">
          <cell r="A7259" t="str">
            <v>218.473</v>
          </cell>
          <cell r="B7259" t="str">
            <v xml:space="preserve">Ad. </v>
          </cell>
          <cell r="C7259" t="str">
            <v xml:space="preserve">Kızgın Su pomp.12 Atm.-3000 d/d'ya k.(81-100 m3/h, 3.0-5 mss) </v>
          </cell>
          <cell r="D7259">
            <v>0</v>
          </cell>
        </row>
        <row r="7260">
          <cell r="A7260" t="str">
            <v>218.474</v>
          </cell>
          <cell r="B7260" t="str">
            <v xml:space="preserve">Ad. </v>
          </cell>
          <cell r="C7260" t="str">
            <v xml:space="preserve">Kızgın Su pomp.12 Atm.-3000 d/d'ya k.(81-100 m3/h, 5.1-10 mss) </v>
          </cell>
          <cell r="D7260">
            <v>0</v>
          </cell>
        </row>
        <row r="7261">
          <cell r="A7261" t="str">
            <v>218.475</v>
          </cell>
          <cell r="B7261" t="str">
            <v xml:space="preserve">Ad. </v>
          </cell>
          <cell r="C7261" t="str">
            <v xml:space="preserve">Kızgın Su pomp.12 Atm.-3000 d/d'ya k.(81-100 m3/h, 10.1-15 mss) </v>
          </cell>
          <cell r="D7261">
            <v>0</v>
          </cell>
        </row>
        <row r="7262">
          <cell r="A7262" t="str">
            <v>218.476</v>
          </cell>
          <cell r="B7262" t="str">
            <v xml:space="preserve">Ad. </v>
          </cell>
          <cell r="C7262" t="str">
            <v xml:space="preserve">Kızgın Su pomp.12 Atm.-3000 d/d'ya k.(81-100 m3/h, 15.1-20 mss) </v>
          </cell>
          <cell r="D7262">
            <v>0</v>
          </cell>
        </row>
        <row r="7263">
          <cell r="A7263" t="str">
            <v>218.477</v>
          </cell>
          <cell r="B7263" t="str">
            <v xml:space="preserve">Ad. </v>
          </cell>
          <cell r="C7263" t="str">
            <v xml:space="preserve">Kızgın Su pomp.12 Atm.-3000 d/d'ya k.(81-100 m3/h, 20.1-30 mss) </v>
          </cell>
          <cell r="D7263">
            <v>0</v>
          </cell>
        </row>
        <row r="7264">
          <cell r="A7264" t="str">
            <v>218.478</v>
          </cell>
          <cell r="B7264" t="str">
            <v xml:space="preserve">Ad. </v>
          </cell>
          <cell r="C7264" t="str">
            <v xml:space="preserve">Kızgın Su pomp.12 Atm.-3000 d/d'ya k.(81-100 m3/h, 30.1-40 mss) </v>
          </cell>
          <cell r="D7264">
            <v>0</v>
          </cell>
        </row>
        <row r="7265">
          <cell r="A7265" t="str">
            <v>218.479</v>
          </cell>
          <cell r="B7265" t="str">
            <v xml:space="preserve">Ad. </v>
          </cell>
          <cell r="C7265" t="str">
            <v xml:space="preserve">Kızgın Su pomp.12 Atm.-3000 d/d'ya k.(81-100 m3/h, 40.1-60 mss) </v>
          </cell>
          <cell r="D7265">
            <v>0</v>
          </cell>
        </row>
        <row r="7266">
          <cell r="A7266" t="str">
            <v>218.480</v>
          </cell>
          <cell r="B7266" t="str">
            <v xml:space="preserve">Ad. </v>
          </cell>
          <cell r="C7266" t="str">
            <v xml:space="preserve">Kızgın Su pomp.12 Atm.-3000 d/d'ya k.(81-100 m3/h, 60.1-80 mss) </v>
          </cell>
          <cell r="D7266">
            <v>0</v>
          </cell>
        </row>
        <row r="7267">
          <cell r="A7267" t="str">
            <v>218.481</v>
          </cell>
          <cell r="B7267" t="str">
            <v xml:space="preserve">Ad. </v>
          </cell>
          <cell r="C7267" t="str">
            <v xml:space="preserve">Kızgın Su pomp.12 Atm.-3000 d/d'ya k.(81-100 m3/h, 80.1-100 mss) </v>
          </cell>
          <cell r="D7267">
            <v>0</v>
          </cell>
        </row>
        <row r="7268">
          <cell r="A7268" t="str">
            <v>218.482</v>
          </cell>
          <cell r="B7268" t="str">
            <v xml:space="preserve">Ad. </v>
          </cell>
          <cell r="C7268" t="str">
            <v xml:space="preserve">Kızgın Su pomp.12 Atm.-3000 d/d'ya k.(105-150 m3/h, 5-10 mss) </v>
          </cell>
          <cell r="D7268">
            <v>0</v>
          </cell>
        </row>
        <row r="7269">
          <cell r="A7269" t="str">
            <v>218.483</v>
          </cell>
          <cell r="B7269" t="str">
            <v xml:space="preserve">Ad. </v>
          </cell>
          <cell r="C7269" t="str">
            <v xml:space="preserve">Kızgın Su pomp.12 Atm.-3000 d/d'ya k.(105-150 m3/h, 10.1-15 mss) </v>
          </cell>
          <cell r="D7269">
            <v>0</v>
          </cell>
        </row>
        <row r="7270">
          <cell r="A7270" t="str">
            <v>218.484</v>
          </cell>
          <cell r="B7270" t="str">
            <v xml:space="preserve">Ad. </v>
          </cell>
          <cell r="C7270" t="str">
            <v xml:space="preserve">Kızgın Su pomp.12 Atm.-3000 d/d'ya k.(105-150 m3/h, 15.1-20 mss) </v>
          </cell>
          <cell r="D7270">
            <v>0</v>
          </cell>
        </row>
        <row r="7271">
          <cell r="A7271" t="str">
            <v>218.485</v>
          </cell>
          <cell r="B7271" t="str">
            <v xml:space="preserve">Ad. </v>
          </cell>
          <cell r="C7271" t="str">
            <v xml:space="preserve">Kızgın Su pomp.12 Atm.-3000 d/d'ya k.(105-150 m3/h, 20.1-30 mss) </v>
          </cell>
          <cell r="D7271">
            <v>0</v>
          </cell>
        </row>
        <row r="7272">
          <cell r="A7272" t="str">
            <v>218.486</v>
          </cell>
          <cell r="B7272" t="str">
            <v xml:space="preserve">Ad. </v>
          </cell>
          <cell r="C7272" t="str">
            <v xml:space="preserve">Kızgın Su pomp.12 Atm.-3000 d/d'ya k.(105-150 m3/h, 30.1-40 mss) </v>
          </cell>
          <cell r="D7272">
            <v>0</v>
          </cell>
        </row>
        <row r="7273">
          <cell r="A7273" t="str">
            <v>218.487</v>
          </cell>
          <cell r="B7273" t="str">
            <v xml:space="preserve">Ad. </v>
          </cell>
          <cell r="C7273" t="str">
            <v xml:space="preserve">Kızgın Su pomp.12 Atm.-3000 d/d'ya k.(105-150 m3/h, 40.1-60 mss) </v>
          </cell>
          <cell r="D7273">
            <v>0</v>
          </cell>
        </row>
        <row r="7274">
          <cell r="A7274" t="str">
            <v>218.488</v>
          </cell>
          <cell r="B7274" t="str">
            <v xml:space="preserve">Ad. </v>
          </cell>
          <cell r="C7274" t="str">
            <v xml:space="preserve">Kızgın Su pomp.12 Atm.-3000 d/d'ya k.(105-150 m3/h, 60.1-80 mss) </v>
          </cell>
          <cell r="D7274">
            <v>0</v>
          </cell>
        </row>
        <row r="7275">
          <cell r="A7275" t="str">
            <v>218.489</v>
          </cell>
          <cell r="B7275" t="str">
            <v xml:space="preserve">Ad. </v>
          </cell>
          <cell r="C7275" t="str">
            <v xml:space="preserve">Kızgın Su pomp.12 Atm.-3000 d/d'ya k.(105-150 m3/h, 80.1-100 mss) </v>
          </cell>
          <cell r="D7275">
            <v>0</v>
          </cell>
        </row>
        <row r="7276">
          <cell r="A7276" t="str">
            <v>218.490</v>
          </cell>
          <cell r="B7276" t="str">
            <v xml:space="preserve">Ad. </v>
          </cell>
          <cell r="C7276" t="str">
            <v xml:space="preserve">Kızgın Su pomp.12 Atm.-3000 d/d'ya k.(151-300 m3/h, 10.0-20.0 mss) </v>
          </cell>
          <cell r="D7276">
            <v>0</v>
          </cell>
        </row>
        <row r="7277">
          <cell r="A7277" t="str">
            <v>218.491</v>
          </cell>
          <cell r="B7277" t="str">
            <v xml:space="preserve">Ad. </v>
          </cell>
          <cell r="C7277" t="str">
            <v xml:space="preserve">Kızgın Su pomp.12 Atm.-3000 d/d'ya k.(151-300 m3/h, 20.1-35 mss) </v>
          </cell>
          <cell r="D7277">
            <v>0</v>
          </cell>
        </row>
        <row r="7278">
          <cell r="A7278" t="str">
            <v>218.492</v>
          </cell>
          <cell r="B7278" t="str">
            <v xml:space="preserve">Ad. </v>
          </cell>
          <cell r="C7278" t="str">
            <v xml:space="preserve">Kızgın Su pomp.12 Atm.-3000 d/d'ya k.(151-300 m3/h, 35.1-55 mss) </v>
          </cell>
          <cell r="D7278">
            <v>0</v>
          </cell>
        </row>
        <row r="7279">
          <cell r="A7279" t="str">
            <v>218.493</v>
          </cell>
          <cell r="B7279" t="str">
            <v xml:space="preserve">Ad. </v>
          </cell>
          <cell r="C7279" t="str">
            <v xml:space="preserve">Kızgın Su pomp.12 Atm.-3000 d/d'ya k.(151-300 m3/h, 56-80 mss) </v>
          </cell>
          <cell r="D7279">
            <v>0</v>
          </cell>
        </row>
        <row r="7280">
          <cell r="A7280" t="str">
            <v>218.494</v>
          </cell>
          <cell r="B7280" t="str">
            <v xml:space="preserve">Ad. </v>
          </cell>
          <cell r="C7280" t="str">
            <v xml:space="preserve">Kızgın Su pomp.12 Atm.-3000 d/d'ya k.(151-300 m3/h, 81.0-120 mss) </v>
          </cell>
          <cell r="D7280">
            <v>0</v>
          </cell>
        </row>
        <row r="7281">
          <cell r="A7281" t="str">
            <v>218.495</v>
          </cell>
          <cell r="B7281" t="str">
            <v xml:space="preserve">Ad. </v>
          </cell>
          <cell r="C7281" t="str">
            <v xml:space="preserve">Kızgın Su pomp.12 Atm.-3000 d/d'ya k.(151-300 m3/h, 121-160 mss) </v>
          </cell>
          <cell r="D7281">
            <v>0</v>
          </cell>
        </row>
        <row r="7282">
          <cell r="A7282" t="str">
            <v>218.500</v>
          </cell>
          <cell r="B7282" t="str">
            <v xml:space="preserve">Ad. </v>
          </cell>
          <cell r="C7282" t="str">
            <v xml:space="preserve">Kızgın su pompası; 20 Atmosfer 200oC işletme, basınç ve sıcaklığında çalışabilir, 1500 devir/min. a kadar; </v>
          </cell>
          <cell r="D7282">
            <v>0</v>
          </cell>
        </row>
        <row r="7283">
          <cell r="A7283" t="str">
            <v>218.501</v>
          </cell>
          <cell r="B7283" t="str">
            <v xml:space="preserve">Ad. </v>
          </cell>
          <cell r="C7283" t="str">
            <v xml:space="preserve">Kızgın Su pomp.20 Atm.-1500 d/d'ya kadar (3-5 m3/h, 3.0-5 mss) </v>
          </cell>
          <cell r="D7283">
            <v>0</v>
          </cell>
        </row>
        <row r="7284">
          <cell r="A7284" t="str">
            <v>218.502</v>
          </cell>
          <cell r="B7284" t="str">
            <v xml:space="preserve">Ad. </v>
          </cell>
          <cell r="C7284" t="str">
            <v xml:space="preserve">Kızgın Su pomp.20 Atm.-1500 d/d'ya kadar (3-5 m3/h, 5.1-10 mss) </v>
          </cell>
          <cell r="D7284">
            <v>0</v>
          </cell>
        </row>
        <row r="7285">
          <cell r="A7285" t="str">
            <v>218.503</v>
          </cell>
          <cell r="B7285" t="str">
            <v xml:space="preserve">Ad. </v>
          </cell>
          <cell r="C7285" t="str">
            <v xml:space="preserve">Kızgın Su pomp.20 Atm.-1500 d/d'ya kadar (3-5 m3/h, 10.1-15 mss) </v>
          </cell>
          <cell r="D7285">
            <v>0</v>
          </cell>
        </row>
        <row r="7286">
          <cell r="A7286" t="str">
            <v>218.504</v>
          </cell>
          <cell r="B7286" t="str">
            <v xml:space="preserve">Ad. </v>
          </cell>
          <cell r="C7286" t="str">
            <v xml:space="preserve">Kızgın Su pomp.20 Atm.-1500 d/d'ya kadar (3-5 m3/h, 15.1-20 mss) </v>
          </cell>
          <cell r="D7286">
            <v>0</v>
          </cell>
        </row>
        <row r="7287">
          <cell r="A7287" t="str">
            <v>218.505</v>
          </cell>
          <cell r="B7287" t="str">
            <v xml:space="preserve">Ad. </v>
          </cell>
          <cell r="C7287" t="str">
            <v xml:space="preserve">Kızgın Su pomp.20 Atm.-1500 d/d'ya kadar (3-5 m3/h, 20.1-30 mss) </v>
          </cell>
          <cell r="D7287">
            <v>0</v>
          </cell>
        </row>
        <row r="7288">
          <cell r="A7288" t="str">
            <v>218.506</v>
          </cell>
          <cell r="B7288" t="str">
            <v xml:space="preserve">Ad. </v>
          </cell>
          <cell r="C7288" t="str">
            <v xml:space="preserve">Kızgın Su pomp.20 Atm.-1500 d/d'ya kadar (3-5 m3/h, 30.1-40 mss) </v>
          </cell>
          <cell r="D7288">
            <v>0</v>
          </cell>
        </row>
        <row r="7289">
          <cell r="A7289" t="str">
            <v>218.507</v>
          </cell>
          <cell r="B7289" t="str">
            <v xml:space="preserve">Ad. </v>
          </cell>
          <cell r="C7289" t="str">
            <v xml:space="preserve">Kızgın Su pomp.20 Atm.-1500 d/d'ya kadar (3-5 m3/h, 40.1-60 mss) </v>
          </cell>
          <cell r="D7289">
            <v>0</v>
          </cell>
        </row>
        <row r="7290">
          <cell r="A7290" t="str">
            <v>218.508</v>
          </cell>
          <cell r="B7290" t="str">
            <v xml:space="preserve">Ad. </v>
          </cell>
          <cell r="C7290" t="str">
            <v xml:space="preserve">Kızgın Su pomp.20 Atm.-1500 d/d'ya kadar (3-5 m3/h, 60.1-80 mss) </v>
          </cell>
          <cell r="D7290">
            <v>0</v>
          </cell>
        </row>
        <row r="7291">
          <cell r="A7291" t="str">
            <v>218.509</v>
          </cell>
          <cell r="B7291" t="str">
            <v xml:space="preserve">Ad. </v>
          </cell>
          <cell r="C7291" t="str">
            <v xml:space="preserve">Kızgın Su pomp.20 Atm.-1500 d/d'ya kadar (3-5 m3/h, 80.1-100 mss) </v>
          </cell>
          <cell r="D7291">
            <v>0</v>
          </cell>
        </row>
        <row r="7292">
          <cell r="A7292" t="str">
            <v>218.510</v>
          </cell>
          <cell r="B7292" t="str">
            <v xml:space="preserve">Ad. </v>
          </cell>
          <cell r="C7292" t="str">
            <v xml:space="preserve">Kızgın Su pomp.20 Atm.-1500 d/d'ya kadar (5.1-10 m3/h, 3.0-5 mss) </v>
          </cell>
          <cell r="D7292">
            <v>0</v>
          </cell>
        </row>
        <row r="7293">
          <cell r="A7293" t="str">
            <v>218.511</v>
          </cell>
          <cell r="B7293" t="str">
            <v xml:space="preserve">Ad. </v>
          </cell>
          <cell r="C7293" t="str">
            <v xml:space="preserve">Kızgın Su pomp.20 Atm.-1500 d/d'ya kadar (5.1-10 m3/h, 5.1-10 mss) </v>
          </cell>
          <cell r="D7293">
            <v>0</v>
          </cell>
        </row>
        <row r="7294">
          <cell r="A7294" t="str">
            <v>218.512</v>
          </cell>
          <cell r="B7294" t="str">
            <v xml:space="preserve">Ad. </v>
          </cell>
          <cell r="C7294" t="str">
            <v xml:space="preserve">Kızgın Su pomp.20 Atm.-1500 d/d'ya kadar (5.1-10 m3/h, 10.1-15 mss) </v>
          </cell>
          <cell r="D7294">
            <v>0</v>
          </cell>
        </row>
        <row r="7295">
          <cell r="A7295" t="str">
            <v>218.513</v>
          </cell>
          <cell r="B7295" t="str">
            <v xml:space="preserve">Ad. </v>
          </cell>
          <cell r="C7295" t="str">
            <v xml:space="preserve">Kızgın Su pomp.20 Atm.-1500 d/d'ya kadar (5.1-10 m3/h, 15.1-20 mss) </v>
          </cell>
          <cell r="D7295">
            <v>0</v>
          </cell>
        </row>
        <row r="7296">
          <cell r="A7296" t="str">
            <v>218.514</v>
          </cell>
          <cell r="B7296" t="str">
            <v xml:space="preserve">Ad. </v>
          </cell>
          <cell r="C7296" t="str">
            <v xml:space="preserve">Kızgın Su pomp.20 Atm.-1500 d/d'ya kadar (5.1-10 m3/h, 20.1-30 mss) </v>
          </cell>
          <cell r="D7296">
            <v>0</v>
          </cell>
        </row>
        <row r="7297">
          <cell r="A7297" t="str">
            <v>218.515</v>
          </cell>
          <cell r="B7297" t="str">
            <v xml:space="preserve">Ad. </v>
          </cell>
          <cell r="C7297" t="str">
            <v xml:space="preserve">Kızgın Su pomp.20 Atm.-1500 d/d'ya kadar (5.1-10 m3/h, 30.1-40 mss) </v>
          </cell>
          <cell r="D7297">
            <v>0</v>
          </cell>
        </row>
        <row r="7298">
          <cell r="A7298" t="str">
            <v>218.516</v>
          </cell>
          <cell r="B7298" t="str">
            <v xml:space="preserve">Ad. </v>
          </cell>
          <cell r="C7298" t="str">
            <v xml:space="preserve">Kızgın Su pomp.20 Atm.-1500 d/d'ya kadar (5.1-10 m3/h, 40.1-60 mss) </v>
          </cell>
          <cell r="D7298">
            <v>0</v>
          </cell>
        </row>
        <row r="7299">
          <cell r="A7299" t="str">
            <v>218.517</v>
          </cell>
          <cell r="B7299" t="str">
            <v xml:space="preserve">Ad. </v>
          </cell>
          <cell r="C7299" t="str">
            <v xml:space="preserve">Kızgın Su pomp.20 Atm.-1500 d/d'ya kadar (5.1-10 m3/h, 60.1-80 mss) </v>
          </cell>
          <cell r="D7299">
            <v>0</v>
          </cell>
        </row>
        <row r="7300">
          <cell r="A7300" t="str">
            <v>218.518</v>
          </cell>
          <cell r="B7300" t="str">
            <v xml:space="preserve">Ad. </v>
          </cell>
          <cell r="C7300" t="str">
            <v xml:space="preserve">Kızgın Su pomp.20 Atm.-1500 d/d'ya kadar (5.1-10 m3/h, 80.1-100 mss) </v>
          </cell>
          <cell r="D7300">
            <v>0</v>
          </cell>
        </row>
        <row r="7301">
          <cell r="A7301" t="str">
            <v>218.519</v>
          </cell>
          <cell r="B7301" t="str">
            <v xml:space="preserve">Ad. </v>
          </cell>
          <cell r="C7301" t="str">
            <v xml:space="preserve">Kızgın Su pomp.20 Atm.-1500 d/d'ya kadar (10.1-20 m3/h, 3.0-5 mss) </v>
          </cell>
          <cell r="D7301">
            <v>0</v>
          </cell>
        </row>
        <row r="7302">
          <cell r="A7302" t="str">
            <v>218.520</v>
          </cell>
          <cell r="B7302" t="str">
            <v xml:space="preserve">Ad. </v>
          </cell>
          <cell r="C7302" t="str">
            <v xml:space="preserve">Kızgın Su pomp.20 Atm.-1500 d/d'ya kadar (10.1-20 m3/h, 5.1-10 mss) </v>
          </cell>
          <cell r="D7302">
            <v>0</v>
          </cell>
        </row>
        <row r="7303">
          <cell r="A7303" t="str">
            <v>218.521</v>
          </cell>
          <cell r="B7303" t="str">
            <v xml:space="preserve">Ad. </v>
          </cell>
          <cell r="C7303" t="str">
            <v xml:space="preserve">Kızgın Su pomp.20 Atm.-1500 d/d'ya kadar (10.1-20 m3/h, 10.1-15 mss) </v>
          </cell>
          <cell r="D7303">
            <v>0</v>
          </cell>
        </row>
        <row r="7304">
          <cell r="A7304" t="str">
            <v>218.522</v>
          </cell>
          <cell r="B7304" t="str">
            <v xml:space="preserve">Ad. </v>
          </cell>
          <cell r="C7304" t="str">
            <v xml:space="preserve">Kızgın Su pomp.20 Atm.-1500 d/d'ya kadar (10.1-20 m3/h, 15.1-20 mss) </v>
          </cell>
          <cell r="D7304">
            <v>0</v>
          </cell>
        </row>
        <row r="7305">
          <cell r="A7305" t="str">
            <v>218.523</v>
          </cell>
          <cell r="B7305" t="str">
            <v xml:space="preserve">Ad. </v>
          </cell>
          <cell r="C7305" t="str">
            <v xml:space="preserve">Kızgın Su pomp.20 Atm.-1500 d/d'ya kadar (10.1-20 m3/h, 20.1-30 mss) </v>
          </cell>
          <cell r="D7305">
            <v>0</v>
          </cell>
        </row>
        <row r="7306">
          <cell r="A7306" t="str">
            <v>218.524</v>
          </cell>
          <cell r="B7306" t="str">
            <v xml:space="preserve">Ad. </v>
          </cell>
          <cell r="C7306" t="str">
            <v xml:space="preserve">Kızgın Su pomp.20 Atm.-1500 d/d'ya kadar (10.1-20 m3/h, 30.1-40 mss) </v>
          </cell>
          <cell r="D7306">
            <v>0</v>
          </cell>
        </row>
        <row r="7307">
          <cell r="A7307" t="str">
            <v>218.525</v>
          </cell>
          <cell r="B7307" t="str">
            <v xml:space="preserve">Ad. </v>
          </cell>
          <cell r="C7307" t="str">
            <v xml:space="preserve">Kızgın Su pomp.20 Atm.-1500 d/d'ya kadar (10.1-20 m3/h, 40.1-60 mss) </v>
          </cell>
          <cell r="D7307">
            <v>0</v>
          </cell>
        </row>
        <row r="7308">
          <cell r="A7308" t="str">
            <v>218.526</v>
          </cell>
          <cell r="B7308" t="str">
            <v xml:space="preserve">Ad. </v>
          </cell>
          <cell r="C7308" t="str">
            <v xml:space="preserve">Kızgın Su pomp.20 Atm.-1500 d/d'ya kadar (10.1-20 m3/h, 60.1-80 mss) </v>
          </cell>
          <cell r="D7308">
            <v>0</v>
          </cell>
        </row>
        <row r="7309">
          <cell r="A7309" t="str">
            <v>218.527</v>
          </cell>
          <cell r="B7309" t="str">
            <v xml:space="preserve">Ad. </v>
          </cell>
          <cell r="C7309" t="str">
            <v xml:space="preserve">Kızgın Su pomp.20 Atm.-1500 d/d'ya kadar (10.1-20 m3/h, 80.1-100 mss) </v>
          </cell>
          <cell r="D7309">
            <v>0</v>
          </cell>
        </row>
        <row r="7310">
          <cell r="A7310" t="str">
            <v>218.528</v>
          </cell>
          <cell r="B7310" t="str">
            <v xml:space="preserve">Ad. </v>
          </cell>
          <cell r="C7310" t="str">
            <v xml:space="preserve">Kızgın Su pomp.20 Atm.-1500 d/d'ya k.(21-30 m3/h, 3.0-5 mss) </v>
          </cell>
          <cell r="D7310">
            <v>0</v>
          </cell>
        </row>
        <row r="7311">
          <cell r="A7311" t="str">
            <v>218.529</v>
          </cell>
          <cell r="B7311" t="str">
            <v xml:space="preserve">Ad. </v>
          </cell>
          <cell r="C7311" t="str">
            <v xml:space="preserve">Kızgın Su pomp.20 Atm.-1500 d/d'ya k.(21-30 m3/h, 5.1-10 mss) </v>
          </cell>
          <cell r="D7311">
            <v>0</v>
          </cell>
        </row>
        <row r="7312">
          <cell r="A7312" t="str">
            <v>218.530</v>
          </cell>
          <cell r="B7312" t="str">
            <v xml:space="preserve">Ad. </v>
          </cell>
          <cell r="C7312" t="str">
            <v xml:space="preserve">Kızgın Su pomp.20 Atm.-1500 d/d'ya k.(21-30 m3/h, 10.1-15 mss) </v>
          </cell>
          <cell r="D7312">
            <v>0</v>
          </cell>
        </row>
        <row r="7313">
          <cell r="A7313" t="str">
            <v>218.531</v>
          </cell>
          <cell r="B7313" t="str">
            <v xml:space="preserve">Ad. </v>
          </cell>
          <cell r="C7313" t="str">
            <v xml:space="preserve">Kızgın Su pomp.20 Atm.-1500 d/d'ya k.(21-30 m3/h, 15.1-20 mss) </v>
          </cell>
          <cell r="D7313">
            <v>0</v>
          </cell>
        </row>
        <row r="7314">
          <cell r="A7314" t="str">
            <v>218.532</v>
          </cell>
          <cell r="B7314" t="str">
            <v xml:space="preserve">Ad. </v>
          </cell>
          <cell r="C7314" t="str">
            <v xml:space="preserve">Kızgın Su pomp.20 Atm.-1500 d/d'ya k.(21-30 m3/h, 20.1-30 mss) </v>
          </cell>
          <cell r="D7314">
            <v>0</v>
          </cell>
        </row>
        <row r="7315">
          <cell r="A7315" t="str">
            <v>218.533</v>
          </cell>
          <cell r="B7315" t="str">
            <v xml:space="preserve">Ad. </v>
          </cell>
          <cell r="C7315" t="str">
            <v xml:space="preserve">Kızgın Su pomp.20 Atm.-1500 d/d'ya k.(21-30 m3/h, 30.1-40 mss) </v>
          </cell>
          <cell r="D7315">
            <v>0</v>
          </cell>
        </row>
        <row r="7316">
          <cell r="A7316" t="str">
            <v>218.534</v>
          </cell>
          <cell r="B7316" t="str">
            <v xml:space="preserve">Ad. </v>
          </cell>
          <cell r="C7316" t="str">
            <v xml:space="preserve">Kızgın Su pomp.20 Atm.-1500 d/d'ya k.(21-30 m3/h, 40.1-60 mss) </v>
          </cell>
          <cell r="D7316">
            <v>0</v>
          </cell>
        </row>
        <row r="7317">
          <cell r="A7317" t="str">
            <v>218.535</v>
          </cell>
          <cell r="B7317" t="str">
            <v xml:space="preserve">Ad. </v>
          </cell>
          <cell r="C7317" t="str">
            <v xml:space="preserve">Kızgın Su pomp.20 Atm.-1500 d/d'ya k.(21-30 m3/h, 60.1-80 mss) </v>
          </cell>
          <cell r="D7317">
            <v>0</v>
          </cell>
        </row>
        <row r="7318">
          <cell r="A7318" t="str">
            <v>218.536</v>
          </cell>
          <cell r="B7318" t="str">
            <v xml:space="preserve">Ad. </v>
          </cell>
          <cell r="C7318" t="str">
            <v xml:space="preserve">Kızgın Su pomp.20 Atm.-1500 d/d'ya k.(21-30 m3/h, 80.1-100 mss) </v>
          </cell>
          <cell r="D7318">
            <v>0</v>
          </cell>
        </row>
        <row r="7319">
          <cell r="A7319" t="str">
            <v>218.537</v>
          </cell>
          <cell r="B7319" t="str">
            <v xml:space="preserve">Ad. </v>
          </cell>
          <cell r="C7319" t="str">
            <v xml:space="preserve">Kızgın Su pomp.20 Atm.-1500 d/d'ya k.(31-40 m3/h, 3.0-5 mss) </v>
          </cell>
          <cell r="D7319">
            <v>0</v>
          </cell>
        </row>
        <row r="7320">
          <cell r="A7320" t="str">
            <v>218.538</v>
          </cell>
          <cell r="B7320" t="str">
            <v xml:space="preserve">Ad. </v>
          </cell>
          <cell r="C7320" t="str">
            <v xml:space="preserve">Kızgın Su pomp.20 Atm.-1500 d/d'ya k.(31-40 m3/h, 5.1-10 mss) </v>
          </cell>
          <cell r="D7320">
            <v>0</v>
          </cell>
        </row>
        <row r="7321">
          <cell r="A7321" t="str">
            <v>218.539</v>
          </cell>
          <cell r="B7321" t="str">
            <v xml:space="preserve">Ad. </v>
          </cell>
          <cell r="C7321" t="str">
            <v xml:space="preserve">Kızgın Su pomp.20 Atm.-1500 d/d'ya k.(31-40 m3/h, 10.1-15 mss) </v>
          </cell>
          <cell r="D7321">
            <v>0</v>
          </cell>
        </row>
        <row r="7322">
          <cell r="A7322" t="str">
            <v>218.540</v>
          </cell>
          <cell r="B7322" t="str">
            <v xml:space="preserve">Ad. </v>
          </cell>
          <cell r="C7322" t="str">
            <v xml:space="preserve">Kızgın Su pomp.20 Atm.-1500 d/d'ya k.(31-40 m3/h, 15.1-20 mss) </v>
          </cell>
          <cell r="D7322">
            <v>0</v>
          </cell>
        </row>
        <row r="7323">
          <cell r="A7323" t="str">
            <v>218.541</v>
          </cell>
          <cell r="B7323" t="str">
            <v xml:space="preserve">Ad. </v>
          </cell>
          <cell r="C7323" t="str">
            <v xml:space="preserve">Kızgın Su pomp.20 Atm.-1500 d/d'ya k.(31-40 m3/h, 20.1-30 mss) </v>
          </cell>
          <cell r="D7323">
            <v>0</v>
          </cell>
        </row>
        <row r="7324">
          <cell r="A7324" t="str">
            <v>218.542</v>
          </cell>
          <cell r="B7324" t="str">
            <v xml:space="preserve">Ad. </v>
          </cell>
          <cell r="C7324" t="str">
            <v xml:space="preserve">Kızgın Su pomp.20 Atm.-1500 d/d'ya k.(31-40 m3/h, 30.1-40 mss) </v>
          </cell>
          <cell r="D7324">
            <v>0</v>
          </cell>
        </row>
        <row r="7325">
          <cell r="A7325" t="str">
            <v>218.543</v>
          </cell>
          <cell r="B7325" t="str">
            <v xml:space="preserve">Ad. </v>
          </cell>
          <cell r="C7325" t="str">
            <v xml:space="preserve">Kızgın Su pomp.20 Atm.-1500 d/d'ya k.(31-40 m3/h, 40.1-60 mss) </v>
          </cell>
          <cell r="D7325">
            <v>0</v>
          </cell>
        </row>
        <row r="7326">
          <cell r="A7326" t="str">
            <v>218.544</v>
          </cell>
          <cell r="B7326" t="str">
            <v xml:space="preserve">Ad. </v>
          </cell>
          <cell r="C7326" t="str">
            <v xml:space="preserve">Kızgın Su pomp.20 Atm.-1500 d/d'ya k.(31-40 m3/h, 60.1-80 mss) </v>
          </cell>
          <cell r="D7326">
            <v>0</v>
          </cell>
        </row>
        <row r="7327">
          <cell r="A7327" t="str">
            <v>218.545</v>
          </cell>
          <cell r="B7327" t="str">
            <v xml:space="preserve">Ad. </v>
          </cell>
          <cell r="C7327" t="str">
            <v xml:space="preserve">Kızgın Su pomp.20 Atm.-1500 d/d'ya k.(31-40 m3/h, 80.1-100 mss) </v>
          </cell>
          <cell r="D7327">
            <v>0</v>
          </cell>
        </row>
        <row r="7328">
          <cell r="A7328" t="str">
            <v>218.546</v>
          </cell>
          <cell r="B7328" t="str">
            <v xml:space="preserve">Ad. </v>
          </cell>
          <cell r="C7328" t="str">
            <v xml:space="preserve">Kızgın Su pomp.20 Atm.-1500 d/d'ya k.(41-50 m3/h, 3.0-5 mss) </v>
          </cell>
          <cell r="D7328">
            <v>0</v>
          </cell>
        </row>
        <row r="7329">
          <cell r="A7329" t="str">
            <v>218.547</v>
          </cell>
          <cell r="B7329" t="str">
            <v xml:space="preserve">Ad. </v>
          </cell>
          <cell r="C7329" t="str">
            <v xml:space="preserve">Kızgın Su pomp.20 Atm.-1500 d/d'ya k.(41-50 m3/h, 5.1-10 mss) </v>
          </cell>
          <cell r="D7329">
            <v>0</v>
          </cell>
        </row>
        <row r="7330">
          <cell r="A7330" t="str">
            <v>218.548</v>
          </cell>
          <cell r="B7330" t="str">
            <v xml:space="preserve">Ad. </v>
          </cell>
          <cell r="C7330" t="str">
            <v xml:space="preserve">Kızgın Su pomp.20 Atm.-1500 d/d'ya k.(41-50 m3/h, 10.1-15 mss) </v>
          </cell>
          <cell r="D7330">
            <v>0</v>
          </cell>
        </row>
        <row r="7331">
          <cell r="A7331" t="str">
            <v>218.549</v>
          </cell>
          <cell r="B7331" t="str">
            <v xml:space="preserve">Ad. </v>
          </cell>
          <cell r="C7331" t="str">
            <v xml:space="preserve">Kızgın Su pomp.20 Atm.-1500 d/d'ya k.(41-50 m3/h, 15.1-20 mss) </v>
          </cell>
          <cell r="D7331">
            <v>0</v>
          </cell>
        </row>
        <row r="7332">
          <cell r="A7332" t="str">
            <v>218.550</v>
          </cell>
          <cell r="B7332" t="str">
            <v xml:space="preserve">Ad. </v>
          </cell>
          <cell r="C7332" t="str">
            <v xml:space="preserve">Kızgın Su pomp.20 Atm.-1500 d/d'ya k.(41-50 m3/h, 20.1-30 mss) </v>
          </cell>
          <cell r="D7332">
            <v>0</v>
          </cell>
        </row>
        <row r="7333">
          <cell r="A7333" t="str">
            <v>218.551</v>
          </cell>
          <cell r="B7333" t="str">
            <v xml:space="preserve">Ad. </v>
          </cell>
          <cell r="C7333" t="str">
            <v xml:space="preserve">Kızgın Su pomp.20 Atm.-1500 d/d'ya k.(41-50 m3/h, 30.1-40 mss) </v>
          </cell>
          <cell r="D7333">
            <v>0</v>
          </cell>
        </row>
        <row r="7334">
          <cell r="A7334" t="str">
            <v>218.552</v>
          </cell>
          <cell r="B7334" t="str">
            <v xml:space="preserve">Ad. </v>
          </cell>
          <cell r="C7334" t="str">
            <v xml:space="preserve">Kızgın Su pomp.20 Atm.-1500 d/d'ya k.(41-50 m3/h, 40.1-60 mss) </v>
          </cell>
          <cell r="D7334">
            <v>0</v>
          </cell>
        </row>
        <row r="7335">
          <cell r="A7335" t="str">
            <v>218.553</v>
          </cell>
          <cell r="B7335" t="str">
            <v xml:space="preserve">Ad. </v>
          </cell>
          <cell r="C7335" t="str">
            <v xml:space="preserve">Kızgın Su pomp.20 Atm.-1500 d/d'ya k.(41-50 m3/h, 60.1-80 mss) </v>
          </cell>
          <cell r="D7335">
            <v>0</v>
          </cell>
        </row>
        <row r="7336">
          <cell r="A7336" t="str">
            <v>218.554</v>
          </cell>
          <cell r="B7336" t="str">
            <v xml:space="preserve">Ad. </v>
          </cell>
          <cell r="C7336" t="str">
            <v xml:space="preserve">Kızgın Su pomp.20 Atm.-1500 d/d'ya k.(41-50 m3/h, 80.1-100 mss) </v>
          </cell>
          <cell r="D7336">
            <v>0</v>
          </cell>
        </row>
        <row r="7337">
          <cell r="A7337" t="str">
            <v>218.555</v>
          </cell>
          <cell r="B7337" t="str">
            <v xml:space="preserve">Ad. </v>
          </cell>
          <cell r="C7337" t="str">
            <v xml:space="preserve">Kızgın Su pomp.20 Atm.-1500 d/d'ya k.(51-60 m3/h, 3.0-5 mss) </v>
          </cell>
          <cell r="D7337">
            <v>0</v>
          </cell>
        </row>
        <row r="7338">
          <cell r="A7338" t="str">
            <v>218.556</v>
          </cell>
          <cell r="B7338" t="str">
            <v xml:space="preserve">Ad. </v>
          </cell>
          <cell r="C7338" t="str">
            <v xml:space="preserve">Kızgın Su pomp.20 Atm.-1500 d/d'ya k.(51-60 m3/h, 5.1-10 mss) </v>
          </cell>
          <cell r="D7338">
            <v>0</v>
          </cell>
        </row>
        <row r="7339">
          <cell r="A7339" t="str">
            <v>218.557</v>
          </cell>
          <cell r="B7339" t="str">
            <v xml:space="preserve">Ad. </v>
          </cell>
          <cell r="C7339" t="str">
            <v xml:space="preserve">Kızgın Su pomp.20 Atm.-1500 d/d'ya k.(51-60 m3/h, 10.1-15 mss) </v>
          </cell>
          <cell r="D7339">
            <v>0</v>
          </cell>
        </row>
        <row r="7340">
          <cell r="A7340" t="str">
            <v>218.558</v>
          </cell>
          <cell r="B7340" t="str">
            <v xml:space="preserve">Ad. </v>
          </cell>
          <cell r="C7340" t="str">
            <v xml:space="preserve">Kızgın Su pomp.20 Atm.-1500 d/d'ya k.(51-60 m3/h, 15.1-20 mss) </v>
          </cell>
          <cell r="D7340">
            <v>0</v>
          </cell>
        </row>
        <row r="7341">
          <cell r="A7341" t="str">
            <v>218.559</v>
          </cell>
          <cell r="B7341" t="str">
            <v xml:space="preserve">Ad. </v>
          </cell>
          <cell r="C7341" t="str">
            <v xml:space="preserve">Kızgın Su pomp.20 Atm.-1500 d/d'ya k.(51-60 m3/h, 20.1-30 mss) </v>
          </cell>
          <cell r="D7341">
            <v>0</v>
          </cell>
        </row>
        <row r="7342">
          <cell r="A7342" t="str">
            <v>218.560</v>
          </cell>
          <cell r="B7342" t="str">
            <v xml:space="preserve">Ad. </v>
          </cell>
          <cell r="C7342" t="str">
            <v xml:space="preserve">Kızgın Su pomp.20 Atm.-1500 d/d'ya k.(51-60 m3/h, 30.1-40 mss) </v>
          </cell>
          <cell r="D7342">
            <v>0</v>
          </cell>
        </row>
        <row r="7343">
          <cell r="A7343" t="str">
            <v>218.561</v>
          </cell>
          <cell r="B7343" t="str">
            <v xml:space="preserve">Ad. </v>
          </cell>
          <cell r="C7343" t="str">
            <v xml:space="preserve">Kızgın Su pomp.20 Atm.-1500 d/d'ya k.(51-60 m3/h, 40.1-60 mss) </v>
          </cell>
          <cell r="D7343">
            <v>0</v>
          </cell>
        </row>
        <row r="7344">
          <cell r="A7344" t="str">
            <v>218.562</v>
          </cell>
          <cell r="B7344" t="str">
            <v xml:space="preserve">Ad. </v>
          </cell>
          <cell r="C7344" t="str">
            <v xml:space="preserve">Kızgın Su pomp.20 Atm.-1500 d/d'ya k.(51-60 m3/h, 60.1-80 mss) </v>
          </cell>
          <cell r="D7344">
            <v>0</v>
          </cell>
        </row>
        <row r="7345">
          <cell r="A7345" t="str">
            <v>218.563</v>
          </cell>
          <cell r="B7345" t="str">
            <v xml:space="preserve">Ad. </v>
          </cell>
          <cell r="C7345" t="str">
            <v xml:space="preserve">Kızgın Su pomp.20 Atm.-1500 d/d'ya k.(51-60 m3/h, 80.1-100 mss) </v>
          </cell>
          <cell r="D7345">
            <v>0</v>
          </cell>
        </row>
        <row r="7346">
          <cell r="A7346" t="str">
            <v>218.564</v>
          </cell>
          <cell r="B7346" t="str">
            <v xml:space="preserve">Ad. </v>
          </cell>
          <cell r="C7346" t="str">
            <v xml:space="preserve">Kızgın Su pomp.20 Atm.-1500 d/d'ya k.(61-80 m3/h, 3.0-5 mss) </v>
          </cell>
          <cell r="D7346">
            <v>0</v>
          </cell>
        </row>
        <row r="7347">
          <cell r="A7347" t="str">
            <v>218.565</v>
          </cell>
          <cell r="B7347" t="str">
            <v xml:space="preserve">Ad. </v>
          </cell>
          <cell r="C7347" t="str">
            <v xml:space="preserve">Kızgın Su pomp.20 Atm.-1500 d/d'ya k.(61-80 m3/h, 5.1-10 mss) </v>
          </cell>
          <cell r="D7347">
            <v>0</v>
          </cell>
        </row>
        <row r="7348">
          <cell r="A7348" t="str">
            <v>218.566</v>
          </cell>
          <cell r="B7348" t="str">
            <v xml:space="preserve">Ad. </v>
          </cell>
          <cell r="C7348" t="str">
            <v xml:space="preserve">Kızgın Su pomp.20 Atm.-1500 d/d'ya k.(61-80 m3/h, 10.1-15 mss) </v>
          </cell>
          <cell r="D7348">
            <v>0</v>
          </cell>
        </row>
        <row r="7349">
          <cell r="A7349" t="str">
            <v>218.567</v>
          </cell>
          <cell r="B7349" t="str">
            <v xml:space="preserve">Ad. </v>
          </cell>
          <cell r="C7349" t="str">
            <v xml:space="preserve">Kızgın Su pomp.20 Atm.-1500 d/d'ya k.(61-80 m3/h, 15.1-20 mss) </v>
          </cell>
          <cell r="D7349">
            <v>0</v>
          </cell>
        </row>
        <row r="7350">
          <cell r="A7350" t="str">
            <v>218.568</v>
          </cell>
          <cell r="B7350" t="str">
            <v xml:space="preserve">Ad. </v>
          </cell>
          <cell r="C7350" t="str">
            <v xml:space="preserve">Kızgın Su pomp.20 Atm.-1500 d/d'ya k.(61-80 m3/h, 20.1-30 mss) </v>
          </cell>
          <cell r="D7350">
            <v>0</v>
          </cell>
        </row>
        <row r="7351">
          <cell r="A7351" t="str">
            <v>218.569</v>
          </cell>
          <cell r="B7351" t="str">
            <v xml:space="preserve">Ad. </v>
          </cell>
          <cell r="C7351" t="str">
            <v xml:space="preserve">Kızgın Su pomp.20 Atm.-1500 d/d'ya k.(61-80 m3/h, 30.1-40 mss) </v>
          </cell>
          <cell r="D7351">
            <v>0</v>
          </cell>
        </row>
        <row r="7352">
          <cell r="A7352" t="str">
            <v>218.570</v>
          </cell>
          <cell r="B7352" t="str">
            <v xml:space="preserve">Ad. </v>
          </cell>
          <cell r="C7352" t="str">
            <v xml:space="preserve">Kızgın Su pomp.20 Atm.-1500 d/d'ya k.(61-80 m3/h, 40.1-60 mss) </v>
          </cell>
          <cell r="D7352">
            <v>0</v>
          </cell>
        </row>
        <row r="7353">
          <cell r="A7353" t="str">
            <v>218.571</v>
          </cell>
          <cell r="B7353" t="str">
            <v xml:space="preserve">Ad. </v>
          </cell>
          <cell r="C7353" t="str">
            <v xml:space="preserve">Kızgın Su pomp.20 Atm.-1500 d/d'ya k.(61-80 m3/h, 60.1-80 mss) </v>
          </cell>
          <cell r="D7353">
            <v>0</v>
          </cell>
        </row>
        <row r="7354">
          <cell r="A7354" t="str">
            <v>218.572</v>
          </cell>
          <cell r="B7354" t="str">
            <v xml:space="preserve">Ad. </v>
          </cell>
          <cell r="C7354" t="str">
            <v xml:space="preserve">Kızgın Su pomp.20 Atm.-1500 d/d'ya k.(61-80 m3/h, 80.1-100 mss) </v>
          </cell>
          <cell r="D7354">
            <v>0</v>
          </cell>
        </row>
        <row r="7355">
          <cell r="A7355" t="str">
            <v>218.573</v>
          </cell>
          <cell r="B7355" t="str">
            <v xml:space="preserve">Ad. </v>
          </cell>
          <cell r="C7355" t="str">
            <v xml:space="preserve">Kızgın Su pomp.20 Atm.-1500 d/d'ya k.(81-100 m3/h, 3.0-5 mss) </v>
          </cell>
          <cell r="D7355">
            <v>0</v>
          </cell>
        </row>
        <row r="7356">
          <cell r="A7356" t="str">
            <v>218.574</v>
          </cell>
          <cell r="B7356" t="str">
            <v xml:space="preserve">Ad. </v>
          </cell>
          <cell r="C7356" t="str">
            <v xml:space="preserve">Kızgın Su pomp.20 Atm.-1500 d/d'ya k.(81-100 m3/h, 5.1-10 mss) </v>
          </cell>
          <cell r="D7356">
            <v>0</v>
          </cell>
        </row>
        <row r="7357">
          <cell r="A7357" t="str">
            <v>218.575</v>
          </cell>
          <cell r="B7357" t="str">
            <v xml:space="preserve">Ad. </v>
          </cell>
          <cell r="C7357" t="str">
            <v xml:space="preserve">Kızgın Su pomp.20 Atm.-1500 d/d'ya k.(81-100 m3/h, 10.1-15 mss) </v>
          </cell>
          <cell r="D7357">
            <v>0</v>
          </cell>
        </row>
        <row r="7358">
          <cell r="A7358" t="str">
            <v>218.576</v>
          </cell>
          <cell r="B7358" t="str">
            <v xml:space="preserve">Ad. </v>
          </cell>
          <cell r="C7358" t="str">
            <v xml:space="preserve">Kızgın Su pomp.20 Atm.-1500 d/d'ya k.(81-100 m3/h, 15.1-20 mss) </v>
          </cell>
          <cell r="D7358">
            <v>0</v>
          </cell>
        </row>
        <row r="7359">
          <cell r="A7359" t="str">
            <v>218.577</v>
          </cell>
          <cell r="B7359" t="str">
            <v xml:space="preserve">Ad. </v>
          </cell>
          <cell r="C7359" t="str">
            <v xml:space="preserve">Kızgın Su pomp.20 Atm.-1500 d/d'ya k.(81-100 m3/h, 20.1-30 mss) </v>
          </cell>
          <cell r="D7359">
            <v>0</v>
          </cell>
        </row>
        <row r="7360">
          <cell r="A7360" t="str">
            <v>218.578</v>
          </cell>
          <cell r="B7360" t="str">
            <v xml:space="preserve">Ad. </v>
          </cell>
          <cell r="C7360" t="str">
            <v xml:space="preserve">Kızgın Su pomp.20 Atm.-1500 d/d'ya k.(81-100 m3/h, 30.1-40 mss) </v>
          </cell>
          <cell r="D7360">
            <v>0</v>
          </cell>
        </row>
        <row r="7361">
          <cell r="A7361" t="str">
            <v>218.579</v>
          </cell>
          <cell r="B7361" t="str">
            <v xml:space="preserve">Ad. </v>
          </cell>
          <cell r="C7361" t="str">
            <v xml:space="preserve">Kızgın Su pomp.20 Atm.-1500 d/d'ya k.(81-100 m3/h, 40.1-60 mss) </v>
          </cell>
          <cell r="D7361">
            <v>0</v>
          </cell>
        </row>
        <row r="7362">
          <cell r="A7362" t="str">
            <v>218.580</v>
          </cell>
          <cell r="B7362" t="str">
            <v xml:space="preserve">Ad. </v>
          </cell>
          <cell r="C7362" t="str">
            <v xml:space="preserve">Kızgın Su pomp.20 Atm.-1500 d/d'ya k.(81-100 m3/h, 60.1-80 mss) </v>
          </cell>
          <cell r="D7362">
            <v>0</v>
          </cell>
        </row>
        <row r="7363">
          <cell r="A7363" t="str">
            <v>218.581</v>
          </cell>
          <cell r="B7363" t="str">
            <v xml:space="preserve">Ad. </v>
          </cell>
          <cell r="C7363" t="str">
            <v xml:space="preserve">Kızgın Su pomp.20 Atm.-1500 d/d'ya k.(81-100 m3/h, 80.1-100 mss) </v>
          </cell>
          <cell r="D7363">
            <v>0</v>
          </cell>
        </row>
        <row r="7364">
          <cell r="A7364" t="str">
            <v>218.582</v>
          </cell>
          <cell r="B7364" t="str">
            <v xml:space="preserve">Ad. </v>
          </cell>
          <cell r="C7364" t="str">
            <v xml:space="preserve">Kızgın Su pomp.20 Atm.-1500 d/d'ya k.(105-150 m3/h, 5-10 mss) </v>
          </cell>
          <cell r="D7364">
            <v>0</v>
          </cell>
        </row>
        <row r="7365">
          <cell r="A7365" t="str">
            <v>218.583</v>
          </cell>
          <cell r="B7365" t="str">
            <v xml:space="preserve">Ad. </v>
          </cell>
          <cell r="C7365" t="str">
            <v xml:space="preserve">Kızgın Su pomp.20 Atm.-1500 d/d'ya k.(105-150 m3/h, 10.1-15 mss) </v>
          </cell>
          <cell r="D7365">
            <v>0</v>
          </cell>
        </row>
        <row r="7366">
          <cell r="A7366" t="str">
            <v>218.584</v>
          </cell>
          <cell r="B7366" t="str">
            <v xml:space="preserve">Ad. </v>
          </cell>
          <cell r="C7366" t="str">
            <v xml:space="preserve">Kızgın Su pomp.20 Atm.-1500 d/d'ya k.(105-150 m3/h, 15.1-20 mss) </v>
          </cell>
          <cell r="D7366">
            <v>0</v>
          </cell>
        </row>
        <row r="7367">
          <cell r="A7367" t="str">
            <v>218.585</v>
          </cell>
          <cell r="B7367" t="str">
            <v xml:space="preserve">Ad. </v>
          </cell>
          <cell r="C7367" t="str">
            <v xml:space="preserve">Kızgın Su pomp.20 Atm.-1500 d/d'ya k.(105-150 m3/h, 20.1-30 mss) </v>
          </cell>
          <cell r="D7367">
            <v>0</v>
          </cell>
        </row>
        <row r="7368">
          <cell r="A7368" t="str">
            <v>218.586</v>
          </cell>
          <cell r="B7368" t="str">
            <v xml:space="preserve">Ad. </v>
          </cell>
          <cell r="C7368" t="str">
            <v xml:space="preserve">Kızgın Su pomp.20 Atm.-1500 d/d'ya k.(105-150 m3/h, 30.1-40 mss) </v>
          </cell>
          <cell r="D7368">
            <v>0</v>
          </cell>
        </row>
        <row r="7369">
          <cell r="A7369" t="str">
            <v>218.587</v>
          </cell>
          <cell r="B7369" t="str">
            <v xml:space="preserve">Ad. </v>
          </cell>
          <cell r="C7369" t="str">
            <v xml:space="preserve">Kızgın Su pomp.20 Atm.-1500 d/d'ya k.(105-150 m3/h, 40.1-60 mss) </v>
          </cell>
          <cell r="D7369">
            <v>0</v>
          </cell>
        </row>
        <row r="7370">
          <cell r="A7370" t="str">
            <v>218.588</v>
          </cell>
          <cell r="B7370" t="str">
            <v xml:space="preserve">Ad. </v>
          </cell>
          <cell r="C7370" t="str">
            <v xml:space="preserve">Kızgın Su pomp.20 Atm.-1500 d/d'ya k.(105-150 m3/h, 60.1-80 mss) </v>
          </cell>
          <cell r="D7370">
            <v>0</v>
          </cell>
        </row>
        <row r="7371">
          <cell r="A7371" t="str">
            <v>218.589</v>
          </cell>
          <cell r="B7371" t="str">
            <v xml:space="preserve">Ad. </v>
          </cell>
          <cell r="C7371" t="str">
            <v xml:space="preserve">Kızgın Su pomp.20 Atm.-1500 d/d'ya k.(105-150 m3/h, 80.1-100 mss) </v>
          </cell>
          <cell r="D7371">
            <v>0</v>
          </cell>
        </row>
        <row r="7372">
          <cell r="A7372" t="str">
            <v>218.590</v>
          </cell>
          <cell r="B7372" t="str">
            <v xml:space="preserve">Ad. </v>
          </cell>
          <cell r="C7372" t="str">
            <v xml:space="preserve">Kızgın Su pomp.20 Atm.-1500 d/d'ya k.(151-300 m3/h, 10.0-20.0 mss) </v>
          </cell>
          <cell r="D7372">
            <v>0</v>
          </cell>
        </row>
        <row r="7373">
          <cell r="A7373" t="str">
            <v>218.591</v>
          </cell>
          <cell r="B7373" t="str">
            <v xml:space="preserve">Ad. </v>
          </cell>
          <cell r="C7373" t="str">
            <v xml:space="preserve">Kızgın Su pomp.20 Atm.-1500 d/d'ya k.(151-300 m3/h, 20.1-35 mss) </v>
          </cell>
          <cell r="D7373">
            <v>0</v>
          </cell>
        </row>
        <row r="7374">
          <cell r="A7374" t="str">
            <v>218.592</v>
          </cell>
          <cell r="B7374" t="str">
            <v xml:space="preserve">Ad. </v>
          </cell>
          <cell r="C7374" t="str">
            <v xml:space="preserve">Kızgın Su pomp.20 Atm.-1500 d/d'ya k.(151-300 m3/h, 35.1-55 mss) </v>
          </cell>
          <cell r="D7374">
            <v>0</v>
          </cell>
        </row>
        <row r="7375">
          <cell r="A7375" t="str">
            <v>218.593</v>
          </cell>
          <cell r="B7375" t="str">
            <v xml:space="preserve">Ad. </v>
          </cell>
          <cell r="C7375" t="str">
            <v xml:space="preserve">Kızgın Su pomp.20 Atm.-1500 d/d'ya k.(151-300 m3/h, 56-80 mss) </v>
          </cell>
          <cell r="D7375">
            <v>0</v>
          </cell>
        </row>
        <row r="7376">
          <cell r="A7376" t="str">
            <v>218.594</v>
          </cell>
          <cell r="B7376" t="str">
            <v xml:space="preserve">Ad. </v>
          </cell>
          <cell r="C7376" t="str">
            <v xml:space="preserve">Kızgın Su pomp.20 Atm.-1500 d/d'ya k.(151-300 m3/h, 81.0-120 mss) </v>
          </cell>
          <cell r="D7376">
            <v>0</v>
          </cell>
        </row>
        <row r="7377">
          <cell r="A7377" t="str">
            <v>218.595</v>
          </cell>
          <cell r="B7377" t="str">
            <v xml:space="preserve">Ad. </v>
          </cell>
          <cell r="C7377" t="str">
            <v xml:space="preserve">Kızgın Su pomp.20 Atm.-1500 d/d'ya k.(151-300 m3/h, 121-160 mss) </v>
          </cell>
          <cell r="D7377">
            <v>0</v>
          </cell>
        </row>
        <row r="7378">
          <cell r="A7378" t="str">
            <v>218.600</v>
          </cell>
          <cell r="B7378" t="str">
            <v xml:space="preserve">Ad. </v>
          </cell>
          <cell r="C7378" t="str">
            <v xml:space="preserve">Kızgın su pompası; 20 Atmosfer, 200oC işletme, basınç ve sıcaklıklarında çalışabilir, 3000 devir/min. a kadar; </v>
          </cell>
          <cell r="D7378">
            <v>0</v>
          </cell>
        </row>
        <row r="7379">
          <cell r="A7379" t="str">
            <v>218.601</v>
          </cell>
          <cell r="B7379" t="str">
            <v xml:space="preserve">Ad. </v>
          </cell>
          <cell r="C7379" t="str">
            <v xml:space="preserve">Kızgın Su pomp.20 Atm.-3000 d/d'ya kadar (3-5 m3/h, 3.0-5 mss) </v>
          </cell>
          <cell r="D7379">
            <v>0</v>
          </cell>
        </row>
        <row r="7380">
          <cell r="A7380" t="str">
            <v>218.602</v>
          </cell>
          <cell r="B7380" t="str">
            <v xml:space="preserve">Ad. </v>
          </cell>
          <cell r="C7380" t="str">
            <v xml:space="preserve">Kızgın Su pomp.20 Atm.-3000 d/d'ya kadar (3-5 m3/h, 5.1-10 mss) </v>
          </cell>
          <cell r="D7380">
            <v>0</v>
          </cell>
        </row>
        <row r="7381">
          <cell r="A7381" t="str">
            <v>218.603</v>
          </cell>
          <cell r="B7381" t="str">
            <v xml:space="preserve">Ad. </v>
          </cell>
          <cell r="C7381" t="str">
            <v xml:space="preserve">Kızgın Su pomp.20 Atm.-3000 d/d'ya kadar (3-5 m3/h, 10.1-15 mss) </v>
          </cell>
          <cell r="D7381">
            <v>0</v>
          </cell>
        </row>
        <row r="7382">
          <cell r="A7382" t="str">
            <v>218.604</v>
          </cell>
          <cell r="B7382" t="str">
            <v xml:space="preserve">Ad. </v>
          </cell>
          <cell r="C7382" t="str">
            <v xml:space="preserve">Kızgın Su pomp.20 Atm.-3000 d/d'ya kadar (3-5 m3/h, 15.1-20 mss) </v>
          </cell>
          <cell r="D7382">
            <v>0</v>
          </cell>
        </row>
        <row r="7383">
          <cell r="A7383" t="str">
            <v>218.605</v>
          </cell>
          <cell r="B7383" t="str">
            <v xml:space="preserve">Ad. </v>
          </cell>
          <cell r="C7383" t="str">
            <v xml:space="preserve">Kızgın Su pomp.20 Atm.-3000 d/d'ya kadar (3-5 m3/h, 20.1-30 mss) </v>
          </cell>
          <cell r="D7383">
            <v>0</v>
          </cell>
        </row>
        <row r="7384">
          <cell r="A7384" t="str">
            <v>218.606</v>
          </cell>
          <cell r="B7384" t="str">
            <v xml:space="preserve">Ad. </v>
          </cell>
          <cell r="C7384" t="str">
            <v xml:space="preserve">Kızgın Su pomp.20 Atm.-3000 d/d'ya kadar (3-5 m3/h, 30.1-40 mss) </v>
          </cell>
          <cell r="D7384">
            <v>0</v>
          </cell>
        </row>
        <row r="7385">
          <cell r="A7385" t="str">
            <v>218.607</v>
          </cell>
          <cell r="B7385" t="str">
            <v xml:space="preserve">Ad. </v>
          </cell>
          <cell r="C7385" t="str">
            <v xml:space="preserve">Kızgın Su pomp.20 Atm.-3000 d/d'ya kadar (3-5 m3/h, 40.1-60 mss) </v>
          </cell>
          <cell r="D7385">
            <v>0</v>
          </cell>
        </row>
        <row r="7386">
          <cell r="A7386" t="str">
            <v>218.608</v>
          </cell>
          <cell r="B7386" t="str">
            <v xml:space="preserve">Ad. </v>
          </cell>
          <cell r="C7386" t="str">
            <v xml:space="preserve">Kızgın Su pomp.20 Atm.-3000 d/d'ya kadar (3-5 m3/h, 60.1-80 mss) </v>
          </cell>
          <cell r="D7386">
            <v>0</v>
          </cell>
        </row>
        <row r="7387">
          <cell r="A7387" t="str">
            <v>218.609</v>
          </cell>
          <cell r="B7387" t="str">
            <v xml:space="preserve">Ad. </v>
          </cell>
          <cell r="C7387" t="str">
            <v xml:space="preserve">Kızgın Su pomp.20 Atm.-3000 d/d'ya kadar (3-5 m3/h, 80.1-100 mss) </v>
          </cell>
          <cell r="D7387">
            <v>0</v>
          </cell>
        </row>
        <row r="7388">
          <cell r="A7388" t="str">
            <v>218.610</v>
          </cell>
          <cell r="B7388" t="str">
            <v xml:space="preserve">Ad. </v>
          </cell>
          <cell r="C7388" t="str">
            <v xml:space="preserve">Kızgın Su pomp.20 Atm.-3000 d/d'ya kadar (5.1-10 m3/h, 3.0-5 mss) </v>
          </cell>
          <cell r="D7388">
            <v>0</v>
          </cell>
        </row>
        <row r="7389">
          <cell r="A7389" t="str">
            <v>218.611</v>
          </cell>
          <cell r="B7389" t="str">
            <v xml:space="preserve">Ad. </v>
          </cell>
          <cell r="C7389" t="str">
            <v xml:space="preserve">Kızgın Su pomp.20 Atm.-3000 d/d'ya kadar (5.1-10 m3/h, 5.1-10 mss) </v>
          </cell>
          <cell r="D7389">
            <v>0</v>
          </cell>
        </row>
        <row r="7390">
          <cell r="A7390" t="str">
            <v>218.612</v>
          </cell>
          <cell r="B7390" t="str">
            <v xml:space="preserve">Ad. </v>
          </cell>
          <cell r="C7390" t="str">
            <v xml:space="preserve">Kızgın Su pomp.20 Atm.-3000 d/d'ya kadar (5.1-10 m3/h, 10.1-15 mss) </v>
          </cell>
          <cell r="D7390">
            <v>0</v>
          </cell>
        </row>
        <row r="7391">
          <cell r="A7391" t="str">
            <v>218.613</v>
          </cell>
          <cell r="B7391" t="str">
            <v xml:space="preserve">Ad. </v>
          </cell>
          <cell r="C7391" t="str">
            <v xml:space="preserve">Kızgın Su pomp.20 Atm.-3000 d/d'ya kadar (5.1-10 m3/h, 15.1-20 mss) </v>
          </cell>
          <cell r="D7391">
            <v>0</v>
          </cell>
        </row>
        <row r="7392">
          <cell r="A7392" t="str">
            <v>218.614</v>
          </cell>
          <cell r="B7392" t="str">
            <v xml:space="preserve">Ad. </v>
          </cell>
          <cell r="C7392" t="str">
            <v xml:space="preserve">Kızgın Su pomp.20 Atm.-3000 d/d'ya kadar (5.1-10 m3/h, 20.1-30 mss) </v>
          </cell>
          <cell r="D7392">
            <v>0</v>
          </cell>
        </row>
        <row r="7393">
          <cell r="A7393" t="str">
            <v>218.615</v>
          </cell>
          <cell r="B7393" t="str">
            <v xml:space="preserve">Ad. </v>
          </cell>
          <cell r="C7393" t="str">
            <v xml:space="preserve">Kızgın Su pomp.20 Atm.-3000 d/d'ya kadar (5.1-10 m3/h, 30.1-40 mss) </v>
          </cell>
          <cell r="D7393">
            <v>0</v>
          </cell>
        </row>
        <row r="7394">
          <cell r="A7394" t="str">
            <v>218.616</v>
          </cell>
          <cell r="B7394" t="str">
            <v xml:space="preserve">Ad. </v>
          </cell>
          <cell r="C7394" t="str">
            <v xml:space="preserve">Kızgın Su pomp.20 Atm.-3000 d/d'ya kadar (5.1-10 m3/h, 40.1-60 mss) </v>
          </cell>
          <cell r="D7394">
            <v>0</v>
          </cell>
        </row>
        <row r="7395">
          <cell r="A7395" t="str">
            <v>218.617</v>
          </cell>
          <cell r="B7395" t="str">
            <v xml:space="preserve">Ad. </v>
          </cell>
          <cell r="C7395" t="str">
            <v xml:space="preserve">Kızgın Su pomp.20 Atm.-3000 d/d'ya kadar (5.1-10 m3/h, 60.1-80 mss) </v>
          </cell>
          <cell r="D7395">
            <v>0</v>
          </cell>
        </row>
        <row r="7396">
          <cell r="A7396" t="str">
            <v>218.618</v>
          </cell>
          <cell r="B7396" t="str">
            <v xml:space="preserve">Ad. </v>
          </cell>
          <cell r="C7396" t="str">
            <v xml:space="preserve">Kızgın Su pomp.20 Atm.-3000 d/d'ya kadar (5.1-10 m3/h, 80.1-100 mss) </v>
          </cell>
          <cell r="D7396">
            <v>0</v>
          </cell>
        </row>
        <row r="7397">
          <cell r="A7397" t="str">
            <v>218.619</v>
          </cell>
          <cell r="B7397" t="str">
            <v xml:space="preserve">Ad. </v>
          </cell>
          <cell r="C7397" t="str">
            <v xml:space="preserve">Kızgın Su pomp.20 Atm.-3000 d/d'ya kadar (10.1-20 m3/h, 3.0-5 mss) </v>
          </cell>
          <cell r="D7397">
            <v>0</v>
          </cell>
        </row>
        <row r="7398">
          <cell r="A7398" t="str">
            <v>218.620</v>
          </cell>
          <cell r="B7398" t="str">
            <v xml:space="preserve">Ad. </v>
          </cell>
          <cell r="C7398" t="str">
            <v xml:space="preserve">Kızgın Su pomp.20 Atm.-3000 d/d'ya kadar (10.1-20 m3/h, 5.1-10 mss) </v>
          </cell>
          <cell r="D7398">
            <v>0</v>
          </cell>
        </row>
        <row r="7399">
          <cell r="A7399" t="str">
            <v>218.621</v>
          </cell>
          <cell r="B7399" t="str">
            <v xml:space="preserve">Ad. </v>
          </cell>
          <cell r="C7399" t="str">
            <v xml:space="preserve">Kızgın Su pomp.20 Atm.-3000 d/d'ya kadar (10.1-20 m3/h, 10.1-15 mss) </v>
          </cell>
          <cell r="D7399">
            <v>0</v>
          </cell>
        </row>
        <row r="7400">
          <cell r="A7400" t="str">
            <v>218.622</v>
          </cell>
          <cell r="B7400" t="str">
            <v xml:space="preserve">Ad. </v>
          </cell>
          <cell r="C7400" t="str">
            <v xml:space="preserve">Kızgın Su pomp.20 Atm.-3000 d/d'ya kadar (10.1-20 m3/h, 15.1-20 mss) </v>
          </cell>
          <cell r="D7400">
            <v>0</v>
          </cell>
        </row>
        <row r="7401">
          <cell r="A7401" t="str">
            <v>218.623</v>
          </cell>
          <cell r="B7401" t="str">
            <v xml:space="preserve">Ad. </v>
          </cell>
          <cell r="C7401" t="str">
            <v xml:space="preserve">Kızgın Su pomp.20 Atm.-3000 d/d'ya kadar (10.1-20 m3/h, 20.1-30 mss) </v>
          </cell>
          <cell r="D7401">
            <v>0</v>
          </cell>
        </row>
        <row r="7402">
          <cell r="A7402" t="str">
            <v>218.624</v>
          </cell>
          <cell r="B7402" t="str">
            <v xml:space="preserve">Ad. </v>
          </cell>
          <cell r="C7402" t="str">
            <v xml:space="preserve">Kızgın Su pomp.20 Atm.-3000 d/d'ya kadar (10.1-20 m3/h, 30.1-40 mss) </v>
          </cell>
          <cell r="D7402">
            <v>0</v>
          </cell>
        </row>
        <row r="7403">
          <cell r="A7403" t="str">
            <v>218.625</v>
          </cell>
          <cell r="B7403" t="str">
            <v xml:space="preserve">Ad. </v>
          </cell>
          <cell r="C7403" t="str">
            <v xml:space="preserve">Kızgın Su pomp.20 Atm.-3000 d/d'ya kadar (10.1-20 m3/h, 40.1-60 mss) </v>
          </cell>
          <cell r="D7403">
            <v>0</v>
          </cell>
        </row>
        <row r="7404">
          <cell r="A7404" t="str">
            <v>218.626</v>
          </cell>
          <cell r="B7404" t="str">
            <v xml:space="preserve">Ad. </v>
          </cell>
          <cell r="C7404" t="str">
            <v xml:space="preserve">Kızgın Su pomp.20 Atm.-3000 d/d'ya kadar (10.1-20 m3/h, 60.1-80 mss) </v>
          </cell>
          <cell r="D7404">
            <v>0</v>
          </cell>
        </row>
        <row r="7405">
          <cell r="A7405" t="str">
            <v>218.627</v>
          </cell>
          <cell r="B7405" t="str">
            <v xml:space="preserve">Ad. </v>
          </cell>
          <cell r="C7405" t="str">
            <v xml:space="preserve">Kızgın Su pomp.20 Atm.-3000 d/d'ya kadar (10.1-20 m3/h, 80.1-100 mss) </v>
          </cell>
          <cell r="D7405">
            <v>0</v>
          </cell>
        </row>
        <row r="7406">
          <cell r="A7406" t="str">
            <v>218.628</v>
          </cell>
          <cell r="B7406" t="str">
            <v xml:space="preserve">Ad. </v>
          </cell>
          <cell r="C7406" t="str">
            <v xml:space="preserve">Kızgın Su pomp.20 Atm.-3000 d/d'ya k.(21-30 m3/h, 3.0-5 mss) </v>
          </cell>
          <cell r="D7406">
            <v>0</v>
          </cell>
        </row>
        <row r="7407">
          <cell r="A7407" t="str">
            <v>218.629</v>
          </cell>
          <cell r="B7407" t="str">
            <v xml:space="preserve">Ad. </v>
          </cell>
          <cell r="C7407" t="str">
            <v xml:space="preserve">Kızgın Su pomp.20 Atm.-3000 d/d'ya k.(21-30 m3/h, 5.1-10 mss) </v>
          </cell>
          <cell r="D7407">
            <v>0</v>
          </cell>
        </row>
        <row r="7408">
          <cell r="A7408" t="str">
            <v>218.630</v>
          </cell>
          <cell r="B7408" t="str">
            <v xml:space="preserve">Ad. </v>
          </cell>
          <cell r="C7408" t="str">
            <v xml:space="preserve">Kızgın Su pomp.20 Atm.-3000 d/d'ya k.(21-30 m3/h, 10.1-15 mss) </v>
          </cell>
          <cell r="D7408">
            <v>0</v>
          </cell>
        </row>
        <row r="7409">
          <cell r="A7409" t="str">
            <v>218.631</v>
          </cell>
          <cell r="B7409" t="str">
            <v xml:space="preserve">Ad. </v>
          </cell>
          <cell r="C7409" t="str">
            <v xml:space="preserve">Kızgın Su pomp.20 Atm.-3000 d/d'ya k.(21-30 m3/h, 15.1-20 mss) </v>
          </cell>
          <cell r="D7409">
            <v>0</v>
          </cell>
        </row>
        <row r="7410">
          <cell r="A7410" t="str">
            <v>218.632</v>
          </cell>
          <cell r="B7410" t="str">
            <v xml:space="preserve">Ad. </v>
          </cell>
          <cell r="C7410" t="str">
            <v xml:space="preserve">Kızgın Su pomp.20 Atm.-3000 d/d'ya k.(21-30 m3/h, 20.1-30 mss) </v>
          </cell>
          <cell r="D7410">
            <v>0</v>
          </cell>
        </row>
        <row r="7411">
          <cell r="A7411" t="str">
            <v>218.633</v>
          </cell>
          <cell r="B7411" t="str">
            <v xml:space="preserve">Ad. </v>
          </cell>
          <cell r="C7411" t="str">
            <v xml:space="preserve">Kızgın Su pomp.20 Atm.-3000 d/d'ya k.(21-30 m3/h, 30.1-40 mss) </v>
          </cell>
          <cell r="D7411">
            <v>0</v>
          </cell>
        </row>
        <row r="7412">
          <cell r="A7412" t="str">
            <v>218.634</v>
          </cell>
          <cell r="B7412" t="str">
            <v xml:space="preserve">Ad. </v>
          </cell>
          <cell r="C7412" t="str">
            <v xml:space="preserve">Kızgın Su pomp.20 Atm.-3000 d/d'ya k.(21-30 m3/h, 40.1-60 mss) </v>
          </cell>
          <cell r="D7412">
            <v>0</v>
          </cell>
        </row>
        <row r="7413">
          <cell r="A7413" t="str">
            <v>218.635</v>
          </cell>
          <cell r="B7413" t="str">
            <v xml:space="preserve">Ad. </v>
          </cell>
          <cell r="C7413" t="str">
            <v xml:space="preserve">Kızgın Su pomp.20 Atm.-3000 d/d'ya k.(21-30 m3/h, 60.1-80 mss) </v>
          </cell>
          <cell r="D7413">
            <v>0</v>
          </cell>
        </row>
        <row r="7414">
          <cell r="A7414" t="str">
            <v>218.636</v>
          </cell>
          <cell r="B7414" t="str">
            <v xml:space="preserve">Ad. </v>
          </cell>
          <cell r="C7414" t="str">
            <v xml:space="preserve">Kızgın Su pomp.20 Atm.-3000 d/d'ya k.(21-30 m3/h, 80.1-100 mss) </v>
          </cell>
          <cell r="D7414">
            <v>0</v>
          </cell>
        </row>
        <row r="7415">
          <cell r="A7415" t="str">
            <v>218.637</v>
          </cell>
          <cell r="B7415" t="str">
            <v xml:space="preserve">Ad. </v>
          </cell>
          <cell r="C7415" t="str">
            <v xml:space="preserve">Kızgın Su pomp.20 Atm.-3000 d/d'ya k.(31-40 m3/h, 3.0-5 mss) </v>
          </cell>
          <cell r="D7415">
            <v>0</v>
          </cell>
        </row>
        <row r="7416">
          <cell r="A7416" t="str">
            <v>218.638</v>
          </cell>
          <cell r="B7416" t="str">
            <v xml:space="preserve">Ad. </v>
          </cell>
          <cell r="C7416" t="str">
            <v xml:space="preserve">Kızgın Su pomp.20 Atm.-3000 d/d'ya k.(31-40 m3/h, 5.1-10 mss) </v>
          </cell>
          <cell r="D7416">
            <v>0</v>
          </cell>
        </row>
        <row r="7417">
          <cell r="A7417" t="str">
            <v>218.639</v>
          </cell>
          <cell r="B7417" t="str">
            <v xml:space="preserve">Ad. </v>
          </cell>
          <cell r="C7417" t="str">
            <v xml:space="preserve">Kızgın Su pomp.20 Atm.-3000 d/d'ya k.(31-40 m3/h, 10.1-15 mss) </v>
          </cell>
          <cell r="D7417">
            <v>0</v>
          </cell>
        </row>
        <row r="7418">
          <cell r="A7418" t="str">
            <v>218.640</v>
          </cell>
          <cell r="B7418" t="str">
            <v xml:space="preserve">Ad. </v>
          </cell>
          <cell r="C7418" t="str">
            <v xml:space="preserve">Kızgın Su pomp.20 Atm.-3000 d/d'ya k.(31-40 m3/h, 15.1-20 mss) </v>
          </cell>
          <cell r="D7418">
            <v>0</v>
          </cell>
        </row>
        <row r="7419">
          <cell r="A7419" t="str">
            <v>218.641</v>
          </cell>
          <cell r="B7419" t="str">
            <v xml:space="preserve">Ad. </v>
          </cell>
          <cell r="C7419" t="str">
            <v xml:space="preserve">Kızgın Su pomp.20 Atm.-3000 d/d'ya k.(31-40 m3/h, 20.1-30 mss) </v>
          </cell>
          <cell r="D7419">
            <v>0</v>
          </cell>
        </row>
        <row r="7420">
          <cell r="A7420" t="str">
            <v>218.642</v>
          </cell>
          <cell r="B7420" t="str">
            <v xml:space="preserve">Ad. </v>
          </cell>
          <cell r="C7420" t="str">
            <v xml:space="preserve">Kızgın Su pomp.20 Atm.-3000 d/d'ya k.(31-40 m3/h, 30.1-40 mss) </v>
          </cell>
          <cell r="D7420">
            <v>0</v>
          </cell>
        </row>
        <row r="7421">
          <cell r="A7421" t="str">
            <v>218.643</v>
          </cell>
          <cell r="B7421" t="str">
            <v xml:space="preserve">Ad. </v>
          </cell>
          <cell r="C7421" t="str">
            <v xml:space="preserve">Kızgın Su pomp.20 Atm.-3000 d/d'ya k.(31-40 m3/h, 40.1-60 mss) </v>
          </cell>
          <cell r="D7421">
            <v>0</v>
          </cell>
        </row>
        <row r="7422">
          <cell r="A7422" t="str">
            <v>218.644</v>
          </cell>
          <cell r="B7422" t="str">
            <v xml:space="preserve">Ad. </v>
          </cell>
          <cell r="C7422" t="str">
            <v xml:space="preserve">Kızgın Su pomp.20 Atm.-3000 d/d'ya k.(31-40 m3/h, 60.1-80 mss) </v>
          </cell>
          <cell r="D7422">
            <v>0</v>
          </cell>
        </row>
        <row r="7423">
          <cell r="A7423" t="str">
            <v>218.645</v>
          </cell>
          <cell r="B7423" t="str">
            <v xml:space="preserve">Ad. </v>
          </cell>
          <cell r="C7423" t="str">
            <v xml:space="preserve">Kızgın Su pomp.20 Atm.-3000 d/d'ya k.(31-40 m3/h, 80.1-100 mss) </v>
          </cell>
          <cell r="D7423">
            <v>0</v>
          </cell>
        </row>
        <row r="7424">
          <cell r="A7424" t="str">
            <v>218.646</v>
          </cell>
          <cell r="B7424" t="str">
            <v xml:space="preserve">Ad. </v>
          </cell>
          <cell r="C7424" t="str">
            <v xml:space="preserve">Kızgın Su pomp.20 Atm.-3000 d/d'ya k.(41-50 m3/h, 3.0-5 mss) </v>
          </cell>
          <cell r="D7424">
            <v>0</v>
          </cell>
        </row>
        <row r="7425">
          <cell r="A7425" t="str">
            <v>218.647</v>
          </cell>
          <cell r="B7425" t="str">
            <v xml:space="preserve">Ad. </v>
          </cell>
          <cell r="C7425" t="str">
            <v xml:space="preserve">Kızgın Su pomp.20 Atm.-3000 d/d'ya k.(41-50 m3/h, 5.1-10 mss) </v>
          </cell>
          <cell r="D7425">
            <v>0</v>
          </cell>
        </row>
        <row r="7426">
          <cell r="A7426" t="str">
            <v>218.648</v>
          </cell>
          <cell r="B7426" t="str">
            <v xml:space="preserve">Ad. </v>
          </cell>
          <cell r="C7426" t="str">
            <v xml:space="preserve">Kızgın Su pomp.20 Atm.-3000 d/d'ya k.(41-50 m3/h, 10.1-15 mss) </v>
          </cell>
          <cell r="D7426">
            <v>0</v>
          </cell>
        </row>
        <row r="7427">
          <cell r="A7427" t="str">
            <v>218.649</v>
          </cell>
          <cell r="B7427" t="str">
            <v xml:space="preserve">Ad. </v>
          </cell>
          <cell r="C7427" t="str">
            <v xml:space="preserve">Kızgın Su pomp.20 Atm.-3000 d/d'ya k.(41-50 m3/h, 15.1-20 mss) </v>
          </cell>
          <cell r="D7427">
            <v>0</v>
          </cell>
        </row>
        <row r="7428">
          <cell r="A7428" t="str">
            <v>218.650</v>
          </cell>
          <cell r="B7428" t="str">
            <v xml:space="preserve">Ad. </v>
          </cell>
          <cell r="C7428" t="str">
            <v xml:space="preserve">Kızgın Su pomp.20 Atm.-3000 d/d'ya k.(41-50 m3/h, 20.1-30 mss) </v>
          </cell>
          <cell r="D7428">
            <v>0</v>
          </cell>
        </row>
        <row r="7429">
          <cell r="A7429" t="str">
            <v>218.651</v>
          </cell>
          <cell r="B7429" t="str">
            <v xml:space="preserve">Ad. </v>
          </cell>
          <cell r="C7429" t="str">
            <v xml:space="preserve">Kızgın Su pomp.20 Atm.-3000 d/d'ya k.(41-50 m3/h, 30.1-40 mss) </v>
          </cell>
          <cell r="D7429">
            <v>0</v>
          </cell>
        </row>
        <row r="7430">
          <cell r="A7430" t="str">
            <v>218.652</v>
          </cell>
          <cell r="B7430" t="str">
            <v xml:space="preserve">Ad. </v>
          </cell>
          <cell r="C7430" t="str">
            <v xml:space="preserve">Kızgın Su pomp.20 Atm.-3000 d/d'ya k.(41-50 m3/h, 40.1-60 mss) </v>
          </cell>
          <cell r="D7430">
            <v>0</v>
          </cell>
        </row>
        <row r="7431">
          <cell r="A7431" t="str">
            <v>218.653</v>
          </cell>
          <cell r="B7431" t="str">
            <v xml:space="preserve">Ad. </v>
          </cell>
          <cell r="C7431" t="str">
            <v xml:space="preserve">Kızgın Su pomp.20 Atm.-3000 d/d'ya k.(41-50 m3/h, 60.1-80 mss) </v>
          </cell>
          <cell r="D7431">
            <v>0</v>
          </cell>
        </row>
        <row r="7432">
          <cell r="A7432" t="str">
            <v>218.654</v>
          </cell>
          <cell r="B7432" t="str">
            <v xml:space="preserve">Ad. </v>
          </cell>
          <cell r="C7432" t="str">
            <v xml:space="preserve">Kızgın Su pomp.20 Atm.-3000 d/d'ya k.(41-50 m3/h, 80.1-100 mss) </v>
          </cell>
          <cell r="D7432">
            <v>0</v>
          </cell>
        </row>
        <row r="7433">
          <cell r="A7433" t="str">
            <v>218.655</v>
          </cell>
          <cell r="B7433" t="str">
            <v xml:space="preserve">Ad. </v>
          </cell>
          <cell r="C7433" t="str">
            <v xml:space="preserve">Kızgın Su pomp.20 Atm.-3000 d/d'ya k.(51-60 m3/h, 3.0-5 mss) </v>
          </cell>
          <cell r="D7433">
            <v>0</v>
          </cell>
        </row>
        <row r="7434">
          <cell r="A7434" t="str">
            <v>218.656</v>
          </cell>
          <cell r="B7434" t="str">
            <v xml:space="preserve">Ad. </v>
          </cell>
          <cell r="C7434" t="str">
            <v xml:space="preserve">Kızgın Su pomp.20 Atm.-3000 d/d'ya k.(51-60 m3/h, 5.1-10 mss) </v>
          </cell>
          <cell r="D7434">
            <v>0</v>
          </cell>
        </row>
        <row r="7435">
          <cell r="A7435" t="str">
            <v>218.657</v>
          </cell>
          <cell r="B7435" t="str">
            <v xml:space="preserve">Ad. </v>
          </cell>
          <cell r="C7435" t="str">
            <v xml:space="preserve">Kızgın Su pomp.20 Atm.-3000 d/d'ya k.(51-60 m3/h, 10.1-15 mss) </v>
          </cell>
          <cell r="D7435">
            <v>0</v>
          </cell>
        </row>
        <row r="7436">
          <cell r="A7436" t="str">
            <v>218.658</v>
          </cell>
          <cell r="B7436" t="str">
            <v xml:space="preserve">Ad. </v>
          </cell>
          <cell r="C7436" t="str">
            <v xml:space="preserve">Kızgın Su pomp.20 Atm.-3000 d/d'ya k.(51-60 m3/h, 15.1-20 mss) </v>
          </cell>
          <cell r="D7436">
            <v>0</v>
          </cell>
        </row>
        <row r="7437">
          <cell r="A7437" t="str">
            <v>218.659</v>
          </cell>
          <cell r="B7437" t="str">
            <v xml:space="preserve">Ad. </v>
          </cell>
          <cell r="C7437" t="str">
            <v xml:space="preserve">Kızgın Su pomp.20 Atm.-3000 d/d'ya k.(51-60 m3/h, 20.1-30 mss) </v>
          </cell>
          <cell r="D7437">
            <v>0</v>
          </cell>
        </row>
        <row r="7438">
          <cell r="A7438" t="str">
            <v>218.660</v>
          </cell>
          <cell r="B7438" t="str">
            <v xml:space="preserve">Ad. </v>
          </cell>
          <cell r="C7438" t="str">
            <v xml:space="preserve">Kızgın Su pomp.20 Atm.-3000 d/d'ya k.(51-60 m3/h, 30.1-40 mss) </v>
          </cell>
          <cell r="D7438">
            <v>0</v>
          </cell>
        </row>
        <row r="7439">
          <cell r="A7439" t="str">
            <v>218.661</v>
          </cell>
          <cell r="B7439" t="str">
            <v xml:space="preserve">Ad. </v>
          </cell>
          <cell r="C7439" t="str">
            <v xml:space="preserve">Kızgın Su pomp.20 Atm.-3000 d/d'ya k.(51-60 m3/h, 40.1-60 mss) </v>
          </cell>
          <cell r="D7439">
            <v>0</v>
          </cell>
        </row>
        <row r="7440">
          <cell r="A7440" t="str">
            <v>218.662</v>
          </cell>
          <cell r="B7440" t="str">
            <v xml:space="preserve">Ad. </v>
          </cell>
          <cell r="C7440" t="str">
            <v xml:space="preserve">Kızgın Su pomp.20 Atm.-3000 d/d'ya k.(51-60 m3/h, 60.1-80 mss) </v>
          </cell>
          <cell r="D7440">
            <v>0</v>
          </cell>
        </row>
        <row r="7441">
          <cell r="A7441" t="str">
            <v>218.663</v>
          </cell>
          <cell r="B7441" t="str">
            <v xml:space="preserve">Ad. </v>
          </cell>
          <cell r="C7441" t="str">
            <v xml:space="preserve">Kızgın Su pomp.20 Atm.-3000 d/d'ya k.(51-60 m3/h, 80.1-100 mss) </v>
          </cell>
          <cell r="D7441">
            <v>0</v>
          </cell>
        </row>
        <row r="7442">
          <cell r="A7442" t="str">
            <v>218.664</v>
          </cell>
          <cell r="B7442" t="str">
            <v xml:space="preserve">Ad. </v>
          </cell>
          <cell r="C7442" t="str">
            <v xml:space="preserve">Kızgın Su pomp.20 Atm.-3000 d/d'ya k.(61-80 m3/h, 3.0-5 mss) </v>
          </cell>
          <cell r="D7442">
            <v>0</v>
          </cell>
        </row>
        <row r="7443">
          <cell r="A7443" t="str">
            <v>218.665</v>
          </cell>
          <cell r="B7443" t="str">
            <v xml:space="preserve">Ad. </v>
          </cell>
          <cell r="C7443" t="str">
            <v xml:space="preserve">Kızgın Su pomp.20 Atm.-3000 d/d'ya k.(61-80 m3/h, 5.1-10 mss) </v>
          </cell>
          <cell r="D7443">
            <v>0</v>
          </cell>
        </row>
        <row r="7444">
          <cell r="A7444" t="str">
            <v>218.666</v>
          </cell>
          <cell r="B7444" t="str">
            <v xml:space="preserve">Ad. </v>
          </cell>
          <cell r="C7444" t="str">
            <v xml:space="preserve">Kızgın Su pomp.20 Atm.-3000 d/d'ya k.(61-80 m3/h, 10.1-15 mss) </v>
          </cell>
          <cell r="D7444">
            <v>0</v>
          </cell>
        </row>
        <row r="7445">
          <cell r="A7445" t="str">
            <v>218.667</v>
          </cell>
          <cell r="B7445" t="str">
            <v xml:space="preserve">Ad. </v>
          </cell>
          <cell r="C7445" t="str">
            <v xml:space="preserve">Kızgın Su pomp.20 Atm.-3000 d/d'ya k.(61-80 m3/h, 15.1-20 mss) </v>
          </cell>
          <cell r="D7445">
            <v>0</v>
          </cell>
        </row>
        <row r="7446">
          <cell r="A7446" t="str">
            <v>218.668</v>
          </cell>
          <cell r="B7446" t="str">
            <v xml:space="preserve">Ad. </v>
          </cell>
          <cell r="C7446" t="str">
            <v xml:space="preserve">Kızgın Su pomp.20 Atm.-3000 d/d'ya k.(61-80 m3/h, 20.1-30 mss) </v>
          </cell>
          <cell r="D7446">
            <v>0</v>
          </cell>
        </row>
        <row r="7447">
          <cell r="A7447" t="str">
            <v>218.669</v>
          </cell>
          <cell r="B7447" t="str">
            <v xml:space="preserve">Ad. </v>
          </cell>
          <cell r="C7447" t="str">
            <v xml:space="preserve">Kızgın Su pomp.20 Atm.-3000 d/d'ya k.(61-80 m3/h, 30.1-40 mss) </v>
          </cell>
          <cell r="D7447">
            <v>0</v>
          </cell>
        </row>
        <row r="7448">
          <cell r="A7448" t="str">
            <v>218.670</v>
          </cell>
          <cell r="B7448" t="str">
            <v xml:space="preserve">Ad. </v>
          </cell>
          <cell r="C7448" t="str">
            <v xml:space="preserve">Kızgın Su pomp.20 Atm.-3000 d/d'ya k.(61-80 m3/h, 40.1-60 mss) </v>
          </cell>
          <cell r="D7448">
            <v>0</v>
          </cell>
        </row>
        <row r="7449">
          <cell r="A7449" t="str">
            <v>218.671</v>
          </cell>
          <cell r="B7449" t="str">
            <v xml:space="preserve">Ad. </v>
          </cell>
          <cell r="C7449" t="str">
            <v xml:space="preserve">Kızgın Su pomp.20 Atm.-3000 d/d'ya k.(61-80 m3/h, 60.1-80 mss) </v>
          </cell>
          <cell r="D7449">
            <v>0</v>
          </cell>
        </row>
        <row r="7450">
          <cell r="A7450" t="str">
            <v>218.672</v>
          </cell>
          <cell r="B7450" t="str">
            <v xml:space="preserve">Ad. </v>
          </cell>
          <cell r="C7450" t="str">
            <v xml:space="preserve">Kızgın Su pomp.20 Atm.-3000 d/d'ya k.(61-80 m3/h, 80.1-100 mss) </v>
          </cell>
          <cell r="D7450">
            <v>0</v>
          </cell>
        </row>
        <row r="7451">
          <cell r="A7451" t="str">
            <v>218.673</v>
          </cell>
          <cell r="B7451" t="str">
            <v xml:space="preserve">Ad. </v>
          </cell>
          <cell r="C7451" t="str">
            <v xml:space="preserve">Kızgın Su pomp.20 Atm.-3000 d/d'ya k.(81-100 m3/h, 3.0-5 mss) </v>
          </cell>
          <cell r="D7451">
            <v>0</v>
          </cell>
        </row>
        <row r="7452">
          <cell r="A7452" t="str">
            <v>218.674</v>
          </cell>
          <cell r="B7452" t="str">
            <v xml:space="preserve">Ad. </v>
          </cell>
          <cell r="C7452" t="str">
            <v xml:space="preserve">Kızgın Su pomp.20 Atm.-3000 d/d'ya k.(81-100 m3/h, 5.1-10 mss) </v>
          </cell>
          <cell r="D7452">
            <v>0</v>
          </cell>
        </row>
        <row r="7453">
          <cell r="A7453" t="str">
            <v>218.675</v>
          </cell>
          <cell r="B7453" t="str">
            <v xml:space="preserve">Ad. </v>
          </cell>
          <cell r="C7453" t="str">
            <v xml:space="preserve">Kızgın Su pomp.20 Atm.-3000 d/d'ya k.(81-100 m3/h, 10.1-15 mss) </v>
          </cell>
          <cell r="D7453">
            <v>0</v>
          </cell>
        </row>
        <row r="7454">
          <cell r="A7454" t="str">
            <v>218.676</v>
          </cell>
          <cell r="B7454" t="str">
            <v xml:space="preserve">Ad. </v>
          </cell>
          <cell r="C7454" t="str">
            <v xml:space="preserve">Kızgın Su pomp.20 Atm.-3000 d/d'ya k.(81-100 m3/h, 15.1-20 mss) </v>
          </cell>
          <cell r="D7454">
            <v>0</v>
          </cell>
        </row>
        <row r="7455">
          <cell r="A7455" t="str">
            <v>218.677</v>
          </cell>
          <cell r="B7455" t="str">
            <v xml:space="preserve">Ad. </v>
          </cell>
          <cell r="C7455" t="str">
            <v xml:space="preserve">Kızgın Su pomp.20 Atm.-3000 d/d'ya k.(81-100 m3/h, 20.1-30 mss) </v>
          </cell>
          <cell r="D7455">
            <v>0</v>
          </cell>
        </row>
        <row r="7456">
          <cell r="A7456" t="str">
            <v>218.678</v>
          </cell>
          <cell r="B7456" t="str">
            <v xml:space="preserve">Ad. </v>
          </cell>
          <cell r="C7456" t="str">
            <v xml:space="preserve">Kızgın Su pomp.20 Atm.-3000 d/d'ya k.(81-100 m3/h, 30.1-40 mss) </v>
          </cell>
          <cell r="D7456">
            <v>0</v>
          </cell>
        </row>
        <row r="7457">
          <cell r="A7457" t="str">
            <v>218.679</v>
          </cell>
          <cell r="B7457" t="str">
            <v xml:space="preserve">Ad. </v>
          </cell>
          <cell r="C7457" t="str">
            <v xml:space="preserve">Kızgın Su pomp.20 Atm.-3000 d/d'ya k.(81-100 m3/h, 40.1-60 mss) </v>
          </cell>
          <cell r="D7457">
            <v>0</v>
          </cell>
        </row>
        <row r="7458">
          <cell r="A7458" t="str">
            <v>218.680</v>
          </cell>
          <cell r="B7458" t="str">
            <v xml:space="preserve">Ad. </v>
          </cell>
          <cell r="C7458" t="str">
            <v xml:space="preserve">Kızgın Su pomp.20 Atm.-3000 d/d'ya k.(81-100 m3/h, 60.1-80 mss) </v>
          </cell>
          <cell r="D7458">
            <v>0</v>
          </cell>
        </row>
        <row r="7459">
          <cell r="A7459" t="str">
            <v>218.681</v>
          </cell>
          <cell r="B7459" t="str">
            <v xml:space="preserve">Ad. </v>
          </cell>
          <cell r="C7459" t="str">
            <v xml:space="preserve">Kızgın Su pomp.20 Atm.-3000 d/d'ya k.(81-100 m3/h, 80.1-100 mss) </v>
          </cell>
          <cell r="D7459">
            <v>0</v>
          </cell>
        </row>
        <row r="7460">
          <cell r="A7460" t="str">
            <v>218.682</v>
          </cell>
          <cell r="B7460" t="str">
            <v xml:space="preserve">Ad. </v>
          </cell>
          <cell r="C7460" t="str">
            <v xml:space="preserve">Kızgın Su pomp.20 Atm.-3000 d/d'ya k.(105-150 m3/h, 5-10 mss) </v>
          </cell>
          <cell r="D7460">
            <v>0</v>
          </cell>
        </row>
        <row r="7461">
          <cell r="A7461" t="str">
            <v>218.683</v>
          </cell>
          <cell r="B7461" t="str">
            <v xml:space="preserve">Ad. </v>
          </cell>
          <cell r="C7461" t="str">
            <v xml:space="preserve">Kızgın Su pomp.20 Atm.-3000 d/d'ya k.(105-150 m3/h, 10.1-15 mss) </v>
          </cell>
          <cell r="D7461">
            <v>0</v>
          </cell>
        </row>
        <row r="7462">
          <cell r="A7462" t="str">
            <v>218.684</v>
          </cell>
          <cell r="B7462" t="str">
            <v xml:space="preserve">Ad. </v>
          </cell>
          <cell r="C7462" t="str">
            <v xml:space="preserve">Kızgın Su pomp.20 Atm.-3000 d/d'ya k.(105-150 m3/h, 15.1-20 mss) </v>
          </cell>
          <cell r="D7462">
            <v>0</v>
          </cell>
        </row>
        <row r="7463">
          <cell r="A7463" t="str">
            <v>218.685</v>
          </cell>
          <cell r="B7463" t="str">
            <v xml:space="preserve">Ad. </v>
          </cell>
          <cell r="C7463" t="str">
            <v xml:space="preserve">Kızgın Su pomp.20 Atm.-3000 d/d'ya k.(105-150 m3/h, 20.1-30 mss) </v>
          </cell>
          <cell r="D7463">
            <v>0</v>
          </cell>
        </row>
        <row r="7464">
          <cell r="A7464" t="str">
            <v>218.686</v>
          </cell>
          <cell r="B7464" t="str">
            <v xml:space="preserve">Ad. </v>
          </cell>
          <cell r="C7464" t="str">
            <v xml:space="preserve">Kızgın Su pomp.20 Atm.-3000 d/d'ya k.(105-150 m3/h, 30.1-40 mss) </v>
          </cell>
          <cell r="D7464">
            <v>0</v>
          </cell>
        </row>
        <row r="7465">
          <cell r="A7465" t="str">
            <v>218.687</v>
          </cell>
          <cell r="B7465" t="str">
            <v xml:space="preserve">Ad. </v>
          </cell>
          <cell r="C7465" t="str">
            <v xml:space="preserve">Kızgın Su pomp.20 Atm.-3000 d/d'ya k.(105-150 m3/h, 40.1-60 mss) </v>
          </cell>
          <cell r="D7465">
            <v>0</v>
          </cell>
        </row>
        <row r="7466">
          <cell r="A7466" t="str">
            <v>218.688</v>
          </cell>
          <cell r="B7466" t="str">
            <v xml:space="preserve">Ad. </v>
          </cell>
          <cell r="C7466" t="str">
            <v xml:space="preserve">Kızgın Su pomp.20 Atm.-3000 d/d'ya k.(105-150 m3/h, 60.1-80 mss) </v>
          </cell>
          <cell r="D7466">
            <v>0</v>
          </cell>
        </row>
        <row r="7467">
          <cell r="A7467" t="str">
            <v>218.689</v>
          </cell>
          <cell r="B7467" t="str">
            <v xml:space="preserve">Ad. </v>
          </cell>
          <cell r="C7467" t="str">
            <v xml:space="preserve">Kızgın Su pomp.20 Atm.-3000 d/d'ya k.(105-150 m3/h, 80.1-100 mss) </v>
          </cell>
          <cell r="D7467">
            <v>0</v>
          </cell>
        </row>
        <row r="7468">
          <cell r="A7468" t="str">
            <v>218.690</v>
          </cell>
          <cell r="B7468" t="str">
            <v xml:space="preserve">Ad. </v>
          </cell>
          <cell r="C7468" t="str">
            <v xml:space="preserve">Kızgın Su pomp.20 Atm.-3000 d/d'ya k.(151-300 m3/h, 10.0-20.0 mss) </v>
          </cell>
          <cell r="D7468">
            <v>0</v>
          </cell>
        </row>
        <row r="7469">
          <cell r="A7469" t="str">
            <v>218.691</v>
          </cell>
          <cell r="B7469" t="str">
            <v xml:space="preserve">Ad. </v>
          </cell>
          <cell r="C7469" t="str">
            <v xml:space="preserve">Kızgın Su pomp.20 Atm.-3000 d/d'ya k.(151-300 m3/h, 20.1-35 mss) </v>
          </cell>
          <cell r="D7469">
            <v>0</v>
          </cell>
        </row>
        <row r="7470">
          <cell r="A7470" t="str">
            <v>218.692</v>
          </cell>
          <cell r="B7470" t="str">
            <v xml:space="preserve">Ad. </v>
          </cell>
          <cell r="C7470" t="str">
            <v xml:space="preserve">Kızgın Su pomp.20 Atm.-3000 d/d'ya k.(151-300 m3/h, 35.1-55 mss) </v>
          </cell>
          <cell r="D7470">
            <v>0</v>
          </cell>
        </row>
        <row r="7471">
          <cell r="A7471" t="str">
            <v>218.693</v>
          </cell>
          <cell r="B7471" t="str">
            <v xml:space="preserve">Ad. </v>
          </cell>
          <cell r="C7471" t="str">
            <v xml:space="preserve">Kızgın Su pomp.20 Atm.-3000 d/d'ya k.(151-300 m3/h, 56-80 mss) </v>
          </cell>
          <cell r="D7471">
            <v>0</v>
          </cell>
        </row>
        <row r="7472">
          <cell r="A7472" t="str">
            <v>218.694</v>
          </cell>
          <cell r="B7472" t="str">
            <v xml:space="preserve">Ad. </v>
          </cell>
          <cell r="C7472" t="str">
            <v xml:space="preserve">Kızgın Su pomp.20 Atm.-3000 d/d'ya k.(151-300 m3/h, 81.0-120 mss) </v>
          </cell>
          <cell r="D7472">
            <v>0</v>
          </cell>
        </row>
        <row r="7473">
          <cell r="A7473" t="str">
            <v>218.695</v>
          </cell>
          <cell r="B7473" t="str">
            <v xml:space="preserve">Ad. </v>
          </cell>
          <cell r="C7473" t="str">
            <v xml:space="preserve">Kızgın Su pomp.20 Atm.-3000 d/d'ya k.(151-300 m3/h, 121-160 mss) </v>
          </cell>
          <cell r="D7473">
            <v>0</v>
          </cell>
        </row>
        <row r="7474">
          <cell r="A7474" t="str">
            <v>219.000</v>
          </cell>
          <cell r="B7474" t="str">
            <v xml:space="preserve">Ad. </v>
          </cell>
          <cell r="C7474" t="str">
            <v xml:space="preserve">GENLEŞME PARÇALARI (Kompansatörleri): Eksenel tip (Körüklü):(Ölçü:Ad.:İhzarat: % 80). </v>
          </cell>
          <cell r="D7474">
            <v>0</v>
          </cell>
        </row>
        <row r="7475">
          <cell r="A7475" t="str">
            <v>219.100</v>
          </cell>
          <cell r="B7475" t="str">
            <v xml:space="preserve">Ad. </v>
          </cell>
          <cell r="C7475" t="str">
            <v xml:space="preserve">Körüklü eksenel tip genleşme parçası: </v>
          </cell>
          <cell r="D7475">
            <v>0</v>
          </cell>
        </row>
        <row r="7476">
          <cell r="A7476" t="str">
            <v>219.200</v>
          </cell>
          <cell r="B7476" t="str">
            <v xml:space="preserve">Ad. </v>
          </cell>
          <cell r="C7476" t="str">
            <v xml:space="preserve">Körüklü eksenel tip genleşme parçası :60 mm uzama alabilir PN 25-40 </v>
          </cell>
          <cell r="D7476">
            <v>0</v>
          </cell>
        </row>
        <row r="7477">
          <cell r="A7477" t="str">
            <v>219.201</v>
          </cell>
          <cell r="B7477" t="str">
            <v xml:space="preserve">Ad. </v>
          </cell>
          <cell r="C7477" t="str">
            <v xml:space="preserve">Genl.parçası-körüklü,eksenel tip (çap: 40 mm) PN 25-40 </v>
          </cell>
          <cell r="D7477">
            <v>0</v>
          </cell>
        </row>
        <row r="7478">
          <cell r="A7478" t="str">
            <v>219.202</v>
          </cell>
          <cell r="B7478" t="str">
            <v xml:space="preserve">Ad. </v>
          </cell>
          <cell r="C7478" t="str">
            <v xml:space="preserve">Genl.parçası-körüklü,eksenel tip (çap: 50 mm) PN 25-40 </v>
          </cell>
          <cell r="D7478">
            <v>0</v>
          </cell>
        </row>
        <row r="7479">
          <cell r="A7479" t="str">
            <v>219.203</v>
          </cell>
          <cell r="B7479" t="str">
            <v xml:space="preserve">Ad. </v>
          </cell>
          <cell r="C7479" t="str">
            <v xml:space="preserve">Genl.parçası-körüklü,eksenel tip (çap: 65 mm) PN 25-40 </v>
          </cell>
          <cell r="D7479">
            <v>0</v>
          </cell>
        </row>
        <row r="7480">
          <cell r="A7480" t="str">
            <v>219.204</v>
          </cell>
          <cell r="B7480" t="str">
            <v xml:space="preserve">Ad. </v>
          </cell>
          <cell r="C7480" t="str">
            <v xml:space="preserve">Genl.parçası-körüklü,eksenel tip (çap: 80 mm) PN 25-40 </v>
          </cell>
          <cell r="D7480">
            <v>0</v>
          </cell>
        </row>
        <row r="7481">
          <cell r="A7481" t="str">
            <v>219.205</v>
          </cell>
          <cell r="B7481" t="str">
            <v xml:space="preserve">Ad. </v>
          </cell>
          <cell r="C7481" t="str">
            <v xml:space="preserve">Genl.parçası-körüklü,eksenel tip (çap: 100 mm) PN 25-40 </v>
          </cell>
          <cell r="D7481">
            <v>0</v>
          </cell>
        </row>
        <row r="7482">
          <cell r="A7482" t="str">
            <v>219.206</v>
          </cell>
          <cell r="B7482" t="str">
            <v xml:space="preserve">Ad. </v>
          </cell>
          <cell r="C7482" t="str">
            <v xml:space="preserve">Genl.parçası-körüklü,eksenel tip (çap: 125 mm) PN 25-40 </v>
          </cell>
          <cell r="D7482">
            <v>0</v>
          </cell>
        </row>
        <row r="7483">
          <cell r="A7483" t="str">
            <v>219.207</v>
          </cell>
          <cell r="B7483" t="str">
            <v xml:space="preserve">Ad. </v>
          </cell>
          <cell r="C7483" t="str">
            <v xml:space="preserve">Genl.parçası-körüklü,eksenel tip (çap: 150 mm) PN 25-40 </v>
          </cell>
          <cell r="D7483">
            <v>0</v>
          </cell>
        </row>
        <row r="7484">
          <cell r="A7484" t="str">
            <v>219.208</v>
          </cell>
          <cell r="B7484" t="str">
            <v xml:space="preserve">Ad. </v>
          </cell>
          <cell r="C7484" t="str">
            <v xml:space="preserve">Genl.parçası-körüklü,eksenel tip (çap: 175 mm) PN 25-40 </v>
          </cell>
          <cell r="D7484">
            <v>0</v>
          </cell>
        </row>
        <row r="7485">
          <cell r="A7485" t="str">
            <v>219.209</v>
          </cell>
          <cell r="B7485" t="str">
            <v xml:space="preserve">Ad. </v>
          </cell>
          <cell r="C7485" t="str">
            <v xml:space="preserve">Genl.parçası-körüklü,eksenel tip (çap: 200 mm) PN 25-40 </v>
          </cell>
          <cell r="D7485">
            <v>0</v>
          </cell>
        </row>
        <row r="7486">
          <cell r="A7486" t="str">
            <v>219.210</v>
          </cell>
          <cell r="B7486" t="str">
            <v xml:space="preserve">Ad. </v>
          </cell>
          <cell r="C7486" t="str">
            <v xml:space="preserve">Genl.parçası-körüklü,eksenel tip (çap: 250 mm) PN 25-40 </v>
          </cell>
          <cell r="D7486">
            <v>0</v>
          </cell>
        </row>
        <row r="7487">
          <cell r="A7487" t="str">
            <v>219.211</v>
          </cell>
          <cell r="B7487" t="str">
            <v xml:space="preserve">Ad. </v>
          </cell>
          <cell r="C7487" t="str">
            <v xml:space="preserve">Genl.parçası-körüklü,eksenel tip (çap: 300 mm) PN 25-40 </v>
          </cell>
          <cell r="D7487">
            <v>0</v>
          </cell>
        </row>
        <row r="7488">
          <cell r="A7488" t="str">
            <v>219.212</v>
          </cell>
          <cell r="B7488" t="str">
            <v xml:space="preserve">Ad. </v>
          </cell>
          <cell r="C7488" t="str">
            <v xml:space="preserve">Genl.parçası-körüklü,eksenel tip (çap: 350 mm) PN 25-40 </v>
          </cell>
          <cell r="D7488">
            <v>0</v>
          </cell>
        </row>
        <row r="7489">
          <cell r="A7489" t="str">
            <v>219.213</v>
          </cell>
          <cell r="B7489" t="str">
            <v xml:space="preserve">Ad. </v>
          </cell>
          <cell r="C7489" t="str">
            <v xml:space="preserve">Genl.parçası-körüklü,eksenel tip (çap: 400 mm) PN 25-40 </v>
          </cell>
          <cell r="D7489">
            <v>0</v>
          </cell>
        </row>
        <row r="7490">
          <cell r="A7490" t="str">
            <v>219.214</v>
          </cell>
          <cell r="B7490" t="str">
            <v xml:space="preserve">Ad. </v>
          </cell>
          <cell r="C7490" t="str">
            <v xml:space="preserve">Genl.parçası-körüklü,eksenel tip (çap: 450 mm) PN 25-40 </v>
          </cell>
          <cell r="D7490">
            <v>0</v>
          </cell>
        </row>
        <row r="7491">
          <cell r="A7491" t="str">
            <v>219.215</v>
          </cell>
          <cell r="B7491" t="str">
            <v xml:space="preserve">Ad. </v>
          </cell>
          <cell r="C7491" t="str">
            <v xml:space="preserve">Genl.parçası-körüklü,eksenel tip (çap: 500 mm) PN 25-40 </v>
          </cell>
          <cell r="D7491">
            <v>0</v>
          </cell>
        </row>
        <row r="7492">
          <cell r="A7492" t="str">
            <v>219.300</v>
          </cell>
          <cell r="B7492" t="str">
            <v xml:space="preserve">Ad. </v>
          </cell>
          <cell r="C7492" t="str">
            <v xml:space="preserve">Borulu tip genleşme parçası : 100 mm. uzama olabilir. Pik döküm PN 10 flanşlı : </v>
          </cell>
          <cell r="D7492">
            <v>0</v>
          </cell>
        </row>
        <row r="7493">
          <cell r="A7493" t="str">
            <v>219.301</v>
          </cell>
          <cell r="B7493" t="str">
            <v xml:space="preserve">Ad. </v>
          </cell>
          <cell r="C7493" t="str">
            <v xml:space="preserve">Genleşme parçası-borulu tip (çap: 40 mm) PN 10 </v>
          </cell>
          <cell r="D7493">
            <v>114580000</v>
          </cell>
        </row>
        <row r="7494">
          <cell r="A7494" t="str">
            <v>219.302</v>
          </cell>
          <cell r="B7494" t="str">
            <v xml:space="preserve">Ad. </v>
          </cell>
          <cell r="C7494" t="str">
            <v xml:space="preserve">Genleşme parçası-borulu tip (çap: 50 mm) PN 10 </v>
          </cell>
          <cell r="D7494">
            <v>143220000</v>
          </cell>
        </row>
        <row r="7495">
          <cell r="A7495" t="str">
            <v>219.303</v>
          </cell>
          <cell r="B7495" t="str">
            <v xml:space="preserve">Ad. </v>
          </cell>
          <cell r="C7495" t="str">
            <v xml:space="preserve">Genleşme parçası-borulu tip (çap: 65 mm) PN 10 </v>
          </cell>
          <cell r="D7495">
            <v>189490000</v>
          </cell>
        </row>
        <row r="7496">
          <cell r="A7496" t="str">
            <v>219.304</v>
          </cell>
          <cell r="B7496" t="str">
            <v xml:space="preserve">Ad. </v>
          </cell>
          <cell r="C7496" t="str">
            <v xml:space="preserve">Genleşme parçası-borulu tip (çap: 80 mm) PN 10 </v>
          </cell>
          <cell r="D7496">
            <v>255600000</v>
          </cell>
        </row>
        <row r="7497">
          <cell r="A7497" t="str">
            <v>219.305</v>
          </cell>
          <cell r="B7497" t="str">
            <v xml:space="preserve">Ad. </v>
          </cell>
          <cell r="C7497" t="str">
            <v xml:space="preserve">Genleşme parçası-borulu tip (çap: 100 mm) PN 10 </v>
          </cell>
          <cell r="D7497">
            <v>308480000</v>
          </cell>
        </row>
        <row r="7498">
          <cell r="A7498" t="str">
            <v>219.306</v>
          </cell>
          <cell r="B7498" t="str">
            <v xml:space="preserve">Ad. </v>
          </cell>
          <cell r="C7498" t="str">
            <v xml:space="preserve">Genleşme parçası-borulu tip (çap: 125 mm) PN 10 </v>
          </cell>
          <cell r="D7498">
            <v>396610000</v>
          </cell>
        </row>
        <row r="7499">
          <cell r="A7499" t="str">
            <v>219.307</v>
          </cell>
          <cell r="B7499" t="str">
            <v xml:space="preserve">Ad. </v>
          </cell>
          <cell r="C7499" t="str">
            <v xml:space="preserve">Genleşme parçası-borulu tip (çap: 150 mm) PN 10 </v>
          </cell>
          <cell r="D7499">
            <v>484740000</v>
          </cell>
        </row>
        <row r="7500">
          <cell r="A7500" t="str">
            <v>219.308</v>
          </cell>
          <cell r="B7500" t="str">
            <v xml:space="preserve">Ad. </v>
          </cell>
          <cell r="C7500" t="str">
            <v xml:space="preserve">Genleşme parçası-borulu tip (çap: 200 mm) PN 10 </v>
          </cell>
          <cell r="D7500">
            <v>705080000</v>
          </cell>
        </row>
        <row r="7501">
          <cell r="A7501" t="str">
            <v>219.400</v>
          </cell>
          <cell r="B7501" t="str">
            <v xml:space="preserve">Ad. </v>
          </cell>
          <cell r="C7501" t="str">
            <v xml:space="preserve">Körüklü, açısal, yanal ve eksenel hareketli genleşme parçası : </v>
          </cell>
          <cell r="D7501">
            <v>0</v>
          </cell>
        </row>
        <row r="7502">
          <cell r="A7502" t="str">
            <v>219.401</v>
          </cell>
          <cell r="B7502" t="str">
            <v xml:space="preserve">Ad. </v>
          </cell>
          <cell r="C7502" t="str">
            <v xml:space="preserve">Genleşme parçası-körüklü,açısal tip (çap: 40 mm) PN 16 </v>
          </cell>
          <cell r="D7502">
            <v>128200000</v>
          </cell>
        </row>
        <row r="7503">
          <cell r="A7503" t="str">
            <v>219.402</v>
          </cell>
          <cell r="B7503" t="str">
            <v xml:space="preserve">Ad. </v>
          </cell>
          <cell r="C7503" t="str">
            <v xml:space="preserve">Genleşme parçası-körüklü,açısal tip (çap: 50 mm) PN 16 </v>
          </cell>
          <cell r="D7503">
            <v>149570000</v>
          </cell>
        </row>
        <row r="7504">
          <cell r="A7504" t="str">
            <v>219.403</v>
          </cell>
          <cell r="B7504" t="str">
            <v xml:space="preserve">Ad. </v>
          </cell>
          <cell r="C7504" t="str">
            <v xml:space="preserve">Genleşme parçası-körüklü,açısal tip (çap: 65 mm) PN 16 </v>
          </cell>
          <cell r="D7504">
            <v>160250000</v>
          </cell>
        </row>
        <row r="7505">
          <cell r="A7505" t="str">
            <v>219.404</v>
          </cell>
          <cell r="B7505" t="str">
            <v xml:space="preserve">Ad. </v>
          </cell>
          <cell r="C7505" t="str">
            <v xml:space="preserve">Genleşme parçası-körüklü,açısal tip (çap: 80 mm) PN 16 </v>
          </cell>
          <cell r="D7505">
            <v>202980000</v>
          </cell>
        </row>
        <row r="7506">
          <cell r="A7506" t="str">
            <v>219.405</v>
          </cell>
          <cell r="B7506" t="str">
            <v xml:space="preserve">Ad. </v>
          </cell>
          <cell r="C7506" t="str">
            <v xml:space="preserve">Genleşme parçası-körüklü,açısal tip (çap: 100 mm) PN 16 </v>
          </cell>
          <cell r="D7506">
            <v>224350000</v>
          </cell>
        </row>
        <row r="7507">
          <cell r="A7507" t="str">
            <v>219.406</v>
          </cell>
          <cell r="B7507" t="str">
            <v xml:space="preserve">Ad. </v>
          </cell>
          <cell r="C7507" t="str">
            <v xml:space="preserve">Genleşme parçası-körüklü,açısal tip (çap: 125 mm) PN 16 </v>
          </cell>
          <cell r="D7507">
            <v>277760000</v>
          </cell>
        </row>
        <row r="7508">
          <cell r="A7508" t="str">
            <v>219.407</v>
          </cell>
          <cell r="B7508" t="str">
            <v xml:space="preserve">Ad. </v>
          </cell>
          <cell r="C7508" t="str">
            <v xml:space="preserve">Genleşme parçası-körüklü,açısal tip (çap: 150 mm) PN 16 </v>
          </cell>
          <cell r="D7508">
            <v>341860000</v>
          </cell>
        </row>
        <row r="7509">
          <cell r="A7509" t="str">
            <v>219.408</v>
          </cell>
          <cell r="B7509" t="str">
            <v xml:space="preserve">Ad. </v>
          </cell>
          <cell r="C7509" t="str">
            <v xml:space="preserve">Genleşme parçası-körüklü,açısal tip (çap: 175 mm) PN 16 </v>
          </cell>
          <cell r="D7509">
            <v>427320000</v>
          </cell>
        </row>
        <row r="7510">
          <cell r="A7510" t="str">
            <v>219.409</v>
          </cell>
          <cell r="B7510" t="str">
            <v xml:space="preserve">Ad. </v>
          </cell>
          <cell r="C7510" t="str">
            <v xml:space="preserve">Genleşme parçası-körüklü,açısal tip (çap: 200 mm) PN 16 </v>
          </cell>
          <cell r="D7510">
            <v>480430000</v>
          </cell>
        </row>
        <row r="7511">
          <cell r="A7511" t="str">
            <v>219.410</v>
          </cell>
          <cell r="B7511" t="str">
            <v xml:space="preserve">Ad. </v>
          </cell>
          <cell r="C7511" t="str">
            <v xml:space="preserve">Genleşme parçası-körüklü,açısal tip (çap: 250 mm) PN 16 </v>
          </cell>
          <cell r="D7511">
            <v>651660000</v>
          </cell>
        </row>
        <row r="7512">
          <cell r="A7512" t="str">
            <v>219.411</v>
          </cell>
          <cell r="B7512" t="str">
            <v xml:space="preserve">Ad. </v>
          </cell>
          <cell r="C7512" t="str">
            <v xml:space="preserve">Genleşme parçası-körüklü,açısal tip (çap: 300 mm) PN 16 </v>
          </cell>
          <cell r="D7512">
            <v>421180000</v>
          </cell>
        </row>
        <row r="7513">
          <cell r="A7513" t="str">
            <v>219.412</v>
          </cell>
          <cell r="B7513" t="str">
            <v xml:space="preserve">Ad. </v>
          </cell>
          <cell r="C7513" t="str">
            <v xml:space="preserve">Genleşme parçası-körüklü,açısal tip (çap: 350 mm) PN 16 </v>
          </cell>
          <cell r="D7513">
            <v>434760000</v>
          </cell>
        </row>
        <row r="7514">
          <cell r="A7514" t="str">
            <v>219.413</v>
          </cell>
          <cell r="B7514" t="str">
            <v xml:space="preserve">Ad. </v>
          </cell>
          <cell r="C7514" t="str">
            <v xml:space="preserve">Genleşme parçası-körüklü,açısal tip (çap: 400 mm) PN 16 </v>
          </cell>
          <cell r="D7514">
            <v>1196490000</v>
          </cell>
        </row>
        <row r="7515">
          <cell r="A7515" t="str">
            <v>219.414</v>
          </cell>
          <cell r="B7515" t="str">
            <v xml:space="preserve">Ad. </v>
          </cell>
          <cell r="C7515" t="str">
            <v xml:space="preserve">Genleşme parçası-körüklü,açısal tip (çap: 450 mm) PN 16 </v>
          </cell>
          <cell r="D7515">
            <v>1335360000</v>
          </cell>
        </row>
        <row r="7516">
          <cell r="A7516" t="str">
            <v>219.415</v>
          </cell>
          <cell r="B7516" t="str">
            <v xml:space="preserve">Ad. </v>
          </cell>
          <cell r="C7516" t="str">
            <v xml:space="preserve">Genleşme parçası-körüklü,açısal tip (çap: 500 mm) PN 16 </v>
          </cell>
          <cell r="D7516">
            <v>1442190000</v>
          </cell>
        </row>
        <row r="7517">
          <cell r="A7517" t="str">
            <v>219.500</v>
          </cell>
          <cell r="B7517" t="str">
            <v xml:space="preserve">Ad. </v>
          </cell>
          <cell r="C7517" t="str">
            <v xml:space="preserve">PN 25-40, 60 mm. uzama alabilir. </v>
          </cell>
          <cell r="D7517">
            <v>0</v>
          </cell>
        </row>
        <row r="7518">
          <cell r="A7518" t="str">
            <v>219.501</v>
          </cell>
          <cell r="B7518" t="str">
            <v xml:space="preserve">Ad. </v>
          </cell>
          <cell r="C7518" t="str">
            <v xml:space="preserve">Genleşme parçası-körüklü,açısal tip (çap: 40 mm) PN 25-40 </v>
          </cell>
          <cell r="D7518">
            <v>0</v>
          </cell>
        </row>
        <row r="7519">
          <cell r="A7519" t="str">
            <v>219.502</v>
          </cell>
          <cell r="B7519" t="str">
            <v xml:space="preserve">Ad. </v>
          </cell>
          <cell r="C7519" t="str">
            <v xml:space="preserve">Genleşme parçası-körüklü,açısal tip (çap: 50 mm) PN 25-40 </v>
          </cell>
          <cell r="D7519">
            <v>0</v>
          </cell>
        </row>
        <row r="7520">
          <cell r="A7520" t="str">
            <v>219.503</v>
          </cell>
          <cell r="B7520" t="str">
            <v xml:space="preserve">Ad. </v>
          </cell>
          <cell r="C7520" t="str">
            <v xml:space="preserve">Genleşme parçası-körüklü,açısal tip (çap: 65 mm) PN 25-40 </v>
          </cell>
          <cell r="D7520">
            <v>0</v>
          </cell>
        </row>
        <row r="7521">
          <cell r="A7521" t="str">
            <v>219.504</v>
          </cell>
          <cell r="B7521" t="str">
            <v xml:space="preserve">Ad. </v>
          </cell>
          <cell r="C7521" t="str">
            <v xml:space="preserve">Genleşme parçası-körüklü,açısal tip (çap: 80 mm) PN 25-40 </v>
          </cell>
          <cell r="D7521">
            <v>0</v>
          </cell>
        </row>
        <row r="7522">
          <cell r="A7522" t="str">
            <v>219.505</v>
          </cell>
          <cell r="B7522" t="str">
            <v xml:space="preserve">Ad. </v>
          </cell>
          <cell r="C7522" t="str">
            <v xml:space="preserve">Genleşme parçası-körüklü,açısal tip (çap: 100 mm) PN 25-40 </v>
          </cell>
          <cell r="D7522">
            <v>0</v>
          </cell>
        </row>
        <row r="7523">
          <cell r="A7523" t="str">
            <v>219.506</v>
          </cell>
          <cell r="B7523" t="str">
            <v xml:space="preserve">Ad. </v>
          </cell>
          <cell r="C7523" t="str">
            <v xml:space="preserve">Genleşme parçası-körüklü,açısal tip (çap: 125 mm) PN 25-40 </v>
          </cell>
          <cell r="D7523">
            <v>0</v>
          </cell>
        </row>
        <row r="7524">
          <cell r="A7524" t="str">
            <v>219.507</v>
          </cell>
          <cell r="B7524" t="str">
            <v xml:space="preserve">Ad. </v>
          </cell>
          <cell r="C7524" t="str">
            <v xml:space="preserve">Genleşme parçası-körüklü,açısal tip (çap: 150 mm) PN 25-40 </v>
          </cell>
          <cell r="D7524">
            <v>0</v>
          </cell>
        </row>
        <row r="7525">
          <cell r="A7525" t="str">
            <v>219.508</v>
          </cell>
          <cell r="B7525" t="str">
            <v xml:space="preserve">Ad. </v>
          </cell>
          <cell r="C7525" t="str">
            <v xml:space="preserve">Genleşme parçası-körüklü,açısal tip (çap: 175 mm) PN 25-40 </v>
          </cell>
          <cell r="D7525">
            <v>0</v>
          </cell>
        </row>
        <row r="7526">
          <cell r="A7526" t="str">
            <v>219.509</v>
          </cell>
          <cell r="B7526" t="str">
            <v xml:space="preserve">Ad. </v>
          </cell>
          <cell r="C7526" t="str">
            <v xml:space="preserve">Genleşme parçası-körüklü,açısal tip (çap: 200 mm) PN 25-40 </v>
          </cell>
          <cell r="D7526">
            <v>0</v>
          </cell>
        </row>
        <row r="7527">
          <cell r="A7527" t="str">
            <v>219.510</v>
          </cell>
          <cell r="B7527" t="str">
            <v xml:space="preserve">Ad. </v>
          </cell>
          <cell r="C7527" t="str">
            <v xml:space="preserve">Genleşme parçası-körüklü,açısal tip (çap: 250 mm) PN 25-40 </v>
          </cell>
          <cell r="D7527">
            <v>0</v>
          </cell>
        </row>
        <row r="7528">
          <cell r="A7528" t="str">
            <v>219.511</v>
          </cell>
          <cell r="B7528" t="str">
            <v xml:space="preserve">Ad. </v>
          </cell>
          <cell r="C7528" t="str">
            <v xml:space="preserve">Genleşme parçası-körüklü,açısal tip (çap: 300 mm) PN 25-40 </v>
          </cell>
          <cell r="D7528">
            <v>0</v>
          </cell>
        </row>
        <row r="7529">
          <cell r="A7529" t="str">
            <v>219.512</v>
          </cell>
          <cell r="B7529" t="str">
            <v xml:space="preserve">Ad. </v>
          </cell>
          <cell r="C7529" t="str">
            <v xml:space="preserve">Genleşme parçası-körüklü,açısal tip (çap: 350 mm) PN 25-40 </v>
          </cell>
          <cell r="D7529">
            <v>0</v>
          </cell>
        </row>
        <row r="7530">
          <cell r="A7530" t="str">
            <v>219.513</v>
          </cell>
          <cell r="B7530" t="str">
            <v xml:space="preserve">Ad. </v>
          </cell>
          <cell r="C7530" t="str">
            <v xml:space="preserve">Genleşme parçası-körüklü,açısal tip (çap: 400 mm) PN 25-40 </v>
          </cell>
          <cell r="D7530">
            <v>0</v>
          </cell>
        </row>
        <row r="7531">
          <cell r="A7531" t="str">
            <v>219.514</v>
          </cell>
          <cell r="B7531" t="str">
            <v xml:space="preserve">Ad. </v>
          </cell>
          <cell r="C7531" t="str">
            <v xml:space="preserve">Genleşme parçası-körüklü,açısal tip (çap: 450 mm) PN 25-40 </v>
          </cell>
          <cell r="D7531">
            <v>0</v>
          </cell>
        </row>
        <row r="7532">
          <cell r="A7532" t="str">
            <v>219.515</v>
          </cell>
          <cell r="B7532" t="str">
            <v xml:space="preserve">Ad. </v>
          </cell>
          <cell r="C7532" t="str">
            <v xml:space="preserve">Genleşme parçası-körüklü,açısal tip (çap: 500 mm) PN 25-40 </v>
          </cell>
          <cell r="D7532">
            <v>0</v>
          </cell>
        </row>
        <row r="7533">
          <cell r="A7533" t="str">
            <v>219.600</v>
          </cell>
          <cell r="B7533" t="str">
            <v xml:space="preserve">Ad. </v>
          </cell>
          <cell r="C7533" t="str">
            <v xml:space="preserve">PN 25-40, 30 mm. uzama alabilir. </v>
          </cell>
          <cell r="D7533">
            <v>0</v>
          </cell>
        </row>
        <row r="7534">
          <cell r="A7534" t="str">
            <v>219.601</v>
          </cell>
          <cell r="B7534" t="str">
            <v xml:space="preserve">Ad. </v>
          </cell>
          <cell r="C7534" t="str">
            <v xml:space="preserve">Genleşme parçası-körüklü,açısal tip (çap: 40 mm) PN 25-40 </v>
          </cell>
          <cell r="D7534">
            <v>0</v>
          </cell>
        </row>
        <row r="7535">
          <cell r="A7535" t="str">
            <v>219.602</v>
          </cell>
          <cell r="B7535" t="str">
            <v xml:space="preserve">Ad. </v>
          </cell>
          <cell r="C7535" t="str">
            <v xml:space="preserve">Genleşme parçası-körüklü,açısal tip (çap: 50 mm) PN 25-40 </v>
          </cell>
          <cell r="D7535">
            <v>0</v>
          </cell>
        </row>
        <row r="7536">
          <cell r="A7536" t="str">
            <v>219.603</v>
          </cell>
          <cell r="B7536" t="str">
            <v xml:space="preserve">Ad. </v>
          </cell>
          <cell r="C7536" t="str">
            <v xml:space="preserve">Genleşme parçası-körüklü,açısal tip (çap: 65 mm) PN 25-40 </v>
          </cell>
          <cell r="D7536">
            <v>0</v>
          </cell>
        </row>
        <row r="7537">
          <cell r="A7537" t="str">
            <v>219.604</v>
          </cell>
          <cell r="B7537" t="str">
            <v xml:space="preserve">Ad. </v>
          </cell>
          <cell r="C7537" t="str">
            <v xml:space="preserve">Genleşme parçası-körüklü,açısal tip (çap: 80 mm) PN 25-40 </v>
          </cell>
          <cell r="D7537">
            <v>0</v>
          </cell>
        </row>
        <row r="7538">
          <cell r="A7538" t="str">
            <v>219.605</v>
          </cell>
          <cell r="B7538" t="str">
            <v xml:space="preserve">Ad. </v>
          </cell>
          <cell r="C7538" t="str">
            <v xml:space="preserve">Genleşme parçası-körüklü,açısal tip (çap: 100 mm) PN 25-40 </v>
          </cell>
          <cell r="D7538">
            <v>0</v>
          </cell>
        </row>
        <row r="7539">
          <cell r="A7539" t="str">
            <v>219.606</v>
          </cell>
          <cell r="B7539" t="str">
            <v xml:space="preserve">Ad. </v>
          </cell>
          <cell r="C7539" t="str">
            <v xml:space="preserve">Genleşme parçası-körüklü,açısal tip (çap: 125 mm) PN 25-40 </v>
          </cell>
          <cell r="D7539">
            <v>0</v>
          </cell>
        </row>
        <row r="7540">
          <cell r="A7540" t="str">
            <v>219.607</v>
          </cell>
          <cell r="B7540" t="str">
            <v xml:space="preserve">Ad. </v>
          </cell>
          <cell r="C7540" t="str">
            <v xml:space="preserve">Genleşme parçası-körüklü,açısal tip (çap: 150 mm) PN 25-40 </v>
          </cell>
          <cell r="D7540">
            <v>0</v>
          </cell>
        </row>
        <row r="7541">
          <cell r="A7541" t="str">
            <v>219.608</v>
          </cell>
          <cell r="B7541" t="str">
            <v xml:space="preserve">Ad. </v>
          </cell>
          <cell r="C7541" t="str">
            <v xml:space="preserve">Genleşme parçası-körüklü,açısal tip (çap: 175 mm) PN 25-40 </v>
          </cell>
          <cell r="D7541">
            <v>0</v>
          </cell>
        </row>
        <row r="7542">
          <cell r="A7542" t="str">
            <v>219.609</v>
          </cell>
          <cell r="B7542" t="str">
            <v xml:space="preserve">Ad. </v>
          </cell>
          <cell r="C7542" t="str">
            <v xml:space="preserve">Genleşme parçası-körüklü,açısal tip (çap: 200 mm) PN 25-40 </v>
          </cell>
          <cell r="D7542">
            <v>0</v>
          </cell>
        </row>
        <row r="7543">
          <cell r="A7543" t="str">
            <v>219.610</v>
          </cell>
          <cell r="B7543" t="str">
            <v xml:space="preserve">Ad. </v>
          </cell>
          <cell r="C7543" t="str">
            <v xml:space="preserve">Genleşme parçası-körüklü,açısal tip (çap: 250 mm) PN 25-40 </v>
          </cell>
          <cell r="D7543">
            <v>0</v>
          </cell>
        </row>
        <row r="7544">
          <cell r="A7544" t="str">
            <v>219.611</v>
          </cell>
          <cell r="B7544" t="str">
            <v xml:space="preserve">Ad. </v>
          </cell>
          <cell r="C7544" t="str">
            <v xml:space="preserve">Genleşme parçası-körüklü,açısal tip (çap: 300 mm) PN 25-40 </v>
          </cell>
          <cell r="D7544">
            <v>0</v>
          </cell>
        </row>
        <row r="7545">
          <cell r="A7545" t="str">
            <v>219.612</v>
          </cell>
          <cell r="B7545" t="str">
            <v xml:space="preserve">Ad. </v>
          </cell>
          <cell r="C7545" t="str">
            <v xml:space="preserve">Genleşme parçası-körüklü,açısal tip (çap: 350 mm) PN 25-40 </v>
          </cell>
          <cell r="D7545">
            <v>0</v>
          </cell>
        </row>
        <row r="7546">
          <cell r="A7546" t="str">
            <v>219.613</v>
          </cell>
          <cell r="B7546" t="str">
            <v xml:space="preserve">Ad. </v>
          </cell>
          <cell r="C7546" t="str">
            <v xml:space="preserve">Genleşme parçası-körüklü,açısal tip (çap: 400 mm) PN 25-40 </v>
          </cell>
          <cell r="D7546">
            <v>0</v>
          </cell>
        </row>
        <row r="7547">
          <cell r="A7547" t="str">
            <v>219.614</v>
          </cell>
          <cell r="B7547" t="str">
            <v xml:space="preserve">Ad. </v>
          </cell>
          <cell r="C7547" t="str">
            <v xml:space="preserve">Genleşme parçası-körüklü,açısal tip (çap: 450 mm) PN 25-40 </v>
          </cell>
          <cell r="D7547">
            <v>0</v>
          </cell>
        </row>
        <row r="7548">
          <cell r="A7548" t="str">
            <v>219.615</v>
          </cell>
          <cell r="B7548" t="str">
            <v xml:space="preserve">Ad. </v>
          </cell>
          <cell r="C7548" t="str">
            <v xml:space="preserve">Genleşme parçası-körüklü,açısal tip (çap: 500 mm) PN 25-40 </v>
          </cell>
          <cell r="D7548">
            <v>0</v>
          </cell>
        </row>
        <row r="7549">
          <cell r="A7549" t="str">
            <v>219.700</v>
          </cell>
          <cell r="B7549" t="str">
            <v xml:space="preserve">Ad. </v>
          </cell>
          <cell r="C7549" t="str">
            <v xml:space="preserve">PN 16-60 mm. uzama alabilir. </v>
          </cell>
          <cell r="D7549">
            <v>0</v>
          </cell>
        </row>
        <row r="7550">
          <cell r="A7550" t="str">
            <v>219.701</v>
          </cell>
          <cell r="B7550" t="str">
            <v xml:space="preserve">Ad. </v>
          </cell>
          <cell r="C7550" t="str">
            <v xml:space="preserve">Genleşme parçası-körüklü,açısal tip (çap: 40 mm) PN 16 </v>
          </cell>
          <cell r="D7550">
            <v>0</v>
          </cell>
        </row>
        <row r="7551">
          <cell r="A7551" t="str">
            <v>219.702</v>
          </cell>
          <cell r="B7551" t="str">
            <v xml:space="preserve">Ad. </v>
          </cell>
          <cell r="C7551" t="str">
            <v xml:space="preserve">Genleşme parçası-körüklü,açısal tip (çap: 50 mm) PN 16 </v>
          </cell>
          <cell r="D7551">
            <v>0</v>
          </cell>
        </row>
        <row r="7552">
          <cell r="A7552" t="str">
            <v>219.703</v>
          </cell>
          <cell r="B7552" t="str">
            <v xml:space="preserve">Ad. </v>
          </cell>
          <cell r="C7552" t="str">
            <v xml:space="preserve">Genleşme parçası-körüklü,açısal tip (çap: 65 mm) PN 16 </v>
          </cell>
          <cell r="D7552">
            <v>0</v>
          </cell>
        </row>
        <row r="7553">
          <cell r="A7553" t="str">
            <v>219.704</v>
          </cell>
          <cell r="B7553" t="str">
            <v xml:space="preserve">Ad. </v>
          </cell>
          <cell r="C7553" t="str">
            <v xml:space="preserve">Genleşme parçası-körüklü,açısal tip (çap: 80 mm) PN 16 </v>
          </cell>
          <cell r="D7553">
            <v>0</v>
          </cell>
        </row>
        <row r="7554">
          <cell r="A7554" t="str">
            <v>219.705</v>
          </cell>
          <cell r="B7554" t="str">
            <v xml:space="preserve">Ad. </v>
          </cell>
          <cell r="C7554" t="str">
            <v xml:space="preserve">Genleşme parçası-körüklü,açısal tip (çap: 100 mm) PN 16 </v>
          </cell>
          <cell r="D7554">
            <v>0</v>
          </cell>
        </row>
        <row r="7555">
          <cell r="A7555" t="str">
            <v>219.706</v>
          </cell>
          <cell r="B7555" t="str">
            <v xml:space="preserve">Ad. </v>
          </cell>
          <cell r="C7555" t="str">
            <v xml:space="preserve">Genleşme parçası-körüklü,açısal tip (çap: 125 mm) PN 16 </v>
          </cell>
          <cell r="D7555">
            <v>0</v>
          </cell>
        </row>
        <row r="7556">
          <cell r="A7556" t="str">
            <v>219.707</v>
          </cell>
          <cell r="B7556" t="str">
            <v xml:space="preserve">Ad. </v>
          </cell>
          <cell r="C7556" t="str">
            <v xml:space="preserve">Genleşme parçası-körüklü,açısal tip (çap: 150 mm) PN 16 </v>
          </cell>
          <cell r="D7556">
            <v>0</v>
          </cell>
        </row>
        <row r="7557">
          <cell r="A7557" t="str">
            <v>219.708</v>
          </cell>
          <cell r="B7557" t="str">
            <v xml:space="preserve">Ad. </v>
          </cell>
          <cell r="C7557" t="str">
            <v xml:space="preserve">Genleşme parçası-körüklü,açısal tip (çap: 175 mm) PN 16 </v>
          </cell>
          <cell r="D7557">
            <v>0</v>
          </cell>
        </row>
        <row r="7558">
          <cell r="A7558" t="str">
            <v>219.709</v>
          </cell>
          <cell r="B7558" t="str">
            <v xml:space="preserve">Ad. </v>
          </cell>
          <cell r="C7558" t="str">
            <v xml:space="preserve">Genleşme parçası-körüklü,açısal tip (çap: 200 mm) PN 16 </v>
          </cell>
          <cell r="D7558">
            <v>0</v>
          </cell>
        </row>
        <row r="7559">
          <cell r="A7559" t="str">
            <v>219.710</v>
          </cell>
          <cell r="B7559" t="str">
            <v xml:space="preserve">Ad. </v>
          </cell>
          <cell r="C7559" t="str">
            <v xml:space="preserve">Genleşme parçası-körüklü,açısal tip (çap: 250 mm) PN 16 </v>
          </cell>
          <cell r="D7559">
            <v>0</v>
          </cell>
        </row>
        <row r="7560">
          <cell r="A7560" t="str">
            <v>219.711</v>
          </cell>
          <cell r="B7560" t="str">
            <v xml:space="preserve">Ad. </v>
          </cell>
          <cell r="C7560" t="str">
            <v xml:space="preserve">Genleşme parçası-körüklü,açısal tip (çap: 300 mm) PN 16 </v>
          </cell>
          <cell r="D7560">
            <v>0</v>
          </cell>
        </row>
        <row r="7561">
          <cell r="A7561" t="str">
            <v>219.712</v>
          </cell>
          <cell r="B7561" t="str">
            <v xml:space="preserve">Ad. </v>
          </cell>
          <cell r="C7561" t="str">
            <v xml:space="preserve">Genleşme parçası-körüklü,açısal tip (çap: 350 mm) PN 16 </v>
          </cell>
          <cell r="D7561">
            <v>0</v>
          </cell>
        </row>
        <row r="7562">
          <cell r="A7562" t="str">
            <v>219.713</v>
          </cell>
          <cell r="B7562" t="str">
            <v xml:space="preserve">Ad. </v>
          </cell>
          <cell r="C7562" t="str">
            <v xml:space="preserve">Genleşme parçası-körüklü,açısal tip (çap: 400 mm) PN 16 </v>
          </cell>
          <cell r="D7562">
            <v>0</v>
          </cell>
        </row>
        <row r="7563">
          <cell r="A7563" t="str">
            <v>219.714</v>
          </cell>
          <cell r="B7563" t="str">
            <v xml:space="preserve">Ad. </v>
          </cell>
          <cell r="C7563" t="str">
            <v xml:space="preserve">Genleşme parçası-körüklü,açısal tip (çap: 450 mm) PN 16 </v>
          </cell>
          <cell r="D7563">
            <v>0</v>
          </cell>
        </row>
        <row r="7564">
          <cell r="A7564" t="str">
            <v>219.715</v>
          </cell>
          <cell r="B7564" t="str">
            <v xml:space="preserve">Ad. </v>
          </cell>
          <cell r="C7564" t="str">
            <v xml:space="preserve">Genleşme parçası-körüklü,açısal tip (çap: 500 mm) PN 16 </v>
          </cell>
          <cell r="D7564">
            <v>0</v>
          </cell>
        </row>
        <row r="7565">
          <cell r="A7565" t="str">
            <v>219.800</v>
          </cell>
          <cell r="B7565" t="str">
            <v xml:space="preserve">Ad. </v>
          </cell>
          <cell r="C7565" t="str">
            <v xml:space="preserve">Körüklü eksenel tip genleşme parçası , (Kompansatör):(Ölçü : Ad.:İhzarat % 80). </v>
          </cell>
          <cell r="D7565">
            <v>0</v>
          </cell>
        </row>
        <row r="7566">
          <cell r="A7566" t="str">
            <v>219.801</v>
          </cell>
          <cell r="B7566" t="str">
            <v xml:space="preserve">Ad. </v>
          </cell>
          <cell r="C7566" t="str">
            <v xml:space="preserve">Genleşme parçası-körüklü,eksenel tip (çap: 15 mm) </v>
          </cell>
          <cell r="D7566">
            <v>61430000</v>
          </cell>
        </row>
        <row r="7567">
          <cell r="A7567" t="str">
            <v>219.802</v>
          </cell>
          <cell r="B7567" t="str">
            <v xml:space="preserve">Ad. </v>
          </cell>
          <cell r="C7567" t="str">
            <v xml:space="preserve">Genleşme parçası-körüklü,eksenel tip (çap: 20 mm) </v>
          </cell>
          <cell r="D7567">
            <v>72120000</v>
          </cell>
        </row>
        <row r="7568">
          <cell r="A7568" t="str">
            <v>219.803</v>
          </cell>
          <cell r="B7568" t="str">
            <v xml:space="preserve">Ad. </v>
          </cell>
          <cell r="C7568" t="str">
            <v xml:space="preserve">Genleşme parçası-körüklü,eksenel tip (çap: 25 mm) </v>
          </cell>
          <cell r="D7568">
            <v>85470000</v>
          </cell>
        </row>
        <row r="7569">
          <cell r="A7569" t="str">
            <v>219.804</v>
          </cell>
          <cell r="B7569" t="str">
            <v xml:space="preserve">Ad. </v>
          </cell>
          <cell r="C7569" t="str">
            <v xml:space="preserve">Genleşme parçası-körüklü,eksenel tip (çap: 32 mm) </v>
          </cell>
          <cell r="D7569">
            <v>104160000</v>
          </cell>
        </row>
        <row r="7570">
          <cell r="A7570" t="str">
            <v>219.805</v>
          </cell>
          <cell r="B7570" t="str">
            <v xml:space="preserve">Ad. </v>
          </cell>
          <cell r="C7570" t="str">
            <v xml:space="preserve">Genleşme parçası-körüklü,eksenel tip (çap: 40 mm) </v>
          </cell>
          <cell r="D7570">
            <v>120190000</v>
          </cell>
        </row>
        <row r="7571">
          <cell r="A7571" t="str">
            <v>219.806</v>
          </cell>
          <cell r="B7571" t="str">
            <v xml:space="preserve">Ad. </v>
          </cell>
          <cell r="C7571" t="str">
            <v xml:space="preserve">Genleşme parçası-körüklü,eksenel tip (çap: 50 mm) </v>
          </cell>
          <cell r="D7571">
            <v>133540000</v>
          </cell>
        </row>
        <row r="7572">
          <cell r="A7572" t="str">
            <v>220.000</v>
          </cell>
          <cell r="C7572" t="str">
            <v xml:space="preserve">TİTREŞİM YUTUCULARI : (ABSORBELERİ): (Ölçü : Ad.: İhzarat % 80) </v>
          </cell>
          <cell r="D7572">
            <v>0</v>
          </cell>
        </row>
        <row r="7573">
          <cell r="A7573" t="str">
            <v>220.100</v>
          </cell>
          <cell r="B7573" t="str">
            <v xml:space="preserve">Ad. </v>
          </cell>
          <cell r="C7573" t="str">
            <v xml:space="preserve">Flanşlı veya kanak boyunlu; PN-16 </v>
          </cell>
          <cell r="D7573">
            <v>0</v>
          </cell>
        </row>
        <row r="7574">
          <cell r="A7574" t="str">
            <v>220.101</v>
          </cell>
          <cell r="B7574" t="str">
            <v xml:space="preserve">Ad. </v>
          </cell>
          <cell r="C7574" t="str">
            <v xml:space="preserve">Titreşim yutucu (absorber) (çap: 15 mm) PN 16 </v>
          </cell>
          <cell r="D7574">
            <v>82800000</v>
          </cell>
        </row>
        <row r="7575">
          <cell r="A7575" t="str">
            <v>220.102</v>
          </cell>
          <cell r="B7575" t="str">
            <v xml:space="preserve">Ad. </v>
          </cell>
          <cell r="C7575" t="str">
            <v xml:space="preserve">Titreşim yutucu (absorber) (çap: 20 mm) PN 16 </v>
          </cell>
          <cell r="D7575">
            <v>90810000</v>
          </cell>
        </row>
        <row r="7576">
          <cell r="A7576" t="str">
            <v>220.103</v>
          </cell>
          <cell r="B7576" t="str">
            <v xml:space="preserve">Ad. </v>
          </cell>
          <cell r="C7576" t="str">
            <v xml:space="preserve">Titreşim yutucu (absorber) (çap: 25 mm) PN 16 </v>
          </cell>
          <cell r="D7576">
            <v>98820000</v>
          </cell>
        </row>
        <row r="7577">
          <cell r="A7577" t="str">
            <v>220.104</v>
          </cell>
          <cell r="B7577" t="str">
            <v xml:space="preserve">Ad. </v>
          </cell>
          <cell r="C7577" t="str">
            <v xml:space="preserve">Titreşim yutucu (absorber) (çap: 32 mm) PN 16 </v>
          </cell>
          <cell r="D7577">
            <v>112180000</v>
          </cell>
        </row>
        <row r="7578">
          <cell r="A7578" t="str">
            <v>220.105</v>
          </cell>
          <cell r="B7578" t="str">
            <v xml:space="preserve">Ad. </v>
          </cell>
          <cell r="C7578" t="str">
            <v xml:space="preserve">Titreşim yutucu (absorber) (çap: 40 mm) PN 16 </v>
          </cell>
          <cell r="D7578">
            <v>122860000</v>
          </cell>
        </row>
        <row r="7579">
          <cell r="A7579" t="str">
            <v>220.106</v>
          </cell>
          <cell r="B7579" t="str">
            <v xml:space="preserve">Ad. </v>
          </cell>
          <cell r="C7579" t="str">
            <v xml:space="preserve">Titreşim yutucu (absorber) (çap: 50 mm) PN 16 </v>
          </cell>
          <cell r="D7579">
            <v>144220000</v>
          </cell>
        </row>
        <row r="7580">
          <cell r="A7580" t="str">
            <v>220.107</v>
          </cell>
          <cell r="B7580" t="str">
            <v xml:space="preserve">Ad. </v>
          </cell>
          <cell r="C7580" t="str">
            <v xml:space="preserve">Titreşim yutucu (absorber) (çap: 65 mm) PN 16 </v>
          </cell>
          <cell r="D7580">
            <v>157580000</v>
          </cell>
        </row>
        <row r="7581">
          <cell r="A7581" t="str">
            <v>220.108</v>
          </cell>
          <cell r="B7581" t="str">
            <v xml:space="preserve">Ad. </v>
          </cell>
          <cell r="C7581" t="str">
            <v xml:space="preserve">Titreşim yutucu (absorber) (çap: 80 mm) PN 16 </v>
          </cell>
          <cell r="D7581">
            <v>192300000</v>
          </cell>
        </row>
        <row r="7582">
          <cell r="A7582" t="str">
            <v>220.109</v>
          </cell>
          <cell r="B7582" t="str">
            <v xml:space="preserve">Ad. </v>
          </cell>
          <cell r="C7582" t="str">
            <v xml:space="preserve">Titreşim yutucu (absorber) (çap: 100 mm) PN 16 </v>
          </cell>
          <cell r="D7582">
            <v>229690000</v>
          </cell>
        </row>
        <row r="7583">
          <cell r="A7583" t="str">
            <v>220.110</v>
          </cell>
          <cell r="B7583" t="str">
            <v xml:space="preserve">Ad. </v>
          </cell>
          <cell r="C7583" t="str">
            <v xml:space="preserve">Titreşim yutucu (absorber) (çap: 125 mm) PN 16 </v>
          </cell>
          <cell r="D7583">
            <v>288440000</v>
          </cell>
        </row>
        <row r="7584">
          <cell r="A7584" t="str">
            <v>220.111</v>
          </cell>
          <cell r="B7584" t="str">
            <v xml:space="preserve">Ad. </v>
          </cell>
          <cell r="C7584" t="str">
            <v xml:space="preserve">Titreşim yutucu (absorber) (çap: 150 mm) PN 16 </v>
          </cell>
          <cell r="D7584">
            <v>336520000</v>
          </cell>
        </row>
        <row r="7585">
          <cell r="A7585" t="str">
            <v>220.112</v>
          </cell>
          <cell r="B7585" t="str">
            <v xml:space="preserve">Ad. </v>
          </cell>
          <cell r="C7585" t="str">
            <v xml:space="preserve">Titreşim yutucu (absorber) (çap: 200 mm) PN 16 </v>
          </cell>
          <cell r="D7585">
            <v>454030000</v>
          </cell>
        </row>
        <row r="7586">
          <cell r="A7586" t="str">
            <v>220.113</v>
          </cell>
          <cell r="B7586" t="str">
            <v xml:space="preserve">Ad. </v>
          </cell>
          <cell r="C7586" t="str">
            <v xml:space="preserve">Titreşim yutucu (absorber) (çap: 250 mm) PN 16 </v>
          </cell>
          <cell r="D7586">
            <v>614270000</v>
          </cell>
        </row>
        <row r="7587">
          <cell r="A7587" t="str">
            <v>220.200</v>
          </cell>
          <cell r="B7587" t="str">
            <v xml:space="preserve">Ad. </v>
          </cell>
          <cell r="C7587" t="str">
            <v xml:space="preserve">Flanşlı veya kaynak boyunlu, PN-25-40 </v>
          </cell>
          <cell r="D7587">
            <v>0</v>
          </cell>
        </row>
        <row r="7588">
          <cell r="A7588" t="str">
            <v>220.201</v>
          </cell>
          <cell r="B7588" t="str">
            <v xml:space="preserve">Ad. </v>
          </cell>
          <cell r="C7588" t="str">
            <v xml:space="preserve">Titreşim yutucu (absorber) (çap: 15 mm) PN 25-40 </v>
          </cell>
          <cell r="D7588">
            <v>0</v>
          </cell>
        </row>
        <row r="7589">
          <cell r="A7589" t="str">
            <v>220.202</v>
          </cell>
          <cell r="B7589" t="str">
            <v xml:space="preserve">Ad. </v>
          </cell>
          <cell r="C7589" t="str">
            <v xml:space="preserve">Titreşim yutucu (absorber) (çap: 20 mm) PN 25-40 </v>
          </cell>
          <cell r="D7589">
            <v>0</v>
          </cell>
        </row>
        <row r="7590">
          <cell r="A7590" t="str">
            <v>220.203</v>
          </cell>
          <cell r="B7590" t="str">
            <v xml:space="preserve">Ad. </v>
          </cell>
          <cell r="C7590" t="str">
            <v xml:space="preserve">Titreşim yutucu (absorber) (çap: 25 mm) PN 25-40 </v>
          </cell>
          <cell r="D7590">
            <v>0</v>
          </cell>
        </row>
        <row r="7591">
          <cell r="A7591" t="str">
            <v>220.204</v>
          </cell>
          <cell r="B7591" t="str">
            <v xml:space="preserve">Ad. </v>
          </cell>
          <cell r="C7591" t="str">
            <v xml:space="preserve">Titreşim yutucu (absorber) (çap: 32 mm) PN 25-40 </v>
          </cell>
          <cell r="D7591">
            <v>0</v>
          </cell>
        </row>
        <row r="7592">
          <cell r="A7592" t="str">
            <v>220.205</v>
          </cell>
          <cell r="B7592" t="str">
            <v xml:space="preserve">Ad. </v>
          </cell>
          <cell r="C7592" t="str">
            <v xml:space="preserve">Titreşim yutucu (absorber) (çap: 40 mm) PN 25-40 </v>
          </cell>
          <cell r="D7592">
            <v>0</v>
          </cell>
        </row>
        <row r="7593">
          <cell r="A7593" t="str">
            <v>220.206</v>
          </cell>
          <cell r="B7593" t="str">
            <v xml:space="preserve">Ad. </v>
          </cell>
          <cell r="C7593" t="str">
            <v xml:space="preserve">Titreşim yutucu (absorber) (çap: 50 mm) PN 25-40 </v>
          </cell>
          <cell r="D7593">
            <v>0</v>
          </cell>
        </row>
        <row r="7594">
          <cell r="A7594" t="str">
            <v>220.207</v>
          </cell>
          <cell r="B7594" t="str">
            <v xml:space="preserve">Ad. </v>
          </cell>
          <cell r="C7594" t="str">
            <v xml:space="preserve">Titreşim yutucu (absorber) (çap: 65 mm) PN 25-40 </v>
          </cell>
          <cell r="D7594">
            <v>0</v>
          </cell>
        </row>
        <row r="7595">
          <cell r="A7595" t="str">
            <v>220.208</v>
          </cell>
          <cell r="B7595" t="str">
            <v xml:space="preserve">Ad. </v>
          </cell>
          <cell r="C7595" t="str">
            <v xml:space="preserve">Titreşim yutucu (absorber) (çap: 80 mm) PN 25-40 </v>
          </cell>
          <cell r="D7595">
            <v>0</v>
          </cell>
        </row>
        <row r="7596">
          <cell r="A7596" t="str">
            <v>220.209</v>
          </cell>
          <cell r="B7596" t="str">
            <v xml:space="preserve">Ad. </v>
          </cell>
          <cell r="C7596" t="str">
            <v xml:space="preserve">Titreşim yutucu (absorber) (çap: 100 mm) PN 25-40 </v>
          </cell>
          <cell r="D7596">
            <v>0</v>
          </cell>
        </row>
        <row r="7597">
          <cell r="A7597" t="str">
            <v>220.210</v>
          </cell>
          <cell r="B7597" t="str">
            <v xml:space="preserve">Ad. </v>
          </cell>
          <cell r="C7597" t="str">
            <v xml:space="preserve">Titreşim yutucu (absorber) (çap: 125 mm) PN 25-40 </v>
          </cell>
          <cell r="D7597">
            <v>0</v>
          </cell>
        </row>
        <row r="7598">
          <cell r="A7598" t="str">
            <v>220.211</v>
          </cell>
          <cell r="B7598" t="str">
            <v xml:space="preserve">Ad. </v>
          </cell>
          <cell r="C7598" t="str">
            <v xml:space="preserve">Titreşim yutucu (absorber) (çap: 150 mm) PN 25-40 </v>
          </cell>
          <cell r="D7598">
            <v>0</v>
          </cell>
        </row>
        <row r="7599">
          <cell r="A7599" t="str">
            <v>220.212</v>
          </cell>
          <cell r="B7599" t="str">
            <v xml:space="preserve">Ad. </v>
          </cell>
          <cell r="C7599" t="str">
            <v xml:space="preserve">Titreşim yutucu (absorber) (çap: 200 mm) PN 25-40 </v>
          </cell>
          <cell r="D7599">
            <v>0</v>
          </cell>
        </row>
        <row r="7600">
          <cell r="A7600" t="str">
            <v>220.213</v>
          </cell>
          <cell r="B7600" t="str">
            <v xml:space="preserve">Ad. </v>
          </cell>
          <cell r="C7600" t="str">
            <v xml:space="preserve">Titreşim yutucu (absorber) (çap: 250 mm) PN 25-40 </v>
          </cell>
          <cell r="D7600">
            <v>0</v>
          </cell>
        </row>
        <row r="7601">
          <cell r="A7601" t="str">
            <v>221.000</v>
          </cell>
          <cell r="B7601" t="str">
            <v xml:space="preserve">Ad. </v>
          </cell>
          <cell r="C7601" t="str">
            <v xml:space="preserve">PİSLİK TUTUCULAR : (Ölçü:Ad.:İhzarat: % 80). </v>
          </cell>
          <cell r="D7601">
            <v>0</v>
          </cell>
        </row>
        <row r="7602">
          <cell r="A7602" t="str">
            <v>221.100</v>
          </cell>
          <cell r="B7602" t="str">
            <v xml:space="preserve">Ad. </v>
          </cell>
          <cell r="C7602" t="str">
            <v xml:space="preserve">Pislik tutucu, PN-16, buhar için; pres döküm vidalı; </v>
          </cell>
          <cell r="D7602">
            <v>0</v>
          </cell>
        </row>
        <row r="7603">
          <cell r="A7603" t="str">
            <v>221.101</v>
          </cell>
          <cell r="B7603" t="str">
            <v xml:space="preserve">Ad. </v>
          </cell>
          <cell r="C7603" t="str">
            <v xml:space="preserve">Pislik tutucu-pres döküm, vidalı (çap: 15 mm) </v>
          </cell>
          <cell r="D7603">
            <v>11020000</v>
          </cell>
        </row>
        <row r="7604">
          <cell r="A7604" t="str">
            <v>221.102</v>
          </cell>
          <cell r="B7604" t="str">
            <v xml:space="preserve">Ad. </v>
          </cell>
          <cell r="C7604" t="str">
            <v xml:space="preserve">Pislik tutucu-pres döküm, vidalı (çap: 20 mm) </v>
          </cell>
          <cell r="D7604">
            <v>14230000</v>
          </cell>
        </row>
        <row r="7605">
          <cell r="A7605" t="str">
            <v>221.103</v>
          </cell>
          <cell r="B7605" t="str">
            <v xml:space="preserve">Ad. </v>
          </cell>
          <cell r="C7605" t="str">
            <v xml:space="preserve">Pislik tutucu-pres döküm, vidalı (çap: 25 mm) </v>
          </cell>
          <cell r="D7605">
            <v>16530000</v>
          </cell>
        </row>
        <row r="7606">
          <cell r="A7606" t="str">
            <v>221.104</v>
          </cell>
          <cell r="B7606" t="str">
            <v xml:space="preserve">Ad. </v>
          </cell>
          <cell r="C7606" t="str">
            <v xml:space="preserve">Pislik tutucu-pres döküm, vidalı (çap: 32 mm) </v>
          </cell>
          <cell r="D7606">
            <v>25250000</v>
          </cell>
        </row>
        <row r="7607">
          <cell r="A7607" t="str">
            <v>221.105</v>
          </cell>
          <cell r="B7607" t="str">
            <v xml:space="preserve">Ad. </v>
          </cell>
          <cell r="C7607" t="str">
            <v xml:space="preserve">Pislik tutucu-pres döküm, vidalı (çap: 40 mm) </v>
          </cell>
          <cell r="D7607">
            <v>31220000</v>
          </cell>
        </row>
        <row r="7608">
          <cell r="A7608" t="str">
            <v>221.106</v>
          </cell>
          <cell r="B7608" t="str">
            <v xml:space="preserve">Ad. </v>
          </cell>
          <cell r="C7608" t="str">
            <v xml:space="preserve">Pislik tutucu-pres döküm, vidalı (çap: 50 mm) </v>
          </cell>
          <cell r="D7608">
            <v>50500000</v>
          </cell>
        </row>
        <row r="7609">
          <cell r="A7609" t="str">
            <v>221.200</v>
          </cell>
          <cell r="B7609" t="str">
            <v xml:space="preserve">Ad. </v>
          </cell>
          <cell r="C7609" t="str">
            <v xml:space="preserve">Pislik tutucu, PN-16, buhar ve kızgın su için; gövdesi pik döküm ø 65 den büyük çaplar laterna takviyeli iç süzgeci paslanmaz çelik, vidalı veya flanş </v>
          </cell>
          <cell r="D7609">
            <v>0</v>
          </cell>
        </row>
        <row r="7610">
          <cell r="A7610" t="str">
            <v>221.201</v>
          </cell>
          <cell r="B7610" t="str">
            <v xml:space="preserve">Ad. </v>
          </cell>
          <cell r="C7610" t="str">
            <v xml:space="preserve">Pislik tutucu -pik döküm, vidalı veya flanslı (çap: 15 mm) </v>
          </cell>
          <cell r="D7610">
            <v>25250000</v>
          </cell>
        </row>
        <row r="7611">
          <cell r="A7611" t="str">
            <v>221.202</v>
          </cell>
          <cell r="B7611" t="str">
            <v xml:space="preserve">Ad. </v>
          </cell>
          <cell r="C7611" t="str">
            <v xml:space="preserve">Pislik tutucu -pik döküm, vidalı veya flanslı (çap: 20 mm) </v>
          </cell>
          <cell r="D7611">
            <v>34430000</v>
          </cell>
        </row>
        <row r="7612">
          <cell r="A7612" t="str">
            <v>221.203</v>
          </cell>
          <cell r="B7612" t="str">
            <v xml:space="preserve">Ad. </v>
          </cell>
          <cell r="C7612" t="str">
            <v xml:space="preserve">Pislik tutucu -pik döküm, vidalı veya flanslı (çap: 25 mm) </v>
          </cell>
          <cell r="D7612">
            <v>43610000</v>
          </cell>
        </row>
        <row r="7613">
          <cell r="A7613" t="str">
            <v>221.204</v>
          </cell>
          <cell r="B7613" t="str">
            <v xml:space="preserve">Ad. </v>
          </cell>
          <cell r="C7613" t="str">
            <v xml:space="preserve">Pislik tutucu -pik döküm, vidalı veya flanslı (çap: 32 mm) </v>
          </cell>
          <cell r="D7613">
            <v>59680000</v>
          </cell>
        </row>
        <row r="7614">
          <cell r="A7614" t="str">
            <v>221.205</v>
          </cell>
          <cell r="B7614" t="str">
            <v xml:space="preserve">Ad. </v>
          </cell>
          <cell r="C7614" t="str">
            <v xml:space="preserve">Pislik tutucu -pik döküm, vidalı veya flanslı (çap: 40 mm) </v>
          </cell>
          <cell r="D7614">
            <v>73450000</v>
          </cell>
        </row>
        <row r="7615">
          <cell r="A7615" t="str">
            <v>221.206</v>
          </cell>
          <cell r="B7615" t="str">
            <v xml:space="preserve">Ad. </v>
          </cell>
          <cell r="C7615" t="str">
            <v xml:space="preserve">Pislik tutucu -pik döküm, vidalı veya flanslı (çap: 50 mm) </v>
          </cell>
          <cell r="D7615">
            <v>91810000</v>
          </cell>
        </row>
        <row r="7616">
          <cell r="A7616" t="str">
            <v>221.207</v>
          </cell>
          <cell r="B7616" t="str">
            <v xml:space="preserve">Ad. </v>
          </cell>
          <cell r="C7616" t="str">
            <v xml:space="preserve">Pislik tutucu -pik döküm, flanslı (çap: 65 mm) </v>
          </cell>
          <cell r="D7616">
            <v>123940000</v>
          </cell>
        </row>
        <row r="7617">
          <cell r="A7617" t="str">
            <v>221.208</v>
          </cell>
          <cell r="B7617" t="str">
            <v xml:space="preserve">Ad. </v>
          </cell>
          <cell r="C7617" t="str">
            <v xml:space="preserve">Pislik tutucu -pik döküm, flanslı (çap: 80 mm) </v>
          </cell>
          <cell r="D7617">
            <v>169850000</v>
          </cell>
        </row>
        <row r="7618">
          <cell r="A7618" t="str">
            <v>221.209</v>
          </cell>
          <cell r="B7618" t="str">
            <v xml:space="preserve">Ad. </v>
          </cell>
          <cell r="C7618" t="str">
            <v xml:space="preserve">Pislik tutucu -pik döküm, flanslı (çap: 100 mm) </v>
          </cell>
          <cell r="D7618">
            <v>215750000</v>
          </cell>
        </row>
        <row r="7619">
          <cell r="A7619" t="str">
            <v>221.210</v>
          </cell>
          <cell r="B7619" t="str">
            <v xml:space="preserve">Ad. </v>
          </cell>
          <cell r="C7619" t="str">
            <v xml:space="preserve">Pislik tutucu -pik döküm, flanslı (çap: 125 mm) </v>
          </cell>
          <cell r="D7619">
            <v>344280000</v>
          </cell>
        </row>
        <row r="7620">
          <cell r="A7620" t="str">
            <v>221.211</v>
          </cell>
          <cell r="B7620" t="str">
            <v xml:space="preserve">Ad. </v>
          </cell>
          <cell r="C7620" t="str">
            <v xml:space="preserve">Pislik tutucu -pik döküm, flanslı (çap: 150 mm) </v>
          </cell>
          <cell r="D7620">
            <v>413130000</v>
          </cell>
        </row>
        <row r="7621">
          <cell r="A7621" t="str">
            <v>221.212</v>
          </cell>
          <cell r="B7621" t="str">
            <v xml:space="preserve">Ad. </v>
          </cell>
          <cell r="C7621" t="str">
            <v xml:space="preserve">Pislik tutucu -pik döküm, flanslı (çap: 200 mm) </v>
          </cell>
          <cell r="D7621">
            <v>803310000</v>
          </cell>
        </row>
        <row r="7622">
          <cell r="A7622" t="str">
            <v>221.300</v>
          </cell>
          <cell r="B7622" t="str">
            <v xml:space="preserve">Ad. </v>
          </cell>
          <cell r="C7622" t="str">
            <v xml:space="preserve">Pislik tutucu, PN - 16, Buhar ve kızgın su için; gövdesi pik döküm, filtresi paslanmaz çelik vidalı veya flanşlı; (Y tipi). </v>
          </cell>
          <cell r="D7622">
            <v>0</v>
          </cell>
        </row>
        <row r="7623">
          <cell r="A7623" t="str">
            <v>221.301</v>
          </cell>
          <cell r="B7623" t="str">
            <v xml:space="preserve">Ad. </v>
          </cell>
          <cell r="C7623" t="str">
            <v xml:space="preserve">Pislik tutucu -pik döküm, vidalı veya flanslı (çap: 15 mm) </v>
          </cell>
          <cell r="D7623">
            <v>17910000</v>
          </cell>
        </row>
        <row r="7624">
          <cell r="A7624" t="str">
            <v>221.302</v>
          </cell>
          <cell r="B7624" t="str">
            <v xml:space="preserve">Ad. </v>
          </cell>
          <cell r="C7624" t="str">
            <v xml:space="preserve">Pislik tutucu -pik döküm, vidalı veya flanslı (çap: 20 mm) </v>
          </cell>
          <cell r="D7624">
            <v>31220000</v>
          </cell>
        </row>
        <row r="7625">
          <cell r="A7625" t="str">
            <v>221.303</v>
          </cell>
          <cell r="B7625" t="str">
            <v xml:space="preserve">Ad. </v>
          </cell>
          <cell r="C7625" t="str">
            <v xml:space="preserve">Pislik tutucu -pik döküm, vidalı veya flanşlı (çap: 25 mm) </v>
          </cell>
          <cell r="D7625">
            <v>41320000</v>
          </cell>
        </row>
        <row r="7626">
          <cell r="A7626" t="str">
            <v>221.304</v>
          </cell>
          <cell r="B7626" t="str">
            <v xml:space="preserve">Ad. </v>
          </cell>
          <cell r="C7626" t="str">
            <v xml:space="preserve">Pislik tutucu -pik döküm, vidalı veya flanşlı (çap: 32 mm) </v>
          </cell>
          <cell r="D7626">
            <v>57380000</v>
          </cell>
        </row>
        <row r="7627">
          <cell r="A7627" t="str">
            <v>221.305</v>
          </cell>
          <cell r="B7627" t="str">
            <v xml:space="preserve">Ad. </v>
          </cell>
          <cell r="C7627" t="str">
            <v xml:space="preserve">Pislik tutucu -pik döküm, vidalı veya flanşlı (çap: 40 mm) </v>
          </cell>
          <cell r="D7627">
            <v>68860000</v>
          </cell>
        </row>
        <row r="7628">
          <cell r="A7628" t="str">
            <v>221.306</v>
          </cell>
          <cell r="B7628" t="str">
            <v xml:space="preserve">Ad. </v>
          </cell>
          <cell r="C7628" t="str">
            <v xml:space="preserve">Pislik tutucu -pik döküm, vidalı veya flanşlı (çap: 50 mm) </v>
          </cell>
          <cell r="D7628">
            <v>87220000</v>
          </cell>
        </row>
        <row r="7629">
          <cell r="A7629" t="str">
            <v>221.307</v>
          </cell>
          <cell r="B7629" t="str">
            <v xml:space="preserve">Ad. </v>
          </cell>
          <cell r="C7629" t="str">
            <v xml:space="preserve">Pislik tutucu -pik döküm, flanşlı (çap: 65 mm) </v>
          </cell>
          <cell r="D7629">
            <v>114760000</v>
          </cell>
        </row>
        <row r="7630">
          <cell r="A7630" t="str">
            <v>221.308</v>
          </cell>
          <cell r="B7630" t="str">
            <v xml:space="preserve">Ad. </v>
          </cell>
          <cell r="C7630" t="str">
            <v xml:space="preserve">Pislik tutucu -pik döküm, flanşlı (çap: 80 mm) </v>
          </cell>
          <cell r="D7630">
            <v>160670000</v>
          </cell>
        </row>
        <row r="7631">
          <cell r="A7631" t="str">
            <v>221.309</v>
          </cell>
          <cell r="B7631" t="str">
            <v xml:space="preserve">Ad. </v>
          </cell>
          <cell r="C7631" t="str">
            <v xml:space="preserve">Pislik tutucu -pik döküm, flanşlı (çap: 100 mm) </v>
          </cell>
          <cell r="D7631">
            <v>206570000</v>
          </cell>
        </row>
        <row r="7632">
          <cell r="A7632" t="str">
            <v>221.310</v>
          </cell>
          <cell r="B7632" t="str">
            <v xml:space="preserve">Ad. </v>
          </cell>
          <cell r="C7632" t="str">
            <v xml:space="preserve">Pislik tutucu -pik döküm, flanşlı (çap: 125 mm) </v>
          </cell>
          <cell r="D7632">
            <v>335100000</v>
          </cell>
        </row>
        <row r="7633">
          <cell r="A7633" t="str">
            <v>221.311</v>
          </cell>
          <cell r="B7633" t="str">
            <v xml:space="preserve">Ad. </v>
          </cell>
          <cell r="C7633" t="str">
            <v xml:space="preserve">Pislik tutucu -pik döküm, flanşlı (çap: 150 mm) </v>
          </cell>
          <cell r="D7633">
            <v>417720000</v>
          </cell>
        </row>
        <row r="7634">
          <cell r="A7634" t="str">
            <v>221.312</v>
          </cell>
          <cell r="B7634" t="str">
            <v xml:space="preserve">Ad. </v>
          </cell>
          <cell r="C7634" t="str">
            <v xml:space="preserve">Pislik tutucu -pik döküm, flanşlı (çap: 200 mm) </v>
          </cell>
          <cell r="D7634">
            <v>780360000</v>
          </cell>
        </row>
        <row r="7635">
          <cell r="A7635" t="str">
            <v>221.400</v>
          </cell>
          <cell r="B7635" t="str">
            <v xml:space="preserve">Ad. </v>
          </cell>
          <cell r="C7635" t="str">
            <v xml:space="preserve">Pislik tutucu, PN-25-40 paslanmaz çelik gövdeli, iç süzgeci paslanmaz çelik, ø65'den büyük çaplar laterna takviyeli vidalı veya flanşlı. </v>
          </cell>
          <cell r="D7635">
            <v>0</v>
          </cell>
        </row>
        <row r="7636">
          <cell r="A7636" t="str">
            <v>221.401</v>
          </cell>
          <cell r="B7636" t="str">
            <v xml:space="preserve">Ad. </v>
          </cell>
          <cell r="C7636" t="str">
            <v xml:space="preserve">Pislik tutucu -pas. çelik, vidalı veya flanşlı (çap: 15 mm) </v>
          </cell>
          <cell r="D7636">
            <v>107880000</v>
          </cell>
        </row>
        <row r="7637">
          <cell r="A7637" t="str">
            <v>221.402</v>
          </cell>
          <cell r="B7637" t="str">
            <v xml:space="preserve">Ad. </v>
          </cell>
          <cell r="C7637" t="str">
            <v xml:space="preserve">Pislik tutucu -pas. çelik, vidalı veya flanşlı (çap: 20 mm) </v>
          </cell>
          <cell r="D7637">
            <v>137710000</v>
          </cell>
        </row>
        <row r="7638">
          <cell r="A7638" t="str">
            <v>221.403</v>
          </cell>
          <cell r="B7638" t="str">
            <v xml:space="preserve">Ad. </v>
          </cell>
          <cell r="C7638" t="str">
            <v xml:space="preserve">Pislik tutucu -pas. çelik, vidalı veya flanşlı (çap: 25 mm) </v>
          </cell>
          <cell r="D7638">
            <v>183620000</v>
          </cell>
        </row>
        <row r="7639">
          <cell r="A7639" t="str">
            <v>221.404</v>
          </cell>
          <cell r="B7639" t="str">
            <v xml:space="preserve">Ad. </v>
          </cell>
          <cell r="C7639" t="str">
            <v xml:space="preserve">Pislik tutucu -pas. çelik, vidalı veya flanşlı (çap: 32 mm) </v>
          </cell>
          <cell r="D7639">
            <v>245590000</v>
          </cell>
        </row>
        <row r="7640">
          <cell r="A7640" t="str">
            <v>221.405</v>
          </cell>
          <cell r="B7640" t="str">
            <v xml:space="preserve">Ad. </v>
          </cell>
          <cell r="C7640" t="str">
            <v xml:space="preserve">Pislik tutucu -pas. çelik, vidalı veya flanşlı (çap: 40 mm) </v>
          </cell>
          <cell r="D7640">
            <v>284600000</v>
          </cell>
        </row>
        <row r="7641">
          <cell r="A7641" t="str">
            <v>221.406</v>
          </cell>
          <cell r="B7641" t="str">
            <v xml:space="preserve">Ad. </v>
          </cell>
          <cell r="C7641" t="str">
            <v xml:space="preserve">Pislik tutucu -pas. çelik, vidalı veya flanşlı (çap: 50 mm) </v>
          </cell>
          <cell r="D7641">
            <v>403950000</v>
          </cell>
        </row>
        <row r="7642">
          <cell r="A7642" t="str">
            <v>221.407</v>
          </cell>
          <cell r="B7642" t="str">
            <v xml:space="preserve">Ad. </v>
          </cell>
          <cell r="C7642" t="str">
            <v xml:space="preserve">Pislik tutucu -pas. çelik, flanşlı (çap: 65 mm) </v>
          </cell>
          <cell r="D7642">
            <v>757400000</v>
          </cell>
        </row>
        <row r="7643">
          <cell r="A7643" t="str">
            <v>221.408</v>
          </cell>
          <cell r="B7643" t="str">
            <v xml:space="preserve">Ad. </v>
          </cell>
          <cell r="C7643" t="str">
            <v xml:space="preserve">Pislik tutucu -pas. çelik, flanşlı (çap: 80 mm) </v>
          </cell>
          <cell r="D7643">
            <v>963970000</v>
          </cell>
        </row>
        <row r="7644">
          <cell r="A7644" t="str">
            <v>221.409</v>
          </cell>
          <cell r="B7644" t="str">
            <v xml:space="preserve">Ad. </v>
          </cell>
          <cell r="C7644" t="str">
            <v xml:space="preserve">Pislik tutucu -pas. çelik, flanşlı (çap: 100 mm) </v>
          </cell>
          <cell r="D7644">
            <v>1216430000</v>
          </cell>
        </row>
        <row r="7645">
          <cell r="A7645" t="str">
            <v>221.410</v>
          </cell>
          <cell r="B7645" t="str">
            <v xml:space="preserve">Ad. </v>
          </cell>
          <cell r="C7645" t="str">
            <v xml:space="preserve">Pislik tutucu -pas. çelik, flanşlı (çap: 125 mm) </v>
          </cell>
          <cell r="D7645">
            <v>1859080000</v>
          </cell>
        </row>
        <row r="7646">
          <cell r="A7646" t="str">
            <v>221.411</v>
          </cell>
          <cell r="B7646" t="str">
            <v xml:space="preserve">Ad. </v>
          </cell>
          <cell r="C7646" t="str">
            <v xml:space="preserve">Pislik tutucu -pas. çelik, flanşlı (çap: 150 mm) </v>
          </cell>
          <cell r="D7646">
            <v>2409910000</v>
          </cell>
        </row>
        <row r="7647">
          <cell r="A7647" t="str">
            <v>221.412</v>
          </cell>
          <cell r="B7647" t="str">
            <v xml:space="preserve">Ad. </v>
          </cell>
          <cell r="C7647" t="str">
            <v xml:space="preserve">Pislik tutucu -pas. çelik, flanşlı (çap: 200 mm) </v>
          </cell>
          <cell r="D7647">
            <v>4268980000</v>
          </cell>
        </row>
        <row r="7648">
          <cell r="A7648" t="str">
            <v>221.500</v>
          </cell>
          <cell r="B7648" t="str">
            <v xml:space="preserve">Ad. </v>
          </cell>
          <cell r="C7648" t="str">
            <v xml:space="preserve">Pislik tutucu, (Y tipi) PN-25-40, buhar ve kızgın su için; gövdesi çelik döküm, filtresi paslanmaz çelik, vidalı veya flanşlı. </v>
          </cell>
          <cell r="D7648">
            <v>0</v>
          </cell>
        </row>
        <row r="7649">
          <cell r="A7649" t="str">
            <v>221.501</v>
          </cell>
          <cell r="B7649" t="str">
            <v xml:space="preserve">Ad. </v>
          </cell>
          <cell r="C7649" t="str">
            <v xml:space="preserve">Pislik tutucu -çelik dök., vidalı veya flanşlı (çap: 15 mm) </v>
          </cell>
          <cell r="D7649">
            <v>64270000</v>
          </cell>
        </row>
        <row r="7650">
          <cell r="A7650" t="str">
            <v>221.502</v>
          </cell>
          <cell r="B7650" t="str">
            <v xml:space="preserve">Ad. </v>
          </cell>
          <cell r="C7650" t="str">
            <v xml:space="preserve">Pislik tutucu -çelik dök., vidalı veya flanşlı (çap: 20 mm) </v>
          </cell>
          <cell r="D7650">
            <v>78040000</v>
          </cell>
        </row>
        <row r="7651">
          <cell r="A7651" t="str">
            <v>221.503</v>
          </cell>
          <cell r="B7651" t="str">
            <v xml:space="preserve">Ad. </v>
          </cell>
          <cell r="C7651" t="str">
            <v xml:space="preserve">Pislik tutucu -çelik dök., vidalı veya flanşlı (çap: 25 mm) </v>
          </cell>
          <cell r="D7651">
            <v>91810000</v>
          </cell>
        </row>
        <row r="7652">
          <cell r="A7652" t="str">
            <v>221.504</v>
          </cell>
          <cell r="B7652" t="str">
            <v xml:space="preserve">Ad. </v>
          </cell>
          <cell r="C7652" t="str">
            <v xml:space="preserve">Pislik tutucu -çelik dök., vidalı veya flanşlı (çap: 32 mm) </v>
          </cell>
          <cell r="D7652">
            <v>107880000</v>
          </cell>
        </row>
        <row r="7653">
          <cell r="A7653" t="str">
            <v>221.505</v>
          </cell>
          <cell r="B7653" t="str">
            <v xml:space="preserve">Ad. </v>
          </cell>
          <cell r="C7653" t="str">
            <v xml:space="preserve">Pislik tutucu -çelik dök., vidalı veya flanşlı (çap: 40 mm) </v>
          </cell>
          <cell r="D7653">
            <v>137710000</v>
          </cell>
        </row>
        <row r="7654">
          <cell r="A7654" t="str">
            <v>221.506</v>
          </cell>
          <cell r="B7654" t="str">
            <v xml:space="preserve">Ad. </v>
          </cell>
          <cell r="C7654" t="str">
            <v xml:space="preserve">Pislik tutucu -çelik dök., vidalı veya flanşlı (çap: 50 mm) </v>
          </cell>
          <cell r="D7654">
            <v>172140000</v>
          </cell>
        </row>
        <row r="7655">
          <cell r="A7655" t="str">
            <v>221.507</v>
          </cell>
          <cell r="B7655" t="str">
            <v xml:space="preserve">Ad. </v>
          </cell>
          <cell r="C7655" t="str">
            <v xml:space="preserve">Pislik tutucu -çelik dök., flanşlı (çap: 65 mm) </v>
          </cell>
          <cell r="D7655">
            <v>284600000</v>
          </cell>
        </row>
        <row r="7656">
          <cell r="A7656" t="str">
            <v>221.508</v>
          </cell>
          <cell r="B7656" t="str">
            <v xml:space="preserve">Ad. </v>
          </cell>
          <cell r="C7656" t="str">
            <v xml:space="preserve">Pislik tutucu -çelik dök., flanşlı (çap: 80 mm) </v>
          </cell>
          <cell r="D7656">
            <v>307560000</v>
          </cell>
        </row>
        <row r="7657">
          <cell r="A7657" t="str">
            <v>221.509</v>
          </cell>
          <cell r="B7657" t="str">
            <v xml:space="preserve">Ad. </v>
          </cell>
          <cell r="C7657" t="str">
            <v xml:space="preserve">Pislik tutucu -çelik dök., flanşlı (çap: 100 mm) </v>
          </cell>
          <cell r="D7657">
            <v>537070000</v>
          </cell>
        </row>
        <row r="7658">
          <cell r="A7658" t="str">
            <v>221.510</v>
          </cell>
          <cell r="B7658" t="str">
            <v xml:space="preserve">Ad. </v>
          </cell>
          <cell r="C7658" t="str">
            <v xml:space="preserve">Pislik tutucu -çelik dök., flanşlı (çap: 125 mm) </v>
          </cell>
          <cell r="D7658">
            <v>757400000</v>
          </cell>
        </row>
        <row r="7659">
          <cell r="A7659" t="str">
            <v>221.511</v>
          </cell>
          <cell r="B7659" t="str">
            <v xml:space="preserve">Ad. </v>
          </cell>
          <cell r="C7659" t="str">
            <v xml:space="preserve">Pislik tutucu -çelik dök., flanşlı (çap: 150 mm) </v>
          </cell>
          <cell r="D7659">
            <v>1032820000</v>
          </cell>
        </row>
        <row r="7660">
          <cell r="A7660" t="str">
            <v>221.512</v>
          </cell>
          <cell r="B7660" t="str">
            <v xml:space="preserve">Ad. </v>
          </cell>
          <cell r="C7660" t="str">
            <v xml:space="preserve">Pislik tutucu -çelik dök., flanşlı (çap: 200 mm) </v>
          </cell>
          <cell r="D7660">
            <v>1560710000</v>
          </cell>
        </row>
        <row r="7661">
          <cell r="A7661" t="str">
            <v>221.600</v>
          </cell>
          <cell r="B7661" t="str">
            <v xml:space="preserve">Ad. </v>
          </cell>
          <cell r="C7661" t="str">
            <v xml:space="preserve">Pislik tutucu, PN-25-40, buhar ve kızgın su için; gövdesi çelik döküm, süzgeci paslanmaz çelik, laterna takviyeli, vidalı veya flanşlı; </v>
          </cell>
          <cell r="D7661">
            <v>0</v>
          </cell>
        </row>
        <row r="7662">
          <cell r="A7662" t="str">
            <v>221.601</v>
          </cell>
          <cell r="B7662" t="str">
            <v xml:space="preserve">Ad. </v>
          </cell>
          <cell r="C7662" t="str">
            <v xml:space="preserve">Pislik tutucu -çelik dök., vidalı veya flanşlı (çap: 15 mm) </v>
          </cell>
          <cell r="D7662">
            <v>66560000</v>
          </cell>
        </row>
        <row r="7663">
          <cell r="A7663" t="str">
            <v>221.602</v>
          </cell>
          <cell r="B7663" t="str">
            <v xml:space="preserve">Ad. </v>
          </cell>
          <cell r="C7663" t="str">
            <v xml:space="preserve">Pislik tutucu -çelik dök., vidalı veya flanşlı (çap: 20 mm) </v>
          </cell>
          <cell r="D7663">
            <v>84930000</v>
          </cell>
        </row>
        <row r="7664">
          <cell r="A7664" t="str">
            <v>221.603</v>
          </cell>
          <cell r="B7664" t="str">
            <v xml:space="preserve">Ad. </v>
          </cell>
          <cell r="C7664" t="str">
            <v xml:space="preserve">Pislik tutucu -çelik dök., vidalı veya flanşlı (çap: 25 mm) </v>
          </cell>
          <cell r="D7664">
            <v>100990000</v>
          </cell>
        </row>
        <row r="7665">
          <cell r="A7665" t="str">
            <v>221.604</v>
          </cell>
          <cell r="B7665" t="str">
            <v xml:space="preserve">Ad. </v>
          </cell>
          <cell r="C7665" t="str">
            <v xml:space="preserve">Pislik tutucu -çelik dök., vidalı veya flanşlı (çap: 32 mm) </v>
          </cell>
          <cell r="D7665">
            <v>137710000</v>
          </cell>
        </row>
        <row r="7666">
          <cell r="A7666" t="str">
            <v>221.605</v>
          </cell>
          <cell r="B7666" t="str">
            <v xml:space="preserve">Ad. </v>
          </cell>
          <cell r="C7666" t="str">
            <v xml:space="preserve">Pislik tutucu -çelik dök., vidalı veya flanşlı (çap: 40 mm) </v>
          </cell>
          <cell r="D7666">
            <v>156080000</v>
          </cell>
        </row>
        <row r="7667">
          <cell r="A7667" t="str">
            <v>221.606</v>
          </cell>
          <cell r="B7667" t="str">
            <v xml:space="preserve">Ad. </v>
          </cell>
          <cell r="C7667" t="str">
            <v xml:space="preserve">Pislik tutucu -çelik dök., vidalı veya flanşlı (çap: 50 mm) </v>
          </cell>
          <cell r="D7667">
            <v>201980000</v>
          </cell>
        </row>
        <row r="7668">
          <cell r="A7668" t="str">
            <v>221.607</v>
          </cell>
          <cell r="B7668" t="str">
            <v xml:space="preserve">Ad. </v>
          </cell>
          <cell r="C7668" t="str">
            <v xml:space="preserve">Pislik tutucu -çelik dök., flanşlı (çap: 65 mm) </v>
          </cell>
          <cell r="D7668">
            <v>417720000</v>
          </cell>
        </row>
        <row r="7669">
          <cell r="A7669" t="str">
            <v>221.608</v>
          </cell>
          <cell r="B7669" t="str">
            <v xml:space="preserve">Ad. </v>
          </cell>
          <cell r="C7669" t="str">
            <v xml:space="preserve">Pislik tutucu -çelik dök., flanşlı (çap: 80 mm) </v>
          </cell>
          <cell r="D7669">
            <v>504940000</v>
          </cell>
        </row>
        <row r="7670">
          <cell r="A7670" t="str">
            <v>221.609</v>
          </cell>
          <cell r="B7670" t="str">
            <v xml:space="preserve">Ad. </v>
          </cell>
          <cell r="C7670" t="str">
            <v xml:space="preserve">Pislik tutucu -çelik dök., flanşlı (çap: 100 mm) </v>
          </cell>
          <cell r="D7670">
            <v>665600000</v>
          </cell>
        </row>
        <row r="7671">
          <cell r="A7671" t="str">
            <v>221.610</v>
          </cell>
          <cell r="B7671" t="str">
            <v xml:space="preserve">Ad. </v>
          </cell>
          <cell r="C7671" t="str">
            <v xml:space="preserve">Pislik tutucu -çelik dök., flanşlı (çap: 125 mm) </v>
          </cell>
          <cell r="D7671">
            <v>941020000</v>
          </cell>
        </row>
        <row r="7672">
          <cell r="A7672" t="str">
            <v>221.611</v>
          </cell>
          <cell r="B7672" t="str">
            <v xml:space="preserve">Ad. </v>
          </cell>
          <cell r="C7672" t="str">
            <v xml:space="preserve">Pislik tutucu -çelik dök., flanşlı (çap: 150 mm) </v>
          </cell>
          <cell r="D7672">
            <v>1239390000</v>
          </cell>
        </row>
        <row r="7673">
          <cell r="A7673" t="str">
            <v>222.000</v>
          </cell>
          <cell r="B7673" t="str">
            <v xml:space="preserve">Ad. </v>
          </cell>
          <cell r="C7673" t="str">
            <v xml:space="preserve">KONDENSTOPLAR (KONDENS AYIRICILAR) : (Ölçü : Ad. : İhzarat : % 80). </v>
          </cell>
          <cell r="D7673">
            <v>0</v>
          </cell>
        </row>
        <row r="7674">
          <cell r="A7674" t="str">
            <v>222.100</v>
          </cell>
          <cell r="B7674" t="str">
            <v xml:space="preserve">Ad. </v>
          </cell>
          <cell r="C7674" t="str">
            <v xml:space="preserve">Termodinamik tip, vidalı: </v>
          </cell>
          <cell r="D7674">
            <v>0</v>
          </cell>
        </row>
        <row r="7675">
          <cell r="A7675" t="str">
            <v>222.101</v>
          </cell>
          <cell r="B7675" t="str">
            <v xml:space="preserve">Ad. </v>
          </cell>
          <cell r="C7675" t="str">
            <v xml:space="preserve">Kondenstop-termodinamik tip, vidalı (çap: 15 mm) </v>
          </cell>
          <cell r="D7675">
            <v>61210000</v>
          </cell>
        </row>
        <row r="7676">
          <cell r="A7676" t="str">
            <v>222.102</v>
          </cell>
          <cell r="B7676" t="str">
            <v xml:space="preserve">Ad. </v>
          </cell>
          <cell r="C7676" t="str">
            <v xml:space="preserve">Kondenstop-termodinamik tip, vidalı (çap: 20 mm) </v>
          </cell>
          <cell r="D7676">
            <v>80680000</v>
          </cell>
        </row>
        <row r="7677">
          <cell r="A7677" t="str">
            <v>222.103</v>
          </cell>
          <cell r="B7677" t="str">
            <v xml:space="preserve">Ad. </v>
          </cell>
          <cell r="C7677" t="str">
            <v xml:space="preserve">Kondenstop-termodinamik tip, vidalı (çap: 25 mm) </v>
          </cell>
          <cell r="D7677">
            <v>127980000</v>
          </cell>
        </row>
        <row r="7678">
          <cell r="A7678" t="str">
            <v>222.104</v>
          </cell>
          <cell r="B7678" t="str">
            <v xml:space="preserve">Ad. </v>
          </cell>
          <cell r="C7678" t="str">
            <v xml:space="preserve">Kondenstop-termodinamik tip, vidalı (çap: 32 mm) </v>
          </cell>
          <cell r="D7678">
            <v>150230000</v>
          </cell>
        </row>
        <row r="7679">
          <cell r="A7679" t="str">
            <v>222.105</v>
          </cell>
          <cell r="B7679" t="str">
            <v xml:space="preserve">Ad. </v>
          </cell>
          <cell r="C7679" t="str">
            <v xml:space="preserve">Kondenstop-termodinamik tip, vidalı (çap: 40 mm) </v>
          </cell>
          <cell r="D7679">
            <v>161360000</v>
          </cell>
        </row>
        <row r="7680">
          <cell r="A7680" t="str">
            <v>222.106</v>
          </cell>
          <cell r="B7680" t="str">
            <v xml:space="preserve">Ad. </v>
          </cell>
          <cell r="C7680" t="str">
            <v xml:space="preserve">Kondenstop-termodinamik tip, vidalı (çap: 50 mm) </v>
          </cell>
          <cell r="D7680">
            <v>169710000</v>
          </cell>
        </row>
        <row r="7681">
          <cell r="A7681" t="str">
            <v>222.200</v>
          </cell>
          <cell r="B7681" t="str">
            <v xml:space="preserve">Ad. </v>
          </cell>
          <cell r="C7681" t="str">
            <v xml:space="preserve">Termostatik tip vidalı; (TS-3144). </v>
          </cell>
          <cell r="D7681">
            <v>0</v>
          </cell>
        </row>
        <row r="7682">
          <cell r="A7682" t="str">
            <v>222.201</v>
          </cell>
          <cell r="B7682" t="str">
            <v xml:space="preserve">Ad. </v>
          </cell>
          <cell r="C7682" t="str">
            <v xml:space="preserve">Kondenstop-termostatik tip, vidalı (çap: 15 mm) </v>
          </cell>
          <cell r="D7682">
            <v>40340000</v>
          </cell>
        </row>
        <row r="7683">
          <cell r="A7683" t="str">
            <v>222.202</v>
          </cell>
          <cell r="B7683" t="str">
            <v xml:space="preserve">Ad. </v>
          </cell>
          <cell r="C7683" t="str">
            <v xml:space="preserve">Kondenstop-termostatik tip, vidalı (çap: 20 mm) </v>
          </cell>
          <cell r="D7683">
            <v>52030000</v>
          </cell>
        </row>
        <row r="7684">
          <cell r="A7684" t="str">
            <v>222.203</v>
          </cell>
          <cell r="B7684" t="str">
            <v xml:space="preserve">Ad. </v>
          </cell>
          <cell r="C7684" t="str">
            <v xml:space="preserve">Kondenstop-termostatik tip, vidalı (çap: 25 mm) </v>
          </cell>
          <cell r="D7684">
            <v>61210000</v>
          </cell>
        </row>
        <row r="7685">
          <cell r="A7685" t="str">
            <v>222.204</v>
          </cell>
          <cell r="B7685" t="str">
            <v xml:space="preserve">Ad. </v>
          </cell>
          <cell r="C7685" t="str">
            <v xml:space="preserve">Kondenstop-termostatik tip, vidalı (çap: 32 mm) </v>
          </cell>
          <cell r="D7685">
            <v>75120000</v>
          </cell>
        </row>
        <row r="7686">
          <cell r="A7686" t="str">
            <v>222.205</v>
          </cell>
          <cell r="B7686" t="str">
            <v xml:space="preserve">Ad. </v>
          </cell>
          <cell r="C7686" t="str">
            <v xml:space="preserve">Kondenstop-termostatik tip, vidalı (çap: 40 mm) </v>
          </cell>
          <cell r="D7686">
            <v>80680000</v>
          </cell>
        </row>
        <row r="7687">
          <cell r="A7687" t="str">
            <v>222.206</v>
          </cell>
          <cell r="B7687" t="str">
            <v xml:space="preserve">Ad. </v>
          </cell>
          <cell r="C7687" t="str">
            <v xml:space="preserve">Kondenstop-termostatik tip, vidalı (çap: 50 mm) </v>
          </cell>
          <cell r="D7687">
            <v>102940000</v>
          </cell>
        </row>
        <row r="7688">
          <cell r="A7688" t="str">
            <v>222.300</v>
          </cell>
          <cell r="B7688" t="str">
            <v xml:space="preserve">Ad. </v>
          </cell>
          <cell r="C7688" t="str">
            <v xml:space="preserve">Şamandıralı tip, el basıncına ile hava tahliyeli, flanşlı; </v>
          </cell>
          <cell r="D7688">
            <v>0</v>
          </cell>
        </row>
        <row r="7689">
          <cell r="A7689" t="str">
            <v>222.301</v>
          </cell>
          <cell r="B7689" t="str">
            <v xml:space="preserve">Ad. </v>
          </cell>
          <cell r="C7689" t="str">
            <v xml:space="preserve">Kondenstop-şamandıralı tip,el ile boş., flanşlı (çap: 15 mm) </v>
          </cell>
          <cell r="D7689">
            <v>70950000</v>
          </cell>
        </row>
        <row r="7690">
          <cell r="A7690" t="str">
            <v>222.302</v>
          </cell>
          <cell r="B7690" t="str">
            <v xml:space="preserve">Ad. </v>
          </cell>
          <cell r="C7690" t="str">
            <v xml:space="preserve">Kondenstop-şamandıralı tip,el ile boş., flanşlı (çap: 20 mm) </v>
          </cell>
          <cell r="D7690">
            <v>80680000</v>
          </cell>
        </row>
        <row r="7691">
          <cell r="A7691" t="str">
            <v>222.303</v>
          </cell>
          <cell r="B7691" t="str">
            <v xml:space="preserve">Ad. </v>
          </cell>
          <cell r="C7691" t="str">
            <v xml:space="preserve">Kondenstop-şamandıralı tip,el ile boş., flanşlı (çap: 25 mm) </v>
          </cell>
          <cell r="D7691">
            <v>94590000</v>
          </cell>
        </row>
        <row r="7692">
          <cell r="A7692" t="str">
            <v>222.304</v>
          </cell>
          <cell r="B7692" t="str">
            <v xml:space="preserve">Ad. </v>
          </cell>
          <cell r="C7692" t="str">
            <v xml:space="preserve">Kondenstop-şamandıralı tip,el ile boş., flanşlı (çap: 32 mm) </v>
          </cell>
          <cell r="D7692">
            <v>116950000</v>
          </cell>
        </row>
        <row r="7693">
          <cell r="A7693" t="str">
            <v>222.305</v>
          </cell>
          <cell r="B7693" t="str">
            <v xml:space="preserve">Ad. </v>
          </cell>
          <cell r="C7693" t="str">
            <v xml:space="preserve">Kondenstop-şamandıralı tip,el ile boş., flanşlı (çap: 40 mm) </v>
          </cell>
          <cell r="D7693">
            <v>150230000</v>
          </cell>
        </row>
        <row r="7694">
          <cell r="A7694" t="str">
            <v>222.306</v>
          </cell>
          <cell r="B7694" t="str">
            <v xml:space="preserve">Ad. </v>
          </cell>
          <cell r="C7694" t="str">
            <v xml:space="preserve">Kondenstop-şamandıralı tip,el ile boş., flanşlı (çap: 50 mm) </v>
          </cell>
          <cell r="D7694">
            <v>172490000</v>
          </cell>
        </row>
        <row r="7695">
          <cell r="A7695" t="str">
            <v>222.400</v>
          </cell>
          <cell r="B7695" t="str">
            <v xml:space="preserve">m </v>
          </cell>
          <cell r="C7695" t="str">
            <v xml:space="preserve">Şamandıralı tip, termos. hava boşal., flanşlı; diğer özellikler: 222-300 'ün aynı </v>
          </cell>
          <cell r="D7695">
            <v>0</v>
          </cell>
        </row>
        <row r="7696">
          <cell r="A7696" t="str">
            <v>222.401</v>
          </cell>
          <cell r="B7696" t="str">
            <v xml:space="preserve">Ad. </v>
          </cell>
          <cell r="C7696" t="str">
            <v xml:space="preserve">Kondenstop-şamandıralı tip,termo. boş., flanşlı (çap: 15 mm) </v>
          </cell>
          <cell r="D7696">
            <v>89030000</v>
          </cell>
        </row>
        <row r="7697">
          <cell r="A7697" t="str">
            <v>222.402</v>
          </cell>
          <cell r="B7697" t="str">
            <v xml:space="preserve">Ad. </v>
          </cell>
          <cell r="C7697" t="str">
            <v xml:space="preserve">Kondenstop-şamandıralı tip,termo. boş., flanşlı (çap: 20 mm) </v>
          </cell>
          <cell r="D7697">
            <v>105720000</v>
          </cell>
        </row>
        <row r="7698">
          <cell r="A7698" t="str">
            <v>222.403</v>
          </cell>
          <cell r="B7698" t="str">
            <v xml:space="preserve">Ad. </v>
          </cell>
          <cell r="C7698" t="str">
            <v xml:space="preserve">Kondenstop-şamandıralı tip,termo. boş., flanşlı (çap: 25 mm) </v>
          </cell>
          <cell r="D7698">
            <v>116850000</v>
          </cell>
        </row>
        <row r="7699">
          <cell r="A7699" t="str">
            <v>222.404</v>
          </cell>
          <cell r="B7699" t="str">
            <v xml:space="preserve">Ad. </v>
          </cell>
          <cell r="C7699" t="str">
            <v xml:space="preserve">Kondenstop-şamandıralı tip,termo. boş., flanşlı (çap: 32 mm) </v>
          </cell>
          <cell r="D7699">
            <v>133540000</v>
          </cell>
        </row>
        <row r="7700">
          <cell r="A7700" t="str">
            <v>222.405</v>
          </cell>
          <cell r="B7700" t="str">
            <v xml:space="preserve">Ad. </v>
          </cell>
          <cell r="C7700" t="str">
            <v xml:space="preserve">Kondenstop-şamandıralı tip,termo. boş., flanşlı (çap: 40 mm) </v>
          </cell>
          <cell r="D7700">
            <v>155800000</v>
          </cell>
        </row>
        <row r="7701">
          <cell r="A7701" t="str">
            <v>222.406</v>
          </cell>
          <cell r="B7701" t="str">
            <v xml:space="preserve">Ad. </v>
          </cell>
          <cell r="C7701" t="str">
            <v xml:space="preserve">Kondenstop-şamandıralı tip,termo. boş., flanşlı (çap: 50 mm) </v>
          </cell>
          <cell r="D7701">
            <v>205870000</v>
          </cell>
        </row>
        <row r="7702">
          <cell r="A7702" t="str">
            <v>222.500</v>
          </cell>
          <cell r="B7702" t="str">
            <v xml:space="preserve">Ad. </v>
          </cell>
          <cell r="C7702" t="str">
            <v xml:space="preserve">Ters kovalı tip el ile hava boşaltmalı, flanşlı; </v>
          </cell>
          <cell r="D7702">
            <v>0</v>
          </cell>
        </row>
        <row r="7703">
          <cell r="A7703" t="str">
            <v>222.501</v>
          </cell>
          <cell r="B7703" t="str">
            <v xml:space="preserve">Ad. </v>
          </cell>
          <cell r="C7703" t="str">
            <v xml:space="preserve">Kondenstop-ters kovalı tip,el ile boş., flanşlı (çap: 15 mm) </v>
          </cell>
          <cell r="D7703">
            <v>41730000</v>
          </cell>
        </row>
        <row r="7704">
          <cell r="A7704" t="str">
            <v>222.502</v>
          </cell>
          <cell r="B7704" t="str">
            <v xml:space="preserve">Ad. </v>
          </cell>
          <cell r="C7704" t="str">
            <v xml:space="preserve">Kondenstop-ters kovalı tip,el ile boş., flanşlı (çap: 20 mm) </v>
          </cell>
          <cell r="D7704">
            <v>52030000</v>
          </cell>
        </row>
        <row r="7705">
          <cell r="A7705" t="str">
            <v>222.503</v>
          </cell>
          <cell r="B7705" t="str">
            <v xml:space="preserve">Ad. </v>
          </cell>
          <cell r="C7705" t="str">
            <v xml:space="preserve">Kondenstop-ters kovalı tip,el ile boş., flanşlı (çap: 25 mm) </v>
          </cell>
          <cell r="D7705">
            <v>91810000</v>
          </cell>
        </row>
        <row r="7706">
          <cell r="A7706" t="str">
            <v>222.504</v>
          </cell>
          <cell r="B7706" t="str">
            <v xml:space="preserve">Ad. </v>
          </cell>
          <cell r="C7706" t="str">
            <v xml:space="preserve">Kondenstop-ters kovalı tip,el ile boş., flanşlı (çap: 32 mm) </v>
          </cell>
          <cell r="D7706">
            <v>139100000</v>
          </cell>
        </row>
        <row r="7707">
          <cell r="A7707" t="str">
            <v>222.505</v>
          </cell>
          <cell r="B7707" t="str">
            <v xml:space="preserve">Ad. </v>
          </cell>
          <cell r="C7707" t="str">
            <v xml:space="preserve">Kondenstop-ters kovalı tip,el ile boş., flanşlı (çap: 40 mm) </v>
          </cell>
          <cell r="D7707">
            <v>155800000</v>
          </cell>
        </row>
        <row r="7708">
          <cell r="A7708" t="str">
            <v>222.506</v>
          </cell>
          <cell r="B7708" t="str">
            <v xml:space="preserve">Ad. </v>
          </cell>
          <cell r="C7708" t="str">
            <v xml:space="preserve">Kondenstop-ters kovalı tip,el ile boş., flanşlı (çap: 50 mm) </v>
          </cell>
          <cell r="D7708">
            <v>267080000</v>
          </cell>
        </row>
        <row r="7709">
          <cell r="A7709" t="str">
            <v>222.600</v>
          </cell>
          <cell r="B7709" t="str">
            <v xml:space="preserve">Ad. </v>
          </cell>
          <cell r="C7709" t="str">
            <v xml:space="preserve">Ters kovalı tip, termostatik hava boşaltmalı, flanşlı; diğer özellikler : 222-500 ün aynı; </v>
          </cell>
          <cell r="D7709">
            <v>0</v>
          </cell>
        </row>
        <row r="7710">
          <cell r="A7710" t="str">
            <v>222.601</v>
          </cell>
          <cell r="B7710" t="str">
            <v xml:space="preserve">Ad. </v>
          </cell>
          <cell r="C7710" t="str">
            <v xml:space="preserve">Kondenstop-ters kovalı tip,termo. boş., flanşlı (çap: 15 mm) </v>
          </cell>
          <cell r="D7710">
            <v>41730000</v>
          </cell>
        </row>
        <row r="7711">
          <cell r="A7711" t="str">
            <v>222.602</v>
          </cell>
          <cell r="B7711" t="str">
            <v xml:space="preserve">Ad. </v>
          </cell>
          <cell r="C7711" t="str">
            <v xml:space="preserve">Kondenstop-ters kovalı tip,termo. boş., flanşlı (çap: 20 mm) </v>
          </cell>
          <cell r="D7711">
            <v>61210000</v>
          </cell>
        </row>
        <row r="7712">
          <cell r="A7712" t="str">
            <v>222.603</v>
          </cell>
          <cell r="B7712" t="str">
            <v xml:space="preserve">Ad. </v>
          </cell>
          <cell r="C7712" t="str">
            <v xml:space="preserve">Kondenstop-ters kovalı tip,termo. boş., flanşlı (çap: 25 mm) </v>
          </cell>
          <cell r="D7712">
            <v>91810000</v>
          </cell>
        </row>
        <row r="7713">
          <cell r="A7713" t="str">
            <v>222.604</v>
          </cell>
          <cell r="B7713" t="str">
            <v xml:space="preserve">Ad. </v>
          </cell>
          <cell r="C7713" t="str">
            <v xml:space="preserve">Kondenstop-ters kovalı tip,termo. boş., flanşlı (çap: 32 mm) </v>
          </cell>
          <cell r="D7713">
            <v>139100000</v>
          </cell>
        </row>
        <row r="7714">
          <cell r="A7714" t="str">
            <v>222.605</v>
          </cell>
          <cell r="B7714" t="str">
            <v xml:space="preserve">Ad. </v>
          </cell>
          <cell r="C7714" t="str">
            <v xml:space="preserve">Kondenstop-ters kovalı tip,termo. boş., flanşlı (çap: 40 mm) </v>
          </cell>
          <cell r="D7714">
            <v>194740000</v>
          </cell>
        </row>
        <row r="7715">
          <cell r="A7715" t="str">
            <v>222.606</v>
          </cell>
          <cell r="B7715" t="str">
            <v xml:space="preserve">Ad. </v>
          </cell>
          <cell r="C7715" t="str">
            <v xml:space="preserve">Kondenstop-ters kovalı tip,termo. boş., flanşlı (çap: 50 mm) </v>
          </cell>
          <cell r="D7715">
            <v>261510000</v>
          </cell>
        </row>
        <row r="7716">
          <cell r="A7716" t="str">
            <v>222.700</v>
          </cell>
          <cell r="B7716" t="str">
            <v xml:space="preserve">Ad. </v>
          </cell>
          <cell r="C7716" t="str">
            <v xml:space="preserve">Şamandıralı, gövdesi pik döküm, bütün çalışan iç aksamı krom nikelli paslanmaz çelikten, kovalı elle hava boşaltmalı, sanayi tipi, PN-16; </v>
          </cell>
          <cell r="D7716">
            <v>0</v>
          </cell>
        </row>
        <row r="7717">
          <cell r="A7717" t="str">
            <v>222.701</v>
          </cell>
          <cell r="B7717" t="str">
            <v xml:space="preserve">Ad. </v>
          </cell>
          <cell r="C7717" t="str">
            <v xml:space="preserve">Kondenstop-şamandıralı,el ile boş.,sanayi tip (çap: 15 mm) </v>
          </cell>
          <cell r="D7717">
            <v>45910000</v>
          </cell>
        </row>
        <row r="7718">
          <cell r="A7718" t="str">
            <v>222.702</v>
          </cell>
          <cell r="B7718" t="str">
            <v xml:space="preserve">Ad. </v>
          </cell>
          <cell r="C7718" t="str">
            <v xml:space="preserve">Kondenstop-şamandıralı,el ile boş.,sanayi tip (çap: 20 mm) </v>
          </cell>
          <cell r="D7718">
            <v>67940000</v>
          </cell>
        </row>
        <row r="7719">
          <cell r="A7719" t="str">
            <v>222.703</v>
          </cell>
          <cell r="B7719" t="str">
            <v xml:space="preserve">Ad. </v>
          </cell>
          <cell r="C7719" t="str">
            <v xml:space="preserve">Kondenstop-şamandıralı,el ile boş.,sanayi tip (çap: 25 mm) </v>
          </cell>
          <cell r="D7719">
            <v>112470000</v>
          </cell>
        </row>
        <row r="7720">
          <cell r="A7720" t="str">
            <v>222.704</v>
          </cell>
          <cell r="B7720" t="str">
            <v xml:space="preserve">Ad. </v>
          </cell>
          <cell r="C7720" t="str">
            <v xml:space="preserve">Kondenstop-şamandıralı,el ile boş.,sanayi tip (çap: 32 mm) </v>
          </cell>
          <cell r="D7720">
            <v>160670000</v>
          </cell>
        </row>
        <row r="7721">
          <cell r="A7721" t="str">
            <v>222.705</v>
          </cell>
          <cell r="B7721" t="str">
            <v xml:space="preserve">Ad. </v>
          </cell>
          <cell r="C7721" t="str">
            <v xml:space="preserve">Kondenstop-şamandıralı,el ile boş.,sanayi tip (çap: 40 mm) </v>
          </cell>
          <cell r="D7721">
            <v>215750000</v>
          </cell>
        </row>
        <row r="7722">
          <cell r="A7722" t="str">
            <v>222.706</v>
          </cell>
          <cell r="B7722" t="str">
            <v xml:space="preserve">Ad. </v>
          </cell>
          <cell r="C7722" t="str">
            <v xml:space="preserve">Kondenstop-şamandıralı,el ile boş.,sanayi tip (çap: 50 mm) </v>
          </cell>
          <cell r="D7722">
            <v>321330000</v>
          </cell>
        </row>
        <row r="7723">
          <cell r="A7723" t="str">
            <v>223.000</v>
          </cell>
          <cell r="B7723" t="str">
            <v xml:space="preserve">Ad. </v>
          </cell>
          <cell r="C7723" t="str">
            <v xml:space="preserve">GÖZETLEME CAMLARI : (Ölçü : Ad.:İhzarat: % 60). </v>
          </cell>
          <cell r="D7723">
            <v>0</v>
          </cell>
        </row>
        <row r="7724">
          <cell r="A7724" t="str">
            <v>223.100</v>
          </cell>
          <cell r="B7724" t="str">
            <v xml:space="preserve">Ad. </v>
          </cell>
          <cell r="C7724" t="str">
            <v xml:space="preserve">Flanşlı; PN-16 </v>
          </cell>
          <cell r="D7724">
            <v>0</v>
          </cell>
        </row>
        <row r="7725">
          <cell r="A7725" t="str">
            <v>223.101</v>
          </cell>
          <cell r="B7725" t="str">
            <v xml:space="preserve">Ad. </v>
          </cell>
          <cell r="C7725" t="str">
            <v xml:space="preserve">Gözetleme camı-flanşlı (çap: 15 mm) </v>
          </cell>
          <cell r="D7725">
            <v>22410000</v>
          </cell>
        </row>
        <row r="7726">
          <cell r="A7726" t="str">
            <v>223.102</v>
          </cell>
          <cell r="B7726" t="str">
            <v xml:space="preserve">Ad. </v>
          </cell>
          <cell r="C7726" t="str">
            <v xml:space="preserve">Gözetleme camı-flanşlı (çap: 20 mm) </v>
          </cell>
          <cell r="D7726">
            <v>23840000</v>
          </cell>
        </row>
        <row r="7727">
          <cell r="A7727" t="str">
            <v>223.103</v>
          </cell>
          <cell r="B7727" t="str">
            <v xml:space="preserve">Ad. </v>
          </cell>
          <cell r="C7727" t="str">
            <v xml:space="preserve">Gözetleme camı-flanşlı (çap: 25 mm) </v>
          </cell>
          <cell r="D7727">
            <v>26220000</v>
          </cell>
        </row>
        <row r="7728">
          <cell r="A7728" t="str">
            <v>223.104</v>
          </cell>
          <cell r="B7728" t="str">
            <v xml:space="preserve">Ad. </v>
          </cell>
          <cell r="C7728" t="str">
            <v xml:space="preserve">Gözetleme camı-flanşlı (çap: 32 mm) </v>
          </cell>
          <cell r="D7728">
            <v>28610000</v>
          </cell>
        </row>
        <row r="7729">
          <cell r="A7729" t="str">
            <v>223.105</v>
          </cell>
          <cell r="B7729" t="str">
            <v xml:space="preserve">Ad. </v>
          </cell>
          <cell r="C7729" t="str">
            <v xml:space="preserve">Gözetleme camı-flanşlı (çap: 40 mm) </v>
          </cell>
          <cell r="D7729">
            <v>32420000</v>
          </cell>
        </row>
        <row r="7730">
          <cell r="A7730" t="str">
            <v>223.106</v>
          </cell>
          <cell r="B7730" t="str">
            <v xml:space="preserve">Ad. </v>
          </cell>
          <cell r="C7730" t="str">
            <v xml:space="preserve">Gözetleme camı-flanşlı (çap: 50 mm) </v>
          </cell>
          <cell r="D7730">
            <v>35750000</v>
          </cell>
        </row>
        <row r="7731">
          <cell r="A7731" t="str">
            <v>223.107</v>
          </cell>
          <cell r="B7731" t="str">
            <v xml:space="preserve">Ad. </v>
          </cell>
          <cell r="C7731" t="str">
            <v xml:space="preserve">Gözetleme camı-flanşlı (çap: 65 mm) </v>
          </cell>
          <cell r="D7731">
            <v>40530000</v>
          </cell>
        </row>
        <row r="7732">
          <cell r="A7732" t="str">
            <v>223.108</v>
          </cell>
          <cell r="B7732" t="str">
            <v xml:space="preserve">Ad. </v>
          </cell>
          <cell r="C7732" t="str">
            <v xml:space="preserve">Gözetleme camı-flanşlı (çap: 80 mm) </v>
          </cell>
          <cell r="D7732">
            <v>52440000</v>
          </cell>
        </row>
        <row r="7733">
          <cell r="A7733" t="str">
            <v>223.109</v>
          </cell>
          <cell r="B7733" t="str">
            <v xml:space="preserve">Ad. </v>
          </cell>
          <cell r="C7733" t="str">
            <v xml:space="preserve">Gözetleme camı-flanşlı (çap: 100 mm) </v>
          </cell>
          <cell r="D7733">
            <v>57210000</v>
          </cell>
        </row>
        <row r="7734">
          <cell r="A7734" t="str">
            <v>224.000</v>
          </cell>
          <cell r="B7734" t="str">
            <v xml:space="preserve">Ad. </v>
          </cell>
          <cell r="C7734" t="str">
            <v xml:space="preserve">OTOMATİK HAVA ATMA CİHAZI : (Ölçü:Ad.:İhzarat: % 80) (TS-7817). </v>
          </cell>
          <cell r="D7734">
            <v>0</v>
          </cell>
        </row>
        <row r="7735">
          <cell r="A7735" t="str">
            <v>224.100</v>
          </cell>
          <cell r="B7735" t="str">
            <v xml:space="preserve">Ad. </v>
          </cell>
          <cell r="C7735" t="str">
            <v xml:space="preserve">Otomatik hava atma cihazı, buhar için, vidalı PN-16. </v>
          </cell>
          <cell r="D7735">
            <v>0</v>
          </cell>
        </row>
        <row r="7736">
          <cell r="A7736" t="str">
            <v>224.101</v>
          </cell>
          <cell r="B7736" t="str">
            <v xml:space="preserve">Ad. </v>
          </cell>
          <cell r="C7736" t="str">
            <v xml:space="preserve">Otomatik hava atma cihazı-buhar için, vidalı (çap: 15 mm) </v>
          </cell>
          <cell r="D7736">
            <v>11480000</v>
          </cell>
        </row>
        <row r="7737">
          <cell r="A7737" t="str">
            <v>224.102</v>
          </cell>
          <cell r="B7737" t="str">
            <v xml:space="preserve">Ad. </v>
          </cell>
          <cell r="C7737" t="str">
            <v xml:space="preserve">Otomatik hava atma cihazı-buhar için, vidalı (çap: 20 mm) </v>
          </cell>
          <cell r="D7737">
            <v>13680000</v>
          </cell>
        </row>
        <row r="7738">
          <cell r="A7738" t="str">
            <v>224.200</v>
          </cell>
          <cell r="B7738" t="str">
            <v xml:space="preserve">Ad. </v>
          </cell>
          <cell r="C7738" t="str">
            <v xml:space="preserve">Otomatik hava atma cihazı, buhar için flanşlı PN-16. </v>
          </cell>
          <cell r="D7738">
            <v>0</v>
          </cell>
        </row>
        <row r="7739">
          <cell r="A7739" t="str">
            <v>224.201</v>
          </cell>
          <cell r="B7739" t="str">
            <v xml:space="preserve">Ad. </v>
          </cell>
          <cell r="C7739" t="str">
            <v xml:space="preserve">Otomatik hava atma cihazı-buhar için, flanşlı (çap: 15 mm) </v>
          </cell>
          <cell r="D7739">
            <v>31780000</v>
          </cell>
        </row>
        <row r="7740">
          <cell r="A7740" t="str">
            <v>224.202</v>
          </cell>
          <cell r="B7740" t="str">
            <v xml:space="preserve">Ad. </v>
          </cell>
          <cell r="C7740" t="str">
            <v xml:space="preserve">Otomatik hava atma cihazı-buhar için, flanşlı (çap: 20 mm) </v>
          </cell>
          <cell r="D7740">
            <v>40830000</v>
          </cell>
        </row>
        <row r="7741">
          <cell r="A7741" t="str">
            <v>224.203</v>
          </cell>
          <cell r="B7741" t="str">
            <v xml:space="preserve">Ad. </v>
          </cell>
          <cell r="C7741" t="str">
            <v xml:space="preserve">Otomatik hava atma cihazı-buhar için, flanşlı (çap: 25 mm) </v>
          </cell>
          <cell r="D7741">
            <v>46390000</v>
          </cell>
        </row>
        <row r="7742">
          <cell r="A7742" t="str">
            <v>224.204</v>
          </cell>
          <cell r="B7742" t="str">
            <v xml:space="preserve">Ad. </v>
          </cell>
          <cell r="C7742" t="str">
            <v xml:space="preserve">Otomatik hava atma cihazı-buhar için, flanşlı (çap: 32 mm) </v>
          </cell>
          <cell r="D7742">
            <v>54080000</v>
          </cell>
        </row>
        <row r="7743">
          <cell r="A7743" t="str">
            <v>224.205</v>
          </cell>
          <cell r="B7743" t="str">
            <v xml:space="preserve">Ad. </v>
          </cell>
          <cell r="C7743" t="str">
            <v xml:space="preserve">Otomatik hava atma cihazı-buhar için, flanşlı (çap: 40 mm) </v>
          </cell>
          <cell r="D7743">
            <v>65110000</v>
          </cell>
        </row>
        <row r="7744">
          <cell r="A7744" t="str">
            <v>224.206</v>
          </cell>
          <cell r="B7744" t="str">
            <v xml:space="preserve">Ad. </v>
          </cell>
          <cell r="C7744" t="str">
            <v xml:space="preserve">Otomatik hava atma cihazı-buhar için, flanşlı (çap: 50 mm) </v>
          </cell>
          <cell r="D7744">
            <v>70620000</v>
          </cell>
        </row>
        <row r="7745">
          <cell r="A7745" t="str">
            <v>224.300</v>
          </cell>
          <cell r="B7745" t="str">
            <v xml:space="preserve">Ad. </v>
          </cell>
          <cell r="C7745" t="str">
            <v xml:space="preserve">Otomatik hava atma cihazı, su için; </v>
          </cell>
          <cell r="D7745">
            <v>0</v>
          </cell>
        </row>
        <row r="7746">
          <cell r="A7746" t="str">
            <v>224.301</v>
          </cell>
          <cell r="B7746" t="str">
            <v xml:space="preserve">Ad. </v>
          </cell>
          <cell r="C7746" t="str">
            <v xml:space="preserve">Otomatik hava atma cihazı-su için (çap: 15 mm) </v>
          </cell>
          <cell r="D7746">
            <v>11040000</v>
          </cell>
        </row>
        <row r="7747">
          <cell r="A7747" t="str">
            <v>225.000</v>
          </cell>
          <cell r="B7747" t="str">
            <v xml:space="preserve">Ad. </v>
          </cell>
          <cell r="C7747" t="str">
            <v xml:space="preserve">AYIRICILAR : (Ölçü : Ad.: İhzarat : % 80). </v>
          </cell>
          <cell r="D7747">
            <v>0</v>
          </cell>
        </row>
        <row r="7748">
          <cell r="A7748" t="str">
            <v>225.100</v>
          </cell>
          <cell r="B7748" t="str">
            <v xml:space="preserve">Ad. </v>
          </cell>
          <cell r="C7748" t="str">
            <v xml:space="preserve">Flanşlı; PN-16; </v>
          </cell>
          <cell r="D7748">
            <v>0</v>
          </cell>
        </row>
        <row r="7749">
          <cell r="A7749" t="str">
            <v>226.000</v>
          </cell>
          <cell r="B7749" t="str">
            <v xml:space="preserve">Ad. </v>
          </cell>
          <cell r="C7749" t="str">
            <v xml:space="preserve">DEBİ (AKIŞ) KONTROL CİHAZI : (Ölçü:Ad.:İhzarat: % 80). </v>
          </cell>
          <cell r="D7749">
            <v>0</v>
          </cell>
        </row>
        <row r="7750">
          <cell r="A7750" t="str">
            <v>226.100</v>
          </cell>
          <cell r="B7750" t="str">
            <v xml:space="preserve">Ad. </v>
          </cell>
          <cell r="C7750" t="str">
            <v xml:space="preserve">Flanşlı veya vidalı tek veya çok kutuplu 170oC kadar; </v>
          </cell>
          <cell r="D7750">
            <v>0</v>
          </cell>
        </row>
        <row r="7751">
          <cell r="A7751" t="str">
            <v>226.101</v>
          </cell>
          <cell r="B7751" t="str">
            <v xml:space="preserve">Ad. </v>
          </cell>
          <cell r="C7751" t="str">
            <v xml:space="preserve">Debi kontrol cihazı-flanşlı veya vidalı (çap: 15 mm) </v>
          </cell>
          <cell r="D7751">
            <v>128000000</v>
          </cell>
        </row>
        <row r="7752">
          <cell r="A7752" t="str">
            <v>226.102</v>
          </cell>
          <cell r="B7752" t="str">
            <v xml:space="preserve">Ad. </v>
          </cell>
          <cell r="C7752" t="str">
            <v xml:space="preserve">Debi kontrol cihazı-flanşlı veya vidalı (çap: 20 mm) </v>
          </cell>
          <cell r="D7752">
            <v>134620000</v>
          </cell>
        </row>
        <row r="7753">
          <cell r="A7753" t="str">
            <v>226.103</v>
          </cell>
          <cell r="B7753" t="str">
            <v xml:space="preserve">Ad. </v>
          </cell>
          <cell r="C7753" t="str">
            <v xml:space="preserve">Debi kontrol cihazı-flanşlı veya vidalı (çap: 25 mm) </v>
          </cell>
          <cell r="D7753">
            <v>141240000</v>
          </cell>
        </row>
        <row r="7754">
          <cell r="A7754" t="str">
            <v>226.104</v>
          </cell>
          <cell r="B7754" t="str">
            <v xml:space="preserve">Ad. </v>
          </cell>
          <cell r="C7754" t="str">
            <v xml:space="preserve">Debi kontrol cihazı-flanşlı veya vidalı (çap: 32 mm) </v>
          </cell>
          <cell r="D7754">
            <v>167990000</v>
          </cell>
        </row>
        <row r="7755">
          <cell r="A7755" t="str">
            <v>226.105</v>
          </cell>
          <cell r="B7755" t="str">
            <v xml:space="preserve">Ad. </v>
          </cell>
          <cell r="C7755" t="str">
            <v xml:space="preserve">Debi kontrol cihazı-flanşlı veya vidalı (çap: 40 mm) </v>
          </cell>
          <cell r="D7755">
            <v>198620000</v>
          </cell>
        </row>
        <row r="7756">
          <cell r="A7756" t="str">
            <v>226.106</v>
          </cell>
          <cell r="B7756" t="str">
            <v xml:space="preserve">Ad. </v>
          </cell>
          <cell r="C7756" t="str">
            <v xml:space="preserve">Debi kontrol cihazı-flanşlı veya vidalı (çap: 50 mm) </v>
          </cell>
          <cell r="D7756">
            <v>220690000</v>
          </cell>
        </row>
        <row r="7757">
          <cell r="A7757" t="str">
            <v>226.107</v>
          </cell>
          <cell r="B7757" t="str">
            <v xml:space="preserve">Ad. </v>
          </cell>
          <cell r="C7757" t="str">
            <v xml:space="preserve">Debi kontrol cihazı-flanşlı veya vidalı (çap: 65 mm) </v>
          </cell>
          <cell r="D7757">
            <v>247170000</v>
          </cell>
        </row>
        <row r="7758">
          <cell r="A7758" t="str">
            <v>226.108</v>
          </cell>
          <cell r="B7758" t="str">
            <v xml:space="preserve">Ad. </v>
          </cell>
          <cell r="C7758" t="str">
            <v xml:space="preserve">Debi kontrol cihazı-flanşlı veya vidalı (çap: 80 mm) </v>
          </cell>
          <cell r="D7758">
            <v>264830000</v>
          </cell>
        </row>
        <row r="7759">
          <cell r="A7759" t="str">
            <v>226.109</v>
          </cell>
          <cell r="B7759" t="str">
            <v xml:space="preserve">Ad. </v>
          </cell>
          <cell r="C7759" t="str">
            <v xml:space="preserve">Debi kontrol cihazı-flanşlı veya vidalı (çap: 100 mm) </v>
          </cell>
          <cell r="D7759">
            <v>286900000</v>
          </cell>
        </row>
        <row r="7760">
          <cell r="A7760" t="str">
            <v>226.110</v>
          </cell>
          <cell r="B7760" t="str">
            <v xml:space="preserve">Ad. </v>
          </cell>
          <cell r="C7760" t="str">
            <v xml:space="preserve">Debi kontrol cihazı-flanşlı veya vidalı (çap: 125 mm) </v>
          </cell>
          <cell r="D7760">
            <v>322210000</v>
          </cell>
        </row>
        <row r="7761">
          <cell r="A7761" t="str">
            <v>226.111</v>
          </cell>
          <cell r="B7761" t="str">
            <v xml:space="preserve">Ad. </v>
          </cell>
          <cell r="C7761" t="str">
            <v xml:space="preserve">Debi kontrol cihazı-flanşlı veya vidalı (çap: 150 mm) </v>
          </cell>
          <cell r="D7761">
            <v>423720000</v>
          </cell>
        </row>
        <row r="7762">
          <cell r="A7762" t="str">
            <v>226.112</v>
          </cell>
          <cell r="B7762" t="str">
            <v xml:space="preserve">Ad. </v>
          </cell>
          <cell r="C7762" t="str">
            <v xml:space="preserve">Debi kontrol cihazı-flanşlı veya vidalı (çap: 200 mm) </v>
          </cell>
          <cell r="D7762">
            <v>485520000</v>
          </cell>
        </row>
        <row r="7763">
          <cell r="A7763" t="str">
            <v>227.000</v>
          </cell>
          <cell r="B7763" t="str">
            <v xml:space="preserve">Ad. </v>
          </cell>
          <cell r="C7763" t="str">
            <v xml:space="preserve">GERİ TEPME VENTİLLERİ (Sıcak ve soğuk su için); (TS-549) (Ölçü Ad.; İhzarat % 80). </v>
          </cell>
          <cell r="D7763">
            <v>0</v>
          </cell>
        </row>
        <row r="7764">
          <cell r="A7764" t="str">
            <v>227.100</v>
          </cell>
          <cell r="B7764" t="str">
            <v xml:space="preserve">Ad. </v>
          </cell>
          <cell r="C7764" t="str">
            <v xml:space="preserve">Pirinç adi döküm; BF.No:227-200 deki montajlı birim fiyatlar % 20 eksiltilerek, montaj bedelleri eksiltilmeden aynen uygulanır. </v>
          </cell>
          <cell r="D7764">
            <v>0</v>
          </cell>
        </row>
        <row r="7765">
          <cell r="A7765" t="str">
            <v>227.101</v>
          </cell>
          <cell r="B7765" t="str">
            <v xml:space="preserve">Ad. </v>
          </cell>
          <cell r="C7765" t="str">
            <v xml:space="preserve">Geri tepme ventili-prinç adi döküm vidalı (çap: 15 mm) </v>
          </cell>
          <cell r="D7765">
            <v>0</v>
          </cell>
        </row>
        <row r="7766">
          <cell r="A7766" t="str">
            <v>227.102</v>
          </cell>
          <cell r="B7766" t="str">
            <v xml:space="preserve">Ad. </v>
          </cell>
          <cell r="C7766" t="str">
            <v xml:space="preserve">Geri tepme ventili-prinç adi döküm vidalı (çap: 20 mm) </v>
          </cell>
          <cell r="D7766">
            <v>0</v>
          </cell>
        </row>
        <row r="7767">
          <cell r="A7767" t="str">
            <v>227.103</v>
          </cell>
          <cell r="B7767" t="str">
            <v xml:space="preserve">Ad. </v>
          </cell>
          <cell r="C7767" t="str">
            <v xml:space="preserve">Geri tepme ventili-prinç adi döküm vidalı (çap: 25 mm) </v>
          </cell>
          <cell r="D7767">
            <v>0</v>
          </cell>
        </row>
        <row r="7768">
          <cell r="A7768" t="str">
            <v>227.104</v>
          </cell>
          <cell r="B7768" t="str">
            <v xml:space="preserve">Ad. </v>
          </cell>
          <cell r="C7768" t="str">
            <v xml:space="preserve">Geri tepme ventili-prinç adi döküm vidalı (çap: 32 mm) </v>
          </cell>
          <cell r="D7768">
            <v>0</v>
          </cell>
        </row>
        <row r="7769">
          <cell r="A7769" t="str">
            <v>227.105</v>
          </cell>
          <cell r="B7769" t="str">
            <v xml:space="preserve">Ad. </v>
          </cell>
          <cell r="C7769" t="str">
            <v xml:space="preserve">Geri tepme ventili-prinç adi döküm vidalı (çap: 40 mm) </v>
          </cell>
          <cell r="D7769">
            <v>0</v>
          </cell>
        </row>
        <row r="7770">
          <cell r="A7770" t="str">
            <v>227.106</v>
          </cell>
          <cell r="B7770" t="str">
            <v xml:space="preserve">Ad. </v>
          </cell>
          <cell r="C7770" t="str">
            <v xml:space="preserve">Geri tepme ventili-prinç adi döküm vidalı (çap: 50 mm) </v>
          </cell>
          <cell r="D7770">
            <v>0</v>
          </cell>
        </row>
        <row r="7771">
          <cell r="A7771" t="str">
            <v>227.200</v>
          </cell>
          <cell r="B7771" t="str">
            <v xml:space="preserve">Ad. </v>
          </cell>
          <cell r="C7771" t="str">
            <v xml:space="preserve">Pirinç pres döküm vidalı: </v>
          </cell>
          <cell r="D7771">
            <v>0</v>
          </cell>
        </row>
        <row r="7772">
          <cell r="A7772" t="str">
            <v>227.201</v>
          </cell>
          <cell r="B7772" t="str">
            <v xml:space="preserve">Ad. </v>
          </cell>
          <cell r="C7772" t="str">
            <v xml:space="preserve">Geri tepme ventili-prinç pres döküm vidalı (çap: 15 mm) </v>
          </cell>
          <cell r="D7772">
            <v>7520000</v>
          </cell>
        </row>
        <row r="7773">
          <cell r="A7773" t="str">
            <v>227.202</v>
          </cell>
          <cell r="B7773" t="str">
            <v xml:space="preserve">Ad. </v>
          </cell>
          <cell r="C7773" t="str">
            <v xml:space="preserve">Geri tepme ventili-prinç pres döküm vidalı (çap: 20 mm) </v>
          </cell>
          <cell r="D7773">
            <v>10170000</v>
          </cell>
        </row>
        <row r="7774">
          <cell r="A7774" t="str">
            <v>227.203</v>
          </cell>
          <cell r="B7774" t="str">
            <v xml:space="preserve">Ad. </v>
          </cell>
          <cell r="C7774" t="str">
            <v xml:space="preserve">Geri tepme ventili-prinç pres döküm vidalı (çap: 25 mm) </v>
          </cell>
          <cell r="D7774">
            <v>15010000</v>
          </cell>
        </row>
        <row r="7775">
          <cell r="A7775" t="str">
            <v>227.204</v>
          </cell>
          <cell r="B7775" t="str">
            <v xml:space="preserve">Ad. </v>
          </cell>
          <cell r="C7775" t="str">
            <v xml:space="preserve">Geri tepme ventili-prinç pres döküm vidalı (çap: 32 mm) </v>
          </cell>
          <cell r="D7775">
            <v>26490000</v>
          </cell>
        </row>
        <row r="7776">
          <cell r="A7776" t="str">
            <v>227.205</v>
          </cell>
          <cell r="B7776" t="str">
            <v xml:space="preserve">Ad. </v>
          </cell>
          <cell r="C7776" t="str">
            <v xml:space="preserve">Geri tepme ventili-prinç pres döküm vidalı (çap: 40 mm) </v>
          </cell>
          <cell r="D7776">
            <v>30900000</v>
          </cell>
        </row>
        <row r="7777">
          <cell r="A7777" t="str">
            <v>227.206</v>
          </cell>
          <cell r="B7777" t="str">
            <v xml:space="preserve">Ad. </v>
          </cell>
          <cell r="C7777" t="str">
            <v xml:space="preserve">Geri tepme ventili-prinç pres döküm vidalı (çap: 50 mm) </v>
          </cell>
          <cell r="D7777">
            <v>48560000</v>
          </cell>
        </row>
        <row r="7778">
          <cell r="A7778" t="str">
            <v>227.300</v>
          </cell>
          <cell r="B7778" t="str">
            <v xml:space="preserve">Ad. </v>
          </cell>
          <cell r="C7778" t="str">
            <v xml:space="preserve">Flanşlı döküm gövdeli; </v>
          </cell>
          <cell r="D7778">
            <v>0</v>
          </cell>
        </row>
        <row r="7779">
          <cell r="A7779" t="str">
            <v>227.301</v>
          </cell>
          <cell r="B7779" t="str">
            <v xml:space="preserve">Ad. </v>
          </cell>
          <cell r="C7779" t="str">
            <v xml:space="preserve">Geri tepme ventili-demir döküm flanşlı (çap: 65 mm) </v>
          </cell>
          <cell r="D7779">
            <v>59600000</v>
          </cell>
        </row>
        <row r="7780">
          <cell r="A7780" t="str">
            <v>227.302</v>
          </cell>
          <cell r="B7780" t="str">
            <v xml:space="preserve">Ad. </v>
          </cell>
          <cell r="C7780" t="str">
            <v xml:space="preserve">Geri tepme ventili-demir döküm flanşlı (çap: 80 mm) </v>
          </cell>
          <cell r="D7780">
            <v>75040000</v>
          </cell>
        </row>
        <row r="7781">
          <cell r="A7781" t="str">
            <v>227.303</v>
          </cell>
          <cell r="B7781" t="str">
            <v xml:space="preserve">Ad. </v>
          </cell>
          <cell r="C7781" t="str">
            <v xml:space="preserve">Geri tepme ventili-demir döküm flanşlı (çap: 100 mm) </v>
          </cell>
          <cell r="D7781">
            <v>92690000</v>
          </cell>
        </row>
        <row r="7782">
          <cell r="A7782" t="str">
            <v>227.304</v>
          </cell>
          <cell r="B7782" t="str">
            <v xml:space="preserve">Ad. </v>
          </cell>
          <cell r="C7782" t="str">
            <v xml:space="preserve">Geri tepme ventili-demir döküm flanşlı (çap: 125 mm) </v>
          </cell>
          <cell r="D7782">
            <v>136830000</v>
          </cell>
        </row>
        <row r="7783">
          <cell r="A7783" t="str">
            <v>227.305</v>
          </cell>
          <cell r="B7783" t="str">
            <v xml:space="preserve">Ad. </v>
          </cell>
          <cell r="C7783" t="str">
            <v xml:space="preserve">Geri tepme ventili-demir döküm flanşlı (çap: 150 mm) </v>
          </cell>
          <cell r="D7783">
            <v>189800000</v>
          </cell>
        </row>
        <row r="7784">
          <cell r="A7784" t="str">
            <v>227.400</v>
          </cell>
          <cell r="B7784" t="str">
            <v xml:space="preserve">Ad. </v>
          </cell>
          <cell r="C7784" t="str">
            <v xml:space="preserve">Bronz, yatay çalışır geri tepme ventili; </v>
          </cell>
          <cell r="D7784">
            <v>0</v>
          </cell>
        </row>
        <row r="7785">
          <cell r="A7785" t="str">
            <v>227.401</v>
          </cell>
          <cell r="B7785" t="str">
            <v xml:space="preserve">Ad. </v>
          </cell>
          <cell r="C7785" t="str">
            <v xml:space="preserve">Geri tepme ventili-bronz yatay çalışır (çap: 15 mm) </v>
          </cell>
          <cell r="D7785">
            <v>11920000</v>
          </cell>
        </row>
        <row r="7786">
          <cell r="A7786" t="str">
            <v>227.402</v>
          </cell>
          <cell r="B7786" t="str">
            <v xml:space="preserve">Ad. </v>
          </cell>
          <cell r="C7786" t="str">
            <v xml:space="preserve">Geri tepme ventili-bronz yatay çalışır (çap: 20 mm) </v>
          </cell>
          <cell r="D7786">
            <v>16800000</v>
          </cell>
        </row>
        <row r="7787">
          <cell r="A7787" t="str">
            <v>227.403</v>
          </cell>
          <cell r="B7787" t="str">
            <v xml:space="preserve">Ad. </v>
          </cell>
          <cell r="C7787" t="str">
            <v xml:space="preserve">Geri tepme ventili-bronz yatay çalışır (çap: 25 mm) </v>
          </cell>
          <cell r="D7787">
            <v>22960000</v>
          </cell>
        </row>
        <row r="7788">
          <cell r="A7788" t="str">
            <v>227.404</v>
          </cell>
          <cell r="B7788" t="str">
            <v xml:space="preserve">Ad. </v>
          </cell>
          <cell r="C7788" t="str">
            <v xml:space="preserve">Geri tepme ventili-bronz yatay çalışır (çap: 32 mm) </v>
          </cell>
          <cell r="D7788">
            <v>31780000</v>
          </cell>
        </row>
        <row r="7789">
          <cell r="A7789" t="str">
            <v>227.405</v>
          </cell>
          <cell r="B7789" t="str">
            <v xml:space="preserve">Ad. </v>
          </cell>
          <cell r="C7789" t="str">
            <v xml:space="preserve">Geri tepme ventili-bronz yatay çalışır (çap: 40 mm) </v>
          </cell>
          <cell r="D7789">
            <v>44140000</v>
          </cell>
        </row>
        <row r="7790">
          <cell r="A7790" t="str">
            <v>227.406</v>
          </cell>
          <cell r="B7790" t="str">
            <v xml:space="preserve">Ad. </v>
          </cell>
          <cell r="C7790" t="str">
            <v xml:space="preserve">Geri tepme ventili-bronz yatay çalışır (çap: 50 mm) </v>
          </cell>
          <cell r="D7790">
            <v>61800000</v>
          </cell>
        </row>
        <row r="7791">
          <cell r="A7791" t="str">
            <v>227.407</v>
          </cell>
          <cell r="B7791" t="str">
            <v xml:space="preserve">Ad. </v>
          </cell>
          <cell r="C7791" t="str">
            <v xml:space="preserve">Geri tepme ventili-bronz yatay çalışır (çap: 65 mm) </v>
          </cell>
          <cell r="D7791">
            <v>83870000</v>
          </cell>
        </row>
        <row r="7792">
          <cell r="A7792" t="str">
            <v>227.408</v>
          </cell>
          <cell r="B7792" t="str">
            <v xml:space="preserve">Ad. </v>
          </cell>
          <cell r="C7792" t="str">
            <v xml:space="preserve">Geri tepme ventili-bronz yatay çalışır (çap: 80 mm) </v>
          </cell>
          <cell r="D7792">
            <v>110350000</v>
          </cell>
        </row>
        <row r="7793">
          <cell r="A7793" t="str">
            <v>227.600</v>
          </cell>
          <cell r="B7793" t="str">
            <v xml:space="preserve">Ad. </v>
          </cell>
          <cell r="C7793" t="str">
            <v xml:space="preserve">Bronz düşey çalışır geri tepme ventili; (Kuyu için); </v>
          </cell>
          <cell r="D7793">
            <v>0</v>
          </cell>
        </row>
        <row r="7794">
          <cell r="A7794" t="str">
            <v>227.601</v>
          </cell>
          <cell r="B7794" t="str">
            <v xml:space="preserve">Ad. </v>
          </cell>
          <cell r="C7794" t="str">
            <v xml:space="preserve">Geri tepme ventili-bronz düşey çalışır (çap: 20 mm) </v>
          </cell>
          <cell r="D7794">
            <v>11480000</v>
          </cell>
        </row>
        <row r="7795">
          <cell r="A7795" t="str">
            <v>227.602</v>
          </cell>
          <cell r="B7795" t="str">
            <v xml:space="preserve">Ad. </v>
          </cell>
          <cell r="C7795" t="str">
            <v xml:space="preserve">Geri tepme ventili-bronz düşey çalışır (çap: 25 mm) </v>
          </cell>
          <cell r="D7795">
            <v>14130000</v>
          </cell>
        </row>
        <row r="7796">
          <cell r="A7796" t="str">
            <v>227.603</v>
          </cell>
          <cell r="B7796" t="str">
            <v xml:space="preserve">Ad. </v>
          </cell>
          <cell r="C7796" t="str">
            <v xml:space="preserve">Geri tepme ventili-bronz düşey çalışır (çap: 32 mm) </v>
          </cell>
          <cell r="D7796">
            <v>19430000</v>
          </cell>
        </row>
        <row r="7797">
          <cell r="A7797" t="str">
            <v>227.604</v>
          </cell>
          <cell r="B7797" t="str">
            <v xml:space="preserve">Ad. </v>
          </cell>
          <cell r="C7797" t="str">
            <v xml:space="preserve">Geri tepme ventili-bronz düşey çalışır (çap: 40 mm) </v>
          </cell>
          <cell r="D7797">
            <v>23840000</v>
          </cell>
        </row>
        <row r="7798">
          <cell r="A7798" t="str">
            <v>227.605</v>
          </cell>
          <cell r="B7798" t="str">
            <v xml:space="preserve">Ad. </v>
          </cell>
          <cell r="C7798" t="str">
            <v xml:space="preserve">Geri tepme ventili-bronz düşey çalışır (çap: 50 mm) </v>
          </cell>
          <cell r="D7798">
            <v>44140000</v>
          </cell>
        </row>
        <row r="7799">
          <cell r="A7799" t="str">
            <v>227.606</v>
          </cell>
          <cell r="B7799" t="str">
            <v xml:space="preserve">Ad. </v>
          </cell>
          <cell r="C7799" t="str">
            <v xml:space="preserve">Geri tepme ventili-bronz düşey çalışır (çap: 65 mm) </v>
          </cell>
          <cell r="D7799">
            <v>47670000</v>
          </cell>
        </row>
        <row r="7800">
          <cell r="A7800" t="str">
            <v>227.607</v>
          </cell>
          <cell r="B7800" t="str">
            <v xml:space="preserve">Ad. </v>
          </cell>
          <cell r="C7800" t="str">
            <v xml:space="preserve">Geri tepme ventili-bronz düşey çalışır (çap: 80 mm) </v>
          </cell>
          <cell r="D7800">
            <v>57380000</v>
          </cell>
        </row>
        <row r="7801">
          <cell r="A7801" t="str">
            <v>228.000</v>
          </cell>
          <cell r="B7801" t="str">
            <v xml:space="preserve">Ad. </v>
          </cell>
          <cell r="C7801" t="str">
            <v xml:space="preserve">GERİ TEPME VENTİLLERİ : (Buhar ve kızgın su için);(Ölçü:Ad.:İhzarat % 80). </v>
          </cell>
          <cell r="D7801">
            <v>0</v>
          </cell>
        </row>
        <row r="7802">
          <cell r="A7802" t="str">
            <v>228.100</v>
          </cell>
          <cell r="B7802" t="str">
            <v xml:space="preserve">Ad. </v>
          </cell>
          <cell r="C7802" t="str">
            <v xml:space="preserve">Pik döküm gövdeli, klapeli bileziği gövdeye vidalı ve değiştirilebilir, vidalı veya flanşlı; PN-16; (TSE kalite belgeli); </v>
          </cell>
          <cell r="D7802">
            <v>0</v>
          </cell>
        </row>
        <row r="7803">
          <cell r="A7803" t="str">
            <v>228.101</v>
          </cell>
          <cell r="B7803" t="str">
            <v xml:space="preserve">Ad. </v>
          </cell>
          <cell r="C7803" t="str">
            <v xml:space="preserve">Geri tepme ventili-pik döküm gövdeli (çap: 15 mm) </v>
          </cell>
          <cell r="D7803">
            <v>28680000</v>
          </cell>
        </row>
        <row r="7804">
          <cell r="A7804" t="str">
            <v>228.102</v>
          </cell>
          <cell r="B7804" t="str">
            <v xml:space="preserve">Ad. </v>
          </cell>
          <cell r="C7804" t="str">
            <v xml:space="preserve">Geri tepme ventili-pik döküm gövdeli (çap: 20 mm) </v>
          </cell>
          <cell r="D7804">
            <v>33110000</v>
          </cell>
        </row>
        <row r="7805">
          <cell r="A7805" t="str">
            <v>228.103</v>
          </cell>
          <cell r="B7805" t="str">
            <v xml:space="preserve">Ad. </v>
          </cell>
          <cell r="C7805" t="str">
            <v xml:space="preserve">Geri tepme ventili-pik döküm gövdeli (çap: 25 mm) </v>
          </cell>
          <cell r="D7805">
            <v>41950000</v>
          </cell>
        </row>
        <row r="7806">
          <cell r="A7806" t="str">
            <v>228.104</v>
          </cell>
          <cell r="B7806" t="str">
            <v xml:space="preserve">Ad. </v>
          </cell>
          <cell r="C7806" t="str">
            <v xml:space="preserve">Geri tepme ventili-pik döküm gövdeli (çap: 32 mm) </v>
          </cell>
          <cell r="D7806">
            <v>55170000</v>
          </cell>
        </row>
        <row r="7807">
          <cell r="A7807" t="str">
            <v>228.105</v>
          </cell>
          <cell r="B7807" t="str">
            <v xml:space="preserve">Ad. </v>
          </cell>
          <cell r="C7807" t="str">
            <v xml:space="preserve">Geri tepme ventili-pik döküm gövdeli (çap: 40 mm) </v>
          </cell>
          <cell r="D7807">
            <v>68420000</v>
          </cell>
        </row>
        <row r="7808">
          <cell r="A7808" t="str">
            <v>228.106</v>
          </cell>
          <cell r="B7808" t="str">
            <v xml:space="preserve">Ad. </v>
          </cell>
          <cell r="C7808" t="str">
            <v xml:space="preserve">Geri tepme ventili-pik döküm gövdeli (çap: 50 mm) </v>
          </cell>
          <cell r="D7808">
            <v>88280000</v>
          </cell>
        </row>
        <row r="7809">
          <cell r="A7809" t="str">
            <v>228.107</v>
          </cell>
          <cell r="B7809" t="str">
            <v xml:space="preserve">Ad. </v>
          </cell>
          <cell r="C7809" t="str">
            <v xml:space="preserve">Geri tepme ventili-pik döküm gövdeli (çap: 65 mm) </v>
          </cell>
          <cell r="D7809">
            <v>110350000</v>
          </cell>
        </row>
        <row r="7810">
          <cell r="A7810" t="str">
            <v>228.108</v>
          </cell>
          <cell r="B7810" t="str">
            <v xml:space="preserve">Ad. </v>
          </cell>
          <cell r="C7810" t="str">
            <v xml:space="preserve">Geri tepme ventili-pik döküm gövdeli (çap: 80 mm) </v>
          </cell>
          <cell r="D7810">
            <v>163310000</v>
          </cell>
        </row>
        <row r="7811">
          <cell r="A7811" t="str">
            <v>228.109</v>
          </cell>
          <cell r="B7811" t="str">
            <v xml:space="preserve">Ad. </v>
          </cell>
          <cell r="C7811" t="str">
            <v xml:space="preserve">Geri tepme ventili-pik döküm gövdeli (çap: 100 mm) </v>
          </cell>
          <cell r="D7811">
            <v>207450000</v>
          </cell>
        </row>
        <row r="7812">
          <cell r="A7812" t="str">
            <v>228.110</v>
          </cell>
          <cell r="B7812" t="str">
            <v xml:space="preserve">Ad. </v>
          </cell>
          <cell r="C7812" t="str">
            <v xml:space="preserve">Geri tepme ventili-pik döküm gövdeli (çap: 125 mm) </v>
          </cell>
          <cell r="D7812">
            <v>291310000</v>
          </cell>
        </row>
        <row r="7813">
          <cell r="A7813" t="str">
            <v>228.111</v>
          </cell>
          <cell r="B7813" t="str">
            <v xml:space="preserve">Ad. </v>
          </cell>
          <cell r="C7813" t="str">
            <v xml:space="preserve">Geri tepme ventili-pik döküm gövdeli (çap: 150 mm) </v>
          </cell>
          <cell r="D7813">
            <v>410480000</v>
          </cell>
        </row>
        <row r="7814">
          <cell r="A7814" t="str">
            <v>228.112</v>
          </cell>
          <cell r="B7814" t="str">
            <v xml:space="preserve">Ad. </v>
          </cell>
          <cell r="C7814" t="str">
            <v xml:space="preserve">Geri tepme ventili-pik döküm gövdeli (çap: 200 mm) </v>
          </cell>
          <cell r="D7814">
            <v>816550000</v>
          </cell>
        </row>
        <row r="7815">
          <cell r="A7815" t="str">
            <v>228.200</v>
          </cell>
          <cell r="B7815" t="str">
            <v xml:space="preserve">Ad. </v>
          </cell>
          <cell r="C7815" t="str">
            <v xml:space="preserve">Geri tepme ventili, çelik döküm gövdeli, flanşlı klapeli, PN-40 (TSE kalite belgeli); </v>
          </cell>
          <cell r="D7815">
            <v>0</v>
          </cell>
        </row>
        <row r="7816">
          <cell r="A7816" t="str">
            <v>228.201</v>
          </cell>
          <cell r="B7816" t="str">
            <v xml:space="preserve">Ad. </v>
          </cell>
          <cell r="C7816" t="str">
            <v xml:space="preserve">Geri tepme ventili-çelik döküm gövdeli (çap: 15 mm) </v>
          </cell>
          <cell r="D7816">
            <v>57380000</v>
          </cell>
        </row>
        <row r="7817">
          <cell r="A7817" t="str">
            <v>228.202</v>
          </cell>
          <cell r="B7817" t="str">
            <v xml:space="preserve">Ad. </v>
          </cell>
          <cell r="C7817" t="str">
            <v xml:space="preserve">Geri tepme ventili-çelik döküm gövdeli (çap: 20 mm) </v>
          </cell>
          <cell r="D7817">
            <v>66210000</v>
          </cell>
        </row>
        <row r="7818">
          <cell r="A7818" t="str">
            <v>228.203</v>
          </cell>
          <cell r="B7818" t="str">
            <v xml:space="preserve">Ad. </v>
          </cell>
          <cell r="C7818" t="str">
            <v xml:space="preserve">Geri tepme ventili-çelik döküm gövdeli (çap: 25 mm) </v>
          </cell>
          <cell r="D7818">
            <v>90480000</v>
          </cell>
        </row>
        <row r="7819">
          <cell r="A7819" t="str">
            <v>228.204</v>
          </cell>
          <cell r="B7819" t="str">
            <v xml:space="preserve">Ad. </v>
          </cell>
          <cell r="C7819" t="str">
            <v xml:space="preserve">Geri tepme ventili-çelik döküm gövdeli (çap: 32 mm) </v>
          </cell>
          <cell r="D7819">
            <v>123590000</v>
          </cell>
        </row>
        <row r="7820">
          <cell r="A7820" t="str">
            <v>228.205</v>
          </cell>
          <cell r="B7820" t="str">
            <v xml:space="preserve">Ad. </v>
          </cell>
          <cell r="C7820" t="str">
            <v xml:space="preserve">Geri tepme ventili-çelik döküm gövdeli (çap: 40 mm) </v>
          </cell>
          <cell r="D7820">
            <v>141240000</v>
          </cell>
        </row>
        <row r="7821">
          <cell r="A7821" t="str">
            <v>228.206</v>
          </cell>
          <cell r="B7821" t="str">
            <v xml:space="preserve">Ad. </v>
          </cell>
          <cell r="C7821" t="str">
            <v xml:space="preserve">Geri tepme ventili-çelik döküm gövdeli (çap: 50 mm) </v>
          </cell>
          <cell r="D7821">
            <v>194210000</v>
          </cell>
        </row>
        <row r="7822">
          <cell r="A7822" t="str">
            <v>228.207</v>
          </cell>
          <cell r="B7822" t="str">
            <v xml:space="preserve">Ad. </v>
          </cell>
          <cell r="C7822" t="str">
            <v xml:space="preserve">Geri tepme ventili-çelik döküm gövdeli (çap: 65 mm) </v>
          </cell>
          <cell r="D7822">
            <v>339860000</v>
          </cell>
        </row>
        <row r="7823">
          <cell r="A7823" t="str">
            <v>228.208</v>
          </cell>
          <cell r="B7823" t="str">
            <v xml:space="preserve">Ad. </v>
          </cell>
          <cell r="C7823" t="str">
            <v xml:space="preserve">Geri tepme ventili-çelik döküm gövdeli (çap: 80 mm) </v>
          </cell>
          <cell r="D7823">
            <v>397240000</v>
          </cell>
        </row>
        <row r="7824">
          <cell r="A7824" t="str">
            <v>228.209</v>
          </cell>
          <cell r="B7824" t="str">
            <v xml:space="preserve">Ad. </v>
          </cell>
          <cell r="C7824" t="str">
            <v xml:space="preserve">Geri tepme ventili-çelik döküm gövdeli (çap: 100 mm) </v>
          </cell>
          <cell r="D7824">
            <v>529650000</v>
          </cell>
        </row>
        <row r="7825">
          <cell r="A7825" t="str">
            <v>228.210</v>
          </cell>
          <cell r="B7825" t="str">
            <v xml:space="preserve">Ad. </v>
          </cell>
          <cell r="C7825" t="str">
            <v xml:space="preserve">Geri tepme ventili-çelik döküm gövdeli (çap: 125 mm) </v>
          </cell>
          <cell r="D7825">
            <v>662070000</v>
          </cell>
        </row>
        <row r="7826">
          <cell r="A7826" t="str">
            <v>228.211</v>
          </cell>
          <cell r="B7826" t="str">
            <v xml:space="preserve">Ad. </v>
          </cell>
          <cell r="C7826" t="str">
            <v xml:space="preserve">Geri tepme ventili-çelik döküm gövdeli (çap: 150 mm) </v>
          </cell>
          <cell r="D7826">
            <v>926890000</v>
          </cell>
        </row>
        <row r="7827">
          <cell r="A7827" t="str">
            <v>228.212</v>
          </cell>
          <cell r="B7827" t="str">
            <v xml:space="preserve">Ad. </v>
          </cell>
          <cell r="C7827" t="str">
            <v xml:space="preserve">Geri tepme ventili-çelik döküm gövdeli (çap: 200 mm) </v>
          </cell>
          <cell r="D7827">
            <v>1765500000</v>
          </cell>
        </row>
        <row r="7828">
          <cell r="A7828" t="str">
            <v>228.300</v>
          </cell>
          <cell r="B7828" t="str">
            <v xml:space="preserve">Ad. </v>
          </cell>
          <cell r="C7828" t="str">
            <v xml:space="preserve">Çelik döküm gövdeli, PN-25-40; baskı yaylı ve subaplı, teflonitli vidalı veya flanşlı; (TSE kalite belgeli); </v>
          </cell>
          <cell r="D7828">
            <v>0</v>
          </cell>
        </row>
        <row r="7829">
          <cell r="A7829" t="str">
            <v>228.301</v>
          </cell>
          <cell r="B7829" t="str">
            <v xml:space="preserve">Ad. </v>
          </cell>
          <cell r="C7829" t="str">
            <v xml:space="preserve">Geri tepme ventili-çelik döküm gövdeli (çap: 15 mm) </v>
          </cell>
          <cell r="D7829">
            <v>78790000</v>
          </cell>
        </row>
        <row r="7830">
          <cell r="A7830" t="str">
            <v>228.302</v>
          </cell>
          <cell r="B7830" t="str">
            <v xml:space="preserve">Ad. </v>
          </cell>
          <cell r="C7830" t="str">
            <v xml:space="preserve">Geri tepme ventili-çelik döküm gövdeli (çap: 20 mm) </v>
          </cell>
          <cell r="D7830">
            <v>93800000</v>
          </cell>
        </row>
        <row r="7831">
          <cell r="A7831" t="str">
            <v>228.303</v>
          </cell>
          <cell r="B7831" t="str">
            <v xml:space="preserve">Ad. </v>
          </cell>
          <cell r="C7831" t="str">
            <v xml:space="preserve">Geri tepme ventili-çelik döküm gövdeli (çap: 25 mm) </v>
          </cell>
          <cell r="D7831">
            <v>115860000</v>
          </cell>
        </row>
        <row r="7832">
          <cell r="A7832" t="str">
            <v>228.304</v>
          </cell>
          <cell r="B7832" t="str">
            <v xml:space="preserve">Ad. </v>
          </cell>
          <cell r="C7832" t="str">
            <v xml:space="preserve">Geri tepme ventili-çelik döküm gövdeli (çap: 32 mm) </v>
          </cell>
          <cell r="D7832">
            <v>161110000</v>
          </cell>
        </row>
        <row r="7833">
          <cell r="A7833" t="str">
            <v>228.305</v>
          </cell>
          <cell r="B7833" t="str">
            <v xml:space="preserve">Ad. </v>
          </cell>
          <cell r="C7833" t="str">
            <v xml:space="preserve">Geri tepme ventili-çelik döküm gövdeli (çap: 40 mm) </v>
          </cell>
          <cell r="D7833">
            <v>187590000</v>
          </cell>
        </row>
        <row r="7834">
          <cell r="A7834" t="str">
            <v>228.306</v>
          </cell>
          <cell r="B7834" t="str">
            <v xml:space="preserve">Ad. </v>
          </cell>
          <cell r="C7834" t="str">
            <v xml:space="preserve">Geri tepme ventili-çelik döküm gövdeli (çap: 50 mm) </v>
          </cell>
          <cell r="D7834">
            <v>251590000</v>
          </cell>
        </row>
        <row r="7835">
          <cell r="A7835" t="str">
            <v>228.307</v>
          </cell>
          <cell r="B7835" t="str">
            <v xml:space="preserve">Ad. </v>
          </cell>
          <cell r="C7835" t="str">
            <v xml:space="preserve">Geri tepme ventili-çelik döküm gövdeli (çap: 65 mm) </v>
          </cell>
          <cell r="D7835">
            <v>441380000</v>
          </cell>
        </row>
        <row r="7836">
          <cell r="A7836" t="str">
            <v>228.308</v>
          </cell>
          <cell r="B7836" t="str">
            <v xml:space="preserve">Ad. </v>
          </cell>
          <cell r="C7836" t="str">
            <v xml:space="preserve">Geri tepme ventili-çelik döküm gövdeli (çap: 80 mm) </v>
          </cell>
          <cell r="D7836">
            <v>560550000</v>
          </cell>
        </row>
        <row r="7837">
          <cell r="A7837" t="str">
            <v>228.309</v>
          </cell>
          <cell r="B7837" t="str">
            <v xml:space="preserve">Ad. </v>
          </cell>
          <cell r="C7837" t="str">
            <v xml:space="preserve">Geri tepme ventili-çelik döküm gövdeli (çap: 100 mm) </v>
          </cell>
          <cell r="D7837">
            <v>728270000</v>
          </cell>
        </row>
        <row r="7838">
          <cell r="A7838" t="str">
            <v>228.310</v>
          </cell>
          <cell r="B7838" t="str">
            <v xml:space="preserve">Ad. </v>
          </cell>
          <cell r="C7838" t="str">
            <v xml:space="preserve">Geri tepme ventili-çelik döküm gövdeli (çap: 125 mm) </v>
          </cell>
          <cell r="D7838">
            <v>971030000</v>
          </cell>
        </row>
        <row r="7839">
          <cell r="A7839" t="str">
            <v>228.311</v>
          </cell>
          <cell r="B7839" t="str">
            <v xml:space="preserve">Ad. </v>
          </cell>
          <cell r="C7839" t="str">
            <v xml:space="preserve">Geri tepme ventili-çelik döküm gövdeli (çap: 150 mm) </v>
          </cell>
          <cell r="D7839">
            <v>1279990000</v>
          </cell>
        </row>
        <row r="7840">
          <cell r="A7840" t="str">
            <v>228.400</v>
          </cell>
          <cell r="B7840" t="str">
            <v xml:space="preserve">Ad. </v>
          </cell>
          <cell r="C7840" t="str">
            <v xml:space="preserve">Geri tepme ventili, PN-16; gövdesi demir döküm, baskı yaylı veya subaplı, vidalı veya flanşlı (TSE kalite belgeli.) </v>
          </cell>
          <cell r="D7840">
            <v>0</v>
          </cell>
        </row>
        <row r="7841">
          <cell r="A7841" t="str">
            <v>228.401</v>
          </cell>
          <cell r="B7841" t="str">
            <v xml:space="preserve">Ad. </v>
          </cell>
          <cell r="C7841" t="str">
            <v xml:space="preserve">Geri tepme ventili-demir döküm gövdeli (çap: 15 mm) </v>
          </cell>
          <cell r="D7841">
            <v>44140000</v>
          </cell>
        </row>
        <row r="7842">
          <cell r="A7842" t="str">
            <v>228.402</v>
          </cell>
          <cell r="B7842" t="str">
            <v xml:space="preserve">Ad. </v>
          </cell>
          <cell r="C7842" t="str">
            <v xml:space="preserve">Geri tepme ventili-demir döküm gövdeli (çap: 20 mm) </v>
          </cell>
          <cell r="D7842">
            <v>56290000</v>
          </cell>
        </row>
        <row r="7843">
          <cell r="A7843" t="str">
            <v>228.403</v>
          </cell>
          <cell r="B7843" t="str">
            <v xml:space="preserve">Ad. </v>
          </cell>
          <cell r="C7843" t="str">
            <v xml:space="preserve">Geri tepme ventili-demir döküm gövdeli (çap: 25 mm) </v>
          </cell>
          <cell r="D7843">
            <v>70620000</v>
          </cell>
        </row>
        <row r="7844">
          <cell r="A7844" t="str">
            <v>228.404</v>
          </cell>
          <cell r="B7844" t="str">
            <v xml:space="preserve">Ad. </v>
          </cell>
          <cell r="C7844" t="str">
            <v xml:space="preserve">Geri tepme ventili-demir döküm gövdeli (çap: 32 mm) </v>
          </cell>
          <cell r="D7844">
            <v>102620000</v>
          </cell>
        </row>
        <row r="7845">
          <cell r="A7845" t="str">
            <v>228.405</v>
          </cell>
          <cell r="B7845" t="str">
            <v xml:space="preserve">Ad. </v>
          </cell>
          <cell r="C7845" t="str">
            <v xml:space="preserve">Geri tepme ventili-demir döküm gövdeli (çap: 40 mm) </v>
          </cell>
          <cell r="D7845">
            <v>119180000</v>
          </cell>
        </row>
        <row r="7846">
          <cell r="A7846" t="str">
            <v>228.406</v>
          </cell>
          <cell r="B7846" t="str">
            <v xml:space="preserve">Ad. </v>
          </cell>
          <cell r="C7846" t="str">
            <v xml:space="preserve">Geri tepme ventili-demir döküm gövdeli (çap: 50 mm) </v>
          </cell>
          <cell r="D7846">
            <v>163310000</v>
          </cell>
        </row>
        <row r="7847">
          <cell r="A7847" t="str">
            <v>228.407</v>
          </cell>
          <cell r="B7847" t="str">
            <v xml:space="preserve">Ad. </v>
          </cell>
          <cell r="C7847" t="str">
            <v xml:space="preserve">Geri tepme ventili-demir döküm gövdeli (çap: 65 mm) </v>
          </cell>
          <cell r="D7847">
            <v>194210000</v>
          </cell>
        </row>
        <row r="7848">
          <cell r="A7848" t="str">
            <v>228.408</v>
          </cell>
          <cell r="B7848" t="str">
            <v xml:space="preserve">Ad. </v>
          </cell>
          <cell r="C7848" t="str">
            <v xml:space="preserve">Geri tepme ventili-demir döküm gövdeli (çap: 80 mm) </v>
          </cell>
          <cell r="D7848">
            <v>251590000</v>
          </cell>
        </row>
        <row r="7849">
          <cell r="A7849" t="str">
            <v>228.409</v>
          </cell>
          <cell r="B7849" t="str">
            <v xml:space="preserve">Ad. </v>
          </cell>
          <cell r="C7849" t="str">
            <v xml:space="preserve">Geri tepme ventili-demir döküm gövdeli (çap: 100 mm) </v>
          </cell>
          <cell r="D7849">
            <v>308970000</v>
          </cell>
        </row>
        <row r="7850">
          <cell r="A7850" t="str">
            <v>228.410</v>
          </cell>
          <cell r="B7850" t="str">
            <v xml:space="preserve">Ad. </v>
          </cell>
          <cell r="C7850" t="str">
            <v xml:space="preserve">Geri tepme ventili-demir döküm gövdeli (çap: 125 mm) </v>
          </cell>
          <cell r="D7850">
            <v>485520000</v>
          </cell>
        </row>
        <row r="7851">
          <cell r="A7851" t="str">
            <v>228.411</v>
          </cell>
          <cell r="B7851" t="str">
            <v xml:space="preserve">Ad. </v>
          </cell>
          <cell r="C7851" t="str">
            <v xml:space="preserve">Geri tepme ventili-demir döküm gövdeli (çap: 150 mm) </v>
          </cell>
          <cell r="D7851">
            <v>635580000</v>
          </cell>
        </row>
        <row r="7852">
          <cell r="A7852" t="str">
            <v>228.412</v>
          </cell>
          <cell r="B7852" t="str">
            <v xml:space="preserve">Ad. </v>
          </cell>
          <cell r="C7852" t="str">
            <v xml:space="preserve">Geri tepme ventili-demir döküm gövdeli (çap: 200 mm) </v>
          </cell>
          <cell r="D7852">
            <v>1147580000</v>
          </cell>
        </row>
        <row r="7853">
          <cell r="A7853" t="str">
            <v>228.500</v>
          </cell>
          <cell r="B7853" t="str">
            <v xml:space="preserve">Ad. </v>
          </cell>
          <cell r="C7853" t="str">
            <v xml:space="preserve">Geri tepme ventili;PN-25-40; Gövdesi paslanmaz çelik döküm, yaylı veya subaplı teflonitli vidalı veya flanşlı; (TSE kalite belgeli). </v>
          </cell>
          <cell r="D7853">
            <v>0</v>
          </cell>
        </row>
        <row r="7854">
          <cell r="A7854" t="str">
            <v>228.501</v>
          </cell>
          <cell r="B7854" t="str">
            <v xml:space="preserve">Ad. </v>
          </cell>
          <cell r="C7854" t="str">
            <v xml:space="preserve">Geri tepme ventili-pas.çelik döküm gövdeli (çap: 15 mm) </v>
          </cell>
          <cell r="D7854">
            <v>135730000</v>
          </cell>
        </row>
        <row r="7855">
          <cell r="A7855" t="str">
            <v>228.502</v>
          </cell>
          <cell r="B7855" t="str">
            <v xml:space="preserve">Ad. </v>
          </cell>
          <cell r="C7855" t="str">
            <v xml:space="preserve">Geri tepme ventili-pas.çelik döküm gövdeli (çap: 20 mm) </v>
          </cell>
          <cell r="D7855">
            <v>158900000</v>
          </cell>
        </row>
        <row r="7856">
          <cell r="A7856" t="str">
            <v>228.503</v>
          </cell>
          <cell r="B7856" t="str">
            <v xml:space="preserve">Ad. </v>
          </cell>
          <cell r="C7856" t="str">
            <v xml:space="preserve">Geri tepme ventili-pas.çelik döküm gövdeli (çap: 25 mm) </v>
          </cell>
          <cell r="D7856">
            <v>220690000</v>
          </cell>
        </row>
        <row r="7857">
          <cell r="A7857" t="str">
            <v>228.504</v>
          </cell>
          <cell r="B7857" t="str">
            <v xml:space="preserve">Ad. </v>
          </cell>
          <cell r="C7857" t="str">
            <v xml:space="preserve">Geri tepme ventili-pas.çelik döküm gövdeli (çap: 32 mm) </v>
          </cell>
          <cell r="D7857">
            <v>286900000</v>
          </cell>
        </row>
        <row r="7858">
          <cell r="A7858" t="str">
            <v>228.505</v>
          </cell>
          <cell r="B7858" t="str">
            <v xml:space="preserve">Ad. </v>
          </cell>
          <cell r="C7858" t="str">
            <v xml:space="preserve">Geri tepme ventili-pas.çelik döküm gövdeli (çap: 40 mm) </v>
          </cell>
          <cell r="D7858">
            <v>370760000</v>
          </cell>
        </row>
        <row r="7859">
          <cell r="A7859" t="str">
            <v>228.506</v>
          </cell>
          <cell r="B7859" t="str">
            <v xml:space="preserve">Ad. </v>
          </cell>
          <cell r="C7859" t="str">
            <v xml:space="preserve">Geri tepme ventili-pas.çelik döküm gövdeli (çap: 50 mm) </v>
          </cell>
          <cell r="D7859">
            <v>507590000</v>
          </cell>
        </row>
        <row r="7860">
          <cell r="A7860" t="str">
            <v>228.507</v>
          </cell>
          <cell r="B7860" t="str">
            <v xml:space="preserve">Ad. </v>
          </cell>
          <cell r="C7860" t="str">
            <v xml:space="preserve">Geri tepme ventili-pas.çelik döküm gövdeli (çap: 65 mm) </v>
          </cell>
          <cell r="D7860">
            <v>728270000</v>
          </cell>
        </row>
        <row r="7861">
          <cell r="A7861" t="str">
            <v>228.508</v>
          </cell>
          <cell r="B7861" t="str">
            <v xml:space="preserve">Ad. </v>
          </cell>
          <cell r="C7861" t="str">
            <v xml:space="preserve">Geri tepme ventili-pas.çelik döküm gövdeli (çap: 80 mm) </v>
          </cell>
          <cell r="D7861">
            <v>1015170000</v>
          </cell>
        </row>
        <row r="7862">
          <cell r="A7862" t="str">
            <v>228.509</v>
          </cell>
          <cell r="B7862" t="str">
            <v xml:space="preserve">Ad. </v>
          </cell>
          <cell r="C7862" t="str">
            <v xml:space="preserve">Geri tepme ventili-pas.çelik döküm gövdeli (çap: 100 mm) </v>
          </cell>
          <cell r="D7862">
            <v>1368270000</v>
          </cell>
        </row>
        <row r="7863">
          <cell r="A7863" t="str">
            <v>228.510</v>
          </cell>
          <cell r="B7863" t="str">
            <v xml:space="preserve">Ad. </v>
          </cell>
          <cell r="C7863" t="str">
            <v xml:space="preserve">Geri tepme ventili-pas.çelik döküm gövdeli (çap: 125 mm) </v>
          </cell>
          <cell r="D7863">
            <v>1942050000</v>
          </cell>
        </row>
        <row r="7864">
          <cell r="A7864" t="str">
            <v>228.511</v>
          </cell>
          <cell r="B7864" t="str">
            <v xml:space="preserve">Ad. </v>
          </cell>
          <cell r="C7864" t="str">
            <v xml:space="preserve">Geri tepme ventili-pas.çelik döküm gövdeli (çap: 150 mm) </v>
          </cell>
          <cell r="D7864">
            <v>2692390000</v>
          </cell>
        </row>
        <row r="7865">
          <cell r="A7865" t="str">
            <v>228.600</v>
          </cell>
          <cell r="B7865" t="str">
            <v xml:space="preserve">m </v>
          </cell>
          <cell r="C7865" t="str">
            <v xml:space="preserve">Geri tepme ventili, PN-16; gövdesi prinç, iç aksam komple paslanmaz çelik (flanşlar arası uygulanan disco tip (TSE kalite belgeli.) </v>
          </cell>
          <cell r="D7865">
            <v>0</v>
          </cell>
        </row>
        <row r="7866">
          <cell r="A7866" t="str">
            <v>228.601</v>
          </cell>
          <cell r="B7866" t="str">
            <v xml:space="preserve">m </v>
          </cell>
          <cell r="C7866" t="str">
            <v xml:space="preserve">Geri tepme ventili, 15 mm, PN-16; gövdesi prinç, iç aksam komple paslanmaz çelik (flanşlar arası uygulanan disco tip </v>
          </cell>
          <cell r="D7866">
            <v>52170000</v>
          </cell>
        </row>
        <row r="7867">
          <cell r="A7867" t="str">
            <v>228.602</v>
          </cell>
          <cell r="B7867" t="str">
            <v xml:space="preserve">m </v>
          </cell>
          <cell r="C7867" t="str">
            <v xml:space="preserve">Geri tepme ventili, 20 mm, PN-16; gövdesi prinç, iç aksam komple paslanmaz çelik (flanşlar arası uygulanan disco tip </v>
          </cell>
          <cell r="D7867">
            <v>55510000</v>
          </cell>
        </row>
        <row r="7868">
          <cell r="A7868" t="str">
            <v>228.603</v>
          </cell>
          <cell r="B7868" t="str">
            <v xml:space="preserve">m </v>
          </cell>
          <cell r="C7868" t="str">
            <v xml:space="preserve">Geri tepme ventili, 25 mm, PN-16; gövdesi prinç, iç aksam komple paslanmaz çelik (flanşlar arası uygulanan disco tip </v>
          </cell>
          <cell r="D7868">
            <v>71230000</v>
          </cell>
        </row>
        <row r="7869">
          <cell r="A7869" t="str">
            <v>228.604</v>
          </cell>
          <cell r="B7869" t="str">
            <v xml:space="preserve">m </v>
          </cell>
          <cell r="C7869" t="str">
            <v xml:space="preserve">Geri tepme ventili, 32 mm, PN-16; gövdesi prinç, iç aksam komple paslanmaz çelik (flanşlar arası uygulanan disco tip </v>
          </cell>
          <cell r="D7869">
            <v>99650000</v>
          </cell>
        </row>
        <row r="7870">
          <cell r="A7870" t="str">
            <v>228.605</v>
          </cell>
          <cell r="B7870" t="str">
            <v xml:space="preserve">m </v>
          </cell>
          <cell r="C7870" t="str">
            <v xml:space="preserve">Geri tepme ventili, 40 mm, PN-16; gövdesi prinç, iç aksam komple paslanmaz çelik (flanşlar arası uygulanan disco tip </v>
          </cell>
          <cell r="D7870">
            <v>107000000</v>
          </cell>
        </row>
        <row r="7871">
          <cell r="A7871" t="str">
            <v>228.606</v>
          </cell>
          <cell r="B7871" t="str">
            <v xml:space="preserve">m </v>
          </cell>
          <cell r="C7871" t="str">
            <v xml:space="preserve">Geri tepme ventili, 50 mm, PN-16; gövdesi prinç, iç aksam komple paslanmaz çelik (flanşlar arası uygulanan disco tip </v>
          </cell>
          <cell r="D7871">
            <v>151140000</v>
          </cell>
        </row>
        <row r="7872">
          <cell r="A7872" t="str">
            <v>228.607</v>
          </cell>
          <cell r="B7872" t="str">
            <v xml:space="preserve">m </v>
          </cell>
          <cell r="C7872" t="str">
            <v xml:space="preserve">Geri tepme ventili, 65 mm, PN-16; gövdesi prinç, iç aksam komple paslanmaz çelik (flanşlar arası uygulanan disco tip </v>
          </cell>
          <cell r="D7872">
            <v>191940000</v>
          </cell>
        </row>
        <row r="7873">
          <cell r="A7873" t="str">
            <v>228.608</v>
          </cell>
          <cell r="B7873" t="str">
            <v xml:space="preserve">m </v>
          </cell>
          <cell r="C7873" t="str">
            <v xml:space="preserve">Geri tepme ventili, 80 mm, PN-16; gövdesi prinç, iç aksam komple paslanmaz çelik (flanşlar arası uygulanan disco tip </v>
          </cell>
          <cell r="D7873">
            <v>236070000</v>
          </cell>
        </row>
        <row r="7874">
          <cell r="A7874" t="str">
            <v>228.609</v>
          </cell>
          <cell r="B7874" t="str">
            <v xml:space="preserve">m </v>
          </cell>
          <cell r="C7874" t="str">
            <v xml:space="preserve">Geri tepme ventili, 100 mm, PN-16; gövdesi prinç, iç aksam komple paslanmaz çelik (flanşlar arası uygulanan disco tip </v>
          </cell>
          <cell r="D7874">
            <v>305290000</v>
          </cell>
        </row>
        <row r="7875">
          <cell r="A7875" t="str">
            <v>228.700</v>
          </cell>
          <cell r="B7875" t="str">
            <v xml:space="preserve">m </v>
          </cell>
          <cell r="C7875" t="str">
            <v xml:space="preserve">Geri tepme ventili, PN-25-40; gövdesi prinç, iç aksam komple paslanmaz çelik (flanşlar arası uygulanan disco tip (TSE kalite belgeli.) </v>
          </cell>
          <cell r="D7875">
            <v>0</v>
          </cell>
        </row>
        <row r="7876">
          <cell r="A7876" t="str">
            <v>228.701</v>
          </cell>
          <cell r="B7876" t="str">
            <v xml:space="preserve">m </v>
          </cell>
          <cell r="C7876" t="str">
            <v xml:space="preserve">Geri tepme ventili, 15 mm, PN-25-40; gövdesi prinç, iç aksam komple paslanmaz çelik (flanşlar arası uygulanan disco tip </v>
          </cell>
          <cell r="D7876">
            <v>86940000</v>
          </cell>
        </row>
        <row r="7877">
          <cell r="A7877" t="str">
            <v>228.702</v>
          </cell>
          <cell r="B7877" t="str">
            <v xml:space="preserve">m </v>
          </cell>
          <cell r="C7877" t="str">
            <v xml:space="preserve">Geri tepme ventili, 20 mm, PN-25-40; gövdesi prinç, iç aksam komple paslanmaz çelik (flanşlar arası uygulanan disco tip </v>
          </cell>
          <cell r="D7877">
            <v>107000000</v>
          </cell>
        </row>
        <row r="7878">
          <cell r="A7878" t="str">
            <v>228.703</v>
          </cell>
          <cell r="B7878" t="str">
            <v xml:space="preserve">m </v>
          </cell>
          <cell r="C7878" t="str">
            <v xml:space="preserve">Geri tepme ventili, 25 mm, PN-25-40; gövdesi prinç, iç aksam komple paslanmaz çelik (flanşlar arası uygulanan disco tip </v>
          </cell>
          <cell r="D7878">
            <v>136430000</v>
          </cell>
        </row>
        <row r="7879">
          <cell r="A7879" t="str">
            <v>228.704</v>
          </cell>
          <cell r="B7879" t="str">
            <v xml:space="preserve">m </v>
          </cell>
          <cell r="C7879" t="str">
            <v xml:space="preserve">Geri tepme ventili, 32 mm, PN-25-40; gövdesi prinç, iç aksam komple paslanmaz çelik (flanşlar arası uygulanan disco tip </v>
          </cell>
          <cell r="D7879">
            <v>179230000</v>
          </cell>
        </row>
        <row r="7880">
          <cell r="A7880" t="str">
            <v>228.705</v>
          </cell>
          <cell r="B7880" t="str">
            <v xml:space="preserve">m </v>
          </cell>
          <cell r="C7880" t="str">
            <v xml:space="preserve">Geri tepme ventili, 40 mm, PN-25-40; gövdesi prinç, iç aksam komple paslanmaz çelik (flanşlar arası uygulanan disco tip </v>
          </cell>
          <cell r="D7880">
            <v>187250000</v>
          </cell>
        </row>
        <row r="7881">
          <cell r="A7881" t="str">
            <v>228.706</v>
          </cell>
          <cell r="B7881" t="str">
            <v xml:space="preserve">m </v>
          </cell>
          <cell r="C7881" t="str">
            <v xml:space="preserve">Geri tepme ventili, 50 mm, PN-25-40; gövdesi prinç, iç aksam komple paslanmaz çelik (flanşlar arası uygulanan disco tip </v>
          </cell>
          <cell r="D7881">
            <v>243430000</v>
          </cell>
        </row>
        <row r="7882">
          <cell r="A7882" t="str">
            <v>228.707</v>
          </cell>
          <cell r="B7882" t="str">
            <v xml:space="preserve">m </v>
          </cell>
          <cell r="C7882" t="str">
            <v xml:space="preserve">Geri tepme ventili, 65 mm, PN-25-40; gövdesi prinç, iç aksam komple paslanmaz çelik (flanşlar arası uygulanan disco tip </v>
          </cell>
          <cell r="D7882">
            <v>367820000</v>
          </cell>
        </row>
        <row r="7883">
          <cell r="A7883" t="str">
            <v>228.708</v>
          </cell>
          <cell r="B7883" t="str">
            <v xml:space="preserve">m </v>
          </cell>
          <cell r="C7883" t="str">
            <v xml:space="preserve">Geri tepme ventili, 80 mm, PN-25-40; gövdesi prinç, iç aksam komple paslanmaz çelik (flanşlar arası uygulanan disco tip </v>
          </cell>
          <cell r="D7883">
            <v>488190000</v>
          </cell>
        </row>
        <row r="7884">
          <cell r="A7884" t="str">
            <v>228.709</v>
          </cell>
          <cell r="B7884" t="str">
            <v xml:space="preserve">m </v>
          </cell>
          <cell r="C7884" t="str">
            <v xml:space="preserve">Geri tepme ventili, 100 mm, PN-25-40; gövdesi prinç, iç aksam komple paslanmaz çelik (flanşlar arası uygulanan disco tip </v>
          </cell>
          <cell r="D7884">
            <v>601880000</v>
          </cell>
        </row>
        <row r="7885">
          <cell r="A7885" t="str">
            <v>229.000</v>
          </cell>
          <cell r="B7885" t="str">
            <v xml:space="preserve">Ad. </v>
          </cell>
          <cell r="C7885" t="str">
            <v xml:space="preserve">EMNİYET CİHAZLARI : (Ölçü Ad.:İhzarat: % 80). (TSE 494). </v>
          </cell>
          <cell r="D7885">
            <v>0</v>
          </cell>
        </row>
        <row r="7886">
          <cell r="A7886" t="str">
            <v>229.100</v>
          </cell>
          <cell r="B7886" t="str">
            <v xml:space="preserve">Ad. </v>
          </cell>
          <cell r="C7886" t="str">
            <v xml:space="preserve">Emniyet ventili, Pirinç, yaylı tip, vidalı PN-16; </v>
          </cell>
          <cell r="D7886">
            <v>0</v>
          </cell>
        </row>
        <row r="7887">
          <cell r="A7887" t="str">
            <v>229.101</v>
          </cell>
          <cell r="B7887" t="str">
            <v xml:space="preserve">Ad. </v>
          </cell>
          <cell r="C7887" t="str">
            <v xml:space="preserve">Emniyet ventili-prinç,yaylı tip, vidalı (çap: 15 mm) </v>
          </cell>
          <cell r="D7887">
            <v>12360000</v>
          </cell>
        </row>
        <row r="7888">
          <cell r="A7888" t="str">
            <v>229.102</v>
          </cell>
          <cell r="B7888" t="str">
            <v xml:space="preserve">Ad. </v>
          </cell>
          <cell r="C7888" t="str">
            <v xml:space="preserve">Emniyet ventili-prinç,yaylı tip, vidalı (çap: 20 mm) </v>
          </cell>
          <cell r="D7888">
            <v>14340000</v>
          </cell>
        </row>
        <row r="7889">
          <cell r="A7889" t="str">
            <v>229.103</v>
          </cell>
          <cell r="B7889" t="str">
            <v xml:space="preserve">Ad. </v>
          </cell>
          <cell r="C7889" t="str">
            <v xml:space="preserve">Emniyet ventili-prinç,yaylı tip, vidalı (çap: 25 mm) </v>
          </cell>
          <cell r="D7889">
            <v>19430000</v>
          </cell>
        </row>
        <row r="7890">
          <cell r="A7890" t="str">
            <v>229.104</v>
          </cell>
          <cell r="B7890" t="str">
            <v xml:space="preserve">Ad. </v>
          </cell>
          <cell r="C7890" t="str">
            <v xml:space="preserve">Emniyet ventili-prinç,yaylı tip, vidalı (çap: 32 mm) </v>
          </cell>
          <cell r="D7890">
            <v>32230000</v>
          </cell>
        </row>
        <row r="7891">
          <cell r="A7891" t="str">
            <v>229.105</v>
          </cell>
          <cell r="B7891" t="str">
            <v xml:space="preserve">Ad. </v>
          </cell>
          <cell r="C7891" t="str">
            <v xml:space="preserve">Emniyet ventili-prinç,yaylı tip, vidalı (çap: 40 mm) </v>
          </cell>
          <cell r="D7891">
            <v>38850000</v>
          </cell>
        </row>
        <row r="7892">
          <cell r="A7892" t="str">
            <v>229.106</v>
          </cell>
          <cell r="B7892" t="str">
            <v xml:space="preserve">Ad. </v>
          </cell>
          <cell r="C7892" t="str">
            <v xml:space="preserve">Emniyet ventili-prinç,yaylı tip, vidalı (çap: 50 mm) </v>
          </cell>
          <cell r="D7892">
            <v>48560000</v>
          </cell>
        </row>
        <row r="7893">
          <cell r="A7893" t="str">
            <v>229.200</v>
          </cell>
          <cell r="B7893" t="str">
            <v xml:space="preserve">Ad. </v>
          </cell>
          <cell r="C7893" t="str">
            <v xml:space="preserve">Emniyet ventili, pik döküm, ağırlıklı veya yaylı tip, yavaş (Oransal) kalkışlı, flanşlı PN-16; (TSE belgeli). </v>
          </cell>
          <cell r="D7893">
            <v>0</v>
          </cell>
        </row>
        <row r="7894">
          <cell r="A7894" t="str">
            <v>229.201</v>
          </cell>
          <cell r="B7894" t="str">
            <v xml:space="preserve">Ad. </v>
          </cell>
          <cell r="C7894" t="str">
            <v xml:space="preserve">Emniyet ventili-pik döküm, yaylı tip, flanşlı (çap: 32 mm) </v>
          </cell>
          <cell r="D7894">
            <v>182900000</v>
          </cell>
        </row>
        <row r="7895">
          <cell r="A7895" t="str">
            <v>229.202</v>
          </cell>
          <cell r="B7895" t="str">
            <v xml:space="preserve">Ad. </v>
          </cell>
          <cell r="C7895" t="str">
            <v xml:space="preserve">Emniyet ventili-pik döküm, yaylı tip, flanşlı (çap: 40 mm) </v>
          </cell>
          <cell r="D7895">
            <v>267310000</v>
          </cell>
        </row>
        <row r="7896">
          <cell r="A7896" t="str">
            <v>229.203</v>
          </cell>
          <cell r="B7896" t="str">
            <v xml:space="preserve">Ad. </v>
          </cell>
          <cell r="C7896" t="str">
            <v xml:space="preserve">Emniyet ventili-pik döküm, yaylı tip, flanşlı (çap: 50 mm) </v>
          </cell>
          <cell r="D7896">
            <v>317210000</v>
          </cell>
        </row>
        <row r="7897">
          <cell r="A7897" t="str">
            <v>229.204</v>
          </cell>
          <cell r="B7897" t="str">
            <v xml:space="preserve">Ad. </v>
          </cell>
          <cell r="C7897" t="str">
            <v xml:space="preserve">Emniyet ventili-pik döküm, yaylı tip, flanşlı (çap: 65 mm) </v>
          </cell>
          <cell r="D7897">
            <v>515860000</v>
          </cell>
        </row>
        <row r="7898">
          <cell r="A7898" t="str">
            <v>229.205</v>
          </cell>
          <cell r="B7898" t="str">
            <v xml:space="preserve">Ad. </v>
          </cell>
          <cell r="C7898" t="str">
            <v xml:space="preserve">Emniyet ventili-pik döküm, yaylı tip, flanşlı (çap: 80 mm) </v>
          </cell>
          <cell r="D7898">
            <v>680000000</v>
          </cell>
        </row>
        <row r="7899">
          <cell r="A7899" t="str">
            <v>229.206</v>
          </cell>
          <cell r="B7899" t="str">
            <v xml:space="preserve">Ad. </v>
          </cell>
          <cell r="C7899" t="str">
            <v xml:space="preserve">Emniyet ventili-pik döküm, yaylı tip, flanşlı (çap: 100 mm) </v>
          </cell>
          <cell r="D7899">
            <v>937930000</v>
          </cell>
        </row>
        <row r="7900">
          <cell r="A7900" t="str">
            <v>229.300</v>
          </cell>
          <cell r="B7900" t="str">
            <v xml:space="preserve">Ad. </v>
          </cell>
          <cell r="C7900" t="str">
            <v xml:space="preserve">Emniyet ventili gövdesi pik döküm, ağırlıklı yaylı tip, ani (tam) kalkışlı, tip flanşlı PN-16; (TSE belgeli). </v>
          </cell>
          <cell r="D7900">
            <v>0</v>
          </cell>
        </row>
        <row r="7901">
          <cell r="A7901" t="str">
            <v>229.301</v>
          </cell>
          <cell r="B7901" t="str">
            <v xml:space="preserve">Ad. </v>
          </cell>
          <cell r="C7901" t="str">
            <v xml:space="preserve">Emniyet ventili-göv.pik döküm, yaylı tip, flanşlı (çap: 32 mm) </v>
          </cell>
          <cell r="D7901">
            <v>220410000</v>
          </cell>
        </row>
        <row r="7902">
          <cell r="A7902" t="str">
            <v>229.302</v>
          </cell>
          <cell r="B7902" t="str">
            <v xml:space="preserve">Ad. </v>
          </cell>
          <cell r="C7902" t="str">
            <v xml:space="preserve">Emniyet ventili-göv.pik döküm, yaylı tip, flanşlı (çap: 40 mm) </v>
          </cell>
          <cell r="D7902">
            <v>323630000</v>
          </cell>
        </row>
        <row r="7903">
          <cell r="A7903" t="str">
            <v>229.303</v>
          </cell>
          <cell r="B7903" t="str">
            <v xml:space="preserve">Ad. </v>
          </cell>
          <cell r="C7903" t="str">
            <v xml:space="preserve">Emniyet ventili-göv.pik döküm, yaylı tip, flanşlı (çap: 50 mm) </v>
          </cell>
          <cell r="D7903">
            <v>398620000</v>
          </cell>
        </row>
        <row r="7904">
          <cell r="A7904" t="str">
            <v>229.304</v>
          </cell>
          <cell r="B7904" t="str">
            <v xml:space="preserve">Ad. </v>
          </cell>
          <cell r="C7904" t="str">
            <v xml:space="preserve">Emniyet ventili-göv.pik döküm, yaylı tip, flanşlı (çap: 65 mm) </v>
          </cell>
          <cell r="D7904">
            <v>609660000</v>
          </cell>
        </row>
        <row r="7905">
          <cell r="A7905" t="str">
            <v>229.305</v>
          </cell>
          <cell r="B7905" t="str">
            <v xml:space="preserve">Ad. </v>
          </cell>
          <cell r="C7905" t="str">
            <v xml:space="preserve">Emniyet ventili-göv.pik döküm, yaylı tip, flanşlı (çap: 80 mm) </v>
          </cell>
          <cell r="D7905">
            <v>797240000</v>
          </cell>
        </row>
        <row r="7906">
          <cell r="A7906" t="str">
            <v>229.306</v>
          </cell>
          <cell r="B7906" t="str">
            <v xml:space="preserve">Ad. </v>
          </cell>
          <cell r="C7906" t="str">
            <v xml:space="preserve">Emniyet ventili-göv.pik döküm, yaylı tip, flanşlı (çap: 100 mm) </v>
          </cell>
          <cell r="D7906">
            <v>1148970000</v>
          </cell>
        </row>
        <row r="7907">
          <cell r="A7907" t="str">
            <v>229.400</v>
          </cell>
          <cell r="B7907" t="str">
            <v xml:space="preserve">Ad. </v>
          </cell>
          <cell r="C7907" t="str">
            <v xml:space="preserve">Emniyet düdükleri; </v>
          </cell>
          <cell r="D7907">
            <v>0</v>
          </cell>
        </row>
        <row r="7908">
          <cell r="A7908" t="str">
            <v>229.401</v>
          </cell>
          <cell r="B7908" t="str">
            <v xml:space="preserve">Ad. </v>
          </cell>
          <cell r="C7908" t="str">
            <v xml:space="preserve">Emniyet düdüğü -en düşük su seviyesi için </v>
          </cell>
          <cell r="D7908">
            <v>15950000</v>
          </cell>
        </row>
        <row r="7909">
          <cell r="A7909" t="str">
            <v>229.402</v>
          </cell>
          <cell r="B7909" t="str">
            <v xml:space="preserve">Ad. </v>
          </cell>
          <cell r="C7909" t="str">
            <v xml:space="preserve">Emniyet düdüğü -en yüksek basinç için </v>
          </cell>
          <cell r="D7909">
            <v>14940000</v>
          </cell>
        </row>
        <row r="7910">
          <cell r="A7910" t="str">
            <v>230.000</v>
          </cell>
          <cell r="B7910" t="str">
            <v xml:space="preserve">m2 </v>
          </cell>
          <cell r="C7910" t="str">
            <v xml:space="preserve">İZOLASYON (Cam yünü ile):(İhzarat: % 40).(TS-901)(*). </v>
          </cell>
          <cell r="D7910">
            <v>0</v>
          </cell>
        </row>
        <row r="7911">
          <cell r="A7911" t="str">
            <v>230.100</v>
          </cell>
          <cell r="B7911" t="str">
            <v xml:space="preserve">m2 </v>
          </cell>
          <cell r="C7911" t="str">
            <v xml:space="preserve">Şilte tipi cam yünü teknik izolasyon malzemesi kullanılarak yapılıp üzeri alçı kışırla kaplamalı izolasyon; (Ölçü:m2)(*). </v>
          </cell>
          <cell r="D7911">
            <v>0</v>
          </cell>
        </row>
        <row r="7912">
          <cell r="A7912" t="str">
            <v>230.101</v>
          </cell>
          <cell r="B7912" t="str">
            <v xml:space="preserve">m2 </v>
          </cell>
          <cell r="C7912" t="str">
            <v xml:space="preserve">İzolasyon-şilte tipi,üzeri alçı kaplamali (cam yünü 2 cm) </v>
          </cell>
          <cell r="D7912">
            <v>0</v>
          </cell>
        </row>
        <row r="7913">
          <cell r="A7913" t="str">
            <v>230.102</v>
          </cell>
          <cell r="B7913" t="str">
            <v xml:space="preserve">m2 </v>
          </cell>
          <cell r="C7913" t="str">
            <v xml:space="preserve">İzolasyon-şilte tipi,üzeri alçı kaplamali (cam yünü 3 cm) </v>
          </cell>
          <cell r="D7913">
            <v>12170000</v>
          </cell>
        </row>
        <row r="7914">
          <cell r="A7914" t="str">
            <v>230.103</v>
          </cell>
          <cell r="B7914" t="str">
            <v xml:space="preserve">m2 </v>
          </cell>
          <cell r="C7914" t="str">
            <v xml:space="preserve">İzolasyon-şilte tipi,üzeri alçı kaplamali (cam yünü 4 cm) </v>
          </cell>
          <cell r="D7914">
            <v>13100000</v>
          </cell>
        </row>
        <row r="7915">
          <cell r="A7915" t="str">
            <v>230.104</v>
          </cell>
          <cell r="B7915" t="str">
            <v xml:space="preserve">m2 </v>
          </cell>
          <cell r="C7915" t="str">
            <v xml:space="preserve">İzolasyon-şilte tipi,üzeri alçı kaplamali (cam yünü 5 cm) </v>
          </cell>
          <cell r="D7915">
            <v>16010000</v>
          </cell>
        </row>
        <row r="7916">
          <cell r="A7916" t="str">
            <v>230.105</v>
          </cell>
          <cell r="B7916" t="str">
            <v xml:space="preserve">m2 </v>
          </cell>
          <cell r="C7916" t="str">
            <v xml:space="preserve">İzolasyon-şilte tipi,üzeri alçı kaplamali (cam yünü 6 cm) </v>
          </cell>
          <cell r="D7916">
            <v>18200000</v>
          </cell>
        </row>
        <row r="7917">
          <cell r="A7917" t="str">
            <v>230.106</v>
          </cell>
          <cell r="B7917" t="str">
            <v xml:space="preserve">m2 </v>
          </cell>
          <cell r="C7917" t="str">
            <v xml:space="preserve">İzolasyon-şilte tipi,üzeri alçı kaplamali (cam yünü 8 cm) </v>
          </cell>
          <cell r="D7917">
            <v>21830000</v>
          </cell>
        </row>
        <row r="7918">
          <cell r="A7918" t="str">
            <v>230.107</v>
          </cell>
          <cell r="B7918" t="str">
            <v xml:space="preserve">m2 </v>
          </cell>
          <cell r="C7918" t="str">
            <v xml:space="preserve">İzolasyon-şilte tipi,üzeri alçı kaplamali (cam yünü 10 cm) </v>
          </cell>
          <cell r="D7918">
            <v>26200000</v>
          </cell>
        </row>
        <row r="7919">
          <cell r="A7919" t="str">
            <v>230.200</v>
          </cell>
          <cell r="B7919" t="str">
            <v xml:space="preserve">m2 </v>
          </cell>
          <cell r="C7919" t="str">
            <v xml:space="preserve">Şilte tipi rabitz telli beyaz cam yünü teknik izolasyon malzemesi, kullanılarak yapılıp üzeri sac kaplamalı izolasyon; (Ölçü:m2).(*) </v>
          </cell>
          <cell r="D7919">
            <v>0</v>
          </cell>
        </row>
        <row r="7920">
          <cell r="A7920" t="str">
            <v>230.202</v>
          </cell>
          <cell r="B7920" t="str">
            <v xml:space="preserve">m2 </v>
          </cell>
          <cell r="C7920" t="str">
            <v xml:space="preserve">İzolasyon-şilte tipi,rabitz telli sac kaplı (cam yünü 3 cm) </v>
          </cell>
          <cell r="D7920">
            <v>24750000</v>
          </cell>
        </row>
        <row r="7921">
          <cell r="A7921" t="str">
            <v>230.203</v>
          </cell>
          <cell r="B7921" t="str">
            <v xml:space="preserve">m2 </v>
          </cell>
          <cell r="C7921" t="str">
            <v xml:space="preserve">İzolasyon-şilte tipi,rabitz telli sac kaplı (cam yünü 4 cm) </v>
          </cell>
          <cell r="D7921">
            <v>27660000</v>
          </cell>
        </row>
        <row r="7922">
          <cell r="A7922" t="str">
            <v>230.204</v>
          </cell>
          <cell r="B7922" t="str">
            <v xml:space="preserve">m2 </v>
          </cell>
          <cell r="C7922" t="str">
            <v xml:space="preserve">İzolasyon-şilte tipi,rabitz telli sac kaplı (cam yünü 5 cm) </v>
          </cell>
          <cell r="D7922">
            <v>30570000</v>
          </cell>
        </row>
        <row r="7923">
          <cell r="A7923" t="str">
            <v>230.205</v>
          </cell>
          <cell r="B7923" t="str">
            <v xml:space="preserve">m2 </v>
          </cell>
          <cell r="C7923" t="str">
            <v xml:space="preserve">İzolasyon-şilte tipi,rabitz telli sac kaplı (cam yünü 6 cm) </v>
          </cell>
          <cell r="D7923">
            <v>34450000</v>
          </cell>
        </row>
        <row r="7924">
          <cell r="A7924" t="str">
            <v>230.206</v>
          </cell>
          <cell r="B7924" t="str">
            <v xml:space="preserve">m2 </v>
          </cell>
          <cell r="C7924" t="str">
            <v xml:space="preserve">İzolasyon-şilte tipi,rabitz telli sac kaplı (cam yünü 8 cm) </v>
          </cell>
          <cell r="D7924">
            <v>40020000</v>
          </cell>
        </row>
        <row r="7925">
          <cell r="A7925" t="str">
            <v>230.207</v>
          </cell>
          <cell r="B7925" t="str">
            <v xml:space="preserve">m2 </v>
          </cell>
          <cell r="C7925" t="str">
            <v xml:space="preserve">İzolasyon-şilte tipi,rabitz telli sac kaplı (cam yünü 10 cm) </v>
          </cell>
          <cell r="D7925">
            <v>45120000</v>
          </cell>
        </row>
        <row r="7926">
          <cell r="A7926" t="str">
            <v>230.300</v>
          </cell>
          <cell r="B7926" t="str">
            <v xml:space="preserve">m </v>
          </cell>
          <cell r="C7926" t="str">
            <v xml:space="preserve">*Boru izolasyonu; oluklu mukavvalı cam yünü teknik izolasyon ile BFT 230-100 e uygun olarak yapılmış üzeri alçı kışırla kaplamalı; (Ölçü;m)(**) </v>
          </cell>
          <cell r="D7926">
            <v>0</v>
          </cell>
        </row>
        <row r="7927">
          <cell r="A7927" t="str">
            <v>230.302</v>
          </cell>
          <cell r="B7927" t="str">
            <v xml:space="preserve">m </v>
          </cell>
          <cell r="C7927" t="str">
            <v xml:space="preserve">Boru izolasyonu-oluk.muk.cam yünü (b.çap:21 mm, cam y.:30 mm) </v>
          </cell>
          <cell r="D7927">
            <v>2650000</v>
          </cell>
        </row>
        <row r="7928">
          <cell r="A7928" t="str">
            <v>230.304</v>
          </cell>
          <cell r="B7928" t="str">
            <v xml:space="preserve">m </v>
          </cell>
          <cell r="C7928" t="str">
            <v xml:space="preserve">Boru izolasyonu-oluk.muk.cam yünü (b.çap:27 mm, cam y.:30 mm) </v>
          </cell>
          <cell r="D7928">
            <v>3150000</v>
          </cell>
        </row>
        <row r="7929">
          <cell r="A7929" t="str">
            <v>230.305</v>
          </cell>
          <cell r="B7929" t="str">
            <v xml:space="preserve">m </v>
          </cell>
          <cell r="C7929" t="str">
            <v xml:space="preserve">Boru izolasyonu-oluk.muk.cam yünü (b.çap:34 mm, cam y.:30 mm) </v>
          </cell>
          <cell r="D7929">
            <v>3340000</v>
          </cell>
        </row>
        <row r="7930">
          <cell r="A7930" t="str">
            <v>230.306</v>
          </cell>
          <cell r="B7930" t="str">
            <v xml:space="preserve">m </v>
          </cell>
          <cell r="C7930" t="str">
            <v xml:space="preserve">Boru izolasyonu-oluk.muk.cam yünü (b.çap:34 mm, cam y.:40 mm) </v>
          </cell>
          <cell r="D7930">
            <v>4430000</v>
          </cell>
        </row>
        <row r="7931">
          <cell r="A7931" t="str">
            <v>230.307</v>
          </cell>
          <cell r="B7931" t="str">
            <v xml:space="preserve">m </v>
          </cell>
          <cell r="C7931" t="str">
            <v xml:space="preserve">Boru izolasyonu-oluk.muk.cam yünü (b.çap:42 mm, cam y.:30 mm) </v>
          </cell>
          <cell r="D7931">
            <v>3690000</v>
          </cell>
        </row>
        <row r="7932">
          <cell r="A7932" t="str">
            <v>230.308</v>
          </cell>
          <cell r="B7932" t="str">
            <v xml:space="preserve">m </v>
          </cell>
          <cell r="C7932" t="str">
            <v xml:space="preserve">Boru izolasyonu-oluk.muk.cam yünü (b.çap:42 mm, cam y.:40 mm) </v>
          </cell>
          <cell r="D7932">
            <v>3770000</v>
          </cell>
        </row>
        <row r="7933">
          <cell r="A7933" t="str">
            <v>230.309</v>
          </cell>
          <cell r="B7933" t="str">
            <v xml:space="preserve">m </v>
          </cell>
          <cell r="C7933" t="str">
            <v xml:space="preserve">Boru izolasyonu-oluk.muk.cam yünü (b.çap:48 mm, cam y.:30 mm) </v>
          </cell>
          <cell r="D7933">
            <v>4050000</v>
          </cell>
        </row>
        <row r="7934">
          <cell r="A7934" t="str">
            <v>230.310</v>
          </cell>
          <cell r="B7934" t="str">
            <v xml:space="preserve">m </v>
          </cell>
          <cell r="C7934" t="str">
            <v xml:space="preserve">Boru izolasyonu-oluk.muk.cam yünü (b.çap:48 mm, cam y.:40 mm) </v>
          </cell>
          <cell r="D7934">
            <v>5010000</v>
          </cell>
        </row>
        <row r="7935">
          <cell r="A7935" t="str">
            <v>230.311</v>
          </cell>
          <cell r="B7935" t="str">
            <v xml:space="preserve">m </v>
          </cell>
          <cell r="C7935" t="str">
            <v xml:space="preserve">Boru izolasyonu-oluk.muk.cam yünü (b.çap:60 mm, cam y.:30 mm) </v>
          </cell>
          <cell r="D7935">
            <v>4430000</v>
          </cell>
        </row>
        <row r="7936">
          <cell r="A7936" t="str">
            <v>230.312</v>
          </cell>
          <cell r="B7936" t="str">
            <v xml:space="preserve">m </v>
          </cell>
          <cell r="C7936" t="str">
            <v xml:space="preserve">Boru izolasyonu-oluk.muk.cam yünü (b.çap:60 mm, cam y.:40 mm) </v>
          </cell>
          <cell r="D7936">
            <v>5720000</v>
          </cell>
        </row>
        <row r="7937">
          <cell r="A7937" t="str">
            <v>230.313</v>
          </cell>
          <cell r="B7937" t="str">
            <v xml:space="preserve">m </v>
          </cell>
          <cell r="C7937" t="str">
            <v xml:space="preserve">Boru izolasyonu-oluk.muk.cam yünü (b.çap:57 mm, cam y.:30 mm) </v>
          </cell>
          <cell r="D7937">
            <v>4050000</v>
          </cell>
        </row>
        <row r="7938">
          <cell r="A7938" t="str">
            <v>230.314</v>
          </cell>
          <cell r="B7938" t="str">
            <v xml:space="preserve">m </v>
          </cell>
          <cell r="C7938" t="str">
            <v xml:space="preserve">Boru izolasyonu-oluk.muk.cam yünü (b.çap:57 mm, cam y.:40 mm) </v>
          </cell>
          <cell r="D7938">
            <v>5360000</v>
          </cell>
        </row>
        <row r="7939">
          <cell r="A7939" t="str">
            <v>230.315</v>
          </cell>
          <cell r="B7939" t="str">
            <v xml:space="preserve">m </v>
          </cell>
          <cell r="C7939" t="str">
            <v xml:space="preserve">Boru izolasyonu-oluk.muk.cam yünü (b.çap:57 mm, cam y.:50 mm) </v>
          </cell>
          <cell r="D7939">
            <v>7150000</v>
          </cell>
        </row>
        <row r="7940">
          <cell r="A7940" t="str">
            <v>230.316</v>
          </cell>
          <cell r="B7940" t="str">
            <v xml:space="preserve">m </v>
          </cell>
          <cell r="C7940" t="str">
            <v xml:space="preserve">Boru izolasyonu-oluk.muk.cam yünü (b.çap:63 mm, cam y.:30 mm) </v>
          </cell>
          <cell r="D7940">
            <v>4050000</v>
          </cell>
        </row>
        <row r="7941">
          <cell r="A7941" t="str">
            <v>230.317</v>
          </cell>
          <cell r="B7941" t="str">
            <v xml:space="preserve">m </v>
          </cell>
          <cell r="C7941" t="str">
            <v xml:space="preserve">Boru izolasyonu-oluk.muk.cam yünü (b.çap:63 mm, cam y.:40 mm) </v>
          </cell>
          <cell r="D7941">
            <v>5970000</v>
          </cell>
        </row>
        <row r="7942">
          <cell r="A7942" t="str">
            <v>230.318</v>
          </cell>
          <cell r="B7942" t="str">
            <v xml:space="preserve">m </v>
          </cell>
          <cell r="C7942" t="str">
            <v xml:space="preserve">Boru izolasyonu-oluk.muk.cam yünü (b.çap:63 mm, cam y.:50 mm) </v>
          </cell>
          <cell r="D7942">
            <v>7630000</v>
          </cell>
        </row>
        <row r="7943">
          <cell r="A7943" t="str">
            <v>230.319</v>
          </cell>
          <cell r="B7943" t="str">
            <v xml:space="preserve">m </v>
          </cell>
          <cell r="C7943" t="str">
            <v xml:space="preserve">Boru izolasyonu-oluk.muk.cam yünü (b.çap:70 mm, cam y.:30 mm) </v>
          </cell>
          <cell r="D7943">
            <v>4770000</v>
          </cell>
        </row>
        <row r="7944">
          <cell r="A7944" t="str">
            <v>230.320</v>
          </cell>
          <cell r="B7944" t="str">
            <v xml:space="preserve">m </v>
          </cell>
          <cell r="C7944" t="str">
            <v xml:space="preserve">Boru izolasyonu-oluk.muk.cam yünü (b.çap:70 mm, cam y.:40 mm) </v>
          </cell>
          <cell r="D7944">
            <v>5970000</v>
          </cell>
        </row>
        <row r="7945">
          <cell r="A7945" t="str">
            <v>230.321</v>
          </cell>
          <cell r="B7945" t="str">
            <v xml:space="preserve">m </v>
          </cell>
          <cell r="C7945" t="str">
            <v xml:space="preserve">Boru izolasyonu-oluk.muk.cam yünü (b.çap:70 mm, cam y.:50 mm) </v>
          </cell>
          <cell r="D7945">
            <v>7860000</v>
          </cell>
        </row>
        <row r="7946">
          <cell r="A7946" t="str">
            <v>230.322</v>
          </cell>
          <cell r="B7946" t="str">
            <v xml:space="preserve">m </v>
          </cell>
          <cell r="C7946" t="str">
            <v xml:space="preserve">Boru izolasyonu-oluk.muk.cam yünü (b.çap:76 mm, cam y.:30 mm) </v>
          </cell>
          <cell r="D7946">
            <v>4770000</v>
          </cell>
        </row>
        <row r="7947">
          <cell r="A7947" t="str">
            <v>230.323</v>
          </cell>
          <cell r="B7947" t="str">
            <v xml:space="preserve">m </v>
          </cell>
          <cell r="C7947" t="str">
            <v xml:space="preserve">Boru izolasyonu-oluk.muk.cam yünü (b.çap:76 mm, cam y.:40 mm) </v>
          </cell>
          <cell r="D7947">
            <v>6670000</v>
          </cell>
        </row>
        <row r="7948">
          <cell r="A7948" t="str">
            <v>230.324</v>
          </cell>
          <cell r="B7948" t="str">
            <v xml:space="preserve">m </v>
          </cell>
          <cell r="C7948" t="str">
            <v xml:space="preserve">Boru izolasyonu-oluk.muk.cam yünü (b.çap:76 mm, cam y.:50 mm) </v>
          </cell>
          <cell r="D7948">
            <v>8580000</v>
          </cell>
        </row>
        <row r="7949">
          <cell r="A7949" t="str">
            <v>230.325</v>
          </cell>
          <cell r="B7949" t="str">
            <v xml:space="preserve">m </v>
          </cell>
          <cell r="C7949" t="str">
            <v xml:space="preserve">Boru izolasyonu-oluk.muk.cam yünü (b.çap:83 mm, cam y.:40 mm) </v>
          </cell>
          <cell r="D7949">
            <v>7150000</v>
          </cell>
        </row>
        <row r="7950">
          <cell r="A7950" t="str">
            <v>230.326</v>
          </cell>
          <cell r="B7950" t="str">
            <v xml:space="preserve">m </v>
          </cell>
          <cell r="C7950" t="str">
            <v xml:space="preserve">Boru izolasyonu-oluk.muk.cam yünü (b.çap:83 mm, cam y.:50 mm) </v>
          </cell>
          <cell r="D7950">
            <v>8820000</v>
          </cell>
        </row>
        <row r="7951">
          <cell r="A7951" t="str">
            <v>230.327</v>
          </cell>
          <cell r="B7951" t="str">
            <v xml:space="preserve">m </v>
          </cell>
          <cell r="C7951" t="str">
            <v xml:space="preserve">Boru izolasyonu-oluk.muk.cam yünü (b.çap:83 mm, cam y.:60 mm) </v>
          </cell>
          <cell r="D7951">
            <v>10720000</v>
          </cell>
        </row>
        <row r="7952">
          <cell r="A7952" t="str">
            <v>230.328</v>
          </cell>
          <cell r="B7952" t="str">
            <v xml:space="preserve">m </v>
          </cell>
          <cell r="C7952" t="str">
            <v xml:space="preserve">Boru izolasyonu-oluk.muk.cam yünü (b.çap:89 mm, cam y.:40 mm) </v>
          </cell>
          <cell r="D7952">
            <v>7150000</v>
          </cell>
        </row>
        <row r="7953">
          <cell r="A7953" t="str">
            <v>230.329</v>
          </cell>
          <cell r="B7953" t="str">
            <v xml:space="preserve">m </v>
          </cell>
          <cell r="C7953" t="str">
            <v xml:space="preserve">Boru izolasyonu-oluk.muk.cam yünü (b.çap:89 mm, cam y.:50 mm) </v>
          </cell>
          <cell r="D7953">
            <v>9290000</v>
          </cell>
        </row>
        <row r="7954">
          <cell r="A7954" t="str">
            <v>230.330</v>
          </cell>
          <cell r="B7954" t="str">
            <v xml:space="preserve">m </v>
          </cell>
          <cell r="C7954" t="str">
            <v xml:space="preserve">Boru izolasyonu-oluk.muk.cam yünü (b.çap:89 mm, cam y.:60 mm) </v>
          </cell>
          <cell r="D7954">
            <v>11450000</v>
          </cell>
        </row>
        <row r="7955">
          <cell r="A7955" t="str">
            <v>230.331</v>
          </cell>
          <cell r="B7955" t="str">
            <v xml:space="preserve">m </v>
          </cell>
          <cell r="C7955" t="str">
            <v xml:space="preserve">Boru izolasyonu-oluk.muk.cam yünü (b.çap:102 mm, cam y.:40 mm) </v>
          </cell>
          <cell r="D7955">
            <v>7890000</v>
          </cell>
        </row>
        <row r="7956">
          <cell r="A7956" t="str">
            <v>230.332</v>
          </cell>
          <cell r="B7956" t="str">
            <v xml:space="preserve">m </v>
          </cell>
          <cell r="C7956" t="str">
            <v xml:space="preserve">Boru izolasyonu-oluk.muk.cam yünü (b.çap:102 mm, cam y.:50 mm) </v>
          </cell>
          <cell r="D7956">
            <v>10240000</v>
          </cell>
        </row>
        <row r="7957">
          <cell r="A7957" t="str">
            <v>230.333</v>
          </cell>
          <cell r="B7957" t="str">
            <v xml:space="preserve">m </v>
          </cell>
          <cell r="C7957" t="str">
            <v xml:space="preserve">Boru izolasyonu-oluk.muk.cam yünü (b.çap:102 mm, cam y.:60 mm) </v>
          </cell>
          <cell r="D7957">
            <v>12620000</v>
          </cell>
        </row>
        <row r="7958">
          <cell r="A7958" t="str">
            <v>230.334</v>
          </cell>
          <cell r="B7958" t="str">
            <v xml:space="preserve">m </v>
          </cell>
          <cell r="C7958" t="str">
            <v xml:space="preserve">Boru izolasyonu-oluk.muk.cam yünü (b.çap:108 mm, cam y.:40 mm) </v>
          </cell>
          <cell r="D7958">
            <v>8100000</v>
          </cell>
        </row>
        <row r="7959">
          <cell r="A7959" t="str">
            <v>230.335</v>
          </cell>
          <cell r="B7959" t="str">
            <v xml:space="preserve">m </v>
          </cell>
          <cell r="C7959" t="str">
            <v xml:space="preserve">Boru izolasyonu-oluk.muk.cam yünü (b.çap:108 mm, cam y.:50 mm) </v>
          </cell>
          <cell r="D7959">
            <v>10480000</v>
          </cell>
        </row>
        <row r="7960">
          <cell r="A7960" t="str">
            <v>230.336</v>
          </cell>
          <cell r="B7960" t="str">
            <v xml:space="preserve">m </v>
          </cell>
          <cell r="C7960" t="str">
            <v xml:space="preserve">Boru izolasyonu-oluk.muk.cam yünü (b.çap:108 mm, cam y.:60 mm) </v>
          </cell>
          <cell r="D7960">
            <v>12860000</v>
          </cell>
        </row>
        <row r="7961">
          <cell r="A7961" t="str">
            <v>230.337</v>
          </cell>
          <cell r="B7961" t="str">
            <v xml:space="preserve">m </v>
          </cell>
          <cell r="C7961" t="str">
            <v xml:space="preserve">Boru izolasyonu-oluk.muk.cam yünü (b.çap:108 mm, cam y.:80 mm) </v>
          </cell>
          <cell r="D7961">
            <v>17630000</v>
          </cell>
        </row>
        <row r="7962">
          <cell r="A7962" t="str">
            <v>230.338</v>
          </cell>
          <cell r="B7962" t="str">
            <v xml:space="preserve">m </v>
          </cell>
          <cell r="C7962" t="str">
            <v xml:space="preserve">Boru izolasyonu-oluk.muk.cam yünü (b.çap:114 mm, cam y.:40 mm) </v>
          </cell>
          <cell r="D7962">
            <v>8580000</v>
          </cell>
        </row>
        <row r="7963">
          <cell r="A7963" t="str">
            <v>230.339</v>
          </cell>
          <cell r="B7963" t="str">
            <v xml:space="preserve">m </v>
          </cell>
          <cell r="C7963" t="str">
            <v xml:space="preserve">Boru izolasyonu-oluk.muk.cam yünü (b.çap:114 mm, cam y.:50 mm) </v>
          </cell>
          <cell r="D7963">
            <v>10720000</v>
          </cell>
        </row>
        <row r="7964">
          <cell r="A7964" t="str">
            <v>230.340</v>
          </cell>
          <cell r="B7964" t="str">
            <v xml:space="preserve">m </v>
          </cell>
          <cell r="C7964" t="str">
            <v xml:space="preserve">Boru izolasyonu-oluk.muk.cam yünü (b.çap:114 mm, cam y.:60 mm) </v>
          </cell>
          <cell r="D7964">
            <v>13820000</v>
          </cell>
        </row>
        <row r="7965">
          <cell r="A7965" t="str">
            <v>230.341</v>
          </cell>
          <cell r="B7965" t="str">
            <v xml:space="preserve">m </v>
          </cell>
          <cell r="C7965" t="str">
            <v xml:space="preserve">Boru izolasyonu-oluk.muk.cam yünü (b.çap:114 mm, cam y.:80 mm) </v>
          </cell>
          <cell r="D7965">
            <v>18100000</v>
          </cell>
        </row>
        <row r="7966">
          <cell r="A7966" t="str">
            <v>230.342</v>
          </cell>
          <cell r="B7966" t="str">
            <v xml:space="preserve">m </v>
          </cell>
          <cell r="C7966" t="str">
            <v xml:space="preserve">Boru izolasyonu-oluk.muk.cam yünü (b.çap:127 mm, cam y.:40 mm) </v>
          </cell>
          <cell r="D7966">
            <v>9280000</v>
          </cell>
        </row>
        <row r="7967">
          <cell r="A7967" t="str">
            <v>230.343</v>
          </cell>
          <cell r="B7967" t="str">
            <v xml:space="preserve">m </v>
          </cell>
          <cell r="C7967" t="str">
            <v xml:space="preserve">Boru izolasyonu-oluk.muk.cam yünü (b.çap:127 mm, cam y.:50 mm) </v>
          </cell>
          <cell r="D7967">
            <v>11910000</v>
          </cell>
        </row>
        <row r="7968">
          <cell r="A7968" t="str">
            <v>230.344</v>
          </cell>
          <cell r="B7968" t="str">
            <v xml:space="preserve">m </v>
          </cell>
          <cell r="C7968" t="str">
            <v xml:space="preserve">Boru izolasyonu-oluk.muk.cam yünü (b.çap:127 mm, cam y.:60 mm) </v>
          </cell>
          <cell r="D7968">
            <v>14530000</v>
          </cell>
        </row>
        <row r="7969">
          <cell r="A7969" t="str">
            <v>230.345</v>
          </cell>
          <cell r="B7969" t="str">
            <v xml:space="preserve">m </v>
          </cell>
          <cell r="C7969" t="str">
            <v xml:space="preserve">Boru izolasyonu-oluk.muk.cam yünü (b.çap:127 mm, cam y.:80 mm) </v>
          </cell>
          <cell r="D7969">
            <v>18580000</v>
          </cell>
        </row>
        <row r="7970">
          <cell r="A7970" t="str">
            <v>230.346</v>
          </cell>
          <cell r="B7970" t="str">
            <v xml:space="preserve">m </v>
          </cell>
          <cell r="C7970" t="str">
            <v xml:space="preserve">Boru izolasyonu-oluk.muk.cam yünü (b.çap:133 mm, cam y.:50 mm) </v>
          </cell>
          <cell r="D7970">
            <v>12630000</v>
          </cell>
        </row>
        <row r="7971">
          <cell r="A7971" t="str">
            <v>230.347</v>
          </cell>
          <cell r="B7971" t="str">
            <v xml:space="preserve">m </v>
          </cell>
          <cell r="C7971" t="str">
            <v xml:space="preserve">Boru izolasyonu-oluk.muk.cam yünü (b.çap:133 mm, cam y.:60 mm) </v>
          </cell>
          <cell r="D7971">
            <v>15250000</v>
          </cell>
        </row>
        <row r="7972">
          <cell r="A7972" t="str">
            <v>230.348</v>
          </cell>
          <cell r="B7972" t="str">
            <v xml:space="preserve">m </v>
          </cell>
          <cell r="C7972" t="str">
            <v xml:space="preserve">Boru izolasyonu-oluk.muk.cam yünü (b.çap:133 mm, cam y.:80 mm) </v>
          </cell>
          <cell r="D7972">
            <v>18820000</v>
          </cell>
        </row>
        <row r="7973">
          <cell r="A7973" t="str">
            <v>230.349</v>
          </cell>
          <cell r="B7973" t="str">
            <v xml:space="preserve">m </v>
          </cell>
          <cell r="C7973" t="str">
            <v xml:space="preserve">Boru izolasyonu-oluk.muk.cam yünü (b.çap:159 mm, cam y.:50 mm) </v>
          </cell>
          <cell r="D7973">
            <v>13580000</v>
          </cell>
        </row>
        <row r="7974">
          <cell r="A7974" t="str">
            <v>230.350</v>
          </cell>
          <cell r="B7974" t="str">
            <v xml:space="preserve">m </v>
          </cell>
          <cell r="C7974" t="str">
            <v xml:space="preserve">Boru izolasyonu-oluk.muk.cam yünü (b.çap:159 mm, cam y.:60 mm) </v>
          </cell>
          <cell r="D7974">
            <v>16670000</v>
          </cell>
        </row>
        <row r="7975">
          <cell r="A7975" t="str">
            <v>230.351</v>
          </cell>
          <cell r="B7975" t="str">
            <v xml:space="preserve">m </v>
          </cell>
          <cell r="C7975" t="str">
            <v xml:space="preserve">Boru izolasyonu-oluk.muk.cam yünü (b.çap:159 mm, cam y.:80 mm) </v>
          </cell>
          <cell r="D7975">
            <v>21440000</v>
          </cell>
        </row>
        <row r="7976">
          <cell r="A7976" t="str">
            <v>230.352</v>
          </cell>
          <cell r="B7976" t="str">
            <v xml:space="preserve">m </v>
          </cell>
          <cell r="C7976" t="str">
            <v xml:space="preserve">Boru izolasyonu-oluk.muk.cam yünü (b.çap:165 mm, cam y.:50 mm) </v>
          </cell>
          <cell r="D7976">
            <v>14040000</v>
          </cell>
        </row>
        <row r="7977">
          <cell r="A7977" t="str">
            <v>230.353</v>
          </cell>
          <cell r="B7977" t="str">
            <v xml:space="preserve">m </v>
          </cell>
          <cell r="C7977" t="str">
            <v xml:space="preserve">Boru izolasyonu-oluk.muk.cam yünü (b.çap:165 mm, cam y.:60 mm) </v>
          </cell>
          <cell r="D7977">
            <v>17390000</v>
          </cell>
        </row>
        <row r="7978">
          <cell r="A7978" t="str">
            <v>230.354</v>
          </cell>
          <cell r="B7978" t="str">
            <v xml:space="preserve">m </v>
          </cell>
          <cell r="C7978" t="str">
            <v xml:space="preserve">Boru izolasyonu-oluk.muk.cam yünü (b.çap:165 mm, cam y.:80 mm) </v>
          </cell>
          <cell r="D7978">
            <v>22870000</v>
          </cell>
        </row>
        <row r="7979">
          <cell r="A7979" t="str">
            <v>230.355</v>
          </cell>
          <cell r="B7979" t="str">
            <v xml:space="preserve">m </v>
          </cell>
          <cell r="C7979" t="str">
            <v xml:space="preserve">Boru izolasyonu-oluk.muk.cam yünü (b.çap:193 mm, cam y.:50 mm) </v>
          </cell>
          <cell r="D7979">
            <v>15960000</v>
          </cell>
        </row>
        <row r="7980">
          <cell r="A7980" t="str">
            <v>230.356</v>
          </cell>
          <cell r="B7980" t="str">
            <v xml:space="preserve">m </v>
          </cell>
          <cell r="C7980" t="str">
            <v xml:space="preserve">Boru izolasyonu-oluk.muk.cam yünü (b.çap:193 mm, cam y.:60 mm) </v>
          </cell>
          <cell r="D7980">
            <v>18820000</v>
          </cell>
        </row>
        <row r="7981">
          <cell r="A7981" t="str">
            <v>230.357</v>
          </cell>
          <cell r="B7981" t="str">
            <v xml:space="preserve">m </v>
          </cell>
          <cell r="C7981" t="str">
            <v xml:space="preserve">Boru izolasyonu-oluk.muk.cam yünü (b.çap:193 mm, cam y.:80 mm) </v>
          </cell>
          <cell r="D7981">
            <v>25720000</v>
          </cell>
        </row>
        <row r="7982">
          <cell r="A7982" t="str">
            <v>230.358</v>
          </cell>
          <cell r="B7982" t="str">
            <v xml:space="preserve">m </v>
          </cell>
          <cell r="C7982" t="str">
            <v xml:space="preserve">Boru izolasyonu-oluk.muk.cam yünü (b.çap:219 mm, cam y.:50 mm) </v>
          </cell>
          <cell r="D7982">
            <v>17390000</v>
          </cell>
        </row>
        <row r="7983">
          <cell r="A7983" t="str">
            <v>230.359</v>
          </cell>
          <cell r="B7983" t="str">
            <v xml:space="preserve">m </v>
          </cell>
          <cell r="C7983" t="str">
            <v xml:space="preserve">Boru izolasyonu-oluk.muk.cam yünü (b.çap:219 mm, cam y.:60 mm) </v>
          </cell>
          <cell r="D7983">
            <v>20960000</v>
          </cell>
        </row>
        <row r="7984">
          <cell r="A7984" t="str">
            <v>230.360</v>
          </cell>
          <cell r="B7984" t="str">
            <v xml:space="preserve">m </v>
          </cell>
          <cell r="C7984" t="str">
            <v xml:space="preserve">Boru izolasyonu-oluk.muk.cam yünü (b.çap:219 mm, cam y.:80 mm) </v>
          </cell>
          <cell r="D7984">
            <v>25480000</v>
          </cell>
        </row>
        <row r="7985">
          <cell r="A7985" t="str">
            <v>230.361</v>
          </cell>
          <cell r="B7985" t="str">
            <v xml:space="preserve">m </v>
          </cell>
          <cell r="C7985" t="str">
            <v xml:space="preserve">Boru izolasyonu-oluk.muk.cam yünü (b.çap:244 mm, cam y.:50 mm) </v>
          </cell>
          <cell r="D7985">
            <v>26200000</v>
          </cell>
        </row>
        <row r="7986">
          <cell r="A7986" t="str">
            <v>230.362</v>
          </cell>
          <cell r="B7986" t="str">
            <v xml:space="preserve">m </v>
          </cell>
          <cell r="C7986" t="str">
            <v xml:space="preserve">Boru izolasyonu-oluk.muk.cam yünü (b.çap:244 mm, cam y.:60 mm) </v>
          </cell>
          <cell r="D7986">
            <v>22870000</v>
          </cell>
        </row>
        <row r="7987">
          <cell r="A7987" t="str">
            <v>230.363</v>
          </cell>
          <cell r="B7987" t="str">
            <v xml:space="preserve">m </v>
          </cell>
          <cell r="C7987" t="str">
            <v xml:space="preserve">Boru izolasyonu-oluk.muk.cam yünü (b.çap:244 mm, cam y.:80 mm) </v>
          </cell>
          <cell r="D7987">
            <v>30010000</v>
          </cell>
        </row>
        <row r="7988">
          <cell r="A7988" t="str">
            <v>230.364</v>
          </cell>
          <cell r="B7988" t="str">
            <v xml:space="preserve">m </v>
          </cell>
          <cell r="C7988" t="str">
            <v xml:space="preserve">Boru izolasyonu-oluk.muk.cam yünü (b.çap:255 mm, cam y.:50 mm) </v>
          </cell>
          <cell r="D7988">
            <v>20010000</v>
          </cell>
        </row>
        <row r="7989">
          <cell r="A7989" t="str">
            <v>230.365</v>
          </cell>
          <cell r="B7989" t="str">
            <v xml:space="preserve">m </v>
          </cell>
          <cell r="C7989" t="str">
            <v xml:space="preserve">Boru izolasyonu-oluk.muk.cam yünü (b.çap:255 mm, cam y.:60 mm) </v>
          </cell>
          <cell r="D7989">
            <v>24060000</v>
          </cell>
        </row>
        <row r="7990">
          <cell r="A7990" t="str">
            <v>230.366</v>
          </cell>
          <cell r="B7990" t="str">
            <v xml:space="preserve">m </v>
          </cell>
          <cell r="C7990" t="str">
            <v xml:space="preserve">Boru izolasyonu-oluk.muk.cam yünü (b.çap:255 mm, cam y.:80 mm) </v>
          </cell>
          <cell r="D7990">
            <v>30240000</v>
          </cell>
        </row>
        <row r="7991">
          <cell r="A7991" t="str">
            <v>230.367</v>
          </cell>
          <cell r="B7991" t="str">
            <v xml:space="preserve">m </v>
          </cell>
          <cell r="C7991" t="str">
            <v xml:space="preserve">Boru izolasyonu-oluk.muk.cam yünü (b.çap:273 mm, cam y.:50 mm) </v>
          </cell>
          <cell r="D7991">
            <v>20720000</v>
          </cell>
        </row>
        <row r="7992">
          <cell r="A7992" t="str">
            <v>230.368</v>
          </cell>
          <cell r="B7992" t="str">
            <v xml:space="preserve">m </v>
          </cell>
          <cell r="C7992" t="str">
            <v xml:space="preserve">Boru izolasyonu-oluk.muk.cam yünü (b.çap:273 mm, cam y.:60 mm) </v>
          </cell>
          <cell r="D7992">
            <v>25010000</v>
          </cell>
        </row>
        <row r="7993">
          <cell r="A7993" t="str">
            <v>230.369</v>
          </cell>
          <cell r="B7993" t="str">
            <v xml:space="preserve">m </v>
          </cell>
          <cell r="C7993" t="str">
            <v xml:space="preserve">Boru izolasyonu-oluk.muk.cam yünü (b.çap:273 mm, cam y.:80 mm) </v>
          </cell>
          <cell r="D7993">
            <v>32160000</v>
          </cell>
        </row>
        <row r="7994">
          <cell r="A7994" t="str">
            <v>230.370</v>
          </cell>
          <cell r="B7994" t="str">
            <v xml:space="preserve">m </v>
          </cell>
          <cell r="C7994" t="str">
            <v xml:space="preserve">Boru izolasyonu-oluk.muk.cam yünü (b.çap:298 mm, cam y.:60 mm) </v>
          </cell>
          <cell r="D7994">
            <v>25720000</v>
          </cell>
        </row>
        <row r="7995">
          <cell r="A7995" t="str">
            <v>230.371</v>
          </cell>
          <cell r="B7995" t="str">
            <v xml:space="preserve">m </v>
          </cell>
          <cell r="C7995" t="str">
            <v xml:space="preserve">Boru izolasyonu-oluk.muk.cam yünü (b.çap:289 mm, cam y.:80 mm) </v>
          </cell>
          <cell r="D7995">
            <v>35840000</v>
          </cell>
        </row>
        <row r="7996">
          <cell r="A7996" t="str">
            <v>230.372</v>
          </cell>
          <cell r="B7996" t="str">
            <v xml:space="preserve">m </v>
          </cell>
          <cell r="C7996" t="str">
            <v xml:space="preserve">Boru izolasyonu-oluk.muk.cam yünü (b.çap:323 mm, cam y.:60 mm) </v>
          </cell>
          <cell r="D7996">
            <v>28820000</v>
          </cell>
        </row>
        <row r="7997">
          <cell r="A7997" t="str">
            <v>230.373</v>
          </cell>
          <cell r="B7997" t="str">
            <v xml:space="preserve">m </v>
          </cell>
          <cell r="C7997" t="str">
            <v xml:space="preserve">Boru izolasyonu-oluk.muk.cam yünü (b.çap:323 mm, cam y.:80 mm) </v>
          </cell>
          <cell r="D7997">
            <v>38340000</v>
          </cell>
        </row>
        <row r="7998">
          <cell r="A7998" t="str">
            <v>230.374</v>
          </cell>
          <cell r="B7998" t="str">
            <v xml:space="preserve">m </v>
          </cell>
          <cell r="C7998" t="str">
            <v xml:space="preserve">Boru izolasyonu-oluk.muk.cam yünü (b.çap:457 mm, cam y.:60 mm) </v>
          </cell>
          <cell r="D7998">
            <v>38110000</v>
          </cell>
        </row>
        <row r="7999">
          <cell r="A7999" t="str">
            <v>230.375</v>
          </cell>
          <cell r="B7999" t="str">
            <v xml:space="preserve">m </v>
          </cell>
          <cell r="C7999" t="str">
            <v xml:space="preserve">Boru izolasyonu-oluk.muk.cam yünü (b.çap:457 mm, cam y.:80 mm) </v>
          </cell>
          <cell r="D7999">
            <v>44300000</v>
          </cell>
        </row>
        <row r="8000">
          <cell r="A8000" t="str">
            <v>230.400</v>
          </cell>
          <cell r="B8000" t="str">
            <v xml:space="preserve">m </v>
          </cell>
          <cell r="C8000" t="str">
            <v xml:space="preserve">Boru izolasyonu cam yünü ile (Ölçü:m)(*) </v>
          </cell>
          <cell r="D8000">
            <v>0</v>
          </cell>
        </row>
        <row r="8001">
          <cell r="A8001" t="str">
            <v>230.500</v>
          </cell>
          <cell r="B8001" t="str">
            <v xml:space="preserve">m </v>
          </cell>
          <cell r="C8001" t="str">
            <v xml:space="preserve">Boru izolasyonu oluklu mukavvaya dikilmiş cam yünü ile kışırsız; (Ölçü:m)(*). </v>
          </cell>
          <cell r="D8001">
            <v>0</v>
          </cell>
        </row>
        <row r="8002">
          <cell r="A8002" t="str">
            <v>230.502</v>
          </cell>
          <cell r="B8002" t="str">
            <v xml:space="preserve">m </v>
          </cell>
          <cell r="C8002" t="str">
            <v xml:space="preserve">Boru izolasyonu-oluk.muk.cam yünü (b.çap:21 mm, cam y.:30 mm) </v>
          </cell>
          <cell r="D8002">
            <v>0</v>
          </cell>
        </row>
        <row r="8003">
          <cell r="A8003" t="str">
            <v>230.504</v>
          </cell>
          <cell r="B8003" t="str">
            <v xml:space="preserve">m </v>
          </cell>
          <cell r="C8003" t="str">
            <v xml:space="preserve">Boru izolasyonu-oluk.muk.cam yünü (b.çap:27 mm, cam y.:30 mm) </v>
          </cell>
          <cell r="D8003">
            <v>0</v>
          </cell>
        </row>
        <row r="8004">
          <cell r="A8004" t="str">
            <v>230.505</v>
          </cell>
          <cell r="B8004" t="str">
            <v xml:space="preserve">m </v>
          </cell>
          <cell r="C8004" t="str">
            <v xml:space="preserve">Boru izolasyonu-oluk.muk.cam yünü (b.çap:34 mm, cam y.:30 mm) </v>
          </cell>
          <cell r="D8004">
            <v>0</v>
          </cell>
        </row>
        <row r="8005">
          <cell r="A8005" t="str">
            <v>230.506</v>
          </cell>
          <cell r="B8005" t="str">
            <v xml:space="preserve">m </v>
          </cell>
          <cell r="C8005" t="str">
            <v xml:space="preserve">Boru izolasyonu-oluk.muk.cam yünü (b.çap:34 mm, cam y.:40 mm) </v>
          </cell>
          <cell r="D8005">
            <v>0</v>
          </cell>
        </row>
        <row r="8006">
          <cell r="A8006" t="str">
            <v>230.507</v>
          </cell>
          <cell r="B8006" t="str">
            <v xml:space="preserve">m </v>
          </cell>
          <cell r="C8006" t="str">
            <v xml:space="preserve">Boru izolasyonu-oluk.muk.cam yünü (b.çap:42 mm, cam y.:30 mm) </v>
          </cell>
          <cell r="D8006">
            <v>0</v>
          </cell>
        </row>
        <row r="8007">
          <cell r="A8007" t="str">
            <v>230.508</v>
          </cell>
          <cell r="B8007" t="str">
            <v xml:space="preserve">m </v>
          </cell>
          <cell r="C8007" t="str">
            <v xml:space="preserve">Boru izolasyonu-oluk.muk.cam yünü (b.çap:42 mm, cam y.:40 mm) </v>
          </cell>
          <cell r="D8007">
            <v>0</v>
          </cell>
        </row>
        <row r="8008">
          <cell r="A8008" t="str">
            <v>230.509</v>
          </cell>
          <cell r="B8008" t="str">
            <v xml:space="preserve">m </v>
          </cell>
          <cell r="C8008" t="str">
            <v xml:space="preserve">Boru izolasyonu-oluk.muk.cam yünü (b.çap:48 mm, cam y.:30 mm) </v>
          </cell>
          <cell r="D8008">
            <v>0</v>
          </cell>
        </row>
        <row r="8009">
          <cell r="A8009" t="str">
            <v>230.510</v>
          </cell>
          <cell r="B8009" t="str">
            <v xml:space="preserve">m </v>
          </cell>
          <cell r="C8009" t="str">
            <v xml:space="preserve">Boru izolasyonu-oluk.muk.cam yünü (b.çap:48 mm, cam y.:40 mm) </v>
          </cell>
          <cell r="D8009">
            <v>0</v>
          </cell>
        </row>
        <row r="8010">
          <cell r="A8010" t="str">
            <v>230.511</v>
          </cell>
          <cell r="B8010" t="str">
            <v xml:space="preserve">m </v>
          </cell>
          <cell r="C8010" t="str">
            <v xml:space="preserve">Boru izolasyonu-oluk.muk.cam yünü (b.çap:60 mm, cam y.:30 mm) </v>
          </cell>
          <cell r="D8010">
            <v>0</v>
          </cell>
        </row>
        <row r="8011">
          <cell r="A8011" t="str">
            <v>230.512</v>
          </cell>
          <cell r="B8011" t="str">
            <v xml:space="preserve">m </v>
          </cell>
          <cell r="C8011" t="str">
            <v xml:space="preserve">Boru izolasyonu-oluk.muk.cam yünü (b.çap:60 mm, cam y.:40 mm) </v>
          </cell>
          <cell r="D8011">
            <v>0</v>
          </cell>
        </row>
        <row r="8012">
          <cell r="A8012" t="str">
            <v>230.513</v>
          </cell>
          <cell r="B8012" t="str">
            <v xml:space="preserve">m </v>
          </cell>
          <cell r="C8012" t="str">
            <v xml:space="preserve">Boru izolasyonu-oluk.muk.cam yünü (b.çap:57 mm, cam y.:30 mm) </v>
          </cell>
          <cell r="D8012">
            <v>0</v>
          </cell>
        </row>
        <row r="8013">
          <cell r="A8013" t="str">
            <v>230.514</v>
          </cell>
          <cell r="B8013" t="str">
            <v xml:space="preserve">m </v>
          </cell>
          <cell r="C8013" t="str">
            <v xml:space="preserve">Boru izolasyonu-oluk.muk.cam yünü (b.çap:57 mm, cam y.:40 mm) </v>
          </cell>
          <cell r="D8013">
            <v>0</v>
          </cell>
        </row>
        <row r="8014">
          <cell r="A8014" t="str">
            <v>230.515</v>
          </cell>
          <cell r="B8014" t="str">
            <v xml:space="preserve">m </v>
          </cell>
          <cell r="C8014" t="str">
            <v xml:space="preserve">Boru izolasyonu-oluk.muk.cam yünü (b.çap:57 mm, cam y.:50 mm) </v>
          </cell>
          <cell r="D8014">
            <v>0</v>
          </cell>
        </row>
        <row r="8015">
          <cell r="A8015" t="str">
            <v>230.516</v>
          </cell>
          <cell r="B8015" t="str">
            <v xml:space="preserve">m </v>
          </cell>
          <cell r="C8015" t="str">
            <v xml:space="preserve">Boru izolasyonu-oluk.muk.cam yünü (b.çap:63 mm, cam y.:30 mm) </v>
          </cell>
          <cell r="D8015">
            <v>0</v>
          </cell>
        </row>
        <row r="8016">
          <cell r="A8016" t="str">
            <v>230.517</v>
          </cell>
          <cell r="B8016" t="str">
            <v xml:space="preserve">m </v>
          </cell>
          <cell r="C8016" t="str">
            <v xml:space="preserve">Boru izolasyonu-oluk.muk.cam yünü (b.çap:63 mm, cam y.:40 mm) </v>
          </cell>
          <cell r="D8016">
            <v>0</v>
          </cell>
        </row>
        <row r="8017">
          <cell r="A8017" t="str">
            <v>230.518</v>
          </cell>
          <cell r="B8017" t="str">
            <v xml:space="preserve">m </v>
          </cell>
          <cell r="C8017" t="str">
            <v xml:space="preserve">Boru izolasyonu-oluk.muk.cam yünü (b.çap:63 mm, cam y.:50 mm) </v>
          </cell>
          <cell r="D8017">
            <v>0</v>
          </cell>
        </row>
        <row r="8018">
          <cell r="A8018" t="str">
            <v>230.519</v>
          </cell>
          <cell r="B8018" t="str">
            <v xml:space="preserve">m </v>
          </cell>
          <cell r="C8018" t="str">
            <v xml:space="preserve">Boru izolasyonu-oluk.muk.cam yünü (b.çap:70 mm, cam y.:30 mm) </v>
          </cell>
          <cell r="D8018">
            <v>0</v>
          </cell>
        </row>
        <row r="8019">
          <cell r="A8019" t="str">
            <v>230.520</v>
          </cell>
          <cell r="B8019" t="str">
            <v xml:space="preserve">m </v>
          </cell>
          <cell r="C8019" t="str">
            <v xml:space="preserve">Boru izolasyonu-oluk.muk.cam yünü (b.çap:70 mm, cam y.:40 mm) </v>
          </cell>
          <cell r="D8019">
            <v>0</v>
          </cell>
        </row>
        <row r="8020">
          <cell r="A8020" t="str">
            <v>230.521</v>
          </cell>
          <cell r="B8020" t="str">
            <v xml:space="preserve">m </v>
          </cell>
          <cell r="C8020" t="str">
            <v xml:space="preserve">Boru izolasyonu-oluk.muk.cam yünü (b.çap:70 mm, cam y.:50 mm) </v>
          </cell>
          <cell r="D8020">
            <v>0</v>
          </cell>
        </row>
        <row r="8021">
          <cell r="A8021" t="str">
            <v>230.522</v>
          </cell>
          <cell r="B8021" t="str">
            <v xml:space="preserve">m </v>
          </cell>
          <cell r="C8021" t="str">
            <v xml:space="preserve">Boru izolasyonu-oluk.muk.cam yünü (b.çap:76 mm, cam y.:30 mm) </v>
          </cell>
          <cell r="D8021">
            <v>0</v>
          </cell>
        </row>
        <row r="8022">
          <cell r="A8022" t="str">
            <v>230.523</v>
          </cell>
          <cell r="B8022" t="str">
            <v xml:space="preserve">m </v>
          </cell>
          <cell r="C8022" t="str">
            <v xml:space="preserve">Boru izolasyonu-oluk.muk.cam yünü (b.çap:76 mm, cam y.:40 mm) </v>
          </cell>
          <cell r="D8022">
            <v>0</v>
          </cell>
        </row>
        <row r="8023">
          <cell r="A8023" t="str">
            <v>230.524</v>
          </cell>
          <cell r="B8023" t="str">
            <v xml:space="preserve">m </v>
          </cell>
          <cell r="C8023" t="str">
            <v xml:space="preserve">Boru izolasyonu-oluk.muk.cam yünü (b.çap:76 mm, cam y.:50 mm) </v>
          </cell>
          <cell r="D8023">
            <v>0</v>
          </cell>
        </row>
        <row r="8024">
          <cell r="A8024" t="str">
            <v>230.525</v>
          </cell>
          <cell r="B8024" t="str">
            <v xml:space="preserve">m </v>
          </cell>
          <cell r="C8024" t="str">
            <v xml:space="preserve">Boru izolasyonu-oluk.muk.cam yünü (b.çap:83 mm, cam y.:40 mm) </v>
          </cell>
          <cell r="D8024">
            <v>0</v>
          </cell>
        </row>
        <row r="8025">
          <cell r="A8025" t="str">
            <v>230.526</v>
          </cell>
          <cell r="B8025" t="str">
            <v xml:space="preserve">m </v>
          </cell>
          <cell r="C8025" t="str">
            <v xml:space="preserve">Boru izolasyonu-oluk.muk.cam yünü (b.çap:83 mm, cam y.:50 mm) </v>
          </cell>
          <cell r="D8025">
            <v>0</v>
          </cell>
        </row>
        <row r="8026">
          <cell r="A8026" t="str">
            <v>230.527</v>
          </cell>
          <cell r="B8026" t="str">
            <v xml:space="preserve">m </v>
          </cell>
          <cell r="C8026" t="str">
            <v xml:space="preserve">Boru izolasyonu-oluk.muk.cam yünü (b.çap:83 mm, cam y.:60 mm) </v>
          </cell>
          <cell r="D8026">
            <v>0</v>
          </cell>
        </row>
        <row r="8027">
          <cell r="A8027" t="str">
            <v>230.528</v>
          </cell>
          <cell r="B8027" t="str">
            <v xml:space="preserve">m </v>
          </cell>
          <cell r="C8027" t="str">
            <v xml:space="preserve">Boru izolasyonu-oluk.muk.cam yünü (b.çap:89 mm, cam y.:40 mm) </v>
          </cell>
          <cell r="D8027">
            <v>0</v>
          </cell>
        </row>
        <row r="8028">
          <cell r="A8028" t="str">
            <v>230.529</v>
          </cell>
          <cell r="B8028" t="str">
            <v xml:space="preserve">m </v>
          </cell>
          <cell r="C8028" t="str">
            <v xml:space="preserve">Boru izolasyonu-oluk.muk.cam yünü (b.çap:89 mm, cam y.:50 mm) </v>
          </cell>
          <cell r="D8028">
            <v>0</v>
          </cell>
        </row>
        <row r="8029">
          <cell r="A8029" t="str">
            <v>230.530</v>
          </cell>
          <cell r="B8029" t="str">
            <v xml:space="preserve">m </v>
          </cell>
          <cell r="C8029" t="str">
            <v xml:space="preserve">Boru izolasyonu-oluk.muk.cam yünü (b.çap:89 mm, cam y.:60 mm) </v>
          </cell>
          <cell r="D8029">
            <v>0</v>
          </cell>
        </row>
        <row r="8030">
          <cell r="A8030" t="str">
            <v>230.531</v>
          </cell>
          <cell r="B8030" t="str">
            <v xml:space="preserve">m </v>
          </cell>
          <cell r="C8030" t="str">
            <v xml:space="preserve">Boru izolasyonu-oluk.muk.cam yünü (b.çap:102 mm, cam y.:40 mm) </v>
          </cell>
          <cell r="D8030">
            <v>0</v>
          </cell>
        </row>
        <row r="8031">
          <cell r="A8031" t="str">
            <v>230.532</v>
          </cell>
          <cell r="B8031" t="str">
            <v xml:space="preserve">m </v>
          </cell>
          <cell r="C8031" t="str">
            <v xml:space="preserve">Boru izolasyonu-oluk.muk.cam yünü (b.çap:102 mm, cam y.:50 mm) </v>
          </cell>
          <cell r="D8031">
            <v>0</v>
          </cell>
        </row>
        <row r="8032">
          <cell r="A8032" t="str">
            <v>230.533</v>
          </cell>
          <cell r="B8032" t="str">
            <v xml:space="preserve">m </v>
          </cell>
          <cell r="C8032" t="str">
            <v xml:space="preserve">Boru izolasyonu-oluk.muk.cam yünü (b.çap:102 mm, cam y.:60 mm) </v>
          </cell>
          <cell r="D8032">
            <v>0</v>
          </cell>
        </row>
        <row r="8033">
          <cell r="A8033" t="str">
            <v>230.534</v>
          </cell>
          <cell r="B8033" t="str">
            <v xml:space="preserve">m </v>
          </cell>
          <cell r="C8033" t="str">
            <v xml:space="preserve">Boru izolasyonu-oluk.muk.cam yünü (b.çap:108 mm, cam y.:40 mm) </v>
          </cell>
          <cell r="D8033">
            <v>0</v>
          </cell>
        </row>
        <row r="8034">
          <cell r="A8034" t="str">
            <v>230.535</v>
          </cell>
          <cell r="B8034" t="str">
            <v xml:space="preserve">m </v>
          </cell>
          <cell r="C8034" t="str">
            <v xml:space="preserve">Boru izolasyonu-oluk.muk.cam yünü (b.çap:108 mm, cam y.:50 mm) </v>
          </cell>
          <cell r="D8034">
            <v>0</v>
          </cell>
        </row>
        <row r="8035">
          <cell r="A8035" t="str">
            <v>230.536</v>
          </cell>
          <cell r="B8035" t="str">
            <v xml:space="preserve">m </v>
          </cell>
          <cell r="C8035" t="str">
            <v xml:space="preserve">Boru izolasyonu-oluk.muk.cam yünü (b.çap:108 mm, cam y.:60 mm) </v>
          </cell>
          <cell r="D8035">
            <v>0</v>
          </cell>
        </row>
        <row r="8036">
          <cell r="A8036" t="str">
            <v>230.537</v>
          </cell>
          <cell r="B8036" t="str">
            <v xml:space="preserve">m </v>
          </cell>
          <cell r="C8036" t="str">
            <v xml:space="preserve">Boru izolasyonu-oluk.muk.cam yünü (b.çap:108 mm, cam y.:80 mm) </v>
          </cell>
          <cell r="D8036">
            <v>0</v>
          </cell>
        </row>
        <row r="8037">
          <cell r="A8037" t="str">
            <v>230.538</v>
          </cell>
          <cell r="B8037" t="str">
            <v xml:space="preserve">m </v>
          </cell>
          <cell r="C8037" t="str">
            <v xml:space="preserve">Boru izolasyonu-oluk.muk.cam yünü (b.çap:114 mm, cam y.:40 mm) </v>
          </cell>
          <cell r="D8037">
            <v>0</v>
          </cell>
        </row>
        <row r="8038">
          <cell r="A8038" t="str">
            <v>230.539</v>
          </cell>
          <cell r="B8038" t="str">
            <v xml:space="preserve">m </v>
          </cell>
          <cell r="C8038" t="str">
            <v xml:space="preserve">Boru izolasyonu-oluk.muk.cam yünü (b.çap:114 mm, cam y.:50 mm) </v>
          </cell>
          <cell r="D8038">
            <v>0</v>
          </cell>
        </row>
        <row r="8039">
          <cell r="A8039" t="str">
            <v>230.540</v>
          </cell>
          <cell r="B8039" t="str">
            <v xml:space="preserve">m </v>
          </cell>
          <cell r="C8039" t="str">
            <v xml:space="preserve">Boru izolasyonu-oluk.muk.cam yünü (b.çap:114 mm, cam y.:60 mm) </v>
          </cell>
          <cell r="D8039">
            <v>0</v>
          </cell>
        </row>
        <row r="8040">
          <cell r="A8040" t="str">
            <v>230.541</v>
          </cell>
          <cell r="B8040" t="str">
            <v xml:space="preserve">m </v>
          </cell>
          <cell r="C8040" t="str">
            <v xml:space="preserve">Boru izolasyonu-oluk.muk.cam yünü (b.çap:114 mm, cam y.:80 mm) </v>
          </cell>
          <cell r="D8040">
            <v>0</v>
          </cell>
        </row>
        <row r="8041">
          <cell r="A8041" t="str">
            <v>230.542</v>
          </cell>
          <cell r="B8041" t="str">
            <v xml:space="preserve">m </v>
          </cell>
          <cell r="C8041" t="str">
            <v xml:space="preserve">Boru izolasyonu-oluk.muk.cam yünü (b.çap:127 mm, cam y.:40 mm) </v>
          </cell>
          <cell r="D8041">
            <v>0</v>
          </cell>
        </row>
        <row r="8042">
          <cell r="A8042" t="str">
            <v>230.543</v>
          </cell>
          <cell r="B8042" t="str">
            <v xml:space="preserve">m </v>
          </cell>
          <cell r="C8042" t="str">
            <v xml:space="preserve">Boru izolasyonu-oluk.muk.cam yünü (b.çap:127 mm, cam y.:50 mm) </v>
          </cell>
          <cell r="D8042">
            <v>0</v>
          </cell>
        </row>
        <row r="8043">
          <cell r="A8043" t="str">
            <v>230.544</v>
          </cell>
          <cell r="B8043" t="str">
            <v xml:space="preserve">m </v>
          </cell>
          <cell r="C8043" t="str">
            <v xml:space="preserve">Boru izolasyonu-oluk.muk.cam yünü (b.çap:127 mm, cam y.:60 mm) </v>
          </cell>
          <cell r="D8043">
            <v>0</v>
          </cell>
        </row>
        <row r="8044">
          <cell r="A8044" t="str">
            <v>230.545</v>
          </cell>
          <cell r="B8044" t="str">
            <v xml:space="preserve">m </v>
          </cell>
          <cell r="C8044" t="str">
            <v xml:space="preserve">Boru izolasyonu-oluk.muk.cam yünü (b.çap:127 mm, cam y.:80 mm) </v>
          </cell>
          <cell r="D8044">
            <v>0</v>
          </cell>
        </row>
        <row r="8045">
          <cell r="A8045" t="str">
            <v>230.546</v>
          </cell>
          <cell r="B8045" t="str">
            <v xml:space="preserve">m </v>
          </cell>
          <cell r="C8045" t="str">
            <v xml:space="preserve">Boru izolasyonu-oluk.muk.cam yünü (b.çap:133 mm, cam y.:50 mm) </v>
          </cell>
          <cell r="D8045">
            <v>0</v>
          </cell>
        </row>
        <row r="8046">
          <cell r="A8046" t="str">
            <v>230.547</v>
          </cell>
          <cell r="B8046" t="str">
            <v xml:space="preserve">m </v>
          </cell>
          <cell r="C8046" t="str">
            <v xml:space="preserve">Boru izolasyonu-oluk.muk.cam yünü (b.çap:133 mm, cam y.:60 mm) </v>
          </cell>
          <cell r="D8046">
            <v>0</v>
          </cell>
        </row>
        <row r="8047">
          <cell r="A8047" t="str">
            <v>230.548</v>
          </cell>
          <cell r="B8047" t="str">
            <v xml:space="preserve">m </v>
          </cell>
          <cell r="C8047" t="str">
            <v xml:space="preserve">Boru izolasyonu-oluk.muk.cam yünü (b.çap:133 mm, cam y.:80 mm) </v>
          </cell>
          <cell r="D8047">
            <v>0</v>
          </cell>
        </row>
        <row r="8048">
          <cell r="A8048" t="str">
            <v>230.549</v>
          </cell>
          <cell r="B8048" t="str">
            <v xml:space="preserve">m </v>
          </cell>
          <cell r="C8048" t="str">
            <v xml:space="preserve">Boru izolasyonu-oluk.muk.cam yünü (b.çap:159 mm, cam y.:50 mm) </v>
          </cell>
          <cell r="D8048">
            <v>0</v>
          </cell>
        </row>
        <row r="8049">
          <cell r="A8049" t="str">
            <v>230.550</v>
          </cell>
          <cell r="B8049" t="str">
            <v xml:space="preserve">m </v>
          </cell>
          <cell r="C8049" t="str">
            <v xml:space="preserve">Boru izolasyonu-oluk.muk.cam yünü (b.çap:159 mm, cam y.:60 mm) </v>
          </cell>
          <cell r="D8049">
            <v>0</v>
          </cell>
        </row>
        <row r="8050">
          <cell r="A8050" t="str">
            <v>230.551</v>
          </cell>
          <cell r="B8050" t="str">
            <v xml:space="preserve">m </v>
          </cell>
          <cell r="C8050" t="str">
            <v xml:space="preserve">Boru izolasyonu-oluk.muk.cam yünü (b.çap:159 mm, cam y.:80 mm) </v>
          </cell>
          <cell r="D8050">
            <v>0</v>
          </cell>
        </row>
        <row r="8051">
          <cell r="A8051" t="str">
            <v>230.552</v>
          </cell>
          <cell r="B8051" t="str">
            <v xml:space="preserve">m </v>
          </cell>
          <cell r="C8051" t="str">
            <v xml:space="preserve">Boru izolasyonu-oluk.muk.cam yünü (b.çap:165 mm, cam y.:50 mm) </v>
          </cell>
          <cell r="D8051">
            <v>0</v>
          </cell>
        </row>
        <row r="8052">
          <cell r="A8052" t="str">
            <v>230.553</v>
          </cell>
          <cell r="B8052" t="str">
            <v xml:space="preserve">m </v>
          </cell>
          <cell r="C8052" t="str">
            <v xml:space="preserve">Boru izolasyonu-oluk.muk.cam yünü (b.çap:165 mm, cam y.:60 mm) </v>
          </cell>
          <cell r="D8052">
            <v>0</v>
          </cell>
        </row>
        <row r="8053">
          <cell r="A8053" t="str">
            <v>230.554</v>
          </cell>
          <cell r="B8053" t="str">
            <v xml:space="preserve">m </v>
          </cell>
          <cell r="C8053" t="str">
            <v xml:space="preserve">Boru izolasyonu-oluk.muk.cam yünü (b.çap:165 mm, cam y.:80 mm) </v>
          </cell>
          <cell r="D8053">
            <v>0</v>
          </cell>
        </row>
        <row r="8054">
          <cell r="A8054" t="str">
            <v>230.555</v>
          </cell>
          <cell r="B8054" t="str">
            <v xml:space="preserve">m </v>
          </cell>
          <cell r="C8054" t="str">
            <v xml:space="preserve">Boru izolasyonu-oluk.muk.cam yünü (b.çap:193 mm, cam y.:50 mm) </v>
          </cell>
          <cell r="D8054">
            <v>0</v>
          </cell>
        </row>
        <row r="8055">
          <cell r="A8055" t="str">
            <v>230.556</v>
          </cell>
          <cell r="B8055" t="str">
            <v xml:space="preserve">m </v>
          </cell>
          <cell r="C8055" t="str">
            <v xml:space="preserve">Boru izolasyonu-oluk.muk.cam yünü (b.çap:193 mm, cam y.:60 mm) </v>
          </cell>
          <cell r="D8055">
            <v>0</v>
          </cell>
        </row>
        <row r="8056">
          <cell r="A8056" t="str">
            <v>230.557</v>
          </cell>
          <cell r="B8056" t="str">
            <v xml:space="preserve">m </v>
          </cell>
          <cell r="C8056" t="str">
            <v xml:space="preserve">Boru izolasyonu-oluk.muk.cam yünü (b.çap:193 mm, cam y.:80 mm) </v>
          </cell>
          <cell r="D8056">
            <v>0</v>
          </cell>
        </row>
        <row r="8057">
          <cell r="A8057" t="str">
            <v>230.558</v>
          </cell>
          <cell r="B8057" t="str">
            <v xml:space="preserve">m </v>
          </cell>
          <cell r="C8057" t="str">
            <v xml:space="preserve">Boru izolasyonu-oluk.muk.cam yünü (b.çap:219 mm, cam y.:50 mm) </v>
          </cell>
          <cell r="D8057">
            <v>0</v>
          </cell>
        </row>
        <row r="8058">
          <cell r="A8058" t="str">
            <v>230.559</v>
          </cell>
          <cell r="B8058" t="str">
            <v xml:space="preserve">m </v>
          </cell>
          <cell r="C8058" t="str">
            <v xml:space="preserve">Boru izolasyonu-oluk.muk.cam yünü (b.çap:219 mm, cam y.:60 mm) </v>
          </cell>
          <cell r="D8058">
            <v>0</v>
          </cell>
        </row>
        <row r="8059">
          <cell r="A8059" t="str">
            <v>230.560</v>
          </cell>
          <cell r="B8059" t="str">
            <v xml:space="preserve">m </v>
          </cell>
          <cell r="C8059" t="str">
            <v xml:space="preserve">Boru izolasyonu-oluk.muk.cam yünü (b.çap:219 mm, cam y.:80 mm) </v>
          </cell>
          <cell r="D8059">
            <v>0</v>
          </cell>
        </row>
        <row r="8060">
          <cell r="A8060" t="str">
            <v>230.561</v>
          </cell>
          <cell r="B8060" t="str">
            <v xml:space="preserve">m </v>
          </cell>
          <cell r="C8060" t="str">
            <v xml:space="preserve">Boru izolasyonu-oluk.muk.cam yünü (b.çap:244 mm, cam y.:50 mm) </v>
          </cell>
          <cell r="D8060">
            <v>0</v>
          </cell>
        </row>
        <row r="8061">
          <cell r="A8061" t="str">
            <v>230.562</v>
          </cell>
          <cell r="B8061" t="str">
            <v xml:space="preserve">m </v>
          </cell>
          <cell r="C8061" t="str">
            <v xml:space="preserve">Boru izolasyonu-oluk.muk.cam yünü (b.çap:244 mm, cam y.:60 mm) </v>
          </cell>
          <cell r="D8061">
            <v>0</v>
          </cell>
        </row>
        <row r="8062">
          <cell r="A8062" t="str">
            <v>230.563</v>
          </cell>
          <cell r="B8062" t="str">
            <v xml:space="preserve">m </v>
          </cell>
          <cell r="C8062" t="str">
            <v xml:space="preserve">Boru izolasyonu-oluk.muk.cam yünü (b.çap:244 mm, cam y.:80 mm) </v>
          </cell>
          <cell r="D8062">
            <v>0</v>
          </cell>
        </row>
        <row r="8063">
          <cell r="A8063" t="str">
            <v>230.564</v>
          </cell>
          <cell r="B8063" t="str">
            <v xml:space="preserve">m </v>
          </cell>
          <cell r="C8063" t="str">
            <v xml:space="preserve">Boru izolasyonu-oluk.muk.cam yünü (b.çap:255 mm, cam y.:50 mm) </v>
          </cell>
          <cell r="D8063">
            <v>0</v>
          </cell>
        </row>
        <row r="8064">
          <cell r="A8064" t="str">
            <v>230.565</v>
          </cell>
          <cell r="B8064" t="str">
            <v xml:space="preserve">m </v>
          </cell>
          <cell r="C8064" t="str">
            <v xml:space="preserve">Boru izolasyonu-oluk.muk.cam yünü (b.çap:255 mm, cam y.:60 mm) </v>
          </cell>
          <cell r="D8064">
            <v>0</v>
          </cell>
        </row>
        <row r="8065">
          <cell r="A8065" t="str">
            <v>230.566</v>
          </cell>
          <cell r="B8065" t="str">
            <v xml:space="preserve">m </v>
          </cell>
          <cell r="C8065" t="str">
            <v xml:space="preserve">Boru izolasyonu-oluk.muk.cam yünü (b.çap:255 mm, cam y.:80 mm) </v>
          </cell>
          <cell r="D8065">
            <v>0</v>
          </cell>
        </row>
        <row r="8066">
          <cell r="A8066" t="str">
            <v>230.567</v>
          </cell>
          <cell r="B8066" t="str">
            <v xml:space="preserve">m </v>
          </cell>
          <cell r="C8066" t="str">
            <v xml:space="preserve">Boru izolasyonu-oluk.muk.cam yünü (b.çap:273 mm, cam y.:50 mm) </v>
          </cell>
          <cell r="D8066">
            <v>0</v>
          </cell>
        </row>
        <row r="8067">
          <cell r="A8067" t="str">
            <v>230.568</v>
          </cell>
          <cell r="B8067" t="str">
            <v xml:space="preserve">m </v>
          </cell>
          <cell r="C8067" t="str">
            <v xml:space="preserve">Boru izolasyonu-oluk.muk.cam yünü (b.çap:273 mm, cam y.:60 mm) </v>
          </cell>
          <cell r="D8067">
            <v>0</v>
          </cell>
        </row>
        <row r="8068">
          <cell r="A8068" t="str">
            <v>230.569</v>
          </cell>
          <cell r="B8068" t="str">
            <v xml:space="preserve">m </v>
          </cell>
          <cell r="C8068" t="str">
            <v xml:space="preserve">Boru izolasyonu-oluk.muk.cam yünü (b.çap:273 mm, cam y.:80 mm) </v>
          </cell>
          <cell r="D8068">
            <v>0</v>
          </cell>
        </row>
        <row r="8069">
          <cell r="A8069" t="str">
            <v>230.570</v>
          </cell>
          <cell r="B8069" t="str">
            <v xml:space="preserve">m </v>
          </cell>
          <cell r="C8069" t="str">
            <v xml:space="preserve">Boru izolasyonu-oluk.muk.cam yünü (b.çap:298 mm, cam y.:60 mm) </v>
          </cell>
          <cell r="D8069">
            <v>0</v>
          </cell>
        </row>
        <row r="8070">
          <cell r="A8070" t="str">
            <v>230.571</v>
          </cell>
          <cell r="B8070" t="str">
            <v xml:space="preserve">m </v>
          </cell>
          <cell r="C8070" t="str">
            <v xml:space="preserve">Boru izolasyonu-oluk.muk.cam yünü (b.çap:289 mm, cam y.:80 mm) </v>
          </cell>
          <cell r="D8070">
            <v>0</v>
          </cell>
        </row>
        <row r="8071">
          <cell r="A8071" t="str">
            <v>230.572</v>
          </cell>
          <cell r="B8071" t="str">
            <v xml:space="preserve">m </v>
          </cell>
          <cell r="C8071" t="str">
            <v xml:space="preserve">Boru izolasyonu-oluk.muk.cam yünü (b.çap:323 mm, cam y.:60 mm) </v>
          </cell>
          <cell r="D8071">
            <v>0</v>
          </cell>
        </row>
        <row r="8072">
          <cell r="A8072" t="str">
            <v>230.573</v>
          </cell>
          <cell r="B8072" t="str">
            <v xml:space="preserve">m </v>
          </cell>
          <cell r="C8072" t="str">
            <v xml:space="preserve">Boru izolasyonu-oluk.muk.cam yünü (b.çap:323 mm, cam y.:80 mm) </v>
          </cell>
          <cell r="D8072">
            <v>0</v>
          </cell>
        </row>
        <row r="8073">
          <cell r="A8073" t="str">
            <v>230.574</v>
          </cell>
          <cell r="B8073" t="str">
            <v xml:space="preserve">m </v>
          </cell>
          <cell r="C8073" t="str">
            <v xml:space="preserve">Boru izolasyonu-oluk.muk.cam yünü (b.çap:457 mm, cam y.:60 mm) </v>
          </cell>
          <cell r="D8073">
            <v>0</v>
          </cell>
        </row>
        <row r="8074">
          <cell r="A8074" t="str">
            <v>230.575</v>
          </cell>
          <cell r="B8074" t="str">
            <v xml:space="preserve">m </v>
          </cell>
          <cell r="C8074" t="str">
            <v xml:space="preserve">Boru izolasyonu-oluk.muk.cam yünü (b.çap:457 mm, cam y.:80 mm) </v>
          </cell>
          <cell r="D8074">
            <v>0</v>
          </cell>
        </row>
        <row r="8075">
          <cell r="A8075" t="str">
            <v>230.600</v>
          </cell>
          <cell r="B8075" t="str">
            <v xml:space="preserve">m </v>
          </cell>
          <cell r="C8075" t="str">
            <v xml:space="preserve">Prefabrik boru cam yünü üzeri bez kaplamalı boru izolasyonu; </v>
          </cell>
          <cell r="D8075">
            <v>0</v>
          </cell>
        </row>
        <row r="8076">
          <cell r="A8076" t="str">
            <v>230.601</v>
          </cell>
          <cell r="B8076" t="str">
            <v xml:space="preserve">m </v>
          </cell>
          <cell r="C8076" t="str">
            <v xml:space="preserve">Boru izolasyonu-bez kap.cam yünü (b.çap:21 mm, cam y.:25 mm) </v>
          </cell>
          <cell r="D8076">
            <v>3280000</v>
          </cell>
        </row>
        <row r="8077">
          <cell r="A8077" t="str">
            <v>230.602</v>
          </cell>
          <cell r="B8077" t="str">
            <v xml:space="preserve">m </v>
          </cell>
          <cell r="C8077" t="str">
            <v xml:space="preserve">Boru izolasyonu-bez kap.cam yünü (b.çap:21 mm, cam y.:30 mm) </v>
          </cell>
          <cell r="D8077">
            <v>4020000</v>
          </cell>
        </row>
        <row r="8078">
          <cell r="A8078" t="str">
            <v>230.603</v>
          </cell>
          <cell r="B8078" t="str">
            <v xml:space="preserve">m </v>
          </cell>
          <cell r="C8078" t="str">
            <v xml:space="preserve">Boru izolasyonu-bez kap.cam yünü (b.çap:27 mm, cam y.:25 mm) </v>
          </cell>
          <cell r="D8078">
            <v>3480000</v>
          </cell>
        </row>
        <row r="8079">
          <cell r="A8079" t="str">
            <v>230.604</v>
          </cell>
          <cell r="B8079" t="str">
            <v xml:space="preserve">m </v>
          </cell>
          <cell r="C8079" t="str">
            <v xml:space="preserve">Boru izolasyonu-bez kap.cam yünü (b.çap:27 mm, cam y.:30 mm) </v>
          </cell>
          <cell r="D8079">
            <v>4020000</v>
          </cell>
        </row>
        <row r="8080">
          <cell r="A8080" t="str">
            <v>230.605</v>
          </cell>
          <cell r="B8080" t="str">
            <v xml:space="preserve">m </v>
          </cell>
          <cell r="C8080" t="str">
            <v xml:space="preserve">Boru izolasyonu-bez kap.cam yünü (b.çap:34 mm, cam y.:30 mm) </v>
          </cell>
          <cell r="D8080">
            <v>4620000</v>
          </cell>
        </row>
        <row r="8081">
          <cell r="A8081" t="str">
            <v>230.606</v>
          </cell>
          <cell r="B8081" t="str">
            <v xml:space="preserve">m </v>
          </cell>
          <cell r="C8081" t="str">
            <v xml:space="preserve">Boru izolasyonu-bez kap.cam yünü (b.çap:34 mm, cam y.:40 mm) </v>
          </cell>
          <cell r="D8081">
            <v>6200000</v>
          </cell>
        </row>
        <row r="8082">
          <cell r="A8082" t="str">
            <v>230.607</v>
          </cell>
          <cell r="B8082" t="str">
            <v xml:space="preserve">m </v>
          </cell>
          <cell r="C8082" t="str">
            <v xml:space="preserve">Boru izolasyonu-bez kap.cam yünü (b.çap:42 mm, cam y.:30 mm) </v>
          </cell>
          <cell r="D8082">
            <v>5220000</v>
          </cell>
        </row>
        <row r="8083">
          <cell r="A8083" t="str">
            <v>230.608</v>
          </cell>
          <cell r="B8083" t="str">
            <v xml:space="preserve">m </v>
          </cell>
          <cell r="C8083" t="str">
            <v xml:space="preserve">Boru izolasyonu-bez kap.cam yünü (b.çap:42 mm, cam y.:40 mm) </v>
          </cell>
          <cell r="D8083">
            <v>7460000</v>
          </cell>
        </row>
        <row r="8084">
          <cell r="A8084" t="str">
            <v>230.609</v>
          </cell>
          <cell r="B8084" t="str">
            <v xml:space="preserve">m </v>
          </cell>
          <cell r="C8084" t="str">
            <v xml:space="preserve">Boru izolasyonu-bez kap.cam yünü (b.çap:48 mm, cam y.:30 mm) </v>
          </cell>
          <cell r="D8084">
            <v>5580000</v>
          </cell>
        </row>
        <row r="8085">
          <cell r="A8085" t="str">
            <v>230.610</v>
          </cell>
          <cell r="B8085" t="str">
            <v xml:space="preserve">m </v>
          </cell>
          <cell r="C8085" t="str">
            <v xml:space="preserve">Boru izolasyonu-bez kap.cam yünü (b.çap:48 mm, cam y.:40 mm) </v>
          </cell>
          <cell r="D8085">
            <v>7940000</v>
          </cell>
        </row>
        <row r="8086">
          <cell r="A8086" t="str">
            <v>230.611</v>
          </cell>
          <cell r="B8086" t="str">
            <v xml:space="preserve">m </v>
          </cell>
          <cell r="C8086" t="str">
            <v xml:space="preserve">Boru izolasyonu-bez kap.cam yünü (b.çap:60 mm, cam y.:30 mm) </v>
          </cell>
          <cell r="D8086">
            <v>6450000</v>
          </cell>
        </row>
        <row r="8087">
          <cell r="A8087" t="str">
            <v>230.612</v>
          </cell>
          <cell r="B8087" t="str">
            <v xml:space="preserve">m </v>
          </cell>
          <cell r="C8087" t="str">
            <v xml:space="preserve">Boru izolasyonu-bez kap.cam yünü (b.çap:60 mm, cam y.:40 mm) </v>
          </cell>
          <cell r="D8087">
            <v>8940000</v>
          </cell>
        </row>
        <row r="8088">
          <cell r="A8088" t="str">
            <v>230.613</v>
          </cell>
          <cell r="B8088" t="str">
            <v xml:space="preserve">m </v>
          </cell>
          <cell r="C8088" t="str">
            <v xml:space="preserve">Boru izolasyonu-bez kap.cam yünü (b.çap:57 mm, cam y.:30 mm) </v>
          </cell>
          <cell r="D8088">
            <v>6200000</v>
          </cell>
        </row>
        <row r="8089">
          <cell r="A8089" t="str">
            <v>230.614</v>
          </cell>
          <cell r="B8089" t="str">
            <v xml:space="preserve">m </v>
          </cell>
          <cell r="C8089" t="str">
            <v xml:space="preserve">Boru izolasyonu-bez kap.cam yünü (b.çap:57 mm, cam y.:40 mm) </v>
          </cell>
          <cell r="D8089">
            <v>8640000</v>
          </cell>
        </row>
        <row r="8090">
          <cell r="A8090" t="str">
            <v>230.615</v>
          </cell>
          <cell r="B8090" t="str">
            <v xml:space="preserve">m </v>
          </cell>
          <cell r="C8090" t="str">
            <v xml:space="preserve">Boru izolasyonu-bez kap.cam yünü (b.çap:57 mm, cam y.:50 mm) </v>
          </cell>
          <cell r="D8090">
            <v>10430000</v>
          </cell>
        </row>
        <row r="8091">
          <cell r="A8091" t="str">
            <v>230.616</v>
          </cell>
          <cell r="B8091" t="str">
            <v xml:space="preserve">m </v>
          </cell>
          <cell r="C8091" t="str">
            <v xml:space="preserve">Boru izolasyonu-bez kap.cam yünü (b.çap:63 mm, cam y.:30 mm) </v>
          </cell>
          <cell r="D8091">
            <v>6700000</v>
          </cell>
        </row>
        <row r="8092">
          <cell r="A8092" t="str">
            <v>230.617</v>
          </cell>
          <cell r="B8092" t="str">
            <v xml:space="preserve">m </v>
          </cell>
          <cell r="C8092" t="str">
            <v xml:space="preserve">Boru izolasyonu-bez kap.cam yünü (b.çap:63 mm, cam y.:40 mm) </v>
          </cell>
          <cell r="D8092">
            <v>9450000</v>
          </cell>
        </row>
        <row r="8093">
          <cell r="A8093" t="str">
            <v>230.618</v>
          </cell>
          <cell r="B8093" t="str">
            <v xml:space="preserve">m </v>
          </cell>
          <cell r="C8093" t="str">
            <v xml:space="preserve">Boru izolasyonu-bez kap.cam yünü (b.çap:63 mm, cam y.:50 mm) </v>
          </cell>
          <cell r="D8093">
            <v>12690000</v>
          </cell>
        </row>
        <row r="8094">
          <cell r="A8094" t="str">
            <v>230.619</v>
          </cell>
          <cell r="B8094" t="str">
            <v xml:space="preserve">m </v>
          </cell>
          <cell r="C8094" t="str">
            <v xml:space="preserve">Boru izolasyonu-bez kap.cam yünü (b.çap:70 mm, cam y.:30 mm) </v>
          </cell>
          <cell r="D8094">
            <v>7240000</v>
          </cell>
        </row>
        <row r="8095">
          <cell r="A8095" t="str">
            <v>230.620</v>
          </cell>
          <cell r="B8095" t="str">
            <v xml:space="preserve">m </v>
          </cell>
          <cell r="C8095" t="str">
            <v xml:space="preserve">Boru izolasyonu-bez kap.cam yünü (b.çap:70 mm, cam y.:40 mm) </v>
          </cell>
          <cell r="D8095">
            <v>9940000</v>
          </cell>
        </row>
        <row r="8096">
          <cell r="A8096" t="str">
            <v>230.621</v>
          </cell>
          <cell r="B8096" t="str">
            <v xml:space="preserve">m </v>
          </cell>
          <cell r="C8096" t="str">
            <v xml:space="preserve">Boru izolasyonu-bez kap.cam yünü (b.çap:70 mm, cam y.:50 mm) </v>
          </cell>
          <cell r="D8096">
            <v>13180000</v>
          </cell>
        </row>
        <row r="8097">
          <cell r="A8097" t="str">
            <v>230.622</v>
          </cell>
          <cell r="B8097" t="str">
            <v xml:space="preserve">m </v>
          </cell>
          <cell r="C8097" t="str">
            <v xml:space="preserve">Boru izolasyonu-bez kap.cam yünü (b.çap:76 mm, cam y.:30 mm) </v>
          </cell>
          <cell r="D8097">
            <v>7460000</v>
          </cell>
        </row>
        <row r="8098">
          <cell r="A8098" t="str">
            <v>230.623</v>
          </cell>
          <cell r="B8098" t="str">
            <v xml:space="preserve">m </v>
          </cell>
          <cell r="C8098" t="str">
            <v xml:space="preserve">Boru izolasyonu-bez kap.cam yünü (b.çap:76 mm, cam y.:40 mm) </v>
          </cell>
          <cell r="D8098">
            <v>10430000</v>
          </cell>
        </row>
        <row r="8099">
          <cell r="A8099" t="str">
            <v>230.624</v>
          </cell>
          <cell r="B8099" t="str">
            <v xml:space="preserve">m </v>
          </cell>
          <cell r="C8099" t="str">
            <v xml:space="preserve">Boru izolasyonu-bez kap.cam yünü (b.çap:76 mm, cam y.:50 mm) </v>
          </cell>
          <cell r="D8099">
            <v>13660000</v>
          </cell>
        </row>
        <row r="8100">
          <cell r="A8100" t="str">
            <v>230.625</v>
          </cell>
          <cell r="B8100" t="str">
            <v xml:space="preserve">m </v>
          </cell>
          <cell r="C8100" t="str">
            <v xml:space="preserve">Boru izolasyonu-bez kap.cam yünü (b.çap:83 mm, cam y.:40 mm) </v>
          </cell>
          <cell r="D8100">
            <v>10920000</v>
          </cell>
        </row>
        <row r="8101">
          <cell r="A8101" t="str">
            <v>230.626</v>
          </cell>
          <cell r="B8101" t="str">
            <v xml:space="preserve">m </v>
          </cell>
          <cell r="C8101" t="str">
            <v xml:space="preserve">Boru izolasyonu-bez kap.cam yünü (b.çap:83 mm, cam y.:50 mm) </v>
          </cell>
          <cell r="D8101">
            <v>14390000</v>
          </cell>
        </row>
        <row r="8102">
          <cell r="A8102" t="str">
            <v>230.627</v>
          </cell>
          <cell r="B8102" t="str">
            <v xml:space="preserve">m </v>
          </cell>
          <cell r="C8102" t="str">
            <v xml:space="preserve">Boru izolasyonu-bez kap.cam yünü (b.çap:83 mm, cam y.:60 mm) </v>
          </cell>
          <cell r="D8102">
            <v>18360000</v>
          </cell>
        </row>
        <row r="8103">
          <cell r="A8103" t="str">
            <v>230.628</v>
          </cell>
          <cell r="B8103" t="str">
            <v xml:space="preserve">m </v>
          </cell>
          <cell r="C8103" t="str">
            <v xml:space="preserve">Boru izolasyonu-bez kap.cam yünü (b.çap:89 mm, cam y.:40 mm) </v>
          </cell>
          <cell r="D8103">
            <v>11450000</v>
          </cell>
        </row>
        <row r="8104">
          <cell r="A8104" t="str">
            <v>230.629</v>
          </cell>
          <cell r="B8104" t="str">
            <v xml:space="preserve">m </v>
          </cell>
          <cell r="C8104" t="str">
            <v xml:space="preserve">Boru izolasyonu-bez kap.cam yünü (b.çap:89 mm, cam y.:50 mm) </v>
          </cell>
          <cell r="D8104">
            <v>15380000</v>
          </cell>
        </row>
        <row r="8105">
          <cell r="A8105" t="str">
            <v>230.630</v>
          </cell>
          <cell r="B8105" t="str">
            <v xml:space="preserve">m </v>
          </cell>
          <cell r="C8105" t="str">
            <v xml:space="preserve">Boru izolasyonu-bez kap.cam yünü (b.çap:89 mm, cam y.:60 mm) </v>
          </cell>
          <cell r="D8105">
            <v>18860000</v>
          </cell>
        </row>
        <row r="8106">
          <cell r="A8106" t="str">
            <v>230.631</v>
          </cell>
          <cell r="B8106" t="str">
            <v xml:space="preserve">m </v>
          </cell>
          <cell r="C8106" t="str">
            <v xml:space="preserve">Boru izolasyonu-bez kap.cam yünü (b.çap:102 mm, cam y.:40 mm) </v>
          </cell>
          <cell r="D8106">
            <v>12650000</v>
          </cell>
        </row>
        <row r="8107">
          <cell r="A8107" t="str">
            <v>230.632</v>
          </cell>
          <cell r="B8107" t="str">
            <v xml:space="preserve">m </v>
          </cell>
          <cell r="C8107" t="str">
            <v xml:space="preserve">Boru izolasyonu-bez kap.cam yünü (b.çap:102 mm, cam y.:50 mm) </v>
          </cell>
          <cell r="D8107">
            <v>16130000</v>
          </cell>
        </row>
        <row r="8108">
          <cell r="A8108" t="str">
            <v>230.633</v>
          </cell>
          <cell r="B8108" t="str">
            <v xml:space="preserve">m </v>
          </cell>
          <cell r="C8108" t="str">
            <v xml:space="preserve">Boru izolasyonu-bez kap.cam yünü (b.çap:102 mm, cam y.:60 mm) </v>
          </cell>
          <cell r="D8108">
            <v>20090000</v>
          </cell>
        </row>
        <row r="8109">
          <cell r="A8109" t="str">
            <v>230.634</v>
          </cell>
          <cell r="B8109" t="str">
            <v xml:space="preserve">m </v>
          </cell>
          <cell r="C8109" t="str">
            <v xml:space="preserve">Boru izolasyonu-bez kap.cam yünü (b.çap:108 mm, cam y.:40 mm) </v>
          </cell>
          <cell r="D8109">
            <v>13400000</v>
          </cell>
        </row>
        <row r="8110">
          <cell r="A8110" t="str">
            <v>230.635</v>
          </cell>
          <cell r="B8110" t="str">
            <v xml:space="preserve">m </v>
          </cell>
          <cell r="C8110" t="str">
            <v xml:space="preserve">Boru izolasyonu-bez kap.cam yünü (b.çap:108 mm, cam y.:50 mm) </v>
          </cell>
          <cell r="D8110">
            <v>17370000</v>
          </cell>
        </row>
        <row r="8111">
          <cell r="A8111" t="str">
            <v>230.636</v>
          </cell>
          <cell r="B8111" t="str">
            <v xml:space="preserve">m </v>
          </cell>
          <cell r="C8111" t="str">
            <v xml:space="preserve">Boru izolasyonu-bez kap.cam yünü (b.çap:108 mm, cam y.:60 mm) </v>
          </cell>
          <cell r="D8111">
            <v>21960000</v>
          </cell>
        </row>
        <row r="8112">
          <cell r="A8112" t="str">
            <v>230.637</v>
          </cell>
          <cell r="B8112" t="str">
            <v xml:space="preserve">m </v>
          </cell>
          <cell r="C8112" t="str">
            <v xml:space="preserve">Boru izolasyonu-bez kap.cam yünü (b.çap:108 mm, cam y.:80 mm) </v>
          </cell>
          <cell r="D8112">
            <v>25800000</v>
          </cell>
        </row>
        <row r="8113">
          <cell r="A8113" t="str">
            <v>230.638</v>
          </cell>
          <cell r="B8113" t="str">
            <v xml:space="preserve">m </v>
          </cell>
          <cell r="C8113" t="str">
            <v xml:space="preserve">Boru izolasyonu-bez kap.cam yünü (b.çap:114 mm, cam y.:40 mm) </v>
          </cell>
          <cell r="D8113">
            <v>13650000</v>
          </cell>
        </row>
        <row r="8114">
          <cell r="A8114" t="str">
            <v>230.639</v>
          </cell>
          <cell r="B8114" t="str">
            <v xml:space="preserve">m </v>
          </cell>
          <cell r="C8114" t="str">
            <v xml:space="preserve">Boru izolasyonu-bez kap.cam yünü (b.çap:114 mm, cam y.:50 mm) </v>
          </cell>
          <cell r="D8114">
            <v>17860000</v>
          </cell>
        </row>
        <row r="8115">
          <cell r="A8115" t="str">
            <v>230.640</v>
          </cell>
          <cell r="B8115" t="str">
            <v xml:space="preserve">m </v>
          </cell>
          <cell r="C8115" t="str">
            <v xml:space="preserve">Boru izolasyonu-bez kap.cam yünü (b.çap:114 mm, cam y.:60 mm) </v>
          </cell>
          <cell r="D8115">
            <v>22830000</v>
          </cell>
        </row>
        <row r="8116">
          <cell r="A8116" t="str">
            <v>230.641</v>
          </cell>
          <cell r="B8116" t="str">
            <v xml:space="preserve">m </v>
          </cell>
          <cell r="C8116" t="str">
            <v xml:space="preserve">Boru izolasyonu-bez kap.cam yünü (b.çap:114 mm, cam y.:80 mm) </v>
          </cell>
          <cell r="D8116">
            <v>31010000</v>
          </cell>
        </row>
        <row r="8117">
          <cell r="A8117" t="str">
            <v>230.642</v>
          </cell>
          <cell r="B8117" t="str">
            <v xml:space="preserve">m </v>
          </cell>
          <cell r="C8117" t="str">
            <v xml:space="preserve">Boru izolasyonu-bez kap.cam yünü (b.çap:127 mm, cam y.:40 mm) </v>
          </cell>
          <cell r="D8117">
            <v>14390000</v>
          </cell>
        </row>
        <row r="8118">
          <cell r="A8118" t="str">
            <v>230.643</v>
          </cell>
          <cell r="B8118" t="str">
            <v xml:space="preserve">m </v>
          </cell>
          <cell r="C8118" t="str">
            <v xml:space="preserve">Boru izolasyonu-bez kap.cam yünü (b.çap:127 mm, cam y.:50 mm) </v>
          </cell>
          <cell r="D8118">
            <v>18610000</v>
          </cell>
        </row>
        <row r="8119">
          <cell r="A8119" t="str">
            <v>230.644</v>
          </cell>
          <cell r="B8119" t="str">
            <v xml:space="preserve">m </v>
          </cell>
          <cell r="C8119" t="str">
            <v xml:space="preserve">Boru izolasyonu-bez kap.cam yünü (b.çap:127 mm, cam y.:60 mm) </v>
          </cell>
          <cell r="D8119">
            <v>23320000</v>
          </cell>
        </row>
        <row r="8120">
          <cell r="A8120" t="str">
            <v>230.645</v>
          </cell>
          <cell r="B8120" t="str">
            <v xml:space="preserve">m </v>
          </cell>
          <cell r="C8120" t="str">
            <v xml:space="preserve">Boru izolasyonu-bez kap.cam yünü (b.çap:127 mm, cam y.:80 mm) </v>
          </cell>
          <cell r="D8120">
            <v>32750000</v>
          </cell>
        </row>
        <row r="8121">
          <cell r="A8121" t="str">
            <v>230.646</v>
          </cell>
          <cell r="B8121" t="str">
            <v xml:space="preserve">m </v>
          </cell>
          <cell r="C8121" t="str">
            <v xml:space="preserve">Boru izolasyonu-bez kap.cam yünü (b.çap:133 mm, cam y.:50 mm) </v>
          </cell>
          <cell r="D8121">
            <v>19600000</v>
          </cell>
        </row>
        <row r="8122">
          <cell r="A8122" t="str">
            <v>230.647</v>
          </cell>
          <cell r="B8122" t="str">
            <v xml:space="preserve">m </v>
          </cell>
          <cell r="C8122" t="str">
            <v xml:space="preserve">Boru izolasyonu-bez kap.cam yünü (b.çap:133 mm, cam y.:60 mm) </v>
          </cell>
          <cell r="D8122">
            <v>24310000</v>
          </cell>
        </row>
        <row r="8123">
          <cell r="A8123" t="str">
            <v>230.648</v>
          </cell>
          <cell r="B8123" t="str">
            <v xml:space="preserve">m </v>
          </cell>
          <cell r="C8123" t="str">
            <v xml:space="preserve">Boru izolasyonu-bez kap.cam yünü (b.çap:133 mm, cam y.:80 mm) </v>
          </cell>
          <cell r="D8123">
            <v>29770000</v>
          </cell>
        </row>
        <row r="8124">
          <cell r="A8124" t="str">
            <v>230.649</v>
          </cell>
          <cell r="B8124" t="str">
            <v xml:space="preserve">m </v>
          </cell>
          <cell r="C8124" t="str">
            <v xml:space="preserve">Boru izolasyonu-bez kap.cam yünü (b.çap:159 mm, cam y.:50 mm) </v>
          </cell>
          <cell r="D8124">
            <v>22330000</v>
          </cell>
        </row>
        <row r="8125">
          <cell r="A8125" t="str">
            <v>230.650</v>
          </cell>
          <cell r="B8125" t="str">
            <v xml:space="preserve">m </v>
          </cell>
          <cell r="C8125" t="str">
            <v xml:space="preserve">Boru izolasyonu-bez kap.cam yünü (b.çap:159 mm, cam y.:60 mm) </v>
          </cell>
          <cell r="D8125">
            <v>27540000</v>
          </cell>
        </row>
        <row r="8126">
          <cell r="A8126" t="str">
            <v>230.651</v>
          </cell>
          <cell r="B8126" t="str">
            <v xml:space="preserve">m </v>
          </cell>
          <cell r="C8126" t="str">
            <v xml:space="preserve">Boru izolasyonu-bez kap.cam yünü (b.çap:159 mm, cam y.:80 mm) </v>
          </cell>
          <cell r="D8126">
            <v>37210000</v>
          </cell>
        </row>
        <row r="8127">
          <cell r="A8127" t="str">
            <v>230.652</v>
          </cell>
          <cell r="B8127" t="str">
            <v xml:space="preserve">m </v>
          </cell>
          <cell r="C8127" t="str">
            <v xml:space="preserve">Boru izolasyonu-bez kap.cam yünü (b.çap:169 mm, cam y.:50 mm) </v>
          </cell>
          <cell r="D8127">
            <v>23440000</v>
          </cell>
        </row>
        <row r="8128">
          <cell r="A8128" t="str">
            <v>230.653</v>
          </cell>
          <cell r="B8128" t="str">
            <v xml:space="preserve">m </v>
          </cell>
          <cell r="C8128" t="str">
            <v xml:space="preserve">Boru izolasyonu-bez kap.cam yünü (b.çap:169 mm, cam y.:60 mm) </v>
          </cell>
          <cell r="D8128">
            <v>28780000</v>
          </cell>
        </row>
        <row r="8129">
          <cell r="A8129" t="str">
            <v>230.654</v>
          </cell>
          <cell r="B8129" t="str">
            <v xml:space="preserve">m </v>
          </cell>
          <cell r="C8129" t="str">
            <v xml:space="preserve">Boru izolasyonu-bez kap.cam yünü (b.çap:169 mm, cam y.:80 mm) </v>
          </cell>
          <cell r="D8129">
            <v>39200000</v>
          </cell>
        </row>
        <row r="8130">
          <cell r="A8130" t="str">
            <v>230.655</v>
          </cell>
          <cell r="B8130" t="str">
            <v xml:space="preserve">m </v>
          </cell>
          <cell r="C8130" t="str">
            <v xml:space="preserve">Boru izolasyonu-bez kap.cam yünü (b.çap:193 mm, cam y.:50 mm) </v>
          </cell>
          <cell r="D8130">
            <v>25310000</v>
          </cell>
        </row>
        <row r="8131">
          <cell r="A8131" t="str">
            <v>230.656</v>
          </cell>
          <cell r="B8131" t="str">
            <v xml:space="preserve">m </v>
          </cell>
          <cell r="C8131" t="str">
            <v xml:space="preserve">Boru izolasyonu-bez kap.cam yünü (b.çap:193 mm, cam y.:60 mm) </v>
          </cell>
          <cell r="D8131">
            <v>30760000</v>
          </cell>
        </row>
        <row r="8132">
          <cell r="A8132" t="str">
            <v>230.657</v>
          </cell>
          <cell r="B8132" t="str">
            <v xml:space="preserve">m </v>
          </cell>
          <cell r="C8132" t="str">
            <v xml:space="preserve">Boru izolasyonu-bez kap.cam yünü (b.çap:193 mm, cam y.:80 mm) </v>
          </cell>
          <cell r="D8132">
            <v>44660000</v>
          </cell>
        </row>
        <row r="8133">
          <cell r="A8133" t="str">
            <v>230.658</v>
          </cell>
          <cell r="B8133" t="str">
            <v xml:space="preserve">m </v>
          </cell>
          <cell r="C8133" t="str">
            <v xml:space="preserve">Boru izolasyonu-bez kap.cam yünü (b.çap:219 mm, cam y.:50 mm) </v>
          </cell>
          <cell r="D8133">
            <v>28780000</v>
          </cell>
        </row>
        <row r="8134">
          <cell r="A8134" t="str">
            <v>230.659</v>
          </cell>
          <cell r="B8134" t="str">
            <v xml:space="preserve">m </v>
          </cell>
          <cell r="C8134" t="str">
            <v xml:space="preserve">Boru izolasyonu-bez kap.cam yünü (b.çap:219 mm, cam y.:60 mm) </v>
          </cell>
          <cell r="D8134">
            <v>35230000</v>
          </cell>
        </row>
        <row r="8135">
          <cell r="A8135" t="str">
            <v>230.660</v>
          </cell>
          <cell r="B8135" t="str">
            <v xml:space="preserve">m </v>
          </cell>
          <cell r="C8135" t="str">
            <v xml:space="preserve">Boru izolasyonu-bez kap.cam yünü (b.çap:219 mm, cam y.:80 mm) </v>
          </cell>
          <cell r="D8135">
            <v>47140000</v>
          </cell>
        </row>
        <row r="8136">
          <cell r="A8136" t="str">
            <v>230.661</v>
          </cell>
          <cell r="B8136" t="str">
            <v xml:space="preserve">m </v>
          </cell>
          <cell r="C8136" t="str">
            <v xml:space="preserve">Boru izolasyonu-bez kap.cam yünü (b.çap:244 mm, cam y.:50 mm) </v>
          </cell>
          <cell r="D8136">
            <v>30760000</v>
          </cell>
        </row>
        <row r="8137">
          <cell r="A8137" t="str">
            <v>230.662</v>
          </cell>
          <cell r="B8137" t="str">
            <v xml:space="preserve">m </v>
          </cell>
          <cell r="C8137" t="str">
            <v xml:space="preserve">Boru izolasyonu-bez kap.cam yünü (b.çap:244 mm, cam y.:60 mm) </v>
          </cell>
          <cell r="D8137">
            <v>37460000</v>
          </cell>
        </row>
        <row r="8138">
          <cell r="A8138" t="str">
            <v>230.663</v>
          </cell>
          <cell r="B8138" t="str">
            <v xml:space="preserve">m </v>
          </cell>
          <cell r="C8138" t="str">
            <v xml:space="preserve">Boru izolasyonu-bez kap.cam yünü (b.çap:244 mm, cam y.:80 mm) </v>
          </cell>
          <cell r="D8138">
            <v>49490000</v>
          </cell>
        </row>
        <row r="8139">
          <cell r="A8139" t="str">
            <v>230.664</v>
          </cell>
          <cell r="B8139" t="str">
            <v xml:space="preserve">m </v>
          </cell>
          <cell r="C8139" t="str">
            <v xml:space="preserve">Boru izolasyonu-bez kap.cam yünü (b.çap:273 mm, cam y.:50 mm) </v>
          </cell>
          <cell r="D8139">
            <v>34230000</v>
          </cell>
        </row>
        <row r="8140">
          <cell r="A8140" t="str">
            <v>230.665</v>
          </cell>
          <cell r="B8140" t="str">
            <v xml:space="preserve">m </v>
          </cell>
          <cell r="C8140" t="str">
            <v xml:space="preserve">Boru izolasyonu-bez kap.cam yünü (b.çap:273 mm, cam y.:60 mm) </v>
          </cell>
          <cell r="D8140">
            <v>41550000</v>
          </cell>
        </row>
        <row r="8141">
          <cell r="A8141" t="str">
            <v>230.666</v>
          </cell>
          <cell r="B8141" t="str">
            <v xml:space="preserve">m </v>
          </cell>
          <cell r="C8141" t="str">
            <v xml:space="preserve">Boru izolasyonu-bez kap.cam yünü (b.çap:273 mm, cam y.:80 mm) </v>
          </cell>
          <cell r="D8141">
            <v>58300000</v>
          </cell>
        </row>
        <row r="8142">
          <cell r="A8142" t="str">
            <v>230.667</v>
          </cell>
          <cell r="B8142" t="str">
            <v xml:space="preserve">m </v>
          </cell>
          <cell r="C8142" t="str">
            <v xml:space="preserve">Boru izolasyonu-bez kap.cam yünü (b.çap:15 mm, cam y.:25 mm) </v>
          </cell>
          <cell r="D8142">
            <v>3100000</v>
          </cell>
        </row>
        <row r="8143">
          <cell r="A8143" t="str">
            <v>230.668</v>
          </cell>
          <cell r="B8143" t="str">
            <v xml:space="preserve">m </v>
          </cell>
          <cell r="C8143" t="str">
            <v xml:space="preserve">Boru izolasyonu-bez kap.cam yünü (b.çap:15 mm, cam y.:30 mm) </v>
          </cell>
          <cell r="D8143">
            <v>3480000</v>
          </cell>
        </row>
        <row r="8144">
          <cell r="A8144" t="str">
            <v>230.669</v>
          </cell>
          <cell r="B8144" t="str">
            <v xml:space="preserve">m </v>
          </cell>
          <cell r="C8144" t="str">
            <v xml:space="preserve">Boru izolasyonu-bez kap.cam yünü (b.çap:15 mm, cam y.:40 mm) </v>
          </cell>
          <cell r="D8144">
            <v>5580000</v>
          </cell>
        </row>
        <row r="8145">
          <cell r="A8145" t="str">
            <v>230.670</v>
          </cell>
          <cell r="B8145" t="str">
            <v xml:space="preserve">m </v>
          </cell>
          <cell r="C8145" t="str">
            <v xml:space="preserve">Boru izolasyonu-bez kap.cam yünü (b.çap:15 mm, cam y.:50 mm) </v>
          </cell>
          <cell r="D8145">
            <v>8190000</v>
          </cell>
        </row>
        <row r="8146">
          <cell r="A8146" t="str">
            <v>230.671</v>
          </cell>
          <cell r="B8146" t="str">
            <v xml:space="preserve">m </v>
          </cell>
          <cell r="C8146" t="str">
            <v xml:space="preserve">Boru izolasyonu-bez kap.cam yünü (b.çap:21mm, cam y.:40 mm) </v>
          </cell>
          <cell r="D8146">
            <v>5960000</v>
          </cell>
        </row>
        <row r="8147">
          <cell r="A8147" t="str">
            <v>230.672</v>
          </cell>
          <cell r="B8147" t="str">
            <v xml:space="preserve">m </v>
          </cell>
          <cell r="C8147" t="str">
            <v xml:space="preserve">Boru izolasyonu-bez kap.cam yünü (b.çap:21mm, cam y.:50 mm) </v>
          </cell>
          <cell r="D8147">
            <v>8680000</v>
          </cell>
        </row>
        <row r="8148">
          <cell r="A8148" t="str">
            <v>230.673</v>
          </cell>
          <cell r="B8148" t="str">
            <v xml:space="preserve">m </v>
          </cell>
          <cell r="C8148" t="str">
            <v xml:space="preserve">Boru izolasyonu-bez kap.cam yünü (b.çap:21mm, cam y.:60 mm) </v>
          </cell>
          <cell r="D8148">
            <v>12160000</v>
          </cell>
        </row>
        <row r="8149">
          <cell r="A8149" t="str">
            <v>230.674</v>
          </cell>
          <cell r="B8149" t="str">
            <v xml:space="preserve">m </v>
          </cell>
          <cell r="C8149" t="str">
            <v xml:space="preserve">Boru izolasyonu-bez kap.cam yünü (b.çap:27mm, cam y.:40 mm) </v>
          </cell>
          <cell r="D8149">
            <v>6200000</v>
          </cell>
        </row>
        <row r="8150">
          <cell r="A8150" t="str">
            <v>230.675</v>
          </cell>
          <cell r="B8150" t="str">
            <v xml:space="preserve">m </v>
          </cell>
          <cell r="C8150" t="str">
            <v xml:space="preserve">Boru izolasyonu-bez kap.cam yünü (b.çap:27mm, cam y.:50 mm) </v>
          </cell>
          <cell r="D8150">
            <v>9180000</v>
          </cell>
        </row>
        <row r="8151">
          <cell r="A8151" t="str">
            <v>230.676</v>
          </cell>
          <cell r="B8151" t="str">
            <v xml:space="preserve">m </v>
          </cell>
          <cell r="C8151" t="str">
            <v xml:space="preserve">Boru izolasyonu-bez kap.cam yünü (b.çap:27mm, cam y.:60 mm) </v>
          </cell>
          <cell r="D8151">
            <v>12650000</v>
          </cell>
        </row>
        <row r="8152">
          <cell r="A8152" t="str">
            <v>230.677</v>
          </cell>
          <cell r="B8152" t="str">
            <v xml:space="preserve">m </v>
          </cell>
          <cell r="C8152" t="str">
            <v xml:space="preserve">Boru izolasyonu-bez kap.cam yünü (b.çap:34mm, cam y.:50 mm) </v>
          </cell>
          <cell r="D8152">
            <v>9930000</v>
          </cell>
        </row>
        <row r="8153">
          <cell r="A8153" t="str">
            <v>230.678</v>
          </cell>
          <cell r="B8153" t="str">
            <v xml:space="preserve">m </v>
          </cell>
          <cell r="C8153" t="str">
            <v xml:space="preserve">Boru izolasyonu-bez kap.cam yünü (b.çap:34mm, cam y.:60 mm) </v>
          </cell>
          <cell r="D8153">
            <v>13890000</v>
          </cell>
        </row>
        <row r="8154">
          <cell r="A8154" t="str">
            <v>230.679</v>
          </cell>
          <cell r="B8154" t="str">
            <v xml:space="preserve">m </v>
          </cell>
          <cell r="C8154" t="str">
            <v xml:space="preserve">Boru izolasyonu-bez kap.cam yünü (b.çap:42mm, cam y.:50 mm) </v>
          </cell>
          <cell r="D8154">
            <v>10170000</v>
          </cell>
        </row>
        <row r="8155">
          <cell r="A8155" t="str">
            <v>230.680</v>
          </cell>
          <cell r="B8155" t="str">
            <v xml:space="preserve">m </v>
          </cell>
          <cell r="C8155" t="str">
            <v xml:space="preserve">Boru izolasyonu-bez kap.cam yünü (b.çap:42mm, cam y.:60 mm) </v>
          </cell>
          <cell r="D8155">
            <v>15380000</v>
          </cell>
        </row>
        <row r="8156">
          <cell r="A8156" t="str">
            <v>230.681</v>
          </cell>
          <cell r="B8156" t="str">
            <v xml:space="preserve">m </v>
          </cell>
          <cell r="C8156" t="str">
            <v xml:space="preserve">Boru izolasyonu-bez kap.cam yünü (b.çap:48mm, cam y.:50 mm) </v>
          </cell>
          <cell r="D8156">
            <v>10420000</v>
          </cell>
        </row>
        <row r="8157">
          <cell r="A8157" t="str">
            <v>230.682</v>
          </cell>
          <cell r="B8157" t="str">
            <v xml:space="preserve">m </v>
          </cell>
          <cell r="C8157" t="str">
            <v xml:space="preserve">Boru izolasyonu-bez kap.cam yünü (b.çap:48mm, cam y.:60 mm) </v>
          </cell>
          <cell r="D8157">
            <v>15880000</v>
          </cell>
        </row>
        <row r="8158">
          <cell r="A8158" t="str">
            <v>230.683</v>
          </cell>
          <cell r="B8158" t="str">
            <v xml:space="preserve">m </v>
          </cell>
          <cell r="C8158" t="str">
            <v xml:space="preserve">Boru izolasyonu-bez kap.cam yünü (b.çap:57mm, cam y.:60 mm) </v>
          </cell>
          <cell r="D8158">
            <v>17120000</v>
          </cell>
        </row>
        <row r="8159">
          <cell r="A8159" t="str">
            <v>230.684</v>
          </cell>
          <cell r="B8159" t="str">
            <v xml:space="preserve">m </v>
          </cell>
          <cell r="C8159" t="str">
            <v xml:space="preserve">Boru izolasyonu-bez kap.cam yünü (b.çap:60mm, cam y.:50 mm) </v>
          </cell>
          <cell r="D8159">
            <v>12530000</v>
          </cell>
        </row>
        <row r="8160">
          <cell r="A8160" t="str">
            <v>230.685</v>
          </cell>
          <cell r="B8160" t="str">
            <v xml:space="preserve">m </v>
          </cell>
          <cell r="C8160" t="str">
            <v xml:space="preserve">Boru izolasyonu-bez kap.cam yünü (b.çap:60mm, cam y.:60 mm) </v>
          </cell>
          <cell r="D8160">
            <v>17620000</v>
          </cell>
        </row>
        <row r="8161">
          <cell r="A8161" t="str">
            <v>230.686</v>
          </cell>
          <cell r="B8161" t="str">
            <v xml:space="preserve">m </v>
          </cell>
          <cell r="C8161" t="str">
            <v xml:space="preserve">Boru izolasyonu-bez kap.cam yünü (b.çap:60mm, cam y.:80 mm) </v>
          </cell>
          <cell r="D8161">
            <v>25550000</v>
          </cell>
        </row>
        <row r="8162">
          <cell r="A8162" t="str">
            <v>230.687</v>
          </cell>
          <cell r="B8162" t="str">
            <v xml:space="preserve">m </v>
          </cell>
          <cell r="C8162" t="str">
            <v xml:space="preserve">Boru izolasyonu-bez kap.cam yünü (b.çap:63mm, cam y.:60 mm) </v>
          </cell>
          <cell r="D8162">
            <v>17620000</v>
          </cell>
        </row>
        <row r="8163">
          <cell r="A8163" t="str">
            <v>230.688</v>
          </cell>
          <cell r="B8163" t="str">
            <v xml:space="preserve">m </v>
          </cell>
          <cell r="C8163" t="str">
            <v xml:space="preserve">Boru izolasyonu-bez kap.cam yünü (b.çap:63mm, cam y.:80 mm) </v>
          </cell>
          <cell r="D8163">
            <v>25800000</v>
          </cell>
        </row>
        <row r="8164">
          <cell r="A8164" t="str">
            <v>230.689</v>
          </cell>
          <cell r="B8164" t="str">
            <v xml:space="preserve">m </v>
          </cell>
          <cell r="C8164" t="str">
            <v xml:space="preserve">Boru izolasyonu-bez kap.cam yünü (b.çap:70mm, cam y.:60 mm) </v>
          </cell>
          <cell r="D8164">
            <v>18110000</v>
          </cell>
        </row>
        <row r="8165">
          <cell r="A8165" t="str">
            <v>230.690</v>
          </cell>
          <cell r="B8165" t="str">
            <v xml:space="preserve">m </v>
          </cell>
          <cell r="C8165" t="str">
            <v xml:space="preserve">Boru izolasyonu-bez kap.cam yünü (b.çap:70mm, cam y.:80 mm) </v>
          </cell>
          <cell r="D8165">
            <v>26050000</v>
          </cell>
        </row>
        <row r="8166">
          <cell r="A8166" t="str">
            <v>230.691</v>
          </cell>
          <cell r="B8166" t="str">
            <v xml:space="preserve">m </v>
          </cell>
          <cell r="C8166" t="str">
            <v xml:space="preserve">Boru izolasyonu-bez kap.cam yünü (b.çap:76mm, cam y.:60 mm) </v>
          </cell>
          <cell r="D8166">
            <v>18110000</v>
          </cell>
        </row>
        <row r="8167">
          <cell r="A8167" t="str">
            <v>230.692</v>
          </cell>
          <cell r="B8167" t="str">
            <v xml:space="preserve">m </v>
          </cell>
          <cell r="C8167" t="str">
            <v xml:space="preserve">Boru izolasyonu-bez kap.cam yünü (b.çap:76mm, cam y.:80 mm) </v>
          </cell>
          <cell r="D8167">
            <v>26300000</v>
          </cell>
        </row>
        <row r="8168">
          <cell r="A8168" t="str">
            <v>230.693</v>
          </cell>
          <cell r="B8168" t="str">
            <v xml:space="preserve">m </v>
          </cell>
          <cell r="C8168" t="str">
            <v xml:space="preserve">Boru izolasyonu-bez kap.cam yünü (b.çap:83mm, cam y.:80 mm) </v>
          </cell>
          <cell r="D8168">
            <v>26550000</v>
          </cell>
        </row>
        <row r="8169">
          <cell r="A8169" t="str">
            <v>230.694</v>
          </cell>
          <cell r="B8169" t="str">
            <v xml:space="preserve">m </v>
          </cell>
          <cell r="C8169" t="str">
            <v xml:space="preserve">Boru izolasyonu-bez kap.cam yünü (b.çap:89mm, cam y.:80 mm) </v>
          </cell>
          <cell r="D8169">
            <v>26670000</v>
          </cell>
        </row>
        <row r="8170">
          <cell r="A8170" t="str">
            <v>230.695</v>
          </cell>
          <cell r="B8170" t="str">
            <v xml:space="preserve">m </v>
          </cell>
          <cell r="C8170" t="str">
            <v xml:space="preserve">Boru izolasyonu-bez kap.cam yünü (b.çap:102 mm, cam y.:80 mm) </v>
          </cell>
          <cell r="D8170">
            <v>26790000</v>
          </cell>
        </row>
        <row r="8171">
          <cell r="A8171" t="str">
            <v>230.696</v>
          </cell>
          <cell r="B8171" t="str">
            <v xml:space="preserve">m </v>
          </cell>
          <cell r="C8171" t="str">
            <v xml:space="preserve">Boru izolasyonu-bez kap.cam yünü (b.çap:140 mm, cam y.:50 mm </v>
          </cell>
          <cell r="D8171">
            <v>20840000</v>
          </cell>
        </row>
        <row r="8172">
          <cell r="A8172" t="str">
            <v>230.697</v>
          </cell>
          <cell r="B8172" t="str">
            <v xml:space="preserve">m </v>
          </cell>
          <cell r="C8172" t="str">
            <v xml:space="preserve">Boru izolasyonu-bez kap.cam yünü (b.çap:140 mm, cam y.:60 mm </v>
          </cell>
          <cell r="D8172">
            <v>25800000</v>
          </cell>
        </row>
        <row r="8173">
          <cell r="A8173" t="str">
            <v>230.698</v>
          </cell>
          <cell r="B8173" t="str">
            <v xml:space="preserve">m </v>
          </cell>
          <cell r="C8173" t="str">
            <v xml:space="preserve">Boru izolasyonu-bez kap.cam yünü (b.çap:140 mm, cam y.:80 mm </v>
          </cell>
          <cell r="D8173">
            <v>36470000</v>
          </cell>
        </row>
        <row r="8174">
          <cell r="A8174" t="str">
            <v>230.700</v>
          </cell>
          <cell r="B8174" t="str">
            <v xml:space="preserve">m </v>
          </cell>
          <cell r="C8174" t="str">
            <v xml:space="preserve">Fabrikasında plastik levha kaplanmış prefabrik cam yünü boru izolasyonu kullanıldığı taktirde, BFT 230-600 deki montajlı birim fiyatları ve montaj bed </v>
          </cell>
          <cell r="D8174">
            <v>0</v>
          </cell>
        </row>
        <row r="8175">
          <cell r="A8175" t="str">
            <v>230.701</v>
          </cell>
          <cell r="B8175" t="str">
            <v xml:space="preserve">m </v>
          </cell>
          <cell r="C8175" t="str">
            <v xml:space="preserve">Boru izolasyonu-plastik kap.cam yünü (b.çap:21 mm, cam y.:25 mm) </v>
          </cell>
          <cell r="D8175">
            <v>0</v>
          </cell>
        </row>
        <row r="8176">
          <cell r="A8176" t="str">
            <v>230.702</v>
          </cell>
          <cell r="B8176" t="str">
            <v xml:space="preserve">m </v>
          </cell>
          <cell r="C8176" t="str">
            <v xml:space="preserve">Boru izolasyonu-plastik kap.cam yünü (b.çap:21 mm, cam y.:30 mm) </v>
          </cell>
          <cell r="D8176">
            <v>0</v>
          </cell>
        </row>
        <row r="8177">
          <cell r="A8177" t="str">
            <v>230.703</v>
          </cell>
          <cell r="B8177" t="str">
            <v xml:space="preserve">m </v>
          </cell>
          <cell r="C8177" t="str">
            <v xml:space="preserve">Boru izolasyonu-plastik kap.cam yünü (b.çap:27 mm, cam y.:25 mm) </v>
          </cell>
          <cell r="D8177">
            <v>0</v>
          </cell>
        </row>
        <row r="8178">
          <cell r="A8178" t="str">
            <v>230.704</v>
          </cell>
          <cell r="B8178" t="str">
            <v xml:space="preserve">m </v>
          </cell>
          <cell r="C8178" t="str">
            <v xml:space="preserve">Boru izolasyonu-plastik kap.cam yünü (b.çap:27 mm, cam y.:30 mm) </v>
          </cell>
          <cell r="D8178">
            <v>0</v>
          </cell>
        </row>
        <row r="8179">
          <cell r="A8179" t="str">
            <v>230.705</v>
          </cell>
          <cell r="B8179" t="str">
            <v xml:space="preserve">m </v>
          </cell>
          <cell r="C8179" t="str">
            <v xml:space="preserve">Boru izolasyonu-plastik kap.cam yünü (b.çap:34 mm, cam y.:30 mm) </v>
          </cell>
          <cell r="D8179">
            <v>0</v>
          </cell>
        </row>
        <row r="8180">
          <cell r="A8180" t="str">
            <v>230.706</v>
          </cell>
          <cell r="B8180" t="str">
            <v xml:space="preserve">m </v>
          </cell>
          <cell r="C8180" t="str">
            <v xml:space="preserve">Boru izolasyonu-plastik kap.cam yünü (b.çap:34 mm, cam y.:40 mm) </v>
          </cell>
          <cell r="D8180">
            <v>0</v>
          </cell>
        </row>
        <row r="8181">
          <cell r="A8181" t="str">
            <v>230.707</v>
          </cell>
          <cell r="B8181" t="str">
            <v xml:space="preserve">m </v>
          </cell>
          <cell r="C8181" t="str">
            <v xml:space="preserve">Boru izolasyonu-plastik kap.cam yünü (b.çap:42 mm, cam y.:30 mm) </v>
          </cell>
          <cell r="D8181">
            <v>0</v>
          </cell>
        </row>
        <row r="8182">
          <cell r="A8182" t="str">
            <v>230.708</v>
          </cell>
          <cell r="B8182" t="str">
            <v xml:space="preserve">m </v>
          </cell>
          <cell r="C8182" t="str">
            <v xml:space="preserve">Boru izolasyonu-plastik kap.cam yünü (b.çap:42 mm, cam y.:40 mm) </v>
          </cell>
          <cell r="D8182">
            <v>0</v>
          </cell>
        </row>
        <row r="8183">
          <cell r="A8183" t="str">
            <v>230.709</v>
          </cell>
          <cell r="B8183" t="str">
            <v xml:space="preserve">m </v>
          </cell>
          <cell r="C8183" t="str">
            <v xml:space="preserve">Boru izolasyonu-plastik kap.cam yünü (b.çap:48 mm, cam y.:30 mm) </v>
          </cell>
          <cell r="D8183">
            <v>0</v>
          </cell>
        </row>
        <row r="8184">
          <cell r="A8184" t="str">
            <v>230.710</v>
          </cell>
          <cell r="B8184" t="str">
            <v xml:space="preserve">m </v>
          </cell>
          <cell r="C8184" t="str">
            <v xml:space="preserve">Boru izolasyonu-plastik kap.cam yünü (b.çap:48 mm, cam y.:40 mm) </v>
          </cell>
          <cell r="D8184">
            <v>0</v>
          </cell>
        </row>
        <row r="8185">
          <cell r="A8185" t="str">
            <v>230.711</v>
          </cell>
          <cell r="B8185" t="str">
            <v xml:space="preserve">m </v>
          </cell>
          <cell r="C8185" t="str">
            <v xml:space="preserve">Boru izolasyonu-plastik kap.cam yünü (b.çap:60 mm, cam y.:30 mm) </v>
          </cell>
          <cell r="D8185">
            <v>0</v>
          </cell>
        </row>
        <row r="8186">
          <cell r="A8186" t="str">
            <v>230.712</v>
          </cell>
          <cell r="B8186" t="str">
            <v xml:space="preserve">m </v>
          </cell>
          <cell r="C8186" t="str">
            <v xml:space="preserve">Boru izolasyonu-plastik kap.cam yünü (b.çap:60 mm, cam y.:40 mm) </v>
          </cell>
          <cell r="D8186">
            <v>0</v>
          </cell>
        </row>
        <row r="8187">
          <cell r="A8187" t="str">
            <v>230.713</v>
          </cell>
          <cell r="B8187" t="str">
            <v xml:space="preserve">m </v>
          </cell>
          <cell r="C8187" t="str">
            <v xml:space="preserve">Boru izolasyonu-plastik kap.cam yünü (b.çap:57 mm, cam y.:30 mm) </v>
          </cell>
          <cell r="D8187">
            <v>0</v>
          </cell>
        </row>
        <row r="8188">
          <cell r="A8188" t="str">
            <v>230.714</v>
          </cell>
          <cell r="B8188" t="str">
            <v xml:space="preserve">m </v>
          </cell>
          <cell r="C8188" t="str">
            <v xml:space="preserve">Boru izolasyonu-plastik kap.cam yünü (b.çap:57 mm, cam y.:40 mm) </v>
          </cell>
          <cell r="D8188">
            <v>0</v>
          </cell>
        </row>
        <row r="8189">
          <cell r="A8189" t="str">
            <v>230.715</v>
          </cell>
          <cell r="B8189" t="str">
            <v xml:space="preserve">m </v>
          </cell>
          <cell r="C8189" t="str">
            <v xml:space="preserve">Boru izolasyonu-plastik kap.cam yünü (b.çap:57 mm, cam y.:50 mm) </v>
          </cell>
          <cell r="D8189">
            <v>0</v>
          </cell>
        </row>
        <row r="8190">
          <cell r="A8190" t="str">
            <v>230.716</v>
          </cell>
          <cell r="B8190" t="str">
            <v xml:space="preserve">m </v>
          </cell>
          <cell r="C8190" t="str">
            <v xml:space="preserve">Boru izolasyonu-plastik kap.cam yünü (b.çap:63 mm, cam y.:30 mm) </v>
          </cell>
          <cell r="D8190">
            <v>0</v>
          </cell>
        </row>
        <row r="8191">
          <cell r="A8191" t="str">
            <v>230.717</v>
          </cell>
          <cell r="B8191" t="str">
            <v xml:space="preserve">m </v>
          </cell>
          <cell r="C8191" t="str">
            <v xml:space="preserve">Boru izolasyonu-plastik kap.cam yünü (b.çap:63 mm, cam y.:40 mm) </v>
          </cell>
          <cell r="D8191">
            <v>0</v>
          </cell>
        </row>
        <row r="8192">
          <cell r="A8192" t="str">
            <v>230.718</v>
          </cell>
          <cell r="B8192" t="str">
            <v xml:space="preserve">m </v>
          </cell>
          <cell r="C8192" t="str">
            <v xml:space="preserve">Boru izolasyonu-plastik kap.cam yünü (b.çap:63 mm, cam y.:50 mm) </v>
          </cell>
          <cell r="D8192">
            <v>0</v>
          </cell>
        </row>
        <row r="8193">
          <cell r="A8193" t="str">
            <v>230.719</v>
          </cell>
          <cell r="B8193" t="str">
            <v xml:space="preserve">m </v>
          </cell>
          <cell r="C8193" t="str">
            <v xml:space="preserve">Boru izolasyonu-plastik kap.cam yünü (b.çap:70 mm, cam y.:30 mm) </v>
          </cell>
          <cell r="D8193">
            <v>0</v>
          </cell>
        </row>
        <row r="8194">
          <cell r="A8194" t="str">
            <v>230.720</v>
          </cell>
          <cell r="B8194" t="str">
            <v xml:space="preserve">m </v>
          </cell>
          <cell r="C8194" t="str">
            <v xml:space="preserve">Boru izolasyonu-plastik kap.cam yünü (b.çap:70 mm, cam y.:40 mm) </v>
          </cell>
          <cell r="D8194">
            <v>0</v>
          </cell>
        </row>
        <row r="8195">
          <cell r="A8195" t="str">
            <v>230.721</v>
          </cell>
          <cell r="B8195" t="str">
            <v xml:space="preserve">m </v>
          </cell>
          <cell r="C8195" t="str">
            <v xml:space="preserve">Boru izolasyonu-plastik kap.cam yünü (b.çap:70 mm, cam y.:50 mm) </v>
          </cell>
          <cell r="D8195">
            <v>0</v>
          </cell>
        </row>
        <row r="8196">
          <cell r="A8196" t="str">
            <v>230.722</v>
          </cell>
          <cell r="B8196" t="str">
            <v xml:space="preserve">m </v>
          </cell>
          <cell r="C8196" t="str">
            <v xml:space="preserve">Boru izolasyonu-plastik kap.cam yünü (b.çap:76 mm, cam y.:30 mm) </v>
          </cell>
          <cell r="D8196">
            <v>0</v>
          </cell>
        </row>
        <row r="8197">
          <cell r="A8197" t="str">
            <v>230.723</v>
          </cell>
          <cell r="B8197" t="str">
            <v xml:space="preserve">m </v>
          </cell>
          <cell r="C8197" t="str">
            <v xml:space="preserve">Boru izolasyonu-plastik kap.cam yünü (b.çap:76 mm, cam y.:40 mm) </v>
          </cell>
          <cell r="D8197">
            <v>0</v>
          </cell>
        </row>
        <row r="8198">
          <cell r="A8198" t="str">
            <v>230.724</v>
          </cell>
          <cell r="B8198" t="str">
            <v xml:space="preserve">m </v>
          </cell>
          <cell r="C8198" t="str">
            <v xml:space="preserve">Boru izolasyonu-plastik kap.cam yünü (b.çap:76 mm, cam y.:50 mm) </v>
          </cell>
          <cell r="D8198">
            <v>0</v>
          </cell>
        </row>
        <row r="8199">
          <cell r="A8199" t="str">
            <v>230.725</v>
          </cell>
          <cell r="B8199" t="str">
            <v xml:space="preserve">m </v>
          </cell>
          <cell r="C8199" t="str">
            <v xml:space="preserve">Boru izolasyonu-plastik kap.cam yünü (b.çap:83 mm, cam y.:40 mm) </v>
          </cell>
          <cell r="D8199">
            <v>0</v>
          </cell>
        </row>
        <row r="8200">
          <cell r="A8200" t="str">
            <v>230.726</v>
          </cell>
          <cell r="B8200" t="str">
            <v xml:space="preserve">m </v>
          </cell>
          <cell r="C8200" t="str">
            <v xml:space="preserve">Boru izolasyonu-plastik kap.cam yünü (b.çap:83 mm, cam y.:50 mm) </v>
          </cell>
          <cell r="D8200">
            <v>0</v>
          </cell>
        </row>
        <row r="8201">
          <cell r="A8201" t="str">
            <v>230.727</v>
          </cell>
          <cell r="B8201" t="str">
            <v xml:space="preserve">m </v>
          </cell>
          <cell r="C8201" t="str">
            <v xml:space="preserve">Boru izolasyonu-plastik kap.cam yünü (b.çap:83 mm, cam y.:60 mm) </v>
          </cell>
          <cell r="D8201">
            <v>0</v>
          </cell>
        </row>
        <row r="8202">
          <cell r="A8202" t="str">
            <v>230.728</v>
          </cell>
          <cell r="B8202" t="str">
            <v xml:space="preserve">m </v>
          </cell>
          <cell r="C8202" t="str">
            <v xml:space="preserve">Boru izolasyonu-plastik kap.cam yünü (b.çap:89 mm, cam y.:40 mm) </v>
          </cell>
          <cell r="D8202">
            <v>0</v>
          </cell>
        </row>
        <row r="8203">
          <cell r="A8203" t="str">
            <v>230.729</v>
          </cell>
          <cell r="B8203" t="str">
            <v xml:space="preserve">m </v>
          </cell>
          <cell r="C8203" t="str">
            <v xml:space="preserve">Boru izolasyonu-plastik kap.cam yünü (b.çap:89 mm, cam y.:50 mm) </v>
          </cell>
          <cell r="D8203">
            <v>0</v>
          </cell>
        </row>
        <row r="8204">
          <cell r="A8204" t="str">
            <v>230.730</v>
          </cell>
          <cell r="B8204" t="str">
            <v xml:space="preserve">m </v>
          </cell>
          <cell r="C8204" t="str">
            <v xml:space="preserve">Boru izolasyonu-plastik kap.cam yünü (b.çap:89 mm, cam y.:60 mm) </v>
          </cell>
          <cell r="D8204">
            <v>0</v>
          </cell>
        </row>
        <row r="8205">
          <cell r="A8205" t="str">
            <v>230.731</v>
          </cell>
          <cell r="B8205" t="str">
            <v xml:space="preserve">m </v>
          </cell>
          <cell r="C8205" t="str">
            <v xml:space="preserve">Boru izolasyonu-plastik kap.cam yünü (b.çap:102 mm, cam y.:40 mm) </v>
          </cell>
          <cell r="D8205">
            <v>0</v>
          </cell>
        </row>
        <row r="8206">
          <cell r="A8206" t="str">
            <v>230.732</v>
          </cell>
          <cell r="B8206" t="str">
            <v xml:space="preserve">m </v>
          </cell>
          <cell r="C8206" t="str">
            <v xml:space="preserve">Boru izolasyonu-plastik kap.cam yünü (b.çap:102 mm, cam y.:50 mm) </v>
          </cell>
          <cell r="D8206">
            <v>0</v>
          </cell>
        </row>
        <row r="8207">
          <cell r="A8207" t="str">
            <v>230.733</v>
          </cell>
          <cell r="B8207" t="str">
            <v xml:space="preserve">m </v>
          </cell>
          <cell r="C8207" t="str">
            <v xml:space="preserve">Boru izolasyonu-plastik kap.cam yünü (b.çap:102 mm, cam y.:60 mm) </v>
          </cell>
          <cell r="D8207">
            <v>0</v>
          </cell>
        </row>
        <row r="8208">
          <cell r="A8208" t="str">
            <v>230.734</v>
          </cell>
          <cell r="B8208" t="str">
            <v xml:space="preserve">m </v>
          </cell>
          <cell r="C8208" t="str">
            <v xml:space="preserve">Boru izolasyonu-plastik kap.cam yünü (b.çap:108 mm, cam y.:40 mm) </v>
          </cell>
          <cell r="D8208">
            <v>0</v>
          </cell>
        </row>
        <row r="8209">
          <cell r="A8209" t="str">
            <v>230.735</v>
          </cell>
          <cell r="B8209" t="str">
            <v xml:space="preserve">m </v>
          </cell>
          <cell r="C8209" t="str">
            <v xml:space="preserve">Boru izolasyonu-plastik kap.cam yünü (b.çap:108 mm, cam y.:50 mm) </v>
          </cell>
          <cell r="D8209">
            <v>0</v>
          </cell>
        </row>
        <row r="8210">
          <cell r="A8210" t="str">
            <v>230.736</v>
          </cell>
          <cell r="B8210" t="str">
            <v xml:space="preserve">m </v>
          </cell>
          <cell r="C8210" t="str">
            <v xml:space="preserve">Boru izolasyonu-plastik kap.cam yünü (b.çap:108 mm, cam y.:60 mm) </v>
          </cell>
          <cell r="D8210">
            <v>0</v>
          </cell>
        </row>
        <row r="8211">
          <cell r="A8211" t="str">
            <v>230.737</v>
          </cell>
          <cell r="B8211" t="str">
            <v xml:space="preserve">m </v>
          </cell>
          <cell r="C8211" t="str">
            <v xml:space="preserve">Boru izolasyonu-plastik kap.cam yünü (b.çap:108 mm, cam y.:80 mm) </v>
          </cell>
          <cell r="D8211">
            <v>0</v>
          </cell>
        </row>
        <row r="8212">
          <cell r="A8212" t="str">
            <v>230.738</v>
          </cell>
          <cell r="B8212" t="str">
            <v xml:space="preserve">m </v>
          </cell>
          <cell r="C8212" t="str">
            <v xml:space="preserve">Boru izolasyonu-plastik kap.cam yünü (b.çap:114 mm, cam y.:40 mm) </v>
          </cell>
          <cell r="D8212">
            <v>0</v>
          </cell>
        </row>
        <row r="8213">
          <cell r="A8213" t="str">
            <v>230.739</v>
          </cell>
          <cell r="B8213" t="str">
            <v xml:space="preserve">m </v>
          </cell>
          <cell r="C8213" t="str">
            <v xml:space="preserve">Boru izolasyonu-plastik kap.cam yünü (b.çap:114 mm, cam y.:50 mm) </v>
          </cell>
          <cell r="D8213">
            <v>0</v>
          </cell>
        </row>
        <row r="8214">
          <cell r="A8214" t="str">
            <v>230.740</v>
          </cell>
          <cell r="B8214" t="str">
            <v xml:space="preserve">m </v>
          </cell>
          <cell r="C8214" t="str">
            <v xml:space="preserve">Boru izolasyonu-plastik kap.cam yünü (b.çap:114 mm, cam y.:60 mm) </v>
          </cell>
          <cell r="D8214">
            <v>0</v>
          </cell>
        </row>
        <row r="8215">
          <cell r="A8215" t="str">
            <v>230.741</v>
          </cell>
          <cell r="B8215" t="str">
            <v xml:space="preserve">m </v>
          </cell>
          <cell r="C8215" t="str">
            <v xml:space="preserve">Boru izolasyonu-plastik kap.cam yünü (b.çap:114 mm, cam y.:80 mm) </v>
          </cell>
          <cell r="D8215">
            <v>0</v>
          </cell>
        </row>
        <row r="8216">
          <cell r="A8216" t="str">
            <v>230.742</v>
          </cell>
          <cell r="B8216" t="str">
            <v xml:space="preserve">m </v>
          </cell>
          <cell r="C8216" t="str">
            <v xml:space="preserve">Boru izolasyonu-plastik kap.cam yünü (b.çap:127 mm, cam y.:40 mm) </v>
          </cell>
          <cell r="D8216">
            <v>0</v>
          </cell>
        </row>
        <row r="8217">
          <cell r="A8217" t="str">
            <v>230.743</v>
          </cell>
          <cell r="B8217" t="str">
            <v xml:space="preserve">m </v>
          </cell>
          <cell r="C8217" t="str">
            <v xml:space="preserve">Boru izolasyonu-plastik kap.cam yünü (b.çap:127 mm, cam y.:50 mm) </v>
          </cell>
          <cell r="D8217">
            <v>0</v>
          </cell>
        </row>
        <row r="8218">
          <cell r="A8218" t="str">
            <v>230.744</v>
          </cell>
          <cell r="B8218" t="str">
            <v xml:space="preserve">m </v>
          </cell>
          <cell r="C8218" t="str">
            <v xml:space="preserve">Boru izolasyonu-plastik kap.cam yünü (b.çap:127 mm, cam y.:60 mm) </v>
          </cell>
          <cell r="D8218">
            <v>0</v>
          </cell>
        </row>
        <row r="8219">
          <cell r="A8219" t="str">
            <v>230.745</v>
          </cell>
          <cell r="B8219" t="str">
            <v xml:space="preserve">m </v>
          </cell>
          <cell r="C8219" t="str">
            <v xml:space="preserve">Boru izolasyonu-plastik kap.cam yünü (b.çap:127 mm, cam y.:80 mm) </v>
          </cell>
          <cell r="D8219">
            <v>0</v>
          </cell>
        </row>
        <row r="8220">
          <cell r="A8220" t="str">
            <v>230.746</v>
          </cell>
          <cell r="B8220" t="str">
            <v xml:space="preserve">m </v>
          </cell>
          <cell r="C8220" t="str">
            <v xml:space="preserve">Boru izolasyonu-plastik kap.cam yünü (b.çap:133 mm, cam y.:50 mm) </v>
          </cell>
          <cell r="D8220">
            <v>0</v>
          </cell>
        </row>
        <row r="8221">
          <cell r="A8221" t="str">
            <v>230.747</v>
          </cell>
          <cell r="B8221" t="str">
            <v xml:space="preserve">m </v>
          </cell>
          <cell r="C8221" t="str">
            <v xml:space="preserve">Boru izolasyonu-plastik kap.cam yünü (b.çap:133 mm, cam y.:60 mm) </v>
          </cell>
          <cell r="D8221">
            <v>0</v>
          </cell>
        </row>
        <row r="8222">
          <cell r="A8222" t="str">
            <v>230.748</v>
          </cell>
          <cell r="B8222" t="str">
            <v xml:space="preserve">m </v>
          </cell>
          <cell r="C8222" t="str">
            <v xml:space="preserve">Boru izolasyonu-plastik kap.cam yünü (b.çap:133 mm, cam y.:80 mm) </v>
          </cell>
          <cell r="D8222">
            <v>0</v>
          </cell>
        </row>
        <row r="8223">
          <cell r="A8223" t="str">
            <v>230.749</v>
          </cell>
          <cell r="B8223" t="str">
            <v xml:space="preserve">m </v>
          </cell>
          <cell r="C8223" t="str">
            <v xml:space="preserve">Boru izolasyonu-plastik kap.cam yünü (b.çap:159 mm, cam y.:50 mm) </v>
          </cell>
          <cell r="D8223">
            <v>0</v>
          </cell>
        </row>
        <row r="8224">
          <cell r="A8224" t="str">
            <v>230.750</v>
          </cell>
          <cell r="B8224" t="str">
            <v xml:space="preserve">m </v>
          </cell>
          <cell r="C8224" t="str">
            <v xml:space="preserve">Boru izolasyonu-plastik kap.cam yünü (b.çap:159 mm, cam y.:60 mm) </v>
          </cell>
          <cell r="D8224">
            <v>0</v>
          </cell>
        </row>
        <row r="8225">
          <cell r="A8225" t="str">
            <v>230.751</v>
          </cell>
          <cell r="B8225" t="str">
            <v xml:space="preserve">m </v>
          </cell>
          <cell r="C8225" t="str">
            <v xml:space="preserve">Boru izolasyonu-plastik kap.cam yünü (b.çap:159 mm, cam y.:80 mm) </v>
          </cell>
          <cell r="D8225">
            <v>0</v>
          </cell>
        </row>
        <row r="8226">
          <cell r="A8226" t="str">
            <v>230.752</v>
          </cell>
          <cell r="B8226" t="str">
            <v xml:space="preserve">m </v>
          </cell>
          <cell r="C8226" t="str">
            <v xml:space="preserve">Boru izolasyonu-plastik kap.cam yünü (b.çap:169 mm, cam y.:50 mm) </v>
          </cell>
          <cell r="D8226">
            <v>0</v>
          </cell>
        </row>
        <row r="8227">
          <cell r="A8227" t="str">
            <v>230.753</v>
          </cell>
          <cell r="B8227" t="str">
            <v xml:space="preserve">m </v>
          </cell>
          <cell r="C8227" t="str">
            <v xml:space="preserve">Boru izolasyonu-plastik kap.cam yünü (b.çap:169 mm, cam y.:60 mm) </v>
          </cell>
          <cell r="D8227">
            <v>0</v>
          </cell>
        </row>
        <row r="8228">
          <cell r="A8228" t="str">
            <v>230.754</v>
          </cell>
          <cell r="B8228" t="str">
            <v xml:space="preserve">m </v>
          </cell>
          <cell r="C8228" t="str">
            <v xml:space="preserve">Boru izolasyonu-plastik kap.cam yünü (b.çap:169 mm, cam y.:80 mm) </v>
          </cell>
          <cell r="D8228">
            <v>0</v>
          </cell>
        </row>
        <row r="8229">
          <cell r="A8229" t="str">
            <v>230.755</v>
          </cell>
          <cell r="B8229" t="str">
            <v xml:space="preserve">m </v>
          </cell>
          <cell r="C8229" t="str">
            <v xml:space="preserve">Boru izolasyonu-plastik kap.cam yünü (b.çap:193 mm, cam y.:50 mm) </v>
          </cell>
          <cell r="D8229">
            <v>0</v>
          </cell>
        </row>
        <row r="8230">
          <cell r="A8230" t="str">
            <v>230.756</v>
          </cell>
          <cell r="B8230" t="str">
            <v xml:space="preserve">m </v>
          </cell>
          <cell r="C8230" t="str">
            <v xml:space="preserve">Boru izolasyonu-plastik kap.cam yünü (b.çap:193 mm, cam y.:60 mm) </v>
          </cell>
          <cell r="D8230">
            <v>0</v>
          </cell>
        </row>
        <row r="8231">
          <cell r="A8231" t="str">
            <v>230.757</v>
          </cell>
          <cell r="B8231" t="str">
            <v xml:space="preserve">m </v>
          </cell>
          <cell r="C8231" t="str">
            <v xml:space="preserve">Boru izolasyonu-plastik kap.cam yünü (b.çap:193 mm, cam y.:80 mm) </v>
          </cell>
          <cell r="D8231">
            <v>0</v>
          </cell>
        </row>
        <row r="8232">
          <cell r="A8232" t="str">
            <v>230.758</v>
          </cell>
          <cell r="B8232" t="str">
            <v xml:space="preserve">m </v>
          </cell>
          <cell r="C8232" t="str">
            <v xml:space="preserve">Boru izolasyonu-plastik kap.cam yünü (b.çap:219 mm, cam y.:50 mm) </v>
          </cell>
          <cell r="D8232">
            <v>0</v>
          </cell>
        </row>
        <row r="8233">
          <cell r="A8233" t="str">
            <v>230.759</v>
          </cell>
          <cell r="B8233" t="str">
            <v xml:space="preserve">m </v>
          </cell>
          <cell r="C8233" t="str">
            <v xml:space="preserve">Boru izolasyonu-plastik kap.cam yünü (b.çap:219 mm, cam y.:60 mm) </v>
          </cell>
          <cell r="D8233">
            <v>0</v>
          </cell>
        </row>
        <row r="8234">
          <cell r="A8234" t="str">
            <v>230.760</v>
          </cell>
          <cell r="B8234" t="str">
            <v xml:space="preserve">m </v>
          </cell>
          <cell r="C8234" t="str">
            <v xml:space="preserve">Boru izolasyonu-plastik kap.cam yünü (b.çap:219 mm, cam y.:80 mm) </v>
          </cell>
          <cell r="D8234">
            <v>0</v>
          </cell>
        </row>
        <row r="8235">
          <cell r="A8235" t="str">
            <v>230.761</v>
          </cell>
          <cell r="B8235" t="str">
            <v xml:space="preserve">m </v>
          </cell>
          <cell r="C8235" t="str">
            <v xml:space="preserve">Boru izolasyonu-plastik kap.cam yünü (b.çap:244 mm, cam y.:50 mm) </v>
          </cell>
          <cell r="D8235">
            <v>0</v>
          </cell>
        </row>
        <row r="8236">
          <cell r="A8236" t="str">
            <v>230.762</v>
          </cell>
          <cell r="B8236" t="str">
            <v xml:space="preserve">m </v>
          </cell>
          <cell r="C8236" t="str">
            <v xml:space="preserve">Boru izolasyonu-plastik kap.cam yünü (b.çap:244 mm, cam y.:60 mm) </v>
          </cell>
          <cell r="D8236">
            <v>0</v>
          </cell>
        </row>
        <row r="8237">
          <cell r="A8237" t="str">
            <v>230.763</v>
          </cell>
          <cell r="B8237" t="str">
            <v xml:space="preserve">m </v>
          </cell>
          <cell r="C8237" t="str">
            <v xml:space="preserve">Boru izolasyonu-plastik kap.cam yünü (b.çap:244 mm, cam y.:80 mm) </v>
          </cell>
          <cell r="D8237">
            <v>0</v>
          </cell>
        </row>
        <row r="8238">
          <cell r="A8238" t="str">
            <v>230.764</v>
          </cell>
          <cell r="B8238" t="str">
            <v xml:space="preserve">m </v>
          </cell>
          <cell r="C8238" t="str">
            <v xml:space="preserve">Boru izolasyonu-plastik kap.cam yünü (b.çap:273 mm, cam y.:50 mm) </v>
          </cell>
          <cell r="D8238">
            <v>0</v>
          </cell>
        </row>
        <row r="8239">
          <cell r="A8239" t="str">
            <v>230.765</v>
          </cell>
          <cell r="B8239" t="str">
            <v xml:space="preserve">m </v>
          </cell>
          <cell r="C8239" t="str">
            <v xml:space="preserve">Boru izolasyonu-plastik kap.cam yünü (b.çap:273 mm, cam y.:60 mm) </v>
          </cell>
          <cell r="D8239">
            <v>0</v>
          </cell>
        </row>
        <row r="8240">
          <cell r="A8240" t="str">
            <v>230.766</v>
          </cell>
          <cell r="B8240" t="str">
            <v xml:space="preserve">m </v>
          </cell>
          <cell r="C8240" t="str">
            <v xml:space="preserve">Boru izolasyonu-plastik kap.cam yünü (b.çap:273 mm, cam y.:80 mm) </v>
          </cell>
          <cell r="D8240">
            <v>0</v>
          </cell>
        </row>
        <row r="8241">
          <cell r="A8241" t="str">
            <v>230.767</v>
          </cell>
          <cell r="B8241" t="str">
            <v xml:space="preserve">m </v>
          </cell>
          <cell r="C8241" t="str">
            <v xml:space="preserve">Boru izolasyonu-plastik kap.cam yünü (b.çap:15 mm, cam y.:25 mm) </v>
          </cell>
          <cell r="D8241">
            <v>0</v>
          </cell>
        </row>
        <row r="8242">
          <cell r="A8242" t="str">
            <v>230.768</v>
          </cell>
          <cell r="B8242" t="str">
            <v xml:space="preserve">m </v>
          </cell>
          <cell r="C8242" t="str">
            <v xml:space="preserve">Boru izolasyonu-plastik kap.cam yünü (b.çap:15 mm, cam y.:30 mm) </v>
          </cell>
          <cell r="D8242">
            <v>0</v>
          </cell>
        </row>
        <row r="8243">
          <cell r="A8243" t="str">
            <v>230.769</v>
          </cell>
          <cell r="B8243" t="str">
            <v xml:space="preserve">m </v>
          </cell>
          <cell r="C8243" t="str">
            <v xml:space="preserve">Boru izolasyonu-plastik kap.cam yünü (b.çap:15 mm, cam y.:40 mm) </v>
          </cell>
          <cell r="D8243">
            <v>0</v>
          </cell>
        </row>
        <row r="8244">
          <cell r="A8244" t="str">
            <v>230.770</v>
          </cell>
          <cell r="B8244" t="str">
            <v xml:space="preserve">m </v>
          </cell>
          <cell r="C8244" t="str">
            <v xml:space="preserve">Boru izolasyonu-plastik kap.cam yünü (b.çap:15 mm, cam y.:50 mm) </v>
          </cell>
          <cell r="D8244">
            <v>0</v>
          </cell>
        </row>
        <row r="8245">
          <cell r="A8245" t="str">
            <v>230.771</v>
          </cell>
          <cell r="B8245" t="str">
            <v xml:space="preserve">m </v>
          </cell>
          <cell r="C8245" t="str">
            <v xml:space="preserve">Boru izolasyonu-plastik kap.cam yünü (b.çap:21mm, cam y.:40 mm) </v>
          </cell>
          <cell r="D8245">
            <v>0</v>
          </cell>
        </row>
        <row r="8246">
          <cell r="A8246" t="str">
            <v>230.772</v>
          </cell>
          <cell r="B8246" t="str">
            <v xml:space="preserve">m </v>
          </cell>
          <cell r="C8246" t="str">
            <v xml:space="preserve">Boru izolasyonu-plastik kap.cam yünü (b.çap:21mm, cam y.:50 mm) </v>
          </cell>
          <cell r="D8246">
            <v>0</v>
          </cell>
        </row>
        <row r="8247">
          <cell r="A8247" t="str">
            <v>230.773</v>
          </cell>
          <cell r="B8247" t="str">
            <v xml:space="preserve">m </v>
          </cell>
          <cell r="C8247" t="str">
            <v xml:space="preserve">Boru izolasyonu-plastik kap.cam yünü (b.çap:21mm, cam y.:60 mm) </v>
          </cell>
          <cell r="D8247">
            <v>0</v>
          </cell>
        </row>
        <row r="8248">
          <cell r="A8248" t="str">
            <v>230.774</v>
          </cell>
          <cell r="B8248" t="str">
            <v xml:space="preserve">m </v>
          </cell>
          <cell r="C8248" t="str">
            <v xml:space="preserve">Boru izolasyonu-plastik kap.cam yünü (b.çap:27mm, cam y.:40 mm) </v>
          </cell>
          <cell r="D8248">
            <v>0</v>
          </cell>
        </row>
        <row r="8249">
          <cell r="A8249" t="str">
            <v>230.775</v>
          </cell>
          <cell r="B8249" t="str">
            <v xml:space="preserve">m </v>
          </cell>
          <cell r="C8249" t="str">
            <v xml:space="preserve">Boru izolasyonu-plastik kap.cam yünü (b.çap:27mm, cam y.:50 mm) </v>
          </cell>
          <cell r="D8249">
            <v>0</v>
          </cell>
        </row>
        <row r="8250">
          <cell r="A8250" t="str">
            <v>230.776</v>
          </cell>
          <cell r="B8250" t="str">
            <v xml:space="preserve">m </v>
          </cell>
          <cell r="C8250" t="str">
            <v xml:space="preserve">Boru izolasyonu-plastik kap.cam yünü (b.çap:27mm, cam y.:60 mm) </v>
          </cell>
          <cell r="D8250">
            <v>0</v>
          </cell>
        </row>
        <row r="8251">
          <cell r="A8251" t="str">
            <v>230.777</v>
          </cell>
          <cell r="B8251" t="str">
            <v xml:space="preserve">m </v>
          </cell>
          <cell r="C8251" t="str">
            <v xml:space="preserve">Boru izolasyonu-plastik kap.cam yünü (b.çap:34mm, cam y.:50 mm) </v>
          </cell>
          <cell r="D8251">
            <v>0</v>
          </cell>
        </row>
        <row r="8252">
          <cell r="A8252" t="str">
            <v>230.778</v>
          </cell>
          <cell r="B8252" t="str">
            <v xml:space="preserve">m </v>
          </cell>
          <cell r="C8252" t="str">
            <v xml:space="preserve">Boru izolasyonu-plastik kap.cam yünü (b.çap:34mm, cam y.:60 mm) </v>
          </cell>
          <cell r="D8252">
            <v>0</v>
          </cell>
        </row>
        <row r="8253">
          <cell r="A8253" t="str">
            <v>230.779</v>
          </cell>
          <cell r="B8253" t="str">
            <v xml:space="preserve">m </v>
          </cell>
          <cell r="C8253" t="str">
            <v xml:space="preserve">Boru izolasyonu-plastik kap.cam yünü (b.çap:42mm, cam y.:50 mm) </v>
          </cell>
          <cell r="D8253">
            <v>0</v>
          </cell>
        </row>
        <row r="8254">
          <cell r="A8254" t="str">
            <v>230.780</v>
          </cell>
          <cell r="B8254" t="str">
            <v xml:space="preserve">m </v>
          </cell>
          <cell r="C8254" t="str">
            <v xml:space="preserve">Boru izolasyonu-plastik kap.cam yünü (b.çap:42mm, cam y.:60 mm) </v>
          </cell>
          <cell r="D8254">
            <v>0</v>
          </cell>
        </row>
        <row r="8255">
          <cell r="A8255" t="str">
            <v>230.781</v>
          </cell>
          <cell r="B8255" t="str">
            <v xml:space="preserve">m </v>
          </cell>
          <cell r="C8255" t="str">
            <v xml:space="preserve">Boru izolasyonu-plastik kap.cam yünü (b.çap:48mm, cam y.:50 mm) </v>
          </cell>
          <cell r="D8255">
            <v>0</v>
          </cell>
        </row>
        <row r="8256">
          <cell r="A8256" t="str">
            <v>230.782</v>
          </cell>
          <cell r="B8256" t="str">
            <v xml:space="preserve">m </v>
          </cell>
          <cell r="C8256" t="str">
            <v xml:space="preserve">Boru izolasyonu-plastik kap.cam yünü (b.çap:48mm, cam y.:60 mm) </v>
          </cell>
          <cell r="D8256">
            <v>0</v>
          </cell>
        </row>
        <row r="8257">
          <cell r="A8257" t="str">
            <v>230.783</v>
          </cell>
          <cell r="B8257" t="str">
            <v xml:space="preserve">m </v>
          </cell>
          <cell r="C8257" t="str">
            <v xml:space="preserve">Boru izolasyonu-plastik kap.cam yünü (b.çap:57mm, cam y.:60 mm) </v>
          </cell>
          <cell r="D8257">
            <v>0</v>
          </cell>
        </row>
        <row r="8258">
          <cell r="A8258" t="str">
            <v>230.784</v>
          </cell>
          <cell r="B8258" t="str">
            <v xml:space="preserve">m </v>
          </cell>
          <cell r="C8258" t="str">
            <v xml:space="preserve">Boru izolasyonu-plastik kap.cam yünü (b.çap:60mm, cam y.:50 mm) </v>
          </cell>
          <cell r="D8258">
            <v>0</v>
          </cell>
        </row>
        <row r="8259">
          <cell r="A8259" t="str">
            <v>230.785</v>
          </cell>
          <cell r="B8259" t="str">
            <v xml:space="preserve">m </v>
          </cell>
          <cell r="C8259" t="str">
            <v xml:space="preserve">Boru izolasyonu-plastik kap.cam yünü (b.çap:60mm, cam y.:60 mm) </v>
          </cell>
          <cell r="D8259">
            <v>0</v>
          </cell>
        </row>
        <row r="8260">
          <cell r="A8260" t="str">
            <v>230.786</v>
          </cell>
          <cell r="B8260" t="str">
            <v xml:space="preserve">m </v>
          </cell>
          <cell r="C8260" t="str">
            <v xml:space="preserve">Boru izolasyonu-plastik kap.cam yünü (b.çap:60mm, cam y.:80 mm) </v>
          </cell>
          <cell r="D8260">
            <v>0</v>
          </cell>
        </row>
        <row r="8261">
          <cell r="A8261" t="str">
            <v>230.787</v>
          </cell>
          <cell r="B8261" t="str">
            <v xml:space="preserve">m </v>
          </cell>
          <cell r="C8261" t="str">
            <v xml:space="preserve">Boru izolasyonu-plastik kap.cam yünü (b.çap:63mm, cam y.:60 mm) </v>
          </cell>
          <cell r="D8261">
            <v>0</v>
          </cell>
        </row>
        <row r="8262">
          <cell r="A8262" t="str">
            <v>230.788</v>
          </cell>
          <cell r="B8262" t="str">
            <v xml:space="preserve">m </v>
          </cell>
          <cell r="C8262" t="str">
            <v xml:space="preserve">Boru izolasyonu-plastik kap.cam yünü (b.çap:63mm, cam y.:80 mm) </v>
          </cell>
          <cell r="D8262">
            <v>0</v>
          </cell>
        </row>
        <row r="8263">
          <cell r="A8263" t="str">
            <v>230.789</v>
          </cell>
          <cell r="B8263" t="str">
            <v xml:space="preserve">m </v>
          </cell>
          <cell r="C8263" t="str">
            <v xml:space="preserve">Boru izolasyonu-plastik kap.cam yünü (b.çap:70mm, cam y.:60 mm) </v>
          </cell>
          <cell r="D8263">
            <v>0</v>
          </cell>
        </row>
        <row r="8264">
          <cell r="A8264" t="str">
            <v>230.790</v>
          </cell>
          <cell r="B8264" t="str">
            <v xml:space="preserve">m </v>
          </cell>
          <cell r="C8264" t="str">
            <v xml:space="preserve">Boru izolasyonu-plastik kap.cam yünü (b.çap:70mm, cam y.:80 mm) </v>
          </cell>
          <cell r="D8264">
            <v>0</v>
          </cell>
        </row>
        <row r="8265">
          <cell r="A8265" t="str">
            <v>230.791</v>
          </cell>
          <cell r="B8265" t="str">
            <v xml:space="preserve">m </v>
          </cell>
          <cell r="C8265" t="str">
            <v xml:space="preserve">Boru izolasyonu-plastik kap.cam yünü (b.çap:76mm, cam y.:60 mm) </v>
          </cell>
          <cell r="D8265">
            <v>0</v>
          </cell>
        </row>
        <row r="8266">
          <cell r="A8266" t="str">
            <v>230.792</v>
          </cell>
          <cell r="B8266" t="str">
            <v xml:space="preserve">m </v>
          </cell>
          <cell r="C8266" t="str">
            <v xml:space="preserve">Boru izolasyonu-plastik kap.cam yünü (b.çap:76mm, cam y.:80 mm) </v>
          </cell>
          <cell r="D8266">
            <v>0</v>
          </cell>
        </row>
        <row r="8267">
          <cell r="A8267" t="str">
            <v>230.793</v>
          </cell>
          <cell r="B8267" t="str">
            <v xml:space="preserve">m </v>
          </cell>
          <cell r="C8267" t="str">
            <v xml:space="preserve">Boru izolasyonu-plastik kap.cam yünü (b.çap:83mm, cam y.:80 mm) </v>
          </cell>
          <cell r="D8267">
            <v>0</v>
          </cell>
        </row>
        <row r="8268">
          <cell r="A8268" t="str">
            <v>230.794</v>
          </cell>
          <cell r="B8268" t="str">
            <v xml:space="preserve">m </v>
          </cell>
          <cell r="C8268" t="str">
            <v xml:space="preserve">Boru izolasyonu-plastik kap.cam yünü (b.çap:89mm, cam y.:80 mm) </v>
          </cell>
          <cell r="D8268">
            <v>0</v>
          </cell>
        </row>
        <row r="8269">
          <cell r="A8269" t="str">
            <v>230.795</v>
          </cell>
          <cell r="B8269" t="str">
            <v xml:space="preserve">m </v>
          </cell>
          <cell r="C8269" t="str">
            <v xml:space="preserve">Boru izolasyonu-plastik kap.cam yünü (b.çap:102 mm, cam y.:80 mm) </v>
          </cell>
          <cell r="D8269">
            <v>0</v>
          </cell>
        </row>
        <row r="8270">
          <cell r="A8270" t="str">
            <v>230.796</v>
          </cell>
          <cell r="B8270" t="str">
            <v xml:space="preserve">m </v>
          </cell>
          <cell r="C8270" t="str">
            <v xml:space="preserve">Boru izolasyonu-plastik kap.cam yünü (b.çap:140 mm, cam y.:50 mm </v>
          </cell>
          <cell r="D8270">
            <v>0</v>
          </cell>
        </row>
        <row r="8271">
          <cell r="A8271" t="str">
            <v>230.797</v>
          </cell>
          <cell r="B8271" t="str">
            <v xml:space="preserve">m </v>
          </cell>
          <cell r="C8271" t="str">
            <v xml:space="preserve">Boru izolasyonu-plastik kap.cam yünü (b.çap:140 mm, cam y.:60 mm </v>
          </cell>
          <cell r="D8271">
            <v>0</v>
          </cell>
        </row>
        <row r="8272">
          <cell r="A8272" t="str">
            <v>230.798</v>
          </cell>
          <cell r="B8272" t="str">
            <v xml:space="preserve">m </v>
          </cell>
          <cell r="C8272" t="str">
            <v xml:space="preserve">Boru izolasyonu-plastik kap.cam yünü (b.çap:140 mm, cam y.:80 mm </v>
          </cell>
          <cell r="D8272">
            <v>0</v>
          </cell>
        </row>
        <row r="8273">
          <cell r="A8273" t="str">
            <v>230.800</v>
          </cell>
          <cell r="B8273" t="str">
            <v xml:space="preserve">m </v>
          </cell>
          <cell r="C8273" t="str">
            <v xml:space="preserve">Alüminyum folyo kaplı prefabrike boru izolasyonu malzemesi kullanıldığı taktirde, BFT 230-600 deki montajlı birim fiyatlar ve montaj bedelleri % 15 ar </v>
          </cell>
          <cell r="D8273">
            <v>0</v>
          </cell>
        </row>
        <row r="8274">
          <cell r="A8274" t="str">
            <v>230.801</v>
          </cell>
          <cell r="B8274" t="str">
            <v xml:space="preserve">m </v>
          </cell>
          <cell r="C8274" t="str">
            <v xml:space="preserve">Boru izolasyonu-plastik kap.cam yünü (b.çap:21 mm, cam y.:25 mm) </v>
          </cell>
          <cell r="D8274">
            <v>0</v>
          </cell>
        </row>
        <row r="8275">
          <cell r="A8275" t="str">
            <v>230.802</v>
          </cell>
          <cell r="B8275" t="str">
            <v xml:space="preserve">m </v>
          </cell>
          <cell r="C8275" t="str">
            <v xml:space="preserve">Boru izolasyonu-plastik kap.cam yünü (b.çap:21 mm, cam y.:30 mm) </v>
          </cell>
          <cell r="D8275">
            <v>0</v>
          </cell>
        </row>
        <row r="8276">
          <cell r="A8276" t="str">
            <v>230.803</v>
          </cell>
          <cell r="B8276" t="str">
            <v xml:space="preserve">m </v>
          </cell>
          <cell r="C8276" t="str">
            <v xml:space="preserve">Boru izolasyonu-plastik kap.cam yünü (b.çap:27 mm, cam y.:25 mm) </v>
          </cell>
          <cell r="D8276">
            <v>0</v>
          </cell>
        </row>
        <row r="8277">
          <cell r="A8277" t="str">
            <v>230.804</v>
          </cell>
          <cell r="B8277" t="str">
            <v xml:space="preserve">m </v>
          </cell>
          <cell r="C8277" t="str">
            <v xml:space="preserve">Boru izolasyonu-plastik kap.cam yünü (b.çap:27 mm, cam y.:30 mm) </v>
          </cell>
          <cell r="D8277">
            <v>0</v>
          </cell>
        </row>
        <row r="8278">
          <cell r="A8278" t="str">
            <v>230.805</v>
          </cell>
          <cell r="B8278" t="str">
            <v xml:space="preserve">m </v>
          </cell>
          <cell r="C8278" t="str">
            <v xml:space="preserve">Boru izolasyonu-plastik kap.cam yünü (b.çap:34 mm, cam y.:30 mm) </v>
          </cell>
          <cell r="D8278">
            <v>0</v>
          </cell>
        </row>
        <row r="8279">
          <cell r="A8279" t="str">
            <v>230.806</v>
          </cell>
          <cell r="B8279" t="str">
            <v xml:space="preserve">m </v>
          </cell>
          <cell r="C8279" t="str">
            <v xml:space="preserve">Boru izolasyonu-plastik kap.cam yünü (b.çap:34 mm, cam y.:40 mm) </v>
          </cell>
          <cell r="D8279">
            <v>0</v>
          </cell>
        </row>
        <row r="8280">
          <cell r="A8280" t="str">
            <v>230.807</v>
          </cell>
          <cell r="B8280" t="str">
            <v xml:space="preserve">m </v>
          </cell>
          <cell r="C8280" t="str">
            <v xml:space="preserve">Boru izolasyonu-plastik kap.cam yünü (b.çap:42 mm, cam y.:30 mm) </v>
          </cell>
          <cell r="D8280">
            <v>0</v>
          </cell>
        </row>
        <row r="8281">
          <cell r="A8281" t="str">
            <v>230.808</v>
          </cell>
          <cell r="B8281" t="str">
            <v xml:space="preserve">m </v>
          </cell>
          <cell r="C8281" t="str">
            <v xml:space="preserve">Boru izolasyonu-plastik kap.cam yünü (b.çap:42 mm, cam y.:40 mm) </v>
          </cell>
          <cell r="D8281">
            <v>0</v>
          </cell>
        </row>
        <row r="8282">
          <cell r="A8282" t="str">
            <v>230.809</v>
          </cell>
          <cell r="B8282" t="str">
            <v xml:space="preserve">m </v>
          </cell>
          <cell r="C8282" t="str">
            <v xml:space="preserve">Boru izolasyonu-plastik kap.cam yünü (b.çap:48 mm, cam y.:30 mm) </v>
          </cell>
          <cell r="D8282">
            <v>0</v>
          </cell>
        </row>
        <row r="8283">
          <cell r="A8283" t="str">
            <v>230.810</v>
          </cell>
          <cell r="B8283" t="str">
            <v xml:space="preserve">m </v>
          </cell>
          <cell r="C8283" t="str">
            <v xml:space="preserve">Boru izolasyonu-plastik kap.cam yünü (b.çap:48 mm, cam y.:40 mm) </v>
          </cell>
          <cell r="D8283">
            <v>0</v>
          </cell>
        </row>
        <row r="8284">
          <cell r="A8284" t="str">
            <v>230.811</v>
          </cell>
          <cell r="B8284" t="str">
            <v xml:space="preserve">m </v>
          </cell>
          <cell r="C8284" t="str">
            <v xml:space="preserve">Boru izolasyonu-plastik kap.cam yünü (b.çap:60 mm, cam y.:30 mm) </v>
          </cell>
          <cell r="D8284">
            <v>0</v>
          </cell>
        </row>
        <row r="8285">
          <cell r="A8285" t="str">
            <v>230.812</v>
          </cell>
          <cell r="B8285" t="str">
            <v xml:space="preserve">m </v>
          </cell>
          <cell r="C8285" t="str">
            <v xml:space="preserve">Boru izolasyonu-plastik kap.cam yünü (b.çap:60 mm, cam y.:40 mm) </v>
          </cell>
          <cell r="D8285">
            <v>0</v>
          </cell>
        </row>
        <row r="8286">
          <cell r="A8286" t="str">
            <v>230.813</v>
          </cell>
          <cell r="B8286" t="str">
            <v xml:space="preserve">m </v>
          </cell>
          <cell r="C8286" t="str">
            <v xml:space="preserve">Boru izolasyonu-plastik kap.cam yünü (b.çap:57 mm, cam y.:30 mm) </v>
          </cell>
          <cell r="D8286">
            <v>0</v>
          </cell>
        </row>
        <row r="8287">
          <cell r="A8287" t="str">
            <v>230.814</v>
          </cell>
          <cell r="B8287" t="str">
            <v xml:space="preserve">m </v>
          </cell>
          <cell r="C8287" t="str">
            <v xml:space="preserve">Boru izolasyonu-plastik kap.cam yünü (b.çap:57 mm, cam y.:40 mm) </v>
          </cell>
          <cell r="D8287">
            <v>0</v>
          </cell>
        </row>
        <row r="8288">
          <cell r="A8288" t="str">
            <v>230.815</v>
          </cell>
          <cell r="B8288" t="str">
            <v xml:space="preserve">m </v>
          </cell>
          <cell r="C8288" t="str">
            <v xml:space="preserve">Boru izolasyonu-plastik kap.cam yünü (b.çap:57 mm, cam y.:50 mm) </v>
          </cell>
          <cell r="D8288">
            <v>0</v>
          </cell>
        </row>
        <row r="8289">
          <cell r="A8289" t="str">
            <v>230.816</v>
          </cell>
          <cell r="B8289" t="str">
            <v xml:space="preserve">m </v>
          </cell>
          <cell r="C8289" t="str">
            <v xml:space="preserve">Boru izolasyonu-plastik kap.cam yünü (b.çap:63 mm, cam y.:30 mm) </v>
          </cell>
          <cell r="D8289">
            <v>0</v>
          </cell>
        </row>
        <row r="8290">
          <cell r="A8290" t="str">
            <v>230.817</v>
          </cell>
          <cell r="B8290" t="str">
            <v xml:space="preserve">m </v>
          </cell>
          <cell r="C8290" t="str">
            <v xml:space="preserve">Boru izolasyonu-plastik kap.cam yünü (b.çap:63 mm, cam y.:40 mm) </v>
          </cell>
          <cell r="D8290">
            <v>0</v>
          </cell>
        </row>
        <row r="8291">
          <cell r="A8291" t="str">
            <v>230.818</v>
          </cell>
          <cell r="B8291" t="str">
            <v xml:space="preserve">m </v>
          </cell>
          <cell r="C8291" t="str">
            <v xml:space="preserve">Boru izolasyonu-plastik kap.cam yünü (b.çap:63 mm, cam y.:50 mm) </v>
          </cell>
          <cell r="D8291">
            <v>0</v>
          </cell>
        </row>
        <row r="8292">
          <cell r="A8292" t="str">
            <v>230.819</v>
          </cell>
          <cell r="B8292" t="str">
            <v xml:space="preserve">m </v>
          </cell>
          <cell r="C8292" t="str">
            <v xml:space="preserve">Boru izolasyonu-plastik kap.cam yünü (b.çap:70 mm, cam y.:30 mm) </v>
          </cell>
          <cell r="D8292">
            <v>0</v>
          </cell>
        </row>
        <row r="8293">
          <cell r="A8293" t="str">
            <v>230.820</v>
          </cell>
          <cell r="B8293" t="str">
            <v xml:space="preserve">m </v>
          </cell>
          <cell r="C8293" t="str">
            <v xml:space="preserve">Boru izolasyonu-plastik kap.cam yünü (b.çap:70 mm, cam y.:40 mm) </v>
          </cell>
          <cell r="D8293">
            <v>0</v>
          </cell>
        </row>
        <row r="8294">
          <cell r="A8294" t="str">
            <v>230.821</v>
          </cell>
          <cell r="B8294" t="str">
            <v xml:space="preserve">m </v>
          </cell>
          <cell r="C8294" t="str">
            <v xml:space="preserve">Boru izolasyonu-plastik kap.cam yünü (b.çap:70 mm, cam y.:50 mm) </v>
          </cell>
          <cell r="D8294">
            <v>0</v>
          </cell>
        </row>
        <row r="8295">
          <cell r="A8295" t="str">
            <v>230.822</v>
          </cell>
          <cell r="B8295" t="str">
            <v xml:space="preserve">m </v>
          </cell>
          <cell r="C8295" t="str">
            <v xml:space="preserve">Boru izolasyonu-plastik kap.cam yünü (b.çap:76 mm, cam y.:30 mm) </v>
          </cell>
          <cell r="D8295">
            <v>0</v>
          </cell>
        </row>
        <row r="8296">
          <cell r="A8296" t="str">
            <v>230.823</v>
          </cell>
          <cell r="B8296" t="str">
            <v xml:space="preserve">m </v>
          </cell>
          <cell r="C8296" t="str">
            <v xml:space="preserve">Boru izolasyonu-plastik kap.cam yünü (b.çap:76 mm, cam y.:40 mm) </v>
          </cell>
          <cell r="D8296">
            <v>0</v>
          </cell>
        </row>
        <row r="8297">
          <cell r="A8297" t="str">
            <v>230.824</v>
          </cell>
          <cell r="B8297" t="str">
            <v xml:space="preserve">m </v>
          </cell>
          <cell r="C8297" t="str">
            <v xml:space="preserve">Boru izolasyonu-plastik kap.cam yünü (b.çap:76 mm, cam y.:50 mm) </v>
          </cell>
          <cell r="D8297">
            <v>0</v>
          </cell>
        </row>
        <row r="8298">
          <cell r="A8298" t="str">
            <v>230.825</v>
          </cell>
          <cell r="B8298" t="str">
            <v xml:space="preserve">m </v>
          </cell>
          <cell r="C8298" t="str">
            <v xml:space="preserve">Boru izolasyonu-plastik kap.cam yünü (b.çap:83 mm, cam y.:40 mm) </v>
          </cell>
          <cell r="D8298">
            <v>0</v>
          </cell>
        </row>
        <row r="8299">
          <cell r="A8299" t="str">
            <v>230.826</v>
          </cell>
          <cell r="B8299" t="str">
            <v xml:space="preserve">m </v>
          </cell>
          <cell r="C8299" t="str">
            <v xml:space="preserve">Boru izolasyonu-plastik kap.cam yünü (b.çap:83 mm, cam y.:50 mm) </v>
          </cell>
          <cell r="D8299">
            <v>0</v>
          </cell>
        </row>
        <row r="8300">
          <cell r="A8300" t="str">
            <v>230.827</v>
          </cell>
          <cell r="B8300" t="str">
            <v xml:space="preserve">m </v>
          </cell>
          <cell r="C8300" t="str">
            <v xml:space="preserve">Boru izolasyonu-plastik kap.cam yünü (b.çap:83 mm, cam y.:60 mm) </v>
          </cell>
          <cell r="D8300">
            <v>0</v>
          </cell>
        </row>
        <row r="8301">
          <cell r="A8301" t="str">
            <v>230.828</v>
          </cell>
          <cell r="B8301" t="str">
            <v xml:space="preserve">m </v>
          </cell>
          <cell r="C8301" t="str">
            <v xml:space="preserve">Boru izolasyonu-plastik kap.cam yünü (b.çap:89 mm, cam y.:40 mm) </v>
          </cell>
          <cell r="D8301">
            <v>0</v>
          </cell>
        </row>
        <row r="8302">
          <cell r="A8302" t="str">
            <v>230.829</v>
          </cell>
          <cell r="B8302" t="str">
            <v xml:space="preserve">m </v>
          </cell>
          <cell r="C8302" t="str">
            <v xml:space="preserve">Boru izolasyonu-plastik kap.cam yünü (b.çap:89 mm, cam y.:50 mm) </v>
          </cell>
          <cell r="D8302">
            <v>0</v>
          </cell>
        </row>
        <row r="8303">
          <cell r="A8303" t="str">
            <v>230.830</v>
          </cell>
          <cell r="B8303" t="str">
            <v xml:space="preserve">m </v>
          </cell>
          <cell r="C8303" t="str">
            <v xml:space="preserve">Boru izolasyonu-plastik kap.cam yünü (b.çap:89 mm, cam y.:60 mm) </v>
          </cell>
          <cell r="D8303">
            <v>0</v>
          </cell>
        </row>
        <row r="8304">
          <cell r="A8304" t="str">
            <v>230.831</v>
          </cell>
          <cell r="B8304" t="str">
            <v xml:space="preserve">m </v>
          </cell>
          <cell r="C8304" t="str">
            <v xml:space="preserve">Boru izolasyonu-plastik kap.cam yünü (b.çap:102 mm, cam y.:40 mm) </v>
          </cell>
          <cell r="D8304">
            <v>0</v>
          </cell>
        </row>
        <row r="8305">
          <cell r="A8305" t="str">
            <v>230.832</v>
          </cell>
          <cell r="B8305" t="str">
            <v xml:space="preserve">m </v>
          </cell>
          <cell r="C8305" t="str">
            <v xml:space="preserve">Boru izolasyonu-plastik kap.cam yünü (b.çap:102 mm, cam y.:50 mm) </v>
          </cell>
          <cell r="D8305">
            <v>0</v>
          </cell>
        </row>
        <row r="8306">
          <cell r="A8306" t="str">
            <v>230.833</v>
          </cell>
          <cell r="B8306" t="str">
            <v xml:space="preserve">m </v>
          </cell>
          <cell r="C8306" t="str">
            <v xml:space="preserve">Boru izolasyonu-plastik kap.cam yünü (b.çap:102 mm, cam y.:60 mm) </v>
          </cell>
          <cell r="D8306">
            <v>0</v>
          </cell>
        </row>
        <row r="8307">
          <cell r="A8307" t="str">
            <v>230.834</v>
          </cell>
          <cell r="B8307" t="str">
            <v xml:space="preserve">m </v>
          </cell>
          <cell r="C8307" t="str">
            <v xml:space="preserve">Boru izolasyonu-plastik kap.cam yünü (b.çap:108 mm, cam y.:40 mm) </v>
          </cell>
          <cell r="D8307">
            <v>0</v>
          </cell>
        </row>
        <row r="8308">
          <cell r="A8308" t="str">
            <v>230.835</v>
          </cell>
          <cell r="B8308" t="str">
            <v xml:space="preserve">m </v>
          </cell>
          <cell r="C8308" t="str">
            <v xml:space="preserve">Boru izolasyonu-plastik kap.cam yünü (b.çap:108 mm, cam y.:50 mm) </v>
          </cell>
          <cell r="D8308">
            <v>0</v>
          </cell>
        </row>
        <row r="8309">
          <cell r="A8309" t="str">
            <v>230.836</v>
          </cell>
          <cell r="B8309" t="str">
            <v xml:space="preserve">m </v>
          </cell>
          <cell r="C8309" t="str">
            <v xml:space="preserve">Boru izolasyonu-plastik kap.cam yünü (b.çap:108 mm, cam y.:60 mm) </v>
          </cell>
          <cell r="D8309">
            <v>0</v>
          </cell>
        </row>
        <row r="8310">
          <cell r="A8310" t="str">
            <v>230.837</v>
          </cell>
          <cell r="B8310" t="str">
            <v xml:space="preserve">m </v>
          </cell>
          <cell r="C8310" t="str">
            <v xml:space="preserve">Boru izolasyonu-plastik kap.cam yünü (b.çap:108 mm, cam y.:80 mm) </v>
          </cell>
          <cell r="D8310">
            <v>0</v>
          </cell>
        </row>
        <row r="8311">
          <cell r="A8311" t="str">
            <v>230.838</v>
          </cell>
          <cell r="B8311" t="str">
            <v xml:space="preserve">m </v>
          </cell>
          <cell r="C8311" t="str">
            <v xml:space="preserve">Boru izolasyonu-plastik kap.cam yünü (b.çap:114 mm, cam y.:40 mm) </v>
          </cell>
          <cell r="D8311">
            <v>0</v>
          </cell>
        </row>
        <row r="8312">
          <cell r="A8312" t="str">
            <v>230.839</v>
          </cell>
          <cell r="B8312" t="str">
            <v xml:space="preserve">m </v>
          </cell>
          <cell r="C8312" t="str">
            <v xml:space="preserve">Boru izolasyonu-plastik kap.cam yünü (b.çap:114 mm, cam y.:50 mm) </v>
          </cell>
          <cell r="D8312">
            <v>0</v>
          </cell>
        </row>
        <row r="8313">
          <cell r="A8313" t="str">
            <v>230.840</v>
          </cell>
          <cell r="B8313" t="str">
            <v xml:space="preserve">m </v>
          </cell>
          <cell r="C8313" t="str">
            <v xml:space="preserve">Boru izolasyonu-plastik kap.cam yünü (b.çap:114 mm, cam y.:60 mm) </v>
          </cell>
          <cell r="D8313">
            <v>0</v>
          </cell>
        </row>
        <row r="8314">
          <cell r="A8314" t="str">
            <v>230.841</v>
          </cell>
          <cell r="B8314" t="str">
            <v xml:space="preserve">m </v>
          </cell>
          <cell r="C8314" t="str">
            <v xml:space="preserve">Boru izolasyonu-plastik kap.cam yünü (b.çap:114 mm, cam y.:80 mm) </v>
          </cell>
          <cell r="D8314">
            <v>0</v>
          </cell>
        </row>
        <row r="8315">
          <cell r="A8315" t="str">
            <v>230.842</v>
          </cell>
          <cell r="B8315" t="str">
            <v xml:space="preserve">m </v>
          </cell>
          <cell r="C8315" t="str">
            <v xml:space="preserve">Boru izolasyonu-plastik kap.cam yünü (b.çap:127 mm, cam y.:40 mm) </v>
          </cell>
          <cell r="D8315">
            <v>0</v>
          </cell>
        </row>
        <row r="8316">
          <cell r="A8316" t="str">
            <v>230.843</v>
          </cell>
          <cell r="B8316" t="str">
            <v xml:space="preserve">m </v>
          </cell>
          <cell r="C8316" t="str">
            <v xml:space="preserve">Boru izolasyonu-plastik kap.cam yünü (b.çap:127 mm, cam y.:50 mm) </v>
          </cell>
          <cell r="D8316">
            <v>0</v>
          </cell>
        </row>
        <row r="8317">
          <cell r="A8317" t="str">
            <v>230.844</v>
          </cell>
          <cell r="B8317" t="str">
            <v xml:space="preserve">m </v>
          </cell>
          <cell r="C8317" t="str">
            <v xml:space="preserve">Boru izolasyonu-plastik kap.cam yünü (b.çap:127 mm, cam y.:60 mm) </v>
          </cell>
          <cell r="D8317">
            <v>0</v>
          </cell>
        </row>
        <row r="8318">
          <cell r="A8318" t="str">
            <v>230.845</v>
          </cell>
          <cell r="B8318" t="str">
            <v xml:space="preserve">m </v>
          </cell>
          <cell r="C8318" t="str">
            <v xml:space="preserve">Boru izolasyonu-plastik kap.cam yünü (b.çap:127 mm, cam y.:80 mm) </v>
          </cell>
          <cell r="D8318">
            <v>0</v>
          </cell>
        </row>
        <row r="8319">
          <cell r="A8319" t="str">
            <v>230.846</v>
          </cell>
          <cell r="B8319" t="str">
            <v xml:space="preserve">m </v>
          </cell>
          <cell r="C8319" t="str">
            <v xml:space="preserve">Boru izolasyonu-plastik kap.cam yünü (b.çap:133 mm, cam y.:50 mm) </v>
          </cell>
          <cell r="D8319">
            <v>0</v>
          </cell>
        </row>
        <row r="8320">
          <cell r="A8320" t="str">
            <v>230.847</v>
          </cell>
          <cell r="B8320" t="str">
            <v xml:space="preserve">m </v>
          </cell>
          <cell r="C8320" t="str">
            <v xml:space="preserve">Boru izolasyonu-plastik kap.cam yünü (b.çap:133 mm, cam y.:60 mm) </v>
          </cell>
          <cell r="D8320">
            <v>0</v>
          </cell>
        </row>
        <row r="8321">
          <cell r="A8321" t="str">
            <v>230.848</v>
          </cell>
          <cell r="B8321" t="str">
            <v xml:space="preserve">m </v>
          </cell>
          <cell r="C8321" t="str">
            <v xml:space="preserve">Boru izolasyonu-plastik kap.cam yünü (b.çap:133 mm, cam y.:80 mm) </v>
          </cell>
          <cell r="D8321">
            <v>0</v>
          </cell>
        </row>
        <row r="8322">
          <cell r="A8322" t="str">
            <v>230.849</v>
          </cell>
          <cell r="B8322" t="str">
            <v xml:space="preserve">m </v>
          </cell>
          <cell r="C8322" t="str">
            <v xml:space="preserve">Boru izolasyonu-plastik kap.cam yünü (b.çap:159 mm, cam y.:50 mm) </v>
          </cell>
          <cell r="D8322">
            <v>0</v>
          </cell>
        </row>
        <row r="8323">
          <cell r="A8323" t="str">
            <v>230.850</v>
          </cell>
          <cell r="B8323" t="str">
            <v xml:space="preserve">m </v>
          </cell>
          <cell r="C8323" t="str">
            <v xml:space="preserve">Boru izolasyonu-plastik kap.cam yünü (b.çap:159 mm, cam y.:60 mm) </v>
          </cell>
          <cell r="D8323">
            <v>0</v>
          </cell>
        </row>
        <row r="8324">
          <cell r="A8324" t="str">
            <v>230.851</v>
          </cell>
          <cell r="B8324" t="str">
            <v xml:space="preserve">m </v>
          </cell>
          <cell r="C8324" t="str">
            <v xml:space="preserve">Boru izolasyonu-plastik kap.cam yünü (b.çap:159 mm, cam y.:80 mm) </v>
          </cell>
          <cell r="D8324">
            <v>0</v>
          </cell>
        </row>
        <row r="8325">
          <cell r="A8325" t="str">
            <v>230.852</v>
          </cell>
          <cell r="B8325" t="str">
            <v xml:space="preserve">m </v>
          </cell>
          <cell r="C8325" t="str">
            <v xml:space="preserve">Boru izolasyonu-plastik kap.cam yünü (b.çap:169 mm, cam y.:50 mm) </v>
          </cell>
          <cell r="D8325">
            <v>0</v>
          </cell>
        </row>
        <row r="8326">
          <cell r="A8326" t="str">
            <v>230.853</v>
          </cell>
          <cell r="B8326" t="str">
            <v xml:space="preserve">m </v>
          </cell>
          <cell r="C8326" t="str">
            <v xml:space="preserve">Boru izolasyonu-plastik kap.cam yünü (b.çap:169 mm, cam y.:60 mm) </v>
          </cell>
          <cell r="D8326">
            <v>0</v>
          </cell>
        </row>
        <row r="8327">
          <cell r="A8327" t="str">
            <v>230.854</v>
          </cell>
          <cell r="B8327" t="str">
            <v xml:space="preserve">m </v>
          </cell>
          <cell r="C8327" t="str">
            <v xml:space="preserve">Boru izolasyonu-plastik kap.cam yünü (b.çap:169 mm, cam y.:80 mm) </v>
          </cell>
          <cell r="D8327">
            <v>0</v>
          </cell>
        </row>
        <row r="8328">
          <cell r="A8328" t="str">
            <v>230.855</v>
          </cell>
          <cell r="B8328" t="str">
            <v xml:space="preserve">m </v>
          </cell>
          <cell r="C8328" t="str">
            <v xml:space="preserve">Boru izolasyonu-plastik kap.cam yünü (b.çap:193 mm, cam y.:50 mm) </v>
          </cell>
          <cell r="D8328">
            <v>0</v>
          </cell>
        </row>
        <row r="8329">
          <cell r="A8329" t="str">
            <v>230.856</v>
          </cell>
          <cell r="B8329" t="str">
            <v xml:space="preserve">m </v>
          </cell>
          <cell r="C8329" t="str">
            <v xml:space="preserve">Boru izolasyonu-plastik kap.cam yünü (b.çap:193 mm, cam y.:60 mm) </v>
          </cell>
          <cell r="D8329">
            <v>0</v>
          </cell>
        </row>
        <row r="8330">
          <cell r="A8330" t="str">
            <v>230.857</v>
          </cell>
          <cell r="B8330" t="str">
            <v xml:space="preserve">m </v>
          </cell>
          <cell r="C8330" t="str">
            <v xml:space="preserve">Boru izolasyonu-plastik kap.cam yünü (b.çap:193 mm, cam y.:80 mm) </v>
          </cell>
          <cell r="D8330">
            <v>0</v>
          </cell>
        </row>
        <row r="8331">
          <cell r="A8331" t="str">
            <v>230.858</v>
          </cell>
          <cell r="B8331" t="str">
            <v xml:space="preserve">m </v>
          </cell>
          <cell r="C8331" t="str">
            <v xml:space="preserve">Boru izolasyonu-plastik kap.cam yünü (b.çap:219 mm, cam y.:50 mm) </v>
          </cell>
          <cell r="D8331">
            <v>0</v>
          </cell>
        </row>
        <row r="8332">
          <cell r="A8332" t="str">
            <v>230.859</v>
          </cell>
          <cell r="B8332" t="str">
            <v xml:space="preserve">m </v>
          </cell>
          <cell r="C8332" t="str">
            <v xml:space="preserve">Boru izolasyonu-plastik kap.cam yünü (b.çap:219 mm, cam y.:60 mm) </v>
          </cell>
          <cell r="D8332">
            <v>0</v>
          </cell>
        </row>
        <row r="8333">
          <cell r="A8333" t="str">
            <v>230.860</v>
          </cell>
          <cell r="B8333" t="str">
            <v xml:space="preserve">m </v>
          </cell>
          <cell r="C8333" t="str">
            <v xml:space="preserve">Boru izolasyonu-plastik kap.cam yünü (b.çap:219 mm, cam y.:80 mm) </v>
          </cell>
          <cell r="D8333">
            <v>0</v>
          </cell>
        </row>
        <row r="8334">
          <cell r="A8334" t="str">
            <v>230.861</v>
          </cell>
          <cell r="B8334" t="str">
            <v xml:space="preserve">m </v>
          </cell>
          <cell r="C8334" t="str">
            <v xml:space="preserve">Boru izolasyonu-plastik kap.cam yünü (b.çap:244 mm, cam y.:50 mm) </v>
          </cell>
          <cell r="D8334">
            <v>0</v>
          </cell>
        </row>
        <row r="8335">
          <cell r="A8335" t="str">
            <v>230.862</v>
          </cell>
          <cell r="B8335" t="str">
            <v xml:space="preserve">m </v>
          </cell>
          <cell r="C8335" t="str">
            <v xml:space="preserve">Boru izolasyonu-plastik kap.cam yünü (b.çap:244 mm, cam y.:60 mm) </v>
          </cell>
          <cell r="D8335">
            <v>0</v>
          </cell>
        </row>
        <row r="8336">
          <cell r="A8336" t="str">
            <v>230.863</v>
          </cell>
          <cell r="B8336" t="str">
            <v xml:space="preserve">m </v>
          </cell>
          <cell r="C8336" t="str">
            <v xml:space="preserve">Boru izolasyonu-plastik kap.cam yünü (b.çap:244 mm, cam y.:80 mm) </v>
          </cell>
          <cell r="D8336">
            <v>0</v>
          </cell>
        </row>
        <row r="8337">
          <cell r="A8337" t="str">
            <v>230.864</v>
          </cell>
          <cell r="B8337" t="str">
            <v xml:space="preserve">m </v>
          </cell>
          <cell r="C8337" t="str">
            <v xml:space="preserve">Boru izolasyonu-plastik kap.cam yünü (b.çap:273 mm, cam y.:50 mm) </v>
          </cell>
          <cell r="D8337">
            <v>0</v>
          </cell>
        </row>
        <row r="8338">
          <cell r="A8338" t="str">
            <v>230.865</v>
          </cell>
          <cell r="B8338" t="str">
            <v xml:space="preserve">m </v>
          </cell>
          <cell r="C8338" t="str">
            <v xml:space="preserve">Boru izolasyonu-plastik kap.cam yünü (b.çap:273 mm, cam y.:60 mm) </v>
          </cell>
          <cell r="D8338">
            <v>0</v>
          </cell>
        </row>
        <row r="8339">
          <cell r="A8339" t="str">
            <v>230.866</v>
          </cell>
          <cell r="B8339" t="str">
            <v xml:space="preserve">m </v>
          </cell>
          <cell r="C8339" t="str">
            <v xml:space="preserve">Boru izolasyonu-plastik kap.cam yünü (b.çap:273 mm, cam y.:80 mm) </v>
          </cell>
          <cell r="D8339">
            <v>0</v>
          </cell>
        </row>
        <row r="8340">
          <cell r="A8340" t="str">
            <v>230.867</v>
          </cell>
          <cell r="B8340" t="str">
            <v xml:space="preserve">m </v>
          </cell>
          <cell r="C8340" t="str">
            <v xml:space="preserve">Boru izolasyonu-plastik kap.cam yünü (b.çap:15 mm, cam y.:25 mm) </v>
          </cell>
          <cell r="D8340">
            <v>0</v>
          </cell>
        </row>
        <row r="8341">
          <cell r="A8341" t="str">
            <v>230.868</v>
          </cell>
          <cell r="B8341" t="str">
            <v xml:space="preserve">m </v>
          </cell>
          <cell r="C8341" t="str">
            <v xml:space="preserve">Boru izolasyonu-plastik kap.cam yünü (b.çap:15 mm, cam y.:30 mm) </v>
          </cell>
          <cell r="D8341">
            <v>0</v>
          </cell>
        </row>
        <row r="8342">
          <cell r="A8342" t="str">
            <v>230.869</v>
          </cell>
          <cell r="B8342" t="str">
            <v xml:space="preserve">m </v>
          </cell>
          <cell r="C8342" t="str">
            <v xml:space="preserve">Boru izolasyonu-plastik kap.cam yünü (b.çap:15 mm, cam y.:40 mm) </v>
          </cell>
          <cell r="D8342">
            <v>0</v>
          </cell>
        </row>
        <row r="8343">
          <cell r="A8343" t="str">
            <v>230.870</v>
          </cell>
          <cell r="B8343" t="str">
            <v xml:space="preserve">m </v>
          </cell>
          <cell r="C8343" t="str">
            <v xml:space="preserve">Boru izolasyonu-plastik kap.cam yünü (b.çap:15 mm, cam y.:50 mm) </v>
          </cell>
          <cell r="D8343">
            <v>0</v>
          </cell>
        </row>
        <row r="8344">
          <cell r="A8344" t="str">
            <v>230.871</v>
          </cell>
          <cell r="B8344" t="str">
            <v xml:space="preserve">m </v>
          </cell>
          <cell r="C8344" t="str">
            <v xml:space="preserve">Boru izolasyonu-plastik kap.cam yünü (b.çap:21mm, cam y.:40 mm) </v>
          </cell>
          <cell r="D8344">
            <v>0</v>
          </cell>
        </row>
        <row r="8345">
          <cell r="A8345" t="str">
            <v>230.872</v>
          </cell>
          <cell r="B8345" t="str">
            <v xml:space="preserve">m </v>
          </cell>
          <cell r="C8345" t="str">
            <v xml:space="preserve">Boru izolasyonu-plastik kap.cam yünü (b.çap:21mm, cam y.:50 mm) </v>
          </cell>
          <cell r="D8345">
            <v>0</v>
          </cell>
        </row>
        <row r="8346">
          <cell r="A8346" t="str">
            <v>230.873</v>
          </cell>
          <cell r="B8346" t="str">
            <v xml:space="preserve">m </v>
          </cell>
          <cell r="C8346" t="str">
            <v xml:space="preserve">Boru izolasyonu-plastik kap.cam yünü (b.çap:21mm, cam y.:60 mm) </v>
          </cell>
          <cell r="D8346">
            <v>0</v>
          </cell>
        </row>
        <row r="8347">
          <cell r="A8347" t="str">
            <v>230.874</v>
          </cell>
          <cell r="B8347" t="str">
            <v xml:space="preserve">m </v>
          </cell>
          <cell r="C8347" t="str">
            <v xml:space="preserve">Boru izolasyonu-plastik kap.cam yünü (b.çap:27mm, cam y.:40 mm) </v>
          </cell>
          <cell r="D8347">
            <v>0</v>
          </cell>
        </row>
        <row r="8348">
          <cell r="A8348" t="str">
            <v>230.875</v>
          </cell>
          <cell r="B8348" t="str">
            <v xml:space="preserve">m </v>
          </cell>
          <cell r="C8348" t="str">
            <v xml:space="preserve">Boru izolasyonu-plastik kap.cam yünü (b.çap:27mm, cam y.:50 mm) </v>
          </cell>
          <cell r="D8348">
            <v>0</v>
          </cell>
        </row>
        <row r="8349">
          <cell r="A8349" t="str">
            <v>230.876</v>
          </cell>
          <cell r="B8349" t="str">
            <v xml:space="preserve">m </v>
          </cell>
          <cell r="C8349" t="str">
            <v xml:space="preserve">Boru izolasyonu-plastik kap.cam yünü (b.çap:27mm, cam y.:60 mm) </v>
          </cell>
          <cell r="D8349">
            <v>0</v>
          </cell>
        </row>
        <row r="8350">
          <cell r="A8350" t="str">
            <v>230.877</v>
          </cell>
          <cell r="B8350" t="str">
            <v xml:space="preserve">m </v>
          </cell>
          <cell r="C8350" t="str">
            <v xml:space="preserve">Boru izolasyonu-plastik kap.cam yünü (b.çap:34mm, cam y.:50 mm) </v>
          </cell>
          <cell r="D8350">
            <v>0</v>
          </cell>
        </row>
        <row r="8351">
          <cell r="A8351" t="str">
            <v>230.878</v>
          </cell>
          <cell r="B8351" t="str">
            <v xml:space="preserve">m </v>
          </cell>
          <cell r="C8351" t="str">
            <v xml:space="preserve">Boru izolasyonu-plastik kap.cam yünü (b.çap:34mm, cam y.:60 mm) </v>
          </cell>
          <cell r="D8351">
            <v>0</v>
          </cell>
        </row>
        <row r="8352">
          <cell r="A8352" t="str">
            <v>230.879</v>
          </cell>
          <cell r="B8352" t="str">
            <v xml:space="preserve">m </v>
          </cell>
          <cell r="C8352" t="str">
            <v xml:space="preserve">Boru izolasyonu-plastik kap.cam yünü (b.çap:42mm, cam y.:50 mm) </v>
          </cell>
          <cell r="D8352">
            <v>0</v>
          </cell>
        </row>
        <row r="8353">
          <cell r="A8353" t="str">
            <v>230.880</v>
          </cell>
          <cell r="B8353" t="str">
            <v xml:space="preserve">m </v>
          </cell>
          <cell r="C8353" t="str">
            <v xml:space="preserve">Boru izolasyonu-plastik kap.cam yünü (b.çap:42mm, cam y.:60 mm) </v>
          </cell>
          <cell r="D8353">
            <v>0</v>
          </cell>
        </row>
        <row r="8354">
          <cell r="A8354" t="str">
            <v>230.881</v>
          </cell>
          <cell r="B8354" t="str">
            <v xml:space="preserve">m </v>
          </cell>
          <cell r="C8354" t="str">
            <v xml:space="preserve">Boru izolasyonu-plastik kap.cam yünü (b.çap:48mm, cam y.:50 mm) </v>
          </cell>
          <cell r="D8354">
            <v>0</v>
          </cell>
        </row>
        <row r="8355">
          <cell r="A8355" t="str">
            <v>230.882</v>
          </cell>
          <cell r="B8355" t="str">
            <v xml:space="preserve">m </v>
          </cell>
          <cell r="C8355" t="str">
            <v xml:space="preserve">Boru izolasyonu-plastik kap.cam yünü (b.çap:48mm, cam y.:60 mm) </v>
          </cell>
          <cell r="D8355">
            <v>0</v>
          </cell>
        </row>
        <row r="8356">
          <cell r="A8356" t="str">
            <v>230.883</v>
          </cell>
          <cell r="B8356" t="str">
            <v xml:space="preserve">m </v>
          </cell>
          <cell r="C8356" t="str">
            <v xml:space="preserve">Boru izolasyonu-plastik kap.cam yünü (b.çap:57mm, cam y.:60 mm) </v>
          </cell>
          <cell r="D8356">
            <v>0</v>
          </cell>
        </row>
        <row r="8357">
          <cell r="A8357" t="str">
            <v>230.884</v>
          </cell>
          <cell r="B8357" t="str">
            <v xml:space="preserve">m </v>
          </cell>
          <cell r="C8357" t="str">
            <v xml:space="preserve">Boru izolasyonu-plastik kap.cam yünü (b.çap:60mm, cam y.:50 mm) </v>
          </cell>
          <cell r="D8357">
            <v>0</v>
          </cell>
        </row>
        <row r="8358">
          <cell r="A8358" t="str">
            <v>230.885</v>
          </cell>
          <cell r="B8358" t="str">
            <v xml:space="preserve">m </v>
          </cell>
          <cell r="C8358" t="str">
            <v xml:space="preserve">Boru izolasyonu-plastik kap.cam yünü (b.çap:60mm, cam y.:60 mm) </v>
          </cell>
          <cell r="D8358">
            <v>0</v>
          </cell>
        </row>
        <row r="8359">
          <cell r="A8359" t="str">
            <v>230.886</v>
          </cell>
          <cell r="B8359" t="str">
            <v xml:space="preserve">m </v>
          </cell>
          <cell r="C8359" t="str">
            <v xml:space="preserve">Boru izolasyonu-plastik kap.cam yünü (b.çap:60mm, cam y.:80 mm) </v>
          </cell>
          <cell r="D8359">
            <v>0</v>
          </cell>
        </row>
        <row r="8360">
          <cell r="A8360" t="str">
            <v>230.887</v>
          </cell>
          <cell r="B8360" t="str">
            <v xml:space="preserve">m </v>
          </cell>
          <cell r="C8360" t="str">
            <v xml:space="preserve">Boru izolasyonu-plastik kap.cam yünü (b.çap:63mm, cam y.:60 mm) </v>
          </cell>
          <cell r="D8360">
            <v>0</v>
          </cell>
        </row>
        <row r="8361">
          <cell r="A8361" t="str">
            <v>230.888</v>
          </cell>
          <cell r="B8361" t="str">
            <v xml:space="preserve">m </v>
          </cell>
          <cell r="C8361" t="str">
            <v xml:space="preserve">Boru izolasyonu-plastik kap.cam yünü (b.çap:63mm, cam y.:80 mm) </v>
          </cell>
          <cell r="D8361">
            <v>0</v>
          </cell>
        </row>
        <row r="8362">
          <cell r="A8362" t="str">
            <v>230.889</v>
          </cell>
          <cell r="B8362" t="str">
            <v xml:space="preserve">m </v>
          </cell>
          <cell r="C8362" t="str">
            <v xml:space="preserve">Boru izolasyonu-plastik kap.cam yünü (b.çap:70mm, cam y.:60 mm) </v>
          </cell>
          <cell r="D8362">
            <v>0</v>
          </cell>
        </row>
        <row r="8363">
          <cell r="A8363" t="str">
            <v>230.890</v>
          </cell>
          <cell r="B8363" t="str">
            <v xml:space="preserve">m </v>
          </cell>
          <cell r="C8363" t="str">
            <v xml:space="preserve">Boru izolasyonu-plastik kap.cam yünü (b.çap:70mm, cam y.:80 mm) </v>
          </cell>
          <cell r="D8363">
            <v>0</v>
          </cell>
        </row>
        <row r="8364">
          <cell r="A8364" t="str">
            <v>230.891</v>
          </cell>
          <cell r="B8364" t="str">
            <v xml:space="preserve">m </v>
          </cell>
          <cell r="C8364" t="str">
            <v xml:space="preserve">Boru izolasyonu-plastik kap.cam yünü (b.çap:76mm, cam y.:60 mm) </v>
          </cell>
          <cell r="D8364">
            <v>0</v>
          </cell>
        </row>
        <row r="8365">
          <cell r="A8365" t="str">
            <v>230.892</v>
          </cell>
          <cell r="B8365" t="str">
            <v xml:space="preserve">m </v>
          </cell>
          <cell r="C8365" t="str">
            <v xml:space="preserve">Boru izolasyonu-plastik kap.cam yünü (b.çap:76mm, cam y.:80 mm) </v>
          </cell>
          <cell r="D8365">
            <v>0</v>
          </cell>
        </row>
        <row r="8366">
          <cell r="A8366" t="str">
            <v>230.893</v>
          </cell>
          <cell r="B8366" t="str">
            <v xml:space="preserve">m </v>
          </cell>
          <cell r="C8366" t="str">
            <v xml:space="preserve">Boru izolasyonu-plastik kap.cam yünü (b.çap:83mm, cam y.:80 mm) </v>
          </cell>
          <cell r="D8366">
            <v>0</v>
          </cell>
        </row>
        <row r="8367">
          <cell r="A8367" t="str">
            <v>230.894</v>
          </cell>
          <cell r="B8367" t="str">
            <v xml:space="preserve">m </v>
          </cell>
          <cell r="C8367" t="str">
            <v xml:space="preserve">Boru izolasyonu-plastik kap.cam yünü (b.çap:89mm, cam y.:80 mm) </v>
          </cell>
          <cell r="D8367">
            <v>0</v>
          </cell>
        </row>
        <row r="8368">
          <cell r="A8368" t="str">
            <v>230.895</v>
          </cell>
          <cell r="B8368" t="str">
            <v xml:space="preserve">m </v>
          </cell>
          <cell r="C8368" t="str">
            <v xml:space="preserve">Boru izolasyonu-plastik kap.cam yünü (b.çap:102 mm, cam y.:80 mm) </v>
          </cell>
          <cell r="D8368">
            <v>0</v>
          </cell>
        </row>
        <row r="8369">
          <cell r="A8369" t="str">
            <v>230.896</v>
          </cell>
          <cell r="B8369" t="str">
            <v xml:space="preserve">m </v>
          </cell>
          <cell r="C8369" t="str">
            <v xml:space="preserve">Boru izolasyonu-plastik kap.cam yünü (b.çap:140 mm, cam y.:50 mm </v>
          </cell>
          <cell r="D8369">
            <v>0</v>
          </cell>
        </row>
        <row r="8370">
          <cell r="A8370" t="str">
            <v>230.897</v>
          </cell>
          <cell r="B8370" t="str">
            <v xml:space="preserve">m </v>
          </cell>
          <cell r="C8370" t="str">
            <v xml:space="preserve">Boru izolasyonu-plastik kap.cam yünü (b.çap:140 mm, cam y.:60 mm </v>
          </cell>
          <cell r="D8370">
            <v>0</v>
          </cell>
        </row>
        <row r="8371">
          <cell r="A8371" t="str">
            <v>230.898</v>
          </cell>
          <cell r="B8371" t="str">
            <v xml:space="preserve">m </v>
          </cell>
          <cell r="C8371" t="str">
            <v xml:space="preserve">Boru izolasyonu-plastik kap.cam yünü (b.çap:140 mm, cam y.:80 mm </v>
          </cell>
          <cell r="D8371">
            <v>0</v>
          </cell>
        </row>
        <row r="8372">
          <cell r="A8372" t="str">
            <v>230.900</v>
          </cell>
          <cell r="B8372" t="str">
            <v xml:space="preserve">m </v>
          </cell>
          <cell r="C8372" t="str">
            <v xml:space="preserve">Çatı altı tavan izolasyonu : İnşaat Birim Fiyatlarında alınacaktır. </v>
          </cell>
          <cell r="D8372">
            <v>0</v>
          </cell>
        </row>
        <row r="8373">
          <cell r="A8373" t="str">
            <v>231.000</v>
          </cell>
          <cell r="B8373" t="str">
            <v xml:space="preserve">m </v>
          </cell>
          <cell r="C8373" t="str">
            <v xml:space="preserve">BORU BOYANMASI (Ölçü : m.:İhzarat : Verilmez). </v>
          </cell>
          <cell r="D8373">
            <v>0</v>
          </cell>
        </row>
        <row r="8374">
          <cell r="A8374" t="str">
            <v>231.100</v>
          </cell>
          <cell r="B8374" t="str">
            <v xml:space="preserve">m </v>
          </cell>
          <cell r="C8374" t="str">
            <v xml:space="preserve">Boru boyanması, sülyen boyayla;(Ölçü:m.) </v>
          </cell>
          <cell r="D8374">
            <v>0</v>
          </cell>
        </row>
        <row r="8375">
          <cell r="A8375" t="str">
            <v>231.101</v>
          </cell>
          <cell r="B8375" t="str">
            <v xml:space="preserve">m </v>
          </cell>
          <cell r="C8375" t="str">
            <v xml:space="preserve">Boru boyanması-sülyen boya ile 2 kat (çap: 15 mm - 50 mm) </v>
          </cell>
          <cell r="D8375">
            <v>390000</v>
          </cell>
        </row>
        <row r="8376">
          <cell r="A8376" t="str">
            <v>231.102</v>
          </cell>
          <cell r="B8376" t="str">
            <v xml:space="preserve">m </v>
          </cell>
          <cell r="C8376" t="str">
            <v xml:space="preserve">Boru boyanması-sülyen boya ile 2 kat (çap: 50 mm - 100 mm) </v>
          </cell>
          <cell r="D8376">
            <v>500000</v>
          </cell>
        </row>
        <row r="8377">
          <cell r="A8377" t="str">
            <v>231.103</v>
          </cell>
          <cell r="B8377" t="str">
            <v xml:space="preserve">m </v>
          </cell>
          <cell r="C8377" t="str">
            <v xml:space="preserve">Boru boyanması-sülyen boya ile 2 kat (çap: 100 mm - 150 mm) </v>
          </cell>
          <cell r="D8377">
            <v>740000</v>
          </cell>
        </row>
        <row r="8378">
          <cell r="A8378" t="str">
            <v>231.104</v>
          </cell>
          <cell r="B8378" t="str">
            <v xml:space="preserve">m </v>
          </cell>
          <cell r="C8378" t="str">
            <v xml:space="preserve">Boru boyanması-sülyen boya ile 2 kat (çap: 150 mm - 200 mm) </v>
          </cell>
          <cell r="D8378">
            <v>1040000</v>
          </cell>
        </row>
        <row r="8379">
          <cell r="A8379" t="str">
            <v>231.105</v>
          </cell>
          <cell r="B8379" t="str">
            <v xml:space="preserve">m </v>
          </cell>
          <cell r="C8379" t="str">
            <v xml:space="preserve">Boru boyanması-sülyen boya ile 2 kat (çap: 200 mm - 250 mm) </v>
          </cell>
          <cell r="D8379">
            <v>1200000</v>
          </cell>
        </row>
        <row r="8380">
          <cell r="A8380" t="str">
            <v>231.106</v>
          </cell>
          <cell r="B8380" t="str">
            <v xml:space="preserve">m </v>
          </cell>
          <cell r="C8380" t="str">
            <v xml:space="preserve">Boru boyanması-sülyen boya ile 2 kat (çap: 250 mm - 300 mm) </v>
          </cell>
          <cell r="D8380">
            <v>1500000</v>
          </cell>
        </row>
        <row r="8381">
          <cell r="A8381" t="str">
            <v>231.107</v>
          </cell>
          <cell r="B8381" t="str">
            <v xml:space="preserve">m </v>
          </cell>
          <cell r="C8381" t="str">
            <v xml:space="preserve">Boru boyanması-sülyen boya ile 2 kat (çap: 300 mm - 350 mm) </v>
          </cell>
          <cell r="D8381">
            <v>1750000</v>
          </cell>
        </row>
        <row r="8382">
          <cell r="A8382" t="str">
            <v>231.108</v>
          </cell>
          <cell r="B8382" t="str">
            <v xml:space="preserve">m </v>
          </cell>
          <cell r="C8382" t="str">
            <v xml:space="preserve">Boru boyanması-sülyen boya ile 2 kat (çap: 350 mm - 400 mm) </v>
          </cell>
          <cell r="D8382">
            <v>1880000</v>
          </cell>
        </row>
        <row r="8383">
          <cell r="A8383" t="str">
            <v>231.109</v>
          </cell>
          <cell r="B8383" t="str">
            <v xml:space="preserve">m </v>
          </cell>
          <cell r="C8383" t="str">
            <v xml:space="preserve">Boru boyanması-sülyen boya ile 2 kat (çap: 400 mm - 450 mm) </v>
          </cell>
          <cell r="D8383">
            <v>2150000</v>
          </cell>
        </row>
        <row r="8384">
          <cell r="A8384" t="str">
            <v>231.110</v>
          </cell>
          <cell r="B8384" t="str">
            <v xml:space="preserve">m </v>
          </cell>
          <cell r="C8384" t="str">
            <v xml:space="preserve">Boru boyanması-sülyen boya ile 2 kat (çap: 450 mm - 500 mm) </v>
          </cell>
          <cell r="D8384">
            <v>2340000</v>
          </cell>
        </row>
        <row r="8385">
          <cell r="A8385" t="str">
            <v>231.200</v>
          </cell>
          <cell r="B8385" t="str">
            <v xml:space="preserve">m </v>
          </cell>
          <cell r="C8385" t="str">
            <v xml:space="preserve">Boru boyanması, yağıl boya ile; (Ölçü:m.) </v>
          </cell>
          <cell r="D8385">
            <v>0</v>
          </cell>
        </row>
        <row r="8386">
          <cell r="A8386" t="str">
            <v>231.201</v>
          </cell>
          <cell r="B8386" t="str">
            <v xml:space="preserve">m </v>
          </cell>
          <cell r="C8386" t="str">
            <v xml:space="preserve">Boru boyanması-yağlı boya ile 2 kat (çap: 15 mm - 50 mm) </v>
          </cell>
          <cell r="D8386">
            <v>500000</v>
          </cell>
        </row>
        <row r="8387">
          <cell r="A8387" t="str">
            <v>231.202</v>
          </cell>
          <cell r="B8387" t="str">
            <v xml:space="preserve">m </v>
          </cell>
          <cell r="C8387" t="str">
            <v xml:space="preserve">Boru boyanması-yağlı boya ile 2 kat (çap: 50 mm - 100 mm) </v>
          </cell>
          <cell r="D8387">
            <v>750000</v>
          </cell>
        </row>
        <row r="8388">
          <cell r="A8388" t="str">
            <v>231.203</v>
          </cell>
          <cell r="B8388" t="str">
            <v xml:space="preserve">m </v>
          </cell>
          <cell r="C8388" t="str">
            <v xml:space="preserve">Boru boyanması-yağlı boya ile 2 kat (çap: 100 mm - 150 mm) </v>
          </cell>
          <cell r="D8388">
            <v>1130000</v>
          </cell>
        </row>
        <row r="8389">
          <cell r="A8389" t="str">
            <v>231.204</v>
          </cell>
          <cell r="B8389" t="str">
            <v xml:space="preserve">m </v>
          </cell>
          <cell r="C8389" t="str">
            <v xml:space="preserve">Boru boyanması-yağlı boya ile 2 kat (çap: 150 mm - 200 mm) </v>
          </cell>
          <cell r="D8389">
            <v>1500000</v>
          </cell>
        </row>
        <row r="8390">
          <cell r="A8390" t="str">
            <v>231.205</v>
          </cell>
          <cell r="B8390" t="str">
            <v xml:space="preserve">m </v>
          </cell>
          <cell r="C8390" t="str">
            <v xml:space="preserve">Boru boyanması-yağlı boya ile 2 kat (çap: 200 mm - 250 mm) </v>
          </cell>
          <cell r="D8390">
            <v>1760000</v>
          </cell>
        </row>
        <row r="8391">
          <cell r="A8391" t="str">
            <v>231.206</v>
          </cell>
          <cell r="B8391" t="str">
            <v xml:space="preserve">m </v>
          </cell>
          <cell r="C8391" t="str">
            <v xml:space="preserve">Boru boyanması-yağlı boya ile 2 kat (çap: 250 mm - 300 mm) </v>
          </cell>
          <cell r="D8391">
            <v>2150000</v>
          </cell>
        </row>
        <row r="8392">
          <cell r="A8392" t="str">
            <v>231.207</v>
          </cell>
          <cell r="B8392" t="str">
            <v xml:space="preserve">m </v>
          </cell>
          <cell r="C8392" t="str">
            <v xml:space="preserve">Boru boyanması-yağlı boya ile 2 kat (çap: 300 mm - 350 mm) </v>
          </cell>
          <cell r="D8392">
            <v>2500000</v>
          </cell>
        </row>
        <row r="8393">
          <cell r="A8393" t="str">
            <v>231.208</v>
          </cell>
          <cell r="B8393" t="str">
            <v xml:space="preserve">m </v>
          </cell>
          <cell r="C8393" t="str">
            <v xml:space="preserve">Boru boyanması-yağlı boya ile 2 kat (çap: 350 mm - 400 mm) </v>
          </cell>
          <cell r="D8393">
            <v>2810000</v>
          </cell>
        </row>
        <row r="8394">
          <cell r="A8394" t="str">
            <v>231.209</v>
          </cell>
          <cell r="B8394" t="str">
            <v xml:space="preserve">m </v>
          </cell>
          <cell r="C8394" t="str">
            <v xml:space="preserve">Boru boyanması-yağlı boya ile 2 kat (çap: 400 mm - 450 mm) </v>
          </cell>
          <cell r="D8394">
            <v>3190000</v>
          </cell>
        </row>
        <row r="8395">
          <cell r="A8395" t="str">
            <v>231.210</v>
          </cell>
          <cell r="B8395" t="str">
            <v xml:space="preserve">m </v>
          </cell>
          <cell r="C8395" t="str">
            <v xml:space="preserve">Boru boyanması-yağlı boya ile 2 kat (çap: 450 mm - 500 mm) </v>
          </cell>
          <cell r="D8395">
            <v>3650000</v>
          </cell>
        </row>
        <row r="8396">
          <cell r="A8396" t="str">
            <v>231.300</v>
          </cell>
          <cell r="B8396" t="str">
            <v xml:space="preserve">m </v>
          </cell>
          <cell r="C8396" t="str">
            <v xml:space="preserve">Boru boyanması, alüminyum boya ile; (Ölçü:m.) </v>
          </cell>
          <cell r="D8396">
            <v>0</v>
          </cell>
        </row>
        <row r="8397">
          <cell r="A8397" t="str">
            <v>231.301</v>
          </cell>
          <cell r="B8397" t="str">
            <v xml:space="preserve">m </v>
          </cell>
          <cell r="C8397" t="str">
            <v xml:space="preserve">Boru boyanması-alüminyum boya ile (çap: 15 mm - 50 mm) </v>
          </cell>
          <cell r="D8397">
            <v>260000</v>
          </cell>
        </row>
        <row r="8398">
          <cell r="A8398" t="str">
            <v>231.302</v>
          </cell>
          <cell r="B8398" t="str">
            <v xml:space="preserve">m </v>
          </cell>
          <cell r="C8398" t="str">
            <v xml:space="preserve">Boru boyanması-alüminyum boya ile (çap: 50 mm - 100 mm) </v>
          </cell>
          <cell r="D8398">
            <v>290000</v>
          </cell>
        </row>
        <row r="8399">
          <cell r="A8399" t="str">
            <v>231.303</v>
          </cell>
          <cell r="B8399" t="str">
            <v xml:space="preserve">m </v>
          </cell>
          <cell r="C8399" t="str">
            <v xml:space="preserve">Boru boyanması-alüminyum boya ile (çap: 100 mm - 150 mm) </v>
          </cell>
          <cell r="D8399">
            <v>370000</v>
          </cell>
        </row>
        <row r="8400">
          <cell r="A8400" t="str">
            <v>231.304</v>
          </cell>
          <cell r="B8400" t="str">
            <v xml:space="preserve">m </v>
          </cell>
          <cell r="C8400" t="str">
            <v xml:space="preserve">Boru boyanması-alüminyum boya ile (çap: 150 mm - 200 mm) </v>
          </cell>
          <cell r="D8400">
            <v>420000</v>
          </cell>
        </row>
        <row r="8401">
          <cell r="A8401" t="str">
            <v>231.305</v>
          </cell>
          <cell r="B8401" t="str">
            <v xml:space="preserve">m </v>
          </cell>
          <cell r="C8401" t="str">
            <v xml:space="preserve">Boru boyanması-alüminyum boya ile (çap: 200 mm - 250 mm) </v>
          </cell>
          <cell r="D8401">
            <v>440000</v>
          </cell>
        </row>
        <row r="8402">
          <cell r="A8402" t="str">
            <v>232.000</v>
          </cell>
          <cell r="B8402" t="str">
            <v xml:space="preserve">kg </v>
          </cell>
          <cell r="C8402" t="str">
            <v xml:space="preserve">DÖKÜM İMALAT İŞLERİ : (Ölçü:kg.:İhzarat: % 60). </v>
          </cell>
          <cell r="D8402">
            <v>0</v>
          </cell>
        </row>
        <row r="8403">
          <cell r="A8403" t="str">
            <v>232.100</v>
          </cell>
          <cell r="B8403" t="str">
            <v xml:space="preserve">kg </v>
          </cell>
          <cell r="C8403" t="str">
            <v xml:space="preserve">Demir döküm yolu ile yapılan imalat </v>
          </cell>
          <cell r="D8403">
            <v>1360000</v>
          </cell>
        </row>
        <row r="8404">
          <cell r="A8404" t="str">
            <v>232.200</v>
          </cell>
          <cell r="B8404" t="str">
            <v xml:space="preserve">kg </v>
          </cell>
          <cell r="C8404" t="str">
            <v xml:space="preserve">Pirinç döküm yolu ile yapılan imalat </v>
          </cell>
          <cell r="D8404">
            <v>6550000</v>
          </cell>
        </row>
        <row r="8405">
          <cell r="A8405" t="str">
            <v>232.300</v>
          </cell>
          <cell r="B8405" t="str">
            <v xml:space="preserve">kg </v>
          </cell>
          <cell r="C8405" t="str">
            <v xml:space="preserve">Alüminyum döküm yolu ile yapılan imalat </v>
          </cell>
          <cell r="D8405">
            <v>5790000</v>
          </cell>
        </row>
        <row r="8406">
          <cell r="A8406" t="str">
            <v>233.000</v>
          </cell>
          <cell r="B8406" t="str">
            <v xml:space="preserve">kg </v>
          </cell>
          <cell r="C8406" t="str">
            <v xml:space="preserve">KAYNAKLI İMALAT İŞLERİ : (Ölçü : kg.: İhzarat % 60). </v>
          </cell>
          <cell r="D8406">
            <v>0</v>
          </cell>
        </row>
        <row r="8407">
          <cell r="A8407" t="str">
            <v>233.100</v>
          </cell>
          <cell r="B8407" t="str">
            <v xml:space="preserve">kg </v>
          </cell>
          <cell r="C8407" t="str">
            <v xml:space="preserve">Çelik profil.kaynak yol. yap.yal.kay.yer.tes.ediler.kullanıl.üz.Teknik res.göre ve malz.dahil). İnş. işleri birim fiy. 23.176 dan ödenecektir. </v>
          </cell>
          <cell r="D8407">
            <v>0</v>
          </cell>
        </row>
        <row r="8408">
          <cell r="A8408" t="str">
            <v>233.200</v>
          </cell>
          <cell r="B8408" t="str">
            <v xml:space="preserve">kg </v>
          </cell>
          <cell r="C8408" t="str">
            <v xml:space="preserve">Prinç profil veya çubuklardan kaynak yolu ile yapılan imalat </v>
          </cell>
          <cell r="D8408">
            <v>6800000</v>
          </cell>
        </row>
        <row r="8409">
          <cell r="A8409" t="str">
            <v>233.300</v>
          </cell>
          <cell r="B8409" t="str">
            <v xml:space="preserve">kg </v>
          </cell>
          <cell r="C8409" t="str">
            <v xml:space="preserve">Alüminyum profil veya çubuklardan kaynak yolu ile yap.imalat </v>
          </cell>
          <cell r="D8409">
            <v>6050000</v>
          </cell>
        </row>
        <row r="8410">
          <cell r="A8410" t="str">
            <v>234.000</v>
          </cell>
          <cell r="B8410" t="str">
            <v xml:space="preserve">m </v>
          </cell>
          <cell r="C8410" t="str">
            <v xml:space="preserve">HORTUM : (Ölçü:m.:İhzarat : % 80). </v>
          </cell>
          <cell r="D8410">
            <v>0</v>
          </cell>
        </row>
        <row r="8411">
          <cell r="A8411" t="str">
            <v>234.100</v>
          </cell>
          <cell r="B8411" t="str">
            <v xml:space="preserve">m </v>
          </cell>
          <cell r="C8411" t="str">
            <v xml:space="preserve">Hortum-bezli lastik çap: 15 mm </v>
          </cell>
          <cell r="D8411">
            <v>1010000</v>
          </cell>
        </row>
        <row r="8412">
          <cell r="A8412" t="str">
            <v>234.200</v>
          </cell>
          <cell r="B8412" t="str">
            <v xml:space="preserve">m </v>
          </cell>
          <cell r="C8412" t="str">
            <v xml:space="preserve">Hortum-bezli lastik çap: 20 mm </v>
          </cell>
          <cell r="D8412">
            <v>1110000</v>
          </cell>
        </row>
        <row r="8413">
          <cell r="A8413" t="str">
            <v>235.000</v>
          </cell>
          <cell r="B8413" t="str">
            <v xml:space="preserve">m </v>
          </cell>
          <cell r="C8413" t="str">
            <v xml:space="preserve">Tam otomatik flotörlü şalter (tahminen) </v>
          </cell>
          <cell r="D8413">
            <v>55370000</v>
          </cell>
        </row>
        <row r="8414">
          <cell r="A8414" t="str">
            <v>236.000</v>
          </cell>
          <cell r="B8414" t="str">
            <v xml:space="preserve">Ad. </v>
          </cell>
          <cell r="C8414" t="str">
            <v xml:space="preserve">DELİK AÇMA VE KAPAMA : (Yalnız başka taahhütle yapılmış binaya tesisat döşenmesi durumunda verilir ve kalenin keşifte bulunması bedelin ödenmesi için </v>
          </cell>
          <cell r="D8414">
            <v>0</v>
          </cell>
        </row>
        <row r="8415">
          <cell r="A8415" t="str">
            <v>236.100</v>
          </cell>
          <cell r="B8415" t="str">
            <v xml:space="preserve">Ad. </v>
          </cell>
          <cell r="C8415" t="str">
            <v xml:space="preserve">Her türlü duvarlarda delik açma ve kapama :(Ölçü : Ad.) </v>
          </cell>
          <cell r="D8415">
            <v>0</v>
          </cell>
        </row>
        <row r="8416">
          <cell r="A8416" t="str">
            <v>236.101</v>
          </cell>
          <cell r="B8416" t="str">
            <v xml:space="preserve">Ad. </v>
          </cell>
          <cell r="C8416" t="str">
            <v xml:space="preserve">10 cm'lik her türlü duvarda delik açma ve kapama </v>
          </cell>
          <cell r="D8416">
            <v>1580000</v>
          </cell>
        </row>
        <row r="8417">
          <cell r="A8417" t="str">
            <v>236.102</v>
          </cell>
          <cell r="B8417" t="str">
            <v xml:space="preserve">Ad. </v>
          </cell>
          <cell r="C8417" t="str">
            <v xml:space="preserve">20 cm'lik her türlü duvarda delik açma ve kapama </v>
          </cell>
          <cell r="D8417">
            <v>1840000</v>
          </cell>
        </row>
        <row r="8418">
          <cell r="A8418" t="str">
            <v>236.103</v>
          </cell>
          <cell r="B8418" t="str">
            <v xml:space="preserve">Ad. </v>
          </cell>
          <cell r="C8418" t="str">
            <v xml:space="preserve">30 cm'lik her türlü duvarda delik açma ve kapama </v>
          </cell>
          <cell r="D8418">
            <v>2630000</v>
          </cell>
        </row>
        <row r="8419">
          <cell r="A8419" t="str">
            <v>236.104</v>
          </cell>
          <cell r="B8419" t="str">
            <v xml:space="preserve">Ad. </v>
          </cell>
          <cell r="C8419" t="str">
            <v xml:space="preserve">40 cm'lik her türlü duvarda delik açma ve kapama </v>
          </cell>
          <cell r="D8419">
            <v>2890000</v>
          </cell>
        </row>
        <row r="8420">
          <cell r="A8420" t="str">
            <v>236.105</v>
          </cell>
          <cell r="B8420" t="str">
            <v xml:space="preserve">Ad. </v>
          </cell>
          <cell r="C8420" t="str">
            <v xml:space="preserve">50 cm'lik her türlü duvarda delik açma ve kapama </v>
          </cell>
          <cell r="D8420">
            <v>3410000</v>
          </cell>
        </row>
        <row r="8421">
          <cell r="A8421" t="str">
            <v>236.110</v>
          </cell>
          <cell r="B8421" t="str">
            <v xml:space="preserve">Ad. </v>
          </cell>
          <cell r="C8421" t="str">
            <v xml:space="preserve">Betonarme tav.döş. perde vb gibi yer.el ile delik açma ve kap. 236-100 deki birim fiy. % 60 zamlı olar. öde. </v>
          </cell>
          <cell r="D8421">
            <v>0</v>
          </cell>
        </row>
        <row r="8422">
          <cell r="A8422" t="str">
            <v>236.111</v>
          </cell>
          <cell r="B8422" t="str">
            <v xml:space="preserve">Ad. </v>
          </cell>
          <cell r="C8422" t="str">
            <v xml:space="preserve">10 cm'lik betonarme tav.döş.perde duvarda delik açma ve kapama </v>
          </cell>
          <cell r="D8422">
            <v>0</v>
          </cell>
        </row>
        <row r="8423">
          <cell r="A8423" t="str">
            <v>236.112</v>
          </cell>
          <cell r="B8423" t="str">
            <v xml:space="preserve">Ad. </v>
          </cell>
          <cell r="C8423" t="str">
            <v xml:space="preserve">20 cm'lik betonarme tav.döş.perde duvarda delik açma ve kapama </v>
          </cell>
          <cell r="D8423">
            <v>0</v>
          </cell>
        </row>
        <row r="8424">
          <cell r="A8424" t="str">
            <v>236.113</v>
          </cell>
          <cell r="B8424" t="str">
            <v xml:space="preserve">Ad. </v>
          </cell>
          <cell r="C8424" t="str">
            <v xml:space="preserve">30 cm'lik betonarme tav.döş.perde duvarda delik açma ve kapama </v>
          </cell>
          <cell r="D8424">
            <v>0</v>
          </cell>
        </row>
        <row r="8425">
          <cell r="A8425" t="str">
            <v>236.114</v>
          </cell>
          <cell r="B8425" t="str">
            <v xml:space="preserve">Ad. </v>
          </cell>
          <cell r="C8425" t="str">
            <v xml:space="preserve">40 cm'lik betonarme tav.döş.perde duvarda delik açma ve kapama </v>
          </cell>
          <cell r="D8425">
            <v>0</v>
          </cell>
        </row>
        <row r="8426">
          <cell r="A8426" t="str">
            <v>236.115</v>
          </cell>
          <cell r="B8426" t="str">
            <v xml:space="preserve">Ad. </v>
          </cell>
          <cell r="C8426" t="str">
            <v xml:space="preserve">50 cm'lik betonarme tav.döş.perde duvarda delik açma ve kapama </v>
          </cell>
          <cell r="D8426">
            <v>0</v>
          </cell>
        </row>
        <row r="8427">
          <cell r="A8427" t="str">
            <v>236.200</v>
          </cell>
          <cell r="B8427" t="str">
            <v xml:space="preserve">cm </v>
          </cell>
          <cell r="C8427" t="str">
            <v xml:space="preserve">Özellik isteyen işlerde karot mak.ile demirsiz bet.ve mer.delik aç.ve kap. (Ölçü:cm.) </v>
          </cell>
          <cell r="D8427">
            <v>0</v>
          </cell>
        </row>
        <row r="8428">
          <cell r="A8428" t="str">
            <v>236.201</v>
          </cell>
          <cell r="B8428" t="str">
            <v xml:space="preserve">cm </v>
          </cell>
          <cell r="C8428" t="str">
            <v xml:space="preserve">Karot mak. ile delik açma ve kap.(24 mm-52 mm'lik matkapla) </v>
          </cell>
          <cell r="D8428">
            <v>740000</v>
          </cell>
        </row>
        <row r="8429">
          <cell r="A8429" t="str">
            <v>236.202</v>
          </cell>
          <cell r="B8429" t="str">
            <v xml:space="preserve">cm </v>
          </cell>
          <cell r="C8429" t="str">
            <v xml:space="preserve">Karot mak. ile delik açma ve kap.(58 mm-78 mm'lik matkapla) </v>
          </cell>
          <cell r="D8429">
            <v>920000</v>
          </cell>
        </row>
        <row r="8430">
          <cell r="A8430" t="str">
            <v>236.203</v>
          </cell>
          <cell r="B8430" t="str">
            <v xml:space="preserve">cm </v>
          </cell>
          <cell r="C8430" t="str">
            <v xml:space="preserve">Karot mak. ile delik açma ve kap.(88 mm-122 mm'lik matkapla) </v>
          </cell>
          <cell r="D8430">
            <v>1110000</v>
          </cell>
        </row>
        <row r="8431">
          <cell r="A8431" t="str">
            <v>236.204</v>
          </cell>
          <cell r="B8431" t="str">
            <v xml:space="preserve">cm </v>
          </cell>
          <cell r="C8431" t="str">
            <v xml:space="preserve">Karot mak. ile delik açma ve kap.(152 mm-169 mm'lik matkapla </v>
          </cell>
          <cell r="D8431">
            <v>1290000</v>
          </cell>
        </row>
        <row r="8432">
          <cell r="A8432" t="str">
            <v>236.300</v>
          </cell>
          <cell r="B8432" t="str">
            <v xml:space="preserve">cm </v>
          </cell>
          <cell r="C8432" t="str">
            <v xml:space="preserve">Özellik isteyen işlerde karot makine ile betonarme kiriş, kolon, perde, tavan ve döşemelerde delik açma ve kapama; (Ölçü:cm.) </v>
          </cell>
          <cell r="D8432">
            <v>0</v>
          </cell>
        </row>
        <row r="8433">
          <cell r="A8433" t="str">
            <v>236.301</v>
          </cell>
          <cell r="B8433" t="str">
            <v xml:space="preserve">cm </v>
          </cell>
          <cell r="C8433" t="str">
            <v xml:space="preserve">Karot mak. ile delik açma ve kap.(24 mm-52 mm'lik matkapla) </v>
          </cell>
          <cell r="D8433">
            <v>920000</v>
          </cell>
        </row>
        <row r="8434">
          <cell r="A8434" t="str">
            <v>236.302</v>
          </cell>
          <cell r="B8434" t="str">
            <v xml:space="preserve">cm </v>
          </cell>
          <cell r="C8434" t="str">
            <v xml:space="preserve">Karot mak. ile delik açma ve kap.(58 mm-78 mm'lik matkapla) </v>
          </cell>
          <cell r="D8434">
            <v>1110000</v>
          </cell>
        </row>
        <row r="8435">
          <cell r="A8435" t="str">
            <v>236.303</v>
          </cell>
          <cell r="B8435" t="str">
            <v xml:space="preserve">cm </v>
          </cell>
          <cell r="C8435" t="str">
            <v xml:space="preserve">Karot mak. ile delik açma ve kap.(88 mm-122 mm'lik matkapla) </v>
          </cell>
          <cell r="D8435">
            <v>1290000</v>
          </cell>
        </row>
        <row r="8436">
          <cell r="A8436" t="str">
            <v>236.304</v>
          </cell>
          <cell r="B8436" t="str">
            <v xml:space="preserve">cm </v>
          </cell>
          <cell r="C8436" t="str">
            <v xml:space="preserve">Karot mak. ile delik açma ve kap.(152 mm-169 mm'lik matkapla </v>
          </cell>
          <cell r="D8436">
            <v>1660000</v>
          </cell>
        </row>
        <row r="8437">
          <cell r="A8437" t="str">
            <v>237.000</v>
          </cell>
          <cell r="B8437" t="str">
            <v xml:space="preserve">Ad. </v>
          </cell>
          <cell r="C8437" t="str">
            <v xml:space="preserve">MADENİ ETİKET: (Ölçü:Ad.İhzarat: % 60) </v>
          </cell>
          <cell r="D8437">
            <v>0</v>
          </cell>
        </row>
        <row r="8438">
          <cell r="A8438" t="str">
            <v>237.100</v>
          </cell>
          <cell r="B8438" t="str">
            <v xml:space="preserve">cm </v>
          </cell>
          <cell r="C8438" t="str">
            <v xml:space="preserve">Pirinç etiket </v>
          </cell>
          <cell r="D8438">
            <v>0</v>
          </cell>
        </row>
        <row r="8439">
          <cell r="A8439" t="str">
            <v>237.101</v>
          </cell>
          <cell r="B8439" t="str">
            <v xml:space="preserve">Ad. </v>
          </cell>
          <cell r="C8439" t="str">
            <v xml:space="preserve">Prinç etiket 20x40 mm </v>
          </cell>
          <cell r="D8439">
            <v>1030000</v>
          </cell>
        </row>
        <row r="8440">
          <cell r="A8440" t="str">
            <v>237.102</v>
          </cell>
          <cell r="B8440" t="str">
            <v xml:space="preserve">Ad. </v>
          </cell>
          <cell r="C8440" t="str">
            <v xml:space="preserve">Prinç etiket 30x50 mm </v>
          </cell>
          <cell r="D8440">
            <v>1090000</v>
          </cell>
        </row>
        <row r="8441">
          <cell r="A8441" t="str">
            <v>237.103</v>
          </cell>
          <cell r="B8441" t="str">
            <v xml:space="preserve">Ad. </v>
          </cell>
          <cell r="C8441" t="str">
            <v xml:space="preserve">Prinç etiket 40x70 mm </v>
          </cell>
          <cell r="D8441">
            <v>1270000</v>
          </cell>
        </row>
        <row r="8442">
          <cell r="A8442" t="str">
            <v>237.104</v>
          </cell>
          <cell r="B8442" t="str">
            <v xml:space="preserve">Ad. </v>
          </cell>
          <cell r="C8442" t="str">
            <v xml:space="preserve">Prinç etiket 50x90 mm </v>
          </cell>
          <cell r="D8442">
            <v>1460000</v>
          </cell>
        </row>
        <row r="8443">
          <cell r="A8443" t="str">
            <v>237.105</v>
          </cell>
          <cell r="B8443" t="str">
            <v xml:space="preserve">Ad. </v>
          </cell>
          <cell r="C8443" t="str">
            <v xml:space="preserve">Prinç etiket 80x140 mm </v>
          </cell>
          <cell r="D8443">
            <v>1640000</v>
          </cell>
        </row>
        <row r="8444">
          <cell r="A8444" t="str">
            <v>238.000</v>
          </cell>
          <cell r="B8444" t="str">
            <v xml:space="preserve">Ad. </v>
          </cell>
          <cell r="C8444" t="str">
            <v xml:space="preserve">16 KOMPRESÖRÜ : (Ölçü : Ad.İhzarat: % 60). </v>
          </cell>
          <cell r="D8444">
            <v>0</v>
          </cell>
        </row>
        <row r="8445">
          <cell r="A8445" t="str">
            <v>238.100</v>
          </cell>
          <cell r="B8445" t="str">
            <v xml:space="preserve">Ad. </v>
          </cell>
          <cell r="C8445" t="str">
            <v xml:space="preserve">8 Atmosfer basınçlı kompresör: </v>
          </cell>
          <cell r="D8445">
            <v>0</v>
          </cell>
        </row>
        <row r="8446">
          <cell r="A8446" t="str">
            <v>238.101</v>
          </cell>
          <cell r="B8446" t="str">
            <v xml:space="preserve">Ad. </v>
          </cell>
          <cell r="C8446" t="str">
            <v xml:space="preserve">16 kompresörü -8 Atm. (1 m3/h serbest 16) </v>
          </cell>
          <cell r="D8446">
            <v>505320000</v>
          </cell>
        </row>
        <row r="8447">
          <cell r="A8447" t="str">
            <v>238.102</v>
          </cell>
          <cell r="B8447" t="str">
            <v xml:space="preserve">Ad. </v>
          </cell>
          <cell r="C8447" t="str">
            <v xml:space="preserve">16 kompresörü -8 Atm. (3 m3/h serbest 16) </v>
          </cell>
          <cell r="D8447">
            <v>554120000</v>
          </cell>
        </row>
        <row r="8448">
          <cell r="A8448" t="str">
            <v>238.103</v>
          </cell>
          <cell r="B8448" t="str">
            <v xml:space="preserve">Ad. </v>
          </cell>
          <cell r="C8448" t="str">
            <v xml:space="preserve">16 kompresörü -8 Atm. (5 m3/h serbest 16) </v>
          </cell>
          <cell r="D8448">
            <v>615570000</v>
          </cell>
        </row>
        <row r="8449">
          <cell r="A8449" t="str">
            <v>238.104</v>
          </cell>
          <cell r="B8449" t="str">
            <v xml:space="preserve">Ad. </v>
          </cell>
          <cell r="C8449" t="str">
            <v xml:space="preserve">16 kompresörü -8 Atm. (10 m3/h serbest 16) </v>
          </cell>
          <cell r="D8449">
            <v>748790000</v>
          </cell>
        </row>
        <row r="8450">
          <cell r="A8450" t="str">
            <v>238.105</v>
          </cell>
          <cell r="B8450" t="str">
            <v xml:space="preserve">Ad. </v>
          </cell>
          <cell r="C8450" t="str">
            <v xml:space="preserve">16 kompresörü -8 Atm. (15 m3/h serbest 16) </v>
          </cell>
          <cell r="D8450">
            <v>859040000</v>
          </cell>
        </row>
        <row r="8451">
          <cell r="A8451" t="str">
            <v>238.106</v>
          </cell>
          <cell r="B8451" t="str">
            <v xml:space="preserve">Ad. </v>
          </cell>
          <cell r="C8451" t="str">
            <v xml:space="preserve">16 kompresörü -8 Atm. (20 m3/h serbest 16) </v>
          </cell>
          <cell r="D8451">
            <v>1010630000</v>
          </cell>
        </row>
        <row r="8452">
          <cell r="A8452" t="str">
            <v>238.200</v>
          </cell>
          <cell r="B8452" t="str">
            <v xml:space="preserve">Ad. </v>
          </cell>
          <cell r="C8452" t="str">
            <v xml:space="preserve">15 Atmosfer basınçlı kompresör;BF No.: 238-100 deki montajlı birim fiyatlar % 50 artırılarak, montaj bedelleri artırılmadan aynen uyulanır. </v>
          </cell>
          <cell r="D8452">
            <v>0</v>
          </cell>
        </row>
        <row r="8453">
          <cell r="A8453" t="str">
            <v>238.201</v>
          </cell>
          <cell r="B8453" t="str">
            <v xml:space="preserve">Ad. </v>
          </cell>
          <cell r="C8453" t="str">
            <v xml:space="preserve">16 kompresörü -15 Atm. (1 m3/h serbest 16) </v>
          </cell>
          <cell r="D8453">
            <v>0</v>
          </cell>
        </row>
        <row r="8454">
          <cell r="A8454" t="str">
            <v>238.202</v>
          </cell>
          <cell r="B8454" t="str">
            <v xml:space="preserve">Ad. </v>
          </cell>
          <cell r="C8454" t="str">
            <v xml:space="preserve">16 kompresörü -15 Atm. (3 m3/h serbest 16) </v>
          </cell>
          <cell r="D8454">
            <v>0</v>
          </cell>
        </row>
        <row r="8455">
          <cell r="A8455" t="str">
            <v>238.203</v>
          </cell>
          <cell r="B8455" t="str">
            <v xml:space="preserve">Ad. </v>
          </cell>
          <cell r="C8455" t="str">
            <v xml:space="preserve">16 kompresörü -15 Atm. (5 m3/h serbest 16) </v>
          </cell>
          <cell r="D8455">
            <v>0</v>
          </cell>
        </row>
        <row r="8456">
          <cell r="A8456" t="str">
            <v>238.204</v>
          </cell>
          <cell r="B8456" t="str">
            <v xml:space="preserve">Ad. </v>
          </cell>
          <cell r="C8456" t="str">
            <v xml:space="preserve">16 kompresörü -15 Atm. (10 m3/h serbest 16) </v>
          </cell>
          <cell r="D8456">
            <v>0</v>
          </cell>
        </row>
        <row r="8457">
          <cell r="A8457" t="str">
            <v>238.205</v>
          </cell>
          <cell r="B8457" t="str">
            <v xml:space="preserve">Ad. </v>
          </cell>
          <cell r="C8457" t="str">
            <v xml:space="preserve">16 kompresörü -15 Atm. (15 m3/h serbest 16) </v>
          </cell>
          <cell r="D8457">
            <v>0</v>
          </cell>
        </row>
        <row r="8458">
          <cell r="A8458" t="str">
            <v>238.206</v>
          </cell>
          <cell r="B8458" t="str">
            <v xml:space="preserve">Ad. </v>
          </cell>
          <cell r="C8458" t="str">
            <v xml:space="preserve">16 kompresörü -15 Atm. (20 m3/h serbest 16) </v>
          </cell>
          <cell r="D8458">
            <v>0</v>
          </cell>
        </row>
        <row r="8459">
          <cell r="A8459" t="str">
            <v>238.300</v>
          </cell>
          <cell r="B8459" t="str">
            <v xml:space="preserve">Ad. </v>
          </cell>
          <cell r="C8459" t="str">
            <v xml:space="preserve">16 Kompresörü deposu, 10 Atmosfere kadar dayanıklı; </v>
          </cell>
          <cell r="D8459">
            <v>0</v>
          </cell>
        </row>
        <row r="8460">
          <cell r="A8460" t="str">
            <v>238.301</v>
          </cell>
          <cell r="B8460" t="str">
            <v xml:space="preserve">Ad. </v>
          </cell>
          <cell r="C8460" t="str">
            <v xml:space="preserve">16 kompresörü deposu-10 Atm. kadar dayanıklı (50 lt) </v>
          </cell>
          <cell r="D8460">
            <v>62020000</v>
          </cell>
        </row>
        <row r="8461">
          <cell r="A8461" t="str">
            <v>238.302</v>
          </cell>
          <cell r="B8461" t="str">
            <v xml:space="preserve">Ad. </v>
          </cell>
          <cell r="C8461" t="str">
            <v xml:space="preserve">16 kompresörü deposu-10 Atm. kadar dayanıklı (100 lt) </v>
          </cell>
          <cell r="D8461">
            <v>87290000</v>
          </cell>
        </row>
        <row r="8462">
          <cell r="A8462" t="str">
            <v>238.303</v>
          </cell>
          <cell r="B8462" t="str">
            <v xml:space="preserve">Ad. </v>
          </cell>
          <cell r="C8462" t="str">
            <v xml:space="preserve">16 kompresörü deposu-10 Atm. kadar dayanıklı (150 lt) </v>
          </cell>
          <cell r="D8462">
            <v>110250000</v>
          </cell>
        </row>
        <row r="8463">
          <cell r="A8463" t="str">
            <v>238.304</v>
          </cell>
          <cell r="B8463" t="str">
            <v xml:space="preserve">Ad. </v>
          </cell>
          <cell r="C8463" t="str">
            <v xml:space="preserve">16 kompresörü deposu-10 Atm. kadar dayanıklı (200 lt) </v>
          </cell>
          <cell r="D8463">
            <v>133220000</v>
          </cell>
        </row>
        <row r="8464">
          <cell r="A8464" t="str">
            <v>238.305</v>
          </cell>
          <cell r="B8464" t="str">
            <v xml:space="preserve">Ad. </v>
          </cell>
          <cell r="C8464" t="str">
            <v xml:space="preserve">16 kompresörü deposu-10 Atm. kadar dayanıklı (300 lt) </v>
          </cell>
          <cell r="D8464">
            <v>165380000</v>
          </cell>
        </row>
        <row r="8465">
          <cell r="A8465" t="str">
            <v>238.400</v>
          </cell>
          <cell r="B8465" t="str">
            <v xml:space="preserve">Ad. </v>
          </cell>
          <cell r="C8465" t="str">
            <v xml:space="preserve">16 kompresörü deposu, 20 Atmosfere kadar dapanıklı, diğer özellikler BFT 238-300 ün aynı; BFT 238-300 deki montajlı birim fiyatları % 20 artırılarak m </v>
          </cell>
          <cell r="D8465">
            <v>0</v>
          </cell>
        </row>
        <row r="8466">
          <cell r="A8466" t="str">
            <v>238.401</v>
          </cell>
          <cell r="B8466" t="str">
            <v xml:space="preserve">Ad. </v>
          </cell>
          <cell r="C8466" t="str">
            <v xml:space="preserve">16 kompresörü deposu-20 Atm. kadar dayanıklı (50 lt) </v>
          </cell>
          <cell r="D8466">
            <v>0</v>
          </cell>
        </row>
        <row r="8467">
          <cell r="A8467" t="str">
            <v>238.402</v>
          </cell>
          <cell r="B8467" t="str">
            <v xml:space="preserve">Ad. </v>
          </cell>
          <cell r="C8467" t="str">
            <v xml:space="preserve">16 kompresörü deposu-20 Atm. kadar dayanıklı (100 lt) </v>
          </cell>
          <cell r="D8467">
            <v>0</v>
          </cell>
        </row>
        <row r="8468">
          <cell r="A8468" t="str">
            <v>238.403</v>
          </cell>
          <cell r="B8468" t="str">
            <v xml:space="preserve">Ad. </v>
          </cell>
          <cell r="C8468" t="str">
            <v xml:space="preserve">16 kompresörü deposu-20 Atm. kadar dayanıklı (150 lt) </v>
          </cell>
          <cell r="D8468">
            <v>0</v>
          </cell>
        </row>
        <row r="8469">
          <cell r="A8469" t="str">
            <v>238.404</v>
          </cell>
          <cell r="B8469" t="str">
            <v xml:space="preserve">Ad. </v>
          </cell>
          <cell r="C8469" t="str">
            <v xml:space="preserve">16 kompresörü deposu-20 Atm. kadar dayanıklı (200 lt) </v>
          </cell>
          <cell r="D8469">
            <v>0</v>
          </cell>
        </row>
        <row r="8470">
          <cell r="A8470" t="str">
            <v>238.405</v>
          </cell>
          <cell r="B8470" t="str">
            <v xml:space="preserve">Ad. </v>
          </cell>
          <cell r="C8470" t="str">
            <v xml:space="preserve">16 kompresörü deposu-20 Atm. kadar dayanıklı (300 lt) </v>
          </cell>
          <cell r="D8470">
            <v>0</v>
          </cell>
        </row>
        <row r="8471">
          <cell r="A8471" t="str">
            <v>239.000</v>
          </cell>
          <cell r="B8471" t="str">
            <v xml:space="preserve">Ad. </v>
          </cell>
          <cell r="C8471" t="str">
            <v xml:space="preserve">PİS SU POMPALARI : (Ölçü : Ad.:İhzarat : % 60). (TSE kalite belgeli). </v>
          </cell>
          <cell r="D8471">
            <v>0</v>
          </cell>
        </row>
        <row r="8472">
          <cell r="A8472" t="str">
            <v>239.100</v>
          </cell>
          <cell r="B8472" t="str">
            <v xml:space="preserve">Ad. </v>
          </cell>
          <cell r="C8472" t="str">
            <v xml:space="preserve">Üç fazlı elektrikli pis su pom.; mil bağlantı yatağı borusu 2 metreye kadar. </v>
          </cell>
          <cell r="D8472">
            <v>0</v>
          </cell>
        </row>
        <row r="8473">
          <cell r="A8473" t="str">
            <v>239.101</v>
          </cell>
          <cell r="B8473" t="str">
            <v xml:space="preserve">Ad. </v>
          </cell>
          <cell r="C8473" t="str">
            <v xml:space="preserve">Pis su pompası-trifaze (6-8 m3/h, 6-8 mss, 0.75 kW) </v>
          </cell>
          <cell r="D8473">
            <v>384050000</v>
          </cell>
        </row>
        <row r="8474">
          <cell r="A8474" t="str">
            <v>239.102</v>
          </cell>
          <cell r="B8474" t="str">
            <v xml:space="preserve">Ad. </v>
          </cell>
          <cell r="C8474" t="str">
            <v xml:space="preserve">Pis su pompası-trifaze (9-10 m3/h, 9-10 mss, 0.75 kW) </v>
          </cell>
          <cell r="D8474">
            <v>443320000</v>
          </cell>
        </row>
        <row r="8475">
          <cell r="A8475" t="str">
            <v>239.103</v>
          </cell>
          <cell r="B8475" t="str">
            <v xml:space="preserve">Ad. </v>
          </cell>
          <cell r="C8475" t="str">
            <v xml:space="preserve">Pis su pompası-trifaze (9-11 m3/h, 12-15 mss, 1.10 kW) </v>
          </cell>
          <cell r="D8475">
            <v>469100000</v>
          </cell>
        </row>
        <row r="8476">
          <cell r="A8476" t="str">
            <v>239.104</v>
          </cell>
          <cell r="B8476" t="str">
            <v xml:space="preserve">Ad. </v>
          </cell>
          <cell r="C8476" t="str">
            <v xml:space="preserve">Pis su pompası-trifaze (12-15 m3/h, 18-24 mss, 1.10 kW) </v>
          </cell>
          <cell r="D8476">
            <v>510340000</v>
          </cell>
        </row>
        <row r="8477">
          <cell r="A8477" t="str">
            <v>239.200</v>
          </cell>
          <cell r="B8477" t="str">
            <v xml:space="preserve">Ad. </v>
          </cell>
          <cell r="C8477" t="str">
            <v xml:space="preserve">Monofaze elektrikli pis su pompası; diğer özellikler BF No:239-100 deki gibi. </v>
          </cell>
          <cell r="D8477">
            <v>0</v>
          </cell>
        </row>
        <row r="8478">
          <cell r="A8478" t="str">
            <v>239.201</v>
          </cell>
          <cell r="B8478" t="str">
            <v xml:space="preserve">Ad. </v>
          </cell>
          <cell r="C8478" t="str">
            <v xml:space="preserve">Pis su pompası-monofaze (6-8 m3/h, 6-8 mss, 0.75 kW) </v>
          </cell>
          <cell r="D8478">
            <v>443330000</v>
          </cell>
        </row>
        <row r="8479">
          <cell r="A8479" t="str">
            <v>239.202</v>
          </cell>
          <cell r="B8479" t="str">
            <v xml:space="preserve">Ad. </v>
          </cell>
          <cell r="C8479" t="str">
            <v xml:space="preserve">Pis su pompası-monofaze (9-10 m3/h, 9-10 mss, 0.75 kW) </v>
          </cell>
          <cell r="D8479">
            <v>530960000</v>
          </cell>
        </row>
        <row r="8480">
          <cell r="A8480" t="str">
            <v>239.203</v>
          </cell>
          <cell r="B8480" t="str">
            <v xml:space="preserve">Ad. </v>
          </cell>
          <cell r="C8480" t="str">
            <v xml:space="preserve">Pis su pompası-monofaze (9-11 m3/h, 12-15 mss, 1.10 kW) </v>
          </cell>
          <cell r="D8480">
            <v>561890000</v>
          </cell>
        </row>
        <row r="8481">
          <cell r="A8481" t="str">
            <v>239.204</v>
          </cell>
          <cell r="B8481" t="str">
            <v xml:space="preserve">Ad. </v>
          </cell>
          <cell r="C8481" t="str">
            <v xml:space="preserve">Pis su pompası-monofaze (12-15 m3/h, 18-24 mss, 1.10 kW) </v>
          </cell>
          <cell r="D8481">
            <v>587670000</v>
          </cell>
        </row>
        <row r="8482">
          <cell r="A8482" t="str">
            <v>239.300</v>
          </cell>
          <cell r="B8482" t="str">
            <v xml:space="preserve">Ad. </v>
          </cell>
          <cell r="C8482" t="str">
            <v xml:space="preserve">El ile çalışır pis su pompası (emme-basma); (TS:501). </v>
          </cell>
          <cell r="D8482">
            <v>0</v>
          </cell>
        </row>
        <row r="8483">
          <cell r="A8483" t="str">
            <v>239.301</v>
          </cell>
          <cell r="B8483" t="str">
            <v xml:space="preserve">Ad. </v>
          </cell>
          <cell r="C8483" t="str">
            <v xml:space="preserve">Elle çalışır pis su pompası (çap:32 mm) </v>
          </cell>
          <cell r="D8483">
            <v>16510000</v>
          </cell>
        </row>
        <row r="8484">
          <cell r="A8484" t="str">
            <v>239.302</v>
          </cell>
          <cell r="B8484" t="str">
            <v xml:space="preserve">Ad. </v>
          </cell>
          <cell r="C8484" t="str">
            <v xml:space="preserve">Elle çalışır pis su pompası (çap:40 mm) </v>
          </cell>
          <cell r="D8484">
            <v>20620000</v>
          </cell>
        </row>
        <row r="8485">
          <cell r="A8485" t="str">
            <v>239.303</v>
          </cell>
          <cell r="B8485" t="str">
            <v xml:space="preserve">Ad. </v>
          </cell>
          <cell r="C8485" t="str">
            <v xml:space="preserve">Elle çalışır pis su pompası (çap:50 mm) </v>
          </cell>
          <cell r="D8485">
            <v>24750000</v>
          </cell>
        </row>
        <row r="8486">
          <cell r="A8486" t="str">
            <v>239.400</v>
          </cell>
          <cell r="B8486" t="str">
            <v xml:space="preserve">Ad. </v>
          </cell>
          <cell r="C8486" t="str">
            <v xml:space="preserve">Dalgıç Pompaları: </v>
          </cell>
          <cell r="D8486">
            <v>0</v>
          </cell>
        </row>
        <row r="8487">
          <cell r="A8487" t="str">
            <v>240.000</v>
          </cell>
          <cell r="B8487" t="str">
            <v xml:space="preserve">m2 </v>
          </cell>
          <cell r="C8487" t="str">
            <v xml:space="preserve">PASA KARŞI İZOLASYON : (İhzarat: Verilmez) </v>
          </cell>
          <cell r="D8487">
            <v>0</v>
          </cell>
        </row>
        <row r="8488">
          <cell r="A8488" t="str">
            <v>240.100</v>
          </cell>
          <cell r="B8488" t="str">
            <v xml:space="preserve">m2 </v>
          </cell>
          <cell r="C8488" t="str">
            <v xml:space="preserve">Pasa karşı depo gibi sac yüzey üzer. kanaviçe ile izolasyon </v>
          </cell>
          <cell r="D8488">
            <v>1560000</v>
          </cell>
        </row>
        <row r="8489">
          <cell r="A8489" t="str">
            <v>240.200</v>
          </cell>
          <cell r="B8489" t="str">
            <v xml:space="preserve">Ad. </v>
          </cell>
          <cell r="C8489" t="str">
            <v xml:space="preserve">Boru üzerine kanaviçeyle ile izolasyon; (Ölçü:m.) </v>
          </cell>
          <cell r="D8489">
            <v>0</v>
          </cell>
        </row>
        <row r="8490">
          <cell r="A8490" t="str">
            <v>240.201</v>
          </cell>
          <cell r="B8490" t="str">
            <v xml:space="preserve">m </v>
          </cell>
          <cell r="C8490" t="str">
            <v xml:space="preserve">Pasa karşı boru üzer.kanaviçe ile izolasyon (15-50 mm arası) </v>
          </cell>
          <cell r="D8490">
            <v>400000</v>
          </cell>
        </row>
        <row r="8491">
          <cell r="A8491" t="str">
            <v>240.202</v>
          </cell>
          <cell r="B8491" t="str">
            <v xml:space="preserve">m </v>
          </cell>
          <cell r="C8491" t="str">
            <v xml:space="preserve">Pasa karşı boru üzer.kanaviçe ile izolasyon (50-100 mm arası) </v>
          </cell>
          <cell r="D8491">
            <v>630000</v>
          </cell>
        </row>
        <row r="8492">
          <cell r="A8492" t="str">
            <v>240.203</v>
          </cell>
          <cell r="B8492" t="str">
            <v xml:space="preserve">m </v>
          </cell>
          <cell r="C8492" t="str">
            <v xml:space="preserve">Pasa karşı boru üzer.kanaviçe ile izolasyon (100-150 mm arası </v>
          </cell>
          <cell r="D8492">
            <v>780000</v>
          </cell>
        </row>
        <row r="8493">
          <cell r="A8493" t="str">
            <v>240.204</v>
          </cell>
          <cell r="B8493" t="str">
            <v xml:space="preserve">m </v>
          </cell>
          <cell r="C8493" t="str">
            <v xml:space="preserve">Pasa karşı boru üzer.kanaviçe ile izolasyon (150-200 mm arasi </v>
          </cell>
          <cell r="D8493">
            <v>930000</v>
          </cell>
        </row>
        <row r="8494">
          <cell r="A8494" t="str">
            <v>240.205</v>
          </cell>
          <cell r="B8494" t="str">
            <v xml:space="preserve">m </v>
          </cell>
          <cell r="C8494" t="str">
            <v xml:space="preserve">Pasa karşı boru üzer.kanaviçe ile izolasyon (200-250 mm arası </v>
          </cell>
          <cell r="D8494">
            <v>1180000</v>
          </cell>
        </row>
        <row r="8495">
          <cell r="A8495" t="str">
            <v>240.300</v>
          </cell>
          <cell r="B8495" t="str">
            <v xml:space="preserve">m </v>
          </cell>
          <cell r="C8495" t="str">
            <v xml:space="preserve">Pasa karşı depo gibi sac yüzey üzer. fibro camla izolasyon </v>
          </cell>
          <cell r="D8495">
            <v>2010000</v>
          </cell>
        </row>
        <row r="8496">
          <cell r="A8496" t="str">
            <v>240.400</v>
          </cell>
          <cell r="B8496" t="str">
            <v xml:space="preserve">m </v>
          </cell>
          <cell r="C8496" t="str">
            <v xml:space="preserve">Borular üzerine fibro camlı izolasyon; (Ölçü : m.) </v>
          </cell>
          <cell r="D8496">
            <v>0</v>
          </cell>
        </row>
        <row r="8497">
          <cell r="A8497" t="str">
            <v>240.401</v>
          </cell>
          <cell r="B8497" t="str">
            <v xml:space="preserve">m </v>
          </cell>
          <cell r="C8497" t="str">
            <v xml:space="preserve">Pasa karşı boru üzer.fibro camla izolasyon (15-50 mm arası) </v>
          </cell>
          <cell r="D8497">
            <v>610000</v>
          </cell>
        </row>
        <row r="8498">
          <cell r="A8498" t="str">
            <v>240.402</v>
          </cell>
          <cell r="B8498" t="str">
            <v xml:space="preserve">m </v>
          </cell>
          <cell r="C8498" t="str">
            <v xml:space="preserve">Pasa karşı boru üzer.fibro camla izolasyon (50-100 mm arası) </v>
          </cell>
          <cell r="D8498">
            <v>780000</v>
          </cell>
        </row>
        <row r="8499">
          <cell r="A8499" t="str">
            <v>240.403</v>
          </cell>
          <cell r="B8499" t="str">
            <v xml:space="preserve">m </v>
          </cell>
          <cell r="C8499" t="str">
            <v xml:space="preserve">Pasa karşı boru üzer.fibro camla izolasyon (100-150 mm arası) </v>
          </cell>
          <cell r="D8499">
            <v>1050000</v>
          </cell>
        </row>
        <row r="8500">
          <cell r="A8500" t="str">
            <v>240.404</v>
          </cell>
          <cell r="B8500" t="str">
            <v xml:space="preserve">m </v>
          </cell>
          <cell r="C8500" t="str">
            <v xml:space="preserve">Pasa karşı boru üzer.fibro camla izolasyon (150-200 mm arası) </v>
          </cell>
          <cell r="D8500">
            <v>1150000</v>
          </cell>
        </row>
        <row r="8501">
          <cell r="A8501" t="str">
            <v>240.405</v>
          </cell>
          <cell r="B8501" t="str">
            <v xml:space="preserve">m </v>
          </cell>
          <cell r="C8501" t="str">
            <v xml:space="preserve">Pasa karşı boru üzer.fibro camla izolasyon (200-250 mm arası) </v>
          </cell>
          <cell r="D8501">
            <v>1300000</v>
          </cell>
        </row>
        <row r="8502">
          <cell r="A8502" t="str">
            <v>240.406</v>
          </cell>
          <cell r="B8502" t="str">
            <v xml:space="preserve">m </v>
          </cell>
          <cell r="C8502" t="str">
            <v xml:space="preserve">Pasa karşı boru üzer.fibro camla izolasyon (250-300 mm arası) </v>
          </cell>
          <cell r="D8502">
            <v>1510000</v>
          </cell>
        </row>
        <row r="8503">
          <cell r="A8503" t="str">
            <v>240.407</v>
          </cell>
          <cell r="B8503" t="str">
            <v xml:space="preserve">m </v>
          </cell>
          <cell r="C8503" t="str">
            <v xml:space="preserve">Pasa karşı boru üzer.fibro camla izolasyon (350-400 mm arası) </v>
          </cell>
          <cell r="D8503">
            <v>1710000</v>
          </cell>
        </row>
        <row r="8504">
          <cell r="A8504" t="str">
            <v>240.408</v>
          </cell>
          <cell r="B8504" t="str">
            <v xml:space="preserve">m </v>
          </cell>
          <cell r="C8504" t="str">
            <v xml:space="preserve">Pasa karşı boru üzer.fibro camla izolasyon (450-500 mm arası) </v>
          </cell>
          <cell r="D8504">
            <v>1810000</v>
          </cell>
        </row>
        <row r="8505">
          <cell r="A8505" t="str">
            <v>241.000</v>
          </cell>
          <cell r="B8505" t="str">
            <v xml:space="preserve">m </v>
          </cell>
          <cell r="C8505" t="str">
            <v xml:space="preserve">PERLİT ESASLI PREFABRİK (Kokil) BORU İZOLESİ : (Ölçü:m.:İhzarat: % 40) (TSE kalite belgeli). </v>
          </cell>
          <cell r="D8505">
            <v>0</v>
          </cell>
        </row>
        <row r="8506">
          <cell r="A8506" t="str">
            <v>241.100</v>
          </cell>
          <cell r="B8506" t="str">
            <v xml:space="preserve">m </v>
          </cell>
          <cell r="C8506" t="str">
            <v xml:space="preserve">(-250 oC ile + 85/oC'lik ısıya dayanıklı) 300 oC ve daha fazla ısı gerektiren yerlerde kullanılmak üzere prefabrik (kokil) bez kaplı perlit esaslı haz </v>
          </cell>
          <cell r="D8506">
            <v>0</v>
          </cell>
        </row>
        <row r="8507">
          <cell r="A8507" t="str">
            <v>241.101</v>
          </cell>
          <cell r="B8507" t="str">
            <v xml:space="preserve">m </v>
          </cell>
          <cell r="C8507" t="str">
            <v xml:space="preserve">Kokil boru izolesi (boru dış çapı:21 mm, izole et kal.:25 mm) </v>
          </cell>
          <cell r="D8507">
            <v>3210000</v>
          </cell>
        </row>
        <row r="8508">
          <cell r="A8508" t="str">
            <v>241.102</v>
          </cell>
          <cell r="B8508" t="str">
            <v xml:space="preserve">m </v>
          </cell>
          <cell r="C8508" t="str">
            <v xml:space="preserve">Kokil boru izolesi (boru dış çapı:27 mm, izole et kal.:25 mm) </v>
          </cell>
          <cell r="D8508">
            <v>3680000</v>
          </cell>
        </row>
        <row r="8509">
          <cell r="A8509" t="str">
            <v>241.103</v>
          </cell>
          <cell r="B8509" t="str">
            <v xml:space="preserve">m </v>
          </cell>
          <cell r="C8509" t="str">
            <v xml:space="preserve">Kokil boru izolesi (boru dış çapı:34 mm, izole et kal.:30 mm) </v>
          </cell>
          <cell r="D8509">
            <v>4480000</v>
          </cell>
        </row>
        <row r="8510">
          <cell r="A8510" t="str">
            <v>241.104</v>
          </cell>
          <cell r="B8510" t="str">
            <v xml:space="preserve">m </v>
          </cell>
          <cell r="C8510" t="str">
            <v xml:space="preserve">Kokil boru izolesi (boru dış çapı:42 mm, izole et kal.:30 mm) </v>
          </cell>
          <cell r="D8510">
            <v>4820000</v>
          </cell>
        </row>
        <row r="8511">
          <cell r="A8511" t="str">
            <v>241.105</v>
          </cell>
          <cell r="B8511" t="str">
            <v xml:space="preserve">m </v>
          </cell>
          <cell r="C8511" t="str">
            <v xml:space="preserve">Kokil boru izolesi (boru dış çapı:48 mm, izole et kal.:40 mm) </v>
          </cell>
          <cell r="D8511">
            <v>4200000</v>
          </cell>
        </row>
        <row r="8512">
          <cell r="A8512" t="str">
            <v>241.106</v>
          </cell>
          <cell r="B8512" t="str">
            <v xml:space="preserve">m </v>
          </cell>
          <cell r="C8512" t="str">
            <v xml:space="preserve">Kokil boru izolesi (boru dış çapı:60 mm, izole et kal.:40 mm) </v>
          </cell>
          <cell r="D8512">
            <v>6660000</v>
          </cell>
        </row>
        <row r="8513">
          <cell r="A8513" t="str">
            <v>241.107</v>
          </cell>
          <cell r="B8513" t="str">
            <v xml:space="preserve">m </v>
          </cell>
          <cell r="C8513" t="str">
            <v xml:space="preserve">Kokil boru izolesi (boru dış çapı:76 mm, izole et kal.:40 mm) </v>
          </cell>
          <cell r="D8513">
            <v>7120000</v>
          </cell>
        </row>
        <row r="8514">
          <cell r="A8514" t="str">
            <v>241.108</v>
          </cell>
          <cell r="B8514" t="str">
            <v xml:space="preserve">m </v>
          </cell>
          <cell r="C8514" t="str">
            <v xml:space="preserve">Kokil boru izolesi (boru dış çapı:89 mm, izole et kal.:50 mm) </v>
          </cell>
          <cell r="D8514">
            <v>7810000</v>
          </cell>
        </row>
        <row r="8515">
          <cell r="A8515" t="str">
            <v>241.109</v>
          </cell>
          <cell r="B8515" t="str">
            <v xml:space="preserve">m </v>
          </cell>
          <cell r="C8515" t="str">
            <v xml:space="preserve">Kokil boru izolesi (boru dış çapı:114 mm, izole et kal.:50 mm) </v>
          </cell>
          <cell r="D8515">
            <v>8270000</v>
          </cell>
        </row>
        <row r="8516">
          <cell r="A8516" t="str">
            <v>241.110</v>
          </cell>
          <cell r="B8516" t="str">
            <v xml:space="preserve">m </v>
          </cell>
          <cell r="C8516" t="str">
            <v xml:space="preserve">Kokil boru izolesi (boru dış çapı:139 mm, izole et kal.:50 mm) </v>
          </cell>
          <cell r="D8516">
            <v>9190000</v>
          </cell>
        </row>
        <row r="8517">
          <cell r="A8517" t="str">
            <v>241.111</v>
          </cell>
          <cell r="B8517" t="str">
            <v xml:space="preserve">m </v>
          </cell>
          <cell r="C8517" t="str">
            <v xml:space="preserve">Kokil boru izolesi (boru dış çapı:165 mm, izole et kal.:50 mm) </v>
          </cell>
          <cell r="D8517">
            <v>10570000</v>
          </cell>
        </row>
        <row r="8518">
          <cell r="A8518" t="str">
            <v>241.112</v>
          </cell>
          <cell r="B8518" t="str">
            <v xml:space="preserve">m </v>
          </cell>
          <cell r="C8518" t="str">
            <v xml:space="preserve">Kokil boru izolesi (boru dış çapı:221 mm, izole et kal.:60 mm) </v>
          </cell>
          <cell r="D8518">
            <v>12860000</v>
          </cell>
        </row>
        <row r="8519">
          <cell r="A8519" t="str">
            <v>241.113</v>
          </cell>
          <cell r="B8519" t="str">
            <v xml:space="preserve">m </v>
          </cell>
          <cell r="C8519" t="str">
            <v xml:space="preserve">Kokil boru izolesi (boru dış çapı:261 mm, izole et kal.:60 mm) </v>
          </cell>
          <cell r="D8519">
            <v>16540000</v>
          </cell>
        </row>
        <row r="8520">
          <cell r="A8520" t="str">
            <v>241.114</v>
          </cell>
          <cell r="B8520" t="str">
            <v xml:space="preserve">m </v>
          </cell>
          <cell r="C8520" t="str">
            <v xml:space="preserve">Kokil boru izolesi (boru dış çapı:308 mm, izole et kal.:65 mm) </v>
          </cell>
          <cell r="D8520">
            <v>21130000</v>
          </cell>
        </row>
        <row r="8521">
          <cell r="A8521" t="str">
            <v>241.115</v>
          </cell>
          <cell r="B8521" t="str">
            <v xml:space="preserve">m </v>
          </cell>
          <cell r="C8521" t="str">
            <v xml:space="preserve">Kokil boru izolesi (boru dış çapı:364 mm, izole et kal.:65 mm) </v>
          </cell>
          <cell r="D8521">
            <v>25260000</v>
          </cell>
        </row>
        <row r="8522">
          <cell r="A8522" t="str">
            <v>241.116</v>
          </cell>
          <cell r="B8522" t="str">
            <v xml:space="preserve">m </v>
          </cell>
          <cell r="C8522" t="str">
            <v xml:space="preserve">Kokil boru izolesi (boru dış çapı:414 mm, izole et kal.:65 mm) </v>
          </cell>
          <cell r="D8522">
            <v>28860000</v>
          </cell>
        </row>
        <row r="8523">
          <cell r="A8523" t="str">
            <v>241.117</v>
          </cell>
          <cell r="B8523" t="str">
            <v xml:space="preserve">m </v>
          </cell>
          <cell r="C8523" t="str">
            <v xml:space="preserve">Kokil boru izolesi (boru dış çapı:465 mm, izole et kal.:65 mm) </v>
          </cell>
          <cell r="D8523">
            <v>33530000</v>
          </cell>
        </row>
        <row r="8524">
          <cell r="A8524" t="str">
            <v>241.118</v>
          </cell>
          <cell r="B8524" t="str">
            <v xml:space="preserve">m </v>
          </cell>
          <cell r="C8524" t="str">
            <v xml:space="preserve">Kokil boru izolesi (boru dış çapı:516 mm, izole et kal.:70 mm) </v>
          </cell>
          <cell r="D8524">
            <v>37660000</v>
          </cell>
        </row>
        <row r="8525">
          <cell r="A8525" t="str">
            <v>241.119</v>
          </cell>
          <cell r="B8525" t="str">
            <v xml:space="preserve">m </v>
          </cell>
          <cell r="C8525" t="str">
            <v xml:space="preserve">Kokil boru izolesi (boru dış çapı:618 mm, izole et kal.:70 mm) </v>
          </cell>
          <cell r="D8525">
            <v>45930000</v>
          </cell>
        </row>
        <row r="8526">
          <cell r="A8526" t="str">
            <v>241.200</v>
          </cell>
          <cell r="B8526" t="str">
            <v xml:space="preserve">m </v>
          </cell>
          <cell r="C8526" t="str">
            <v xml:space="preserve">BFT 241-100 deki boru izolesi üzerine galvanizli sac kaplama yapılması halinde BFT 241-100 deki montajlı birim fiyatlar ve montaj bedelleri % 60 zamlı </v>
          </cell>
          <cell r="D8526">
            <v>0</v>
          </cell>
        </row>
        <row r="8527">
          <cell r="A8527" t="str">
            <v>241.201</v>
          </cell>
          <cell r="B8527" t="str">
            <v xml:space="preserve">m </v>
          </cell>
          <cell r="C8527" t="str">
            <v xml:space="preserve">Galv.sac ile boru izolesi (boru dış çapı:21 mm, izole et kal.:25 mm) </v>
          </cell>
          <cell r="D8527">
            <v>0</v>
          </cell>
        </row>
        <row r="8528">
          <cell r="A8528" t="str">
            <v>241.202</v>
          </cell>
          <cell r="B8528" t="str">
            <v xml:space="preserve">m </v>
          </cell>
          <cell r="C8528" t="str">
            <v xml:space="preserve">Galv.sac ile boru izolesi (boru dış çapı:27 mm, izole et kal.:25 mm) </v>
          </cell>
          <cell r="D8528">
            <v>0</v>
          </cell>
        </row>
        <row r="8529">
          <cell r="A8529" t="str">
            <v>241.203</v>
          </cell>
          <cell r="B8529" t="str">
            <v xml:space="preserve">m </v>
          </cell>
          <cell r="C8529" t="str">
            <v xml:space="preserve">Galv.sac ile boru izolesi (boru dış çapı:34 mm, izole et kal.:30 mm) </v>
          </cell>
          <cell r="D8529">
            <v>0</v>
          </cell>
        </row>
        <row r="8530">
          <cell r="A8530" t="str">
            <v>241.204</v>
          </cell>
          <cell r="B8530" t="str">
            <v xml:space="preserve">m </v>
          </cell>
          <cell r="C8530" t="str">
            <v xml:space="preserve">Galv.sac ile boru izolesi (boru dış çapı:42 mm, izole et kal.:30 mm) </v>
          </cell>
          <cell r="D8530">
            <v>0</v>
          </cell>
        </row>
        <row r="8531">
          <cell r="A8531" t="str">
            <v>241.205</v>
          </cell>
          <cell r="B8531" t="str">
            <v xml:space="preserve">m </v>
          </cell>
          <cell r="C8531" t="str">
            <v xml:space="preserve">Galv.sac ile boru izolesi (boru dış çapı:48 mm, izole et kal.:40 mm) </v>
          </cell>
          <cell r="D8531">
            <v>0</v>
          </cell>
        </row>
        <row r="8532">
          <cell r="A8532" t="str">
            <v>241.206</v>
          </cell>
          <cell r="B8532" t="str">
            <v xml:space="preserve">m </v>
          </cell>
          <cell r="C8532" t="str">
            <v xml:space="preserve">Galv.sac ile boru izolesi (boru dış çapı:60 mm, izole et kal.:40 mm) </v>
          </cell>
          <cell r="D8532">
            <v>0</v>
          </cell>
        </row>
        <row r="8533">
          <cell r="A8533" t="str">
            <v>241.207</v>
          </cell>
          <cell r="B8533" t="str">
            <v xml:space="preserve">m </v>
          </cell>
          <cell r="C8533" t="str">
            <v xml:space="preserve">Galv.sac ile boru izolesi (boru dış çapı:76 mm, izole et kal.:40 mm) </v>
          </cell>
          <cell r="D8533">
            <v>0</v>
          </cell>
        </row>
        <row r="8534">
          <cell r="A8534" t="str">
            <v>241.208</v>
          </cell>
          <cell r="B8534" t="str">
            <v xml:space="preserve">m </v>
          </cell>
          <cell r="C8534" t="str">
            <v xml:space="preserve">Galv.sac ile boru izolesi (boru dış çapı:89 mm, izole et kal.:50 mm) </v>
          </cell>
          <cell r="D8534">
            <v>0</v>
          </cell>
        </row>
        <row r="8535">
          <cell r="A8535" t="str">
            <v>241.209</v>
          </cell>
          <cell r="B8535" t="str">
            <v xml:space="preserve">m </v>
          </cell>
          <cell r="C8535" t="str">
            <v xml:space="preserve">Galv.sac ile boru izolesi (boru dış çapı:114 mm, izole et kal.:50 mm) </v>
          </cell>
          <cell r="D8535">
            <v>0</v>
          </cell>
        </row>
        <row r="8536">
          <cell r="A8536" t="str">
            <v>241.210</v>
          </cell>
          <cell r="B8536" t="str">
            <v xml:space="preserve">m </v>
          </cell>
          <cell r="C8536" t="str">
            <v xml:space="preserve">Galv.sac ile boru izolesi (boru dış çapı:139 mm, izole et kal.:50 mm) </v>
          </cell>
          <cell r="D8536">
            <v>0</v>
          </cell>
        </row>
        <row r="8537">
          <cell r="A8537" t="str">
            <v>241.211</v>
          </cell>
          <cell r="B8537" t="str">
            <v xml:space="preserve">m </v>
          </cell>
          <cell r="C8537" t="str">
            <v xml:space="preserve">Galv.sac ile boru izolesi (boru dış çapı:165 mm, izole et kal.:50 mm) </v>
          </cell>
          <cell r="D8537">
            <v>0</v>
          </cell>
        </row>
        <row r="8538">
          <cell r="A8538" t="str">
            <v>241.212</v>
          </cell>
          <cell r="B8538" t="str">
            <v xml:space="preserve">m </v>
          </cell>
          <cell r="C8538" t="str">
            <v xml:space="preserve">Galv.sac ile boru izolesi (boru dış çapı:221 mm, izole et kal.:60 mm) </v>
          </cell>
          <cell r="D8538">
            <v>0</v>
          </cell>
        </row>
        <row r="8539">
          <cell r="A8539" t="str">
            <v>241.213</v>
          </cell>
          <cell r="B8539" t="str">
            <v xml:space="preserve">m </v>
          </cell>
          <cell r="C8539" t="str">
            <v xml:space="preserve">Galv.sac ile boru izolesi (boru dış çapı:261 mm, izole et kal.:60 mm) </v>
          </cell>
          <cell r="D8539">
            <v>0</v>
          </cell>
        </row>
        <row r="8540">
          <cell r="A8540" t="str">
            <v>241.214</v>
          </cell>
          <cell r="B8540" t="str">
            <v xml:space="preserve">m </v>
          </cell>
          <cell r="C8540" t="str">
            <v xml:space="preserve">Galv.sac ile boru izolesi (boru dış çapı:308 mm, izole et kal.:65 mm) </v>
          </cell>
          <cell r="D8540">
            <v>0</v>
          </cell>
        </row>
        <row r="8541">
          <cell r="A8541" t="str">
            <v>241.215</v>
          </cell>
          <cell r="B8541" t="str">
            <v xml:space="preserve">m </v>
          </cell>
          <cell r="C8541" t="str">
            <v xml:space="preserve">Galv.sac ile boru izolesi (boru dış çapı:364 mm, izole et kal.:65 mm) </v>
          </cell>
          <cell r="D8541">
            <v>0</v>
          </cell>
        </row>
        <row r="8542">
          <cell r="A8542" t="str">
            <v>241.216</v>
          </cell>
          <cell r="B8542" t="str">
            <v xml:space="preserve">m </v>
          </cell>
          <cell r="C8542" t="str">
            <v xml:space="preserve">Galv.sac ile boru izolesi (boru dış çapı:414 mm, izole et kal.:65 mm) </v>
          </cell>
          <cell r="D8542">
            <v>0</v>
          </cell>
        </row>
        <row r="8543">
          <cell r="A8543" t="str">
            <v>241.217</v>
          </cell>
          <cell r="B8543" t="str">
            <v xml:space="preserve">m </v>
          </cell>
          <cell r="C8543" t="str">
            <v xml:space="preserve">Galv.sac ile boru izolesi (boru dış çapı:465 mm, izole et kal.:65 mm) </v>
          </cell>
          <cell r="D8543">
            <v>0</v>
          </cell>
        </row>
        <row r="8544">
          <cell r="A8544" t="str">
            <v>241.218</v>
          </cell>
          <cell r="B8544" t="str">
            <v xml:space="preserve">m </v>
          </cell>
          <cell r="C8544" t="str">
            <v xml:space="preserve">Galv.sac ile boru izolesi (boru dış çapı:516 mm, izole et kal.:70 mm) </v>
          </cell>
          <cell r="D8544">
            <v>0</v>
          </cell>
        </row>
        <row r="8545">
          <cell r="A8545" t="str">
            <v>241.219</v>
          </cell>
          <cell r="B8545" t="str">
            <v xml:space="preserve">m </v>
          </cell>
          <cell r="C8545" t="str">
            <v xml:space="preserve">Galv.sac ile boru izolesi (boru dış çapı:618 mm, izole et kal.:70 mm) </v>
          </cell>
          <cell r="D8545">
            <v>0</v>
          </cell>
        </row>
        <row r="8546">
          <cell r="A8546" t="str">
            <v>241.300</v>
          </cell>
          <cell r="B8546" t="str">
            <v xml:space="preserve">m </v>
          </cell>
          <cell r="C8546" t="str">
            <v xml:space="preserve">Polietilen esaslı prefabrik boru izolesi : (Ölçü:m.:İhzarat % 60). (TSE kalite uygunluk belgeli). </v>
          </cell>
          <cell r="D8546">
            <v>0</v>
          </cell>
        </row>
        <row r="8547">
          <cell r="A8547" t="str">
            <v>241.301</v>
          </cell>
          <cell r="B8547" t="str">
            <v xml:space="preserve">m </v>
          </cell>
          <cell r="C8547" t="str">
            <v xml:space="preserve">Polietilen esaslı prefabrik boru izolesi 5 mm </v>
          </cell>
          <cell r="D8547">
            <v>2220000</v>
          </cell>
        </row>
        <row r="8548">
          <cell r="A8548" t="str">
            <v>241.302</v>
          </cell>
          <cell r="B8548" t="str">
            <v xml:space="preserve">m </v>
          </cell>
          <cell r="C8548" t="str">
            <v xml:space="preserve">Polietilen esaslı prefabrik boru izolesi 10 mm </v>
          </cell>
          <cell r="D8548">
            <v>2490000</v>
          </cell>
        </row>
        <row r="8549">
          <cell r="A8549" t="str">
            <v>241.303</v>
          </cell>
          <cell r="B8549" t="str">
            <v xml:space="preserve">m </v>
          </cell>
          <cell r="C8549" t="str">
            <v xml:space="preserve">Polietilen esaslı prefabrik boru izolesi 15 mm </v>
          </cell>
          <cell r="D8549">
            <v>2920000</v>
          </cell>
        </row>
        <row r="8550">
          <cell r="A8550" t="str">
            <v>241.304</v>
          </cell>
          <cell r="B8550" t="str">
            <v xml:space="preserve">m </v>
          </cell>
          <cell r="C8550" t="str">
            <v xml:space="preserve">Polietilen esaslı prefabrik boru izolesi 20 mm </v>
          </cell>
          <cell r="D8550">
            <v>5960000</v>
          </cell>
        </row>
        <row r="8551">
          <cell r="A8551" t="str">
            <v>241.305</v>
          </cell>
          <cell r="B8551" t="str">
            <v xml:space="preserve">m </v>
          </cell>
          <cell r="C8551" t="str">
            <v xml:space="preserve">Polietilen esaslı prefabrik boru izolesi 30 mm </v>
          </cell>
          <cell r="D8551">
            <v>11380000</v>
          </cell>
        </row>
        <row r="8552">
          <cell r="A8552" t="str">
            <v>241.306</v>
          </cell>
          <cell r="B8552" t="str">
            <v xml:space="preserve">m </v>
          </cell>
          <cell r="C8552" t="str">
            <v xml:space="preserve">Polietilen esaslı prefabrik boru izolesi 5 mm </v>
          </cell>
          <cell r="D8552">
            <v>2310000</v>
          </cell>
        </row>
        <row r="8553">
          <cell r="A8553" t="str">
            <v>241.307</v>
          </cell>
          <cell r="B8553" t="str">
            <v xml:space="preserve">m </v>
          </cell>
          <cell r="C8553" t="str">
            <v xml:space="preserve">Polietilen esaslı prefabrik boru izolesi 10 mm </v>
          </cell>
          <cell r="D8553">
            <v>2780000</v>
          </cell>
        </row>
        <row r="8554">
          <cell r="A8554" t="str">
            <v>241.308</v>
          </cell>
          <cell r="B8554" t="str">
            <v xml:space="preserve">m </v>
          </cell>
          <cell r="C8554" t="str">
            <v xml:space="preserve">Polietilen asasli prefabrik boru izolesi 15 mm </v>
          </cell>
          <cell r="D8554">
            <v>3290000</v>
          </cell>
        </row>
        <row r="8555">
          <cell r="A8555" t="str">
            <v>241.309</v>
          </cell>
          <cell r="B8555" t="str">
            <v xml:space="preserve">m </v>
          </cell>
          <cell r="C8555" t="str">
            <v xml:space="preserve">Polietilen esaslı prefabrik boru izolesi 20 mm </v>
          </cell>
          <cell r="D8555">
            <v>6090000</v>
          </cell>
        </row>
        <row r="8556">
          <cell r="A8556" t="str">
            <v>241.310</v>
          </cell>
          <cell r="B8556" t="str">
            <v xml:space="preserve">m </v>
          </cell>
          <cell r="C8556" t="str">
            <v xml:space="preserve">Polietilen esaslı prefabrik boru izolesi 30 mm </v>
          </cell>
          <cell r="D8556">
            <v>12310000</v>
          </cell>
        </row>
        <row r="8557">
          <cell r="A8557" t="str">
            <v>241.311</v>
          </cell>
          <cell r="B8557" t="str">
            <v xml:space="preserve">m </v>
          </cell>
          <cell r="C8557" t="str">
            <v xml:space="preserve">Polietilen esaslı prefabrik boru izolesi (35 mm, 10 mm) </v>
          </cell>
          <cell r="D8557">
            <v>2520000</v>
          </cell>
        </row>
        <row r="8558">
          <cell r="A8558" t="str">
            <v>241.312</v>
          </cell>
          <cell r="B8558" t="str">
            <v xml:space="preserve">m </v>
          </cell>
          <cell r="C8558" t="str">
            <v xml:space="preserve">Polietilen esaslı prefabrik boru izolesi (35 mm, 5 mm) </v>
          </cell>
          <cell r="D8558">
            <v>3180000</v>
          </cell>
        </row>
        <row r="8559">
          <cell r="A8559" t="str">
            <v>241.313</v>
          </cell>
          <cell r="B8559" t="str">
            <v xml:space="preserve">m </v>
          </cell>
          <cell r="C8559" t="str">
            <v xml:space="preserve">Polietilen esaslı prefabrik boru izolesi (35 mm, 15 mm) </v>
          </cell>
          <cell r="D8559">
            <v>3710000</v>
          </cell>
        </row>
        <row r="8560">
          <cell r="A8560" t="str">
            <v>241.314</v>
          </cell>
          <cell r="B8560" t="str">
            <v xml:space="preserve">m </v>
          </cell>
          <cell r="C8560" t="str">
            <v xml:space="preserve">Polietilen esaslı prefabrik boru izolesi (35 mm, 20 mm) </v>
          </cell>
          <cell r="D8560">
            <v>6880000</v>
          </cell>
        </row>
        <row r="8561">
          <cell r="A8561" t="str">
            <v>241.315</v>
          </cell>
          <cell r="B8561" t="str">
            <v xml:space="preserve">m </v>
          </cell>
          <cell r="C8561" t="str">
            <v xml:space="preserve">Polietilen esaslı prefabrik boru izolesi (35 mm, 30 mm) </v>
          </cell>
          <cell r="D8561">
            <v>13760000</v>
          </cell>
        </row>
        <row r="8562">
          <cell r="A8562" t="str">
            <v>241.316</v>
          </cell>
          <cell r="B8562" t="str">
            <v xml:space="preserve">m </v>
          </cell>
          <cell r="C8562" t="str">
            <v xml:space="preserve">Polietilen esaslı prefabrik boru izolesi (42 mm, 10 mm) </v>
          </cell>
          <cell r="D8562">
            <v>3710000</v>
          </cell>
        </row>
        <row r="8563">
          <cell r="A8563" t="str">
            <v>241.317</v>
          </cell>
          <cell r="B8563" t="str">
            <v xml:space="preserve">m </v>
          </cell>
          <cell r="C8563" t="str">
            <v xml:space="preserve">Polietilen esaslı prefabrik boru izolesi (42 mm, 15 mm) </v>
          </cell>
          <cell r="D8563">
            <v>4240000</v>
          </cell>
        </row>
        <row r="8564">
          <cell r="A8564" t="str">
            <v>241.318</v>
          </cell>
          <cell r="B8564" t="str">
            <v xml:space="preserve">m </v>
          </cell>
          <cell r="C8564" t="str">
            <v xml:space="preserve">Polietilen esaslı prefabrik boru izolesi (42 mm, 20 mm) </v>
          </cell>
          <cell r="D8564">
            <v>10060000</v>
          </cell>
        </row>
        <row r="8565">
          <cell r="A8565" t="str">
            <v>241.319</v>
          </cell>
          <cell r="B8565" t="str">
            <v xml:space="preserve">m </v>
          </cell>
          <cell r="C8565" t="str">
            <v xml:space="preserve">Polietilen esaslı prefabrik boru izolesi (42 mm, 30 mm) </v>
          </cell>
          <cell r="D8565">
            <v>16670000</v>
          </cell>
        </row>
        <row r="8566">
          <cell r="A8566" t="str">
            <v>241.320</v>
          </cell>
          <cell r="B8566" t="str">
            <v xml:space="preserve">m </v>
          </cell>
          <cell r="C8566" t="str">
            <v xml:space="preserve">Polietilen esaslı prefabrik boru izolesi (48 mm, 10 mm) </v>
          </cell>
          <cell r="D8566">
            <v>3870000</v>
          </cell>
        </row>
        <row r="8567">
          <cell r="A8567" t="str">
            <v>241.321</v>
          </cell>
          <cell r="B8567" t="str">
            <v xml:space="preserve">m </v>
          </cell>
          <cell r="C8567" t="str">
            <v xml:space="preserve">Polietilen esaslı prefabrik boru izolesi (48 mm, 15 mm) </v>
          </cell>
          <cell r="D8567">
            <v>5560000</v>
          </cell>
        </row>
        <row r="8568">
          <cell r="A8568" t="str">
            <v>241.322</v>
          </cell>
          <cell r="B8568" t="str">
            <v xml:space="preserve">m </v>
          </cell>
          <cell r="C8568" t="str">
            <v xml:space="preserve">Polietilen esaslı prefabrik boru izolesi (48 mm, 20 mm) </v>
          </cell>
          <cell r="D8568">
            <v>11380000</v>
          </cell>
        </row>
        <row r="8569">
          <cell r="A8569" t="str">
            <v>241.323</v>
          </cell>
          <cell r="B8569" t="str">
            <v xml:space="preserve">m </v>
          </cell>
          <cell r="C8569" t="str">
            <v xml:space="preserve">Polietilen esaslı prefabrik boru izolesi (48 mm, 30 mm) </v>
          </cell>
          <cell r="D8569">
            <v>19590000</v>
          </cell>
        </row>
        <row r="8570">
          <cell r="A8570" t="str">
            <v>241.324</v>
          </cell>
          <cell r="B8570" t="str">
            <v xml:space="preserve">m </v>
          </cell>
          <cell r="C8570" t="str">
            <v xml:space="preserve">Polietilen esaslı prefabrik boru izolesi (60 mm, 10 mm) </v>
          </cell>
          <cell r="D8570">
            <v>5160000</v>
          </cell>
        </row>
        <row r="8571">
          <cell r="A8571" t="str">
            <v>241.325</v>
          </cell>
          <cell r="B8571" t="str">
            <v xml:space="preserve">m </v>
          </cell>
          <cell r="C8571" t="str">
            <v xml:space="preserve">Polietilen esaslı prefabrik boru izolesi (60 mm, 15 mm) </v>
          </cell>
          <cell r="D8571">
            <v>8210000</v>
          </cell>
        </row>
        <row r="8572">
          <cell r="A8572" t="str">
            <v>241.326</v>
          </cell>
          <cell r="B8572" t="str">
            <v xml:space="preserve">m </v>
          </cell>
          <cell r="C8572" t="str">
            <v xml:space="preserve">Polietilen esaslı prefabrik boru izolesi (60 mm, 20 mm) </v>
          </cell>
          <cell r="D8572">
            <v>15350000</v>
          </cell>
        </row>
        <row r="8573">
          <cell r="A8573" t="str">
            <v>241.327</v>
          </cell>
          <cell r="B8573" t="str">
            <v xml:space="preserve">m </v>
          </cell>
          <cell r="C8573" t="str">
            <v xml:space="preserve">Polietilen esaslı prefabrik boru izolesi (60 mm, 30 mm) </v>
          </cell>
          <cell r="D8573">
            <v>27790000</v>
          </cell>
        </row>
        <row r="8574">
          <cell r="A8574" t="str">
            <v>241.328</v>
          </cell>
          <cell r="B8574" t="str">
            <v xml:space="preserve">m </v>
          </cell>
          <cell r="C8574" t="str">
            <v xml:space="preserve">Polietilen esaslı prefabrik boru izolesi (76 mm, 10 mm) </v>
          </cell>
          <cell r="D8574">
            <v>7680000</v>
          </cell>
        </row>
        <row r="8575">
          <cell r="A8575" t="str">
            <v>241.329</v>
          </cell>
          <cell r="B8575" t="str">
            <v xml:space="preserve">m </v>
          </cell>
          <cell r="C8575" t="str">
            <v xml:space="preserve">Polietilen esaslı prefabrik boru izolesi (76 mm, 15 mm) </v>
          </cell>
          <cell r="D8575">
            <v>11650000</v>
          </cell>
        </row>
        <row r="8576">
          <cell r="A8576" t="str">
            <v>241.330</v>
          </cell>
          <cell r="B8576" t="str">
            <v xml:space="preserve">m </v>
          </cell>
          <cell r="C8576" t="str">
            <v xml:space="preserve">Polietilen esaslı prefabrik boru izolesi (76 mm, 20 mm) </v>
          </cell>
          <cell r="D8576">
            <v>18530000</v>
          </cell>
        </row>
        <row r="8577">
          <cell r="A8577" t="str">
            <v>241.331</v>
          </cell>
          <cell r="B8577" t="str">
            <v xml:space="preserve">m </v>
          </cell>
          <cell r="C8577" t="str">
            <v xml:space="preserve">Polietilen esaslı prefabrik boru izolesi (76 mm, 30 mm) </v>
          </cell>
          <cell r="D8577">
            <v>25110000</v>
          </cell>
        </row>
        <row r="8578">
          <cell r="A8578" t="str">
            <v>241.332</v>
          </cell>
          <cell r="B8578" t="str">
            <v xml:space="preserve">m </v>
          </cell>
          <cell r="C8578" t="str">
            <v xml:space="preserve">Polietilen esaslı prefabrik boru izolesi (89 mm, 10 mm) </v>
          </cell>
          <cell r="D8578">
            <v>9920000</v>
          </cell>
        </row>
        <row r="8579">
          <cell r="A8579" t="str">
            <v>241.333</v>
          </cell>
          <cell r="B8579" t="str">
            <v xml:space="preserve">m </v>
          </cell>
          <cell r="C8579" t="str">
            <v xml:space="preserve">Polietilen esaslı prefabrik boru izolesi (89 mm, 15 mm) </v>
          </cell>
          <cell r="D8579">
            <v>13230000</v>
          </cell>
        </row>
        <row r="8580">
          <cell r="A8580" t="str">
            <v>241.334</v>
          </cell>
          <cell r="B8580" t="str">
            <v xml:space="preserve">m </v>
          </cell>
          <cell r="C8580" t="str">
            <v xml:space="preserve">Polietilen esaslı prefabrik boru izolesi (89 mm, 20 mm) </v>
          </cell>
          <cell r="D8580">
            <v>20640000</v>
          </cell>
        </row>
        <row r="8581">
          <cell r="A8581" t="str">
            <v>241.335</v>
          </cell>
          <cell r="B8581" t="str">
            <v xml:space="preserve">m </v>
          </cell>
          <cell r="C8581" t="str">
            <v xml:space="preserve">Polietilen esaslı prefabrik boru izolesi (89 mm, 30 mm) </v>
          </cell>
          <cell r="D8581">
            <v>58220000</v>
          </cell>
        </row>
        <row r="8582">
          <cell r="A8582" t="str">
            <v>241.336</v>
          </cell>
          <cell r="B8582" t="str">
            <v xml:space="preserve">m </v>
          </cell>
          <cell r="C8582" t="str">
            <v xml:space="preserve">Polietilen esaslı prefabrik boru izolesi (120 mm, 15 mm) </v>
          </cell>
          <cell r="D8582">
            <v>14030000</v>
          </cell>
        </row>
        <row r="8583">
          <cell r="A8583" t="str">
            <v>241.337</v>
          </cell>
          <cell r="B8583" t="str">
            <v xml:space="preserve">m </v>
          </cell>
          <cell r="C8583" t="str">
            <v xml:space="preserve">Polietilen esaslı prefabrik boru izolesi (120 mm, 20 mm) </v>
          </cell>
          <cell r="D8583">
            <v>26990000</v>
          </cell>
        </row>
        <row r="8584">
          <cell r="A8584" t="str">
            <v>241.338</v>
          </cell>
          <cell r="B8584" t="str">
            <v xml:space="preserve">m </v>
          </cell>
          <cell r="C8584" t="str">
            <v xml:space="preserve">Polietilen esaslı prefabrik boru izolesi (114 mm, 15 mm) </v>
          </cell>
          <cell r="D8584">
            <v>17070000</v>
          </cell>
        </row>
        <row r="8585">
          <cell r="A8585" t="str">
            <v>241.339</v>
          </cell>
          <cell r="B8585" t="str">
            <v xml:space="preserve">m </v>
          </cell>
          <cell r="C8585" t="str">
            <v xml:space="preserve">Polietilen esaslı prefabrik boru izolesi (114 mm, 20 mm) </v>
          </cell>
          <cell r="D8585">
            <v>34930000</v>
          </cell>
        </row>
        <row r="8586">
          <cell r="A8586" t="str">
            <v>241.340</v>
          </cell>
          <cell r="B8586" t="str">
            <v xml:space="preserve">m </v>
          </cell>
          <cell r="C8586" t="str">
            <v xml:space="preserve">Polietilen esaslı prefabrik boru izolesi (114 mm, 30 mm) </v>
          </cell>
          <cell r="D8586">
            <v>65880000</v>
          </cell>
        </row>
        <row r="8587">
          <cell r="A8587" t="str">
            <v>241.341</v>
          </cell>
          <cell r="B8587" t="str">
            <v xml:space="preserve">m </v>
          </cell>
          <cell r="C8587" t="str">
            <v xml:space="preserve">Polietilen esaslı prefabrik boru izolesi (139 mm, 20 mm) </v>
          </cell>
          <cell r="D8587">
            <v>47230000</v>
          </cell>
        </row>
        <row r="8588">
          <cell r="A8588" t="str">
            <v>241.400</v>
          </cell>
          <cell r="B8588" t="str">
            <v xml:space="preserve">m </v>
          </cell>
          <cell r="C8588" t="str">
            <v xml:space="preserve">Kauçuk esaslı prefabrik boru izolesi : (Ölçü:m.:İhzarat % 60). </v>
          </cell>
          <cell r="D8588">
            <v>0</v>
          </cell>
        </row>
        <row r="8589">
          <cell r="A8589" t="str">
            <v>241.401</v>
          </cell>
          <cell r="B8589" t="str">
            <v xml:space="preserve">m </v>
          </cell>
          <cell r="C8589" t="str">
            <v xml:space="preserve">18 mm çap, 9 mm et kalınlığında kauçuk esaslı prefabrik boru izolesi </v>
          </cell>
          <cell r="D8589">
            <v>2420000</v>
          </cell>
        </row>
        <row r="8590">
          <cell r="A8590" t="str">
            <v>241.402</v>
          </cell>
          <cell r="B8590" t="str">
            <v xml:space="preserve">m </v>
          </cell>
          <cell r="C8590" t="str">
            <v xml:space="preserve">18 mm çap, 13 mm et kalınlığında kauçuk esaslı prefabrik boru izolesi </v>
          </cell>
          <cell r="D8590">
            <v>3330000</v>
          </cell>
        </row>
        <row r="8591">
          <cell r="A8591" t="str">
            <v>241.403</v>
          </cell>
          <cell r="B8591" t="str">
            <v xml:space="preserve">m </v>
          </cell>
          <cell r="C8591" t="str">
            <v xml:space="preserve">18 mm çap, 19 mm et kalınlığında kauçuk esaslı prefabrik boru izolesi </v>
          </cell>
          <cell r="D8591">
            <v>6960000</v>
          </cell>
        </row>
        <row r="8592">
          <cell r="A8592" t="str">
            <v>241.404</v>
          </cell>
          <cell r="B8592" t="str">
            <v xml:space="preserve">m </v>
          </cell>
          <cell r="C8592" t="str">
            <v xml:space="preserve">18 mm çap, 25 mm et kalınlığında kauçuk esaslı prefabrik boru izolesi </v>
          </cell>
          <cell r="D8592">
            <v>11500000</v>
          </cell>
        </row>
        <row r="8593">
          <cell r="A8593" t="str">
            <v>241.405</v>
          </cell>
          <cell r="B8593" t="str">
            <v xml:space="preserve">m </v>
          </cell>
          <cell r="C8593" t="str">
            <v xml:space="preserve">18 mm çap, 32 mm et kalınlığında kauçuk esaslı prefabrik boru izolesi </v>
          </cell>
          <cell r="D8593">
            <v>17540000</v>
          </cell>
        </row>
        <row r="8594">
          <cell r="A8594" t="str">
            <v>241.406</v>
          </cell>
          <cell r="B8594" t="str">
            <v xml:space="preserve">m </v>
          </cell>
          <cell r="C8594" t="str">
            <v xml:space="preserve">22 mm çap, 9 mm et kalınlığında kauçuk esaslı prefabrik boru izolesi </v>
          </cell>
          <cell r="D8594">
            <v>2580000</v>
          </cell>
        </row>
        <row r="8595">
          <cell r="A8595" t="str">
            <v>241.407</v>
          </cell>
          <cell r="B8595" t="str">
            <v xml:space="preserve">m </v>
          </cell>
          <cell r="C8595" t="str">
            <v xml:space="preserve">22 mm çap, 13 mm et kalınlığında kauçuk esaslı prefabrik boru izolesi </v>
          </cell>
          <cell r="D8595">
            <v>3630000</v>
          </cell>
        </row>
        <row r="8596">
          <cell r="A8596" t="str">
            <v>241.408</v>
          </cell>
          <cell r="B8596" t="str">
            <v xml:space="preserve">m </v>
          </cell>
          <cell r="C8596" t="str">
            <v xml:space="preserve">22 mm çap, 19 mm et kalınlığında kauçuk esaslı prefabrik boru izolesi </v>
          </cell>
          <cell r="D8596">
            <v>7560000</v>
          </cell>
        </row>
        <row r="8597">
          <cell r="A8597" t="str">
            <v>241.409</v>
          </cell>
          <cell r="B8597" t="str">
            <v xml:space="preserve">m </v>
          </cell>
          <cell r="C8597" t="str">
            <v xml:space="preserve">22 mm çap, 25 mm et kalınlığında kauçuk esaslı prefabrik boru izolesi </v>
          </cell>
          <cell r="D8597">
            <v>13010000</v>
          </cell>
        </row>
        <row r="8598">
          <cell r="A8598" t="str">
            <v>241.410</v>
          </cell>
          <cell r="B8598" t="str">
            <v xml:space="preserve">m </v>
          </cell>
          <cell r="C8598" t="str">
            <v xml:space="preserve">22 mm çap, 32 mm et kalınlığında kauçuk esaslı prefabrik boru izolesi </v>
          </cell>
          <cell r="D8598">
            <v>19340000</v>
          </cell>
        </row>
        <row r="8599">
          <cell r="A8599" t="str">
            <v>241.411</v>
          </cell>
          <cell r="B8599" t="str">
            <v xml:space="preserve">m </v>
          </cell>
          <cell r="C8599" t="str">
            <v xml:space="preserve">28 mm çap, 9 mm et kalınlığında kauçuk esaslı prefabrik boru izolesi </v>
          </cell>
          <cell r="D8599">
            <v>3030000</v>
          </cell>
        </row>
        <row r="8600">
          <cell r="A8600" t="str">
            <v>241.412</v>
          </cell>
          <cell r="B8600" t="str">
            <v xml:space="preserve">m </v>
          </cell>
          <cell r="C8600" t="str">
            <v xml:space="preserve">28 mm çap, 13 mm et kalınlığında kauçuk esaslı prefabrik boru izolesi </v>
          </cell>
          <cell r="D8600">
            <v>3940000</v>
          </cell>
        </row>
        <row r="8601">
          <cell r="A8601" t="str">
            <v>241.413</v>
          </cell>
          <cell r="B8601" t="str">
            <v xml:space="preserve">m </v>
          </cell>
          <cell r="C8601" t="str">
            <v xml:space="preserve">28 mm çap, 19 mm et kalınlığında kauçuk esaslı prefabrik boru izolesi </v>
          </cell>
          <cell r="D8601">
            <v>8470000</v>
          </cell>
        </row>
        <row r="8602">
          <cell r="A8602" t="str">
            <v>241.414</v>
          </cell>
          <cell r="B8602" t="str">
            <v xml:space="preserve">m </v>
          </cell>
          <cell r="C8602" t="str">
            <v xml:space="preserve">28 mm çap, 25 mm et kalınlığında kauçuk esaslı prefabrik boru izolesi </v>
          </cell>
          <cell r="D8602">
            <v>14820000</v>
          </cell>
        </row>
        <row r="8603">
          <cell r="A8603" t="str">
            <v>241.415</v>
          </cell>
          <cell r="B8603" t="str">
            <v xml:space="preserve">m </v>
          </cell>
          <cell r="C8603" t="str">
            <v xml:space="preserve">35 mm çap, 32 mm et kalınlığında kauçuk esaslı prefabrik boru izolesi </v>
          </cell>
          <cell r="D8603">
            <v>21780000</v>
          </cell>
        </row>
        <row r="8604">
          <cell r="A8604" t="str">
            <v>241.416</v>
          </cell>
          <cell r="B8604" t="str">
            <v xml:space="preserve">m </v>
          </cell>
          <cell r="C8604" t="str">
            <v xml:space="preserve">35 mm çap, 9 mm et kalınlığında kauçuk esaslı prefabrik boru izolesi </v>
          </cell>
          <cell r="D8604">
            <v>3630000</v>
          </cell>
        </row>
        <row r="8605">
          <cell r="A8605" t="str">
            <v>241.417</v>
          </cell>
          <cell r="B8605" t="str">
            <v xml:space="preserve">m </v>
          </cell>
          <cell r="C8605" t="str">
            <v xml:space="preserve">35 mm çap, 13 mm et kalınlığında kauçuk esaslı prefabrik boru izolesi </v>
          </cell>
          <cell r="D8605">
            <v>4540000</v>
          </cell>
        </row>
        <row r="8606">
          <cell r="A8606" t="str">
            <v>241.418</v>
          </cell>
          <cell r="B8606" t="str">
            <v xml:space="preserve">m </v>
          </cell>
          <cell r="C8606" t="str">
            <v xml:space="preserve">35 mm çap, 19 mm et kalınlığında kauçuk esaslı prefabrik boru izolesi </v>
          </cell>
          <cell r="D8606">
            <v>9980000</v>
          </cell>
        </row>
        <row r="8607">
          <cell r="A8607" t="str">
            <v>241.419</v>
          </cell>
          <cell r="B8607" t="str">
            <v xml:space="preserve">m </v>
          </cell>
          <cell r="C8607" t="str">
            <v xml:space="preserve">35 mm çap, 25 mm et kalınlığında kauçuk esaslı prefabrik boru izolesi </v>
          </cell>
          <cell r="D8607">
            <v>18150000</v>
          </cell>
        </row>
        <row r="8608">
          <cell r="A8608" t="str">
            <v>241.420</v>
          </cell>
          <cell r="B8608" t="str">
            <v xml:space="preserve">m </v>
          </cell>
          <cell r="C8608" t="str">
            <v xml:space="preserve">35 mm çap, 32 mm et kalınlığında kauçuk esaslı prefabrik boru izolesi </v>
          </cell>
          <cell r="D8608">
            <v>24200000</v>
          </cell>
        </row>
        <row r="8609">
          <cell r="A8609" t="str">
            <v>241.421</v>
          </cell>
          <cell r="B8609" t="str">
            <v xml:space="preserve">m </v>
          </cell>
          <cell r="C8609" t="str">
            <v xml:space="preserve">42 mm çap, 32 mm et kalınlığında kauçuk esaslı prefabrik boru izolesi </v>
          </cell>
          <cell r="D8609">
            <v>3940000</v>
          </cell>
        </row>
        <row r="8610">
          <cell r="A8610" t="str">
            <v>241.422</v>
          </cell>
          <cell r="B8610" t="str">
            <v xml:space="preserve">m </v>
          </cell>
          <cell r="C8610" t="str">
            <v xml:space="preserve">42 mm çap, 9 mm et kalınlığında kauçuk esaslı prefabrik boru izolesi </v>
          </cell>
          <cell r="D8610">
            <v>5450000</v>
          </cell>
        </row>
        <row r="8611">
          <cell r="A8611" t="str">
            <v>241.423</v>
          </cell>
          <cell r="B8611" t="str">
            <v xml:space="preserve">m </v>
          </cell>
          <cell r="C8611" t="str">
            <v xml:space="preserve">42 mm çap, 13 mm et kalınlığında kauçuk esaslı prefabrik boru izolesi </v>
          </cell>
          <cell r="D8611">
            <v>12710000</v>
          </cell>
        </row>
        <row r="8612">
          <cell r="A8612" t="str">
            <v>241.424</v>
          </cell>
          <cell r="B8612" t="str">
            <v xml:space="preserve">m </v>
          </cell>
          <cell r="C8612" t="str">
            <v xml:space="preserve">42 mm çap, 19 mm et kalınlığında kauçuk esaslı prefabrik boru izolesi </v>
          </cell>
          <cell r="D8612">
            <v>21480000</v>
          </cell>
        </row>
        <row r="8613">
          <cell r="A8613" t="str">
            <v>241.425</v>
          </cell>
          <cell r="B8613" t="str">
            <v xml:space="preserve">m </v>
          </cell>
          <cell r="C8613" t="str">
            <v xml:space="preserve">42 mm çap, 25 mm et kalınlığında kauçuk esaslı prefabrik boru izolesi </v>
          </cell>
          <cell r="D8613">
            <v>28730000</v>
          </cell>
        </row>
        <row r="8614">
          <cell r="A8614" t="str">
            <v>241.426</v>
          </cell>
          <cell r="B8614" t="str">
            <v xml:space="preserve">m </v>
          </cell>
          <cell r="C8614" t="str">
            <v xml:space="preserve">48 mm çap, 32 mm et kalınlığında kauçuk esaslı prefabrik boru izolesi </v>
          </cell>
          <cell r="D8614">
            <v>4540000</v>
          </cell>
        </row>
        <row r="8615">
          <cell r="A8615" t="str">
            <v>241.427</v>
          </cell>
          <cell r="B8615" t="str">
            <v xml:space="preserve">m </v>
          </cell>
          <cell r="C8615" t="str">
            <v xml:space="preserve">48 mm çap, 9 mm et kalınlığında kauçuk esaslı prefabrik boru izolesi </v>
          </cell>
          <cell r="D8615">
            <v>6050000</v>
          </cell>
        </row>
        <row r="8616">
          <cell r="A8616" t="str">
            <v>241.428</v>
          </cell>
          <cell r="B8616" t="str">
            <v xml:space="preserve">m </v>
          </cell>
          <cell r="C8616" t="str">
            <v xml:space="preserve">48 mm çap, 13 mm et kalınlığında kauçuk esaslı prefabrik boru izolesi </v>
          </cell>
          <cell r="D8616">
            <v>14220000</v>
          </cell>
        </row>
        <row r="8617">
          <cell r="A8617" t="str">
            <v>241.429</v>
          </cell>
          <cell r="B8617" t="str">
            <v xml:space="preserve">m </v>
          </cell>
          <cell r="C8617" t="str">
            <v xml:space="preserve">48 mm çap, 19 mm et kalınlığında kauçuk esaslı prefabrik boru izolesi </v>
          </cell>
          <cell r="D8617">
            <v>24200000</v>
          </cell>
        </row>
        <row r="8618">
          <cell r="A8618" t="str">
            <v>241.430</v>
          </cell>
          <cell r="B8618" t="str">
            <v xml:space="preserve">m </v>
          </cell>
          <cell r="C8618" t="str">
            <v xml:space="preserve">48 mm çap, 25 mm et kalınlığında kauçuk esaslı prefabrik boru izolesi </v>
          </cell>
          <cell r="D8618">
            <v>31760000</v>
          </cell>
        </row>
        <row r="8619">
          <cell r="A8619" t="str">
            <v>241.431</v>
          </cell>
          <cell r="B8619" t="str">
            <v xml:space="preserve">m </v>
          </cell>
          <cell r="C8619" t="str">
            <v xml:space="preserve">60 mm çap, 32 mm et kalınlığında kauçuk esaslı prefabrik boru izolesi </v>
          </cell>
          <cell r="D8619">
            <v>6050000</v>
          </cell>
        </row>
        <row r="8620">
          <cell r="A8620" t="str">
            <v>241.432</v>
          </cell>
          <cell r="B8620" t="str">
            <v xml:space="preserve">m </v>
          </cell>
          <cell r="C8620" t="str">
            <v xml:space="preserve">60 mm çap, 9 mm et kalınlığında kauçuk esaslı prefabrik boru izolesi </v>
          </cell>
          <cell r="D8620">
            <v>8470000</v>
          </cell>
        </row>
        <row r="8621">
          <cell r="A8621" t="str">
            <v>241.433</v>
          </cell>
          <cell r="B8621" t="str">
            <v xml:space="preserve">m </v>
          </cell>
          <cell r="C8621" t="str">
            <v xml:space="preserve">60 mm çap, 13 mm et kalınlığında kauçuk esaslı prefabrik boru izolesi </v>
          </cell>
          <cell r="D8621">
            <v>17240000</v>
          </cell>
        </row>
        <row r="8622">
          <cell r="A8622" t="str">
            <v>241.434</v>
          </cell>
          <cell r="B8622" t="str">
            <v xml:space="preserve">m </v>
          </cell>
          <cell r="C8622" t="str">
            <v xml:space="preserve">60 mm çap, 19 mm et kalınlığında kauçuk esaslı prefabrik boru izolesi </v>
          </cell>
          <cell r="D8622">
            <v>29940000</v>
          </cell>
        </row>
        <row r="8623">
          <cell r="A8623" t="str">
            <v>241.435</v>
          </cell>
          <cell r="B8623" t="str">
            <v xml:space="preserve">m </v>
          </cell>
          <cell r="C8623" t="str">
            <v xml:space="preserve">60 mm çap, 25 mm et kalınlığında kauçuk esaslı prefabrik boru izolesi </v>
          </cell>
          <cell r="D8623">
            <v>39320000</v>
          </cell>
        </row>
        <row r="8624">
          <cell r="A8624" t="str">
            <v>241.436</v>
          </cell>
          <cell r="B8624" t="str">
            <v xml:space="preserve">m </v>
          </cell>
          <cell r="C8624" t="str">
            <v xml:space="preserve">76 mm çap, 32 mm et kalınlığında kauçuk esaslı prefabrik boru izolesi </v>
          </cell>
          <cell r="D8624">
            <v>8170000</v>
          </cell>
        </row>
        <row r="8625">
          <cell r="A8625" t="str">
            <v>241.437</v>
          </cell>
          <cell r="B8625" t="str">
            <v xml:space="preserve">m </v>
          </cell>
          <cell r="C8625" t="str">
            <v xml:space="preserve">76 mm çap, 9 mm et kalınlığında kauçuk esaslı prefabrik boru izolesi </v>
          </cell>
          <cell r="D8625">
            <v>10140000</v>
          </cell>
        </row>
        <row r="8626">
          <cell r="A8626" t="str">
            <v>241.438</v>
          </cell>
          <cell r="B8626" t="str">
            <v xml:space="preserve">m </v>
          </cell>
          <cell r="C8626" t="str">
            <v xml:space="preserve">76 mm çap, 13 mm et kalınlığında kauçuk esaslı prefabrik boru izolesi </v>
          </cell>
          <cell r="D8626">
            <v>22080000</v>
          </cell>
        </row>
        <row r="8627">
          <cell r="A8627" t="str">
            <v>241.439</v>
          </cell>
          <cell r="B8627" t="str">
            <v xml:space="preserve">m </v>
          </cell>
          <cell r="C8627" t="str">
            <v xml:space="preserve">76 mm çap, 19 mm et kalınlığında kauçuk esaslı prefabrik boru izolesi </v>
          </cell>
          <cell r="D8627">
            <v>39320000</v>
          </cell>
        </row>
        <row r="8628">
          <cell r="A8628" t="str">
            <v>241.440</v>
          </cell>
          <cell r="B8628" t="str">
            <v xml:space="preserve">m </v>
          </cell>
          <cell r="C8628" t="str">
            <v xml:space="preserve">76 mm çap, 25 mm et kalınlığında kauçuk esaslı prefabrik boru izolesi </v>
          </cell>
          <cell r="D8628">
            <v>47480000</v>
          </cell>
        </row>
        <row r="8629">
          <cell r="A8629" t="str">
            <v>241.441</v>
          </cell>
          <cell r="B8629" t="str">
            <v xml:space="preserve">m </v>
          </cell>
          <cell r="C8629" t="str">
            <v xml:space="preserve">89 mm çap, 32 mm et kalınlığında kauçuk esaslı prefabrik boru izolesi </v>
          </cell>
          <cell r="D8629">
            <v>9980000</v>
          </cell>
        </row>
        <row r="8630">
          <cell r="A8630" t="str">
            <v>241.442</v>
          </cell>
          <cell r="B8630" t="str">
            <v xml:space="preserve">m </v>
          </cell>
          <cell r="C8630" t="str">
            <v xml:space="preserve">89 mm çap, 9 mm et kalınlığında kauçuk esaslı prefabrik boru izolesi </v>
          </cell>
          <cell r="D8630">
            <v>12100000</v>
          </cell>
        </row>
        <row r="8631">
          <cell r="A8631" t="str">
            <v>241.443</v>
          </cell>
          <cell r="B8631" t="str">
            <v xml:space="preserve">m </v>
          </cell>
          <cell r="C8631" t="str">
            <v xml:space="preserve">89 mm çap, 13 mm et kalınlığında kauçuk esaslı prefabrik boru izolesi </v>
          </cell>
          <cell r="D8631">
            <v>24200000</v>
          </cell>
        </row>
        <row r="8632">
          <cell r="A8632" t="str">
            <v>241.444</v>
          </cell>
          <cell r="B8632" t="str">
            <v xml:space="preserve">m </v>
          </cell>
          <cell r="C8632" t="str">
            <v xml:space="preserve">89 mm çap, 19 mm et kalınlığında kauçuk esaslı prefabrik boru izolesi </v>
          </cell>
          <cell r="D8632">
            <v>41430000</v>
          </cell>
        </row>
        <row r="8633">
          <cell r="A8633" t="str">
            <v>241.445</v>
          </cell>
          <cell r="B8633" t="str">
            <v xml:space="preserve">m </v>
          </cell>
          <cell r="C8633" t="str">
            <v xml:space="preserve">89 mm çap, 25 mm et kalınlığında kauçuk esaslı prefabrik boru izolesi </v>
          </cell>
          <cell r="D8633">
            <v>52920000</v>
          </cell>
        </row>
        <row r="8634">
          <cell r="A8634" t="str">
            <v>241.446</v>
          </cell>
          <cell r="B8634" t="str">
            <v xml:space="preserve">m </v>
          </cell>
          <cell r="C8634" t="str">
            <v xml:space="preserve">114 mm çap, 32 mm et kalınlığında kauçuk esaslı prefabrik boru izolesi </v>
          </cell>
          <cell r="D8634">
            <v>16940000</v>
          </cell>
        </row>
        <row r="8635">
          <cell r="A8635" t="str">
            <v>241.447</v>
          </cell>
          <cell r="B8635" t="str">
            <v xml:space="preserve">m </v>
          </cell>
          <cell r="C8635" t="str">
            <v xml:space="preserve">114 mm çap, 9 mm et kalınlığında kauçuk esaslı prefabrik boru izolesi </v>
          </cell>
          <cell r="D8635">
            <v>20270000</v>
          </cell>
        </row>
        <row r="8636">
          <cell r="A8636" t="str">
            <v>241.448</v>
          </cell>
          <cell r="B8636" t="str">
            <v xml:space="preserve">m </v>
          </cell>
          <cell r="C8636" t="str">
            <v xml:space="preserve">114 mm çap, 13 mm et kalınlığında kauçuk esaslı prefabrik boru izolesi </v>
          </cell>
          <cell r="D8636">
            <v>35690000</v>
          </cell>
        </row>
        <row r="8637">
          <cell r="A8637" t="str">
            <v>241.449</v>
          </cell>
          <cell r="B8637" t="str">
            <v xml:space="preserve">m </v>
          </cell>
          <cell r="C8637" t="str">
            <v xml:space="preserve">114 mm çap, 19 mm et kalınlığında kauçuk esaslı prefabrik boru izolesi </v>
          </cell>
          <cell r="D8637">
            <v>60480000</v>
          </cell>
        </row>
        <row r="8638">
          <cell r="A8638" t="str">
            <v>241.450</v>
          </cell>
          <cell r="B8638" t="str">
            <v xml:space="preserve">m </v>
          </cell>
          <cell r="C8638" t="str">
            <v xml:space="preserve">114 mm çap, 25 mm et kalınlığında kauçuk esaslı prefabrik boru izolesi </v>
          </cell>
          <cell r="D8638">
            <v>75600000</v>
          </cell>
        </row>
        <row r="8639">
          <cell r="A8639" t="str">
            <v>242.000</v>
          </cell>
          <cell r="C8639" t="str">
            <v xml:space="preserve">BİRİM FİYAT TARİFLERİNDE FİYATI BULUNMAYAN İŞLER : </v>
          </cell>
          <cell r="D8639">
            <v>0</v>
          </cell>
        </row>
        <row r="8640">
          <cell r="A8640" t="str">
            <v>242.100</v>
          </cell>
          <cell r="C8640" t="str">
            <v xml:space="preserve">İnşaat işleri :BFT 216-000; 217-000; 218-000 ve 239-000 da kayıtlı inşaatla ilgili işler için inşaat birim fiyat tarifi ve genel teknik şartnamelerine </v>
          </cell>
          <cell r="D8640">
            <v>0</v>
          </cell>
        </row>
        <row r="8641">
          <cell r="A8641" t="str">
            <v>242.200</v>
          </cell>
          <cell r="C8641" t="str">
            <v xml:space="preserve">Elektrik İşleri : BFT 216-000;217-000;218-000 ve 239-000 da kayıtlı elektrikle ilgili işler için elektrik tesisatı birim fiyat ve genel teknik şartnam </v>
          </cell>
          <cell r="D8641">
            <v>0</v>
          </cell>
        </row>
        <row r="8642">
          <cell r="A8642" t="str">
            <v>251.000</v>
          </cell>
          <cell r="B8642" t="str">
            <v xml:space="preserve">Ad. </v>
          </cell>
          <cell r="C8642" t="str">
            <v xml:space="preserve">RADYAL VANTİLATÖRLER VEYA ASPİRATÖRLER : (TEK VEYA ÇİFT EMİŞLİ) : (Ölçü : Ad.: İhzarat : % 60). (TSE kalite belgeli). </v>
          </cell>
          <cell r="D8642">
            <v>0</v>
          </cell>
        </row>
        <row r="8643">
          <cell r="A8643" t="str">
            <v>251.100</v>
          </cell>
          <cell r="B8643" t="str">
            <v xml:space="preserve">Ad. </v>
          </cell>
          <cell r="C8643" t="str">
            <v xml:space="preserve">RADYAL VANTİ.veya ASPİRATÖRLER : (25 mm.SS'na kadar) </v>
          </cell>
          <cell r="D8643">
            <v>0</v>
          </cell>
        </row>
        <row r="8644">
          <cell r="A8644" t="str">
            <v>251.101</v>
          </cell>
          <cell r="B8644" t="str">
            <v xml:space="preserve">Ad. </v>
          </cell>
          <cell r="C8644" t="str">
            <v xml:space="preserve">Radyal Vantilatör veya Aspiratör (25mm.SS)1000m3/h'a kadar </v>
          </cell>
          <cell r="D8644">
            <v>592200000</v>
          </cell>
        </row>
        <row r="8645">
          <cell r="A8645" t="str">
            <v>251.102</v>
          </cell>
          <cell r="B8645" t="str">
            <v xml:space="preserve">Ad. </v>
          </cell>
          <cell r="C8645" t="str">
            <v xml:space="preserve">Radyal Vantilatör veya Aspiratör (25mm.SS)2000m3/h'lık </v>
          </cell>
          <cell r="D8645">
            <v>726600000</v>
          </cell>
        </row>
        <row r="8646">
          <cell r="A8646" t="str">
            <v>251.103</v>
          </cell>
          <cell r="B8646" t="str">
            <v xml:space="preserve">Ad. </v>
          </cell>
          <cell r="C8646" t="str">
            <v xml:space="preserve">Radyal Vantilatör veya Aspiratör (25mm.SS)3000m3/h'lık </v>
          </cell>
          <cell r="D8646">
            <v>846300000</v>
          </cell>
        </row>
        <row r="8647">
          <cell r="A8647" t="str">
            <v>251.104</v>
          </cell>
          <cell r="B8647" t="str">
            <v xml:space="preserve">Ad. </v>
          </cell>
          <cell r="C8647" t="str">
            <v xml:space="preserve">Radyal Vantilatör veya Aspiratör (25mm.SS)4000m3/h'lık </v>
          </cell>
          <cell r="D8647">
            <v>1024800000</v>
          </cell>
        </row>
        <row r="8648">
          <cell r="A8648" t="str">
            <v>251.105</v>
          </cell>
          <cell r="B8648" t="str">
            <v xml:space="preserve">Ad. </v>
          </cell>
          <cell r="C8648" t="str">
            <v xml:space="preserve">Radyal Vantilatör veya Aspiratör (25mm.SS)5000m3/h'lık </v>
          </cell>
          <cell r="D8648">
            <v>1203300000</v>
          </cell>
        </row>
        <row r="8649">
          <cell r="A8649" t="str">
            <v>251.106</v>
          </cell>
          <cell r="B8649" t="str">
            <v xml:space="preserve">Ad. </v>
          </cell>
          <cell r="C8649" t="str">
            <v xml:space="preserve">Radyal Vantilatör veya Aspiratör (25mm.SS)6000m3/h'lık </v>
          </cell>
          <cell r="D8649">
            <v>1313550000</v>
          </cell>
        </row>
        <row r="8650">
          <cell r="A8650" t="str">
            <v>251.107</v>
          </cell>
          <cell r="B8650" t="str">
            <v xml:space="preserve">Ad. </v>
          </cell>
          <cell r="C8650" t="str">
            <v xml:space="preserve">Radyal Vantilatör veya Aspiratör (25mm.SS)8000m3/h'lık </v>
          </cell>
          <cell r="D8650">
            <v>1554000000</v>
          </cell>
        </row>
        <row r="8651">
          <cell r="A8651" t="str">
            <v>251.108</v>
          </cell>
          <cell r="B8651" t="str">
            <v xml:space="preserve">Ad. </v>
          </cell>
          <cell r="C8651" t="str">
            <v xml:space="preserve">Radyal Vantilatör veya Aspiratör (25mm.SS)10000m3/h'lık </v>
          </cell>
          <cell r="D8651">
            <v>1848000000</v>
          </cell>
        </row>
        <row r="8652">
          <cell r="A8652" t="str">
            <v>251.109</v>
          </cell>
          <cell r="B8652" t="str">
            <v xml:space="preserve">Ad. </v>
          </cell>
          <cell r="C8652" t="str">
            <v xml:space="preserve">Radyal Vantilatör veya Aspiratör (25mm.SS)12000m3/h'lık </v>
          </cell>
          <cell r="D8652">
            <v>2049600000</v>
          </cell>
        </row>
        <row r="8653">
          <cell r="A8653" t="str">
            <v>251.110</v>
          </cell>
          <cell r="B8653" t="str">
            <v xml:space="preserve">Ad. </v>
          </cell>
          <cell r="C8653" t="str">
            <v xml:space="preserve">Radyal Vantilatör veya Aspiratör (25mm.SS)16000m3/h'lık </v>
          </cell>
          <cell r="D8653">
            <v>2160900000</v>
          </cell>
        </row>
        <row r="8654">
          <cell r="A8654" t="str">
            <v>251.111</v>
          </cell>
          <cell r="B8654" t="str">
            <v xml:space="preserve">Ad. </v>
          </cell>
          <cell r="C8654" t="str">
            <v xml:space="preserve">Radyal Vantilatör veya Aspiratör (25mm.SS)20000m3/h'lık </v>
          </cell>
          <cell r="D8654">
            <v>2761500000</v>
          </cell>
        </row>
        <row r="8655">
          <cell r="A8655" t="str">
            <v>251.112</v>
          </cell>
          <cell r="B8655" t="str">
            <v xml:space="preserve">Ad. </v>
          </cell>
          <cell r="C8655" t="str">
            <v xml:space="preserve">Radyal Vantilatör veya Aspiratör (25mm.SS)25000m3/h'lık </v>
          </cell>
          <cell r="D8655">
            <v>2940000000</v>
          </cell>
        </row>
        <row r="8656">
          <cell r="A8656" t="str">
            <v>251.113</v>
          </cell>
          <cell r="B8656" t="str">
            <v xml:space="preserve">Ad. </v>
          </cell>
          <cell r="C8656" t="str">
            <v xml:space="preserve">Radyal Vantilatör veya Aspiratör (25mm.SS)30000m3/h'lık </v>
          </cell>
          <cell r="D8656">
            <v>3564750000</v>
          </cell>
        </row>
        <row r="8657">
          <cell r="A8657" t="str">
            <v>251.114</v>
          </cell>
          <cell r="B8657" t="str">
            <v xml:space="preserve">Ad. </v>
          </cell>
          <cell r="C8657" t="str">
            <v xml:space="preserve">Radyal Vantilatör veya Aspiratör (25mm.SS)40000m3/h'lık </v>
          </cell>
          <cell r="D8657">
            <v>4231500000</v>
          </cell>
        </row>
        <row r="8658">
          <cell r="A8658" t="str">
            <v>251.115</v>
          </cell>
          <cell r="B8658" t="str">
            <v xml:space="preserve">Ad. </v>
          </cell>
          <cell r="C8658" t="str">
            <v xml:space="preserve">Radyal Vantilatör veya Aspiratör (25mm.SS)50000m3/h'lık </v>
          </cell>
          <cell r="D8658">
            <v>5034750000</v>
          </cell>
        </row>
        <row r="8659">
          <cell r="A8659" t="str">
            <v>251.116</v>
          </cell>
          <cell r="B8659" t="str">
            <v xml:space="preserve">Ad. </v>
          </cell>
          <cell r="C8659" t="str">
            <v xml:space="preserve">Radyal Vantilatör veya Aspiratör (25mm.SS)60000m3/h'lık </v>
          </cell>
          <cell r="D8659">
            <v>5985000000</v>
          </cell>
        </row>
        <row r="8660">
          <cell r="A8660" t="str">
            <v>251.117</v>
          </cell>
          <cell r="B8660" t="str">
            <v xml:space="preserve">Ad. </v>
          </cell>
          <cell r="C8660" t="str">
            <v xml:space="preserve">Radyal Vantilatör veya Aspiratör (25mm.SS)80000m3/h'lık </v>
          </cell>
          <cell r="D8660">
            <v>6877500000</v>
          </cell>
        </row>
        <row r="8661">
          <cell r="A8661" t="str">
            <v>251.118</v>
          </cell>
          <cell r="B8661" t="str">
            <v xml:space="preserve">Ad. </v>
          </cell>
          <cell r="C8661" t="str">
            <v xml:space="preserve">Radyal Vantilatör veya Aspiratör (25mm.SS)100000m3/h'lık </v>
          </cell>
          <cell r="D8661">
            <v>9082500000</v>
          </cell>
        </row>
        <row r="8662">
          <cell r="A8662" t="str">
            <v>251.200</v>
          </cell>
          <cell r="B8662" t="str">
            <v xml:space="preserve">Ad. </v>
          </cell>
          <cell r="C8662" t="str">
            <v xml:space="preserve">RADYAL VANTİ.veya ASPİRATÖRLER : (50 mm.SS'na kadar) </v>
          </cell>
          <cell r="D8662">
            <v>0</v>
          </cell>
        </row>
        <row r="8663">
          <cell r="A8663" t="str">
            <v>251.201</v>
          </cell>
          <cell r="B8663" t="str">
            <v xml:space="preserve">Ad. </v>
          </cell>
          <cell r="C8663" t="str">
            <v xml:space="preserve">Radyal Vantilatör veya Aspiratör (50 mm.SS)1000m3/h'a kadar </v>
          </cell>
          <cell r="D8663">
            <v>0</v>
          </cell>
        </row>
        <row r="8664">
          <cell r="A8664" t="str">
            <v>251.202</v>
          </cell>
          <cell r="B8664" t="str">
            <v xml:space="preserve">Ad. </v>
          </cell>
          <cell r="C8664" t="str">
            <v xml:space="preserve">Radyal Vantilatör veya Aspiratör (50 mm.SS)2000m3/h'lık </v>
          </cell>
          <cell r="D8664">
            <v>0</v>
          </cell>
        </row>
        <row r="8665">
          <cell r="A8665" t="str">
            <v>251.203</v>
          </cell>
          <cell r="B8665" t="str">
            <v xml:space="preserve">Ad. </v>
          </cell>
          <cell r="C8665" t="str">
            <v xml:space="preserve">Radyal Vantilatör veya Aspiratör (50 mm.SS)3000m3/h'lık </v>
          </cell>
          <cell r="D8665">
            <v>0</v>
          </cell>
        </row>
        <row r="8666">
          <cell r="A8666" t="str">
            <v>251.204</v>
          </cell>
          <cell r="B8666" t="str">
            <v xml:space="preserve">Ad. </v>
          </cell>
          <cell r="C8666" t="str">
            <v xml:space="preserve">Radyal Vantilatör veya Aspiratör (50 mm.SS)4000m3/h'lık </v>
          </cell>
          <cell r="D8666">
            <v>0</v>
          </cell>
        </row>
        <row r="8667">
          <cell r="A8667" t="str">
            <v>251.205</v>
          </cell>
          <cell r="B8667" t="str">
            <v xml:space="preserve">Ad. </v>
          </cell>
          <cell r="C8667" t="str">
            <v xml:space="preserve">Radyal Vantilatör veya Aspiratör (50 mm.SS)5000m3/h'lık </v>
          </cell>
          <cell r="D8667">
            <v>0</v>
          </cell>
        </row>
        <row r="8668">
          <cell r="A8668" t="str">
            <v>251.206</v>
          </cell>
          <cell r="B8668" t="str">
            <v xml:space="preserve">Ad. </v>
          </cell>
          <cell r="C8668" t="str">
            <v xml:space="preserve">Radyal Vantilatör veya Aspiratör (50 mm.SS)6000m3/h'lık </v>
          </cell>
          <cell r="D8668">
            <v>0</v>
          </cell>
        </row>
        <row r="8669">
          <cell r="A8669" t="str">
            <v>251.207</v>
          </cell>
          <cell r="B8669" t="str">
            <v xml:space="preserve">Ad. </v>
          </cell>
          <cell r="C8669" t="str">
            <v xml:space="preserve">Radyal Vantilatör veya Aspiratör (50 mm.SS)8000m3/h'lık </v>
          </cell>
          <cell r="D8669">
            <v>0</v>
          </cell>
        </row>
        <row r="8670">
          <cell r="A8670" t="str">
            <v>251.208</v>
          </cell>
          <cell r="B8670" t="str">
            <v xml:space="preserve">Ad. </v>
          </cell>
          <cell r="C8670" t="str">
            <v xml:space="preserve">Radyal Vantilatör veya Aspiratör (50 mm.SS)10000m3/h'lık </v>
          </cell>
          <cell r="D8670">
            <v>0</v>
          </cell>
        </row>
        <row r="8671">
          <cell r="A8671" t="str">
            <v>251.209</v>
          </cell>
          <cell r="B8671" t="str">
            <v xml:space="preserve">Ad. </v>
          </cell>
          <cell r="C8671" t="str">
            <v xml:space="preserve">Radyal Vantilatör veya Aspiratör (50 mm.SS)12000m3/h'lık </v>
          </cell>
          <cell r="D8671">
            <v>0</v>
          </cell>
        </row>
        <row r="8672">
          <cell r="A8672" t="str">
            <v>251.210</v>
          </cell>
          <cell r="B8672" t="str">
            <v xml:space="preserve">Ad. </v>
          </cell>
          <cell r="C8672" t="str">
            <v xml:space="preserve">Radyal Vantilatör veya Aspiratör (50 mm.SS)16000m3/h'lık </v>
          </cell>
          <cell r="D8672">
            <v>0</v>
          </cell>
        </row>
        <row r="8673">
          <cell r="A8673" t="str">
            <v>251.211</v>
          </cell>
          <cell r="B8673" t="str">
            <v xml:space="preserve">Ad. </v>
          </cell>
          <cell r="C8673" t="str">
            <v xml:space="preserve">Radyal Vantilatör veya Aspiratör (50 mm.SS)20000m3/h'lık </v>
          </cell>
          <cell r="D8673">
            <v>0</v>
          </cell>
        </row>
        <row r="8674">
          <cell r="A8674" t="str">
            <v>251.212</v>
          </cell>
          <cell r="B8674" t="str">
            <v xml:space="preserve">Ad. </v>
          </cell>
          <cell r="C8674" t="str">
            <v xml:space="preserve">Radyal Vantilatör veya Aspiratör (50 mm.SS)25000m3/h'lık </v>
          </cell>
          <cell r="D8674">
            <v>0</v>
          </cell>
        </row>
        <row r="8675">
          <cell r="A8675" t="str">
            <v>251.213</v>
          </cell>
          <cell r="B8675" t="str">
            <v xml:space="preserve">Ad. </v>
          </cell>
          <cell r="C8675" t="str">
            <v xml:space="preserve">Radyal Vantilatör veya Aspiratör (50 mm.SS)30000m3/h'lık </v>
          </cell>
          <cell r="D8675">
            <v>0</v>
          </cell>
        </row>
        <row r="8676">
          <cell r="A8676" t="str">
            <v>251.214</v>
          </cell>
          <cell r="B8676" t="str">
            <v xml:space="preserve">Ad. </v>
          </cell>
          <cell r="C8676" t="str">
            <v xml:space="preserve">Radyal Vantilatör veya Aspiratör (50 mm.SS)40000m3/h'lık </v>
          </cell>
          <cell r="D8676">
            <v>0</v>
          </cell>
        </row>
        <row r="8677">
          <cell r="A8677" t="str">
            <v>251.215</v>
          </cell>
          <cell r="B8677" t="str">
            <v xml:space="preserve">Ad. </v>
          </cell>
          <cell r="C8677" t="str">
            <v xml:space="preserve">Radyal Vantilatör veya Aspiratör (50 mm.SS)50000m3/h'lık </v>
          </cell>
          <cell r="D8677">
            <v>0</v>
          </cell>
        </row>
        <row r="8678">
          <cell r="A8678" t="str">
            <v>251.216</v>
          </cell>
          <cell r="B8678" t="str">
            <v xml:space="preserve">Ad. </v>
          </cell>
          <cell r="C8678" t="str">
            <v xml:space="preserve">Radyal Vantilatör veya Aspiratör (50 mm.SS)60000m3/h'lık </v>
          </cell>
          <cell r="D8678">
            <v>0</v>
          </cell>
        </row>
        <row r="8679">
          <cell r="A8679" t="str">
            <v>251.217</v>
          </cell>
          <cell r="B8679" t="str">
            <v xml:space="preserve">Ad. </v>
          </cell>
          <cell r="C8679" t="str">
            <v xml:space="preserve">Radyal Vantilatör veya Aspiratör (50 mm.SS)80000m3/h'lık </v>
          </cell>
          <cell r="D8679">
            <v>0</v>
          </cell>
        </row>
        <row r="8680">
          <cell r="A8680" t="str">
            <v>251.218</v>
          </cell>
          <cell r="B8680" t="str">
            <v xml:space="preserve">Ad. </v>
          </cell>
          <cell r="C8680" t="str">
            <v xml:space="preserve">Radyal Vantilatör veya Aspiratör (50 mm.SS)100000m3/h'lık </v>
          </cell>
          <cell r="D8680">
            <v>0</v>
          </cell>
        </row>
        <row r="8681">
          <cell r="A8681" t="str">
            <v>251.300</v>
          </cell>
          <cell r="B8681" t="str">
            <v xml:space="preserve">Ad. </v>
          </cell>
          <cell r="C8681" t="str">
            <v xml:space="preserve">RADYAL VANTİ.veya ASPİRATÖRLER : (75 mm.SS'na kadar) </v>
          </cell>
          <cell r="D8681">
            <v>0</v>
          </cell>
        </row>
        <row r="8682">
          <cell r="A8682" t="str">
            <v>251.301</v>
          </cell>
          <cell r="B8682" t="str">
            <v xml:space="preserve">Ad. </v>
          </cell>
          <cell r="C8682" t="str">
            <v xml:space="preserve">Radyal Vantilatör veya Aspiratör (75 mm.SS)1000m3/h'a kadar </v>
          </cell>
          <cell r="D8682">
            <v>0</v>
          </cell>
        </row>
        <row r="8683">
          <cell r="A8683" t="str">
            <v>251.302</v>
          </cell>
          <cell r="B8683" t="str">
            <v xml:space="preserve">Ad. </v>
          </cell>
          <cell r="C8683" t="str">
            <v xml:space="preserve">Radyal Vantilatör veya Aspiratör (75 mm.SS)2000m3/h'lık </v>
          </cell>
          <cell r="D8683">
            <v>0</v>
          </cell>
        </row>
        <row r="8684">
          <cell r="A8684" t="str">
            <v>251.303</v>
          </cell>
          <cell r="B8684" t="str">
            <v xml:space="preserve">Ad. </v>
          </cell>
          <cell r="C8684" t="str">
            <v xml:space="preserve">Radyal Vantilatör veya Aspiratör (75 mm.SS)3000m3/h'lık </v>
          </cell>
          <cell r="D8684">
            <v>0</v>
          </cell>
        </row>
        <row r="8685">
          <cell r="A8685" t="str">
            <v>251.304</v>
          </cell>
          <cell r="B8685" t="str">
            <v xml:space="preserve">Ad. </v>
          </cell>
          <cell r="C8685" t="str">
            <v xml:space="preserve">Radyal Vantilatör veya Aspiratör (75 mm.SS)4000m3/h'lık </v>
          </cell>
          <cell r="D8685">
            <v>0</v>
          </cell>
        </row>
        <row r="8686">
          <cell r="A8686" t="str">
            <v>251.305</v>
          </cell>
          <cell r="B8686" t="str">
            <v xml:space="preserve">Ad. </v>
          </cell>
          <cell r="C8686" t="str">
            <v xml:space="preserve">Radyal Vantilatör veya Aspiratör (75 mm.SS)5000m3/h'lık </v>
          </cell>
          <cell r="D8686">
            <v>0</v>
          </cell>
        </row>
        <row r="8687">
          <cell r="A8687" t="str">
            <v>251.306</v>
          </cell>
          <cell r="B8687" t="str">
            <v xml:space="preserve">Ad. </v>
          </cell>
          <cell r="C8687" t="str">
            <v xml:space="preserve">Radyal Vantilatör veya Aspiratör (75 mm.SS)6000m3/h'lık </v>
          </cell>
          <cell r="D8687">
            <v>0</v>
          </cell>
        </row>
        <row r="8688">
          <cell r="A8688" t="str">
            <v>251.307</v>
          </cell>
          <cell r="B8688" t="str">
            <v xml:space="preserve">Ad. </v>
          </cell>
          <cell r="C8688" t="str">
            <v xml:space="preserve">Radyal Vantilatör veya Aspiratör (75 mm.SS)8000m3/h'lık </v>
          </cell>
          <cell r="D8688">
            <v>0</v>
          </cell>
        </row>
        <row r="8689">
          <cell r="A8689" t="str">
            <v>251.308</v>
          </cell>
          <cell r="B8689" t="str">
            <v xml:space="preserve">Ad. </v>
          </cell>
          <cell r="C8689" t="str">
            <v xml:space="preserve">Radyal Vantilatör veya Aspiratör (75 mm.SS)10000m3/h'lık </v>
          </cell>
          <cell r="D8689">
            <v>0</v>
          </cell>
        </row>
        <row r="8690">
          <cell r="A8690" t="str">
            <v>251.309</v>
          </cell>
          <cell r="B8690" t="str">
            <v xml:space="preserve">Ad. </v>
          </cell>
          <cell r="C8690" t="str">
            <v xml:space="preserve">Radyal Vantilatör veya Aspiratör (75 mm.SS)12000m3/h'lık </v>
          </cell>
          <cell r="D8690">
            <v>0</v>
          </cell>
        </row>
        <row r="8691">
          <cell r="A8691" t="str">
            <v>251.310</v>
          </cell>
          <cell r="B8691" t="str">
            <v xml:space="preserve">Ad. </v>
          </cell>
          <cell r="C8691" t="str">
            <v xml:space="preserve">Radyal Vantilatör veya Aspiratör (75 mm.SS)16000m3/h'lık </v>
          </cell>
          <cell r="D8691">
            <v>0</v>
          </cell>
        </row>
        <row r="8692">
          <cell r="A8692" t="str">
            <v>251.311</v>
          </cell>
          <cell r="B8692" t="str">
            <v xml:space="preserve">Ad. </v>
          </cell>
          <cell r="C8692" t="str">
            <v xml:space="preserve">Radyal Vantilatör veya Aspiratör (75 mm.SS)20000m3/h'lık </v>
          </cell>
          <cell r="D8692">
            <v>0</v>
          </cell>
        </row>
        <row r="8693">
          <cell r="A8693" t="str">
            <v>251.312</v>
          </cell>
          <cell r="B8693" t="str">
            <v xml:space="preserve">Ad. </v>
          </cell>
          <cell r="C8693" t="str">
            <v xml:space="preserve">Radyal Vantilatör veya Aspiratör (75 mm.SS)25000m3/h'lık </v>
          </cell>
          <cell r="D8693">
            <v>0</v>
          </cell>
        </row>
        <row r="8694">
          <cell r="A8694" t="str">
            <v>251.313</v>
          </cell>
          <cell r="B8694" t="str">
            <v xml:space="preserve">Ad. </v>
          </cell>
          <cell r="C8694" t="str">
            <v xml:space="preserve">Radyal Vantilatör veya Aspiratör (75 mm.SS)30000m3/h'lık </v>
          </cell>
          <cell r="D8694">
            <v>0</v>
          </cell>
        </row>
        <row r="8695">
          <cell r="A8695" t="str">
            <v>251.314</v>
          </cell>
          <cell r="B8695" t="str">
            <v xml:space="preserve">Ad. </v>
          </cell>
          <cell r="C8695" t="str">
            <v xml:space="preserve">Radyal Vantilatör veya Aspiratör (75 mm.SS)40000m3/h'lık </v>
          </cell>
          <cell r="D8695">
            <v>0</v>
          </cell>
        </row>
        <row r="8696">
          <cell r="A8696" t="str">
            <v>251.315</v>
          </cell>
          <cell r="B8696" t="str">
            <v xml:space="preserve">Ad. </v>
          </cell>
          <cell r="C8696" t="str">
            <v xml:space="preserve">Radyal Vantilatör veya Aspiratör (75 mm.SS)50000m3/h'lık </v>
          </cell>
          <cell r="D8696">
            <v>0</v>
          </cell>
        </row>
        <row r="8697">
          <cell r="A8697" t="str">
            <v>251.316</v>
          </cell>
          <cell r="B8697" t="str">
            <v xml:space="preserve">Ad. </v>
          </cell>
          <cell r="C8697" t="str">
            <v xml:space="preserve">Radyal Vantilatör veya Aspiratör (75 mm.SS)60000m3/h'lık </v>
          </cell>
          <cell r="D8697">
            <v>0</v>
          </cell>
        </row>
        <row r="8698">
          <cell r="A8698" t="str">
            <v>251.317</v>
          </cell>
          <cell r="B8698" t="str">
            <v xml:space="preserve">Ad. </v>
          </cell>
          <cell r="C8698" t="str">
            <v xml:space="preserve">Radyal Vantilatör veya Aspiratör (75 mm.SS)80000m3/h'lık </v>
          </cell>
          <cell r="D8698">
            <v>0</v>
          </cell>
        </row>
        <row r="8699">
          <cell r="A8699" t="str">
            <v>251.318</v>
          </cell>
          <cell r="B8699" t="str">
            <v xml:space="preserve">Ad. </v>
          </cell>
          <cell r="C8699" t="str">
            <v xml:space="preserve">Radyal Vantilatör veya Aspiratör (75 mm.SS)100000m3/h'lık </v>
          </cell>
          <cell r="D8699">
            <v>0</v>
          </cell>
        </row>
        <row r="8700">
          <cell r="A8700" t="str">
            <v>251.400</v>
          </cell>
          <cell r="B8700" t="str">
            <v xml:space="preserve">Ad. </v>
          </cell>
          <cell r="C8700" t="str">
            <v xml:space="preserve">RADYAL VANTİ.veya ASPİRATÖRLER : (100 mm.SS'na kadar) </v>
          </cell>
          <cell r="D8700">
            <v>0</v>
          </cell>
        </row>
        <row r="8701">
          <cell r="A8701" t="str">
            <v>251.401</v>
          </cell>
          <cell r="B8701" t="str">
            <v xml:space="preserve">Ad. </v>
          </cell>
          <cell r="C8701" t="str">
            <v xml:space="preserve">Radyal Vantilatör veya Aspiratör (100 mm.SS)1000m3/h'a kadar </v>
          </cell>
          <cell r="D8701">
            <v>0</v>
          </cell>
        </row>
        <row r="8702">
          <cell r="A8702" t="str">
            <v>251.402</v>
          </cell>
          <cell r="B8702" t="str">
            <v xml:space="preserve">Ad. </v>
          </cell>
          <cell r="C8702" t="str">
            <v xml:space="preserve">Radyal Vantilatör veya Aspiratör (100 mm.SS)2000m3/h'lık </v>
          </cell>
          <cell r="D8702">
            <v>0</v>
          </cell>
        </row>
        <row r="8703">
          <cell r="A8703" t="str">
            <v>251.403</v>
          </cell>
          <cell r="B8703" t="str">
            <v xml:space="preserve">Ad. </v>
          </cell>
          <cell r="C8703" t="str">
            <v xml:space="preserve">Radyal Vantilatör veya Aspiratör (100 mm.SS)3000m3/h'lık </v>
          </cell>
          <cell r="D8703">
            <v>0</v>
          </cell>
        </row>
        <row r="8704">
          <cell r="A8704" t="str">
            <v>251.404</v>
          </cell>
          <cell r="B8704" t="str">
            <v xml:space="preserve">Ad. </v>
          </cell>
          <cell r="C8704" t="str">
            <v xml:space="preserve">Radyal Vantilatör veya Aspiratör (100 mm.SS)4000m3/h'lık </v>
          </cell>
          <cell r="D8704">
            <v>0</v>
          </cell>
        </row>
        <row r="8705">
          <cell r="A8705" t="str">
            <v>251.405</v>
          </cell>
          <cell r="B8705" t="str">
            <v xml:space="preserve">Ad. </v>
          </cell>
          <cell r="C8705" t="str">
            <v xml:space="preserve">Radyal Vantilatör veya Aspiratör (100 mm.SS)5000m3/h'lık </v>
          </cell>
          <cell r="D8705">
            <v>0</v>
          </cell>
        </row>
        <row r="8706">
          <cell r="A8706" t="str">
            <v>251.406</v>
          </cell>
          <cell r="B8706" t="str">
            <v xml:space="preserve">Ad. </v>
          </cell>
          <cell r="C8706" t="str">
            <v xml:space="preserve">Radyal Vantilatör veya Aspiratör (100 mm.SS)6000m3/h'lık </v>
          </cell>
          <cell r="D8706">
            <v>0</v>
          </cell>
        </row>
        <row r="8707">
          <cell r="A8707" t="str">
            <v>251.407</v>
          </cell>
          <cell r="B8707" t="str">
            <v xml:space="preserve">Ad. </v>
          </cell>
          <cell r="C8707" t="str">
            <v xml:space="preserve">Radyal Vantilatör veya Aspiratör (100 mm.SS)8000m3/h'lık </v>
          </cell>
          <cell r="D8707">
            <v>0</v>
          </cell>
        </row>
        <row r="8708">
          <cell r="A8708" t="str">
            <v>251.408</v>
          </cell>
          <cell r="B8708" t="str">
            <v xml:space="preserve">Ad. </v>
          </cell>
          <cell r="C8708" t="str">
            <v xml:space="preserve">Radyal Vantilatör veya Aspiratör (100 mm.SS)10000m3/h'lık </v>
          </cell>
          <cell r="D8708">
            <v>0</v>
          </cell>
        </row>
        <row r="8709">
          <cell r="A8709" t="str">
            <v>251.409</v>
          </cell>
          <cell r="B8709" t="str">
            <v xml:space="preserve">Ad. </v>
          </cell>
          <cell r="C8709" t="str">
            <v xml:space="preserve">Radyal Vantilatör veya Aspiratör (100 mm.SS)12000m3/h'lık </v>
          </cell>
          <cell r="D8709">
            <v>0</v>
          </cell>
        </row>
        <row r="8710">
          <cell r="A8710" t="str">
            <v>251.410</v>
          </cell>
          <cell r="B8710" t="str">
            <v xml:space="preserve">Ad. </v>
          </cell>
          <cell r="C8710" t="str">
            <v xml:space="preserve">Radyal Vantilatör veya Aspiratör (100 mm.SS)16000m3/h'lık </v>
          </cell>
          <cell r="D8710">
            <v>0</v>
          </cell>
        </row>
        <row r="8711">
          <cell r="A8711" t="str">
            <v>251.411</v>
          </cell>
          <cell r="B8711" t="str">
            <v xml:space="preserve">Ad. </v>
          </cell>
          <cell r="C8711" t="str">
            <v xml:space="preserve">Radyal Vantilatör veya Aspiratör (100 mm.SS)20000m3/h'lık </v>
          </cell>
          <cell r="D8711">
            <v>0</v>
          </cell>
        </row>
        <row r="8712">
          <cell r="A8712" t="str">
            <v>251.412</v>
          </cell>
          <cell r="B8712" t="str">
            <v xml:space="preserve">Ad. </v>
          </cell>
          <cell r="C8712" t="str">
            <v xml:space="preserve">Radyal Vantilatör veya Aspiratör (100 mm.SS)25000m3/h'lık </v>
          </cell>
          <cell r="D8712">
            <v>0</v>
          </cell>
        </row>
        <row r="8713">
          <cell r="A8713" t="str">
            <v>251.413</v>
          </cell>
          <cell r="B8713" t="str">
            <v xml:space="preserve">Ad. </v>
          </cell>
          <cell r="C8713" t="str">
            <v xml:space="preserve">Radyal Vantilatör veya Aspiratör (100 mm.SS)30000m3/h'lık </v>
          </cell>
          <cell r="D8713">
            <v>0</v>
          </cell>
        </row>
        <row r="8714">
          <cell r="A8714" t="str">
            <v>251.414</v>
          </cell>
          <cell r="B8714" t="str">
            <v xml:space="preserve">Ad. </v>
          </cell>
          <cell r="C8714" t="str">
            <v xml:space="preserve">Radyal Vantilatör veya Aspiratör (100 mm.SS)40000m3/h'lık </v>
          </cell>
          <cell r="D8714">
            <v>0</v>
          </cell>
        </row>
        <row r="8715">
          <cell r="A8715" t="str">
            <v>251.415</v>
          </cell>
          <cell r="B8715" t="str">
            <v xml:space="preserve">Ad. </v>
          </cell>
          <cell r="C8715" t="str">
            <v xml:space="preserve">Radyal Vantilatör veya Aspiratör (100 mm.SS)50000m3/h'lık </v>
          </cell>
          <cell r="D8715">
            <v>0</v>
          </cell>
        </row>
        <row r="8716">
          <cell r="A8716" t="str">
            <v>251.416</v>
          </cell>
          <cell r="B8716" t="str">
            <v xml:space="preserve">Ad. </v>
          </cell>
          <cell r="C8716" t="str">
            <v xml:space="preserve">Radyal Vantilatör veya Aspiratör (100 mm.SS)60000m3/h'lık </v>
          </cell>
          <cell r="D8716">
            <v>0</v>
          </cell>
        </row>
        <row r="8717">
          <cell r="A8717" t="str">
            <v>251.417</v>
          </cell>
          <cell r="B8717" t="str">
            <v xml:space="preserve">Ad. </v>
          </cell>
          <cell r="C8717" t="str">
            <v xml:space="preserve">Radyal Vantilatör veya Aspiratör (100 mm.SS)80000m3/h'lık </v>
          </cell>
          <cell r="D8717">
            <v>0</v>
          </cell>
        </row>
        <row r="8718">
          <cell r="A8718" t="str">
            <v>251.418</v>
          </cell>
          <cell r="B8718" t="str">
            <v xml:space="preserve">Ad. </v>
          </cell>
          <cell r="C8718" t="str">
            <v xml:space="preserve">Radyal Vantilatör veya Aspiratör (100 mm.SS)100000m3/h'lık </v>
          </cell>
          <cell r="D8718">
            <v>0</v>
          </cell>
        </row>
        <row r="8719">
          <cell r="A8719" t="str">
            <v>251.500</v>
          </cell>
          <cell r="B8719" t="str">
            <v xml:space="preserve">Ad. </v>
          </cell>
          <cell r="C8719" t="str">
            <v xml:space="preserve">RADYAL VANTİ.veya ASPİRATÖRLER : (150 mm.SS'na kadar) </v>
          </cell>
          <cell r="D8719">
            <v>0</v>
          </cell>
        </row>
        <row r="8720">
          <cell r="A8720" t="str">
            <v>251.501</v>
          </cell>
          <cell r="B8720" t="str">
            <v xml:space="preserve">Ad. </v>
          </cell>
          <cell r="C8720" t="str">
            <v xml:space="preserve">Radyal Vantilatör veya Aspiratör (150 mm.SS)1000m3/h'a kadar </v>
          </cell>
          <cell r="D8720">
            <v>0</v>
          </cell>
        </row>
        <row r="8721">
          <cell r="A8721" t="str">
            <v>251.502</v>
          </cell>
          <cell r="B8721" t="str">
            <v xml:space="preserve">Ad. </v>
          </cell>
          <cell r="C8721" t="str">
            <v xml:space="preserve">Radyal Vantilatör veya Aspiratör (150 mm.SS)2000m3/h'lık </v>
          </cell>
          <cell r="D8721">
            <v>0</v>
          </cell>
        </row>
        <row r="8722">
          <cell r="A8722" t="str">
            <v>251.503</v>
          </cell>
          <cell r="B8722" t="str">
            <v xml:space="preserve">Ad. </v>
          </cell>
          <cell r="C8722" t="str">
            <v xml:space="preserve">Radyal Vantilatör veya Aspiratör (150 mm.SS)3000m3/h'lık </v>
          </cell>
          <cell r="D8722">
            <v>0</v>
          </cell>
        </row>
        <row r="8723">
          <cell r="A8723" t="str">
            <v>251.504</v>
          </cell>
          <cell r="B8723" t="str">
            <v xml:space="preserve">Ad. </v>
          </cell>
          <cell r="C8723" t="str">
            <v xml:space="preserve">Radyal Vantilatör veya Aspiratör (150 mm.SS)4000m3/h'lık </v>
          </cell>
          <cell r="D8723">
            <v>0</v>
          </cell>
        </row>
        <row r="8724">
          <cell r="A8724" t="str">
            <v>251.505</v>
          </cell>
          <cell r="B8724" t="str">
            <v xml:space="preserve">Ad. </v>
          </cell>
          <cell r="C8724" t="str">
            <v xml:space="preserve">Radyal Vantilatör veya Aspiratör (150 mm.SS)5000m3/h'lık </v>
          </cell>
          <cell r="D8724">
            <v>0</v>
          </cell>
        </row>
        <row r="8725">
          <cell r="A8725" t="str">
            <v>251.506</v>
          </cell>
          <cell r="B8725" t="str">
            <v xml:space="preserve">Ad. </v>
          </cell>
          <cell r="C8725" t="str">
            <v xml:space="preserve">Radyal Vantilatör veya Aspiratör (150 mm.SS)6000m3/h'lık </v>
          </cell>
          <cell r="D8725">
            <v>0</v>
          </cell>
        </row>
        <row r="8726">
          <cell r="A8726" t="str">
            <v>251.507</v>
          </cell>
          <cell r="B8726" t="str">
            <v xml:space="preserve">Ad. </v>
          </cell>
          <cell r="C8726" t="str">
            <v xml:space="preserve">Radyal Vantilatör veya Aspiratör (150 mm.SS)8000m3/h'lık </v>
          </cell>
          <cell r="D8726">
            <v>0</v>
          </cell>
        </row>
        <row r="8727">
          <cell r="A8727" t="str">
            <v>251.508</v>
          </cell>
          <cell r="B8727" t="str">
            <v xml:space="preserve">Ad. </v>
          </cell>
          <cell r="C8727" t="str">
            <v xml:space="preserve">Radyal Vantilatör veya Aspiratör (150 mm.SS)10000m3/h'lık </v>
          </cell>
          <cell r="D8727">
            <v>0</v>
          </cell>
        </row>
        <row r="8728">
          <cell r="A8728" t="str">
            <v>251.509</v>
          </cell>
          <cell r="B8728" t="str">
            <v xml:space="preserve">Ad. </v>
          </cell>
          <cell r="C8728" t="str">
            <v xml:space="preserve">Radyal Vantilatör veya Aspiratör (150 mm.SS)12000m3/h'lık </v>
          </cell>
          <cell r="D8728">
            <v>0</v>
          </cell>
        </row>
        <row r="8729">
          <cell r="A8729" t="str">
            <v>251.510</v>
          </cell>
          <cell r="B8729" t="str">
            <v xml:space="preserve">Ad. </v>
          </cell>
          <cell r="C8729" t="str">
            <v xml:space="preserve">Radyal Vantilatör veya Aspiratör (150 mm.SS)16000m3/h'lık </v>
          </cell>
          <cell r="D8729">
            <v>0</v>
          </cell>
        </row>
        <row r="8730">
          <cell r="A8730" t="str">
            <v>251.511</v>
          </cell>
          <cell r="B8730" t="str">
            <v xml:space="preserve">Ad. </v>
          </cell>
          <cell r="C8730" t="str">
            <v xml:space="preserve">Radyal Vantilatör veya Aspiratör (150 mm.SS)20000m3/h'lık </v>
          </cell>
          <cell r="D8730">
            <v>0</v>
          </cell>
        </row>
        <row r="8731">
          <cell r="A8731" t="str">
            <v>251.512</v>
          </cell>
          <cell r="B8731" t="str">
            <v xml:space="preserve">Ad. </v>
          </cell>
          <cell r="C8731" t="str">
            <v xml:space="preserve">Radyal Vantilatör veya Aspiratör (150 mm.SS)25000m3/h'lık </v>
          </cell>
          <cell r="D8731">
            <v>0</v>
          </cell>
        </row>
        <row r="8732">
          <cell r="A8732" t="str">
            <v>251.513</v>
          </cell>
          <cell r="B8732" t="str">
            <v xml:space="preserve">Ad. </v>
          </cell>
          <cell r="C8732" t="str">
            <v xml:space="preserve">Radyal Vantilatör veya Aspiratör (150 mm.SS)30000m3/h'lık </v>
          </cell>
          <cell r="D8732">
            <v>0</v>
          </cell>
        </row>
        <row r="8733">
          <cell r="A8733" t="str">
            <v>251.514</v>
          </cell>
          <cell r="B8733" t="str">
            <v xml:space="preserve">Ad. </v>
          </cell>
          <cell r="C8733" t="str">
            <v xml:space="preserve">Radyal Vantilatör veya Aspiratör (150 mm.SS)40000m3/h'lık </v>
          </cell>
          <cell r="D8733">
            <v>0</v>
          </cell>
        </row>
        <row r="8734">
          <cell r="A8734" t="str">
            <v>251.515</v>
          </cell>
          <cell r="B8734" t="str">
            <v xml:space="preserve">Ad. </v>
          </cell>
          <cell r="C8734" t="str">
            <v xml:space="preserve">Radyal Vantilatör veya Aspiratör (150 mm.SS)50000m3/h'lık </v>
          </cell>
          <cell r="D8734">
            <v>0</v>
          </cell>
        </row>
        <row r="8735">
          <cell r="A8735" t="str">
            <v>251.516</v>
          </cell>
          <cell r="B8735" t="str">
            <v xml:space="preserve">Ad. </v>
          </cell>
          <cell r="C8735" t="str">
            <v xml:space="preserve">Radyal Vantilatör veya Aspiratör (150 mm.SS)60000m3/h'lık </v>
          </cell>
          <cell r="D8735">
            <v>0</v>
          </cell>
        </row>
        <row r="8736">
          <cell r="A8736" t="str">
            <v>251.517</v>
          </cell>
          <cell r="B8736" t="str">
            <v xml:space="preserve">Ad. </v>
          </cell>
          <cell r="C8736" t="str">
            <v xml:space="preserve">Radyal Vantilatör veya Aspiratör (150 mm.SS)80000m3/h'lık </v>
          </cell>
          <cell r="D8736">
            <v>0</v>
          </cell>
        </row>
        <row r="8737">
          <cell r="A8737" t="str">
            <v>251.518</v>
          </cell>
          <cell r="B8737" t="str">
            <v xml:space="preserve">Ad. </v>
          </cell>
          <cell r="C8737" t="str">
            <v xml:space="preserve">Radyal Vantilatör veya Aspiratör (150 mm.SS)100000m3/h'lık </v>
          </cell>
          <cell r="D8737">
            <v>0</v>
          </cell>
        </row>
        <row r="8738">
          <cell r="A8738" t="str">
            <v>252.000</v>
          </cell>
          <cell r="B8738" t="str">
            <v xml:space="preserve">Ad. </v>
          </cell>
          <cell r="C8738" t="str">
            <v xml:space="preserve">ÇATI TİPİ ASPİRATÖRLER : (Ölçü : Ad. : İhzarat : % 60) (TSE kalite belgeli). </v>
          </cell>
          <cell r="D8738">
            <v>0</v>
          </cell>
        </row>
        <row r="8739">
          <cell r="A8739" t="str">
            <v>252.100</v>
          </cell>
          <cell r="B8739" t="str">
            <v xml:space="preserve">Ad. </v>
          </cell>
          <cell r="C8739" t="str">
            <v xml:space="preserve">Çatı tipi radyal aspiratörler, basıncı 225 paskala (25 mm.SS.na) kadar: </v>
          </cell>
          <cell r="D8739">
            <v>0</v>
          </cell>
        </row>
        <row r="8740">
          <cell r="A8740" t="str">
            <v>252.101</v>
          </cell>
          <cell r="B8740" t="str">
            <v xml:space="preserve">Ad. </v>
          </cell>
          <cell r="C8740" t="str">
            <v xml:space="preserve">Çatı tipi rad.asp.bas.225 pas.(25mm.SS'na)1000m3/h'a kadar </v>
          </cell>
          <cell r="D8740">
            <v>534450000</v>
          </cell>
        </row>
        <row r="8741">
          <cell r="A8741" t="str">
            <v>252.102</v>
          </cell>
          <cell r="B8741" t="str">
            <v xml:space="preserve">Ad. </v>
          </cell>
          <cell r="C8741" t="str">
            <v xml:space="preserve">Çatı tipi rad.asp.bas.225 pas.(25mm.SS'na)2000m3/h'lık </v>
          </cell>
          <cell r="D8741">
            <v>570260000</v>
          </cell>
        </row>
        <row r="8742">
          <cell r="A8742" t="str">
            <v>252.103</v>
          </cell>
          <cell r="B8742" t="str">
            <v xml:space="preserve">Ad. </v>
          </cell>
          <cell r="C8742" t="str">
            <v xml:space="preserve">Çatı tipi rad.asp.bas.225 pas.(25mm.SS'na)3000m3/h'lık </v>
          </cell>
          <cell r="D8742">
            <v>667800000</v>
          </cell>
        </row>
        <row r="8743">
          <cell r="A8743" t="str">
            <v>252.104</v>
          </cell>
          <cell r="B8743" t="str">
            <v xml:space="preserve">Ad. </v>
          </cell>
          <cell r="C8743" t="str">
            <v xml:space="preserve">Çatı tipi rad.asp.bas.225 pas.(25mm.SS'na)4000m3/h'lık </v>
          </cell>
          <cell r="D8743">
            <v>757050000</v>
          </cell>
        </row>
        <row r="8744">
          <cell r="A8744" t="str">
            <v>252.105</v>
          </cell>
          <cell r="B8744" t="str">
            <v xml:space="preserve">Ad. </v>
          </cell>
          <cell r="C8744" t="str">
            <v xml:space="preserve">Çatı tipi rad.asp.bas.225 pas.(25mm.SS'na)5000m3/h'lık </v>
          </cell>
          <cell r="D8744">
            <v>824250000</v>
          </cell>
        </row>
        <row r="8745">
          <cell r="A8745" t="str">
            <v>252.106</v>
          </cell>
          <cell r="B8745" t="str">
            <v xml:space="preserve">Ad. </v>
          </cell>
          <cell r="C8745" t="str">
            <v xml:space="preserve">Çatı tipi rad.asp.bas.225 pas.(25mm.SS'na)6000m3/h'lık </v>
          </cell>
          <cell r="D8745">
            <v>892500000</v>
          </cell>
        </row>
        <row r="8746">
          <cell r="A8746" t="str">
            <v>252.107</v>
          </cell>
          <cell r="B8746" t="str">
            <v xml:space="preserve">Ad. </v>
          </cell>
          <cell r="C8746" t="str">
            <v xml:space="preserve">Çatı tipi rad.asp.bas.225 pas.(25mm.SS'na)8000m3/h'lık </v>
          </cell>
          <cell r="D8746">
            <v>658650000</v>
          </cell>
        </row>
        <row r="8747">
          <cell r="A8747" t="str">
            <v>252.108</v>
          </cell>
          <cell r="B8747" t="str">
            <v xml:space="preserve">Ad. </v>
          </cell>
          <cell r="C8747" t="str">
            <v xml:space="preserve">Çatı tipi rad.asp.bas.225 pas.(25mm.SS'na)10000m3/h'lık </v>
          </cell>
          <cell r="D8747">
            <v>1024800000</v>
          </cell>
        </row>
        <row r="8748">
          <cell r="A8748" t="str">
            <v>252.109</v>
          </cell>
          <cell r="B8748" t="str">
            <v xml:space="preserve">Ad. </v>
          </cell>
          <cell r="C8748" t="str">
            <v xml:space="preserve">Çatı tipi rad.asp.bas.225 pas.(25mm.SS'na)12000m3/h'lık </v>
          </cell>
          <cell r="D8748">
            <v>1113000000</v>
          </cell>
        </row>
        <row r="8749">
          <cell r="A8749" t="str">
            <v>252.110</v>
          </cell>
          <cell r="B8749" t="str">
            <v xml:space="preserve">Ad. </v>
          </cell>
          <cell r="C8749" t="str">
            <v xml:space="preserve">Çatı tipi rad.asp.bas.225 pas.(25mm.SS'na)16000m3/h'lık </v>
          </cell>
          <cell r="D8749">
            <v>1417500000</v>
          </cell>
        </row>
        <row r="8750">
          <cell r="A8750" t="str">
            <v>252.111</v>
          </cell>
          <cell r="B8750" t="str">
            <v xml:space="preserve">Ad. </v>
          </cell>
          <cell r="C8750" t="str">
            <v xml:space="preserve">Çatı tipi rad.asp.bas.225 pas.(25mm.SS'na)20000m3/h'lık </v>
          </cell>
          <cell r="D8750">
            <v>1543500000</v>
          </cell>
        </row>
        <row r="8751">
          <cell r="A8751" t="str">
            <v>252.112</v>
          </cell>
          <cell r="B8751" t="str">
            <v xml:space="preserve">Ad. </v>
          </cell>
          <cell r="C8751" t="str">
            <v xml:space="preserve">Çatı tipi rad.asp.bas.225 pas.(25mm.SS'na)25000m3/h'lık </v>
          </cell>
          <cell r="D8751">
            <v>1680000000</v>
          </cell>
        </row>
        <row r="8752">
          <cell r="A8752" t="str">
            <v>252.113</v>
          </cell>
          <cell r="B8752" t="str">
            <v xml:space="preserve">Ad. </v>
          </cell>
          <cell r="C8752" t="str">
            <v xml:space="preserve">Çatı tipi rad.asp.bas.225 pas.(25mm.SS'na)30000m3/h'lık </v>
          </cell>
          <cell r="D8752">
            <v>1816500000</v>
          </cell>
        </row>
        <row r="8753">
          <cell r="A8753" t="str">
            <v>253.000</v>
          </cell>
          <cell r="B8753" t="str">
            <v xml:space="preserve">Ad. </v>
          </cell>
          <cell r="C8753" t="str">
            <v xml:space="preserve">AKSİYAL VANTİLATÖRLER : (ASPİRATÖR) : (Ölçü : Ad.:İhzarat : % 60)(TSE kalite belgeli). </v>
          </cell>
          <cell r="D8753">
            <v>0</v>
          </cell>
        </row>
        <row r="8754">
          <cell r="A8754" t="str">
            <v>253.101</v>
          </cell>
          <cell r="B8754" t="str">
            <v xml:space="preserve">Ad. </v>
          </cell>
          <cell r="C8754" t="str">
            <v xml:space="preserve">Aksiyal vantilatör,1500 d/min.5000 m3/h'ya kadar </v>
          </cell>
          <cell r="D8754">
            <v>579180000</v>
          </cell>
        </row>
        <row r="8755">
          <cell r="A8755" t="str">
            <v>253.102</v>
          </cell>
          <cell r="B8755" t="str">
            <v xml:space="preserve">Ad. </v>
          </cell>
          <cell r="C8755" t="str">
            <v xml:space="preserve">Aksiyal vantilatör,1500 d/min.8000 m3/h'lık </v>
          </cell>
          <cell r="D8755">
            <v>645960000</v>
          </cell>
        </row>
        <row r="8756">
          <cell r="A8756" t="str">
            <v>253.103</v>
          </cell>
          <cell r="B8756" t="str">
            <v xml:space="preserve">Ad. </v>
          </cell>
          <cell r="C8756" t="str">
            <v xml:space="preserve">Aksiyal vantilatör,1500 d/min.10000 m3/h'lık </v>
          </cell>
          <cell r="D8756">
            <v>779630000</v>
          </cell>
        </row>
        <row r="8757">
          <cell r="A8757" t="str">
            <v>253.104</v>
          </cell>
          <cell r="B8757" t="str">
            <v xml:space="preserve">Ad. </v>
          </cell>
          <cell r="C8757" t="str">
            <v xml:space="preserve">Aksiyal vantilatör,1500 d/min.12000 m3/h'lık </v>
          </cell>
          <cell r="D8757">
            <v>891080000</v>
          </cell>
        </row>
        <row r="8758">
          <cell r="A8758" t="str">
            <v>253.105</v>
          </cell>
          <cell r="B8758" t="str">
            <v xml:space="preserve">Ad. </v>
          </cell>
          <cell r="C8758" t="str">
            <v xml:space="preserve">Aksiyal vantilatör,1500 d/min.14000 m3/h'lık </v>
          </cell>
          <cell r="D8758">
            <v>1001700000</v>
          </cell>
        </row>
        <row r="8759">
          <cell r="A8759" t="str">
            <v>253.106</v>
          </cell>
          <cell r="B8759" t="str">
            <v xml:space="preserve">Ad. </v>
          </cell>
          <cell r="C8759" t="str">
            <v xml:space="preserve">Aksiyal vantilatör,1500 d/min.16000 m3/h'lık </v>
          </cell>
          <cell r="D8759">
            <v>1202250000</v>
          </cell>
        </row>
        <row r="8760">
          <cell r="A8760" t="str">
            <v>253.107</v>
          </cell>
          <cell r="B8760" t="str">
            <v xml:space="preserve">Ad. </v>
          </cell>
          <cell r="C8760" t="str">
            <v xml:space="preserve">Aksiyal vantilatör,1500 d/min.20000 m3/h'lık </v>
          </cell>
          <cell r="D8760">
            <v>1425690000</v>
          </cell>
        </row>
        <row r="8761">
          <cell r="A8761" t="str">
            <v>253.201</v>
          </cell>
          <cell r="B8761" t="str">
            <v xml:space="preserve">Ad. </v>
          </cell>
          <cell r="C8761" t="str">
            <v xml:space="preserve">Aksiyal vantilatör,900 d/min.10000 m3/h'lık </v>
          </cell>
          <cell r="D8761">
            <v>1002750000</v>
          </cell>
        </row>
        <row r="8762">
          <cell r="A8762" t="str">
            <v>253.202</v>
          </cell>
          <cell r="B8762" t="str">
            <v xml:space="preserve">Ad. </v>
          </cell>
          <cell r="C8762" t="str">
            <v xml:space="preserve">Aksiyal vantilatör,900 d/min.12000 m3/h'lık </v>
          </cell>
          <cell r="D8762">
            <v>1155000000</v>
          </cell>
        </row>
        <row r="8763">
          <cell r="A8763" t="str">
            <v>253.203</v>
          </cell>
          <cell r="B8763" t="str">
            <v xml:space="preserve">Ad. </v>
          </cell>
          <cell r="C8763" t="str">
            <v xml:space="preserve">Aksiyal vantilatör,900 d/min.14000 m3/h'lık </v>
          </cell>
          <cell r="D8763">
            <v>1291500000</v>
          </cell>
        </row>
        <row r="8764">
          <cell r="A8764" t="str">
            <v>253.204</v>
          </cell>
          <cell r="B8764" t="str">
            <v xml:space="preserve">Ad. </v>
          </cell>
          <cell r="C8764" t="str">
            <v xml:space="preserve">Aksiyal vantilatör,900 d/min.16000 m3/h'lık </v>
          </cell>
          <cell r="D8764">
            <v>1375500000</v>
          </cell>
        </row>
        <row r="8765">
          <cell r="A8765" t="str">
            <v>253.205</v>
          </cell>
          <cell r="B8765" t="str">
            <v xml:space="preserve">Ad. </v>
          </cell>
          <cell r="C8765" t="str">
            <v xml:space="preserve">Aksiyal vantilatör,900 d/min.20000 m3/h'lık </v>
          </cell>
          <cell r="D8765">
            <v>1491000000</v>
          </cell>
        </row>
        <row r="8766">
          <cell r="A8766" t="str">
            <v>253.206</v>
          </cell>
          <cell r="B8766" t="str">
            <v xml:space="preserve">Ad. </v>
          </cell>
          <cell r="C8766" t="str">
            <v xml:space="preserve">Aksiyal vantilatör,900 d/min.24000 m3/h'lık </v>
          </cell>
          <cell r="D8766">
            <v>1670550000</v>
          </cell>
        </row>
        <row r="8767">
          <cell r="A8767" t="str">
            <v>253.207</v>
          </cell>
          <cell r="B8767" t="str">
            <v xml:space="preserve">Ad. </v>
          </cell>
          <cell r="C8767" t="str">
            <v xml:space="preserve">Aksiyal vantilatör,900 d/min.30000 m3/h'lık </v>
          </cell>
          <cell r="D8767">
            <v>1871210000</v>
          </cell>
        </row>
        <row r="8768">
          <cell r="A8768" t="str">
            <v>253.208</v>
          </cell>
          <cell r="B8768" t="str">
            <v xml:space="preserve">Ad. </v>
          </cell>
          <cell r="C8768" t="str">
            <v xml:space="preserve">Aksiyal vantilatör,900 d/min.40000 m3/h'lık </v>
          </cell>
          <cell r="D8768">
            <v>2227680000</v>
          </cell>
        </row>
        <row r="8769">
          <cell r="A8769" t="str">
            <v>253.209</v>
          </cell>
          <cell r="B8769" t="str">
            <v xml:space="preserve">Ad. </v>
          </cell>
          <cell r="C8769" t="str">
            <v xml:space="preserve">Aksiyal vantilatör,900 d/min.50000 m3/h'lık </v>
          </cell>
          <cell r="D8769">
            <v>2494910000</v>
          </cell>
        </row>
        <row r="8770">
          <cell r="A8770" t="str">
            <v>253.300</v>
          </cell>
          <cell r="B8770" t="str">
            <v xml:space="preserve">Ad. </v>
          </cell>
          <cell r="C8770" t="str">
            <v xml:space="preserve">Pencere tipi aspiratör, 900 d/min kadar : </v>
          </cell>
          <cell r="D8770">
            <v>0</v>
          </cell>
        </row>
        <row r="8771">
          <cell r="A8771" t="str">
            <v>253.301</v>
          </cell>
          <cell r="B8771" t="str">
            <v xml:space="preserve">Ad. </v>
          </cell>
          <cell r="C8771" t="str">
            <v xml:space="preserve">Pencere tipi aspiratör 900 d/min.kadar 300 mm çapında </v>
          </cell>
          <cell r="D8771">
            <v>35700000</v>
          </cell>
        </row>
        <row r="8772">
          <cell r="A8772" t="str">
            <v>253.302</v>
          </cell>
          <cell r="B8772" t="str">
            <v xml:space="preserve">Ad. </v>
          </cell>
          <cell r="C8772" t="str">
            <v xml:space="preserve">Pencere tipi aspiratör 900 d/min.kadar 350 mm çapında </v>
          </cell>
          <cell r="D8772">
            <v>42320000</v>
          </cell>
        </row>
        <row r="8773">
          <cell r="A8773" t="str">
            <v>253.303</v>
          </cell>
          <cell r="B8773" t="str">
            <v xml:space="preserve">Ad. </v>
          </cell>
          <cell r="C8773" t="str">
            <v xml:space="preserve">Pencere tipi aspiratör 900 d/min.kadar 400 mm çapında </v>
          </cell>
          <cell r="D8773">
            <v>60170000</v>
          </cell>
        </row>
        <row r="8774">
          <cell r="A8774" t="str">
            <v>253.304</v>
          </cell>
          <cell r="B8774" t="str">
            <v xml:space="preserve">Ad. </v>
          </cell>
          <cell r="C8774" t="str">
            <v xml:space="preserve">Pencere tipi aspiratör 900 d/min.kadar 500 mm çapında </v>
          </cell>
          <cell r="D8774">
            <v>66780000</v>
          </cell>
        </row>
        <row r="8775">
          <cell r="A8775" t="str">
            <v>253.400</v>
          </cell>
          <cell r="B8775" t="str">
            <v xml:space="preserve">Ad. </v>
          </cell>
          <cell r="C8775" t="str">
            <v xml:space="preserve">Pencere tipi aspiratör, 1500 d/mm.ye kadar : Diğer özellikler BFT 253-300 ün aynı. </v>
          </cell>
          <cell r="D8775">
            <v>0</v>
          </cell>
        </row>
        <row r="8776">
          <cell r="A8776" t="str">
            <v>253.401</v>
          </cell>
          <cell r="B8776" t="str">
            <v xml:space="preserve">Ad. </v>
          </cell>
          <cell r="C8776" t="str">
            <v xml:space="preserve">Pencere tipi aspiratör1500 d/min.kadar 250 mm çapında </v>
          </cell>
          <cell r="D8776">
            <v>22260000</v>
          </cell>
        </row>
        <row r="8777">
          <cell r="A8777" t="str">
            <v>253.402</v>
          </cell>
          <cell r="B8777" t="str">
            <v xml:space="preserve">Ad. </v>
          </cell>
          <cell r="C8777" t="str">
            <v xml:space="preserve">Pencere tipi aspiratör1500 d/min.kadar 300 mm çapında </v>
          </cell>
          <cell r="D8777">
            <v>28980000</v>
          </cell>
        </row>
        <row r="8778">
          <cell r="A8778" t="str">
            <v>253.403</v>
          </cell>
          <cell r="B8778" t="str">
            <v xml:space="preserve">Ad. </v>
          </cell>
          <cell r="C8778" t="str">
            <v xml:space="preserve">Pencere tipi aspiratör1500 d/min.kadar 400 mm çapında </v>
          </cell>
          <cell r="D8778">
            <v>33600000</v>
          </cell>
        </row>
        <row r="8779">
          <cell r="A8779" t="str">
            <v>253.404</v>
          </cell>
          <cell r="B8779" t="str">
            <v xml:space="preserve">Ad. </v>
          </cell>
          <cell r="C8779" t="str">
            <v xml:space="preserve">Pencere tipi aspiratör1500 d/min.kadar 500 mm çapında </v>
          </cell>
          <cell r="D8779">
            <v>40110000</v>
          </cell>
        </row>
        <row r="8780">
          <cell r="A8780" t="str">
            <v>253.500</v>
          </cell>
          <cell r="B8780" t="str">
            <v xml:space="preserve">Ad. </v>
          </cell>
          <cell r="C8780" t="str">
            <v xml:space="preserve">Pencere tipi aspiratör, 900 d/min.'ye kadar: </v>
          </cell>
          <cell r="D8780">
            <v>0</v>
          </cell>
        </row>
        <row r="8781">
          <cell r="A8781" t="str">
            <v>253.501</v>
          </cell>
          <cell r="B8781" t="str">
            <v xml:space="preserve">Ad. </v>
          </cell>
          <cell r="C8781" t="str">
            <v xml:space="preserve">Pencere tipi aspiratör 900 d/min.kadar 240 mm çapında </v>
          </cell>
          <cell r="D8781">
            <v>71190000</v>
          </cell>
        </row>
        <row r="8782">
          <cell r="A8782" t="str">
            <v>253.502</v>
          </cell>
          <cell r="B8782" t="str">
            <v xml:space="preserve">Ad. </v>
          </cell>
          <cell r="C8782" t="str">
            <v xml:space="preserve">Pencere tipi aspiratör 900 d/min.kadar 300 mm çapında </v>
          </cell>
          <cell r="D8782">
            <v>75740000</v>
          </cell>
        </row>
        <row r="8783">
          <cell r="A8783" t="str">
            <v>253.503</v>
          </cell>
          <cell r="B8783" t="str">
            <v xml:space="preserve">Ad. </v>
          </cell>
          <cell r="C8783" t="str">
            <v xml:space="preserve">Pencere tipi aspiratör 900 d/min.kadar 350 mm çapında </v>
          </cell>
          <cell r="D8783">
            <v>84660000</v>
          </cell>
        </row>
        <row r="8784">
          <cell r="A8784" t="str">
            <v>253.504</v>
          </cell>
          <cell r="B8784" t="str">
            <v xml:space="preserve">Ad. </v>
          </cell>
          <cell r="C8784" t="str">
            <v xml:space="preserve">Pencere tipi aspiratör 900 d/min.kadar 400 mm çapında </v>
          </cell>
          <cell r="D8784">
            <v>93560000</v>
          </cell>
        </row>
        <row r="8785">
          <cell r="A8785" t="str">
            <v>253.505</v>
          </cell>
          <cell r="B8785" t="str">
            <v xml:space="preserve">Ad. </v>
          </cell>
          <cell r="C8785" t="str">
            <v xml:space="preserve">Pencere tipi aspiratör 900 d/min.kadar 450 mm çapında </v>
          </cell>
          <cell r="D8785">
            <v>100170000</v>
          </cell>
        </row>
        <row r="8786">
          <cell r="A8786" t="str">
            <v>253.506</v>
          </cell>
          <cell r="B8786" t="str">
            <v xml:space="preserve">Ad. </v>
          </cell>
          <cell r="C8786" t="str">
            <v xml:space="preserve">Pencere tipi aspiratör 900 d/min.kadar 500 mm çapında </v>
          </cell>
          <cell r="D8786">
            <v>106050000</v>
          </cell>
        </row>
        <row r="8787">
          <cell r="A8787" t="str">
            <v>253.600</v>
          </cell>
          <cell r="B8787" t="str">
            <v xml:space="preserve">Ad. </v>
          </cell>
          <cell r="C8787" t="str">
            <v xml:space="preserve">Pencere tipi aspiratör, 1500 d/min. ya kadar: Diğer özellikler BFT - 253-500 ün aynı. </v>
          </cell>
          <cell r="D8787">
            <v>0</v>
          </cell>
        </row>
        <row r="8788">
          <cell r="A8788" t="str">
            <v>253.601</v>
          </cell>
          <cell r="B8788" t="str">
            <v xml:space="preserve">Ad. </v>
          </cell>
          <cell r="C8788" t="str">
            <v xml:space="preserve">Pencere tipi aspiratör1500 d/min.kadar 240 mm çapında </v>
          </cell>
          <cell r="D8788">
            <v>66780000</v>
          </cell>
        </row>
        <row r="8789">
          <cell r="A8789" t="str">
            <v>253.602</v>
          </cell>
          <cell r="B8789" t="str">
            <v xml:space="preserve">Ad. </v>
          </cell>
          <cell r="C8789" t="str">
            <v xml:space="preserve">Pencere tipi aspiratör1500 d/min.kadar 300 mm çapında </v>
          </cell>
          <cell r="D8789">
            <v>71190000</v>
          </cell>
        </row>
        <row r="8790">
          <cell r="A8790" t="str">
            <v>253.603</v>
          </cell>
          <cell r="B8790" t="str">
            <v xml:space="preserve">Ad. </v>
          </cell>
          <cell r="C8790" t="str">
            <v xml:space="preserve">Pencere tipi aspiratör1500 d/min.kadar 350 mm çapında </v>
          </cell>
          <cell r="D8790">
            <v>75710000</v>
          </cell>
        </row>
        <row r="8791">
          <cell r="A8791" t="str">
            <v>253.604</v>
          </cell>
          <cell r="B8791" t="str">
            <v xml:space="preserve">Ad. </v>
          </cell>
          <cell r="C8791" t="str">
            <v xml:space="preserve">Pencere tipi aspiratör1500 d/min.kadar 400 mm çapında </v>
          </cell>
          <cell r="D8791">
            <v>80120000</v>
          </cell>
        </row>
        <row r="8792">
          <cell r="A8792" t="str">
            <v>253.605</v>
          </cell>
          <cell r="B8792" t="str">
            <v xml:space="preserve">Ad. </v>
          </cell>
          <cell r="C8792" t="str">
            <v xml:space="preserve">Pencere tipi aspiratör1500 d/min.kadar 450 mm çapında </v>
          </cell>
          <cell r="D8792">
            <v>89040000</v>
          </cell>
        </row>
        <row r="8793">
          <cell r="A8793" t="str">
            <v>253.606</v>
          </cell>
          <cell r="B8793" t="str">
            <v xml:space="preserve">Ad. </v>
          </cell>
          <cell r="C8793" t="str">
            <v xml:space="preserve">Pencere tipi aspiratör1500 d/min.kadar 500 mm çapında </v>
          </cell>
          <cell r="D8793">
            <v>97970000</v>
          </cell>
        </row>
        <row r="8794">
          <cell r="A8794" t="str">
            <v>254.000</v>
          </cell>
          <cell r="B8794" t="str">
            <v xml:space="preserve">Ad. </v>
          </cell>
          <cell r="C8794" t="str">
            <v xml:space="preserve">KURU HAVA FİLTRELERİ : (Ölçü : Ad.:İhzarat: % 60) </v>
          </cell>
          <cell r="D8794">
            <v>0</v>
          </cell>
        </row>
        <row r="8795">
          <cell r="A8795" t="str">
            <v>254.100</v>
          </cell>
          <cell r="B8795" t="str">
            <v xml:space="preserve">Ad. </v>
          </cell>
          <cell r="C8795" t="str">
            <v xml:space="preserve">Elemanları temizlenmeyen, kuru hava filtresi:(Sentetik tip): </v>
          </cell>
          <cell r="D8795">
            <v>0</v>
          </cell>
        </row>
        <row r="8796">
          <cell r="A8796" t="str">
            <v>254.101</v>
          </cell>
          <cell r="B8796" t="str">
            <v xml:space="preserve">Ad. </v>
          </cell>
          <cell r="C8796" t="str">
            <v xml:space="preserve">Kuru hava filtresi (sentetik tip) 100-500 m3 h'lik </v>
          </cell>
          <cell r="D8796">
            <v>133350000</v>
          </cell>
        </row>
        <row r="8797">
          <cell r="A8797" t="str">
            <v>254.102</v>
          </cell>
          <cell r="B8797" t="str">
            <v xml:space="preserve">Ad. </v>
          </cell>
          <cell r="C8797" t="str">
            <v xml:space="preserve">Kuru hava filtresi (sentetik tip) 501-1500 m3 h'lik </v>
          </cell>
          <cell r="D8797">
            <v>155400000</v>
          </cell>
        </row>
        <row r="8798">
          <cell r="A8798" t="str">
            <v>254.103</v>
          </cell>
          <cell r="B8798" t="str">
            <v xml:space="preserve">Ad. </v>
          </cell>
          <cell r="C8798" t="str">
            <v xml:space="preserve">Kuru hava filtresi (sentetik tip)1501-3000 m3 h'lik </v>
          </cell>
          <cell r="D8798">
            <v>177450000</v>
          </cell>
        </row>
        <row r="8799">
          <cell r="A8799" t="str">
            <v>254.104</v>
          </cell>
          <cell r="B8799" t="str">
            <v xml:space="preserve">Ad. </v>
          </cell>
          <cell r="C8799" t="str">
            <v xml:space="preserve">Kuru hava filtresi (sentetik tip)3001-5000 m3 h'lik </v>
          </cell>
          <cell r="D8799">
            <v>199500000</v>
          </cell>
        </row>
        <row r="8800">
          <cell r="A8800" t="str">
            <v>254.105</v>
          </cell>
          <cell r="B8800" t="str">
            <v xml:space="preserve">Ad. </v>
          </cell>
          <cell r="C8800" t="str">
            <v xml:space="preserve">Kuru hava filtresi (sentetik tip)5001-10000 m3 h'lik </v>
          </cell>
          <cell r="D8800">
            <v>244650000</v>
          </cell>
        </row>
        <row r="8801">
          <cell r="A8801" t="str">
            <v>254.106</v>
          </cell>
          <cell r="B8801" t="str">
            <v xml:space="preserve">Ad. </v>
          </cell>
          <cell r="C8801" t="str">
            <v xml:space="preserve">Kuru hava filtresi (sentetik tip)10001-20000 m3 h'lik </v>
          </cell>
          <cell r="D8801">
            <v>311850000</v>
          </cell>
        </row>
        <row r="8802">
          <cell r="A8802" t="str">
            <v>254.107</v>
          </cell>
          <cell r="B8802" t="str">
            <v xml:space="preserve">Ad. </v>
          </cell>
          <cell r="C8802" t="str">
            <v xml:space="preserve">Kuru hava filtresi (sentetik tip)20001-30000 m3 h'lik </v>
          </cell>
          <cell r="D8802">
            <v>445200000</v>
          </cell>
        </row>
        <row r="8803">
          <cell r="A8803" t="str">
            <v>254.108</v>
          </cell>
          <cell r="B8803" t="str">
            <v xml:space="preserve">Ad. </v>
          </cell>
          <cell r="C8803" t="str">
            <v xml:space="preserve">Kuru hava filtresi (sentetik tip)30001-40000 m3 h'lik </v>
          </cell>
          <cell r="D8803">
            <v>534450000</v>
          </cell>
        </row>
        <row r="8804">
          <cell r="A8804" t="str">
            <v>254.109</v>
          </cell>
          <cell r="B8804" t="str">
            <v xml:space="preserve">Ad. </v>
          </cell>
          <cell r="C8804" t="str">
            <v xml:space="preserve">Kuru hava filtresi (sentetik tip)40001-50000 m3 h'lik </v>
          </cell>
          <cell r="D8804">
            <v>667800000</v>
          </cell>
        </row>
        <row r="8805">
          <cell r="A8805" t="str">
            <v>254.200</v>
          </cell>
          <cell r="B8805" t="str">
            <v xml:space="preserve">Ad. </v>
          </cell>
          <cell r="C8805" t="str">
            <v xml:space="preserve">Elemanları temizlenebilen tip, kuru hava filtresi; (madeni veya sentetik tip). </v>
          </cell>
          <cell r="D8805">
            <v>0</v>
          </cell>
        </row>
        <row r="8806">
          <cell r="A8806" t="str">
            <v>254.201</v>
          </cell>
          <cell r="B8806" t="str">
            <v xml:space="preserve">Ad. </v>
          </cell>
          <cell r="C8806" t="str">
            <v xml:space="preserve">Kuru hava filtresi (mad.veya sent.tip) 100-500 m3 h'lik </v>
          </cell>
          <cell r="D8806">
            <v>0</v>
          </cell>
        </row>
        <row r="8807">
          <cell r="A8807" t="str">
            <v>254.202</v>
          </cell>
          <cell r="B8807" t="str">
            <v xml:space="preserve">Ad. </v>
          </cell>
          <cell r="C8807" t="str">
            <v xml:space="preserve">Kuru hava filtresi (mad.veya sent.tip) 501-1500 m3 h'lik </v>
          </cell>
          <cell r="D8807">
            <v>0</v>
          </cell>
        </row>
        <row r="8808">
          <cell r="A8808" t="str">
            <v>254.203</v>
          </cell>
          <cell r="B8808" t="str">
            <v xml:space="preserve">Ad. </v>
          </cell>
          <cell r="C8808" t="str">
            <v xml:space="preserve">Kuru hava filtresi (mad.veya sent.tip)1501-3000 m3 h'lik </v>
          </cell>
          <cell r="D8808">
            <v>0</v>
          </cell>
        </row>
        <row r="8809">
          <cell r="A8809" t="str">
            <v>254.204</v>
          </cell>
          <cell r="B8809" t="str">
            <v xml:space="preserve">Ad. </v>
          </cell>
          <cell r="C8809" t="str">
            <v xml:space="preserve">Kuru hava filtresi (mad.veya sent.tip)3001-5000 m3 h'lik </v>
          </cell>
          <cell r="D8809">
            <v>0</v>
          </cell>
        </row>
        <row r="8810">
          <cell r="A8810" t="str">
            <v>254.205</v>
          </cell>
          <cell r="B8810" t="str">
            <v xml:space="preserve">Ad. </v>
          </cell>
          <cell r="C8810" t="str">
            <v xml:space="preserve">Kuru hava filtresi (mad.veya sent.tip)5001-10000 m3 h'lik </v>
          </cell>
          <cell r="D8810">
            <v>0</v>
          </cell>
        </row>
        <row r="8811">
          <cell r="A8811" t="str">
            <v>254.206</v>
          </cell>
          <cell r="B8811" t="str">
            <v xml:space="preserve">Ad. </v>
          </cell>
          <cell r="C8811" t="str">
            <v xml:space="preserve">Kuru hava filtresi (mad.veya sent.tip)10001-20000 m3 h'lik </v>
          </cell>
          <cell r="D8811">
            <v>0</v>
          </cell>
        </row>
        <row r="8812">
          <cell r="A8812" t="str">
            <v>254.207</v>
          </cell>
          <cell r="B8812" t="str">
            <v xml:space="preserve">Ad. </v>
          </cell>
          <cell r="C8812" t="str">
            <v xml:space="preserve">Kuru hava filtresi (mad.veya sent.tip)20001-30000 m3 h'lik </v>
          </cell>
          <cell r="D8812">
            <v>0</v>
          </cell>
        </row>
        <row r="8813">
          <cell r="A8813" t="str">
            <v>254.208</v>
          </cell>
          <cell r="B8813" t="str">
            <v xml:space="preserve">Ad. </v>
          </cell>
          <cell r="C8813" t="str">
            <v xml:space="preserve">Kuru hava filtresi (mad.veya sent.tip)30001-40000 m3 h'lik </v>
          </cell>
          <cell r="D8813">
            <v>0</v>
          </cell>
        </row>
        <row r="8814">
          <cell r="A8814" t="str">
            <v>254.209</v>
          </cell>
          <cell r="B8814" t="str">
            <v xml:space="preserve">Ad. </v>
          </cell>
          <cell r="C8814" t="str">
            <v xml:space="preserve">Kuru hava filtresi (mad.veya sent.tip)40001-50000 m3 h'lik </v>
          </cell>
          <cell r="D8814">
            <v>0</v>
          </cell>
        </row>
        <row r="8815">
          <cell r="A8815" t="str">
            <v>254.300</v>
          </cell>
          <cell r="B8815" t="str">
            <v xml:space="preserve">Ad. </v>
          </cell>
          <cell r="C8815" t="str">
            <v xml:space="preserve">Torba filtre </v>
          </cell>
          <cell r="D8815">
            <v>0</v>
          </cell>
        </row>
        <row r="8816">
          <cell r="A8816" t="str">
            <v>254.301</v>
          </cell>
          <cell r="B8816" t="str">
            <v xml:space="preserve">Ad. </v>
          </cell>
          <cell r="C8816" t="str">
            <v xml:space="preserve">Torba filtre, boyut 305x610x360 mm, debi 2200 m3/h </v>
          </cell>
          <cell r="D8816">
            <v>164750000</v>
          </cell>
        </row>
        <row r="8817">
          <cell r="A8817" t="str">
            <v>254.302</v>
          </cell>
          <cell r="B8817" t="str">
            <v xml:space="preserve">Ad. </v>
          </cell>
          <cell r="C8817" t="str">
            <v xml:space="preserve">Torba filtre, boyut 610x305x360 mm, debi 2200 m3/h </v>
          </cell>
          <cell r="D8817">
            <v>215810000</v>
          </cell>
        </row>
        <row r="8818">
          <cell r="A8818" t="str">
            <v>254.303</v>
          </cell>
          <cell r="B8818" t="str">
            <v xml:space="preserve">Ad. </v>
          </cell>
          <cell r="C8818" t="str">
            <v xml:space="preserve">Torba filtre, boyut 610x610x360 mm, debi 4300 m3/h </v>
          </cell>
          <cell r="D8818">
            <v>278460000</v>
          </cell>
        </row>
        <row r="8819">
          <cell r="A8819" t="str">
            <v>254.304</v>
          </cell>
          <cell r="B8819" t="str">
            <v xml:space="preserve">Ad. </v>
          </cell>
          <cell r="C8819" t="str">
            <v xml:space="preserve">Torba filtre, boyut 305x305x360 mm, debi 1100 m3/h </v>
          </cell>
          <cell r="D8819">
            <v>150150000</v>
          </cell>
        </row>
        <row r="8820">
          <cell r="A8820" t="str">
            <v>255.000</v>
          </cell>
          <cell r="B8820" t="str">
            <v xml:space="preserve">Ad. </v>
          </cell>
          <cell r="C8820" t="str">
            <v xml:space="preserve">YAĞLI hava filTRELERİ : (Ölçü : Ad.:İhzarat % 60). </v>
          </cell>
          <cell r="D8820">
            <v>0</v>
          </cell>
        </row>
        <row r="8821">
          <cell r="A8821" t="str">
            <v>255.100</v>
          </cell>
          <cell r="B8821" t="str">
            <v xml:space="preserve">Ad. </v>
          </cell>
          <cell r="C8821" t="str">
            <v xml:space="preserve">Temizlenebilen yağlı hava filtreleri : </v>
          </cell>
          <cell r="D8821">
            <v>0</v>
          </cell>
        </row>
        <row r="8822">
          <cell r="A8822" t="str">
            <v>255.101</v>
          </cell>
          <cell r="B8822" t="str">
            <v xml:space="preserve">Ad. </v>
          </cell>
          <cell r="C8822" t="str">
            <v xml:space="preserve">Yağlı hava filtresi (temizlenebilen) 100-500 </v>
          </cell>
          <cell r="D8822">
            <v>84630000</v>
          </cell>
        </row>
        <row r="8823">
          <cell r="A8823" t="str">
            <v>255.102</v>
          </cell>
          <cell r="B8823" t="str">
            <v xml:space="preserve">Ad. </v>
          </cell>
          <cell r="C8823" t="str">
            <v xml:space="preserve">Yağlı hava filtresi (temizlenebilen) 501-1500 </v>
          </cell>
          <cell r="D8823">
            <v>97650000</v>
          </cell>
        </row>
        <row r="8824">
          <cell r="A8824" t="str">
            <v>255.103</v>
          </cell>
          <cell r="B8824" t="str">
            <v xml:space="preserve">Ad. </v>
          </cell>
          <cell r="C8824" t="str">
            <v xml:space="preserve">Yağlı hava filtresi (temizlenebilen)1501-3000 </v>
          </cell>
          <cell r="D8824">
            <v>115500000</v>
          </cell>
        </row>
        <row r="8825">
          <cell r="A8825" t="str">
            <v>255.104</v>
          </cell>
          <cell r="B8825" t="str">
            <v xml:space="preserve">Ad. </v>
          </cell>
          <cell r="C8825" t="str">
            <v xml:space="preserve">Yağlı hava filtresi (temizlenebilen)3001-5000 </v>
          </cell>
          <cell r="D8825">
            <v>129150000</v>
          </cell>
        </row>
        <row r="8826">
          <cell r="A8826" t="str">
            <v>255.105</v>
          </cell>
          <cell r="B8826" t="str">
            <v xml:space="preserve">Ad. </v>
          </cell>
          <cell r="C8826" t="str">
            <v xml:space="preserve">Yağlı hava filtresi (temizlenebilen)5001-10000 m3/h </v>
          </cell>
          <cell r="D8826">
            <v>155400000</v>
          </cell>
        </row>
        <row r="8827">
          <cell r="A8827" t="str">
            <v>255.106</v>
          </cell>
          <cell r="B8827" t="str">
            <v xml:space="preserve">Ad. </v>
          </cell>
          <cell r="C8827" t="str">
            <v xml:space="preserve">Yağlı hava filtresi (temizlenebilen)10001-20000m3/h </v>
          </cell>
          <cell r="D8827">
            <v>208950000</v>
          </cell>
        </row>
        <row r="8828">
          <cell r="A8828" t="str">
            <v>255.107</v>
          </cell>
          <cell r="B8828" t="str">
            <v xml:space="preserve">Ad. </v>
          </cell>
          <cell r="C8828" t="str">
            <v xml:space="preserve">Yağlı hava filtresi (temizlenebilen)20001-30000 m3/h </v>
          </cell>
          <cell r="D8828">
            <v>285080000</v>
          </cell>
        </row>
        <row r="8829">
          <cell r="A8829" t="str">
            <v>255.108</v>
          </cell>
          <cell r="B8829" t="str">
            <v xml:space="preserve">Ad. </v>
          </cell>
          <cell r="C8829" t="str">
            <v xml:space="preserve">Yağlı hava filtresi (temizlenebilen)30001-40000 m3/h </v>
          </cell>
          <cell r="D8829">
            <v>392070000</v>
          </cell>
        </row>
        <row r="8830">
          <cell r="A8830" t="str">
            <v>255.109</v>
          </cell>
          <cell r="B8830" t="str">
            <v xml:space="preserve">Ad. </v>
          </cell>
          <cell r="C8830" t="str">
            <v xml:space="preserve">Yağlı hava filtresi (temizlenebilen)40001-50000 m3/h </v>
          </cell>
          <cell r="D8830">
            <v>490040000</v>
          </cell>
        </row>
        <row r="8831">
          <cell r="A8831" t="str">
            <v>256.000</v>
          </cell>
          <cell r="B8831" t="str">
            <v xml:space="preserve">Ad. </v>
          </cell>
          <cell r="C8831" t="str">
            <v xml:space="preserve">ELEKTROSTATİK HAVA FİLTRELERİ : (*) </v>
          </cell>
          <cell r="D8831">
            <v>0</v>
          </cell>
        </row>
        <row r="8832">
          <cell r="A8832" t="str">
            <v>256.100</v>
          </cell>
          <cell r="B8832" t="str">
            <v xml:space="preserve">Ad. </v>
          </cell>
          <cell r="C8832" t="str">
            <v xml:space="preserve">Elle kumanda edilen tip : (*) </v>
          </cell>
          <cell r="D8832">
            <v>0</v>
          </cell>
        </row>
        <row r="8833">
          <cell r="A8833" t="str">
            <v>256.101</v>
          </cell>
          <cell r="B8833" t="str">
            <v xml:space="preserve">Ad. </v>
          </cell>
          <cell r="C8833" t="str">
            <v xml:space="preserve">Elektrostatik hava fil. 2000-4000 m3/h'lik (elle kumanda edilen) </v>
          </cell>
          <cell r="D8833">
            <v>0</v>
          </cell>
        </row>
        <row r="8834">
          <cell r="A8834" t="str">
            <v>256.102</v>
          </cell>
          <cell r="B8834" t="str">
            <v xml:space="preserve">Ad. </v>
          </cell>
          <cell r="C8834" t="str">
            <v xml:space="preserve">Elektrostatik hava fil. 4001-8000 m3/h'lik (elle kumanda edilen) </v>
          </cell>
          <cell r="D8834">
            <v>0</v>
          </cell>
        </row>
        <row r="8835">
          <cell r="A8835" t="str">
            <v>256.103</v>
          </cell>
          <cell r="B8835" t="str">
            <v xml:space="preserve">Ad. </v>
          </cell>
          <cell r="C8835" t="str">
            <v xml:space="preserve">Elektrostatik hava fil. 8001-16000 m3/h'lik (elle kumanda edilen) </v>
          </cell>
          <cell r="D8835">
            <v>0</v>
          </cell>
        </row>
        <row r="8836">
          <cell r="A8836" t="str">
            <v>256.104</v>
          </cell>
          <cell r="B8836" t="str">
            <v xml:space="preserve">Ad. </v>
          </cell>
          <cell r="C8836" t="str">
            <v xml:space="preserve">Elektrostatik hava fil. 16001-24000 m3/h'lik (elle kumanda edilen </v>
          </cell>
          <cell r="D8836">
            <v>0</v>
          </cell>
        </row>
        <row r="8837">
          <cell r="A8837" t="str">
            <v>256.105</v>
          </cell>
          <cell r="B8837" t="str">
            <v xml:space="preserve">Ad. </v>
          </cell>
          <cell r="C8837" t="str">
            <v xml:space="preserve">Elektrostatik hava fil. 24001-30000 m3/h'lik (elle kumanda edilen) </v>
          </cell>
          <cell r="D8837">
            <v>0</v>
          </cell>
        </row>
        <row r="8838">
          <cell r="A8838" t="str">
            <v>256.106</v>
          </cell>
          <cell r="B8838" t="str">
            <v xml:space="preserve">Ad. </v>
          </cell>
          <cell r="C8838" t="str">
            <v xml:space="preserve">Elektrostatik hava fil. 30001-40000 m3/h'lik (elle kumanda edilen) </v>
          </cell>
          <cell r="D8838">
            <v>0</v>
          </cell>
        </row>
        <row r="8839">
          <cell r="A8839" t="str">
            <v>256.107</v>
          </cell>
          <cell r="B8839" t="str">
            <v xml:space="preserve">Ad. </v>
          </cell>
          <cell r="C8839" t="str">
            <v xml:space="preserve">Elektrostatik hava fil. 40001-60000 m3/h'lik (elle kumanda edilen) </v>
          </cell>
          <cell r="D8839">
            <v>0</v>
          </cell>
        </row>
        <row r="8840">
          <cell r="A8840" t="str">
            <v>256.108</v>
          </cell>
          <cell r="B8840" t="str">
            <v xml:space="preserve">Ad. </v>
          </cell>
          <cell r="C8840" t="str">
            <v xml:space="preserve">Elektrostatik hava fil. 60001-80000 m3/h'lik (elle kumanda edilen) </v>
          </cell>
          <cell r="D8840">
            <v>0</v>
          </cell>
        </row>
        <row r="8841">
          <cell r="A8841" t="str">
            <v>256.109</v>
          </cell>
          <cell r="B8841" t="str">
            <v xml:space="preserve">Ad. </v>
          </cell>
          <cell r="C8841" t="str">
            <v xml:space="preserve">Elektrostatik hava fil. 80001-10000 m3/h'lik (elle kumanda edilen </v>
          </cell>
          <cell r="D8841">
            <v>0</v>
          </cell>
        </row>
        <row r="8842">
          <cell r="A8842" t="str">
            <v>256.200</v>
          </cell>
          <cell r="B8842" t="str">
            <v xml:space="preserve">Ad. </v>
          </cell>
          <cell r="C8842" t="str">
            <v xml:space="preserve">Yarım otomatik kumandalı tip : (*) </v>
          </cell>
          <cell r="D8842">
            <v>0</v>
          </cell>
        </row>
        <row r="8843">
          <cell r="A8843" t="str">
            <v>256.300</v>
          </cell>
          <cell r="B8843" t="str">
            <v xml:space="preserve">Ad. </v>
          </cell>
          <cell r="C8843" t="str">
            <v xml:space="preserve">Tam otomatik tip : (*) </v>
          </cell>
          <cell r="D8843">
            <v>0</v>
          </cell>
        </row>
        <row r="8844">
          <cell r="A8844" t="str">
            <v>256.400</v>
          </cell>
          <cell r="B8844" t="str">
            <v xml:space="preserve">Ad. </v>
          </cell>
          <cell r="C8844" t="str">
            <v xml:space="preserve">Program röleli tam otomatik tip: (*) </v>
          </cell>
          <cell r="D8844">
            <v>0</v>
          </cell>
        </row>
        <row r="8845">
          <cell r="A8845" t="str">
            <v>256.500</v>
          </cell>
          <cell r="B8845" t="str">
            <v xml:space="preserve">Ad. </v>
          </cell>
          <cell r="C8845" t="str">
            <v xml:space="preserve">Aparey tipi elektrostatik hava filtresi : (*) </v>
          </cell>
          <cell r="D8845">
            <v>0</v>
          </cell>
        </row>
        <row r="8846">
          <cell r="A8846" t="str">
            <v>256.501</v>
          </cell>
          <cell r="B8846" t="str">
            <v xml:space="preserve">Ad. </v>
          </cell>
          <cell r="C8846" t="str">
            <v xml:space="preserve">Elektrositatik hava fil. 600 CMF 1020 M3/H (aparey tipi elektstatik hava fil.) </v>
          </cell>
          <cell r="D8846">
            <v>0</v>
          </cell>
        </row>
        <row r="8847">
          <cell r="A8847" t="str">
            <v>256.502</v>
          </cell>
          <cell r="B8847" t="str">
            <v xml:space="preserve">Ad. </v>
          </cell>
          <cell r="C8847" t="str">
            <v xml:space="preserve">Elektrositatik hava fil. 800 CMF 1360 M3/H (aparey tipi elektstatik hava fil.) </v>
          </cell>
          <cell r="D8847">
            <v>0</v>
          </cell>
        </row>
        <row r="8848">
          <cell r="A8848" t="str">
            <v>256.503</v>
          </cell>
          <cell r="B8848" t="str">
            <v xml:space="preserve">Ad. </v>
          </cell>
          <cell r="C8848" t="str">
            <v xml:space="preserve">Elektrositatik hava fil. 1100 CMF 1870 M3/H (aparey tipi elektstatik hava fil.) </v>
          </cell>
          <cell r="D8848">
            <v>0</v>
          </cell>
        </row>
        <row r="8849">
          <cell r="A8849" t="str">
            <v>256.504</v>
          </cell>
          <cell r="B8849" t="str">
            <v xml:space="preserve">Ad. </v>
          </cell>
          <cell r="C8849" t="str">
            <v xml:space="preserve">Elektrositatik hava fil. 1200 CMF 2040 M3/H (aparey tipi elektstatik hava fil.) </v>
          </cell>
          <cell r="D8849">
            <v>0</v>
          </cell>
        </row>
        <row r="8850">
          <cell r="A8850" t="str">
            <v>256.505</v>
          </cell>
          <cell r="B8850" t="str">
            <v xml:space="preserve">Ad. </v>
          </cell>
          <cell r="C8850" t="str">
            <v xml:space="preserve">Elektrositatik hava fil. 1600 CMF 2720 M3/H (aparey tipi elektstatik hava fil.) </v>
          </cell>
          <cell r="D8850">
            <v>0</v>
          </cell>
        </row>
        <row r="8851">
          <cell r="A8851" t="str">
            <v>256.506</v>
          </cell>
          <cell r="B8851" t="str">
            <v xml:space="preserve">Ad. </v>
          </cell>
          <cell r="C8851" t="str">
            <v xml:space="preserve">Elektrositatik hava fil. 2000 CMF 3400 M3/H (aparey tipi elektstatik hava fil.) </v>
          </cell>
          <cell r="D8851">
            <v>0</v>
          </cell>
        </row>
        <row r="8852">
          <cell r="A8852" t="str">
            <v>256.507</v>
          </cell>
          <cell r="B8852" t="str">
            <v xml:space="preserve">Ad. </v>
          </cell>
          <cell r="C8852" t="str">
            <v xml:space="preserve">Elektrositatik hava fil. 3200 CMF 5540 M3/H (aparey tipi elektstatik ha. fil.) </v>
          </cell>
          <cell r="D8852">
            <v>0</v>
          </cell>
        </row>
        <row r="8853">
          <cell r="A8853" t="str">
            <v>256.508</v>
          </cell>
          <cell r="B8853" t="str">
            <v xml:space="preserve">Ad. </v>
          </cell>
          <cell r="C8853" t="str">
            <v xml:space="preserve">Elektrositatik hava fil. 4000 CMF 6800 M3/H (aparey tipi elektstatik ha. fil.) </v>
          </cell>
          <cell r="D8853">
            <v>0</v>
          </cell>
        </row>
        <row r="8854">
          <cell r="A8854" t="str">
            <v>256.509</v>
          </cell>
          <cell r="B8854" t="str">
            <v xml:space="preserve">Ad. </v>
          </cell>
          <cell r="C8854" t="str">
            <v xml:space="preserve">Elektrositatik hava fil. 6000 CMF 10200 M3/H (aparey tipi elektstatik ha. fil.) </v>
          </cell>
          <cell r="D8854">
            <v>0</v>
          </cell>
        </row>
        <row r="8855">
          <cell r="A8855" t="str">
            <v>256.510</v>
          </cell>
          <cell r="B8855" t="str">
            <v xml:space="preserve">Ad. </v>
          </cell>
          <cell r="C8855" t="str">
            <v xml:space="preserve">Elektrositatik hava fil. 8000 CMF 13600 M3/H (aparey tipi elektstatik ha. fil.) </v>
          </cell>
          <cell r="D8855">
            <v>0</v>
          </cell>
        </row>
        <row r="8856">
          <cell r="A8856" t="str">
            <v>256.511</v>
          </cell>
          <cell r="B8856" t="str">
            <v xml:space="preserve">Ad. </v>
          </cell>
          <cell r="C8856" t="str">
            <v xml:space="preserve">Elektrositatik hava fil. 10000 CMF 1700 M3/H (aparey tipi elektstatik ha. fil.) </v>
          </cell>
          <cell r="D8856">
            <v>0</v>
          </cell>
        </row>
        <row r="8857">
          <cell r="A8857" t="str">
            <v>257.000</v>
          </cell>
          <cell r="B8857" t="str">
            <v xml:space="preserve">Ad. </v>
          </cell>
          <cell r="C8857" t="str">
            <v xml:space="preserve">SANTRAL ISITICILARI (PN 6-16 KALİTESİNDE): (Ölçü Ad.: İhzarat : % 60)(**) </v>
          </cell>
          <cell r="D8857">
            <v>0</v>
          </cell>
        </row>
        <row r="8858">
          <cell r="A8858" t="str">
            <v>257.100</v>
          </cell>
          <cell r="B8858" t="str">
            <v xml:space="preserve">Ad. </v>
          </cell>
          <cell r="C8858" t="str">
            <v xml:space="preserve">Çelik borulu, çelik kanatlı sıcak veya elektro galvanizlenmiş ısıtıcı : </v>
          </cell>
          <cell r="D8858">
            <v>0</v>
          </cell>
        </row>
        <row r="8859">
          <cell r="A8859" t="str">
            <v>257.101</v>
          </cell>
          <cell r="B8859" t="str">
            <v xml:space="preserve">Ad. </v>
          </cell>
          <cell r="C8859" t="str">
            <v xml:space="preserve">Santral ısıtıc. çelik bor.1000 kcal/h 1.1kW çel. bor,kan. veya elektro gal. ısı. </v>
          </cell>
          <cell r="D8859">
            <v>115500000</v>
          </cell>
        </row>
        <row r="8860">
          <cell r="A8860" t="str">
            <v>257.102</v>
          </cell>
          <cell r="B8860" t="str">
            <v xml:space="preserve">Ad. </v>
          </cell>
          <cell r="C8860" t="str">
            <v xml:space="preserve">Santral ısıtıc. çelik bor.5000 kcal/h 5.5kW çel. bor,kan. veya elektro gal. ısı. </v>
          </cell>
          <cell r="D8860">
            <v>213150000</v>
          </cell>
        </row>
        <row r="8861">
          <cell r="A8861" t="str">
            <v>257.103</v>
          </cell>
          <cell r="B8861" t="str">
            <v xml:space="preserve">Ad. </v>
          </cell>
          <cell r="C8861" t="str">
            <v xml:space="preserve">Santral ısıtıc. çelik bor.10000 kcal/h 11kW çel. bor,kan. veya elektro gal. ısı. </v>
          </cell>
          <cell r="D8861">
            <v>378000000</v>
          </cell>
        </row>
        <row r="8862">
          <cell r="A8862" t="str">
            <v>257.104</v>
          </cell>
          <cell r="B8862" t="str">
            <v xml:space="preserve">Ad. </v>
          </cell>
          <cell r="C8862" t="str">
            <v xml:space="preserve">Santral ısıtıc. çelik bor.20000 kcal/h 22 kW çel. bor,kan. veya elektro gal. ısı. </v>
          </cell>
          <cell r="D8862">
            <v>676200000</v>
          </cell>
        </row>
        <row r="8863">
          <cell r="A8863" t="str">
            <v>257.105</v>
          </cell>
          <cell r="B8863" t="str">
            <v xml:space="preserve">Ad. </v>
          </cell>
          <cell r="C8863" t="str">
            <v xml:space="preserve">Santral ısıtıc. çelik bor.40000 kcal/h 44 kW çel. bor,kan. veya elektro gal. ısı. </v>
          </cell>
          <cell r="D8863">
            <v>935550000</v>
          </cell>
        </row>
        <row r="8864">
          <cell r="A8864" t="str">
            <v>257.106</v>
          </cell>
          <cell r="B8864" t="str">
            <v xml:space="preserve">Ad. </v>
          </cell>
          <cell r="C8864" t="str">
            <v xml:space="preserve">Santral ısıtıc. çelik bor.60000 kcal/h 66kW çel. bor,kan. veya elektro gal. ısı. </v>
          </cell>
          <cell r="D8864">
            <v>1291500000</v>
          </cell>
        </row>
        <row r="8865">
          <cell r="A8865" t="str">
            <v>257.107</v>
          </cell>
          <cell r="B8865" t="str">
            <v xml:space="preserve">Ad. </v>
          </cell>
          <cell r="C8865" t="str">
            <v xml:space="preserve">Santral ısıtıc. çelik bor.80000 kcal/h 88 kW çel. bor,kan. veya elektro gal. ısı. </v>
          </cell>
          <cell r="D8865">
            <v>1732500000</v>
          </cell>
        </row>
        <row r="8866">
          <cell r="A8866" t="str">
            <v>257.108</v>
          </cell>
          <cell r="B8866" t="str">
            <v xml:space="preserve">Ad. </v>
          </cell>
          <cell r="C8866" t="str">
            <v xml:space="preserve">Santral ısıtıc. çelik bor.100000 kcal/h 110kW çel. bor,kan. veya elektro gal. ısı. </v>
          </cell>
          <cell r="D8866">
            <v>2131500000</v>
          </cell>
        </row>
        <row r="8867">
          <cell r="A8867" t="str">
            <v>257.109</v>
          </cell>
          <cell r="B8867" t="str">
            <v xml:space="preserve">Ad. </v>
          </cell>
          <cell r="C8867" t="str">
            <v xml:space="preserve">Santral ısıtıc. çelik bor.150000 kcal/h 165kW çel. bor,kan. veya elektro gal. ısı. </v>
          </cell>
          <cell r="D8867">
            <v>2425500000</v>
          </cell>
        </row>
        <row r="8868">
          <cell r="A8868" t="str">
            <v>257.110</v>
          </cell>
          <cell r="B8868" t="str">
            <v xml:space="preserve">Ad. </v>
          </cell>
          <cell r="C8868" t="str">
            <v xml:space="preserve">Santral ısıtıc. çelik bor.200000 kcal/h 220kW çel. bor,kan. veya elektro gal. ısı. </v>
          </cell>
          <cell r="D8868">
            <v>3318000000</v>
          </cell>
        </row>
        <row r="8869">
          <cell r="A8869" t="str">
            <v>257.111</v>
          </cell>
          <cell r="B8869" t="str">
            <v xml:space="preserve">Ad. </v>
          </cell>
          <cell r="C8869" t="str">
            <v xml:space="preserve">Santral ısıtıc. çelik bor.300000 kcal/h 330kW çel. bor,kan. veya elektro gal. ısı. </v>
          </cell>
          <cell r="D8869">
            <v>4410000000</v>
          </cell>
        </row>
        <row r="8870">
          <cell r="A8870" t="str">
            <v>257.200</v>
          </cell>
          <cell r="C8870" t="str">
            <v xml:space="preserve">Bakır boru, bakır veya alüminyum kanatlı, galvanizsiz ısıtıcı veya PN 25 gerektiren haller için, dikişsiz çelik çekme boru, dizme çelik kanatlı sıcak </v>
          </cell>
          <cell r="D8870">
            <v>0</v>
          </cell>
        </row>
        <row r="8871">
          <cell r="A8871" t="str">
            <v>257.201</v>
          </cell>
          <cell r="B8871" t="str">
            <v xml:space="preserve">Ad. </v>
          </cell>
          <cell r="C8871" t="str">
            <v xml:space="preserve">Santral ısıtıcıları (PN 25)bakır boru 1000 kcal/h 1.1 kW </v>
          </cell>
          <cell r="D8871">
            <v>155400000</v>
          </cell>
        </row>
        <row r="8872">
          <cell r="A8872" t="str">
            <v>257.202</v>
          </cell>
          <cell r="B8872" t="str">
            <v xml:space="preserve">Ad. </v>
          </cell>
          <cell r="C8872" t="str">
            <v xml:space="preserve">Santral ısıtıcıları (PN 25)bakır boru 5000 kcal/h 5.5 kW </v>
          </cell>
          <cell r="D8872">
            <v>284550000</v>
          </cell>
        </row>
        <row r="8873">
          <cell r="A8873" t="str">
            <v>257.203</v>
          </cell>
          <cell r="B8873" t="str">
            <v xml:space="preserve">Ad. </v>
          </cell>
          <cell r="C8873" t="str">
            <v xml:space="preserve">Santral ısıtıcıları (PN 25)bakır boru 10000kcal/h 11 kW </v>
          </cell>
          <cell r="D8873">
            <v>592200000</v>
          </cell>
        </row>
        <row r="8874">
          <cell r="A8874" t="str">
            <v>257.204</v>
          </cell>
          <cell r="B8874" t="str">
            <v xml:space="preserve">Ad. </v>
          </cell>
          <cell r="C8874" t="str">
            <v xml:space="preserve">Santral ısıtıcıları (PN 25)bakır boru 20000kcal/h 22 kW </v>
          </cell>
          <cell r="D8874">
            <v>935550000</v>
          </cell>
        </row>
        <row r="8875">
          <cell r="A8875" t="str">
            <v>257.205</v>
          </cell>
          <cell r="B8875" t="str">
            <v xml:space="preserve">Ad. </v>
          </cell>
          <cell r="C8875" t="str">
            <v xml:space="preserve">Santral ısıtıcıları (PN 25)bakır boru 40000kcal/h 44 kW </v>
          </cell>
          <cell r="D8875">
            <v>1247400000</v>
          </cell>
        </row>
        <row r="8876">
          <cell r="A8876" t="str">
            <v>257.206</v>
          </cell>
          <cell r="B8876" t="str">
            <v xml:space="preserve">Ad. </v>
          </cell>
          <cell r="C8876" t="str">
            <v xml:space="preserve">Santral ısıtıcıları (PN 25)bakır boru 60000kcal/h 66 kW </v>
          </cell>
          <cell r="D8876">
            <v>1710450000</v>
          </cell>
        </row>
        <row r="8877">
          <cell r="A8877" t="str">
            <v>257.207</v>
          </cell>
          <cell r="B8877" t="str">
            <v xml:space="preserve">Ad. </v>
          </cell>
          <cell r="C8877" t="str">
            <v xml:space="preserve">Santral ısıtıcıları (PN 25)bakır boru 80000kcal/h 88 kW </v>
          </cell>
          <cell r="D8877">
            <v>2066400000</v>
          </cell>
        </row>
        <row r="8878">
          <cell r="A8878" t="str">
            <v>257.208</v>
          </cell>
          <cell r="B8878" t="str">
            <v xml:space="preserve">Ad. </v>
          </cell>
          <cell r="C8878" t="str">
            <v xml:space="preserve">Santral ısıtıcıları (PN 25)bakır boru100000kcal/h 110kW </v>
          </cell>
          <cell r="D8878">
            <v>2779350000</v>
          </cell>
        </row>
        <row r="8879">
          <cell r="A8879" t="str">
            <v>257.209</v>
          </cell>
          <cell r="B8879" t="str">
            <v xml:space="preserve">Ad. </v>
          </cell>
          <cell r="C8879" t="str">
            <v xml:space="preserve">Santral ısıtıcıları (PN 25)bakır boru150000kcal/h 165kW </v>
          </cell>
          <cell r="D8879">
            <v>3559500000</v>
          </cell>
        </row>
        <row r="8880">
          <cell r="A8880" t="str">
            <v>257.210</v>
          </cell>
          <cell r="B8880" t="str">
            <v xml:space="preserve">Ad. </v>
          </cell>
          <cell r="C8880" t="str">
            <v xml:space="preserve">Santral ısıtıcıları (PN 25)bakır boru200000kcal/h 220kW </v>
          </cell>
          <cell r="D8880">
            <v>4989600000</v>
          </cell>
        </row>
        <row r="8881">
          <cell r="A8881" t="str">
            <v>257.211</v>
          </cell>
          <cell r="B8881" t="str">
            <v xml:space="preserve">Ad. </v>
          </cell>
          <cell r="C8881" t="str">
            <v xml:space="preserve">Santral ısıtıcıları (PN 25)bakır boru300000kcal/h 330kW </v>
          </cell>
          <cell r="D8881">
            <v>6522600000</v>
          </cell>
        </row>
        <row r="8882">
          <cell r="A8882" t="str">
            <v>258.000</v>
          </cell>
          <cell r="B8882" t="str">
            <v xml:space="preserve">Ad. </v>
          </cell>
          <cell r="C8882" t="str">
            <v xml:space="preserve">SANTRAL SOĞUTUCULARI : (4 Atmosfer basıncına kadar.):(*) (Ölçü : Ad.:İhzarat : % 60).)**) </v>
          </cell>
          <cell r="D8882">
            <v>0</v>
          </cell>
        </row>
        <row r="8883">
          <cell r="A8883" t="str">
            <v>258.100</v>
          </cell>
          <cell r="B8883" t="str">
            <v xml:space="preserve">Ad. </v>
          </cell>
          <cell r="C8883" t="str">
            <v xml:space="preserve">Çelik boru, çelik kanatlı, sıcak veya elektro galvanizlenmiş soğutucu : </v>
          </cell>
          <cell r="D8883">
            <v>0</v>
          </cell>
        </row>
        <row r="8884">
          <cell r="A8884" t="str">
            <v>258.101</v>
          </cell>
          <cell r="B8884" t="str">
            <v xml:space="preserve">Ad. </v>
          </cell>
          <cell r="C8884" t="str">
            <v xml:space="preserve">Santral soğutucuları (4 Atm.bas.)çelik boru 500kcal/h 0.55kW </v>
          </cell>
          <cell r="D8884">
            <v>115500000</v>
          </cell>
        </row>
        <row r="8885">
          <cell r="A8885" t="str">
            <v>258.102</v>
          </cell>
          <cell r="B8885" t="str">
            <v xml:space="preserve">Ad. </v>
          </cell>
          <cell r="C8885" t="str">
            <v xml:space="preserve">Santral soğutucuları (4 Atm.bas.)çelik boru1000kcal/h 1.1kW </v>
          </cell>
          <cell r="D8885">
            <v>177450000</v>
          </cell>
        </row>
        <row r="8886">
          <cell r="A8886" t="str">
            <v>258.103</v>
          </cell>
          <cell r="B8886" t="str">
            <v xml:space="preserve">Ad. </v>
          </cell>
          <cell r="C8886" t="str">
            <v xml:space="preserve">Santral soğutucuları (4 Atm.bas.)çelik boru2000kcal/h 2.2kW </v>
          </cell>
          <cell r="D8886">
            <v>204860000</v>
          </cell>
        </row>
        <row r="8887">
          <cell r="A8887" t="str">
            <v>258.104</v>
          </cell>
          <cell r="B8887" t="str">
            <v xml:space="preserve">Ad. </v>
          </cell>
          <cell r="C8887" t="str">
            <v xml:space="preserve">Santral soğutucuları (4 Atm.bas.)çelik boru4000kcal/h 4.4kW </v>
          </cell>
          <cell r="D8887">
            <v>369710000</v>
          </cell>
        </row>
        <row r="8888">
          <cell r="A8888" t="str">
            <v>258.105</v>
          </cell>
          <cell r="B8888" t="str">
            <v xml:space="preserve">Ad. </v>
          </cell>
          <cell r="C8888" t="str">
            <v xml:space="preserve">Santral soğutucuları (4 Atm.bas.)çelik boru8000kcal/h 8.8kW </v>
          </cell>
          <cell r="D8888">
            <v>547050000</v>
          </cell>
        </row>
        <row r="8889">
          <cell r="A8889" t="str">
            <v>258.106</v>
          </cell>
          <cell r="B8889" t="str">
            <v xml:space="preserve">Ad. </v>
          </cell>
          <cell r="C8889" t="str">
            <v xml:space="preserve">Santral soğutucuları (4 Atm.bas.)çelik boru12000kcal/h 13.2kW </v>
          </cell>
          <cell r="D8889">
            <v>855330000</v>
          </cell>
        </row>
        <row r="8890">
          <cell r="A8890" t="str">
            <v>258.107</v>
          </cell>
          <cell r="B8890" t="str">
            <v xml:space="preserve">Ad. </v>
          </cell>
          <cell r="C8890" t="str">
            <v xml:space="preserve">Santral soğutucuları (4 Atm.bas.)çelik boru16000kcal/h 17.6kW </v>
          </cell>
          <cell r="D8890">
            <v>1069220000</v>
          </cell>
        </row>
        <row r="8891">
          <cell r="A8891" t="str">
            <v>258.108</v>
          </cell>
          <cell r="B8891" t="str">
            <v xml:space="preserve">Ad. </v>
          </cell>
          <cell r="C8891" t="str">
            <v xml:space="preserve">Santral soğutucuları (4 Atm.bas.)çelik boru20000kcal/h 22 kW </v>
          </cell>
          <cell r="D8891">
            <v>1283100000</v>
          </cell>
        </row>
        <row r="8892">
          <cell r="A8892" t="str">
            <v>258.109</v>
          </cell>
          <cell r="B8892" t="str">
            <v xml:space="preserve">Ad. </v>
          </cell>
          <cell r="C8892" t="str">
            <v xml:space="preserve">Santral soğutucuları (4 Atm.bas.)çelik boru30000kcal/h 33 kW </v>
          </cell>
          <cell r="D8892">
            <v>1639050000</v>
          </cell>
        </row>
        <row r="8893">
          <cell r="A8893" t="str">
            <v>258.110</v>
          </cell>
          <cell r="B8893" t="str">
            <v xml:space="preserve">Ad. </v>
          </cell>
          <cell r="C8893" t="str">
            <v xml:space="preserve">Santral soğutucuları (4 Atm.bas.)çelik boru40000kcal/h 44 kW </v>
          </cell>
          <cell r="D8893">
            <v>2209830000</v>
          </cell>
        </row>
        <row r="8894">
          <cell r="A8894" t="str">
            <v>258.111</v>
          </cell>
          <cell r="B8894" t="str">
            <v xml:space="preserve">Ad. </v>
          </cell>
          <cell r="C8894" t="str">
            <v xml:space="preserve">Santral soğutucuları (4 Atm.bas.)çelik boru60000kcal/h 66 kW </v>
          </cell>
          <cell r="D8894">
            <v>2851380000</v>
          </cell>
        </row>
        <row r="8895">
          <cell r="A8895" t="str">
            <v>258.112</v>
          </cell>
          <cell r="B8895" t="str">
            <v xml:space="preserve">Ad. </v>
          </cell>
          <cell r="C8895" t="str">
            <v xml:space="preserve">Santral soğutucuları (4 Atm.bas.)çelik boru80000kcal/h 88 kW </v>
          </cell>
          <cell r="D8895">
            <v>3742410000</v>
          </cell>
        </row>
        <row r="8896">
          <cell r="A8896" t="str">
            <v>258.113</v>
          </cell>
          <cell r="B8896" t="str">
            <v xml:space="preserve">Ad. </v>
          </cell>
          <cell r="C8896" t="str">
            <v xml:space="preserve">Santral soğutucuları (4 Atm.bas.)çelik boru160000kcal/h 176kW </v>
          </cell>
          <cell r="D8896">
            <v>4989920000</v>
          </cell>
        </row>
        <row r="8897">
          <cell r="A8897" t="str">
            <v>258.114</v>
          </cell>
          <cell r="B8897" t="str">
            <v xml:space="preserve">Ad. </v>
          </cell>
          <cell r="C8897" t="str">
            <v xml:space="preserve">Santral soğutucuları (4 Atm.bas.)çelik boru320000kcal/h 352kW </v>
          </cell>
          <cell r="D8897">
            <v>10336410000</v>
          </cell>
        </row>
        <row r="8898">
          <cell r="A8898" t="str">
            <v>258.200</v>
          </cell>
          <cell r="B8898" t="str">
            <v xml:space="preserve">Ad. </v>
          </cell>
          <cell r="C8898" t="str">
            <v xml:space="preserve">Bakır boru, bakır veya alüminyum kanatlı, soğutucu : </v>
          </cell>
          <cell r="D8898">
            <v>0</v>
          </cell>
        </row>
        <row r="8899">
          <cell r="A8899" t="str">
            <v>258.201</v>
          </cell>
          <cell r="B8899" t="str">
            <v xml:space="preserve">Ad. </v>
          </cell>
          <cell r="C8899" t="str">
            <v xml:space="preserve">Santral soğutucuları (4 Atm.bas.)bakır boru 500kcal/h 0.55kW </v>
          </cell>
          <cell r="D8899">
            <v>0</v>
          </cell>
        </row>
        <row r="8900">
          <cell r="A8900" t="str">
            <v>258.202</v>
          </cell>
          <cell r="B8900" t="str">
            <v xml:space="preserve">Ad. </v>
          </cell>
          <cell r="C8900" t="str">
            <v xml:space="preserve">Santral soğutucuları (4 Atm.bas.)bakır boru1000kcal/h 1.1kW </v>
          </cell>
          <cell r="D8900">
            <v>0</v>
          </cell>
        </row>
        <row r="8901">
          <cell r="A8901" t="str">
            <v>258.203</v>
          </cell>
          <cell r="B8901" t="str">
            <v xml:space="preserve">Ad. </v>
          </cell>
          <cell r="C8901" t="str">
            <v xml:space="preserve">Santral soğutucuları (4 Atm.bas.)bakır boru2000kcal/h 2.2kW </v>
          </cell>
          <cell r="D8901">
            <v>0</v>
          </cell>
        </row>
        <row r="8902">
          <cell r="A8902" t="str">
            <v>258.204</v>
          </cell>
          <cell r="B8902" t="str">
            <v xml:space="preserve">Ad. </v>
          </cell>
          <cell r="C8902" t="str">
            <v xml:space="preserve">Santral soğutucuları (4 Atm.bas.)bakır boru4000kcal/h 4.4kW </v>
          </cell>
          <cell r="D8902">
            <v>0</v>
          </cell>
        </row>
        <row r="8903">
          <cell r="A8903" t="str">
            <v>258.205</v>
          </cell>
          <cell r="B8903" t="str">
            <v xml:space="preserve">Ad. </v>
          </cell>
          <cell r="C8903" t="str">
            <v xml:space="preserve">Santral soğutucuları (4 Atm.bas.)bakır boru8000kcal/h 8.8kW </v>
          </cell>
          <cell r="D8903">
            <v>0</v>
          </cell>
        </row>
        <row r="8904">
          <cell r="A8904" t="str">
            <v>258.206</v>
          </cell>
          <cell r="B8904" t="str">
            <v xml:space="preserve">Ad. </v>
          </cell>
          <cell r="C8904" t="str">
            <v xml:space="preserve">Santral soğutucuları (4 Atm.bas.)bakır boru12000kcal/h 13.2kW </v>
          </cell>
          <cell r="D8904">
            <v>0</v>
          </cell>
        </row>
        <row r="8905">
          <cell r="A8905" t="str">
            <v>258.207</v>
          </cell>
          <cell r="B8905" t="str">
            <v xml:space="preserve">Ad. </v>
          </cell>
          <cell r="C8905" t="str">
            <v xml:space="preserve">Santral soğutucuları (4 Atm.bas.)bakır boru16000kcal/h 17.6kW </v>
          </cell>
          <cell r="D8905">
            <v>0</v>
          </cell>
        </row>
        <row r="8906">
          <cell r="A8906" t="str">
            <v>258.208</v>
          </cell>
          <cell r="B8906" t="str">
            <v xml:space="preserve">Ad. </v>
          </cell>
          <cell r="C8906" t="str">
            <v xml:space="preserve">Santral soğutucuları (4 Atm.bas.)bakır boru20000kcal/h 22 kW </v>
          </cell>
          <cell r="D8906">
            <v>0</v>
          </cell>
        </row>
        <row r="8907">
          <cell r="A8907" t="str">
            <v>258.209</v>
          </cell>
          <cell r="B8907" t="str">
            <v xml:space="preserve">Ad. </v>
          </cell>
          <cell r="C8907" t="str">
            <v xml:space="preserve">Santral soğutucuları (4 Atm.bas.)bakır boru30000kcal/h 33 kW </v>
          </cell>
          <cell r="D8907">
            <v>0</v>
          </cell>
        </row>
        <row r="8908">
          <cell r="A8908" t="str">
            <v>258.210</v>
          </cell>
          <cell r="B8908" t="str">
            <v xml:space="preserve">Ad. </v>
          </cell>
          <cell r="C8908" t="str">
            <v xml:space="preserve">Santral soğutucuları (4 Atm.bas.)bakır boru40000kcal/h 44 kW </v>
          </cell>
          <cell r="D8908">
            <v>0</v>
          </cell>
        </row>
        <row r="8909">
          <cell r="A8909" t="str">
            <v>258.211</v>
          </cell>
          <cell r="B8909" t="str">
            <v xml:space="preserve">Ad. </v>
          </cell>
          <cell r="C8909" t="str">
            <v xml:space="preserve">Santral soğutucuları (4 Atm.bas.)bakır boru60000kcal/h 66 kW </v>
          </cell>
          <cell r="D8909">
            <v>0</v>
          </cell>
        </row>
        <row r="8910">
          <cell r="A8910" t="str">
            <v>258.212</v>
          </cell>
          <cell r="B8910" t="str">
            <v xml:space="preserve">Ad. </v>
          </cell>
          <cell r="C8910" t="str">
            <v xml:space="preserve">Santral soğutucuları (4 Atm.bas.)bakır boru80000kcal/h 88 kW </v>
          </cell>
          <cell r="D8910">
            <v>0</v>
          </cell>
        </row>
        <row r="8911">
          <cell r="A8911" t="str">
            <v>258.213</v>
          </cell>
          <cell r="B8911" t="str">
            <v xml:space="preserve">Ad. </v>
          </cell>
          <cell r="C8911" t="str">
            <v xml:space="preserve">Santral soğutucuları (4 Atm.bas.)bakır boru160000kcal/h 176kW </v>
          </cell>
          <cell r="D8911">
            <v>0</v>
          </cell>
        </row>
        <row r="8912">
          <cell r="A8912" t="str">
            <v>258.214</v>
          </cell>
          <cell r="B8912" t="str">
            <v xml:space="preserve">Ad. </v>
          </cell>
          <cell r="C8912" t="str">
            <v xml:space="preserve">Santral soğutucuları (4 Atm.bas.)bakır boru320000kcal/h 352kW </v>
          </cell>
          <cell r="D8912">
            <v>0</v>
          </cell>
        </row>
        <row r="8913">
          <cell r="A8913" t="str">
            <v>258.300</v>
          </cell>
          <cell r="B8913" t="str">
            <v xml:space="preserve">Ad. </v>
          </cell>
          <cell r="C8913" t="str">
            <v xml:space="preserve">Direkt ekspansiyonlu, çelik boru, çelik kanatlı, sıcak galvanizli soğutucu : </v>
          </cell>
          <cell r="D8913">
            <v>0</v>
          </cell>
        </row>
        <row r="8914">
          <cell r="A8914" t="str">
            <v>258.301</v>
          </cell>
          <cell r="B8914" t="str">
            <v xml:space="preserve">Ad. </v>
          </cell>
          <cell r="C8914" t="str">
            <v xml:space="preserve">Santral soğutucuları (Direkt eks)çelik boru 2000 kcal/h 2.2kW </v>
          </cell>
          <cell r="D8914">
            <v>115400000</v>
          </cell>
        </row>
        <row r="8915">
          <cell r="A8915" t="str">
            <v>258.302</v>
          </cell>
          <cell r="B8915" t="str">
            <v xml:space="preserve">Ad. </v>
          </cell>
          <cell r="C8915" t="str">
            <v xml:space="preserve">Santral soğutucuları (Direkt eks)çelik boru 4000 kcal/h 4.4kW </v>
          </cell>
          <cell r="D8915">
            <v>311850000</v>
          </cell>
        </row>
        <row r="8916">
          <cell r="A8916" t="str">
            <v>258.303</v>
          </cell>
          <cell r="B8916" t="str">
            <v xml:space="preserve">Ad. </v>
          </cell>
          <cell r="C8916" t="str">
            <v xml:space="preserve">Santral soğutucuları (Direkt eks)çelik boru 8000 kcal/h 8.8kW </v>
          </cell>
          <cell r="D8916">
            <v>534450000</v>
          </cell>
        </row>
        <row r="8917">
          <cell r="A8917" t="str">
            <v>258.304</v>
          </cell>
          <cell r="B8917" t="str">
            <v xml:space="preserve">Ad. </v>
          </cell>
          <cell r="C8917" t="str">
            <v xml:space="preserve">Santral soğutucuları (Direkt eks)çelik boru12000 kcal/h13.2kW </v>
          </cell>
          <cell r="D8917">
            <v>810810000</v>
          </cell>
        </row>
        <row r="8918">
          <cell r="A8918" t="str">
            <v>258.305</v>
          </cell>
          <cell r="B8918" t="str">
            <v xml:space="preserve">Ad. </v>
          </cell>
          <cell r="C8918" t="str">
            <v xml:space="preserve">Santral soğutucuları (Direkt eks)çelik boru16000 kcal/h17.6kW </v>
          </cell>
          <cell r="D8918">
            <v>1011360000</v>
          </cell>
        </row>
        <row r="8919">
          <cell r="A8919" t="str">
            <v>258.306</v>
          </cell>
          <cell r="B8919" t="str">
            <v xml:space="preserve">Ad. </v>
          </cell>
          <cell r="C8919" t="str">
            <v xml:space="preserve">Santral soğutucuları (Direkt eks)çelik boru20000 kcal/h 22 kW </v>
          </cell>
          <cell r="D8919">
            <v>1358810000</v>
          </cell>
        </row>
        <row r="8920">
          <cell r="A8920" t="str">
            <v>258.307</v>
          </cell>
          <cell r="B8920" t="str">
            <v xml:space="preserve">Ad. </v>
          </cell>
          <cell r="C8920" t="str">
            <v xml:space="preserve">Santral soğutucuları (Direkt eks)çelik boru30000 kcal/h 33 kW </v>
          </cell>
          <cell r="D8920">
            <v>2138540000</v>
          </cell>
        </row>
        <row r="8921">
          <cell r="A8921" t="str">
            <v>258.308</v>
          </cell>
          <cell r="B8921" t="str">
            <v xml:space="preserve">Ad. </v>
          </cell>
          <cell r="C8921" t="str">
            <v xml:space="preserve">Santral soğutucuları (Direkt eks)çelik boru40000 kcal/h 44 kW </v>
          </cell>
          <cell r="D8921">
            <v>2850750000</v>
          </cell>
        </row>
        <row r="8922">
          <cell r="A8922" t="str">
            <v>258.309</v>
          </cell>
          <cell r="B8922" t="str">
            <v xml:space="preserve">Ad. </v>
          </cell>
          <cell r="C8922" t="str">
            <v xml:space="preserve">Santral soğutucuları (Direkt eks)çelik boru80000 kcal/h 88 kW </v>
          </cell>
          <cell r="D8922">
            <v>4989600000</v>
          </cell>
        </row>
        <row r="8923">
          <cell r="A8923" t="str">
            <v>258.310</v>
          </cell>
          <cell r="B8923" t="str">
            <v xml:space="preserve">Ad. </v>
          </cell>
          <cell r="C8923" t="str">
            <v xml:space="preserve">Santral soğutucuları (Direkt eks)çelik boru160000 kcal/h 176 </v>
          </cell>
          <cell r="D8923">
            <v>8509200000</v>
          </cell>
        </row>
        <row r="8924">
          <cell r="A8924" t="str">
            <v>258.311</v>
          </cell>
          <cell r="B8924" t="str">
            <v xml:space="preserve">Ad. </v>
          </cell>
          <cell r="C8924" t="str">
            <v xml:space="preserve">Santral soğutucuları (Direkt eks)çelik boru320000 kcal/h 352 </v>
          </cell>
          <cell r="D8924">
            <v>11672850000</v>
          </cell>
        </row>
        <row r="8925">
          <cell r="A8925" t="str">
            <v>258.400</v>
          </cell>
          <cell r="B8925" t="str">
            <v xml:space="preserve">Ad. </v>
          </cell>
          <cell r="C8925" t="str">
            <v xml:space="preserve">Direkt ekspansiyonlu bakır boru, bakır veya alüminyum kanatlı, galvanizsiz soğutucu : </v>
          </cell>
          <cell r="D8925">
            <v>0</v>
          </cell>
        </row>
        <row r="8926">
          <cell r="A8926" t="str">
            <v>258.401</v>
          </cell>
          <cell r="B8926" t="str">
            <v xml:space="preserve">Ad. </v>
          </cell>
          <cell r="C8926" t="str">
            <v xml:space="preserve">Santral soğutucuları (Direkt eks)bakır boru 2000 kcal/h 2.2kW </v>
          </cell>
          <cell r="D8926">
            <v>0</v>
          </cell>
        </row>
        <row r="8927">
          <cell r="A8927" t="str">
            <v>258.402</v>
          </cell>
          <cell r="B8927" t="str">
            <v xml:space="preserve">Ad. </v>
          </cell>
          <cell r="C8927" t="str">
            <v xml:space="preserve">Santral soğutucuları (Direkt eks)bakır boru 4000 kcal/h 4.4kW </v>
          </cell>
          <cell r="D8927">
            <v>0</v>
          </cell>
        </row>
        <row r="8928">
          <cell r="A8928" t="str">
            <v>258.403</v>
          </cell>
          <cell r="B8928" t="str">
            <v xml:space="preserve">Ad. </v>
          </cell>
          <cell r="C8928" t="str">
            <v xml:space="preserve">Santral soğutucuları (Direkt eks)bakır boru 8000 kcal/h 8.8kW </v>
          </cell>
          <cell r="D8928">
            <v>0</v>
          </cell>
        </row>
        <row r="8929">
          <cell r="A8929" t="str">
            <v>258.404</v>
          </cell>
          <cell r="B8929" t="str">
            <v xml:space="preserve">Ad. </v>
          </cell>
          <cell r="C8929" t="str">
            <v xml:space="preserve">Santral soğutucuları (Direkt eks)bakır boru12000 kcal/h13.2kW </v>
          </cell>
          <cell r="D8929">
            <v>0</v>
          </cell>
        </row>
        <row r="8930">
          <cell r="A8930" t="str">
            <v>258.405</v>
          </cell>
          <cell r="B8930" t="str">
            <v xml:space="preserve">Ad. </v>
          </cell>
          <cell r="C8930" t="str">
            <v xml:space="preserve">Santral soğutucuları (Direkt eks)bakır boru16000 kcal/h17.6kW </v>
          </cell>
          <cell r="D8930">
            <v>0</v>
          </cell>
        </row>
        <row r="8931">
          <cell r="A8931" t="str">
            <v>258.406</v>
          </cell>
          <cell r="B8931" t="str">
            <v xml:space="preserve">Ad. </v>
          </cell>
          <cell r="C8931" t="str">
            <v xml:space="preserve">Santral soğutucuları (Direkt eks)bakır boru20000 kcal/h 22 kW </v>
          </cell>
          <cell r="D8931">
            <v>0</v>
          </cell>
        </row>
        <row r="8932">
          <cell r="A8932" t="str">
            <v>258.407</v>
          </cell>
          <cell r="B8932" t="str">
            <v xml:space="preserve">Ad. </v>
          </cell>
          <cell r="C8932" t="str">
            <v xml:space="preserve">Santral soğutucuları (Direkt eks)bakır boru30000 kcal/h 33 kW </v>
          </cell>
          <cell r="D8932">
            <v>0</v>
          </cell>
        </row>
        <row r="8933">
          <cell r="A8933" t="str">
            <v>258.408</v>
          </cell>
          <cell r="B8933" t="str">
            <v xml:space="preserve">Ad. </v>
          </cell>
          <cell r="C8933" t="str">
            <v xml:space="preserve">Santral soğutucuları (Direkt eks)bakır boru40000 kcal/h 44 kW </v>
          </cell>
          <cell r="D8933">
            <v>0</v>
          </cell>
        </row>
        <row r="8934">
          <cell r="A8934" t="str">
            <v>258.409</v>
          </cell>
          <cell r="B8934" t="str">
            <v xml:space="preserve">Ad. </v>
          </cell>
          <cell r="C8934" t="str">
            <v xml:space="preserve">Santral soğutucuları (Direkt eks)bakır boru80000 kcal/h 88 kW </v>
          </cell>
          <cell r="D8934">
            <v>0</v>
          </cell>
        </row>
        <row r="8935">
          <cell r="A8935" t="str">
            <v>258.410</v>
          </cell>
          <cell r="B8935" t="str">
            <v xml:space="preserve">Ad. </v>
          </cell>
          <cell r="C8935" t="str">
            <v xml:space="preserve">Santral soğutucuları (Direkt eks)bakır boru160000 kcal/h 176 </v>
          </cell>
          <cell r="D8935">
            <v>0</v>
          </cell>
        </row>
        <row r="8936">
          <cell r="A8936" t="str">
            <v>258.411</v>
          </cell>
          <cell r="B8936" t="str">
            <v xml:space="preserve">Ad. </v>
          </cell>
          <cell r="C8936" t="str">
            <v xml:space="preserve">Santral soğutucuları (Direkt eks)bakır boru320000 kcal/h 352 </v>
          </cell>
          <cell r="D8936">
            <v>0</v>
          </cell>
        </row>
        <row r="8937">
          <cell r="A8937" t="str">
            <v>259.000</v>
          </cell>
          <cell r="B8937" t="str">
            <v xml:space="preserve">Ad. </v>
          </cell>
          <cell r="C8937" t="str">
            <v xml:space="preserve">NEMLENDİRİCİLER : (Ölçü : Ad.: İhzarat : % 60). </v>
          </cell>
          <cell r="D8937">
            <v>0</v>
          </cell>
        </row>
        <row r="8938">
          <cell r="A8938" t="str">
            <v>259.100</v>
          </cell>
          <cell r="B8938" t="str">
            <v xml:space="preserve">Ad. </v>
          </cell>
          <cell r="C8938" t="str">
            <v xml:space="preserve">16 yıkayıcı ve nemlendirici : </v>
          </cell>
          <cell r="D8938">
            <v>0</v>
          </cell>
        </row>
        <row r="8939">
          <cell r="A8939" t="str">
            <v>259.1000</v>
          </cell>
          <cell r="B8939" t="str">
            <v xml:space="preserve">Ad. </v>
          </cell>
          <cell r="C8939" t="str">
            <v xml:space="preserve">Buharlı nemlendirici, kendinden buhar üreten </v>
          </cell>
          <cell r="D8939">
            <v>0</v>
          </cell>
        </row>
        <row r="8940">
          <cell r="A8940" t="str">
            <v>259.1001</v>
          </cell>
          <cell r="B8940" t="str">
            <v xml:space="preserve">Ad. </v>
          </cell>
          <cell r="C8940" t="str">
            <v xml:space="preserve">Buharlı nemlendirici, 6 kg/h, kendinden buhar üreten </v>
          </cell>
          <cell r="D8940">
            <v>5105100000</v>
          </cell>
        </row>
        <row r="8941">
          <cell r="A8941" t="str">
            <v>259.1002</v>
          </cell>
          <cell r="B8941" t="str">
            <v xml:space="preserve">Ad. </v>
          </cell>
          <cell r="C8941" t="str">
            <v xml:space="preserve">Buharlı nemlendirici, 10 kg/h, kendinden buhar üreten </v>
          </cell>
          <cell r="D8941">
            <v>5569200000</v>
          </cell>
        </row>
        <row r="8942">
          <cell r="A8942" t="str">
            <v>259.1003</v>
          </cell>
          <cell r="B8942" t="str">
            <v xml:space="preserve">Ad. </v>
          </cell>
          <cell r="C8942" t="str">
            <v xml:space="preserve">Buharlı nemlendirici, 17 kg/h, kendinden buhar üreten </v>
          </cell>
          <cell r="D8942">
            <v>6265350000</v>
          </cell>
        </row>
        <row r="8943">
          <cell r="A8943" t="str">
            <v>259.1004</v>
          </cell>
          <cell r="B8943" t="str">
            <v xml:space="preserve">Ad. </v>
          </cell>
          <cell r="C8943" t="str">
            <v xml:space="preserve">Buharlı nemlendirici, 30 kg/h, kendinden buhar üreten </v>
          </cell>
          <cell r="D8943">
            <v>6961500000</v>
          </cell>
        </row>
        <row r="8944">
          <cell r="A8944" t="str">
            <v>259.1005</v>
          </cell>
          <cell r="B8944" t="str">
            <v xml:space="preserve">Ad. </v>
          </cell>
          <cell r="C8944" t="str">
            <v xml:space="preserve">Buharlı nemlendirici, 45 kg/h, kendinden buhar üreten </v>
          </cell>
          <cell r="D8944">
            <v>9282000000</v>
          </cell>
        </row>
        <row r="8945">
          <cell r="A8945" t="str">
            <v>259.1006</v>
          </cell>
          <cell r="B8945" t="str">
            <v xml:space="preserve">Ad. </v>
          </cell>
          <cell r="C8945" t="str">
            <v xml:space="preserve">Buharlı nemlendirici, 60 kg/h, kendinden buhar üreten </v>
          </cell>
          <cell r="D8945">
            <v>11602500000</v>
          </cell>
        </row>
        <row r="8946">
          <cell r="A8946" t="str">
            <v>259.1007</v>
          </cell>
          <cell r="B8946" t="str">
            <v xml:space="preserve">Ad. </v>
          </cell>
          <cell r="C8946" t="str">
            <v xml:space="preserve">Buharlı nemlendirici, 90 kg/h, kendinden buhar üreten </v>
          </cell>
          <cell r="D8946">
            <v>14387100000</v>
          </cell>
        </row>
        <row r="8947">
          <cell r="A8947" t="str">
            <v>259.1008</v>
          </cell>
          <cell r="B8947" t="str">
            <v xml:space="preserve">Ad. </v>
          </cell>
          <cell r="C8947" t="str">
            <v xml:space="preserve">Buharlı nemlendirici, 130 kg/h, kendinden buhar üreten </v>
          </cell>
          <cell r="D8947">
            <v>17171700000</v>
          </cell>
        </row>
        <row r="8948">
          <cell r="A8948" t="str">
            <v>259.101</v>
          </cell>
          <cell r="B8948" t="str">
            <v xml:space="preserve">Ad. </v>
          </cell>
          <cell r="C8948" t="str">
            <v xml:space="preserve">1000 m3/h'lık hava yıkayıcı ve nemlendirici </v>
          </cell>
          <cell r="D8948">
            <v>1180620000</v>
          </cell>
        </row>
        <row r="8949">
          <cell r="A8949" t="str">
            <v>259.102</v>
          </cell>
          <cell r="B8949" t="str">
            <v xml:space="preserve">Ad. </v>
          </cell>
          <cell r="C8949" t="str">
            <v xml:space="preserve">3000 m3/h'lık hava yıkayıcı ve nemlendirici </v>
          </cell>
          <cell r="D8949">
            <v>1470210000</v>
          </cell>
        </row>
        <row r="8950">
          <cell r="A8950" t="str">
            <v>259.103</v>
          </cell>
          <cell r="B8950" t="str">
            <v xml:space="preserve">Ad. </v>
          </cell>
          <cell r="C8950" t="str">
            <v xml:space="preserve">5000 m3/h'lık hava yıkayıcı ve nemlendirici </v>
          </cell>
          <cell r="D8950">
            <v>1782150000</v>
          </cell>
        </row>
        <row r="8951">
          <cell r="A8951" t="str">
            <v>259.104</v>
          </cell>
          <cell r="B8951" t="str">
            <v xml:space="preserve">Ad. </v>
          </cell>
          <cell r="C8951" t="str">
            <v xml:space="preserve">10000 m3/h'lık hava yıkayıcı ve nemlendirici </v>
          </cell>
          <cell r="D8951">
            <v>2449650000</v>
          </cell>
        </row>
        <row r="8952">
          <cell r="A8952" t="str">
            <v>259.105</v>
          </cell>
          <cell r="B8952" t="str">
            <v xml:space="preserve">Ad. </v>
          </cell>
          <cell r="C8952" t="str">
            <v xml:space="preserve">15000 m3/h'lık hava yıkayıcı ve nemlendirici </v>
          </cell>
          <cell r="D8952">
            <v>2717400000</v>
          </cell>
        </row>
        <row r="8953">
          <cell r="A8953" t="str">
            <v>259.106</v>
          </cell>
          <cell r="B8953" t="str">
            <v xml:space="preserve">Ad. </v>
          </cell>
          <cell r="C8953" t="str">
            <v xml:space="preserve">25000 m3/h'lık hava yıkayıcı ve nemlendirici </v>
          </cell>
          <cell r="D8953">
            <v>3118500000</v>
          </cell>
        </row>
        <row r="8954">
          <cell r="A8954" t="str">
            <v>259.107</v>
          </cell>
          <cell r="B8954" t="str">
            <v xml:space="preserve">Ad. </v>
          </cell>
          <cell r="C8954" t="str">
            <v xml:space="preserve">40000 m3/h'lık hava yıkayıcı ve nemlendirici </v>
          </cell>
          <cell r="D8954">
            <v>5166000000</v>
          </cell>
        </row>
        <row r="8955">
          <cell r="A8955" t="str">
            <v>259.108</v>
          </cell>
          <cell r="B8955" t="str">
            <v xml:space="preserve">Ad. </v>
          </cell>
          <cell r="C8955" t="str">
            <v xml:space="preserve">60000 m3/h'lık hava yıkayıcı ve nemlendirici </v>
          </cell>
          <cell r="D8955">
            <v>6237000000</v>
          </cell>
        </row>
        <row r="8956">
          <cell r="A8956" t="str">
            <v>259.109</v>
          </cell>
          <cell r="B8956" t="str">
            <v xml:space="preserve">Ad. </v>
          </cell>
          <cell r="C8956" t="str">
            <v xml:space="preserve">80000 m3/h'lık hava yıkayıcı ve nemlendirici </v>
          </cell>
          <cell r="D8956">
            <v>7929600000</v>
          </cell>
        </row>
        <row r="8957">
          <cell r="A8957" t="str">
            <v>259.110</v>
          </cell>
          <cell r="B8957" t="str">
            <v xml:space="preserve">Ad. </v>
          </cell>
          <cell r="C8957" t="str">
            <v xml:space="preserve">100000 m3/h'lık hava yıkayıcı ve nemlendirici </v>
          </cell>
          <cell r="D8957">
            <v>9177000000</v>
          </cell>
        </row>
        <row r="8958">
          <cell r="A8958" t="str">
            <v>259.200</v>
          </cell>
          <cell r="B8958" t="str">
            <v xml:space="preserve">Ad. </v>
          </cell>
          <cell r="C8958" t="str">
            <v xml:space="preserve">Oda tipi sulu nemlendirici : </v>
          </cell>
          <cell r="D8958">
            <v>0</v>
          </cell>
        </row>
        <row r="8959">
          <cell r="A8959" t="str">
            <v>259.201</v>
          </cell>
          <cell r="B8959" t="str">
            <v xml:space="preserve">Ad. </v>
          </cell>
          <cell r="C8959" t="str">
            <v xml:space="preserve">5 kg. su kapasiteli oda tipi nemlendirici </v>
          </cell>
          <cell r="D8959">
            <v>204860000</v>
          </cell>
        </row>
        <row r="8960">
          <cell r="A8960" t="str">
            <v>259.202</v>
          </cell>
          <cell r="B8960" t="str">
            <v xml:space="preserve">Ad. </v>
          </cell>
          <cell r="C8960" t="str">
            <v xml:space="preserve">8 kg. su kapasiteli oda tipi nemlendirici </v>
          </cell>
          <cell r="D8960">
            <v>222710000</v>
          </cell>
        </row>
        <row r="8961">
          <cell r="A8961" t="str">
            <v>259.203</v>
          </cell>
          <cell r="B8961" t="str">
            <v xml:space="preserve">Ad. </v>
          </cell>
          <cell r="C8961" t="str">
            <v xml:space="preserve">15 kg. su kapasiteli oda tipi nemlendirici </v>
          </cell>
          <cell r="D8961">
            <v>244970000</v>
          </cell>
        </row>
        <row r="8962">
          <cell r="A8962" t="str">
            <v>259.300</v>
          </cell>
          <cell r="B8962" t="str">
            <v xml:space="preserve">Ad. </v>
          </cell>
          <cell r="C8962" t="str">
            <v xml:space="preserve">Kanal tipi sulu nemlendirici </v>
          </cell>
          <cell r="D8962">
            <v>204860000</v>
          </cell>
        </row>
        <row r="8963">
          <cell r="A8963" t="str">
            <v>259.400</v>
          </cell>
          <cell r="B8963" t="str">
            <v xml:space="preserve">Ad. </v>
          </cell>
          <cell r="C8963" t="str">
            <v xml:space="preserve">Buharlı oda tipi nemlendirici </v>
          </cell>
          <cell r="D8963">
            <v>133560000</v>
          </cell>
        </row>
        <row r="8964">
          <cell r="A8964" t="str">
            <v>259.500</v>
          </cell>
          <cell r="B8964" t="str">
            <v xml:space="preserve">Ad. </v>
          </cell>
          <cell r="C8964" t="str">
            <v xml:space="preserve">Buharlı kanal tipi nemlendirici </v>
          </cell>
          <cell r="D8964">
            <v>115840000</v>
          </cell>
        </row>
        <row r="8965">
          <cell r="A8965" t="str">
            <v>259.600</v>
          </cell>
          <cell r="B8965" t="str">
            <v xml:space="preserve">Ad. </v>
          </cell>
          <cell r="C8965" t="str">
            <v xml:space="preserve">Tava tipi nemlendirici tavası : </v>
          </cell>
          <cell r="D8965">
            <v>0</v>
          </cell>
        </row>
        <row r="8966">
          <cell r="A8966" t="str">
            <v>259.601</v>
          </cell>
          <cell r="B8966" t="str">
            <v xml:space="preserve">Ad. </v>
          </cell>
          <cell r="C8966" t="str">
            <v xml:space="preserve">5 litrelik tava tipi nemlendirici tavası </v>
          </cell>
          <cell r="D8966">
            <v>10020000</v>
          </cell>
        </row>
        <row r="8967">
          <cell r="A8967" t="str">
            <v>259.602</v>
          </cell>
          <cell r="B8967" t="str">
            <v xml:space="preserve">Ad. </v>
          </cell>
          <cell r="C8967" t="str">
            <v xml:space="preserve">10 litrelik tava tipi nemlendirici tavası </v>
          </cell>
          <cell r="D8967">
            <v>13370000</v>
          </cell>
        </row>
        <row r="8968">
          <cell r="A8968" t="str">
            <v>259.603</v>
          </cell>
          <cell r="B8968" t="str">
            <v xml:space="preserve">Ad. </v>
          </cell>
          <cell r="C8968" t="str">
            <v xml:space="preserve">15 litrelik tava tipi nemlendirici tavası </v>
          </cell>
          <cell r="D8968">
            <v>16710000</v>
          </cell>
        </row>
        <row r="8969">
          <cell r="A8969" t="str">
            <v>259.604</v>
          </cell>
          <cell r="B8969" t="str">
            <v xml:space="preserve">Ad. </v>
          </cell>
          <cell r="C8969" t="str">
            <v xml:space="preserve">20 litrelik tava tipi nemlendirici tavası </v>
          </cell>
          <cell r="D8969">
            <v>23390000</v>
          </cell>
        </row>
        <row r="8970">
          <cell r="A8970" t="str">
            <v>259.605</v>
          </cell>
          <cell r="B8970" t="str">
            <v xml:space="preserve">Ad. </v>
          </cell>
          <cell r="C8970" t="str">
            <v xml:space="preserve">25 litrelik tava tipi nemlendirici tavası </v>
          </cell>
          <cell r="D8970">
            <v>26730000</v>
          </cell>
        </row>
        <row r="8971">
          <cell r="A8971" t="str">
            <v>259.606</v>
          </cell>
          <cell r="B8971" t="str">
            <v xml:space="preserve">Ad. </v>
          </cell>
          <cell r="C8971" t="str">
            <v xml:space="preserve">30 litrelik tava tipi nemlendirici tavası </v>
          </cell>
          <cell r="D8971">
            <v>31190000</v>
          </cell>
        </row>
        <row r="8972">
          <cell r="A8972" t="str">
            <v>259.700</v>
          </cell>
          <cell r="B8972" t="str">
            <v xml:space="preserve">Ad. </v>
          </cell>
          <cell r="C8972" t="str">
            <v xml:space="preserve">tava tipi nemlendirici, buhar sempantinli </v>
          </cell>
          <cell r="D8972">
            <v>62370000</v>
          </cell>
        </row>
        <row r="8973">
          <cell r="A8973" t="str">
            <v>259.800</v>
          </cell>
          <cell r="B8973" t="str">
            <v xml:space="preserve">Ad. </v>
          </cell>
          <cell r="C8973" t="str">
            <v xml:space="preserve">Tava tipi nemlendirici elektrik ısıtıcısı : </v>
          </cell>
          <cell r="D8973">
            <v>0</v>
          </cell>
        </row>
        <row r="8974">
          <cell r="A8974" t="str">
            <v>259.801</v>
          </cell>
          <cell r="B8974" t="str">
            <v xml:space="preserve">Ad. </v>
          </cell>
          <cell r="C8974" t="str">
            <v xml:space="preserve">500 W'lık tava tipi, nemlendirici elektrik ısıtıcısı </v>
          </cell>
          <cell r="D8974">
            <v>16700000</v>
          </cell>
        </row>
        <row r="8975">
          <cell r="A8975" t="str">
            <v>259.802</v>
          </cell>
          <cell r="B8975" t="str">
            <v xml:space="preserve">Ad. </v>
          </cell>
          <cell r="C8975" t="str">
            <v xml:space="preserve">1000 W'lık tava tipi, nemlendirici elektrik ısıtıcısı </v>
          </cell>
          <cell r="D8975">
            <v>20050000</v>
          </cell>
        </row>
        <row r="8976">
          <cell r="A8976" t="str">
            <v>259.803</v>
          </cell>
          <cell r="B8976" t="str">
            <v xml:space="preserve">Ad. </v>
          </cell>
          <cell r="C8976" t="str">
            <v xml:space="preserve">2000 W'lık tava tipi nemlendirici elektrik ısıtıcısı </v>
          </cell>
          <cell r="D8976">
            <v>33420000</v>
          </cell>
        </row>
        <row r="8977">
          <cell r="A8977" t="str">
            <v>259.804</v>
          </cell>
          <cell r="B8977" t="str">
            <v xml:space="preserve">Ad. </v>
          </cell>
          <cell r="C8977" t="str">
            <v xml:space="preserve">3000 W'lık tava tipi nemlendirici elektrik ısıtıcısı </v>
          </cell>
          <cell r="D8977">
            <v>40090000</v>
          </cell>
        </row>
        <row r="8978">
          <cell r="A8978" t="str">
            <v>259.805</v>
          </cell>
          <cell r="B8978" t="str">
            <v xml:space="preserve">Ad. </v>
          </cell>
          <cell r="C8978" t="str">
            <v xml:space="preserve">4000 W'lık tava tipi nemlendirici elektrik ısıtıcısı </v>
          </cell>
          <cell r="D8978">
            <v>51230000</v>
          </cell>
        </row>
        <row r="8979">
          <cell r="A8979" t="str">
            <v>260.000</v>
          </cell>
          <cell r="B8979" t="str">
            <v xml:space="preserve">m2 </v>
          </cell>
          <cell r="C8979" t="str">
            <v xml:space="preserve">HAVALANDIRMA ISITMA KLİMA SANTRALİ HÜCRESİ: </v>
          </cell>
          <cell r="D8979">
            <v>0</v>
          </cell>
        </row>
        <row r="8980">
          <cell r="A8980" t="str">
            <v>260.100</v>
          </cell>
          <cell r="B8980" t="str">
            <v xml:space="preserve">m2 </v>
          </cell>
          <cell r="C8980" t="str">
            <v xml:space="preserve">Preste kıvrılma DKP sacla yapılması halinde : </v>
          </cell>
          <cell r="D8980">
            <v>0</v>
          </cell>
        </row>
        <row r="8981">
          <cell r="A8981" t="str">
            <v>260.101</v>
          </cell>
          <cell r="B8981" t="str">
            <v xml:space="preserve">m2 </v>
          </cell>
          <cell r="C8981" t="str">
            <v xml:space="preserve">Klima santrali hüc.(Preste kıv.DKP sac)2000-4000(1.3mm),1.0 </v>
          </cell>
          <cell r="D8981">
            <v>71610000</v>
          </cell>
        </row>
        <row r="8982">
          <cell r="A8982" t="str">
            <v>260.102</v>
          </cell>
          <cell r="B8982" t="str">
            <v xml:space="preserve">m2 </v>
          </cell>
          <cell r="C8982" t="str">
            <v xml:space="preserve">Klima santrali hüc.(Preste kıv.DKP sac)4001-5000(1.5mm),1.0 </v>
          </cell>
          <cell r="D8982">
            <v>85930000</v>
          </cell>
        </row>
        <row r="8983">
          <cell r="A8983" t="str">
            <v>260.103</v>
          </cell>
          <cell r="B8983" t="str">
            <v xml:space="preserve">m2 </v>
          </cell>
          <cell r="C8983" t="str">
            <v xml:space="preserve">Klima santrali hüc.(Preste kıv.DKP sac)5001-10000(2.0mm),1.2 </v>
          </cell>
          <cell r="D8983">
            <v>90700000</v>
          </cell>
        </row>
        <row r="8984">
          <cell r="A8984" t="str">
            <v>260.104</v>
          </cell>
          <cell r="B8984" t="str">
            <v xml:space="preserve">m2 </v>
          </cell>
          <cell r="C8984" t="str">
            <v xml:space="preserve">Klima santrali hüc.(Preste kıv.DKP sac)10001-20000(2.mm),1.2 </v>
          </cell>
          <cell r="D8984">
            <v>100250000</v>
          </cell>
        </row>
        <row r="8985">
          <cell r="A8985" t="str">
            <v>260.105</v>
          </cell>
          <cell r="B8985" t="str">
            <v xml:space="preserve">m2 </v>
          </cell>
          <cell r="C8985" t="str">
            <v xml:space="preserve">Klima santrali hüc.Preste kıv.DKP sac-20001-40000(2.5mm),1.5 </v>
          </cell>
          <cell r="D8985">
            <v>105020000</v>
          </cell>
        </row>
        <row r="8986">
          <cell r="A8986" t="str">
            <v>260.106</v>
          </cell>
          <cell r="B8986" t="str">
            <v xml:space="preserve">m2 </v>
          </cell>
          <cell r="C8986" t="str">
            <v xml:space="preserve">Klima santrali hüc.Preste kıv.DKP sac-40001-60000(2.5mm),1.5 </v>
          </cell>
          <cell r="D8986">
            <v>109800000</v>
          </cell>
        </row>
        <row r="8987">
          <cell r="A8987" t="str">
            <v>260.107</v>
          </cell>
          <cell r="B8987" t="str">
            <v xml:space="preserve">m2 </v>
          </cell>
          <cell r="C8987" t="str">
            <v xml:space="preserve">Klima santrali hüc.Preste kıv.DKP sac-60001-80000(3.0mm),1.5 </v>
          </cell>
          <cell r="D8987">
            <v>124120000</v>
          </cell>
        </row>
        <row r="8988">
          <cell r="A8988" t="str">
            <v>260.200</v>
          </cell>
          <cell r="B8988" t="str">
            <v xml:space="preserve">m2 </v>
          </cell>
          <cell r="C8988" t="str">
            <v xml:space="preserve">Köşebentle iskeletli yapılıp üzerine DKP sac kaplanması halinde : Onaylı projesine göre) </v>
          </cell>
          <cell r="D8988">
            <v>0</v>
          </cell>
        </row>
        <row r="8989">
          <cell r="A8989" t="str">
            <v>260.201</v>
          </cell>
          <cell r="B8989" t="str">
            <v xml:space="preserve">m2 </v>
          </cell>
          <cell r="C8989" t="str">
            <v xml:space="preserve">Klima santrali hüc.Köşebentle.DKP sac-5000 1.2mm'ye kadar </v>
          </cell>
          <cell r="D8989">
            <v>112180000</v>
          </cell>
        </row>
        <row r="8990">
          <cell r="A8990" t="str">
            <v>260.202</v>
          </cell>
          <cell r="B8990" t="str">
            <v xml:space="preserve">m2 </v>
          </cell>
          <cell r="C8990" t="str">
            <v xml:space="preserve">Klima santrali hüc.Köşebentle.DKP sac-5001-10000 1.2mm </v>
          </cell>
          <cell r="D8990">
            <v>119340000</v>
          </cell>
        </row>
        <row r="8991">
          <cell r="A8991" t="str">
            <v>260.203</v>
          </cell>
          <cell r="B8991" t="str">
            <v xml:space="preserve">m2 </v>
          </cell>
          <cell r="C8991" t="str">
            <v xml:space="preserve">Klima santrali hüc.Köşebentle.DKP sac-10001-20000 1.2mm </v>
          </cell>
          <cell r="D8991">
            <v>128890000</v>
          </cell>
        </row>
        <row r="8992">
          <cell r="A8992" t="str">
            <v>260.204</v>
          </cell>
          <cell r="B8992" t="str">
            <v xml:space="preserve">m2 </v>
          </cell>
          <cell r="C8992" t="str">
            <v xml:space="preserve">Klima santrali hüc.Köşebentle.DKP sac-20001-40000 1.5mm </v>
          </cell>
          <cell r="D8992">
            <v>145600000</v>
          </cell>
        </row>
        <row r="8993">
          <cell r="A8993" t="str">
            <v>260.205</v>
          </cell>
          <cell r="B8993" t="str">
            <v xml:space="preserve">m2 </v>
          </cell>
          <cell r="C8993" t="str">
            <v xml:space="preserve">Klima santrali hüc.Köşebentle.DKP sac-40001-60000 1.5mm </v>
          </cell>
          <cell r="D8993">
            <v>157530000</v>
          </cell>
        </row>
        <row r="8994">
          <cell r="A8994" t="str">
            <v>260.206</v>
          </cell>
          <cell r="B8994" t="str">
            <v xml:space="preserve">m2 </v>
          </cell>
          <cell r="C8994" t="str">
            <v xml:space="preserve">Klima santrali hüc.Köşebentle.DKP sac-60001-80000 1.5mm </v>
          </cell>
          <cell r="D8994">
            <v>171850000</v>
          </cell>
        </row>
        <row r="8995">
          <cell r="A8995" t="str">
            <v>260.300</v>
          </cell>
          <cell r="B8995" t="str">
            <v xml:space="preserve">m2 </v>
          </cell>
          <cell r="C8995" t="str">
            <v xml:space="preserve">Kargir havalandırma hücresi : </v>
          </cell>
          <cell r="D8995">
            <v>0</v>
          </cell>
        </row>
        <row r="8996">
          <cell r="A8996" t="str">
            <v>260.400</v>
          </cell>
          <cell r="B8996" t="str">
            <v xml:space="preserve">m2 </v>
          </cell>
          <cell r="C8996" t="str">
            <v xml:space="preserve">Kare profil iskeleti yapılıp, üzeri galvanizli sac panellerle kaplanması halinde : </v>
          </cell>
          <cell r="D8996">
            <v>0</v>
          </cell>
        </row>
        <row r="8997">
          <cell r="A8997" t="str">
            <v>260.401</v>
          </cell>
          <cell r="B8997" t="str">
            <v xml:space="preserve">m2 </v>
          </cell>
          <cell r="C8997" t="str">
            <v xml:space="preserve">Klima santrali hüc.kare profil galv.sac-5000 1.2mm'ye kadar </v>
          </cell>
          <cell r="D8997">
            <v>0</v>
          </cell>
        </row>
        <row r="8998">
          <cell r="A8998" t="str">
            <v>260.402</v>
          </cell>
          <cell r="B8998" t="str">
            <v xml:space="preserve">m2 </v>
          </cell>
          <cell r="C8998" t="str">
            <v xml:space="preserve">Klima santrali hüc.kare profil galv.sac-5001-10000 1.2mm </v>
          </cell>
          <cell r="D8998">
            <v>0</v>
          </cell>
        </row>
        <row r="8999">
          <cell r="A8999" t="str">
            <v>260.403</v>
          </cell>
          <cell r="B8999" t="str">
            <v xml:space="preserve">m2 </v>
          </cell>
          <cell r="C8999" t="str">
            <v xml:space="preserve">Klima santrali hüc.kare profil galv.sac-10001-20000 1.2mm </v>
          </cell>
          <cell r="D8999">
            <v>0</v>
          </cell>
        </row>
        <row r="9000">
          <cell r="A9000" t="str">
            <v>260.404</v>
          </cell>
          <cell r="B9000" t="str">
            <v xml:space="preserve">m2 </v>
          </cell>
          <cell r="C9000" t="str">
            <v xml:space="preserve">Klima santrali hüc.kare profil galv.sac-20001-40000 1.5mm </v>
          </cell>
          <cell r="D9000">
            <v>0</v>
          </cell>
        </row>
        <row r="9001">
          <cell r="A9001" t="str">
            <v>260.405</v>
          </cell>
          <cell r="B9001" t="str">
            <v xml:space="preserve">m2 </v>
          </cell>
          <cell r="C9001" t="str">
            <v xml:space="preserve">Klima santrali hüc.kare profil galv.sac-40001-60000 1.5mm </v>
          </cell>
          <cell r="D9001">
            <v>0</v>
          </cell>
        </row>
        <row r="9002">
          <cell r="A9002" t="str">
            <v>260.406</v>
          </cell>
          <cell r="B9002" t="str">
            <v xml:space="preserve">m2 </v>
          </cell>
          <cell r="C9002" t="str">
            <v xml:space="preserve">Klima santrali hüc.kare profil galv.sac-60001-80000 1.5mm </v>
          </cell>
          <cell r="D9002">
            <v>0</v>
          </cell>
        </row>
        <row r="9003">
          <cell r="A9003" t="str">
            <v>260.500</v>
          </cell>
          <cell r="B9003" t="str">
            <v xml:space="preserve">m2 </v>
          </cell>
          <cell r="C9003" t="str">
            <v xml:space="preserve">Profil iskeletli veya iskeletsiz konstrüksiyonlu galvaniz sac çift cidarlı, poliüretan dolgulu modüler yapılması halinde : </v>
          </cell>
          <cell r="D9003">
            <v>0</v>
          </cell>
        </row>
        <row r="9004">
          <cell r="A9004" t="str">
            <v>260.501</v>
          </cell>
          <cell r="B9004" t="str">
            <v xml:space="preserve">m2 </v>
          </cell>
          <cell r="C9004" t="str">
            <v xml:space="preserve">Klima santrali hüc.konstrüksiyonlu galv.sac-5000 1.2mm'ye kadar </v>
          </cell>
          <cell r="D9004">
            <v>0</v>
          </cell>
        </row>
        <row r="9005">
          <cell r="A9005" t="str">
            <v>260.502</v>
          </cell>
          <cell r="B9005" t="str">
            <v xml:space="preserve">m2 </v>
          </cell>
          <cell r="C9005" t="str">
            <v xml:space="preserve">Klima santrali hüc.konstrüksiyonlu galv.sac-5001-10000 1.2mm </v>
          </cell>
          <cell r="D9005">
            <v>0</v>
          </cell>
        </row>
        <row r="9006">
          <cell r="A9006" t="str">
            <v>260.503</v>
          </cell>
          <cell r="B9006" t="str">
            <v xml:space="preserve">m2 </v>
          </cell>
          <cell r="C9006" t="str">
            <v xml:space="preserve">Klima santrali hüc.konstrüksiyonlu galv.sac-10001-20000 1.2mm </v>
          </cell>
          <cell r="D9006">
            <v>0</v>
          </cell>
        </row>
        <row r="9007">
          <cell r="A9007" t="str">
            <v>260.504</v>
          </cell>
          <cell r="B9007" t="str">
            <v xml:space="preserve">m2 </v>
          </cell>
          <cell r="C9007" t="str">
            <v xml:space="preserve">Klima santrali hüc.konstrüksiyonlu galv.sac-20001-40000 1.5mm </v>
          </cell>
          <cell r="D9007">
            <v>0</v>
          </cell>
        </row>
        <row r="9008">
          <cell r="A9008" t="str">
            <v>260.505</v>
          </cell>
          <cell r="B9008" t="str">
            <v xml:space="preserve">m2 </v>
          </cell>
          <cell r="C9008" t="str">
            <v xml:space="preserve">Klima santrali hüc.konstrüksiyonlu galv.sac-40001-60000 1.5mm </v>
          </cell>
          <cell r="D9008">
            <v>0</v>
          </cell>
        </row>
        <row r="9009">
          <cell r="A9009" t="str">
            <v>260.506</v>
          </cell>
          <cell r="B9009" t="str">
            <v xml:space="preserve">m2 </v>
          </cell>
          <cell r="C9009" t="str">
            <v xml:space="preserve">Klima santrali hüc.konstrüksiyonlu galv.sac-60001-80000 1.5mm </v>
          </cell>
          <cell r="D9009">
            <v>0</v>
          </cell>
        </row>
        <row r="9010">
          <cell r="A9010" t="str">
            <v>260.760</v>
          </cell>
          <cell r="B9010" t="str">
            <v xml:space="preserve">m2 </v>
          </cell>
          <cell r="C9010" t="str">
            <v xml:space="preserve">PN 25-40 Kuyruklu flanşlı diğer özellikler BFT 210-750 gibi.(TSE kalite belgeli). </v>
          </cell>
          <cell r="D9010">
            <v>0</v>
          </cell>
        </row>
        <row r="9011">
          <cell r="A9011" t="str">
            <v>261.000</v>
          </cell>
          <cell r="B9011" t="str">
            <v xml:space="preserve">m2 </v>
          </cell>
          <cell r="C9011" t="str">
            <v xml:space="preserve">16 KANALI : Levha halinde (Ölçü m2: İhzarat : % 40). </v>
          </cell>
          <cell r="D9011">
            <v>0</v>
          </cell>
        </row>
        <row r="9012">
          <cell r="A9012" t="str">
            <v>261.100</v>
          </cell>
          <cell r="B9012" t="str">
            <v xml:space="preserve">m2 </v>
          </cell>
          <cell r="C9012" t="str">
            <v xml:space="preserve">Galvanizli sacdan projedeki ölçülerde hava kanalı yapılması </v>
          </cell>
          <cell r="D9012">
            <v>0</v>
          </cell>
        </row>
        <row r="9013">
          <cell r="A9013" t="str">
            <v>261.101</v>
          </cell>
          <cell r="B9013" t="str">
            <v xml:space="preserve">m2 </v>
          </cell>
          <cell r="C9013" t="str">
            <v xml:space="preserve">Hava kanalı (Galvanizli sac.)en geniş ken.250-0.50mm </v>
          </cell>
          <cell r="D9013">
            <v>26840000</v>
          </cell>
        </row>
        <row r="9014">
          <cell r="A9014" t="str">
            <v>261.102</v>
          </cell>
          <cell r="B9014" t="str">
            <v xml:space="preserve">m2 </v>
          </cell>
          <cell r="C9014" t="str">
            <v xml:space="preserve">Galvanizli sactan hava kanalı yapılması (0.50 mm) </v>
          </cell>
          <cell r="D9014">
            <v>31460000</v>
          </cell>
        </row>
        <row r="9015">
          <cell r="A9015" t="str">
            <v>261.103</v>
          </cell>
          <cell r="B9015" t="str">
            <v xml:space="preserve">m2 </v>
          </cell>
          <cell r="C9015" t="str">
            <v xml:space="preserve">Hava kanalı (Galvanizli sac.)en geniş ken.990-0.75mm </v>
          </cell>
          <cell r="D9015">
            <v>34320000</v>
          </cell>
        </row>
        <row r="9016">
          <cell r="A9016" t="str">
            <v>261.104</v>
          </cell>
          <cell r="B9016" t="str">
            <v xml:space="preserve">m2 </v>
          </cell>
          <cell r="C9016" t="str">
            <v xml:space="preserve">Hava kanalı (Galvanizli sac.)en geniş ken.1490-0.90mm </v>
          </cell>
          <cell r="D9016">
            <v>37180000</v>
          </cell>
        </row>
        <row r="9017">
          <cell r="A9017" t="str">
            <v>261.105</v>
          </cell>
          <cell r="B9017" t="str">
            <v xml:space="preserve">m2 </v>
          </cell>
          <cell r="C9017" t="str">
            <v xml:space="preserve">Hava kanalı (Galvanizli sac.)en geniş ken.1990-1.00mm </v>
          </cell>
          <cell r="D9017">
            <v>41470000</v>
          </cell>
        </row>
        <row r="9018">
          <cell r="A9018" t="str">
            <v>261.106</v>
          </cell>
          <cell r="B9018" t="str">
            <v xml:space="preserve">m2 </v>
          </cell>
          <cell r="C9018" t="str">
            <v xml:space="preserve">Hava kanalı (Galvanizli sac.)en geniş ken.2490-1.15mm </v>
          </cell>
          <cell r="D9018">
            <v>44330000</v>
          </cell>
        </row>
        <row r="9019">
          <cell r="A9019" t="str">
            <v>261.107</v>
          </cell>
          <cell r="B9019" t="str">
            <v xml:space="preserve">m2 </v>
          </cell>
          <cell r="C9019" t="str">
            <v xml:space="preserve">Hava kanalı (Galvanizli sac.)en geniş ken.2500-1.25mm </v>
          </cell>
          <cell r="D9019">
            <v>48620000</v>
          </cell>
        </row>
        <row r="9020">
          <cell r="A9020" t="str">
            <v>261.200</v>
          </cell>
          <cell r="B9020" t="str">
            <v xml:space="preserve">m2 </v>
          </cell>
          <cell r="C9020" t="str">
            <v xml:space="preserve">Hava kanalı,kenetli spiral yoluyla (Galvanizli sac.) </v>
          </cell>
          <cell r="D9020">
            <v>44330000</v>
          </cell>
        </row>
        <row r="9021">
          <cell r="A9021" t="str">
            <v>261.300</v>
          </cell>
          <cell r="B9021" t="str">
            <v xml:space="preserve">m2 </v>
          </cell>
          <cell r="C9021" t="str">
            <v xml:space="preserve">Alüminyum levha kullanılarak hava kanalı yapılması : </v>
          </cell>
          <cell r="D9021">
            <v>0</v>
          </cell>
        </row>
        <row r="9022">
          <cell r="A9022" t="str">
            <v>261.301</v>
          </cell>
          <cell r="B9022" t="str">
            <v xml:space="preserve">m2 </v>
          </cell>
          <cell r="C9022" t="str">
            <v xml:space="preserve">Hava kanalı yap.alüminyum levha kull. 250-0.70mm </v>
          </cell>
          <cell r="D9022">
            <v>35900000</v>
          </cell>
        </row>
        <row r="9023">
          <cell r="A9023" t="str">
            <v>261.302</v>
          </cell>
          <cell r="B9023" t="str">
            <v xml:space="preserve">m2 </v>
          </cell>
          <cell r="C9023" t="str">
            <v xml:space="preserve">Hava kanalı yap.alüminyum levha kull. 499-0.80mm </v>
          </cell>
          <cell r="D9023">
            <v>40030000</v>
          </cell>
        </row>
        <row r="9024">
          <cell r="A9024" t="str">
            <v>261.303</v>
          </cell>
          <cell r="B9024" t="str">
            <v xml:space="preserve">m2 </v>
          </cell>
          <cell r="C9024" t="str">
            <v xml:space="preserve">Hava kanalı yap.alüminyum levha kull. 990-1.00mm </v>
          </cell>
          <cell r="D9024">
            <v>44180000</v>
          </cell>
        </row>
        <row r="9025">
          <cell r="A9025" t="str">
            <v>261.304</v>
          </cell>
          <cell r="B9025" t="str">
            <v xml:space="preserve">m2 </v>
          </cell>
          <cell r="C9025" t="str">
            <v xml:space="preserve">Hava kanalı yap.alüminyum levha kull. 1490-1.25mm </v>
          </cell>
          <cell r="D9025">
            <v>49610000</v>
          </cell>
        </row>
        <row r="9026">
          <cell r="A9026" t="str">
            <v>261.305</v>
          </cell>
          <cell r="B9026" t="str">
            <v xml:space="preserve">m2 </v>
          </cell>
          <cell r="C9026" t="str">
            <v xml:space="preserve">Hava kanalı yap.alüminyum levha kull. 1990-1.40mm </v>
          </cell>
          <cell r="D9026">
            <v>53790000</v>
          </cell>
        </row>
        <row r="9027">
          <cell r="A9027" t="str">
            <v>261.306</v>
          </cell>
          <cell r="B9027" t="str">
            <v xml:space="preserve">m2 </v>
          </cell>
          <cell r="C9027" t="str">
            <v xml:space="preserve">Hava kanalı yap.alüminyum levha kull. 2490-1.50mm </v>
          </cell>
          <cell r="D9027">
            <v>60720000</v>
          </cell>
        </row>
        <row r="9028">
          <cell r="A9028" t="str">
            <v>261.307</v>
          </cell>
          <cell r="B9028" t="str">
            <v xml:space="preserve">m2 </v>
          </cell>
          <cell r="C9028" t="str">
            <v xml:space="preserve">Hava kanalı yap.alüminyum levha kull. 2500-1.65mm </v>
          </cell>
          <cell r="D9028">
            <v>71720000</v>
          </cell>
        </row>
        <row r="9029">
          <cell r="A9029" t="str">
            <v>261.400</v>
          </cell>
          <cell r="B9029" t="str">
            <v xml:space="preserve">m2 </v>
          </cell>
          <cell r="C9029" t="str">
            <v xml:space="preserve">Bükülebilir (flexible) borudan hava kanalları : </v>
          </cell>
          <cell r="D9029">
            <v>0</v>
          </cell>
        </row>
        <row r="9030">
          <cell r="A9030" t="str">
            <v>261.401</v>
          </cell>
          <cell r="B9030" t="str">
            <v xml:space="preserve">m2 </v>
          </cell>
          <cell r="C9030" t="str">
            <v xml:space="preserve">Tek katlı; 0.20mm kalınlığında bükülebilir borudan hava kana </v>
          </cell>
          <cell r="D9030">
            <v>39930000</v>
          </cell>
        </row>
        <row r="9031">
          <cell r="A9031" t="str">
            <v>261.402</v>
          </cell>
          <cell r="B9031" t="str">
            <v xml:space="preserve">m2 </v>
          </cell>
          <cell r="C9031" t="str">
            <v xml:space="preserve">Çift katlı; 0.11mm kalınlığında bükülebilir borudan 16 kan </v>
          </cell>
          <cell r="D9031">
            <v>42790000</v>
          </cell>
        </row>
        <row r="9032">
          <cell r="A9032" t="str">
            <v>261.403</v>
          </cell>
          <cell r="B9032" t="str">
            <v xml:space="preserve">m2 </v>
          </cell>
          <cell r="C9032" t="str">
            <v xml:space="preserve">Hava kanalı paslanmaz çelik 0.12 mm </v>
          </cell>
          <cell r="D9032">
            <v>160050000</v>
          </cell>
        </row>
        <row r="9033">
          <cell r="A9033" t="str">
            <v>261.404</v>
          </cell>
          <cell r="B9033" t="str">
            <v xml:space="preserve">m2 </v>
          </cell>
          <cell r="C9033" t="str">
            <v xml:space="preserve">Tek katlı; 0.12mm kalınlığında galvanizli bant bükülebilir </v>
          </cell>
          <cell r="D9033">
            <v>53790000</v>
          </cell>
        </row>
        <row r="9034">
          <cell r="A9034" t="str">
            <v>261.405</v>
          </cell>
          <cell r="B9034" t="str">
            <v xml:space="preserve">m2 </v>
          </cell>
          <cell r="C9034" t="str">
            <v xml:space="preserve">Hava kanalı krafit kağıdı bük.borudan. 120g/m2-0.06mm </v>
          </cell>
          <cell r="D9034">
            <v>51630000</v>
          </cell>
        </row>
        <row r="9035">
          <cell r="A9035" t="str">
            <v>261.407</v>
          </cell>
          <cell r="B9035" t="str">
            <v xml:space="preserve">Ad. </v>
          </cell>
          <cell r="C9035" t="str">
            <v xml:space="preserve">Alüminyum kaplı, bükülebilir borudan hava kanalı </v>
          </cell>
          <cell r="D9035">
            <v>23760000</v>
          </cell>
        </row>
        <row r="9036">
          <cell r="A9036" t="str">
            <v>261.408</v>
          </cell>
          <cell r="B9036" t="str">
            <v xml:space="preserve">Ad. </v>
          </cell>
          <cell r="C9036" t="str">
            <v xml:space="preserve">Yüksek basınca dayanıklı, alüminyum kaplı, bükülebilir borudan hava kanalı </v>
          </cell>
          <cell r="D9036">
            <v>40100000</v>
          </cell>
        </row>
        <row r="9037">
          <cell r="A9037" t="str">
            <v>261.500</v>
          </cell>
          <cell r="B9037" t="str">
            <v xml:space="preserve">m2 </v>
          </cell>
          <cell r="C9037" t="str">
            <v xml:space="preserve">İzoleli alüminyum bükülebilir (flexible) borudan hava kanalı. </v>
          </cell>
          <cell r="D9037">
            <v>0</v>
          </cell>
        </row>
        <row r="9038">
          <cell r="A9038" t="str">
            <v>261.501</v>
          </cell>
          <cell r="B9038" t="str">
            <v xml:space="preserve">m2 </v>
          </cell>
          <cell r="C9038" t="str">
            <v xml:space="preserve">Hava kanalı izoleli alüminyum bük. borudan 3cm kalınlığında </v>
          </cell>
          <cell r="D9038">
            <v>81450000</v>
          </cell>
        </row>
        <row r="9039">
          <cell r="A9039" t="str">
            <v>261.502</v>
          </cell>
          <cell r="B9039" t="str">
            <v xml:space="preserve">m2 </v>
          </cell>
          <cell r="C9039" t="str">
            <v xml:space="preserve">Hava kanalı izoleli alüminyum bük. borudan 3cm kalınlığında </v>
          </cell>
          <cell r="D9039">
            <v>88330000</v>
          </cell>
        </row>
        <row r="9040">
          <cell r="A9040" t="str">
            <v>261.503</v>
          </cell>
          <cell r="B9040" t="str">
            <v xml:space="preserve">Ad. </v>
          </cell>
          <cell r="C9040" t="str">
            <v xml:space="preserve">Yalıtımlı alüminyum kaplı, bükülebilir borudan hava kanalı </v>
          </cell>
          <cell r="D9040">
            <v>74250000</v>
          </cell>
        </row>
        <row r="9041">
          <cell r="A9041" t="str">
            <v>261.504</v>
          </cell>
          <cell r="B9041" t="str">
            <v xml:space="preserve">Ad. </v>
          </cell>
          <cell r="C9041" t="str">
            <v xml:space="preserve">Yalıtımlı alüminyum kaplı, bükülebilir borudan hava kanalı </v>
          </cell>
          <cell r="D9041">
            <v>89100000</v>
          </cell>
        </row>
        <row r="9042">
          <cell r="A9042" t="str">
            <v>261.600</v>
          </cell>
          <cell r="B9042" t="str">
            <v xml:space="preserve">m2 </v>
          </cell>
          <cell r="C9042" t="str">
            <v xml:space="preserve">Bükülebilir boru hava kanalı montaj malzemesi: </v>
          </cell>
          <cell r="D9042">
            <v>0</v>
          </cell>
        </row>
        <row r="9043">
          <cell r="A9043" t="str">
            <v>261.700</v>
          </cell>
          <cell r="B9043" t="str">
            <v xml:space="preserve">m2 </v>
          </cell>
          <cell r="C9043" t="str">
            <v xml:space="preserve">Paslanmaz çelik sacdan projedeki ölçülerde hava kanalı yapılması </v>
          </cell>
          <cell r="D9043">
            <v>0</v>
          </cell>
        </row>
        <row r="9044">
          <cell r="A9044" t="str">
            <v>261.701</v>
          </cell>
          <cell r="B9044" t="str">
            <v xml:space="preserve">m2 </v>
          </cell>
          <cell r="C9044" t="str">
            <v xml:space="preserve">250 mm'ye kadar, 0.50 mm paslanmaz çelik sacdan projedeki ölçülerde hava kanalı yapılması </v>
          </cell>
          <cell r="D9044">
            <v>175700000</v>
          </cell>
        </row>
        <row r="9045">
          <cell r="A9045" t="str">
            <v>261.702</v>
          </cell>
          <cell r="B9045" t="str">
            <v xml:space="preserve">m2 </v>
          </cell>
          <cell r="C9045" t="str">
            <v xml:space="preserve">499 mm'ye kadar, 0.60 mm paslanmaz çelik sacdan projedeki ölçülerde hava kanalı yapılması </v>
          </cell>
          <cell r="D9045">
            <v>180700000</v>
          </cell>
        </row>
        <row r="9046">
          <cell r="A9046" t="str">
            <v>261.703</v>
          </cell>
          <cell r="B9046" t="str">
            <v xml:space="preserve">m2 </v>
          </cell>
          <cell r="C9046" t="str">
            <v xml:space="preserve">990 mm'ye kadar, 0.70 mm paslanmaz çelik sacdan projedeki ölçülerde hava kanalı yapılması </v>
          </cell>
          <cell r="D9046">
            <v>185700000</v>
          </cell>
        </row>
        <row r="9047">
          <cell r="A9047" t="str">
            <v>261.704</v>
          </cell>
          <cell r="B9047" t="str">
            <v xml:space="preserve">m2 </v>
          </cell>
          <cell r="C9047" t="str">
            <v xml:space="preserve">1490 mm'ye kadar, 0.80 mm paslanmaz çelik sacdan projedeki ölçülerde hava kanalı yapılması </v>
          </cell>
          <cell r="D9047">
            <v>190700000</v>
          </cell>
        </row>
        <row r="9048">
          <cell r="A9048" t="str">
            <v>261.705</v>
          </cell>
          <cell r="B9048" t="str">
            <v xml:space="preserve">m2 </v>
          </cell>
          <cell r="C9048" t="str">
            <v xml:space="preserve">1990 mm'ye kadar, 0.90 mm paslanmaz çelik sacdan projedeki ölçülerde hava kanalı yapılması </v>
          </cell>
          <cell r="D9048">
            <v>200800000</v>
          </cell>
        </row>
        <row r="9049">
          <cell r="A9049" t="str">
            <v>261.706</v>
          </cell>
          <cell r="B9049" t="str">
            <v xml:space="preserve">m2 </v>
          </cell>
          <cell r="C9049" t="str">
            <v xml:space="preserve">2490 mm'ye kadar, 1.00 mm paslanmaz çelik sacdan projedeki ölçülerde hava kanalı yapılması </v>
          </cell>
          <cell r="D9049">
            <v>205800000</v>
          </cell>
        </row>
        <row r="9050">
          <cell r="A9050" t="str">
            <v>261.707</v>
          </cell>
          <cell r="B9050" t="str">
            <v xml:space="preserve">m2 </v>
          </cell>
          <cell r="C9050" t="str">
            <v xml:space="preserve">2500 mm'ye kadar, 1.15 mm paslanmaz çelik sacdan projedeki ölçülerde hava kanalı yapılması </v>
          </cell>
          <cell r="D9050">
            <v>210800000</v>
          </cell>
        </row>
        <row r="9051">
          <cell r="A9051" t="str">
            <v>262.000</v>
          </cell>
          <cell r="B9051" t="str">
            <v xml:space="preserve">m2 </v>
          </cell>
          <cell r="C9051" t="str">
            <v xml:space="preserve">KONTROL KAPAKLARI : (Ölçü:Ad.:İhzarat : % 40). </v>
          </cell>
          <cell r="D9051">
            <v>0</v>
          </cell>
        </row>
        <row r="9052">
          <cell r="A9052" t="str">
            <v>262.100</v>
          </cell>
          <cell r="B9052" t="str">
            <v xml:space="preserve">m2 </v>
          </cell>
          <cell r="C9052" t="str">
            <v xml:space="preserve">Kontrol Kapağı, çift cidarlı, arası 2,5 cm. kalınlıkta plaka tipi tip 50'lik cam yünü dolgulu . (Tip projesine uygun olacaktır. </v>
          </cell>
          <cell r="D9052">
            <v>0</v>
          </cell>
        </row>
        <row r="9053">
          <cell r="A9053" t="str">
            <v>262.101</v>
          </cell>
          <cell r="B9053" t="str">
            <v xml:space="preserve">m2 </v>
          </cell>
          <cell r="C9053" t="str">
            <v xml:space="preserve">40x50cm'lik kontrol kapağı çift cidarlı, 2,5cm kalınlıkta </v>
          </cell>
          <cell r="D9053">
            <v>26180000</v>
          </cell>
        </row>
        <row r="9054">
          <cell r="A9054" t="str">
            <v>262.102</v>
          </cell>
          <cell r="B9054" t="str">
            <v xml:space="preserve">m2 </v>
          </cell>
          <cell r="C9054" t="str">
            <v xml:space="preserve">20x30cm'lik kontrol kapağı çift cidarlı, 2,5cm kalınlıkta </v>
          </cell>
          <cell r="D9054">
            <v>13750000</v>
          </cell>
        </row>
        <row r="9055">
          <cell r="A9055" t="str">
            <v>262.200</v>
          </cell>
          <cell r="B9055" t="str">
            <v xml:space="preserve">m2 </v>
          </cell>
          <cell r="C9055" t="str">
            <v xml:space="preserve">Kontrol kapağı izolesi kanallara monte edilmek üzere tek cidarlı : (Tip projesine uygun olacaktır.) </v>
          </cell>
          <cell r="D9055">
            <v>0</v>
          </cell>
        </row>
        <row r="9056">
          <cell r="A9056" t="str">
            <v>262.201</v>
          </cell>
          <cell r="B9056" t="str">
            <v xml:space="preserve">m2 </v>
          </cell>
          <cell r="C9056" t="str">
            <v xml:space="preserve">40x50cm'lik kontrol kapağı izolesi kanallara monte edilmek ü </v>
          </cell>
          <cell r="D9056">
            <v>13750000</v>
          </cell>
        </row>
        <row r="9057">
          <cell r="A9057" t="str">
            <v>262.202</v>
          </cell>
          <cell r="B9057" t="str">
            <v xml:space="preserve">m2 </v>
          </cell>
          <cell r="C9057" t="str">
            <v xml:space="preserve">20x30cm'lik kontrol kapağı izolesi kanallara monte edilmek ü </v>
          </cell>
          <cell r="D9057">
            <v>9350000</v>
          </cell>
        </row>
        <row r="9058">
          <cell r="A9058" t="str">
            <v>263.000</v>
          </cell>
          <cell r="B9058" t="str">
            <v xml:space="preserve">m2 </v>
          </cell>
          <cell r="C9058" t="str">
            <v xml:space="preserve">HAVA DAMPERLERİ : (Ölçü : m2:İhzarat : % 60) </v>
          </cell>
          <cell r="D9058">
            <v>0</v>
          </cell>
        </row>
        <row r="9059">
          <cell r="A9059" t="str">
            <v>263.101</v>
          </cell>
          <cell r="B9059" t="str">
            <v xml:space="preserve">m2 </v>
          </cell>
          <cell r="C9059" t="str">
            <v xml:space="preserve">0.10m2'ye kadar hava damperi </v>
          </cell>
          <cell r="D9059">
            <v>287100000</v>
          </cell>
        </row>
        <row r="9060">
          <cell r="A9060" t="str">
            <v>263.102</v>
          </cell>
          <cell r="B9060" t="str">
            <v xml:space="preserve">m2 </v>
          </cell>
          <cell r="C9060" t="str">
            <v xml:space="preserve">0.25m2'ye kadar hava damperi </v>
          </cell>
          <cell r="D9060">
            <v>276100000</v>
          </cell>
        </row>
        <row r="9061">
          <cell r="A9061" t="str">
            <v>263.103</v>
          </cell>
          <cell r="B9061" t="str">
            <v xml:space="preserve">m2 </v>
          </cell>
          <cell r="C9061" t="str">
            <v xml:space="preserve">0.50m2'ye kadar hava damperi </v>
          </cell>
          <cell r="D9061">
            <v>262240000</v>
          </cell>
        </row>
        <row r="9062">
          <cell r="A9062" t="str">
            <v>263.104</v>
          </cell>
          <cell r="B9062" t="str">
            <v xml:space="preserve">m2 </v>
          </cell>
          <cell r="C9062" t="str">
            <v xml:space="preserve">100 m2'ye kadar hava damperi </v>
          </cell>
          <cell r="D9062">
            <v>248490000</v>
          </cell>
        </row>
        <row r="9063">
          <cell r="A9063" t="str">
            <v>263.105</v>
          </cell>
          <cell r="B9063" t="str">
            <v xml:space="preserve">m2 </v>
          </cell>
          <cell r="C9063" t="str">
            <v xml:space="preserve">1.50m2'ye kadar hava damperi </v>
          </cell>
          <cell r="D9063">
            <v>242880000</v>
          </cell>
        </row>
        <row r="9064">
          <cell r="A9064" t="str">
            <v>263.106</v>
          </cell>
          <cell r="B9064" t="str">
            <v xml:space="preserve">m2 </v>
          </cell>
          <cell r="C9064" t="str">
            <v xml:space="preserve">2.00m2'ye kadar hava damperi </v>
          </cell>
          <cell r="D9064">
            <v>240130000</v>
          </cell>
        </row>
        <row r="9065">
          <cell r="A9065" t="str">
            <v>263.200</v>
          </cell>
          <cell r="B9065" t="str">
            <v xml:space="preserve">Ad. </v>
          </cell>
          <cell r="C9065" t="str">
            <v xml:space="preserve">Kolon klapeleri : (Ölçü :Ad:) </v>
          </cell>
          <cell r="D9065">
            <v>0</v>
          </cell>
        </row>
        <row r="9066">
          <cell r="A9066" t="str">
            <v>263.201</v>
          </cell>
          <cell r="B9066" t="str">
            <v xml:space="preserve">Ad. </v>
          </cell>
          <cell r="C9066" t="str">
            <v xml:space="preserve">0.04m2'ye kadar kolon klapesi </v>
          </cell>
          <cell r="D9066">
            <v>12700000</v>
          </cell>
        </row>
        <row r="9067">
          <cell r="A9067" t="str">
            <v>263.202</v>
          </cell>
          <cell r="B9067" t="str">
            <v xml:space="preserve">Ad. </v>
          </cell>
          <cell r="C9067" t="str">
            <v xml:space="preserve">0.06m2'ye kadar kolon klapesi </v>
          </cell>
          <cell r="D9067">
            <v>13800000</v>
          </cell>
        </row>
        <row r="9068">
          <cell r="A9068" t="str">
            <v>263.203</v>
          </cell>
          <cell r="B9068" t="str">
            <v xml:space="preserve">Ad. </v>
          </cell>
          <cell r="C9068" t="str">
            <v xml:space="preserve">0.08m2'ye kadar kolon klapesi </v>
          </cell>
          <cell r="D9068">
            <v>16570000</v>
          </cell>
        </row>
        <row r="9069">
          <cell r="A9069" t="str">
            <v>263.204</v>
          </cell>
          <cell r="B9069" t="str">
            <v xml:space="preserve">Ad. </v>
          </cell>
          <cell r="C9069" t="str">
            <v xml:space="preserve">0.10m2'ye kadar kolon klapesi </v>
          </cell>
          <cell r="D9069">
            <v>19330000</v>
          </cell>
        </row>
        <row r="9070">
          <cell r="A9070" t="str">
            <v>263.205</v>
          </cell>
          <cell r="B9070" t="str">
            <v xml:space="preserve">Ad. </v>
          </cell>
          <cell r="C9070" t="str">
            <v xml:space="preserve">0.12m2 ve daha yukarısı için kolon klapesi </v>
          </cell>
          <cell r="D9070">
            <v>22000000</v>
          </cell>
        </row>
        <row r="9071">
          <cell r="A9071" t="str">
            <v>263.300</v>
          </cell>
          <cell r="B9071" t="str">
            <v xml:space="preserve">m2 </v>
          </cell>
          <cell r="C9071" t="str">
            <v xml:space="preserve">Contalı alüminyum hava damperleri (Ölçü:m2). </v>
          </cell>
          <cell r="D9071">
            <v>0</v>
          </cell>
        </row>
        <row r="9072">
          <cell r="A9072" t="str">
            <v>263.301</v>
          </cell>
          <cell r="B9072" t="str">
            <v xml:space="preserve">m2 </v>
          </cell>
          <cell r="C9072" t="str">
            <v xml:space="preserve">0.10m2'ye kadar contalı alüminyum hava damperi </v>
          </cell>
          <cell r="D9072">
            <v>813560000</v>
          </cell>
        </row>
        <row r="9073">
          <cell r="A9073" t="str">
            <v>263.302</v>
          </cell>
          <cell r="B9073" t="str">
            <v xml:space="preserve">m2 </v>
          </cell>
          <cell r="C9073" t="str">
            <v xml:space="preserve">0.25m2'ye kadar contalı alüminyum hava damperi </v>
          </cell>
          <cell r="D9073">
            <v>802890000</v>
          </cell>
        </row>
        <row r="9074">
          <cell r="A9074" t="str">
            <v>263.303</v>
          </cell>
          <cell r="B9074" t="str">
            <v xml:space="preserve">m2 </v>
          </cell>
          <cell r="C9074" t="str">
            <v xml:space="preserve">0.50m2'ye kadar contalı alüminyum hava damperi </v>
          </cell>
          <cell r="D9074">
            <v>749760000</v>
          </cell>
        </row>
        <row r="9075">
          <cell r="A9075" t="str">
            <v>263.304</v>
          </cell>
          <cell r="B9075" t="str">
            <v xml:space="preserve">m2 </v>
          </cell>
          <cell r="C9075" t="str">
            <v xml:space="preserve">1.00m2'ye kadar contalı alüminyum hava damperi </v>
          </cell>
          <cell r="D9075">
            <v>723140000</v>
          </cell>
        </row>
        <row r="9076">
          <cell r="A9076" t="str">
            <v>263.305</v>
          </cell>
          <cell r="B9076" t="str">
            <v xml:space="preserve">m2 </v>
          </cell>
          <cell r="C9076" t="str">
            <v xml:space="preserve">1.50m2'ye kadar contalı alüminyum hava damperi </v>
          </cell>
          <cell r="D9076">
            <v>696630000</v>
          </cell>
        </row>
        <row r="9077">
          <cell r="A9077" t="str">
            <v>263.306</v>
          </cell>
          <cell r="B9077" t="str">
            <v xml:space="preserve">m2 </v>
          </cell>
          <cell r="C9077" t="str">
            <v xml:space="preserve">2.00m2'ye kadar contalı alüminyum hava damperi </v>
          </cell>
          <cell r="D9077">
            <v>691240000</v>
          </cell>
        </row>
        <row r="9078">
          <cell r="A9078" t="str">
            <v>264.000</v>
          </cell>
          <cell r="B9078" t="str">
            <v xml:space="preserve">m2 </v>
          </cell>
          <cell r="C9078" t="str">
            <v xml:space="preserve">SES ABSORBELERİ : (Ölçü:m2:İhzarat : % 60). </v>
          </cell>
          <cell r="D9078">
            <v>0</v>
          </cell>
        </row>
        <row r="9079">
          <cell r="A9079" t="str">
            <v>264.100</v>
          </cell>
          <cell r="B9079" t="str">
            <v xml:space="preserve">m2 </v>
          </cell>
          <cell r="C9079" t="str">
            <v xml:space="preserve">Bir yönde bölmeli ses absorbesi </v>
          </cell>
          <cell r="D9079">
            <v>89230000</v>
          </cell>
        </row>
        <row r="9080">
          <cell r="A9080" t="str">
            <v>264.200</v>
          </cell>
          <cell r="B9080" t="str">
            <v xml:space="preserve">m2 </v>
          </cell>
          <cell r="C9080" t="str">
            <v xml:space="preserve">iki yönde bölmeli ses absorbesi </v>
          </cell>
          <cell r="D9080">
            <v>99150000</v>
          </cell>
        </row>
        <row r="9081">
          <cell r="A9081" t="str">
            <v>264.300</v>
          </cell>
          <cell r="B9081" t="str">
            <v xml:space="preserve">m2 </v>
          </cell>
          <cell r="C9081" t="str">
            <v xml:space="preserve">Bükülebilir (Flexible) borudan ses absorbeleri : </v>
          </cell>
          <cell r="D9081">
            <v>0</v>
          </cell>
        </row>
        <row r="9082">
          <cell r="A9082" t="str">
            <v>264.301</v>
          </cell>
          <cell r="B9082" t="str">
            <v xml:space="preserve">m2 </v>
          </cell>
          <cell r="C9082" t="str">
            <v xml:space="preserve">İzole kalınlığı 2.5cm olan bük. borudan ses absorbesi </v>
          </cell>
          <cell r="D9082">
            <v>69410000</v>
          </cell>
        </row>
        <row r="9083">
          <cell r="A9083" t="str">
            <v>264.302</v>
          </cell>
          <cell r="B9083" t="str">
            <v xml:space="preserve">m2 </v>
          </cell>
          <cell r="C9083" t="str">
            <v xml:space="preserve">İzole kalınlığı 5.0cm olan bük. borudan ses absorbesi </v>
          </cell>
          <cell r="D9083">
            <v>74360000</v>
          </cell>
        </row>
        <row r="9084">
          <cell r="A9084" t="str">
            <v>265.000</v>
          </cell>
          <cell r="B9084" t="str">
            <v xml:space="preserve">m2 </v>
          </cell>
          <cell r="C9084" t="str">
            <v xml:space="preserve">KANAL İZOLESİ : (Ölçü : m2: İhzarat : % 40). </v>
          </cell>
          <cell r="D9084">
            <v>0</v>
          </cell>
        </row>
        <row r="9085">
          <cell r="A9085" t="str">
            <v>265.100</v>
          </cell>
          <cell r="B9085" t="str">
            <v xml:space="preserve">m2 </v>
          </cell>
          <cell r="C9085" t="str">
            <v xml:space="preserve">Kanal izolesi,50 cam yünü-tip 70'lik taş yünü kalınl.=2.5cm </v>
          </cell>
          <cell r="D9085">
            <v>10530000</v>
          </cell>
        </row>
        <row r="9086">
          <cell r="A9086" t="str">
            <v>265.200</v>
          </cell>
          <cell r="B9086" t="str">
            <v xml:space="preserve">m2 </v>
          </cell>
          <cell r="C9086" t="str">
            <v xml:space="preserve">Kanal izolesi,50 cam yünü-tip 70'lik taş yünü,kalınlık=5cm </v>
          </cell>
          <cell r="D9086">
            <v>16200000</v>
          </cell>
        </row>
        <row r="9087">
          <cell r="A9087" t="str">
            <v>265.300</v>
          </cell>
          <cell r="B9087" t="str">
            <v xml:space="preserve">m2 </v>
          </cell>
          <cell r="C9087" t="str">
            <v xml:space="preserve">Styrophor 2.5cm;(18kg/m3)ile; Kanal izolesi </v>
          </cell>
          <cell r="D9087">
            <v>7400000</v>
          </cell>
        </row>
        <row r="9088">
          <cell r="A9088" t="str">
            <v>265.400</v>
          </cell>
          <cell r="B9088" t="str">
            <v xml:space="preserve">m2 </v>
          </cell>
          <cell r="C9088" t="str">
            <v xml:space="preserve">Styrophor 5cm;(18kg/m3)ile; Kanal izolesi </v>
          </cell>
          <cell r="D9088">
            <v>9080000</v>
          </cell>
        </row>
        <row r="9089">
          <cell r="A9089" t="str">
            <v>265.500</v>
          </cell>
          <cell r="B9089" t="str">
            <v xml:space="preserve">m2 </v>
          </cell>
          <cell r="C9089" t="str">
            <v xml:space="preserve">Bir yüzü alüminyum folyo kaplı cam yünü levha veya şilte, veya taş yünü levha ile kanal izolesi : (Ölçü:m2 İhzarat : % 40). </v>
          </cell>
          <cell r="D9089">
            <v>0</v>
          </cell>
        </row>
        <row r="9090">
          <cell r="A9090" t="str">
            <v>265.501</v>
          </cell>
          <cell r="B9090" t="str">
            <v xml:space="preserve">m2 </v>
          </cell>
          <cell r="C9090" t="str">
            <v xml:space="preserve">Levha kalınlığı 2.5cm olan Kanal izolesi (bir yüzü alü. foly </v>
          </cell>
          <cell r="D9090">
            <v>14370000</v>
          </cell>
        </row>
        <row r="9091">
          <cell r="A9091" t="str">
            <v>265.502</v>
          </cell>
          <cell r="B9091" t="str">
            <v xml:space="preserve">m2 </v>
          </cell>
          <cell r="C9091" t="str">
            <v xml:space="preserve">Levha kalınlığı 5cm olan Kanal izolesi (bir yüzü alü. foly </v>
          </cell>
          <cell r="D9091">
            <v>21600000</v>
          </cell>
        </row>
        <row r="9092">
          <cell r="A9092" t="str">
            <v>265.503</v>
          </cell>
          <cell r="B9092" t="str">
            <v xml:space="preserve">m2 </v>
          </cell>
          <cell r="C9092" t="str">
            <v xml:space="preserve">Şilte tipi 5cm olan Kanal izolesi (bir yüzü alü. foly </v>
          </cell>
          <cell r="D9092">
            <v>11880000</v>
          </cell>
        </row>
        <row r="9093">
          <cell r="A9093" t="str">
            <v>265.600</v>
          </cell>
          <cell r="B9093" t="str">
            <v xml:space="preserve">m2 </v>
          </cell>
          <cell r="C9093" t="str">
            <v xml:space="preserve">Kauçuk köpüğü yalıtım malzemesi ile kanal izolesi, İhzarat % 40, Ölçü: m2 </v>
          </cell>
          <cell r="D9093">
            <v>0</v>
          </cell>
        </row>
        <row r="9094">
          <cell r="A9094" t="str">
            <v>265.601</v>
          </cell>
          <cell r="B9094" t="str">
            <v xml:space="preserve">m2 </v>
          </cell>
          <cell r="C9094" t="str">
            <v xml:space="preserve">9 mm kauçuk köpüğü yalıtım malzemesi ile kanal izolesi, İhzarat % 40, Ölçü: m2 </v>
          </cell>
          <cell r="D9094">
            <v>32080000</v>
          </cell>
        </row>
        <row r="9095">
          <cell r="A9095" t="str">
            <v>265.602</v>
          </cell>
          <cell r="B9095" t="str">
            <v xml:space="preserve">m2 </v>
          </cell>
          <cell r="C9095" t="str">
            <v xml:space="preserve">13 mm kauçuk köpüğü yalıtım malzemesi ile kanal izolesi, İhzarat % 40, Ölçü: m2 </v>
          </cell>
          <cell r="D9095">
            <v>38790000</v>
          </cell>
        </row>
        <row r="9096">
          <cell r="A9096" t="str">
            <v>265.603</v>
          </cell>
          <cell r="B9096" t="str">
            <v xml:space="preserve">m2 </v>
          </cell>
          <cell r="C9096" t="str">
            <v xml:space="preserve">19 mm kauçuk köpüğü yalıtım malzemesi ile kanal izolesi, İhzarat % 40, Ölçü: m2 </v>
          </cell>
          <cell r="D9096">
            <v>46660000</v>
          </cell>
        </row>
        <row r="9097">
          <cell r="A9097" t="str">
            <v>265.604</v>
          </cell>
          <cell r="B9097" t="str">
            <v xml:space="preserve">m2 </v>
          </cell>
          <cell r="C9097" t="str">
            <v xml:space="preserve">25 mm kauçuk köpüğü yalıtım malzemesi ile kanal izolesi, İhzarat % 40, Ölçü: m2 </v>
          </cell>
          <cell r="D9097">
            <v>58320000</v>
          </cell>
        </row>
        <row r="9098">
          <cell r="A9098" t="str">
            <v>265.605</v>
          </cell>
          <cell r="B9098" t="str">
            <v xml:space="preserve">m2 </v>
          </cell>
          <cell r="C9098" t="str">
            <v xml:space="preserve">32 mm kauçuk köpüğü yalıtım malzemesi ile kanal izolesi, İhzarat % 40, Ölçü: m2 </v>
          </cell>
          <cell r="D9098">
            <v>88940000</v>
          </cell>
        </row>
        <row r="9099">
          <cell r="A9099" t="str">
            <v>265.606</v>
          </cell>
          <cell r="B9099" t="str">
            <v xml:space="preserve">m2 </v>
          </cell>
          <cell r="C9099" t="str">
            <v xml:space="preserve">40 mm kauçuk köpüğü yalıtım malzemesi ile kanal izolesi, İhzarat % 40, Ölçü: m2 </v>
          </cell>
          <cell r="D9099">
            <v>122480000</v>
          </cell>
        </row>
        <row r="9100">
          <cell r="A9100" t="str">
            <v>265.607</v>
          </cell>
          <cell r="B9100" t="str">
            <v xml:space="preserve">m2 </v>
          </cell>
          <cell r="C9100" t="str">
            <v xml:space="preserve">50 mm kauçuk köpüğü yalıtım malzemesi ile kanal izolesi, İhzarat % 40, Ölçü: m2 </v>
          </cell>
          <cell r="D9100">
            <v>145800000</v>
          </cell>
        </row>
        <row r="9101">
          <cell r="A9101" t="str">
            <v>266.000</v>
          </cell>
          <cell r="B9101" t="str">
            <v xml:space="preserve">m2 </v>
          </cell>
          <cell r="C9101" t="str">
            <v xml:space="preserve">AKUSTİK İZOLE : (Ölçü:m2.: % 40). </v>
          </cell>
          <cell r="D9101">
            <v>0</v>
          </cell>
        </row>
        <row r="9102">
          <cell r="A9102" t="str">
            <v>266.100</v>
          </cell>
          <cell r="B9102" t="str">
            <v xml:space="preserve">m2 </v>
          </cell>
          <cell r="C9102" t="str">
            <v xml:space="preserve">Çeloteksle 10 mm. kalınlıkta; </v>
          </cell>
          <cell r="D9102">
            <v>0</v>
          </cell>
        </row>
        <row r="9103">
          <cell r="A9103" t="str">
            <v>266.200</v>
          </cell>
          <cell r="B9103" t="str">
            <v xml:space="preserve">m2 </v>
          </cell>
          <cell r="C9103" t="str">
            <v xml:space="preserve">Akustik izole 50 cam yünü-tip 70'lik taş yünü kalınlık=2.5cm </v>
          </cell>
          <cell r="D9103">
            <v>11880000</v>
          </cell>
        </row>
        <row r="9104">
          <cell r="A9104" t="str">
            <v>266.300</v>
          </cell>
          <cell r="B9104" t="str">
            <v xml:space="preserve">m2 </v>
          </cell>
          <cell r="C9104" t="str">
            <v xml:space="preserve">Akustik izole 50 cam yünü-tip 70'lik taş yünü kalınlık=5cm </v>
          </cell>
          <cell r="D9104">
            <v>15340000</v>
          </cell>
        </row>
        <row r="9105">
          <cell r="A9105" t="str">
            <v>266.400</v>
          </cell>
          <cell r="B9105" t="str">
            <v xml:space="preserve">m2 </v>
          </cell>
          <cell r="C9105" t="str">
            <v xml:space="preserve">Bir yüzü fabrikasyon cam tülü kaplı cam yünü veya taş yünü levhası ile akustik izole : (Ölçü : m2:İhzarat % 40) </v>
          </cell>
          <cell r="D9105">
            <v>0</v>
          </cell>
        </row>
        <row r="9106">
          <cell r="A9106" t="str">
            <v>266.401</v>
          </cell>
          <cell r="B9106" t="str">
            <v xml:space="preserve">m2 </v>
          </cell>
          <cell r="C9106" t="str">
            <v xml:space="preserve">Levha kalınlığı 2.5cm olan akustik izole (bir yüzü fab.cam tü </v>
          </cell>
          <cell r="D9106">
            <v>14360000</v>
          </cell>
        </row>
        <row r="9107">
          <cell r="A9107" t="str">
            <v>266.402</v>
          </cell>
          <cell r="B9107" t="str">
            <v xml:space="preserve">m2 </v>
          </cell>
          <cell r="C9107" t="str">
            <v xml:space="preserve">Levha kalınlığı 5cm olan akustik izole (bir yüzü fab.cam tü </v>
          </cell>
          <cell r="D9107">
            <v>22470000</v>
          </cell>
        </row>
        <row r="9108">
          <cell r="A9108" t="str">
            <v>267.000</v>
          </cell>
          <cell r="B9108" t="str">
            <v xml:space="preserve">m2 </v>
          </cell>
          <cell r="C9108" t="str">
            <v xml:space="preserve">MENFEZLER : (Ölçü :sac); (çift sıra kanatlı). </v>
          </cell>
          <cell r="D9108">
            <v>0</v>
          </cell>
        </row>
        <row r="9109">
          <cell r="A9109" t="str">
            <v>267.101</v>
          </cell>
          <cell r="B9109" t="str">
            <v xml:space="preserve">Ad. </v>
          </cell>
          <cell r="C9109" t="str">
            <v xml:space="preserve">Dağıtıcı menfez 100-500 cm2 </v>
          </cell>
          <cell r="D9109">
            <v>17160000</v>
          </cell>
        </row>
        <row r="9110">
          <cell r="A9110" t="str">
            <v>267.102</v>
          </cell>
          <cell r="B9110" t="str">
            <v xml:space="preserve">Ad. </v>
          </cell>
          <cell r="C9110" t="str">
            <v xml:space="preserve">Dağıtıcı menfez 501-1000 cm2 </v>
          </cell>
          <cell r="D9110">
            <v>21670000</v>
          </cell>
        </row>
        <row r="9111">
          <cell r="A9111" t="str">
            <v>267.103</v>
          </cell>
          <cell r="B9111" t="str">
            <v xml:space="preserve">Ad. </v>
          </cell>
          <cell r="C9111" t="str">
            <v xml:space="preserve">Dağıtıcı menfez 1001-1600 cm2 </v>
          </cell>
          <cell r="D9111">
            <v>26840000</v>
          </cell>
        </row>
        <row r="9112">
          <cell r="A9112" t="str">
            <v>267.104</v>
          </cell>
          <cell r="B9112" t="str">
            <v xml:space="preserve">Ad. </v>
          </cell>
          <cell r="C9112" t="str">
            <v xml:space="preserve">Dağıtıcı menfez 1601-2500 cm2 </v>
          </cell>
          <cell r="D9112">
            <v>38940000</v>
          </cell>
        </row>
        <row r="9113">
          <cell r="A9113" t="str">
            <v>267.105</v>
          </cell>
          <cell r="B9113" t="str">
            <v xml:space="preserve">Ad. </v>
          </cell>
          <cell r="C9113" t="str">
            <v xml:space="preserve">Dağıtıcı menfez 2501-3600 cm2 </v>
          </cell>
          <cell r="D9113">
            <v>45760000</v>
          </cell>
        </row>
        <row r="9114">
          <cell r="A9114" t="str">
            <v>267.106</v>
          </cell>
          <cell r="B9114" t="str">
            <v xml:space="preserve">Ad. </v>
          </cell>
          <cell r="C9114" t="str">
            <v xml:space="preserve">Dağıtıcı menfez 3601-4500 cm2 </v>
          </cell>
          <cell r="D9114">
            <v>55840000</v>
          </cell>
        </row>
        <row r="9115">
          <cell r="A9115" t="str">
            <v>267.200</v>
          </cell>
          <cell r="B9115" t="str">
            <v xml:space="preserve">Ad. </v>
          </cell>
          <cell r="C9115" t="str">
            <v xml:space="preserve">Toplayıcı menfez, (DKP sac); (Tek sıra kanatlı) </v>
          </cell>
          <cell r="D9115">
            <v>0</v>
          </cell>
        </row>
        <row r="9116">
          <cell r="A9116" t="str">
            <v>267.201</v>
          </cell>
          <cell r="B9116" t="str">
            <v xml:space="preserve">Ad. </v>
          </cell>
          <cell r="C9116" t="str">
            <v xml:space="preserve">Toplayıcı menfez 100-500 cm2 </v>
          </cell>
          <cell r="D9116">
            <v>14300000</v>
          </cell>
        </row>
        <row r="9117">
          <cell r="A9117" t="str">
            <v>267.202</v>
          </cell>
          <cell r="B9117" t="str">
            <v xml:space="preserve">Ad. </v>
          </cell>
          <cell r="C9117" t="str">
            <v xml:space="preserve">Toplayıcı menfez 501-1000 cm2 </v>
          </cell>
          <cell r="D9117">
            <v>17160000</v>
          </cell>
        </row>
        <row r="9118">
          <cell r="A9118" t="str">
            <v>267.203</v>
          </cell>
          <cell r="B9118" t="str">
            <v xml:space="preserve">Ad. </v>
          </cell>
          <cell r="C9118" t="str">
            <v xml:space="preserve">Toplayıcı menfez 1001-1600 cm2 </v>
          </cell>
          <cell r="D9118">
            <v>21670000</v>
          </cell>
        </row>
        <row r="9119">
          <cell r="A9119" t="str">
            <v>267.204</v>
          </cell>
          <cell r="B9119" t="str">
            <v xml:space="preserve">Ad. </v>
          </cell>
          <cell r="C9119" t="str">
            <v xml:space="preserve">Toplayıcı menfez 1601-2500 cm2 </v>
          </cell>
          <cell r="D9119">
            <v>26840000</v>
          </cell>
        </row>
        <row r="9120">
          <cell r="A9120" t="str">
            <v>267.205</v>
          </cell>
          <cell r="B9120" t="str">
            <v xml:space="preserve">Ad. </v>
          </cell>
          <cell r="C9120" t="str">
            <v xml:space="preserve">Toplayıcı menfez 2501-3600 cm2 </v>
          </cell>
          <cell r="D9120">
            <v>38940000</v>
          </cell>
        </row>
        <row r="9121">
          <cell r="A9121" t="str">
            <v>267.206</v>
          </cell>
          <cell r="B9121" t="str">
            <v xml:space="preserve">Ad. </v>
          </cell>
          <cell r="C9121" t="str">
            <v xml:space="preserve">Toplayıcı menfez 3601-4500 cm2 </v>
          </cell>
          <cell r="D9121">
            <v>45820000</v>
          </cell>
        </row>
        <row r="9122">
          <cell r="A9122" t="str">
            <v>267.300</v>
          </cell>
          <cell r="B9122" t="str">
            <v xml:space="preserve">Ad. </v>
          </cell>
          <cell r="C9122" t="str">
            <v xml:space="preserve">Menfez damperi : (DKP sac) </v>
          </cell>
          <cell r="D9122">
            <v>0</v>
          </cell>
        </row>
        <row r="9123">
          <cell r="A9123" t="str">
            <v>267.301</v>
          </cell>
          <cell r="B9123" t="str">
            <v xml:space="preserve">Ad. </v>
          </cell>
          <cell r="C9123" t="str">
            <v xml:space="preserve">Menfez damperi 100-500 cm2 </v>
          </cell>
          <cell r="D9123">
            <v>10780000</v>
          </cell>
        </row>
        <row r="9124">
          <cell r="A9124" t="str">
            <v>267.302</v>
          </cell>
          <cell r="B9124" t="str">
            <v xml:space="preserve">Ad. </v>
          </cell>
          <cell r="C9124" t="str">
            <v xml:space="preserve">Menfez damperi 501-1000 cm2 </v>
          </cell>
          <cell r="D9124">
            <v>11990000</v>
          </cell>
        </row>
        <row r="9125">
          <cell r="A9125" t="str">
            <v>267.303</v>
          </cell>
          <cell r="B9125" t="str">
            <v xml:space="preserve">Ad. </v>
          </cell>
          <cell r="C9125" t="str">
            <v xml:space="preserve">Menfez damperi 1001-1600 cm2 </v>
          </cell>
          <cell r="D9125">
            <v>14850000</v>
          </cell>
        </row>
        <row r="9126">
          <cell r="A9126" t="str">
            <v>267.304</v>
          </cell>
          <cell r="B9126" t="str">
            <v xml:space="preserve">Ad. </v>
          </cell>
          <cell r="C9126" t="str">
            <v xml:space="preserve">Menfez damperi 1601-2500 cm2 </v>
          </cell>
          <cell r="D9126">
            <v>17160000</v>
          </cell>
        </row>
        <row r="9127">
          <cell r="A9127" t="str">
            <v>267.305</v>
          </cell>
          <cell r="B9127" t="str">
            <v xml:space="preserve">Ad. </v>
          </cell>
          <cell r="C9127" t="str">
            <v xml:space="preserve">Menfez damperi 2501-3600 cm2 </v>
          </cell>
          <cell r="D9127">
            <v>19470000</v>
          </cell>
        </row>
        <row r="9128">
          <cell r="A9128" t="str">
            <v>267.306</v>
          </cell>
          <cell r="B9128" t="str">
            <v xml:space="preserve">Ad. </v>
          </cell>
          <cell r="C9128" t="str">
            <v xml:space="preserve">Menfez damperi 3601-4500 cm2 </v>
          </cell>
          <cell r="D9128">
            <v>24340000</v>
          </cell>
        </row>
        <row r="9129">
          <cell r="A9129" t="str">
            <v>267.400</v>
          </cell>
          <cell r="B9129" t="str">
            <v xml:space="preserve">Ad. </v>
          </cell>
          <cell r="C9129" t="str">
            <v xml:space="preserve">Menfez sabit kanatlı : </v>
          </cell>
          <cell r="D9129">
            <v>0</v>
          </cell>
        </row>
        <row r="9130">
          <cell r="A9130" t="str">
            <v>267.401</v>
          </cell>
          <cell r="B9130" t="str">
            <v xml:space="preserve">Ad. </v>
          </cell>
          <cell r="C9130" t="str">
            <v xml:space="preserve">Sabit kanatlı menfez 500 cm'ye kadar </v>
          </cell>
          <cell r="D9130">
            <v>14850000</v>
          </cell>
        </row>
        <row r="9131">
          <cell r="A9131" t="str">
            <v>267.402</v>
          </cell>
          <cell r="B9131" t="str">
            <v xml:space="preserve">Ad. </v>
          </cell>
          <cell r="C9131" t="str">
            <v xml:space="preserve">Sabit kanatlı menfez 1000 cm'ye kadar </v>
          </cell>
          <cell r="D9131">
            <v>19470000</v>
          </cell>
        </row>
        <row r="9132">
          <cell r="A9132" t="str">
            <v>267.403</v>
          </cell>
          <cell r="B9132" t="str">
            <v xml:space="preserve">Ad. </v>
          </cell>
          <cell r="C9132" t="str">
            <v xml:space="preserve">Sabit kanatlı menfez 1600 cm'ye kadar </v>
          </cell>
          <cell r="D9132">
            <v>26730000</v>
          </cell>
        </row>
        <row r="9133">
          <cell r="A9133" t="str">
            <v>267.404</v>
          </cell>
          <cell r="B9133" t="str">
            <v xml:space="preserve">Ad. </v>
          </cell>
          <cell r="C9133" t="str">
            <v xml:space="preserve">Sabit kanatlı menfez 2500 cm'ye kadar </v>
          </cell>
          <cell r="D9133">
            <v>38500000</v>
          </cell>
        </row>
        <row r="9134">
          <cell r="A9134" t="str">
            <v>267.405</v>
          </cell>
          <cell r="B9134" t="str">
            <v xml:space="preserve">Ad. </v>
          </cell>
          <cell r="C9134" t="str">
            <v xml:space="preserve">Sabit kanatlı menfez 3600 cm'ye kadar </v>
          </cell>
          <cell r="D9134">
            <v>45100000</v>
          </cell>
        </row>
        <row r="9135">
          <cell r="A9135" t="str">
            <v>267.406</v>
          </cell>
          <cell r="B9135" t="str">
            <v xml:space="preserve">Ad. </v>
          </cell>
          <cell r="C9135" t="str">
            <v xml:space="preserve">Sabit kanatlı menfez 4500 cm'ye kadar </v>
          </cell>
          <cell r="D9135">
            <v>55000000</v>
          </cell>
        </row>
        <row r="9136">
          <cell r="A9136" t="str">
            <v>267.500</v>
          </cell>
          <cell r="B9136" t="str">
            <v xml:space="preserve">Ad. </v>
          </cell>
          <cell r="C9136" t="str">
            <v xml:space="preserve">Alüminyum Menfez sabit kanatlı: </v>
          </cell>
          <cell r="D9136">
            <v>0</v>
          </cell>
        </row>
        <row r="9137">
          <cell r="A9137" t="str">
            <v>267.501</v>
          </cell>
          <cell r="B9137" t="str">
            <v xml:space="preserve">Ad. </v>
          </cell>
          <cell r="C9137" t="str">
            <v xml:space="preserve">Alüminyum kanatlı sabit menfez 500 cm'ye kadar </v>
          </cell>
          <cell r="D9137">
            <v>0</v>
          </cell>
        </row>
        <row r="9138">
          <cell r="A9138" t="str">
            <v>267.502</v>
          </cell>
          <cell r="B9138" t="str">
            <v xml:space="preserve">Ad. </v>
          </cell>
          <cell r="C9138" t="str">
            <v xml:space="preserve">Alüminyum kanatlı sabit menfez 1000 cm'ye kadar </v>
          </cell>
          <cell r="D9138">
            <v>0</v>
          </cell>
        </row>
        <row r="9139">
          <cell r="A9139" t="str">
            <v>267.503</v>
          </cell>
          <cell r="B9139" t="str">
            <v xml:space="preserve">Ad. </v>
          </cell>
          <cell r="C9139" t="str">
            <v xml:space="preserve">Alüminyum kanatlı sabit menfez 1600 cm'ye kadar </v>
          </cell>
          <cell r="D9139">
            <v>0</v>
          </cell>
        </row>
        <row r="9140">
          <cell r="A9140" t="str">
            <v>267.504</v>
          </cell>
          <cell r="B9140" t="str">
            <v xml:space="preserve">Ad. </v>
          </cell>
          <cell r="C9140" t="str">
            <v xml:space="preserve">Alüminyum kanatlı sabit menfez 2500 cm'ye kadar </v>
          </cell>
          <cell r="D9140">
            <v>0</v>
          </cell>
        </row>
        <row r="9141">
          <cell r="A9141" t="str">
            <v>267.505</v>
          </cell>
          <cell r="B9141" t="str">
            <v xml:space="preserve">Ad. </v>
          </cell>
          <cell r="C9141" t="str">
            <v xml:space="preserve">Alüminyum kanatlı sabit menfez 3600 cm'ye kadar </v>
          </cell>
          <cell r="D9141">
            <v>0</v>
          </cell>
        </row>
        <row r="9142">
          <cell r="A9142" t="str">
            <v>267.506</v>
          </cell>
          <cell r="B9142" t="str">
            <v xml:space="preserve">Ad. </v>
          </cell>
          <cell r="C9142" t="str">
            <v xml:space="preserve">Alüminyum kanatlı sabit menfez 4500 cm'ye kadar </v>
          </cell>
          <cell r="D9142">
            <v>0</v>
          </cell>
        </row>
        <row r="9143">
          <cell r="A9143" t="str">
            <v>268.000</v>
          </cell>
          <cell r="B9143" t="str">
            <v xml:space="preserve">Ad. </v>
          </cell>
          <cell r="C9143" t="str">
            <v xml:space="preserve">ANEMOSTAD : (Ölçü:Ad.:İhzarat: % 60). </v>
          </cell>
          <cell r="D9143">
            <v>0</v>
          </cell>
        </row>
        <row r="9144">
          <cell r="A9144" t="str">
            <v>268.100</v>
          </cell>
          <cell r="B9144" t="str">
            <v xml:space="preserve">Ad. </v>
          </cell>
          <cell r="C9144" t="str">
            <v xml:space="preserve">Kanat araları ayarlanır tip (DKP sacdan): </v>
          </cell>
          <cell r="D9144">
            <v>0</v>
          </cell>
        </row>
        <row r="9145">
          <cell r="A9145" t="str">
            <v>268.101</v>
          </cell>
          <cell r="B9145" t="str">
            <v xml:space="preserve">Ad. </v>
          </cell>
          <cell r="C9145" t="str">
            <v xml:space="preserve">Kanat araları ayarlanır tip boy. çap:6"-15cm'ye kadar </v>
          </cell>
          <cell r="D9145">
            <v>25960000</v>
          </cell>
        </row>
        <row r="9146">
          <cell r="A9146" t="str">
            <v>268.102</v>
          </cell>
          <cell r="B9146" t="str">
            <v xml:space="preserve">Ad. </v>
          </cell>
          <cell r="C9146" t="str">
            <v xml:space="preserve">Kanat araları ayarlanır tip boy. çap:8"-20cm'ye kadar </v>
          </cell>
          <cell r="D9146">
            <v>30360000</v>
          </cell>
        </row>
        <row r="9147">
          <cell r="A9147" t="str">
            <v>268.103</v>
          </cell>
          <cell r="B9147" t="str">
            <v xml:space="preserve">Ad. </v>
          </cell>
          <cell r="C9147" t="str">
            <v xml:space="preserve">Kanat araları ayarlanır tip boy. çap:10"-25cm'ye kadar </v>
          </cell>
          <cell r="D9147">
            <v>35200000</v>
          </cell>
        </row>
        <row r="9148">
          <cell r="A9148" t="str">
            <v>268.104</v>
          </cell>
          <cell r="B9148" t="str">
            <v xml:space="preserve">Ad. </v>
          </cell>
          <cell r="C9148" t="str">
            <v xml:space="preserve">Kanat araları ayarlanır tip boy. çap:12"-30cm'ye kadar </v>
          </cell>
          <cell r="D9148">
            <v>42020000</v>
          </cell>
        </row>
        <row r="9149">
          <cell r="A9149" t="str">
            <v>268.105</v>
          </cell>
          <cell r="B9149" t="str">
            <v xml:space="preserve">Ad. </v>
          </cell>
          <cell r="C9149" t="str">
            <v xml:space="preserve">Kanat araları ayarlanır tip boy. çap:14"-35cm'ye kadar </v>
          </cell>
          <cell r="D9149">
            <v>49720000</v>
          </cell>
        </row>
        <row r="9150">
          <cell r="A9150" t="str">
            <v>268.106</v>
          </cell>
          <cell r="B9150" t="str">
            <v xml:space="preserve">Ad. </v>
          </cell>
          <cell r="C9150" t="str">
            <v xml:space="preserve">Kanat araları ayarlanır tip boy. çap:16"-40cm'ye kadar </v>
          </cell>
          <cell r="D9150">
            <v>60500000</v>
          </cell>
        </row>
        <row r="9151">
          <cell r="A9151" t="str">
            <v>268.107</v>
          </cell>
          <cell r="B9151" t="str">
            <v xml:space="preserve">Ad. </v>
          </cell>
          <cell r="C9151" t="str">
            <v xml:space="preserve">Kanat araları ayarlanır tip boy. çap:18"-45cm'ye kadar </v>
          </cell>
          <cell r="D9151">
            <v>71830000</v>
          </cell>
        </row>
        <row r="9152">
          <cell r="A9152" t="str">
            <v>268.108</v>
          </cell>
          <cell r="B9152" t="str">
            <v xml:space="preserve">Ad. </v>
          </cell>
          <cell r="C9152" t="str">
            <v xml:space="preserve">Kanat araları ayarlanır tip boy. çap:20"-50cm'ye kadar </v>
          </cell>
          <cell r="D9152">
            <v>88000000</v>
          </cell>
        </row>
        <row r="9153">
          <cell r="A9153" t="str">
            <v>268.109</v>
          </cell>
          <cell r="B9153" t="str">
            <v xml:space="preserve">Ad. </v>
          </cell>
          <cell r="C9153" t="str">
            <v xml:space="preserve">Kanat araları ayarlanır tip boy. çap:24"-60cm'ye kadar </v>
          </cell>
          <cell r="D9153">
            <v>113300000</v>
          </cell>
        </row>
        <row r="9154">
          <cell r="A9154" t="str">
            <v>268.110</v>
          </cell>
          <cell r="B9154" t="str">
            <v xml:space="preserve">Ad. </v>
          </cell>
          <cell r="C9154" t="str">
            <v xml:space="preserve">Kanat araları ayarlanır tip boy. çap:30"-75cm'ye kadar </v>
          </cell>
          <cell r="D9154">
            <v>135300000</v>
          </cell>
        </row>
        <row r="9155">
          <cell r="A9155" t="str">
            <v>268.111</v>
          </cell>
          <cell r="B9155" t="str">
            <v xml:space="preserve">Ad. </v>
          </cell>
          <cell r="C9155" t="str">
            <v xml:space="preserve">Kanat araları ayarlanır tip boy. çap:36"-90cm'ye kadar </v>
          </cell>
          <cell r="D9155">
            <v>173910000</v>
          </cell>
        </row>
        <row r="9156">
          <cell r="A9156" t="str">
            <v>268.200</v>
          </cell>
          <cell r="B9156" t="str">
            <v xml:space="preserve">Ad. </v>
          </cell>
          <cell r="C9156" t="str">
            <v xml:space="preserve">Kanat araları sabit tip (DKP sacdan) : </v>
          </cell>
          <cell r="D9156">
            <v>0</v>
          </cell>
        </row>
        <row r="9157">
          <cell r="A9157" t="str">
            <v>268.201</v>
          </cell>
          <cell r="B9157" t="str">
            <v xml:space="preserve">Ad. </v>
          </cell>
          <cell r="C9157" t="str">
            <v xml:space="preserve">Kanat araları sabit tip boy. çap:6"-15cm'ye kadar </v>
          </cell>
          <cell r="D9157">
            <v>20990000</v>
          </cell>
        </row>
        <row r="9158">
          <cell r="A9158" t="str">
            <v>268.202</v>
          </cell>
          <cell r="B9158" t="str">
            <v xml:space="preserve">Ad. </v>
          </cell>
          <cell r="C9158" t="str">
            <v xml:space="preserve">Kanat araları sabit tip boy. çap:8"-20cm'ye kadar </v>
          </cell>
          <cell r="D9158">
            <v>25850000</v>
          </cell>
        </row>
        <row r="9159">
          <cell r="A9159" t="str">
            <v>268.203</v>
          </cell>
          <cell r="B9159" t="str">
            <v xml:space="preserve">Ad. </v>
          </cell>
          <cell r="C9159" t="str">
            <v xml:space="preserve">Kanat araları sabit tip boy. çap:10"-25cm'ye kadar </v>
          </cell>
          <cell r="D9159">
            <v>28160000</v>
          </cell>
        </row>
        <row r="9160">
          <cell r="A9160" t="str">
            <v>268.204</v>
          </cell>
          <cell r="B9160" t="str">
            <v xml:space="preserve">Ad. </v>
          </cell>
          <cell r="C9160" t="str">
            <v xml:space="preserve">Kanat araları sabit tip boy. çap:12"-30cm'ye kadar </v>
          </cell>
          <cell r="D9160">
            <v>33110000</v>
          </cell>
        </row>
        <row r="9161">
          <cell r="A9161" t="str">
            <v>268.205</v>
          </cell>
          <cell r="B9161" t="str">
            <v xml:space="preserve">Ad. </v>
          </cell>
          <cell r="C9161" t="str">
            <v xml:space="preserve">Kanat araları sabit tip boy. çap:14"-35cm'ye kadar </v>
          </cell>
          <cell r="D9161">
            <v>37550000</v>
          </cell>
        </row>
        <row r="9162">
          <cell r="A9162" t="str">
            <v>268.206</v>
          </cell>
          <cell r="B9162" t="str">
            <v xml:space="preserve">Ad. </v>
          </cell>
          <cell r="C9162" t="str">
            <v xml:space="preserve">Kanat araları sabit tip boy. çap:16"-40cm'ye kadar </v>
          </cell>
          <cell r="D9162">
            <v>44180000</v>
          </cell>
        </row>
        <row r="9163">
          <cell r="A9163" t="str">
            <v>268.207</v>
          </cell>
          <cell r="B9163" t="str">
            <v xml:space="preserve">Ad. </v>
          </cell>
          <cell r="C9163" t="str">
            <v xml:space="preserve">Kanat araları sabit tip boy. çap:18"-45cm'ye kadar </v>
          </cell>
          <cell r="D9163">
            <v>53790000</v>
          </cell>
        </row>
        <row r="9164">
          <cell r="A9164" t="str">
            <v>268.208</v>
          </cell>
          <cell r="B9164" t="str">
            <v xml:space="preserve">Ad. </v>
          </cell>
          <cell r="C9164" t="str">
            <v xml:space="preserve">Kanat araları sabit tip boy. çap:20"-50cm'ye kadar </v>
          </cell>
          <cell r="D9164">
            <v>60720000</v>
          </cell>
        </row>
        <row r="9165">
          <cell r="A9165" t="str">
            <v>268.209</v>
          </cell>
          <cell r="B9165" t="str">
            <v xml:space="preserve">Ad. </v>
          </cell>
          <cell r="C9165" t="str">
            <v xml:space="preserve">Kanat araları sabit tip boy. çap:24"-60cm'ye kadar </v>
          </cell>
          <cell r="D9165">
            <v>88330000</v>
          </cell>
        </row>
        <row r="9166">
          <cell r="A9166" t="str">
            <v>268.210</v>
          </cell>
          <cell r="B9166" t="str">
            <v xml:space="preserve">Ad. </v>
          </cell>
          <cell r="C9166" t="str">
            <v xml:space="preserve">Kanat araları sabit tip boy. çap:30"-75cm'ye kadar </v>
          </cell>
          <cell r="D9166">
            <v>104830000</v>
          </cell>
        </row>
        <row r="9167">
          <cell r="A9167" t="str">
            <v>268.211</v>
          </cell>
          <cell r="B9167" t="str">
            <v xml:space="preserve">Ad. </v>
          </cell>
          <cell r="C9167" t="str">
            <v xml:space="preserve">Kanat araları sabit tip boy. çap:36"-90cm'ye kadar </v>
          </cell>
          <cell r="D9167">
            <v>135190000</v>
          </cell>
        </row>
        <row r="9168">
          <cell r="A9168" t="str">
            <v>268.300</v>
          </cell>
          <cell r="B9168" t="str">
            <v xml:space="preserve">Ad. </v>
          </cell>
          <cell r="C9168" t="str">
            <v xml:space="preserve">Anemostad Damperi (DKP sacdan): </v>
          </cell>
          <cell r="D9168">
            <v>0</v>
          </cell>
        </row>
        <row r="9169">
          <cell r="A9169" t="str">
            <v>268.301</v>
          </cell>
          <cell r="B9169" t="str">
            <v xml:space="preserve">Ad. </v>
          </cell>
          <cell r="C9169" t="str">
            <v xml:space="preserve">Boyun çapı 15 cm'ye kadar anemostad damperi </v>
          </cell>
          <cell r="D9169">
            <v>11550000</v>
          </cell>
        </row>
        <row r="9170">
          <cell r="A9170" t="str">
            <v>268.302</v>
          </cell>
          <cell r="B9170" t="str">
            <v xml:space="preserve">Ad. </v>
          </cell>
          <cell r="C9170" t="str">
            <v xml:space="preserve">Boyun çapı 20 cm'ye kadar anemostad damperi </v>
          </cell>
          <cell r="D9170">
            <v>12650000</v>
          </cell>
        </row>
        <row r="9171">
          <cell r="A9171" t="str">
            <v>268.303</v>
          </cell>
          <cell r="B9171" t="str">
            <v xml:space="preserve">Ad. </v>
          </cell>
          <cell r="C9171" t="str">
            <v xml:space="preserve">Boyun çapı 25 cm'ye kadar anemostad damperi </v>
          </cell>
          <cell r="D9171">
            <v>13750000</v>
          </cell>
        </row>
        <row r="9172">
          <cell r="A9172" t="str">
            <v>268.304</v>
          </cell>
          <cell r="B9172" t="str">
            <v xml:space="preserve">Ad. </v>
          </cell>
          <cell r="C9172" t="str">
            <v xml:space="preserve">Boyun çapı 30 cm'ye kadar anemostad damperi </v>
          </cell>
          <cell r="D9172">
            <v>16570000</v>
          </cell>
        </row>
        <row r="9173">
          <cell r="A9173" t="str">
            <v>268.305</v>
          </cell>
          <cell r="B9173" t="str">
            <v xml:space="preserve">Ad. </v>
          </cell>
          <cell r="C9173" t="str">
            <v xml:space="preserve">Boyun çapı 35 cm'ye kadar anemostad damperi </v>
          </cell>
          <cell r="D9173">
            <v>20980000</v>
          </cell>
        </row>
        <row r="9174">
          <cell r="A9174" t="str">
            <v>268.306</v>
          </cell>
          <cell r="B9174" t="str">
            <v xml:space="preserve">Ad. </v>
          </cell>
          <cell r="C9174" t="str">
            <v xml:space="preserve">Boyun çapı 40 cm'ye kadar anemostad damperi </v>
          </cell>
          <cell r="D9174">
            <v>23430000</v>
          </cell>
        </row>
        <row r="9175">
          <cell r="A9175" t="str">
            <v>268.307</v>
          </cell>
          <cell r="B9175" t="str">
            <v xml:space="preserve">Ad. </v>
          </cell>
          <cell r="C9175" t="str">
            <v xml:space="preserve">Boyun çapı 45 cm'ye kadar anemostad damperi </v>
          </cell>
          <cell r="D9175">
            <v>25850000</v>
          </cell>
        </row>
        <row r="9176">
          <cell r="A9176" t="str">
            <v>268.308</v>
          </cell>
          <cell r="B9176" t="str">
            <v xml:space="preserve">Ad. </v>
          </cell>
          <cell r="C9176" t="str">
            <v xml:space="preserve">Boyun çapı 50 cm'ye kadar anemostad damperi </v>
          </cell>
          <cell r="D9176">
            <v>30360000</v>
          </cell>
        </row>
        <row r="9177">
          <cell r="A9177" t="str">
            <v>268.309</v>
          </cell>
          <cell r="B9177" t="str">
            <v xml:space="preserve">Ad. </v>
          </cell>
          <cell r="C9177" t="str">
            <v xml:space="preserve">Boyun çapı 60 cm'ye kadar anemostad damperi </v>
          </cell>
          <cell r="D9177">
            <v>35350000</v>
          </cell>
        </row>
        <row r="9178">
          <cell r="A9178" t="str">
            <v>268.310</v>
          </cell>
          <cell r="B9178" t="str">
            <v xml:space="preserve">Ad. </v>
          </cell>
          <cell r="C9178" t="str">
            <v xml:space="preserve">Boyun çapı 75 cm'ye kadar anemostad damperi </v>
          </cell>
          <cell r="D9178">
            <v>40030000</v>
          </cell>
        </row>
        <row r="9179">
          <cell r="A9179" t="str">
            <v>268.311</v>
          </cell>
          <cell r="B9179" t="str">
            <v xml:space="preserve">Ad. </v>
          </cell>
          <cell r="C9179" t="str">
            <v xml:space="preserve">Boyun çapı 90 cm'ye kadar anemostad damperi </v>
          </cell>
          <cell r="D9179">
            <v>51910000</v>
          </cell>
        </row>
        <row r="9180">
          <cell r="A9180" t="str">
            <v>269.000</v>
          </cell>
          <cell r="B9180" t="str">
            <v xml:space="preserve">m2 </v>
          </cell>
          <cell r="C9180" t="str">
            <v xml:space="preserve">PANJUR : (Ölçü : m2: % 60). </v>
          </cell>
          <cell r="D9180">
            <v>0</v>
          </cell>
        </row>
        <row r="9181">
          <cell r="A9181" t="str">
            <v>269.101</v>
          </cell>
          <cell r="B9181" t="str">
            <v xml:space="preserve">m2 </v>
          </cell>
          <cell r="C9181" t="str">
            <v xml:space="preserve">Galvanizli sactan panjur </v>
          </cell>
          <cell r="D9181">
            <v>103180000</v>
          </cell>
        </row>
        <row r="9182">
          <cell r="A9182" t="str">
            <v>269.102</v>
          </cell>
          <cell r="B9182" t="str">
            <v xml:space="preserve">m2 </v>
          </cell>
          <cell r="C9182" t="str">
            <v xml:space="preserve">Ahşaptan panjur </v>
          </cell>
          <cell r="D9182">
            <v>88330000</v>
          </cell>
        </row>
        <row r="9183">
          <cell r="A9183" t="str">
            <v>269.103</v>
          </cell>
          <cell r="B9183" t="str">
            <v xml:space="preserve">m2 </v>
          </cell>
          <cell r="C9183" t="str">
            <v xml:space="preserve">Alüminyumdan panjur </v>
          </cell>
          <cell r="D9183">
            <v>135190000</v>
          </cell>
        </row>
        <row r="9184">
          <cell r="A9184" t="str">
            <v>270.000</v>
          </cell>
          <cell r="B9184" t="str">
            <v xml:space="preserve">m2 </v>
          </cell>
          <cell r="C9184" t="str">
            <v xml:space="preserve">Tel kafes menfezlere takılmak üzere en az 1mm'lik gal. tel. </v>
          </cell>
          <cell r="D9184">
            <v>25190000</v>
          </cell>
        </row>
        <row r="9185">
          <cell r="A9185" t="str">
            <v>271.000</v>
          </cell>
          <cell r="B9185" t="str">
            <v xml:space="preserve">m2 </v>
          </cell>
          <cell r="C9185" t="str">
            <v xml:space="preserve">JALUZİ : (Ölçü:m2.:İhzarat % 60). </v>
          </cell>
          <cell r="D9185">
            <v>0</v>
          </cell>
        </row>
        <row r="9186">
          <cell r="A9186" t="str">
            <v>271.100</v>
          </cell>
          <cell r="B9186" t="str">
            <v xml:space="preserve">m2 </v>
          </cell>
          <cell r="C9186" t="str">
            <v xml:space="preserve">Jaluzi Galvanizli sactan </v>
          </cell>
          <cell r="D9186">
            <v>122100000</v>
          </cell>
        </row>
        <row r="9187">
          <cell r="A9187" t="str">
            <v>271.200</v>
          </cell>
          <cell r="B9187" t="str">
            <v xml:space="preserve">m2 </v>
          </cell>
          <cell r="C9187" t="str">
            <v xml:space="preserve">Jaluzi Alüminyumdan </v>
          </cell>
          <cell r="D9187">
            <v>175450000</v>
          </cell>
        </row>
        <row r="9188">
          <cell r="A9188" t="str">
            <v>272.000</v>
          </cell>
          <cell r="B9188" t="str">
            <v xml:space="preserve">Ad. </v>
          </cell>
          <cell r="C9188" t="str">
            <v xml:space="preserve">KOMPLE SALON TİPİ KLİMA CİHAZLARI: (Ölçü:Ad.:İhzarat: % 60) </v>
          </cell>
          <cell r="D9188">
            <v>0</v>
          </cell>
        </row>
        <row r="9189">
          <cell r="A9189" t="str">
            <v>272.100</v>
          </cell>
          <cell r="B9189" t="str">
            <v xml:space="preserve">Ad. </v>
          </cell>
          <cell r="C9189" t="str">
            <v xml:space="preserve">Hermetik Kompresörlü, hava ile Soğutmalı Kondenserli Salon Tipi Klima Cihazları: </v>
          </cell>
          <cell r="D9189">
            <v>0</v>
          </cell>
        </row>
        <row r="9190">
          <cell r="A9190" t="str">
            <v>272.101</v>
          </cell>
          <cell r="B9190" t="str">
            <v xml:space="preserve">Ad. </v>
          </cell>
          <cell r="C9190" t="str">
            <v xml:space="preserve">Salon tipi herm.kompresörlü klima cihazı (16 soğut.)2.2kW </v>
          </cell>
          <cell r="D9190">
            <v>8333180000</v>
          </cell>
        </row>
        <row r="9191">
          <cell r="A9191" t="str">
            <v>272.102</v>
          </cell>
          <cell r="B9191" t="str">
            <v xml:space="preserve">Ad. </v>
          </cell>
          <cell r="C9191" t="str">
            <v xml:space="preserve">Salon tipi herm.kompresörlü klima cihazı (16 soğut.) 4kW </v>
          </cell>
          <cell r="D9191">
            <v>11231790000</v>
          </cell>
        </row>
        <row r="9192">
          <cell r="A9192" t="str">
            <v>272.103</v>
          </cell>
          <cell r="B9192" t="str">
            <v xml:space="preserve">Ad. </v>
          </cell>
          <cell r="C9192" t="str">
            <v xml:space="preserve">Salon tipi herm.kompresörlü klima cihazı (16 soğut.) 5.5kW </v>
          </cell>
          <cell r="D9192">
            <v>14492650000</v>
          </cell>
        </row>
        <row r="9193">
          <cell r="A9193" t="str">
            <v>272.104</v>
          </cell>
          <cell r="B9193" t="str">
            <v xml:space="preserve">Ad. </v>
          </cell>
          <cell r="C9193" t="str">
            <v xml:space="preserve">Salon tipi herm.kompresörlü klima cihazı (16 soğut.) 7.5kW </v>
          </cell>
          <cell r="D9193">
            <v>18115820000</v>
          </cell>
        </row>
        <row r="9194">
          <cell r="A9194" t="str">
            <v>272.105</v>
          </cell>
          <cell r="B9194" t="str">
            <v xml:space="preserve">Ad. </v>
          </cell>
          <cell r="C9194" t="str">
            <v xml:space="preserve">Salon tipi herm.kompresörlü klima cihazı (16 soğut.) 9kW </v>
          </cell>
          <cell r="D9194">
            <v>20288880000</v>
          </cell>
        </row>
        <row r="9195">
          <cell r="A9195" t="str">
            <v>272.106</v>
          </cell>
          <cell r="B9195" t="str">
            <v xml:space="preserve">Ad. </v>
          </cell>
          <cell r="C9195" t="str">
            <v xml:space="preserve">Salon tipi herm.kompresörlü klima cihazı16 soğut.) 11kW </v>
          </cell>
          <cell r="D9195">
            <v>21738240000</v>
          </cell>
        </row>
        <row r="9196">
          <cell r="A9196" t="str">
            <v>272.200</v>
          </cell>
          <cell r="B9196" t="str">
            <v xml:space="preserve">Ad. </v>
          </cell>
          <cell r="C9196" t="str">
            <v xml:space="preserve">Hermetik Kompre.16 Soğ.Kondenserli Salon tipi Klima Cihazları : </v>
          </cell>
          <cell r="D9196">
            <v>0</v>
          </cell>
        </row>
        <row r="9197">
          <cell r="A9197" t="str">
            <v>272.201</v>
          </cell>
          <cell r="B9197" t="str">
            <v xml:space="preserve">Ad. </v>
          </cell>
          <cell r="C9197" t="str">
            <v xml:space="preserve">Salon tipi herm.komp. klima cihazı (kond.dış.)2.2kW </v>
          </cell>
          <cell r="D9197">
            <v>0</v>
          </cell>
        </row>
        <row r="9198">
          <cell r="A9198" t="str">
            <v>272.202</v>
          </cell>
          <cell r="B9198" t="str">
            <v xml:space="preserve">Ad. </v>
          </cell>
          <cell r="C9198" t="str">
            <v xml:space="preserve">Salon tipi herm.komp. klima cihazı (kond.dış.) 4kW </v>
          </cell>
          <cell r="D9198">
            <v>0</v>
          </cell>
        </row>
        <row r="9199">
          <cell r="A9199" t="str">
            <v>272.203</v>
          </cell>
          <cell r="B9199" t="str">
            <v xml:space="preserve">Ad. </v>
          </cell>
          <cell r="C9199" t="str">
            <v xml:space="preserve">Salon tipi herm.komp. klima cihazı (kond.dış.) 5.5kW </v>
          </cell>
          <cell r="D9199">
            <v>0</v>
          </cell>
        </row>
        <row r="9200">
          <cell r="A9200" t="str">
            <v>272.204</v>
          </cell>
          <cell r="B9200" t="str">
            <v xml:space="preserve">Ad. </v>
          </cell>
          <cell r="C9200" t="str">
            <v xml:space="preserve">Salon tipi herm.komp. klima cihazı (kond.dış.) 7.5kW </v>
          </cell>
          <cell r="D9200">
            <v>0</v>
          </cell>
        </row>
        <row r="9201">
          <cell r="A9201" t="str">
            <v>272.205</v>
          </cell>
          <cell r="B9201" t="str">
            <v xml:space="preserve">Ad. </v>
          </cell>
          <cell r="C9201" t="str">
            <v xml:space="preserve">Salon tipi herm.komp. klima cihazı (kond.dış.) 9kW </v>
          </cell>
          <cell r="D9201">
            <v>0</v>
          </cell>
        </row>
        <row r="9202">
          <cell r="A9202" t="str">
            <v>272.206</v>
          </cell>
          <cell r="B9202" t="str">
            <v xml:space="preserve">Ad. </v>
          </cell>
          <cell r="C9202" t="str">
            <v xml:space="preserve">Salon tipi herm.komp. klima cihazı (kond.dış.) 11kW </v>
          </cell>
          <cell r="D9202">
            <v>0</v>
          </cell>
        </row>
        <row r="9203">
          <cell r="A9203" t="str">
            <v>272.300</v>
          </cell>
          <cell r="B9203" t="str">
            <v xml:space="preserve">Ad. </v>
          </cell>
          <cell r="C9203" t="str">
            <v xml:space="preserve">Hermetik Kompresörlü Su Soğutmalı Kondenserli Salon Tipi Klima Cihazları: </v>
          </cell>
          <cell r="D9203">
            <v>0</v>
          </cell>
        </row>
        <row r="9204">
          <cell r="A9204" t="str">
            <v>272.301</v>
          </cell>
          <cell r="B9204" t="str">
            <v xml:space="preserve">Ad. </v>
          </cell>
          <cell r="C9204" t="str">
            <v xml:space="preserve">Salon tipi herm.kompr. klima cihazı (su soğut.) 3 tonluk </v>
          </cell>
          <cell r="D9204">
            <v>7608600000</v>
          </cell>
        </row>
        <row r="9205">
          <cell r="A9205" t="str">
            <v>272.302</v>
          </cell>
          <cell r="B9205" t="str">
            <v xml:space="preserve">Ad. </v>
          </cell>
          <cell r="C9205" t="str">
            <v xml:space="preserve">Salon tipi herm.kompr. klima cihazı (su soğut.) 4 tonluk </v>
          </cell>
          <cell r="D9205">
            <v>8694000000</v>
          </cell>
        </row>
        <row r="9206">
          <cell r="A9206" t="str">
            <v>272.303</v>
          </cell>
          <cell r="B9206" t="str">
            <v xml:space="preserve">Ad. </v>
          </cell>
          <cell r="C9206" t="str">
            <v xml:space="preserve">Salon tipi herm.kompr. klima cihazı (su soğut.) 5 tonluk </v>
          </cell>
          <cell r="D9206">
            <v>10141200000</v>
          </cell>
        </row>
        <row r="9207">
          <cell r="A9207" t="str">
            <v>272.304</v>
          </cell>
          <cell r="B9207" t="str">
            <v xml:space="preserve">Ad. </v>
          </cell>
          <cell r="C9207" t="str">
            <v xml:space="preserve">Salon tipi herm.kompr. klima cihazı (su soğut.) 7.5 ton. </v>
          </cell>
          <cell r="D9207">
            <v>13043160000</v>
          </cell>
        </row>
        <row r="9208">
          <cell r="A9208" t="str">
            <v>272.305</v>
          </cell>
          <cell r="B9208" t="str">
            <v xml:space="preserve">Ad. </v>
          </cell>
          <cell r="C9208" t="str">
            <v xml:space="preserve">Salon tipi herm.kompr. klima cihazı (su soğut.) 9 tonluk </v>
          </cell>
          <cell r="D9208">
            <v>15217200000</v>
          </cell>
        </row>
        <row r="9209">
          <cell r="A9209" t="str">
            <v>272.306</v>
          </cell>
          <cell r="B9209" t="str">
            <v xml:space="preserve">Ad. </v>
          </cell>
          <cell r="C9209" t="str">
            <v xml:space="preserve">Salon tipi herm.kompr. klima cihazı (su soğut.) 12tonluk </v>
          </cell>
          <cell r="D9209">
            <v>15941880000</v>
          </cell>
        </row>
        <row r="9210">
          <cell r="A9210" t="str">
            <v>272.400</v>
          </cell>
          <cell r="B9210" t="str">
            <v xml:space="preserve">Ad. </v>
          </cell>
          <cell r="C9210" t="str">
            <v xml:space="preserve">Yarı Hermetik kompr., hava ile Soğutmalı Kondenserli Salon Tipi klima Cihazları: </v>
          </cell>
          <cell r="D9210">
            <v>0</v>
          </cell>
        </row>
        <row r="9211">
          <cell r="A9211" t="str">
            <v>272.401</v>
          </cell>
          <cell r="B9211" t="str">
            <v xml:space="preserve">Ad. </v>
          </cell>
          <cell r="C9211" t="str">
            <v xml:space="preserve">Salon tipi ya.herm.kompr. klima cihazı (16soğ.) 5 ton </v>
          </cell>
          <cell r="D9211">
            <v>14130290000</v>
          </cell>
        </row>
        <row r="9212">
          <cell r="A9212" t="str">
            <v>272.402</v>
          </cell>
          <cell r="B9212" t="str">
            <v xml:space="preserve">Ad. </v>
          </cell>
          <cell r="C9212" t="str">
            <v xml:space="preserve">Salon tipi ya.herm.kompr. klima cihazı (16 soğ.) 7.5 ton </v>
          </cell>
          <cell r="D9212">
            <v>16303680000</v>
          </cell>
        </row>
        <row r="9213">
          <cell r="A9213" t="str">
            <v>272.403</v>
          </cell>
          <cell r="B9213" t="str">
            <v xml:space="preserve">Ad. </v>
          </cell>
          <cell r="C9213" t="str">
            <v xml:space="preserve">Salon tipi ya.herm.kompr.klima cihazı (16 soğ.) 10 ton </v>
          </cell>
          <cell r="D9213">
            <v>21738240000</v>
          </cell>
        </row>
        <row r="9214">
          <cell r="A9214" t="str">
            <v>272.500</v>
          </cell>
          <cell r="B9214" t="str">
            <v xml:space="preserve">Ad. </v>
          </cell>
          <cell r="C9214" t="str">
            <v xml:space="preserve">Yarı Hermetik Komp.16 Soğ.Konden.Salon Tipi Klima Cihazları </v>
          </cell>
          <cell r="D9214">
            <v>0</v>
          </cell>
        </row>
        <row r="9215">
          <cell r="A9215" t="str">
            <v>272.501</v>
          </cell>
          <cell r="B9215" t="str">
            <v xml:space="preserve">Ad. </v>
          </cell>
          <cell r="C9215" t="str">
            <v xml:space="preserve">Salon tipi ya.herm.komp.klima cih.(kond.dış.-16 soğ.) 5 ton </v>
          </cell>
          <cell r="D9215">
            <v>0</v>
          </cell>
        </row>
        <row r="9216">
          <cell r="A9216" t="str">
            <v>272.502</v>
          </cell>
          <cell r="B9216" t="str">
            <v xml:space="preserve">Ad. </v>
          </cell>
          <cell r="C9216" t="str">
            <v xml:space="preserve">Salon tipi ya.herm.komp.klima cih.(kond.dış.-16 soğ.) 7,5 ton </v>
          </cell>
          <cell r="D9216">
            <v>0</v>
          </cell>
        </row>
        <row r="9217">
          <cell r="A9217" t="str">
            <v>272.503</v>
          </cell>
          <cell r="B9217" t="str">
            <v xml:space="preserve">Ad. </v>
          </cell>
          <cell r="C9217" t="str">
            <v xml:space="preserve">Salon tipi ya.herm.komp.klima cih.(kond.dış.-16 soğ.) 10 ton </v>
          </cell>
          <cell r="D9217">
            <v>0</v>
          </cell>
        </row>
        <row r="9218">
          <cell r="A9218" t="str">
            <v>272.600</v>
          </cell>
          <cell r="B9218" t="str">
            <v xml:space="preserve">Ad. </v>
          </cell>
          <cell r="C9218" t="str">
            <v xml:space="preserve">Yarı Hermetik Kompresörlü, su ile Soğutmalı Kondenserli Salon Tipi Klima Cihazları: </v>
          </cell>
          <cell r="D9218">
            <v>0</v>
          </cell>
        </row>
        <row r="9219">
          <cell r="A9219" t="str">
            <v>272.601</v>
          </cell>
          <cell r="B9219" t="str">
            <v xml:space="preserve">Ad. </v>
          </cell>
          <cell r="C9219" t="str">
            <v xml:space="preserve">Salon tipi ya.herm.kompresörlü klima cihazı (su soğut.)5 ton. </v>
          </cell>
          <cell r="D9219">
            <v>12318480000</v>
          </cell>
        </row>
        <row r="9220">
          <cell r="A9220" t="str">
            <v>272.602</v>
          </cell>
          <cell r="B9220" t="str">
            <v xml:space="preserve">Ad. </v>
          </cell>
          <cell r="C9220" t="str">
            <v xml:space="preserve">Salon tipi ya.herm.kompresörlü klima cihazı (su soğut.)7.5 t. </v>
          </cell>
          <cell r="D9220">
            <v>15941880000</v>
          </cell>
        </row>
        <row r="9221">
          <cell r="A9221" t="str">
            <v>272.603</v>
          </cell>
          <cell r="B9221" t="str">
            <v xml:space="preserve">Ad. </v>
          </cell>
          <cell r="C9221" t="str">
            <v xml:space="preserve">Salon tipi ya.herm.kompresörlü klima cihazı (su soğut.)10 to. </v>
          </cell>
          <cell r="D9221">
            <v>20288880000</v>
          </cell>
        </row>
        <row r="9222">
          <cell r="A9222" t="str">
            <v>272.604</v>
          </cell>
          <cell r="B9222" t="str">
            <v xml:space="preserve">Ad. </v>
          </cell>
          <cell r="C9222" t="str">
            <v xml:space="preserve">Salon tipi ya.herm.kompresörlü klima cihazı (su soğut.)15 to. </v>
          </cell>
          <cell r="D9222">
            <v>24636960000</v>
          </cell>
        </row>
        <row r="9223">
          <cell r="A9223" t="str">
            <v>272.605</v>
          </cell>
          <cell r="B9223" t="str">
            <v xml:space="preserve">Ad. </v>
          </cell>
          <cell r="C9223" t="str">
            <v xml:space="preserve">Salon tipi ya.herm.kompresörlü klima cihazı (su soğut.)20 to. </v>
          </cell>
          <cell r="D9223">
            <v>26811000000</v>
          </cell>
        </row>
        <row r="9224">
          <cell r="A9224" t="str">
            <v>273.000</v>
          </cell>
          <cell r="B9224" t="str">
            <v xml:space="preserve">Ad. </v>
          </cell>
          <cell r="C9224" t="str">
            <v xml:space="preserve">KOMPLE PENCERE TİPİ KLİMA CİHAZLARI : (Ölçü:Ad.:İhzarat: % 60). </v>
          </cell>
          <cell r="D9224">
            <v>0</v>
          </cell>
        </row>
        <row r="9225">
          <cell r="A9225" t="str">
            <v>273.100</v>
          </cell>
          <cell r="B9225" t="str">
            <v xml:space="preserve">Ad. </v>
          </cell>
          <cell r="C9225" t="str">
            <v xml:space="preserve">Komple pencere tipi klima cihazı tak.2500kcal/h-2.75kW </v>
          </cell>
          <cell r="D9225">
            <v>1449270000</v>
          </cell>
        </row>
        <row r="9226">
          <cell r="A9226" t="str">
            <v>273.200</v>
          </cell>
          <cell r="B9226" t="str">
            <v xml:space="preserve">Ad. </v>
          </cell>
          <cell r="C9226" t="str">
            <v xml:space="preserve">Komple pencere tipi klima cihazı tak.3750kcal/h-4.1kW </v>
          </cell>
          <cell r="D9226">
            <v>1811160000</v>
          </cell>
        </row>
        <row r="9227">
          <cell r="A9227" t="str">
            <v>273.300</v>
          </cell>
          <cell r="B9227" t="str">
            <v xml:space="preserve">Ad. </v>
          </cell>
          <cell r="C9227" t="str">
            <v xml:space="preserve">Komple pencere tipi klima cihazı tak.5000kcal/h-5.5kW </v>
          </cell>
          <cell r="D9227">
            <v>2391120000</v>
          </cell>
        </row>
        <row r="9228">
          <cell r="A9228" t="str">
            <v>273.400</v>
          </cell>
          <cell r="B9228" t="str">
            <v xml:space="preserve">Ad. </v>
          </cell>
          <cell r="C9228" t="str">
            <v xml:space="preserve">Komple pencere tipi klima cihazı tak.3000kcal/h-3.3kW </v>
          </cell>
          <cell r="D9228">
            <v>1561680000</v>
          </cell>
        </row>
        <row r="9229">
          <cell r="A9229" t="str">
            <v>273.500</v>
          </cell>
          <cell r="B9229" t="str">
            <v xml:space="preserve">Ad. </v>
          </cell>
          <cell r="C9229" t="str">
            <v xml:space="preserve">Komple pencere tipi klima cihazı tak.4300kcal/h-4.7kW </v>
          </cell>
          <cell r="D9229">
            <v>2037960000</v>
          </cell>
        </row>
        <row r="9230">
          <cell r="A9230" t="str">
            <v>274.000</v>
          </cell>
          <cell r="B9230" t="str">
            <v xml:space="preserve">Ad. </v>
          </cell>
          <cell r="C9230" t="str">
            <v xml:space="preserve">KOMPLE YATIK SU SOĞUTMALI KONDENSERLİ KLİMA SANTRALLERİ : (Ölçü:Ad.:İhzarat % 60). </v>
          </cell>
          <cell r="D9230">
            <v>0</v>
          </cell>
        </row>
        <row r="9231">
          <cell r="A9231" t="str">
            <v>274.101</v>
          </cell>
          <cell r="B9231" t="str">
            <v xml:space="preserve">Ad. </v>
          </cell>
          <cell r="C9231" t="str">
            <v xml:space="preserve">7.5 kapasiteli ısıtıcısız su soğutmalı klima cihazı (22,500 kcal/h) 24,7 kW </v>
          </cell>
          <cell r="D9231">
            <v>8604360000</v>
          </cell>
        </row>
        <row r="9232">
          <cell r="A9232" t="str">
            <v>274.102</v>
          </cell>
          <cell r="B9232" t="str">
            <v xml:space="preserve">Ad. </v>
          </cell>
          <cell r="C9232" t="str">
            <v xml:space="preserve">9 kapasiteli ısıtıcısız su soğutmalı klima cihazı (27,500 kcal/h) 30kW </v>
          </cell>
          <cell r="D9232">
            <v>10869120000</v>
          </cell>
        </row>
        <row r="9233">
          <cell r="A9233" t="str">
            <v>274.103</v>
          </cell>
          <cell r="B9233" t="str">
            <v xml:space="preserve">Ad. </v>
          </cell>
          <cell r="C9233" t="str">
            <v xml:space="preserve">12 kapasiteli ısıtıcısız su soğutmalı klima cihazı (37,500 kcal/h) 41kW </v>
          </cell>
          <cell r="D9233">
            <v>13132800000</v>
          </cell>
        </row>
        <row r="9234">
          <cell r="A9234" t="str">
            <v>274.104</v>
          </cell>
          <cell r="B9234" t="str">
            <v xml:space="preserve">Ad. </v>
          </cell>
          <cell r="C9234" t="str">
            <v xml:space="preserve">15 kapasiteli ısıtıcısız su soğutmalı klima cihazı (42,400 kcal/h) 46,5 kW </v>
          </cell>
          <cell r="D9234">
            <v>16297200000</v>
          </cell>
        </row>
        <row r="9235">
          <cell r="A9235" t="str">
            <v>274.105</v>
          </cell>
          <cell r="B9235" t="str">
            <v xml:space="preserve">Ad. </v>
          </cell>
          <cell r="C9235" t="str">
            <v xml:space="preserve">20 kapasiteli ısıtıcısız su soğutmalı klima cihazı (50000 kcal/h) 55 kW </v>
          </cell>
          <cell r="D9235">
            <v>19472400000</v>
          </cell>
        </row>
        <row r="9236">
          <cell r="A9236" t="str">
            <v>274.200</v>
          </cell>
          <cell r="B9236" t="str">
            <v xml:space="preserve">Ad. </v>
          </cell>
          <cell r="C9236" t="str">
            <v xml:space="preserve">Isıtıcılı </v>
          </cell>
          <cell r="D9236">
            <v>0</v>
          </cell>
        </row>
        <row r="9237">
          <cell r="A9237" t="str">
            <v>274.201</v>
          </cell>
          <cell r="B9237" t="str">
            <v xml:space="preserve">Ad. </v>
          </cell>
          <cell r="C9237" t="str">
            <v xml:space="preserve">7.5 kapasiteli ısıtılı su soğutmalı klima cihazı (22,500 kcal/h) 24,7 kW </v>
          </cell>
          <cell r="D9237">
            <v>9736200000</v>
          </cell>
        </row>
        <row r="9238">
          <cell r="A9238" t="str">
            <v>274.202</v>
          </cell>
          <cell r="B9238" t="str">
            <v xml:space="preserve">Ad. </v>
          </cell>
          <cell r="C9238" t="str">
            <v xml:space="preserve">9 kapasiteli ısıtılı su soğutmalı klima cihazı (27,500 kcal/h) 30 kW </v>
          </cell>
          <cell r="D9238">
            <v>11548440000</v>
          </cell>
        </row>
        <row r="9239">
          <cell r="A9239" t="str">
            <v>274.203</v>
          </cell>
          <cell r="B9239" t="str">
            <v xml:space="preserve">Ad. </v>
          </cell>
          <cell r="C9239" t="str">
            <v xml:space="preserve">12 kapasiteli ısıtılı su soğutmalı klima cihazı (37,500kcal/h), 41 </v>
          </cell>
          <cell r="D9239">
            <v>14492630000</v>
          </cell>
        </row>
        <row r="9240">
          <cell r="A9240" t="str">
            <v>274.204</v>
          </cell>
          <cell r="B9240" t="str">
            <v xml:space="preserve">Ad. </v>
          </cell>
          <cell r="C9240" t="str">
            <v xml:space="preserve">15 kapasiteli ısıtılı su soğutmalı klima cihazı (42,400kcal/h) 46,5 kW </v>
          </cell>
          <cell r="D9240">
            <v>17435520000</v>
          </cell>
        </row>
        <row r="9241">
          <cell r="A9241" t="str">
            <v>274.205</v>
          </cell>
          <cell r="B9241" t="str">
            <v xml:space="preserve">Ad. </v>
          </cell>
          <cell r="C9241" t="str">
            <v xml:space="preserve">20 kapasiteli ısıtılı su soğutmalı klima cihazı (50000 kcal/h) 55 kW </v>
          </cell>
          <cell r="D9241">
            <v>20832120000</v>
          </cell>
        </row>
        <row r="9242">
          <cell r="A9242" t="str">
            <v>274.300</v>
          </cell>
          <cell r="B9242" t="str">
            <v xml:space="preserve">Ad. </v>
          </cell>
          <cell r="C9242" t="str">
            <v xml:space="preserve">Nemlendiricili </v>
          </cell>
          <cell r="D9242">
            <v>0</v>
          </cell>
        </row>
        <row r="9243">
          <cell r="A9243" t="str">
            <v>274.301</v>
          </cell>
          <cell r="B9243" t="str">
            <v xml:space="preserve">Ad. </v>
          </cell>
          <cell r="C9243" t="str">
            <v xml:space="preserve">7.5 kapasiteli nem.su soğutmalı klima cihazı (22,500kcal/h) 24,7kW </v>
          </cell>
          <cell r="D9243">
            <v>10144770000</v>
          </cell>
        </row>
        <row r="9244">
          <cell r="A9244" t="str">
            <v>274.302</v>
          </cell>
          <cell r="B9244" t="str">
            <v xml:space="preserve">Ad. </v>
          </cell>
          <cell r="C9244" t="str">
            <v xml:space="preserve">9 kapasiteli nem.su soğutmalı klima cihazı (27,500kcal/h) 30kW </v>
          </cell>
          <cell r="D9244">
            <v>12227760000</v>
          </cell>
        </row>
        <row r="9245">
          <cell r="A9245" t="str">
            <v>274.303</v>
          </cell>
          <cell r="B9245" t="str">
            <v xml:space="preserve">Ad. </v>
          </cell>
          <cell r="C9245" t="str">
            <v xml:space="preserve">12 kapasiteli nem.su soğutmalı klima cihazı (37,500kcal/h) 41kW </v>
          </cell>
          <cell r="D9245">
            <v>15171840000</v>
          </cell>
        </row>
        <row r="9246">
          <cell r="A9246" t="str">
            <v>274.304</v>
          </cell>
          <cell r="B9246" t="str">
            <v xml:space="preserve">Ad. </v>
          </cell>
          <cell r="C9246" t="str">
            <v xml:space="preserve">15 kapasiteli nem.su soğutmalı klima cihazı (42,400kcal/h) 46,5kW </v>
          </cell>
          <cell r="D9246">
            <v>18115820000</v>
          </cell>
        </row>
        <row r="9247">
          <cell r="A9247" t="str">
            <v>274.305</v>
          </cell>
          <cell r="B9247" t="str">
            <v xml:space="preserve">Ad. </v>
          </cell>
          <cell r="C9247" t="str">
            <v xml:space="preserve">20 kapasiteli nem.su soğutmalı klima cihazı (50000kcal/h) 55kW </v>
          </cell>
          <cell r="D9247">
            <v>21058920000</v>
          </cell>
        </row>
        <row r="9248">
          <cell r="A9248" t="str">
            <v>275.000</v>
          </cell>
          <cell r="B9248" t="str">
            <v xml:space="preserve">Ad. </v>
          </cell>
          <cell r="C9248" t="str">
            <v xml:space="preserve">PAKET SOĞUK SU ÜRETİCİLERİ : (Ölçü : Ad. : İhzarat % 60). </v>
          </cell>
          <cell r="D9248">
            <v>0</v>
          </cell>
        </row>
        <row r="9249">
          <cell r="A9249" t="str">
            <v>275.100</v>
          </cell>
          <cell r="B9249" t="str">
            <v xml:space="preserve">Ad. </v>
          </cell>
          <cell r="C9249" t="str">
            <v xml:space="preserve">Bir veya daha fazla hermetik kompresörlü paket soğuk su üreticileri : </v>
          </cell>
          <cell r="D9249">
            <v>0</v>
          </cell>
        </row>
        <row r="9250">
          <cell r="A9250" t="str">
            <v>275.101</v>
          </cell>
          <cell r="B9250" t="str">
            <v xml:space="preserve">Ad. </v>
          </cell>
          <cell r="C9250" t="str">
            <v xml:space="preserve">5.5 kW (hermetik) paket soğuk su üre. (18.000-20.000 kcal/h) </v>
          </cell>
          <cell r="D9250">
            <v>7698240000</v>
          </cell>
        </row>
        <row r="9251">
          <cell r="A9251" t="str">
            <v>275.102</v>
          </cell>
          <cell r="B9251" t="str">
            <v xml:space="preserve">Ad. </v>
          </cell>
          <cell r="C9251" t="str">
            <v xml:space="preserve">7.5 kW (hermetik) paket soğuk su üre. (21.000-23.000 kcal/h) </v>
          </cell>
          <cell r="D9251">
            <v>9510700000</v>
          </cell>
        </row>
        <row r="9252">
          <cell r="A9252" t="str">
            <v>275.103</v>
          </cell>
          <cell r="B9252" t="str">
            <v xml:space="preserve">Ad. </v>
          </cell>
          <cell r="C9252" t="str">
            <v xml:space="preserve">1.1 kW (hermetik) paket soğuk su üre. (26.000-28.000kcal/h) </v>
          </cell>
          <cell r="D9252">
            <v>13132800000</v>
          </cell>
        </row>
        <row r="9253">
          <cell r="A9253" t="str">
            <v>275.104</v>
          </cell>
          <cell r="B9253" t="str">
            <v xml:space="preserve">Ad. </v>
          </cell>
          <cell r="C9253" t="str">
            <v xml:space="preserve">11 kW (hermetik) paket soğuk su üre. (36.000-40.000kcal/h) </v>
          </cell>
          <cell r="D9253">
            <v>14492520000</v>
          </cell>
        </row>
        <row r="9254">
          <cell r="A9254" t="str">
            <v>275.105</v>
          </cell>
          <cell r="B9254" t="str">
            <v xml:space="preserve">Ad. </v>
          </cell>
          <cell r="C9254" t="str">
            <v xml:space="preserve">15 kW (hermetik) paket soğuk su üre.(42.000-46.000 kcal/h) </v>
          </cell>
          <cell r="D9254">
            <v>18794160000</v>
          </cell>
        </row>
        <row r="9255">
          <cell r="A9255" t="str">
            <v>275.106</v>
          </cell>
          <cell r="B9255" t="str">
            <v xml:space="preserve">Ad. </v>
          </cell>
          <cell r="C9255" t="str">
            <v xml:space="preserve">18 kW (hermetik) paket soğuk su üre. (52.000-56.000 kcal/h) </v>
          </cell>
          <cell r="D9255">
            <v>21738980000</v>
          </cell>
        </row>
        <row r="9256">
          <cell r="A9256" t="str">
            <v>275.107</v>
          </cell>
          <cell r="B9256" t="str">
            <v xml:space="preserve">Ad. </v>
          </cell>
          <cell r="C9256" t="str">
            <v xml:space="preserve">22 kW (hermetik) paket soğuk su üre. (63.000-69.000 kcal/h) </v>
          </cell>
          <cell r="D9256">
            <v>26040960000</v>
          </cell>
        </row>
        <row r="9257">
          <cell r="A9257" t="str">
            <v>275.108</v>
          </cell>
          <cell r="B9257" t="str">
            <v xml:space="preserve">Ad. </v>
          </cell>
          <cell r="C9257" t="str">
            <v xml:space="preserve">30 kW (hermetik) paket soğuk su üre. (78.000-84.000 kcal/h) </v>
          </cell>
          <cell r="D9257">
            <v>32608470000</v>
          </cell>
        </row>
        <row r="9258">
          <cell r="A9258" t="str">
            <v>275.200</v>
          </cell>
          <cell r="B9258" t="str">
            <v xml:space="preserve">Ad. </v>
          </cell>
          <cell r="C9258" t="str">
            <v xml:space="preserve">Bir veya dahafala hermetik kompresörlü paket soğuk su üreticileri: </v>
          </cell>
          <cell r="D9258">
            <v>0</v>
          </cell>
        </row>
        <row r="9259">
          <cell r="A9259" t="str">
            <v>275.201</v>
          </cell>
          <cell r="B9259" t="str">
            <v xml:space="preserve">Ad. </v>
          </cell>
          <cell r="C9259" t="str">
            <v xml:space="preserve">7.5 kW (yarı hermetik) pak.soğuk su üre. (23.000-25.000 kcal/h) </v>
          </cell>
          <cell r="D9259">
            <v>11956360000</v>
          </cell>
        </row>
        <row r="9260">
          <cell r="A9260" t="str">
            <v>275.202</v>
          </cell>
          <cell r="B9260" t="str">
            <v xml:space="preserve">Ad. </v>
          </cell>
          <cell r="C9260" t="str">
            <v xml:space="preserve">11 kW (yarı hermetik) pak.soğuk su üre.(33.000-36.000 kcal/h) </v>
          </cell>
          <cell r="D9260">
            <v>13132800000</v>
          </cell>
        </row>
        <row r="9261">
          <cell r="A9261" t="str">
            <v>275.203</v>
          </cell>
          <cell r="B9261" t="str">
            <v xml:space="preserve">Ad. </v>
          </cell>
          <cell r="C9261" t="str">
            <v xml:space="preserve">15 kW (yarı hermetik) pak. soğuk su üre. (41.000-43.000 kcal/h) </v>
          </cell>
          <cell r="D9261">
            <v>14854860000</v>
          </cell>
        </row>
        <row r="9262">
          <cell r="A9262" t="str">
            <v>275.204</v>
          </cell>
          <cell r="B9262" t="str">
            <v xml:space="preserve">Ad. </v>
          </cell>
          <cell r="C9262" t="str">
            <v xml:space="preserve">18.5 kW (yarı hermetik) pak.soğuk su üre. (51.000-54.000 kcal/h) </v>
          </cell>
          <cell r="D9262">
            <v>17388000000</v>
          </cell>
        </row>
        <row r="9263">
          <cell r="A9263" t="str">
            <v>275.205</v>
          </cell>
          <cell r="B9263" t="str">
            <v xml:space="preserve">Ad. </v>
          </cell>
          <cell r="C9263" t="str">
            <v xml:space="preserve">22 kW (yarı hermetik) pak.soğuk su üre. (61.000-64.000 kcal/h) </v>
          </cell>
          <cell r="D9263">
            <v>25362080000</v>
          </cell>
        </row>
        <row r="9264">
          <cell r="A9264" t="str">
            <v>275.206</v>
          </cell>
          <cell r="B9264" t="str">
            <v xml:space="preserve">Ad. </v>
          </cell>
          <cell r="C9264" t="str">
            <v xml:space="preserve">30 kW (yarı hermetik) pak.soğ. su üre.(74.000-78.000 kcal/h) </v>
          </cell>
          <cell r="D9264">
            <v>27626400000</v>
          </cell>
        </row>
        <row r="9265">
          <cell r="A9265" t="str">
            <v>275.207</v>
          </cell>
          <cell r="B9265" t="str">
            <v xml:space="preserve">Ad. </v>
          </cell>
          <cell r="C9265" t="str">
            <v xml:space="preserve">30 kW (yarı hermetik) pak.soğ. su üre.(84.000-90.000 kcal/h) </v>
          </cell>
          <cell r="D9265">
            <v>31159190000</v>
          </cell>
        </row>
        <row r="9266">
          <cell r="A9266" t="str">
            <v>276.000</v>
          </cell>
          <cell r="C9266" t="str">
            <v xml:space="preserve">BİRİM FİYAT TARİFLERİNDE FİYATLARA DAHİL OLMAYAN İŞLER : </v>
          </cell>
          <cell r="D9266">
            <v>0</v>
          </cell>
        </row>
        <row r="9267">
          <cell r="A9267" t="str">
            <v>276.100</v>
          </cell>
          <cell r="C9267" t="str">
            <v xml:space="preserve">İnşaat İşleri : </v>
          </cell>
          <cell r="D9267">
            <v>0</v>
          </cell>
        </row>
        <row r="9268">
          <cell r="A9268" t="str">
            <v>276.200</v>
          </cell>
          <cell r="C9268" t="str">
            <v xml:space="preserve">Elektrik İşleri : </v>
          </cell>
          <cell r="D9268">
            <v>0</v>
          </cell>
        </row>
        <row r="9269">
          <cell r="A9269" t="str">
            <v>301.000</v>
          </cell>
          <cell r="B9269" t="str">
            <v xml:space="preserve">Ad. </v>
          </cell>
          <cell r="C9269" t="str">
            <v xml:space="preserve">İKİ KONUMLU ELEKTRİKLİ TERMOSTATLAR: (Ölçü:Ad., İhzarat % 70)(TS 420 ye uygun). </v>
          </cell>
          <cell r="D9269">
            <v>0</v>
          </cell>
        </row>
        <row r="9270">
          <cell r="A9270" t="str">
            <v>301.100</v>
          </cell>
          <cell r="B9270" t="str">
            <v xml:space="preserve">Ad. </v>
          </cell>
          <cell r="C9270" t="str">
            <v xml:space="preserve">İki konumlu elektrik oda termostadı. </v>
          </cell>
          <cell r="D9270">
            <v>0</v>
          </cell>
        </row>
        <row r="9271">
          <cell r="A9271" t="str">
            <v>301.101</v>
          </cell>
          <cell r="B9271" t="str">
            <v xml:space="preserve">Ad. </v>
          </cell>
          <cell r="C9271" t="str">
            <v xml:space="preserve">2 konum. elektri.oda termost(TKTY)kont. 35c'ye kadar bölünt. </v>
          </cell>
          <cell r="D9271">
            <v>30390000</v>
          </cell>
        </row>
        <row r="9272">
          <cell r="A9272" t="str">
            <v>301.102</v>
          </cell>
          <cell r="B9272" t="str">
            <v xml:space="preserve">Ad. </v>
          </cell>
          <cell r="C9272" t="str">
            <v xml:space="preserve">2 konum. elektri.oda termost(TKÇY)kont. 35c'ye kadar bölünt. </v>
          </cell>
          <cell r="D9272">
            <v>38220000</v>
          </cell>
        </row>
        <row r="9273">
          <cell r="A9273" t="str">
            <v>301.103</v>
          </cell>
          <cell r="B9273" t="str">
            <v xml:space="preserve">Ad. </v>
          </cell>
          <cell r="C9273" t="str">
            <v xml:space="preserve">2 konum. elektri.oda termost(TKÇY)kont. 35c'den da.büy.bölü. </v>
          </cell>
          <cell r="D9273">
            <v>42750000</v>
          </cell>
        </row>
        <row r="9274">
          <cell r="A9274" t="str">
            <v>301.104</v>
          </cell>
          <cell r="B9274" t="str">
            <v xml:space="preserve">Ad. </v>
          </cell>
          <cell r="C9274" t="str">
            <v xml:space="preserve">Zaman ayarlı oda termostadı tek kutuplu çift yönlü (TKÇY) </v>
          </cell>
          <cell r="D9274">
            <v>87860000</v>
          </cell>
        </row>
        <row r="9275">
          <cell r="A9275" t="str">
            <v>301.200</v>
          </cell>
          <cell r="B9275" t="str">
            <v xml:space="preserve">Ad. </v>
          </cell>
          <cell r="C9275" t="str">
            <v xml:space="preserve">İki konumlu elektrik kanal termostatı: </v>
          </cell>
          <cell r="D9275">
            <v>0</v>
          </cell>
        </row>
        <row r="9276">
          <cell r="A9276" t="str">
            <v>301.201</v>
          </cell>
          <cell r="B9276" t="str">
            <v xml:space="preserve">Ad. </v>
          </cell>
          <cell r="C9276" t="str">
            <v xml:space="preserve">2 konum.elektr.kanal termos. (TKTY)kont. 35 c'ye kadar bölü. </v>
          </cell>
          <cell r="D9276">
            <v>103620000</v>
          </cell>
        </row>
        <row r="9277">
          <cell r="A9277" t="str">
            <v>301.202</v>
          </cell>
          <cell r="B9277" t="str">
            <v xml:space="preserve">Ad. </v>
          </cell>
          <cell r="C9277" t="str">
            <v xml:space="preserve">2 konum.elektr.kanal termos. (TKÇY)kont. 35 c'ye kadar bölü. </v>
          </cell>
          <cell r="D9277">
            <v>103620000</v>
          </cell>
        </row>
        <row r="9278">
          <cell r="A9278" t="str">
            <v>301.203</v>
          </cell>
          <cell r="B9278" t="str">
            <v xml:space="preserve">Ad. </v>
          </cell>
          <cell r="C9278" t="str">
            <v xml:space="preserve">2 konum.elektr.kanal termos. (TKTY)kont. 100c'ye kadar bölü. </v>
          </cell>
          <cell r="D9278">
            <v>108150000</v>
          </cell>
        </row>
        <row r="9279">
          <cell r="A9279" t="str">
            <v>301.204</v>
          </cell>
          <cell r="B9279" t="str">
            <v xml:space="preserve">Ad. </v>
          </cell>
          <cell r="C9279" t="str">
            <v xml:space="preserve">2 konum.elektr.kanal termos. (TKÇY)kont. 100c'ye kadar bölü. </v>
          </cell>
          <cell r="D9279">
            <v>108150000</v>
          </cell>
        </row>
        <row r="9280">
          <cell r="A9280" t="str">
            <v>301.205</v>
          </cell>
          <cell r="B9280" t="str">
            <v xml:space="preserve">Ad. </v>
          </cell>
          <cell r="C9280" t="str">
            <v xml:space="preserve">2 konum.elektr.kanal termos. (TKÇY)kont. 200c'ye kadar bölü. </v>
          </cell>
          <cell r="D9280">
            <v>113300000</v>
          </cell>
        </row>
        <row r="9281">
          <cell r="A9281" t="str">
            <v>301.300</v>
          </cell>
          <cell r="B9281" t="str">
            <v xml:space="preserve">Ad. </v>
          </cell>
          <cell r="C9281" t="str">
            <v xml:space="preserve">İki konumlu elektrikli daldırma termostatı: </v>
          </cell>
          <cell r="D9281">
            <v>0</v>
          </cell>
        </row>
        <row r="9282">
          <cell r="A9282" t="str">
            <v>301.301</v>
          </cell>
          <cell r="B9282" t="str">
            <v xml:space="preserve">Ad. </v>
          </cell>
          <cell r="C9282" t="str">
            <v xml:space="preserve">2 konum.elektr.daldır.termos.(TKTY)kont. 35 c'ye kadar bölü. </v>
          </cell>
          <cell r="D9282">
            <v>72100000</v>
          </cell>
        </row>
        <row r="9283">
          <cell r="A9283" t="str">
            <v>301.302</v>
          </cell>
          <cell r="B9283" t="str">
            <v xml:space="preserve">Ad. </v>
          </cell>
          <cell r="C9283" t="str">
            <v xml:space="preserve">2 konum.elektr.daldır.termos.(TKÇY)kont. 35 c'ye kadar bölü. </v>
          </cell>
          <cell r="D9283">
            <v>78800000</v>
          </cell>
        </row>
        <row r="9284">
          <cell r="A9284" t="str">
            <v>301.303</v>
          </cell>
          <cell r="B9284" t="str">
            <v xml:space="preserve">Ad. </v>
          </cell>
          <cell r="C9284" t="str">
            <v xml:space="preserve">2 konum.elektr.daldır.termos.(TKTY)kont. 100c'ye kadar bölü. </v>
          </cell>
          <cell r="D9284">
            <v>87860000</v>
          </cell>
        </row>
        <row r="9285">
          <cell r="A9285" t="str">
            <v>301.304</v>
          </cell>
          <cell r="B9285" t="str">
            <v xml:space="preserve">Ad. </v>
          </cell>
          <cell r="C9285" t="str">
            <v xml:space="preserve">2 konum.elektr.daldır.termos.(TKÇY)kont. 100c'ye kadar bölü. </v>
          </cell>
          <cell r="D9285">
            <v>103620000</v>
          </cell>
        </row>
        <row r="9286">
          <cell r="A9286" t="str">
            <v>301.305</v>
          </cell>
          <cell r="B9286" t="str">
            <v xml:space="preserve">Ad. </v>
          </cell>
          <cell r="C9286" t="str">
            <v xml:space="preserve">2 konum.elektr.daldır.termos.(TKÇY)kont. 200c'ye kadar bölü. </v>
          </cell>
          <cell r="D9286">
            <v>112580000</v>
          </cell>
        </row>
        <row r="9287">
          <cell r="A9287" t="str">
            <v>301.400</v>
          </cell>
          <cell r="B9287" t="str">
            <v xml:space="preserve">Ad. </v>
          </cell>
          <cell r="C9287" t="str">
            <v xml:space="preserve">İki konumlu elektrikli yüzey termostadı: </v>
          </cell>
          <cell r="D9287">
            <v>0</v>
          </cell>
        </row>
        <row r="9288">
          <cell r="A9288" t="str">
            <v>301.401</v>
          </cell>
          <cell r="B9288" t="str">
            <v xml:space="preserve">Ad. </v>
          </cell>
          <cell r="C9288" t="str">
            <v xml:space="preserve">2 konum.elektr.yüzey termost.(TKÇY)kont. 35 c'ye kadar böl </v>
          </cell>
          <cell r="D9288">
            <v>39140000</v>
          </cell>
        </row>
        <row r="9289">
          <cell r="A9289" t="str">
            <v>301.402</v>
          </cell>
          <cell r="B9289" t="str">
            <v xml:space="preserve">Ad. </v>
          </cell>
          <cell r="C9289" t="str">
            <v xml:space="preserve">2 konum.elektr.yüzey termost.(TKÇY)kont. 100 c'ye kadar böl. </v>
          </cell>
          <cell r="D9289">
            <v>43260000</v>
          </cell>
        </row>
        <row r="9290">
          <cell r="A9290" t="str">
            <v>301.500</v>
          </cell>
          <cell r="B9290" t="str">
            <v xml:space="preserve">Ad. </v>
          </cell>
          <cell r="C9290" t="str">
            <v xml:space="preserve">Oransal elektrikli dış hava kompanzasyonu, daldırma termostadı çift kuyruklu: </v>
          </cell>
          <cell r="D9290">
            <v>0</v>
          </cell>
        </row>
        <row r="9291">
          <cell r="A9291" t="str">
            <v>301.501</v>
          </cell>
          <cell r="B9291" t="str">
            <v xml:space="preserve">Ad. </v>
          </cell>
          <cell r="C9291" t="str">
            <v xml:space="preserve">TKÇY kont.1/1.5 ora.2kon.elek.dış hava kompanz.daldır.termo. </v>
          </cell>
          <cell r="D9291">
            <v>58510000</v>
          </cell>
        </row>
        <row r="9292">
          <cell r="A9292" t="str">
            <v>301.502</v>
          </cell>
          <cell r="B9292" t="str">
            <v xml:space="preserve">Ad. </v>
          </cell>
          <cell r="C9292" t="str">
            <v xml:space="preserve">TKÇY kont.1/1 oran.2kon.elek.dış hava kompanz.daldır.termo. </v>
          </cell>
          <cell r="D9292">
            <v>58510000</v>
          </cell>
        </row>
        <row r="9293">
          <cell r="A9293" t="str">
            <v>302.100</v>
          </cell>
          <cell r="B9293" t="str">
            <v xml:space="preserve">Ad. </v>
          </cell>
          <cell r="C9293" t="str">
            <v xml:space="preserve">Oransal elektrikli oda termostadı </v>
          </cell>
          <cell r="D9293">
            <v>0</v>
          </cell>
        </row>
        <row r="9294">
          <cell r="A9294" t="str">
            <v>302.101</v>
          </cell>
          <cell r="B9294" t="str">
            <v xml:space="preserve">Ad. </v>
          </cell>
          <cell r="C9294" t="str">
            <v xml:space="preserve">TP,35 c'ye kadar bölünt. oransal elektrikli oda termostadı </v>
          </cell>
          <cell r="D9294">
            <v>153170000</v>
          </cell>
        </row>
        <row r="9295">
          <cell r="A9295" t="str">
            <v>302.102</v>
          </cell>
          <cell r="B9295" t="str">
            <v xml:space="preserve">Ad. </v>
          </cell>
          <cell r="C9295" t="str">
            <v xml:space="preserve">TP,35 c'den yüksek bölünt.oransal elektrikli oda termostadı </v>
          </cell>
          <cell r="D9295">
            <v>162230000</v>
          </cell>
        </row>
        <row r="9296">
          <cell r="A9296" t="str">
            <v>302.200</v>
          </cell>
          <cell r="B9296" t="str">
            <v xml:space="preserve">Ad. </v>
          </cell>
          <cell r="C9296" t="str">
            <v xml:space="preserve">Oransal elektrikli kanal termostadı </v>
          </cell>
          <cell r="D9296">
            <v>0</v>
          </cell>
        </row>
        <row r="9297">
          <cell r="A9297" t="str">
            <v>302.201</v>
          </cell>
          <cell r="B9297" t="str">
            <v xml:space="preserve">Ad. </v>
          </cell>
          <cell r="C9297" t="str">
            <v xml:space="preserve">TP,35 c'ye kadar bölüntülü oransal elektrikli kanal termost. </v>
          </cell>
          <cell r="D9297">
            <v>216300000</v>
          </cell>
        </row>
        <row r="9298">
          <cell r="A9298" t="str">
            <v>302.202</v>
          </cell>
          <cell r="B9298" t="str">
            <v xml:space="preserve">Ad. </v>
          </cell>
          <cell r="C9298" t="str">
            <v xml:space="preserve">TP,100c'ye kadar bölüntülü oransal elektrikli kanal termost. </v>
          </cell>
          <cell r="D9298">
            <v>220420000</v>
          </cell>
        </row>
        <row r="9299">
          <cell r="A9299" t="str">
            <v>302.203</v>
          </cell>
          <cell r="B9299" t="str">
            <v xml:space="preserve">Ad. </v>
          </cell>
          <cell r="C9299" t="str">
            <v xml:space="preserve">TP,200c'ye kadar bölüntülü oransal elektrikli kanal termost. </v>
          </cell>
          <cell r="D9299">
            <v>224540000</v>
          </cell>
        </row>
        <row r="9300">
          <cell r="A9300" t="str">
            <v>302.300</v>
          </cell>
          <cell r="B9300" t="str">
            <v xml:space="preserve">Ad. </v>
          </cell>
          <cell r="C9300" t="str">
            <v xml:space="preserve">Oransal elektrikli daldırma tesisatı </v>
          </cell>
          <cell r="D9300">
            <v>0</v>
          </cell>
        </row>
        <row r="9301">
          <cell r="A9301" t="str">
            <v>302.301</v>
          </cell>
          <cell r="B9301" t="str">
            <v xml:space="preserve">Ad. </v>
          </cell>
          <cell r="C9301" t="str">
            <v xml:space="preserve">TP,35 c'ye kadar bölüntülü oransal elektrikli doldur.termo. </v>
          </cell>
          <cell r="D9301">
            <v>186430000</v>
          </cell>
        </row>
        <row r="9302">
          <cell r="A9302" t="str">
            <v>302.302</v>
          </cell>
          <cell r="B9302" t="str">
            <v xml:space="preserve">Ad. </v>
          </cell>
          <cell r="C9302" t="str">
            <v xml:space="preserve">TP,100c'ye kadar bölüntülü oransal elektrikli doldur.termo. </v>
          </cell>
          <cell r="D9302">
            <v>201880000</v>
          </cell>
        </row>
        <row r="9303">
          <cell r="A9303" t="str">
            <v>302.303</v>
          </cell>
          <cell r="B9303" t="str">
            <v xml:space="preserve">Ad. </v>
          </cell>
          <cell r="C9303" t="str">
            <v xml:space="preserve">TP,200c'ye kadar bölüntülü oransal elektrikli doldur.termo. </v>
          </cell>
          <cell r="D9303">
            <v>247200000</v>
          </cell>
        </row>
        <row r="9304">
          <cell r="A9304" t="str">
            <v>302.400</v>
          </cell>
          <cell r="B9304" t="str">
            <v xml:space="preserve">Ad. </v>
          </cell>
          <cell r="C9304" t="str">
            <v xml:space="preserve">Oransal elektrikli yüzey termostadı </v>
          </cell>
          <cell r="D9304">
            <v>0</v>
          </cell>
        </row>
        <row r="9305">
          <cell r="A9305" t="str">
            <v>302.401</v>
          </cell>
          <cell r="B9305" t="str">
            <v xml:space="preserve">Ad. </v>
          </cell>
          <cell r="C9305" t="str">
            <v xml:space="preserve">TP,35 c'ye kadar bölüntülü oransal elektrikli yüzey termost. </v>
          </cell>
          <cell r="D9305">
            <v>80340000</v>
          </cell>
        </row>
        <row r="9306">
          <cell r="A9306" t="str">
            <v>302.402</v>
          </cell>
          <cell r="B9306" t="str">
            <v xml:space="preserve">Ad. </v>
          </cell>
          <cell r="C9306" t="str">
            <v xml:space="preserve">TP,100c'ye kadar bölüntülü oransal elektrikli yüzey termost. </v>
          </cell>
          <cell r="D9306">
            <v>85600000</v>
          </cell>
        </row>
        <row r="9307">
          <cell r="A9307" t="str">
            <v>302.500</v>
          </cell>
          <cell r="B9307" t="str">
            <v xml:space="preserve">Ad. </v>
          </cell>
          <cell r="C9307" t="str">
            <v xml:space="preserve">Oransal elektrikli dış hava kompanasyonu daldırma termostadı çift kuyruklu </v>
          </cell>
          <cell r="D9307">
            <v>0</v>
          </cell>
        </row>
        <row r="9308">
          <cell r="A9308" t="str">
            <v>302.501</v>
          </cell>
          <cell r="B9308" t="str">
            <v xml:space="preserve">Ad. </v>
          </cell>
          <cell r="C9308" t="str">
            <v xml:space="preserve">TP,1/1.5 oran. oransal elektrikli dış hava kompanz. dald.ter </v>
          </cell>
          <cell r="D9308">
            <v>85600000</v>
          </cell>
        </row>
        <row r="9309">
          <cell r="A9309" t="str">
            <v>302.502</v>
          </cell>
          <cell r="B9309" t="str">
            <v xml:space="preserve">Ad. </v>
          </cell>
          <cell r="C9309" t="str">
            <v xml:space="preserve">TP,1/1 oranlı oransal elektrikli dış hava kompanz. dald.ter. </v>
          </cell>
          <cell r="D9309">
            <v>85600000</v>
          </cell>
        </row>
        <row r="9310">
          <cell r="A9310" t="str">
            <v>303.000</v>
          </cell>
          <cell r="B9310" t="str">
            <v xml:space="preserve">Ad. </v>
          </cell>
          <cell r="C9310" t="str">
            <v xml:space="preserve">İKİ KONUMLU VE ORANSAL TERMOSTADLARA İLAVELER İÇİN ÖDENECEK FARKLAR : (Ölçü:Ad., İhzarat: % 70). </v>
          </cell>
          <cell r="D9310">
            <v>0</v>
          </cell>
        </row>
        <row r="9311">
          <cell r="A9311" t="str">
            <v>303.100</v>
          </cell>
          <cell r="B9311" t="str">
            <v xml:space="preserve">Ad. </v>
          </cell>
          <cell r="C9311" t="str">
            <v xml:space="preserve">TKTY kont.ilav. 2konum.ve oransal termost.ilav. öden. farkl. </v>
          </cell>
          <cell r="D9311">
            <v>24720000</v>
          </cell>
        </row>
        <row r="9312">
          <cell r="A9312" t="str">
            <v>303.200</v>
          </cell>
          <cell r="B9312" t="str">
            <v xml:space="preserve">Ad. </v>
          </cell>
          <cell r="C9312" t="str">
            <v xml:space="preserve">TKÇY kont.ilav. 2konum.ve oransal termost.ilav. öden. farkl. </v>
          </cell>
          <cell r="D9312">
            <v>44600000</v>
          </cell>
        </row>
        <row r="9313">
          <cell r="A9313" t="str">
            <v>303.300</v>
          </cell>
          <cell r="B9313" t="str">
            <v xml:space="preserve">Ad. </v>
          </cell>
          <cell r="C9313" t="str">
            <v xml:space="preserve">TP ilavesi 2konum.ve oransal termost.ilav. için öden. farkl. </v>
          </cell>
          <cell r="D9313">
            <v>47280000</v>
          </cell>
        </row>
        <row r="9314">
          <cell r="A9314" t="str">
            <v>303.400</v>
          </cell>
          <cell r="B9314" t="str">
            <v xml:space="preserve">Ad. </v>
          </cell>
          <cell r="C9314" t="str">
            <v xml:space="preserve">Elle düze.ilave. 2konum.ve oransal termost.ilav.öden. farkl. </v>
          </cell>
          <cell r="D9314">
            <v>96820000</v>
          </cell>
        </row>
        <row r="9315">
          <cell r="A9315" t="str">
            <v>303.500</v>
          </cell>
          <cell r="B9315" t="str">
            <v xml:space="preserve">Ad. </v>
          </cell>
          <cell r="C9315" t="str">
            <v xml:space="preserve">Termometre ilav. 2konum.ve oransal termost.ilav.öden. farkl. </v>
          </cell>
          <cell r="D9315">
            <v>12980000</v>
          </cell>
        </row>
        <row r="9316">
          <cell r="A9316" t="str">
            <v>303.600</v>
          </cell>
          <cell r="B9316" t="str">
            <v xml:space="preserve">Ad. </v>
          </cell>
          <cell r="C9316" t="str">
            <v xml:space="preserve">Sıcaklık fark ilav. 2konum.ve oransal termost.ilav.öden.fark </v>
          </cell>
          <cell r="D9316">
            <v>16180000</v>
          </cell>
        </row>
        <row r="9317">
          <cell r="A9317" t="str">
            <v>304.000</v>
          </cell>
          <cell r="B9317" t="str">
            <v xml:space="preserve">Ad. </v>
          </cell>
          <cell r="C9317" t="str">
            <v xml:space="preserve">KUYRUK KORUYUCUSU (Kovan) : (Ölçü : Ad. : İhzarat : % 70). </v>
          </cell>
          <cell r="D9317">
            <v>0</v>
          </cell>
        </row>
        <row r="9318">
          <cell r="A9318" t="str">
            <v>304.100</v>
          </cell>
          <cell r="B9318" t="str">
            <v xml:space="preserve">Ad. </v>
          </cell>
          <cell r="C9318" t="str">
            <v xml:space="preserve">Bakır ve pirinç koruyuculu kuyruk koruyucusu </v>
          </cell>
          <cell r="D9318">
            <v>13500000</v>
          </cell>
        </row>
        <row r="9319">
          <cell r="A9319" t="str">
            <v>304.200</v>
          </cell>
          <cell r="B9319" t="str">
            <v xml:space="preserve">Ad. </v>
          </cell>
          <cell r="C9319" t="str">
            <v xml:space="preserve">Paslanmaz çelik koruyuculu kuyruk koruyucusu </v>
          </cell>
          <cell r="D9319">
            <v>31520000</v>
          </cell>
        </row>
        <row r="9320">
          <cell r="A9320" t="str">
            <v>305.000</v>
          </cell>
          <cell r="B9320" t="str">
            <v xml:space="preserve">Ad. </v>
          </cell>
          <cell r="C9320" t="str">
            <v xml:space="preserve">İKİ KONUMLU ELEKTRİKLİ HİGROSTADLAR : (Ölçü:Ad., İhzarat: % 70). </v>
          </cell>
          <cell r="D9320">
            <v>0</v>
          </cell>
        </row>
        <row r="9321">
          <cell r="A9321" t="str">
            <v>305.100</v>
          </cell>
          <cell r="B9321" t="str">
            <v xml:space="preserve">Ad. </v>
          </cell>
          <cell r="C9321" t="str">
            <v xml:space="preserve">İki konumlu elektrikli oda termostadı : </v>
          </cell>
          <cell r="D9321">
            <v>0</v>
          </cell>
        </row>
        <row r="9322">
          <cell r="A9322" t="str">
            <v>305.101</v>
          </cell>
          <cell r="B9322" t="str">
            <v xml:space="preserve">Ad. </v>
          </cell>
          <cell r="C9322" t="str">
            <v xml:space="preserve">Tek kutuplu tek yönlü (TKTY) kontaklı (2 konumlu) </v>
          </cell>
          <cell r="D9322">
            <v>99090000</v>
          </cell>
        </row>
        <row r="9323">
          <cell r="A9323" t="str">
            <v>305.102</v>
          </cell>
          <cell r="B9323" t="str">
            <v xml:space="preserve">Ad. </v>
          </cell>
          <cell r="C9323" t="str">
            <v xml:space="preserve">Tek kutuplu çift yönlü (TKÇY) kontaklı (2 konumlu) </v>
          </cell>
          <cell r="D9323">
            <v>108150000</v>
          </cell>
        </row>
        <row r="9324">
          <cell r="A9324" t="str">
            <v>305.200</v>
          </cell>
          <cell r="B9324" t="str">
            <v xml:space="preserve">Ad. </v>
          </cell>
          <cell r="C9324" t="str">
            <v xml:space="preserve">İki konumlu elektrikli kanal termostadı : </v>
          </cell>
          <cell r="D9324">
            <v>0</v>
          </cell>
        </row>
        <row r="9325">
          <cell r="A9325" t="str">
            <v>305.201</v>
          </cell>
          <cell r="B9325" t="str">
            <v xml:space="preserve">Ad. </v>
          </cell>
          <cell r="C9325" t="str">
            <v xml:space="preserve">TKTY kontaklı 2 konumlu elektrikli kanal termostadı </v>
          </cell>
          <cell r="D9325">
            <v>162230000</v>
          </cell>
        </row>
        <row r="9326">
          <cell r="A9326" t="str">
            <v>305.202</v>
          </cell>
          <cell r="B9326" t="str">
            <v xml:space="preserve">Ad. </v>
          </cell>
          <cell r="C9326" t="str">
            <v xml:space="preserve">TKÇY kontaklı 2 konumlu elektrikli kanal termostadı </v>
          </cell>
          <cell r="D9326">
            <v>175720000</v>
          </cell>
        </row>
        <row r="9327">
          <cell r="A9327" t="str">
            <v>306.100</v>
          </cell>
          <cell r="B9327" t="str">
            <v xml:space="preserve">Ad. </v>
          </cell>
          <cell r="C9327" t="str">
            <v xml:space="preserve">Oransal elektrikli oda higrostadı : </v>
          </cell>
          <cell r="D9327">
            <v>0</v>
          </cell>
        </row>
        <row r="9328">
          <cell r="A9328" t="str">
            <v>306.101</v>
          </cell>
          <cell r="B9328" t="str">
            <v xml:space="preserve">Ad. </v>
          </cell>
          <cell r="C9328" t="str">
            <v xml:space="preserve">TP'li oransal elektrikli oda higrostadı </v>
          </cell>
          <cell r="D9328">
            <v>218360000</v>
          </cell>
        </row>
        <row r="9329">
          <cell r="A9329" t="str">
            <v>306.200</v>
          </cell>
          <cell r="B9329" t="str">
            <v xml:space="preserve">Ad. </v>
          </cell>
          <cell r="C9329" t="str">
            <v xml:space="preserve">Oransal elektrikli kanal higrostadı : </v>
          </cell>
          <cell r="D9329">
            <v>0</v>
          </cell>
        </row>
        <row r="9330">
          <cell r="A9330" t="str">
            <v>306.201</v>
          </cell>
          <cell r="B9330" t="str">
            <v xml:space="preserve">Ad. </v>
          </cell>
          <cell r="C9330" t="str">
            <v xml:space="preserve">TP'li oransal elektrikli kanal higrostadı </v>
          </cell>
          <cell r="D9330">
            <v>184370000</v>
          </cell>
        </row>
        <row r="9331">
          <cell r="A9331" t="str">
            <v>306.600</v>
          </cell>
          <cell r="B9331" t="str">
            <v xml:space="preserve">Ad. </v>
          </cell>
          <cell r="C9331" t="str">
            <v xml:space="preserve">ORANSAL ELEKTRİKLİ HİGROSTADLAR : (Ölçü : Ad. : İhzarat : % 70). </v>
          </cell>
          <cell r="D9331">
            <v>0</v>
          </cell>
        </row>
        <row r="9332">
          <cell r="A9332" t="str">
            <v>307.000</v>
          </cell>
          <cell r="B9332" t="str">
            <v xml:space="preserve">Ad. </v>
          </cell>
          <cell r="C9332" t="str">
            <v xml:space="preserve">ELEKTRİKLİ PRESOSTADLAR : (Ölçü : Ad., İhzarat : % 70). </v>
          </cell>
          <cell r="D9332">
            <v>0</v>
          </cell>
        </row>
        <row r="9333">
          <cell r="A9333" t="str">
            <v>307.100</v>
          </cell>
          <cell r="B9333" t="str">
            <v xml:space="preserve">Ad. </v>
          </cell>
          <cell r="C9333" t="str">
            <v xml:space="preserve">İki konumlu elektrikli presostad : </v>
          </cell>
          <cell r="D9333">
            <v>0</v>
          </cell>
        </row>
        <row r="9334">
          <cell r="A9334" t="str">
            <v>307.101</v>
          </cell>
          <cell r="B9334" t="str">
            <v xml:space="preserve">Ad. </v>
          </cell>
          <cell r="C9334" t="str">
            <v xml:space="preserve">9000 paskala (1000 mmSS)'na kadar böl. 2 konum. elekt. presos </v>
          </cell>
          <cell r="D9334">
            <v>101360000</v>
          </cell>
        </row>
        <row r="9335">
          <cell r="A9335" t="str">
            <v>307.102</v>
          </cell>
          <cell r="B9335" t="str">
            <v xml:space="preserve">Ad. </v>
          </cell>
          <cell r="C9335" t="str">
            <v xml:space="preserve">45000paskala (5000 mmSS)'na kadar böl. 2 konum. elekt. presos </v>
          </cell>
          <cell r="D9335">
            <v>116390000</v>
          </cell>
        </row>
        <row r="9336">
          <cell r="A9336" t="str">
            <v>307.103</v>
          </cell>
          <cell r="B9336" t="str">
            <v xml:space="preserve">Ad. </v>
          </cell>
          <cell r="C9336" t="str">
            <v xml:space="preserve">1 atmosfere kadar bölüntülü 2 konumlu elektrikli presostad </v>
          </cell>
          <cell r="D9336">
            <v>101360000</v>
          </cell>
        </row>
        <row r="9337">
          <cell r="A9337" t="str">
            <v>307.104</v>
          </cell>
          <cell r="B9337" t="str">
            <v xml:space="preserve">Ad. </v>
          </cell>
          <cell r="C9337" t="str">
            <v xml:space="preserve">3 atmosfere kadar bölüntülü 2 konumlu elektrikli presostad </v>
          </cell>
          <cell r="D9337">
            <v>108150000</v>
          </cell>
        </row>
        <row r="9338">
          <cell r="A9338" t="str">
            <v>307.105</v>
          </cell>
          <cell r="B9338" t="str">
            <v xml:space="preserve">Ad. </v>
          </cell>
          <cell r="C9338" t="str">
            <v xml:space="preserve">10 atmosfere kadar bölüntülü 2 konumlu elektrikli presostad </v>
          </cell>
          <cell r="D9338">
            <v>117120000</v>
          </cell>
        </row>
        <row r="9339">
          <cell r="A9339" t="str">
            <v>307.106</v>
          </cell>
          <cell r="B9339" t="str">
            <v xml:space="preserve">Ad. </v>
          </cell>
          <cell r="C9339" t="str">
            <v xml:space="preserve">20 atmosfere kadar bölüntülü 2 konumlu elektrikli presostad </v>
          </cell>
          <cell r="D9339">
            <v>146470000</v>
          </cell>
        </row>
        <row r="9340">
          <cell r="A9340" t="str">
            <v>307.107</v>
          </cell>
          <cell r="B9340" t="str">
            <v xml:space="preserve">Ad. </v>
          </cell>
          <cell r="C9340" t="str">
            <v xml:space="preserve">40 atmosfere kadar bölüntülü 2 konumlu elektrikli presostad </v>
          </cell>
          <cell r="D9340">
            <v>243290000</v>
          </cell>
        </row>
        <row r="9341">
          <cell r="A9341" t="str">
            <v>307.200</v>
          </cell>
          <cell r="B9341" t="str">
            <v xml:space="preserve">Ad. </v>
          </cell>
          <cell r="C9341" t="str">
            <v xml:space="preserve">Oransal elektrikli presostad : </v>
          </cell>
          <cell r="D9341">
            <v>0</v>
          </cell>
        </row>
        <row r="9342">
          <cell r="A9342" t="str">
            <v>307.201</v>
          </cell>
          <cell r="B9342" t="str">
            <v xml:space="preserve">Ad. </v>
          </cell>
          <cell r="C9342" t="str">
            <v xml:space="preserve">9000paskala (1000 mmSS)'^na kadar bölün.oran. elektr.presost. </v>
          </cell>
          <cell r="D9342">
            <v>175720000</v>
          </cell>
        </row>
        <row r="9343">
          <cell r="A9343" t="str">
            <v>307.202</v>
          </cell>
          <cell r="B9343" t="str">
            <v xml:space="preserve">Ad. </v>
          </cell>
          <cell r="C9343" t="str">
            <v xml:space="preserve">45000 paskala (5000 mmSS)'na kadar bölün.oran. elektr.presost. </v>
          </cell>
          <cell r="D9343">
            <v>180250000</v>
          </cell>
        </row>
        <row r="9344">
          <cell r="A9344" t="str">
            <v>307.203</v>
          </cell>
          <cell r="B9344" t="str">
            <v xml:space="preserve">Ad. </v>
          </cell>
          <cell r="C9344" t="str">
            <v xml:space="preserve">1 atmosfere kadar bölüntülü oransal elektrikli presostad </v>
          </cell>
          <cell r="D9344">
            <v>184790000</v>
          </cell>
        </row>
        <row r="9345">
          <cell r="A9345" t="str">
            <v>307.204</v>
          </cell>
          <cell r="B9345" t="str">
            <v xml:space="preserve">Ad. </v>
          </cell>
          <cell r="C9345" t="str">
            <v xml:space="preserve">3 atmosfere kadar bölüntülü oransal elektrikli presostad </v>
          </cell>
          <cell r="D9345">
            <v>189220000</v>
          </cell>
        </row>
        <row r="9346">
          <cell r="A9346" t="str">
            <v>307.205</v>
          </cell>
          <cell r="B9346" t="str">
            <v xml:space="preserve">Ad. </v>
          </cell>
          <cell r="C9346" t="str">
            <v xml:space="preserve">10 atmosfere kadar bölüntülü oransal elektrikli presostad </v>
          </cell>
          <cell r="D9346">
            <v>193750000</v>
          </cell>
        </row>
        <row r="9347">
          <cell r="A9347" t="str">
            <v>307.206</v>
          </cell>
          <cell r="B9347" t="str">
            <v xml:space="preserve">Ad. </v>
          </cell>
          <cell r="C9347" t="str">
            <v xml:space="preserve">20 atmosfere kadar bölüntülü oransal elektrikli presostad </v>
          </cell>
          <cell r="D9347">
            <v>198280000</v>
          </cell>
        </row>
        <row r="9348">
          <cell r="A9348" t="str">
            <v>307.207</v>
          </cell>
          <cell r="B9348" t="str">
            <v xml:space="preserve">Ad. </v>
          </cell>
          <cell r="C9348" t="str">
            <v xml:space="preserve">40 atmosfere kadar bölüntülü oransal elektrikli presostad </v>
          </cell>
          <cell r="D9348">
            <v>270380000</v>
          </cell>
        </row>
        <row r="9349">
          <cell r="A9349" t="str">
            <v>308.000</v>
          </cell>
          <cell r="B9349" t="str">
            <v xml:space="preserve">Ad. </v>
          </cell>
          <cell r="C9349" t="str">
            <v xml:space="preserve">ELEKTRİKLİ DİFERANSİYEL (FARK BASINÇLI PRESOSTADLAR : (Ölçü : Ad., İhzarat : % 70). </v>
          </cell>
          <cell r="D9349">
            <v>0</v>
          </cell>
        </row>
        <row r="9350">
          <cell r="A9350" t="str">
            <v>308.100</v>
          </cell>
          <cell r="B9350" t="str">
            <v xml:space="preserve">Ad. </v>
          </cell>
          <cell r="C9350" t="str">
            <v xml:space="preserve">İki konumlu elektrikli diferansiyel presostad : </v>
          </cell>
          <cell r="D9350">
            <v>0</v>
          </cell>
        </row>
        <row r="9351">
          <cell r="A9351" t="str">
            <v>308.101</v>
          </cell>
          <cell r="B9351" t="str">
            <v xml:space="preserve">Ad. </v>
          </cell>
          <cell r="C9351" t="str">
            <v xml:space="preserve">900 paskala (100 mmSS)'na kadar bölün.2konum. elekt.dife.pres. </v>
          </cell>
          <cell r="D9351">
            <v>265850000</v>
          </cell>
        </row>
        <row r="9352">
          <cell r="A9352" t="str">
            <v>308.102</v>
          </cell>
          <cell r="B9352" t="str">
            <v xml:space="preserve">Ad. </v>
          </cell>
          <cell r="C9352" t="str">
            <v xml:space="preserve">900 paskala (100 mmSS)dan büyük bölün.2konum. elekt.dife.pres. </v>
          </cell>
          <cell r="D9352">
            <v>279340000</v>
          </cell>
        </row>
        <row r="9353">
          <cell r="A9353" t="str">
            <v>308.200</v>
          </cell>
          <cell r="B9353" t="str">
            <v xml:space="preserve">Ad. </v>
          </cell>
          <cell r="C9353" t="str">
            <v xml:space="preserve">Oransal elektrikli diferansiyel presostad : </v>
          </cell>
          <cell r="D9353">
            <v>0</v>
          </cell>
        </row>
        <row r="9354">
          <cell r="A9354" t="str">
            <v>308.201</v>
          </cell>
          <cell r="B9354" t="str">
            <v xml:space="preserve">Ad. </v>
          </cell>
          <cell r="C9354" t="str">
            <v xml:space="preserve">900 paskala (100 mmSS)'na kadar bölün.oransa. elekt.dife.pres. </v>
          </cell>
          <cell r="D9354">
            <v>269860000</v>
          </cell>
        </row>
        <row r="9355">
          <cell r="A9355" t="str">
            <v>308.202</v>
          </cell>
          <cell r="B9355" t="str">
            <v xml:space="preserve">Ad. </v>
          </cell>
          <cell r="C9355" t="str">
            <v xml:space="preserve">900 paskala (100 mmSS)dan büyük bölün.oransa. elekt.dife.pres. </v>
          </cell>
          <cell r="D9355">
            <v>279130000</v>
          </cell>
        </row>
        <row r="9356">
          <cell r="A9356" t="str">
            <v>309.000</v>
          </cell>
          <cell r="B9356" t="str">
            <v xml:space="preserve">Ad. </v>
          </cell>
          <cell r="C9356" t="str">
            <v xml:space="preserve">ELEKTRİKLİ VAKUM ÖLÇER (VAKUMSTADLAR) : (Ölçü : Ad., Hzarat % 70). </v>
          </cell>
          <cell r="D9356">
            <v>0</v>
          </cell>
        </row>
        <row r="9357">
          <cell r="A9357" t="str">
            <v>309.100</v>
          </cell>
          <cell r="B9357" t="str">
            <v xml:space="preserve">Ad. </v>
          </cell>
          <cell r="C9357" t="str">
            <v xml:space="preserve">İki konumlu elektrik vakum ölçer (vakumstad): </v>
          </cell>
          <cell r="D9357">
            <v>0</v>
          </cell>
        </row>
        <row r="9358">
          <cell r="A9358" t="str">
            <v>309.101</v>
          </cell>
          <cell r="B9358" t="str">
            <v xml:space="preserve">Ad. </v>
          </cell>
          <cell r="C9358" t="str">
            <v xml:space="preserve">450 paskala (50 mmSS)'na kadar elektrikli vakum ölçer (2konuml) </v>
          </cell>
          <cell r="D9358">
            <v>103000000</v>
          </cell>
        </row>
        <row r="9359">
          <cell r="A9359" t="str">
            <v>309.102</v>
          </cell>
          <cell r="B9359" t="str">
            <v xml:space="preserve">Ad. </v>
          </cell>
          <cell r="C9359" t="str">
            <v xml:space="preserve">450 paskala (50 mmSS)'dan büyük elektrikli vakum ölçer (2konum) </v>
          </cell>
          <cell r="D9359">
            <v>103000000</v>
          </cell>
        </row>
        <row r="9360">
          <cell r="A9360" t="str">
            <v>309.200</v>
          </cell>
          <cell r="B9360" t="str">
            <v xml:space="preserve">Ad. </v>
          </cell>
          <cell r="C9360" t="str">
            <v xml:space="preserve">Oransal elektrikli vakum ölçer (Vakumstat) </v>
          </cell>
          <cell r="D9360">
            <v>0</v>
          </cell>
        </row>
        <row r="9361">
          <cell r="A9361" t="str">
            <v>309.201</v>
          </cell>
          <cell r="B9361" t="str">
            <v xml:space="preserve">Ad. </v>
          </cell>
          <cell r="C9361" t="str">
            <v xml:space="preserve">450 paskala (50 mmSS)'na kadar elektrikli vakum ölçer (oransal) </v>
          </cell>
          <cell r="D9361">
            <v>207340000</v>
          </cell>
        </row>
        <row r="9362">
          <cell r="A9362" t="str">
            <v>309.202</v>
          </cell>
          <cell r="B9362" t="str">
            <v xml:space="preserve">Ad. </v>
          </cell>
          <cell r="C9362" t="str">
            <v xml:space="preserve">450 paskala (50 mmSS)'dan büyük elektrikli vakum ölçer (oransa) </v>
          </cell>
          <cell r="D9362">
            <v>207340000</v>
          </cell>
        </row>
        <row r="9363">
          <cell r="A9363" t="str">
            <v>315.000</v>
          </cell>
          <cell r="B9363" t="str">
            <v xml:space="preserve">Ad. </v>
          </cell>
          <cell r="C9363" t="str">
            <v xml:space="preserve">ELEKTRONİK DUYAR ELEMANLARI (Ölçü : Ad., İhzarat % 70) (TSE kalite belgeli). </v>
          </cell>
          <cell r="D9363">
            <v>0</v>
          </cell>
        </row>
        <row r="9364">
          <cell r="A9364" t="str">
            <v>315.101</v>
          </cell>
          <cell r="B9364" t="str">
            <v xml:space="preserve">Ad. </v>
          </cell>
          <cell r="C9364" t="str">
            <v xml:space="preserve">Oda tipi elektronik sıcaklık duyar elemanı </v>
          </cell>
          <cell r="D9364">
            <v>139050000</v>
          </cell>
        </row>
        <row r="9365">
          <cell r="A9365" t="str">
            <v>315.102</v>
          </cell>
          <cell r="B9365" t="str">
            <v xml:space="preserve">Ad. </v>
          </cell>
          <cell r="C9365" t="str">
            <v xml:space="preserve">Kanal tipi elektronik sıcaklık duyar elemanı </v>
          </cell>
          <cell r="D9365">
            <v>146260000</v>
          </cell>
        </row>
        <row r="9366">
          <cell r="A9366" t="str">
            <v>315.103</v>
          </cell>
          <cell r="B9366" t="str">
            <v xml:space="preserve">Ad. </v>
          </cell>
          <cell r="C9366" t="str">
            <v xml:space="preserve">50 c'ye kadar doldurma tipi elektronik sıcaklık duyar eleman </v>
          </cell>
          <cell r="D9366">
            <v>157590000</v>
          </cell>
        </row>
        <row r="9367">
          <cell r="A9367" t="str">
            <v>315.104</v>
          </cell>
          <cell r="B9367" t="str">
            <v xml:space="preserve">Ad. </v>
          </cell>
          <cell r="C9367" t="str">
            <v xml:space="preserve">50c'den büyük doldurma tipi elektronik sıcaklık duyar eleman </v>
          </cell>
          <cell r="D9367">
            <v>157590000</v>
          </cell>
        </row>
        <row r="9368">
          <cell r="A9368" t="str">
            <v>315.105</v>
          </cell>
          <cell r="B9368" t="str">
            <v xml:space="preserve">Ad. </v>
          </cell>
          <cell r="C9368" t="str">
            <v xml:space="preserve">Dış hava tipi elektronik sıcaklık duyar elemanı </v>
          </cell>
          <cell r="D9368">
            <v>112270000</v>
          </cell>
        </row>
        <row r="9369">
          <cell r="A9369" t="str">
            <v>315.106</v>
          </cell>
          <cell r="B9369" t="str">
            <v xml:space="preserve">Ad. </v>
          </cell>
          <cell r="C9369" t="str">
            <v xml:space="preserve">Boru ve benzeri tip elektronik sıcaklık duyar elemanı </v>
          </cell>
          <cell r="D9369">
            <v>121540000</v>
          </cell>
        </row>
        <row r="9370">
          <cell r="A9370" t="str">
            <v>315.200</v>
          </cell>
          <cell r="B9370" t="str">
            <v xml:space="preserve">Ad. </v>
          </cell>
          <cell r="C9370" t="str">
            <v xml:space="preserve">Elektronik bağıl nem duyar elemanları : </v>
          </cell>
          <cell r="D9370">
            <v>0</v>
          </cell>
        </row>
        <row r="9371">
          <cell r="A9371" t="str">
            <v>315.201</v>
          </cell>
          <cell r="B9371" t="str">
            <v xml:space="preserve">Ad. </v>
          </cell>
          <cell r="C9371" t="str">
            <v xml:space="preserve">0.60RH'a kadar aralıklı oda tipi elektronik bağ.nem duy.elem </v>
          </cell>
          <cell r="D9371">
            <v>260590000</v>
          </cell>
        </row>
        <row r="9372">
          <cell r="A9372" t="str">
            <v>315.202</v>
          </cell>
          <cell r="B9372" t="str">
            <v xml:space="preserve">Ad. </v>
          </cell>
          <cell r="C9372" t="str">
            <v xml:space="preserve">0.60RH'dan büyük aralık. oda tipi elektron. bağ.nem duy.elem </v>
          </cell>
          <cell r="D9372">
            <v>346080000</v>
          </cell>
        </row>
        <row r="9373">
          <cell r="A9373" t="str">
            <v>315.203</v>
          </cell>
          <cell r="B9373" t="str">
            <v xml:space="preserve">Ad. </v>
          </cell>
          <cell r="C9373" t="str">
            <v xml:space="preserve">0.60RH'a kadar aralık. kanal tipi elektron. bağ.nem duy.elem </v>
          </cell>
          <cell r="D9373">
            <v>346620000</v>
          </cell>
        </row>
        <row r="9374">
          <cell r="A9374" t="str">
            <v>315.204</v>
          </cell>
          <cell r="B9374" t="str">
            <v xml:space="preserve">Ad. </v>
          </cell>
          <cell r="C9374" t="str">
            <v xml:space="preserve">0.60RH'dan büyük aralı. kanal tipi elektron. bağ.nem duy.ele </v>
          </cell>
          <cell r="D9374">
            <v>368740000</v>
          </cell>
        </row>
        <row r="9375">
          <cell r="A9375" t="str">
            <v>316.000</v>
          </cell>
          <cell r="B9375" t="str">
            <v xml:space="preserve">Ad. </v>
          </cell>
          <cell r="C9375" t="str">
            <v xml:space="preserve">ELEKTRONİK DUYAR ELEMANLARA İLAVELER İÇİN ÖDENECEK FARKLAR (Ölçü : Ad. İhzarat : % 70). </v>
          </cell>
          <cell r="D9375">
            <v>0</v>
          </cell>
        </row>
        <row r="9376">
          <cell r="A9376" t="str">
            <v>316.100</v>
          </cell>
          <cell r="B9376" t="str">
            <v xml:space="preserve">Ad. </v>
          </cell>
          <cell r="C9376" t="str">
            <v xml:space="preserve">Ayar düğmesi ilavesi elektro. duyar eleman.ilave için farkl. </v>
          </cell>
          <cell r="D9376">
            <v>38110000</v>
          </cell>
        </row>
        <row r="9377">
          <cell r="A9377" t="str">
            <v>316.200</v>
          </cell>
          <cell r="B9377" t="str">
            <v xml:space="preserve">Ad. </v>
          </cell>
          <cell r="C9377" t="str">
            <v xml:space="preserve">Termometre ilavesi elektro. duyar eleman.ilave için farklar </v>
          </cell>
          <cell r="D9377">
            <v>15450000</v>
          </cell>
        </row>
        <row r="9378">
          <cell r="A9378" t="str">
            <v>316.300</v>
          </cell>
          <cell r="B9378" t="str">
            <v xml:space="preserve">Ad. </v>
          </cell>
          <cell r="C9378" t="str">
            <v xml:space="preserve">Higrometre ilavesi elektro. duyar elemanl.ilaveler için fark </v>
          </cell>
          <cell r="D9378">
            <v>26780000</v>
          </cell>
        </row>
        <row r="9379">
          <cell r="A9379" t="str">
            <v>316.400</v>
          </cell>
          <cell r="B9379" t="str">
            <v xml:space="preserve">Ad. </v>
          </cell>
          <cell r="C9379" t="str">
            <v xml:space="preserve">ELEKTRONİK SICAK SU KONTROL PANELİ : (Ölçü : Ad. : İhzarat : % 70)(TSE kalite belgesi). </v>
          </cell>
          <cell r="D9379">
            <v>0</v>
          </cell>
        </row>
        <row r="9380">
          <cell r="A9380" t="str">
            <v>317.100</v>
          </cell>
          <cell r="B9380" t="str">
            <v xml:space="preserve">Ad. </v>
          </cell>
          <cell r="C9380" t="str">
            <v xml:space="preserve">İki konumlu elektronik sıcak su kontrol paneli </v>
          </cell>
          <cell r="D9380">
            <v>450110000</v>
          </cell>
        </row>
        <row r="9381">
          <cell r="A9381" t="str">
            <v>317.200</v>
          </cell>
          <cell r="B9381" t="str">
            <v xml:space="preserve">Ad. </v>
          </cell>
          <cell r="C9381" t="str">
            <v xml:space="preserve">Oransal kontrollü elektronik sıcak su kontrol paneli </v>
          </cell>
          <cell r="D9381">
            <v>810610000</v>
          </cell>
        </row>
        <row r="9382">
          <cell r="A9382" t="str">
            <v>318.000</v>
          </cell>
          <cell r="B9382" t="str">
            <v xml:space="preserve">Ad. </v>
          </cell>
          <cell r="C9382" t="str">
            <v xml:space="preserve">ELEKTRONİK SICAK SU KONTROL PANELİNE İLAVELER İÇİN ÖDENECEK FARKLAR: (Ölçü: Ad., İhzarat : % 70). </v>
          </cell>
          <cell r="D9382">
            <v>0</v>
          </cell>
        </row>
        <row r="9383">
          <cell r="A9383" t="str">
            <v>318.100</v>
          </cell>
          <cell r="B9383" t="str">
            <v xml:space="preserve">Ad. </v>
          </cell>
          <cell r="C9383" t="str">
            <v xml:space="preserve">Günlük program ilavesi elektron. sıcak su kontrol paneli iç. </v>
          </cell>
          <cell r="D9383">
            <v>139050000</v>
          </cell>
        </row>
        <row r="9384">
          <cell r="A9384" t="str">
            <v>318.200</v>
          </cell>
          <cell r="B9384" t="str">
            <v xml:space="preserve">Ad. </v>
          </cell>
          <cell r="C9384" t="str">
            <v xml:space="preserve">Haftalık program ilave.elektron. sıcak su kontrol paneli iç. </v>
          </cell>
          <cell r="D9384">
            <v>157590000</v>
          </cell>
        </row>
        <row r="9385">
          <cell r="A9385" t="str">
            <v>318.300</v>
          </cell>
          <cell r="B9385" t="str">
            <v xml:space="preserve">Ad. </v>
          </cell>
          <cell r="C9385" t="str">
            <v xml:space="preserve">Elektrik kesilmes. program. aksamadan devamı için düzen ilav </v>
          </cell>
          <cell r="D9385">
            <v>62830000</v>
          </cell>
        </row>
        <row r="9386">
          <cell r="A9386" t="str">
            <v>319.000</v>
          </cell>
          <cell r="B9386" t="str">
            <v xml:space="preserve">Ad. </v>
          </cell>
          <cell r="C9386" t="str">
            <v xml:space="preserve">ELEKTRONİK SICAKLIK KONTROL PANELİ : (Ölçü : Ad. : İhzarat : % 70). </v>
          </cell>
          <cell r="D9386">
            <v>0</v>
          </cell>
        </row>
        <row r="9387">
          <cell r="A9387" t="str">
            <v>319.100</v>
          </cell>
          <cell r="B9387" t="str">
            <v xml:space="preserve">Ad. </v>
          </cell>
          <cell r="C9387" t="str">
            <v xml:space="preserve">İki konumlu elektronik sıcaklık kontrol paneli : </v>
          </cell>
          <cell r="D9387">
            <v>0</v>
          </cell>
        </row>
        <row r="9388">
          <cell r="A9388" t="str">
            <v>319.101</v>
          </cell>
          <cell r="B9388" t="str">
            <v xml:space="preserve">Ad. </v>
          </cell>
          <cell r="C9388" t="str">
            <v xml:space="preserve">50 c'ye kadar bölün. 2 konumlu elektron. sıcakl. kontrol pa. </v>
          </cell>
          <cell r="D9388">
            <v>355350000</v>
          </cell>
        </row>
        <row r="9389">
          <cell r="A9389" t="str">
            <v>319.102</v>
          </cell>
          <cell r="B9389" t="str">
            <v xml:space="preserve">Ad. </v>
          </cell>
          <cell r="C9389" t="str">
            <v xml:space="preserve">50c'den büyük bölün. 2 konumlu elektron. sıcakl. kontrol pa. </v>
          </cell>
          <cell r="D9389">
            <v>360500000</v>
          </cell>
        </row>
        <row r="9390">
          <cell r="A9390" t="str">
            <v>319.200</v>
          </cell>
          <cell r="B9390" t="str">
            <v xml:space="preserve">Ad. </v>
          </cell>
          <cell r="C9390" t="str">
            <v xml:space="preserve">Oransal elektronik sıcaklık kontrol paneli : </v>
          </cell>
          <cell r="D9390">
            <v>0</v>
          </cell>
        </row>
        <row r="9391">
          <cell r="A9391" t="str">
            <v>319.201</v>
          </cell>
          <cell r="B9391" t="str">
            <v xml:space="preserve">Ad. </v>
          </cell>
          <cell r="C9391" t="str">
            <v xml:space="preserve">50 c'ye kadar bölün. Oransal elektronik sıcakl. kontrol pan. </v>
          </cell>
          <cell r="D9391">
            <v>612850000</v>
          </cell>
        </row>
        <row r="9392">
          <cell r="A9392" t="str">
            <v>319.202</v>
          </cell>
          <cell r="B9392" t="str">
            <v xml:space="preserve">Ad. </v>
          </cell>
          <cell r="C9392" t="str">
            <v xml:space="preserve">50c'den büyük bölün. Oransal elektronik sıcakl. kontrol pan. </v>
          </cell>
          <cell r="D9392">
            <v>621090000</v>
          </cell>
        </row>
        <row r="9393">
          <cell r="A9393" t="str">
            <v>320.000</v>
          </cell>
          <cell r="B9393" t="str">
            <v xml:space="preserve">Ad. </v>
          </cell>
          <cell r="C9393" t="str">
            <v xml:space="preserve">ELEKTRONİK SICAKLIK KONTROL PANELİNE İLAVELER İÇİN ÖDENECEK FARKLAR : (Ölçü:Ad., İhzarat : % 70). </v>
          </cell>
          <cell r="D9393">
            <v>0</v>
          </cell>
        </row>
        <row r="9394">
          <cell r="A9394" t="str">
            <v>320.100</v>
          </cell>
          <cell r="B9394" t="str">
            <v xml:space="preserve">Ad. </v>
          </cell>
          <cell r="C9394" t="str">
            <v xml:space="preserve">Sıcaklık kompanzasyon ilavesi (yaz-kış) </v>
          </cell>
          <cell r="D9394">
            <v>170980000</v>
          </cell>
        </row>
        <row r="9395">
          <cell r="A9395" t="str">
            <v>320.200</v>
          </cell>
          <cell r="B9395" t="str">
            <v xml:space="preserve">Ad. </v>
          </cell>
          <cell r="C9395" t="str">
            <v xml:space="preserve">Su veya üfleme 16sı sıcaklığı.Limitleme ilavesi </v>
          </cell>
          <cell r="D9395">
            <v>157590000</v>
          </cell>
        </row>
        <row r="9396">
          <cell r="A9396" t="str">
            <v>320.300</v>
          </cell>
          <cell r="B9396" t="str">
            <v xml:space="preserve">Ad. </v>
          </cell>
          <cell r="C9396" t="str">
            <v xml:space="preserve">Servomotor konumu limitleme ilavesi </v>
          </cell>
          <cell r="D9396">
            <v>103620000</v>
          </cell>
        </row>
        <row r="9397">
          <cell r="A9397" t="str">
            <v>320.400</v>
          </cell>
          <cell r="B9397" t="str">
            <v xml:space="preserve">Ad. </v>
          </cell>
          <cell r="C9397" t="str">
            <v xml:space="preserve">Yaz kış çalışma durumu ilavesi </v>
          </cell>
          <cell r="D9397">
            <v>165830000</v>
          </cell>
        </row>
        <row r="9398">
          <cell r="A9398" t="str">
            <v>320.500</v>
          </cell>
          <cell r="B9398" t="str">
            <v xml:space="preserve">Ad. </v>
          </cell>
          <cell r="C9398" t="str">
            <v xml:space="preserve">Sıcaklık göstergesi ilavesi elektron. sıcakl. kontr.pan ila. </v>
          </cell>
          <cell r="D9398">
            <v>130810000</v>
          </cell>
        </row>
        <row r="9399">
          <cell r="A9399" t="str">
            <v>320.600</v>
          </cell>
          <cell r="B9399" t="str">
            <v xml:space="preserve">Ad. </v>
          </cell>
          <cell r="C9399" t="str">
            <v xml:space="preserve">Uzaktan ayar nok. değiş. üni.elektron. sıcak. kontr.pan ila. </v>
          </cell>
          <cell r="D9399">
            <v>100940000</v>
          </cell>
        </row>
        <row r="9400">
          <cell r="A9400" t="str">
            <v>320.700</v>
          </cell>
          <cell r="B9400" t="str">
            <v xml:space="preserve">Ad. </v>
          </cell>
          <cell r="C9400" t="str">
            <v xml:space="preserve">Panel içi veya dış.interlok.ilav.elektr. sıcakl. panel.için </v>
          </cell>
          <cell r="D9400">
            <v>100940000</v>
          </cell>
        </row>
        <row r="9401">
          <cell r="A9401" t="str">
            <v>320.800</v>
          </cell>
          <cell r="B9401" t="str">
            <v xml:space="preserve">Ad. </v>
          </cell>
          <cell r="C9401" t="str">
            <v xml:space="preserve">Sıcaklık kont. pan.ısı kadem. ilavesi elektro. sıcak.pa.iç. </v>
          </cell>
          <cell r="D9401">
            <v>162230000</v>
          </cell>
        </row>
        <row r="9402">
          <cell r="A9402" t="str">
            <v>320.900</v>
          </cell>
          <cell r="B9402" t="str">
            <v xml:space="preserve">Ad. </v>
          </cell>
          <cell r="C9402" t="str">
            <v xml:space="preserve">Nem kont. pan.nem kadem. ilavesi elektro. sıcak.pa.iç. </v>
          </cell>
          <cell r="D9402">
            <v>180250000</v>
          </cell>
        </row>
        <row r="9403">
          <cell r="A9403" t="str">
            <v>321.000</v>
          </cell>
          <cell r="B9403" t="str">
            <v xml:space="preserve">Ad. </v>
          </cell>
          <cell r="C9403" t="str">
            <v xml:space="preserve">ELEKTRONİK NEM KONTROL PANELİ : (Ölçü : Ad., İhzarat % 70). </v>
          </cell>
          <cell r="D9403">
            <v>0</v>
          </cell>
        </row>
        <row r="9404">
          <cell r="A9404" t="str">
            <v>321.100</v>
          </cell>
          <cell r="B9404" t="str">
            <v xml:space="preserve">Ad. </v>
          </cell>
          <cell r="C9404" t="str">
            <v xml:space="preserve">İki konumlu elektronik nem kontrol paneli </v>
          </cell>
          <cell r="D9404">
            <v>540750000</v>
          </cell>
        </row>
        <row r="9405">
          <cell r="A9405" t="str">
            <v>321.200</v>
          </cell>
          <cell r="B9405" t="str">
            <v xml:space="preserve">Ad. </v>
          </cell>
          <cell r="C9405" t="str">
            <v xml:space="preserve">Oransal ve/veya oran.+ integ.elektronik nem kontrol paneli </v>
          </cell>
          <cell r="D9405">
            <v>562380000</v>
          </cell>
        </row>
        <row r="9406">
          <cell r="A9406" t="str">
            <v>327.000</v>
          </cell>
          <cell r="B9406" t="str">
            <v xml:space="preserve">Ad. </v>
          </cell>
          <cell r="C9406" t="str">
            <v xml:space="preserve">SERVOMOTORLAR: (Ölçü : adet , İhzarat: % 70) (TSE kalite belgesi) </v>
          </cell>
          <cell r="D9406">
            <v>0</v>
          </cell>
        </row>
        <row r="9407">
          <cell r="A9407" t="str">
            <v>327.100</v>
          </cell>
          <cell r="B9407" t="str">
            <v xml:space="preserve">Ad. </v>
          </cell>
          <cell r="C9407" t="str">
            <v xml:space="preserve">İki konumlu servomotor </v>
          </cell>
          <cell r="D9407">
            <v>0</v>
          </cell>
        </row>
        <row r="9408">
          <cell r="A9408" t="str">
            <v>327.101</v>
          </cell>
          <cell r="B9408" t="str">
            <v xml:space="preserve">Ad. </v>
          </cell>
          <cell r="C9408" t="str">
            <v xml:space="preserve">50 mm ve daha küçük vana, 2 m2 ve daha küçük damper için </v>
          </cell>
          <cell r="D9408">
            <v>787950000</v>
          </cell>
        </row>
        <row r="9409">
          <cell r="A9409" t="str">
            <v>327.102</v>
          </cell>
          <cell r="B9409" t="str">
            <v xml:space="preserve">Ad. </v>
          </cell>
          <cell r="C9409" t="str">
            <v xml:space="preserve">80 mm ve daha küçük vana, 3 m2 ve daha küçük damper için </v>
          </cell>
          <cell r="D9409">
            <v>855930000</v>
          </cell>
        </row>
        <row r="9410">
          <cell r="A9410" t="str">
            <v>327.103</v>
          </cell>
          <cell r="B9410" t="str">
            <v xml:space="preserve">Ad. </v>
          </cell>
          <cell r="C9410" t="str">
            <v xml:space="preserve">80 mm'den daha büyük vana, 3 m2'den daha büyük damper için </v>
          </cell>
          <cell r="D9410">
            <v>1013520000</v>
          </cell>
        </row>
        <row r="9411">
          <cell r="A9411" t="str">
            <v>327.200</v>
          </cell>
          <cell r="B9411" t="str">
            <v xml:space="preserve">Ad. </v>
          </cell>
          <cell r="C9411" t="str">
            <v xml:space="preserve">Denge rölesiz oransal servomotor </v>
          </cell>
          <cell r="D9411">
            <v>0</v>
          </cell>
        </row>
        <row r="9412">
          <cell r="A9412" t="str">
            <v>327.201</v>
          </cell>
          <cell r="B9412" t="str">
            <v xml:space="preserve">Ad. </v>
          </cell>
          <cell r="C9412" t="str">
            <v xml:space="preserve">50 mm ve daha küçük vana, 2 m2'den daha küçük damper için </v>
          </cell>
          <cell r="D9412">
            <v>945540000</v>
          </cell>
        </row>
        <row r="9413">
          <cell r="A9413" t="str">
            <v>327.202</v>
          </cell>
          <cell r="B9413" t="str">
            <v xml:space="preserve">Ad. </v>
          </cell>
          <cell r="C9413" t="str">
            <v xml:space="preserve">80 mm ve daha küçük vana, 3 m2'den daha küçük damper için </v>
          </cell>
          <cell r="D9413">
            <v>1081500000</v>
          </cell>
        </row>
        <row r="9414">
          <cell r="A9414" t="str">
            <v>327.203</v>
          </cell>
          <cell r="B9414" t="str">
            <v xml:space="preserve">Ad. </v>
          </cell>
          <cell r="C9414" t="str">
            <v xml:space="preserve">80 mm'den daha büyük vana, 3 m2'den büyük damper için </v>
          </cell>
          <cell r="D9414">
            <v>1261750000</v>
          </cell>
        </row>
        <row r="9415">
          <cell r="A9415" t="str">
            <v>327.300</v>
          </cell>
          <cell r="B9415" t="str">
            <v xml:space="preserve">Ad. </v>
          </cell>
          <cell r="C9415" t="str">
            <v xml:space="preserve">Denge röleli oransal servomotor : </v>
          </cell>
          <cell r="D9415">
            <v>0</v>
          </cell>
        </row>
        <row r="9416">
          <cell r="A9416" t="str">
            <v>327.301</v>
          </cell>
          <cell r="B9416" t="str">
            <v xml:space="preserve">Ad. </v>
          </cell>
          <cell r="C9416" t="str">
            <v xml:space="preserve">50 mm ve daha küçük vana, 2 m2'den daha küçük damper için </v>
          </cell>
          <cell r="D9416">
            <v>901250000</v>
          </cell>
        </row>
        <row r="9417">
          <cell r="A9417" t="str">
            <v>327.302</v>
          </cell>
          <cell r="B9417" t="str">
            <v xml:space="preserve">Ad. </v>
          </cell>
          <cell r="C9417" t="str">
            <v xml:space="preserve">80 mm ve daha küçük vana, 3 m2'den daha küçük damper için </v>
          </cell>
          <cell r="D9417">
            <v>968200000</v>
          </cell>
        </row>
        <row r="9418">
          <cell r="A9418" t="str">
            <v>327.303</v>
          </cell>
          <cell r="B9418" t="str">
            <v xml:space="preserve">Ad. </v>
          </cell>
          <cell r="C9418" t="str">
            <v xml:space="preserve">80 mm'den daha büyük vana, 3 m2'den büyük damper için </v>
          </cell>
          <cell r="D9418">
            <v>1171110000</v>
          </cell>
        </row>
        <row r="9419">
          <cell r="A9419" t="str">
            <v>328.000</v>
          </cell>
          <cell r="B9419" t="str">
            <v xml:space="preserve">Ad. </v>
          </cell>
          <cell r="C9419" t="str">
            <v xml:space="preserve">SERVOMOTORLARA İLAV.İÇİN ÖDEN.PARKLAR : (Ölçü : Ad., İhzarat : % 70). </v>
          </cell>
          <cell r="D9419">
            <v>0</v>
          </cell>
        </row>
        <row r="9420">
          <cell r="A9420" t="str">
            <v>328.100</v>
          </cell>
          <cell r="B9420" t="str">
            <v xml:space="preserve">Ad. </v>
          </cell>
          <cell r="C9420" t="str">
            <v xml:space="preserve">Yay geri dönüş ilavesi : (Buhar-kızgın su-sıcak su-dış hava damperlerinde kullanılmak üzere): </v>
          </cell>
          <cell r="D9420">
            <v>0</v>
          </cell>
        </row>
        <row r="9421">
          <cell r="A9421" t="str">
            <v>328.101</v>
          </cell>
          <cell r="B9421" t="str">
            <v xml:space="preserve">Ad. </v>
          </cell>
          <cell r="C9421" t="str">
            <v xml:space="preserve">İki konumlu servomotorlar için </v>
          </cell>
          <cell r="D9421">
            <v>247200000</v>
          </cell>
        </row>
        <row r="9422">
          <cell r="A9422" t="str">
            <v>328.102</v>
          </cell>
          <cell r="B9422" t="str">
            <v xml:space="preserve">Ad. </v>
          </cell>
          <cell r="C9422" t="str">
            <v xml:space="preserve">Denge röleli ve denge rölesiz oransal servomotorlar için </v>
          </cell>
          <cell r="D9422">
            <v>283250000</v>
          </cell>
        </row>
        <row r="9423">
          <cell r="A9423" t="str">
            <v>328.200</v>
          </cell>
          <cell r="B9423" t="str">
            <v xml:space="preserve">Ad. </v>
          </cell>
          <cell r="C9423" t="str">
            <v xml:space="preserve">Potansiyometre ilavesi : </v>
          </cell>
          <cell r="D9423">
            <v>0</v>
          </cell>
        </row>
        <row r="9424">
          <cell r="A9424" t="str">
            <v>328.201</v>
          </cell>
          <cell r="B9424" t="str">
            <v xml:space="preserve">Ad. </v>
          </cell>
          <cell r="C9424" t="str">
            <v xml:space="preserve">Servomotorun içine monte edilen potansiyometre ilavesi </v>
          </cell>
          <cell r="D9424">
            <v>166860000</v>
          </cell>
        </row>
        <row r="9425">
          <cell r="A9425" t="str">
            <v>328.202</v>
          </cell>
          <cell r="B9425" t="str">
            <v xml:space="preserve">Ad. </v>
          </cell>
          <cell r="C9425" t="str">
            <v xml:space="preserve">Servomotorun dışına monte edilen potansiyometre ilavesi </v>
          </cell>
          <cell r="D9425">
            <v>216300000</v>
          </cell>
        </row>
        <row r="9426">
          <cell r="A9426" t="str">
            <v>328.300</v>
          </cell>
          <cell r="B9426" t="str">
            <v xml:space="preserve">Ad. </v>
          </cell>
          <cell r="C9426" t="str">
            <v xml:space="preserve">Kontak ilavesi : </v>
          </cell>
          <cell r="D9426">
            <v>0</v>
          </cell>
        </row>
        <row r="9427">
          <cell r="A9427" t="str">
            <v>328.301</v>
          </cell>
          <cell r="B9427" t="str">
            <v xml:space="preserve">Ad. </v>
          </cell>
          <cell r="C9427" t="str">
            <v xml:space="preserve">Servomotorun içine monte edilen kontak ilavesi </v>
          </cell>
          <cell r="D9427">
            <v>144200000</v>
          </cell>
        </row>
        <row r="9428">
          <cell r="A9428" t="str">
            <v>328.302</v>
          </cell>
          <cell r="B9428" t="str">
            <v xml:space="preserve">Ad. </v>
          </cell>
          <cell r="C9428" t="str">
            <v xml:space="preserve">Servomotorun dışına monte edilen kontak ilavesi </v>
          </cell>
          <cell r="D9428">
            <v>180250000</v>
          </cell>
        </row>
        <row r="9429">
          <cell r="A9429" t="str">
            <v>328.400</v>
          </cell>
          <cell r="B9429" t="str">
            <v xml:space="preserve">Ad. </v>
          </cell>
          <cell r="C9429" t="str">
            <v xml:space="preserve">El kumanda potansiyometresi : </v>
          </cell>
          <cell r="D9429">
            <v>0</v>
          </cell>
        </row>
        <row r="9430">
          <cell r="A9430" t="str">
            <v>328.401</v>
          </cell>
          <cell r="B9430" t="str">
            <v xml:space="preserve">Ad. </v>
          </cell>
          <cell r="C9430" t="str">
            <v xml:space="preserve">Servomotorun üzerine monte edilen el kumanda potansiyometre. </v>
          </cell>
          <cell r="D9430">
            <v>128450000</v>
          </cell>
        </row>
        <row r="9431">
          <cell r="A9431" t="str">
            <v>328.402</v>
          </cell>
          <cell r="B9431" t="str">
            <v xml:space="preserve">Ad. </v>
          </cell>
          <cell r="C9431" t="str">
            <v xml:space="preserve">Panoya monte edilen tip el kumanda potansiyometre. </v>
          </cell>
          <cell r="D9431">
            <v>161710000</v>
          </cell>
        </row>
        <row r="9432">
          <cell r="A9432" t="str">
            <v>329.000</v>
          </cell>
          <cell r="B9432" t="str">
            <v xml:space="preserve">Ad. </v>
          </cell>
          <cell r="C9432" t="str">
            <v xml:space="preserve">KADEMELİ KONTROL CİHAZI : (STEP CONTROLLER): (Ölçü : Ad. İhzarat : % 70). </v>
          </cell>
          <cell r="D9432">
            <v>0</v>
          </cell>
        </row>
        <row r="9433">
          <cell r="A9433" t="str">
            <v>329.100</v>
          </cell>
          <cell r="B9433" t="str">
            <v xml:space="preserve">Ad. </v>
          </cell>
          <cell r="C9433" t="str">
            <v xml:space="preserve">Beş adede kadar kontaklı kademeli kontrol cihazı </v>
          </cell>
          <cell r="D9433">
            <v>134930000</v>
          </cell>
        </row>
        <row r="9434">
          <cell r="A9434" t="str">
            <v>329.200</v>
          </cell>
          <cell r="B9434" t="str">
            <v xml:space="preserve">Ad. </v>
          </cell>
          <cell r="C9434" t="str">
            <v xml:space="preserve">On adede kadar kontaklı kademeli kontrol cihazı </v>
          </cell>
          <cell r="D9434">
            <v>180250000</v>
          </cell>
        </row>
        <row r="9435">
          <cell r="A9435" t="str">
            <v>329.300</v>
          </cell>
          <cell r="B9435" t="str">
            <v xml:space="preserve">Ad. </v>
          </cell>
          <cell r="C9435" t="str">
            <v xml:space="preserve">On adetten daha fazla kontaklı kademeli kontrol cihazı </v>
          </cell>
          <cell r="D9435">
            <v>292520000</v>
          </cell>
        </row>
        <row r="9436">
          <cell r="A9436" t="str">
            <v>330.000</v>
          </cell>
          <cell r="B9436" t="str">
            <v xml:space="preserve">Ad. </v>
          </cell>
          <cell r="C9436" t="str">
            <v xml:space="preserve">TRANSFORMATÖR : (Ölçü: Ad., İhzarat : % 70). </v>
          </cell>
          <cell r="D9436">
            <v>0</v>
          </cell>
        </row>
        <row r="9437">
          <cell r="A9437" t="str">
            <v>330.100</v>
          </cell>
          <cell r="B9437" t="str">
            <v xml:space="preserve">Ad. </v>
          </cell>
          <cell r="C9437" t="str">
            <v xml:space="preserve">100 VA'lık Transformatör </v>
          </cell>
          <cell r="D9437">
            <v>0</v>
          </cell>
        </row>
        <row r="9438">
          <cell r="A9438" t="str">
            <v>330.200</v>
          </cell>
          <cell r="B9438" t="str">
            <v xml:space="preserve">Ad. </v>
          </cell>
          <cell r="C9438" t="str">
            <v xml:space="preserve">500 VA'lık Transformatör </v>
          </cell>
          <cell r="D9438">
            <v>0</v>
          </cell>
        </row>
        <row r="9439">
          <cell r="A9439" t="str">
            <v>330.300</v>
          </cell>
          <cell r="B9439" t="str">
            <v xml:space="preserve">Ad. </v>
          </cell>
          <cell r="C9439" t="str">
            <v xml:space="preserve">1000 VA'lık Transformatör </v>
          </cell>
          <cell r="D9439">
            <v>0</v>
          </cell>
        </row>
        <row r="9440">
          <cell r="A9440" t="str">
            <v>330.400</v>
          </cell>
          <cell r="B9440" t="str">
            <v xml:space="preserve">Ad. </v>
          </cell>
          <cell r="C9440" t="str">
            <v xml:space="preserve">3000 VA'lık Transformatör </v>
          </cell>
          <cell r="D9440">
            <v>0</v>
          </cell>
        </row>
        <row r="9441">
          <cell r="A9441" t="str">
            <v>330.500</v>
          </cell>
          <cell r="B9441" t="str">
            <v xml:space="preserve">Ad. </v>
          </cell>
          <cell r="C9441" t="str">
            <v xml:space="preserve">5000 VA'lık Transformatör </v>
          </cell>
          <cell r="D9441">
            <v>0</v>
          </cell>
        </row>
        <row r="9442">
          <cell r="A9442" t="str">
            <v>331.000</v>
          </cell>
          <cell r="B9442" t="str">
            <v xml:space="preserve">Ad. </v>
          </cell>
          <cell r="C9442" t="str">
            <v xml:space="preserve">SERVOMOTOR BAĞLANTI - MEKANİZMALARI : (Ölçü : Ad., İhzarat : % 70). </v>
          </cell>
          <cell r="D9442">
            <v>0</v>
          </cell>
        </row>
        <row r="9443">
          <cell r="A9443" t="str">
            <v>331.100</v>
          </cell>
          <cell r="B9443" t="str">
            <v xml:space="preserve">Ad. </v>
          </cell>
          <cell r="C9443" t="str">
            <v xml:space="preserve">Vana - servo motor bağlantı mekanizması : </v>
          </cell>
          <cell r="D9443">
            <v>0</v>
          </cell>
        </row>
        <row r="9444">
          <cell r="A9444" t="str">
            <v>331.101</v>
          </cell>
          <cell r="B9444" t="str">
            <v xml:space="preserve">Ad. </v>
          </cell>
          <cell r="C9444" t="str">
            <v xml:space="preserve">50 mm ve küçük vanalar için servomo. bağlantı mekanizması </v>
          </cell>
          <cell r="D9444">
            <v>186430000</v>
          </cell>
        </row>
        <row r="9445">
          <cell r="A9445" t="str">
            <v>331.102</v>
          </cell>
          <cell r="B9445" t="str">
            <v xml:space="preserve">Ad. </v>
          </cell>
          <cell r="C9445" t="str">
            <v xml:space="preserve">80 mm ve küçük vanalar için servomo. bağlantı mekanizması </v>
          </cell>
          <cell r="D9445">
            <v>197760000</v>
          </cell>
        </row>
        <row r="9446">
          <cell r="A9446" t="str">
            <v>331.103</v>
          </cell>
          <cell r="B9446" t="str">
            <v xml:space="preserve">Ad. </v>
          </cell>
          <cell r="C9446" t="str">
            <v xml:space="preserve">80 mm'den büyük vanalar için servomo. bağlantı mekanizması </v>
          </cell>
          <cell r="D9446">
            <v>224540000</v>
          </cell>
        </row>
        <row r="9447">
          <cell r="A9447" t="str">
            <v>331.200</v>
          </cell>
          <cell r="B9447" t="str">
            <v xml:space="preserve">Ad. </v>
          </cell>
          <cell r="C9447" t="str">
            <v xml:space="preserve">Damper Servo motor bağlantı mekanizması: </v>
          </cell>
          <cell r="D9447">
            <v>0</v>
          </cell>
        </row>
        <row r="9448">
          <cell r="A9448" t="str">
            <v>331.201</v>
          </cell>
          <cell r="B9448" t="str">
            <v xml:space="preserve">Ad. </v>
          </cell>
          <cell r="C9448" t="str">
            <v xml:space="preserve">Tek damper için servomotor bağlantı mekanizmasıı </v>
          </cell>
          <cell r="D9448">
            <v>85490000</v>
          </cell>
        </row>
        <row r="9449">
          <cell r="A9449" t="str">
            <v>331.202</v>
          </cell>
          <cell r="B9449" t="str">
            <v xml:space="preserve">Ad. </v>
          </cell>
          <cell r="C9449" t="str">
            <v xml:space="preserve">İki damperin birlikte çalış.iç.servomo. bağlantı mekanizması </v>
          </cell>
          <cell r="D9449">
            <v>100940000</v>
          </cell>
        </row>
        <row r="9450">
          <cell r="A9450" t="str">
            <v>332.000</v>
          </cell>
          <cell r="B9450" t="str">
            <v xml:space="preserve">Ad. </v>
          </cell>
          <cell r="C9450" t="str">
            <v xml:space="preserve">FAN COİL KONTROL SİSTEMİ : (Ölçü: Ad., İhzarat : % 70). </v>
          </cell>
          <cell r="D9450">
            <v>0</v>
          </cell>
        </row>
        <row r="9451">
          <cell r="A9451" t="str">
            <v>332.100</v>
          </cell>
          <cell r="B9451" t="str">
            <v xml:space="preserve">Ad. </v>
          </cell>
          <cell r="C9451" t="str">
            <v xml:space="preserve">Fan-Coil termostatı : </v>
          </cell>
          <cell r="D9451">
            <v>0</v>
          </cell>
        </row>
        <row r="9452">
          <cell r="A9452" t="str">
            <v>332.101</v>
          </cell>
          <cell r="B9452" t="str">
            <v xml:space="preserve">Ad. </v>
          </cell>
          <cell r="C9452" t="str">
            <v xml:space="preserve">Duvara monte edilen fan coil kontrol sistemi </v>
          </cell>
          <cell r="D9452">
            <v>144200000</v>
          </cell>
        </row>
        <row r="9453">
          <cell r="A9453" t="str">
            <v>332.102</v>
          </cell>
          <cell r="B9453" t="str">
            <v xml:space="preserve">Ad. </v>
          </cell>
          <cell r="C9453" t="str">
            <v xml:space="preserve">Fan coil'in üzerine monte edilen fan coil kontrol sistemi </v>
          </cell>
          <cell r="D9453">
            <v>134930000</v>
          </cell>
        </row>
        <row r="9454">
          <cell r="A9454" t="str">
            <v>332.200</v>
          </cell>
          <cell r="B9454" t="str">
            <v xml:space="preserve">Ad. </v>
          </cell>
          <cell r="C9454" t="str">
            <v xml:space="preserve">Otomatik fan-coil vanası : </v>
          </cell>
          <cell r="D9454">
            <v>0</v>
          </cell>
        </row>
        <row r="9455">
          <cell r="A9455" t="str">
            <v>332.201</v>
          </cell>
          <cell r="B9455" t="str">
            <v xml:space="preserve">Ad. </v>
          </cell>
          <cell r="C9455" t="str">
            <v xml:space="preserve">İki yollu 11 mm. Kvs 1 m3h 'te kadar fan-coil vanası </v>
          </cell>
          <cell r="D9455">
            <v>157590000</v>
          </cell>
        </row>
        <row r="9456">
          <cell r="A9456" t="str">
            <v>332.202</v>
          </cell>
          <cell r="B9456" t="str">
            <v xml:space="preserve">Ad. </v>
          </cell>
          <cell r="C9456" t="str">
            <v xml:space="preserve">İki yollu 20 mm. Kvs 2 m3h 'te kadar fan-coil vanası </v>
          </cell>
          <cell r="D9456">
            <v>170980000</v>
          </cell>
        </row>
        <row r="9457">
          <cell r="A9457" t="str">
            <v>332.203</v>
          </cell>
          <cell r="B9457" t="str">
            <v xml:space="preserve">Ad. </v>
          </cell>
          <cell r="C9457" t="str">
            <v xml:space="preserve">Üç yollu 15 mm. Kvs 1 m3h 'te kadar fan-coil vanası </v>
          </cell>
          <cell r="D9457">
            <v>188490000</v>
          </cell>
        </row>
        <row r="9458">
          <cell r="A9458" t="str">
            <v>332.204</v>
          </cell>
          <cell r="B9458" t="str">
            <v xml:space="preserve">Ad. </v>
          </cell>
          <cell r="C9458" t="str">
            <v xml:space="preserve">Üç yollu 20 mm. Kvs 2 m3h 'te kadar fan-coil vanası </v>
          </cell>
          <cell r="D9458">
            <v>207030000</v>
          </cell>
        </row>
        <row r="9459">
          <cell r="A9459" t="str">
            <v>333.000</v>
          </cell>
          <cell r="B9459" t="str">
            <v xml:space="preserve">Ad. </v>
          </cell>
          <cell r="C9459" t="str">
            <v xml:space="preserve">ELEKTRİK İŞLERİ : </v>
          </cell>
          <cell r="D9459">
            <v>0</v>
          </cell>
        </row>
        <row r="9460">
          <cell r="A9460" t="str">
            <v>339.000</v>
          </cell>
          <cell r="B9460" t="str">
            <v xml:space="preserve">Ad. </v>
          </cell>
          <cell r="C9460" t="str">
            <v xml:space="preserve">PNOMATİK TERMOSTADLAR : (Ölçü : Ad., İhzarat : % 70). </v>
          </cell>
          <cell r="D9460">
            <v>0</v>
          </cell>
        </row>
        <row r="9461">
          <cell r="A9461" t="str">
            <v>339.100</v>
          </cell>
          <cell r="B9461" t="str">
            <v xml:space="preserve">Ad. </v>
          </cell>
          <cell r="C9461" t="str">
            <v xml:space="preserve">Pnömatik oda termostatı : </v>
          </cell>
          <cell r="D9461">
            <v>0</v>
          </cell>
        </row>
        <row r="9462">
          <cell r="A9462" t="str">
            <v>339.101</v>
          </cell>
          <cell r="B9462" t="str">
            <v xml:space="preserve">Ad. </v>
          </cell>
          <cell r="C9462" t="str">
            <v xml:space="preserve">Tek borulu pnömatik oda termostadı </v>
          </cell>
          <cell r="D9462">
            <v>89610000</v>
          </cell>
        </row>
        <row r="9463">
          <cell r="A9463" t="str">
            <v>339.102</v>
          </cell>
          <cell r="B9463" t="str">
            <v xml:space="preserve">Ad. </v>
          </cell>
          <cell r="C9463" t="str">
            <v xml:space="preserve">Çift borulu pnömatik oda termostadı </v>
          </cell>
          <cell r="D9463">
            <v>110210000</v>
          </cell>
        </row>
        <row r="9464">
          <cell r="A9464" t="str">
            <v>339.200</v>
          </cell>
          <cell r="B9464" t="str">
            <v xml:space="preserve">Ad. </v>
          </cell>
          <cell r="C9464" t="str">
            <v xml:space="preserve">Pnömatik gece - gündüz oda termostatı : </v>
          </cell>
          <cell r="D9464">
            <v>0</v>
          </cell>
        </row>
        <row r="9465">
          <cell r="A9465" t="str">
            <v>339.201</v>
          </cell>
          <cell r="B9465" t="str">
            <v xml:space="preserve">Ad. </v>
          </cell>
          <cell r="C9465" t="str">
            <v xml:space="preserve">Tek borulu pnömatik gece-gündüz oda termostadı </v>
          </cell>
          <cell r="D9465">
            <v>146260000</v>
          </cell>
        </row>
        <row r="9466">
          <cell r="A9466" t="str">
            <v>339.202</v>
          </cell>
          <cell r="B9466" t="str">
            <v xml:space="preserve">Ad. </v>
          </cell>
          <cell r="C9466" t="str">
            <v xml:space="preserve">Çift borulu pnömatik gece-gündüz oda termostadı </v>
          </cell>
          <cell r="D9466">
            <v>161710000</v>
          </cell>
        </row>
        <row r="9467">
          <cell r="A9467" t="str">
            <v>339.300</v>
          </cell>
          <cell r="B9467" t="str">
            <v xml:space="preserve">Ad. </v>
          </cell>
          <cell r="C9467" t="str">
            <v xml:space="preserve">Pnömatik yaz-kış termostatı : </v>
          </cell>
          <cell r="D9467">
            <v>0</v>
          </cell>
        </row>
        <row r="9468">
          <cell r="A9468" t="str">
            <v>339.301</v>
          </cell>
          <cell r="B9468" t="str">
            <v xml:space="preserve">Ad. </v>
          </cell>
          <cell r="C9468" t="str">
            <v xml:space="preserve">Tek borulu pnömatik yaz-kış oda termostadı </v>
          </cell>
          <cell r="D9468">
            <v>146260000</v>
          </cell>
        </row>
        <row r="9469">
          <cell r="A9469" t="str">
            <v>339.302</v>
          </cell>
          <cell r="B9469" t="str">
            <v xml:space="preserve">Ad. </v>
          </cell>
          <cell r="C9469" t="str">
            <v xml:space="preserve">Çift borulu pnömatik yaz-kış oda termostadı </v>
          </cell>
          <cell r="D9469">
            <v>161710000</v>
          </cell>
        </row>
        <row r="9470">
          <cell r="A9470" t="str">
            <v>339.400</v>
          </cell>
          <cell r="B9470" t="str">
            <v xml:space="preserve">Ad. </v>
          </cell>
          <cell r="C9470" t="str">
            <v xml:space="preserve">Pnömatik kanal termostatı : </v>
          </cell>
          <cell r="D9470">
            <v>0</v>
          </cell>
        </row>
        <row r="9471">
          <cell r="A9471" t="str">
            <v>339.401</v>
          </cell>
          <cell r="B9471" t="str">
            <v xml:space="preserve">Ad. </v>
          </cell>
          <cell r="C9471" t="str">
            <v xml:space="preserve">Tek borulu pnömatik kanal termostadı. 50 C'kadar bölüntülü </v>
          </cell>
          <cell r="D9471">
            <v>141110000</v>
          </cell>
        </row>
        <row r="9472">
          <cell r="A9472" t="str">
            <v>339.402</v>
          </cell>
          <cell r="B9472" t="str">
            <v xml:space="preserve">Ad. </v>
          </cell>
          <cell r="C9472" t="str">
            <v xml:space="preserve">Tek borulu pnömatik kanal termostadı. 100 C'kadar bölüntülü </v>
          </cell>
          <cell r="D9472">
            <v>152440000</v>
          </cell>
        </row>
        <row r="9473">
          <cell r="A9473" t="str">
            <v>339.403</v>
          </cell>
          <cell r="B9473" t="str">
            <v xml:space="preserve">Ad. </v>
          </cell>
          <cell r="C9473" t="str">
            <v xml:space="preserve">Çift borulu pnömatik kanal termostadı. 50 C'kadar bölüntülü </v>
          </cell>
          <cell r="D9473">
            <v>211150000</v>
          </cell>
        </row>
        <row r="9474">
          <cell r="A9474" t="str">
            <v>339.404</v>
          </cell>
          <cell r="B9474" t="str">
            <v xml:space="preserve">Ad. </v>
          </cell>
          <cell r="C9474" t="str">
            <v xml:space="preserve">Çift borulu pnömatik kanal termostadı. 100 C'kadar bölüntülü </v>
          </cell>
          <cell r="D9474">
            <v>224540000</v>
          </cell>
        </row>
        <row r="9475">
          <cell r="A9475" t="str">
            <v>339.405</v>
          </cell>
          <cell r="B9475" t="str">
            <v xml:space="preserve">Ad. </v>
          </cell>
          <cell r="C9475" t="str">
            <v xml:space="preserve">Çift borulu pnömatik kanal termostadı 100 C'den büyük bölün. </v>
          </cell>
          <cell r="D9475">
            <v>233810000</v>
          </cell>
        </row>
        <row r="9476">
          <cell r="A9476" t="str">
            <v>339.500</v>
          </cell>
          <cell r="B9476" t="str">
            <v xml:space="preserve">Ad. </v>
          </cell>
          <cell r="C9476" t="str">
            <v xml:space="preserve">Pnömatik daldırma termostatı : </v>
          </cell>
          <cell r="D9476">
            <v>0</v>
          </cell>
        </row>
        <row r="9477">
          <cell r="A9477" t="str">
            <v>339.501</v>
          </cell>
          <cell r="B9477" t="str">
            <v xml:space="preserve">Ad. </v>
          </cell>
          <cell r="C9477" t="str">
            <v xml:space="preserve">Tek borulu pnömatik daldır.termostadı 50 C'ye kadar bölüntü. </v>
          </cell>
          <cell r="D9477">
            <v>108150000</v>
          </cell>
        </row>
        <row r="9478">
          <cell r="A9478" t="str">
            <v>339.502</v>
          </cell>
          <cell r="B9478" t="str">
            <v xml:space="preserve">Ad. </v>
          </cell>
          <cell r="C9478" t="str">
            <v xml:space="preserve">Tek borulu pnömatik daldır.termostadı 100 C'ye kadar bölünt. </v>
          </cell>
          <cell r="D9478">
            <v>121540000</v>
          </cell>
        </row>
        <row r="9479">
          <cell r="A9479" t="str">
            <v>339.503</v>
          </cell>
          <cell r="B9479" t="str">
            <v xml:space="preserve">Ad. </v>
          </cell>
          <cell r="C9479" t="str">
            <v xml:space="preserve">Çift borulu pnömatik daldır.termostadı 50 C'ye kadar bölünt. </v>
          </cell>
          <cell r="D9479">
            <v>170980000</v>
          </cell>
        </row>
        <row r="9480">
          <cell r="A9480" t="str">
            <v>339.504</v>
          </cell>
          <cell r="B9480" t="str">
            <v xml:space="preserve">Ad. </v>
          </cell>
          <cell r="C9480" t="str">
            <v xml:space="preserve">Çift borulu pnömatik daldır.termostadı 100 C'ye kadar bölünt </v>
          </cell>
          <cell r="D9480">
            <v>184370000</v>
          </cell>
        </row>
        <row r="9481">
          <cell r="A9481" t="str">
            <v>339.505</v>
          </cell>
          <cell r="B9481" t="str">
            <v xml:space="preserve">Ad. </v>
          </cell>
          <cell r="C9481" t="str">
            <v xml:space="preserve">Çift borulu pnömatik daldır.termostadı 100 C'den büyük bölü. </v>
          </cell>
          <cell r="D9481">
            <v>224540000</v>
          </cell>
        </row>
        <row r="9482">
          <cell r="A9482" t="str">
            <v>340.000</v>
          </cell>
          <cell r="B9482" t="str">
            <v xml:space="preserve">Ad. </v>
          </cell>
          <cell r="C9482" t="str">
            <v xml:space="preserve">PNÖMATİK HİGROSTADLAR : (Ölçü:Ad., İhzarat : % 70). </v>
          </cell>
          <cell r="D9482">
            <v>0</v>
          </cell>
        </row>
        <row r="9483">
          <cell r="A9483" t="str">
            <v>340.100</v>
          </cell>
          <cell r="B9483" t="str">
            <v xml:space="preserve">Ad. </v>
          </cell>
          <cell r="C9483" t="str">
            <v xml:space="preserve">Pnömatik oda higrostatı : </v>
          </cell>
          <cell r="D9483">
            <v>0</v>
          </cell>
        </row>
        <row r="9484">
          <cell r="A9484" t="str">
            <v>340.101</v>
          </cell>
          <cell r="B9484" t="str">
            <v xml:space="preserve">Ad. </v>
          </cell>
          <cell r="C9484" t="str">
            <v xml:space="preserve">Tek borulu pnömatik oda higrostadı </v>
          </cell>
          <cell r="D9484">
            <v>180250000</v>
          </cell>
        </row>
        <row r="9485">
          <cell r="A9485" t="str">
            <v>340.102</v>
          </cell>
          <cell r="B9485" t="str">
            <v xml:space="preserve">Ad. </v>
          </cell>
          <cell r="C9485" t="str">
            <v xml:space="preserve">Çift borulu pnömatik oda higrostadı </v>
          </cell>
          <cell r="D9485">
            <v>211150000</v>
          </cell>
        </row>
        <row r="9486">
          <cell r="A9486" t="str">
            <v>340.200</v>
          </cell>
          <cell r="B9486" t="str">
            <v xml:space="preserve">Ad. </v>
          </cell>
          <cell r="C9486" t="str">
            <v xml:space="preserve">Pnömatik kanal higrostatı : </v>
          </cell>
          <cell r="D9486">
            <v>0</v>
          </cell>
        </row>
        <row r="9487">
          <cell r="A9487" t="str">
            <v>340.201</v>
          </cell>
          <cell r="B9487" t="str">
            <v xml:space="preserve">Ad. </v>
          </cell>
          <cell r="C9487" t="str">
            <v xml:space="preserve">Tek borulu pnömatik kanal higrostadı </v>
          </cell>
          <cell r="D9487">
            <v>404790000</v>
          </cell>
        </row>
        <row r="9488">
          <cell r="A9488" t="str">
            <v>340.202</v>
          </cell>
          <cell r="B9488" t="str">
            <v xml:space="preserve">Ad. </v>
          </cell>
          <cell r="C9488" t="str">
            <v xml:space="preserve">Çift borulu pnömatik kanal higrostadı </v>
          </cell>
          <cell r="D9488">
            <v>436720000</v>
          </cell>
        </row>
        <row r="9489">
          <cell r="A9489" t="str">
            <v>341.000</v>
          </cell>
          <cell r="B9489" t="str">
            <v xml:space="preserve">Ad. </v>
          </cell>
          <cell r="C9489" t="str">
            <v xml:space="preserve">PNÖMATİK PRESOSTADLAR : (Ölçü : Ad. : İhzarat : % 70). </v>
          </cell>
          <cell r="D9489">
            <v>0</v>
          </cell>
        </row>
        <row r="9490">
          <cell r="A9490" t="str">
            <v>341.100</v>
          </cell>
          <cell r="B9490" t="str">
            <v xml:space="preserve">Ad. </v>
          </cell>
          <cell r="C9490" t="str">
            <v xml:space="preserve">Pnömatik presostad : </v>
          </cell>
          <cell r="D9490">
            <v>0</v>
          </cell>
        </row>
        <row r="9491">
          <cell r="A9491" t="str">
            <v>341.101</v>
          </cell>
          <cell r="B9491" t="str">
            <v xml:space="preserve">Ad. </v>
          </cell>
          <cell r="C9491" t="str">
            <v xml:space="preserve">0.5 atmosfere kadar bölüntülü pnömatik presostad </v>
          </cell>
          <cell r="D9491">
            <v>146260000</v>
          </cell>
        </row>
        <row r="9492">
          <cell r="A9492" t="str">
            <v>341.102</v>
          </cell>
          <cell r="B9492" t="str">
            <v xml:space="preserve">Ad. </v>
          </cell>
          <cell r="C9492" t="str">
            <v xml:space="preserve">1 atmosfere kadar bölüntülü pnömatik presostad </v>
          </cell>
          <cell r="D9492">
            <v>146260000</v>
          </cell>
        </row>
        <row r="9493">
          <cell r="A9493" t="str">
            <v>341.103</v>
          </cell>
          <cell r="B9493" t="str">
            <v xml:space="preserve">Ad. </v>
          </cell>
          <cell r="C9493" t="str">
            <v xml:space="preserve">3 atmosfere kadar bölüntülü pnömatik presostad </v>
          </cell>
          <cell r="D9493">
            <v>211150000</v>
          </cell>
        </row>
        <row r="9494">
          <cell r="A9494" t="str">
            <v>341.104</v>
          </cell>
          <cell r="B9494" t="str">
            <v xml:space="preserve">Ad. </v>
          </cell>
          <cell r="C9494" t="str">
            <v xml:space="preserve">10 atmosfere kadar bölüntülü pnömatik presostad </v>
          </cell>
          <cell r="D9494">
            <v>360500000</v>
          </cell>
        </row>
        <row r="9495">
          <cell r="A9495" t="str">
            <v>341.105</v>
          </cell>
          <cell r="B9495" t="str">
            <v xml:space="preserve">Ad. </v>
          </cell>
          <cell r="C9495" t="str">
            <v xml:space="preserve">20 atmosfere kadar bölüntülü pnömatik presostad </v>
          </cell>
          <cell r="D9495">
            <v>378010000</v>
          </cell>
        </row>
        <row r="9496">
          <cell r="A9496" t="str">
            <v>341.200</v>
          </cell>
          <cell r="B9496" t="str">
            <v xml:space="preserve">Ad. </v>
          </cell>
          <cell r="C9496" t="str">
            <v xml:space="preserve">Pnömatik diferansiyel (fark basınç) Presostadları: </v>
          </cell>
          <cell r="D9496">
            <v>0</v>
          </cell>
        </row>
        <row r="9497">
          <cell r="A9497" t="str">
            <v>341.201</v>
          </cell>
          <cell r="B9497" t="str">
            <v xml:space="preserve">Ad. </v>
          </cell>
          <cell r="C9497" t="str">
            <v xml:space="preserve">Pnömatik diferansiy. presost. fark basınç ayarı 1 atm'ye ka. </v>
          </cell>
          <cell r="D9497">
            <v>283250000</v>
          </cell>
        </row>
        <row r="9498">
          <cell r="A9498" t="str">
            <v>341.202</v>
          </cell>
          <cell r="B9498" t="str">
            <v xml:space="preserve">Ad. </v>
          </cell>
          <cell r="C9498" t="str">
            <v xml:space="preserve">Pnömatik diferansiy. presost. fark basınç ayarı 3 atm'ye ka. </v>
          </cell>
          <cell r="D9498">
            <v>288400000</v>
          </cell>
        </row>
        <row r="9499">
          <cell r="A9499" t="str">
            <v>341.203</v>
          </cell>
          <cell r="B9499" t="str">
            <v xml:space="preserve">Ad. </v>
          </cell>
          <cell r="C9499" t="str">
            <v xml:space="preserve">Pnömatik diferansiy. presost. fark basınç ayarı 5 atm'ye ka. </v>
          </cell>
          <cell r="D9499">
            <v>346080000</v>
          </cell>
        </row>
        <row r="9500">
          <cell r="A9500" t="str">
            <v>341.300</v>
          </cell>
          <cell r="B9500" t="str">
            <v xml:space="preserve">Ad. </v>
          </cell>
          <cell r="C9500" t="str">
            <v xml:space="preserve">Pnömatik statik basınç presostadı : </v>
          </cell>
          <cell r="D9500">
            <v>0</v>
          </cell>
        </row>
        <row r="9501">
          <cell r="A9501" t="str">
            <v>341.301</v>
          </cell>
          <cell r="B9501" t="str">
            <v xml:space="preserve">Ad. </v>
          </cell>
          <cell r="C9501" t="str">
            <v xml:space="preserve">Pnömatik statik basınç presos. 450 pask.(50 mmSS)'ye kad.böl. </v>
          </cell>
          <cell r="D9501">
            <v>247200000</v>
          </cell>
        </row>
        <row r="9502">
          <cell r="A9502" t="str">
            <v>341.302</v>
          </cell>
          <cell r="B9502" t="str">
            <v xml:space="preserve">Ad. </v>
          </cell>
          <cell r="C9502" t="str">
            <v xml:space="preserve">Pnömatik statik basınç presos.450 pask.(50 mmSS)'den büy.böl. </v>
          </cell>
          <cell r="D9502">
            <v>265740000</v>
          </cell>
        </row>
        <row r="9503">
          <cell r="A9503" t="str">
            <v>342.000</v>
          </cell>
          <cell r="B9503" t="str">
            <v xml:space="preserve">Ad. </v>
          </cell>
          <cell r="C9503" t="str">
            <v xml:space="preserve">PNÖMATİK DUYAR ELEMANLARI : (Ölçü: Ad., İhzarat : % 70). </v>
          </cell>
          <cell r="D9503">
            <v>0</v>
          </cell>
        </row>
        <row r="9504">
          <cell r="A9504" t="str">
            <v>342.100</v>
          </cell>
          <cell r="B9504" t="str">
            <v xml:space="preserve">Ad. </v>
          </cell>
          <cell r="C9504" t="str">
            <v xml:space="preserve">Pnömatik sıcaklık duyar elemanları : </v>
          </cell>
          <cell r="D9504">
            <v>0</v>
          </cell>
        </row>
        <row r="9505">
          <cell r="A9505" t="str">
            <v>342.101</v>
          </cell>
          <cell r="B9505" t="str">
            <v xml:space="preserve">Ad. </v>
          </cell>
          <cell r="C9505" t="str">
            <v xml:space="preserve">Oda tipi pnömatik sıcaklık duyar elemanı </v>
          </cell>
          <cell r="D9505">
            <v>146260000</v>
          </cell>
        </row>
        <row r="9506">
          <cell r="A9506" t="str">
            <v>342.102</v>
          </cell>
          <cell r="B9506" t="str">
            <v xml:space="preserve">Ad. </v>
          </cell>
          <cell r="C9506" t="str">
            <v xml:space="preserve">Kanal tipi pnömatik sıcaklık duyar elemanı 50 C'ye kadar </v>
          </cell>
          <cell r="D9506">
            <v>180250000</v>
          </cell>
        </row>
        <row r="9507">
          <cell r="A9507" t="str">
            <v>342.103</v>
          </cell>
          <cell r="B9507" t="str">
            <v xml:space="preserve">Ad. </v>
          </cell>
          <cell r="C9507" t="str">
            <v xml:space="preserve">Kanal tipi pnömatik sıcaklık duyar elemanı 50 C'den yüksek </v>
          </cell>
          <cell r="D9507">
            <v>201880000</v>
          </cell>
        </row>
        <row r="9508">
          <cell r="A9508" t="str">
            <v>342.104</v>
          </cell>
          <cell r="B9508" t="str">
            <v xml:space="preserve">Ad. </v>
          </cell>
          <cell r="C9508" t="str">
            <v xml:space="preserve">Doldurma tipi pnömatik sıcaklık duyar elemanı 50 C'ye kadar </v>
          </cell>
          <cell r="D9508">
            <v>193640000</v>
          </cell>
        </row>
        <row r="9509">
          <cell r="A9509" t="str">
            <v>342.105</v>
          </cell>
          <cell r="B9509" t="str">
            <v xml:space="preserve">Ad. </v>
          </cell>
          <cell r="C9509" t="str">
            <v xml:space="preserve">Doldurma tipi pnömatik sıcaklık duyar elemanı 50 C'den yüks. </v>
          </cell>
          <cell r="D9509">
            <v>201880000</v>
          </cell>
        </row>
        <row r="9510">
          <cell r="A9510" t="str">
            <v>342.106</v>
          </cell>
          <cell r="B9510" t="str">
            <v xml:space="preserve">Ad. </v>
          </cell>
          <cell r="C9510" t="str">
            <v xml:space="preserve">Dış hava tipi pnömatik sıcaklık duyar elemanı </v>
          </cell>
          <cell r="D9510">
            <v>161710000</v>
          </cell>
        </row>
        <row r="9511">
          <cell r="A9511" t="str">
            <v>342.200</v>
          </cell>
          <cell r="B9511" t="str">
            <v xml:space="preserve">Ad. </v>
          </cell>
          <cell r="C9511" t="str">
            <v xml:space="preserve">Pnömatik bağıl nem duyar elemanları : </v>
          </cell>
          <cell r="D9511">
            <v>0</v>
          </cell>
        </row>
        <row r="9512">
          <cell r="A9512" t="str">
            <v>342.201</v>
          </cell>
          <cell r="B9512" t="str">
            <v xml:space="preserve">Ad. </v>
          </cell>
          <cell r="C9512" t="str">
            <v xml:space="preserve">Oda tipi pnömatik bağıl nem duyar elemanı </v>
          </cell>
          <cell r="D9512">
            <v>210880000</v>
          </cell>
        </row>
        <row r="9513">
          <cell r="A9513" t="str">
            <v>342.202</v>
          </cell>
          <cell r="B9513" t="str">
            <v xml:space="preserve">Ad. </v>
          </cell>
          <cell r="C9513" t="str">
            <v xml:space="preserve">Kanal tipi pnömatik bağıl nem duyar elemanı </v>
          </cell>
          <cell r="D9513">
            <v>243080000</v>
          </cell>
        </row>
        <row r="9514">
          <cell r="A9514" t="str">
            <v>342.300</v>
          </cell>
          <cell r="B9514" t="str">
            <v xml:space="preserve">Ad. </v>
          </cell>
          <cell r="C9514" t="str">
            <v xml:space="preserve">Pnömatik basınç duyar elemanları : </v>
          </cell>
          <cell r="D9514">
            <v>0</v>
          </cell>
        </row>
        <row r="9515">
          <cell r="A9515" t="str">
            <v>342.301</v>
          </cell>
          <cell r="B9515" t="str">
            <v xml:space="preserve">Ad. </v>
          </cell>
          <cell r="C9515" t="str">
            <v xml:space="preserve">Pnömatik basınç duyar elemanı 0.5 atm'ye kadar yerler için </v>
          </cell>
          <cell r="D9515">
            <v>103000000</v>
          </cell>
        </row>
        <row r="9516">
          <cell r="A9516" t="str">
            <v>342.302</v>
          </cell>
          <cell r="B9516" t="str">
            <v xml:space="preserve">Ad. </v>
          </cell>
          <cell r="C9516" t="str">
            <v xml:space="preserve">Pnömatik basınç duyar elemanı 1 atm'ye kadar yerler için </v>
          </cell>
          <cell r="D9516">
            <v>112270000</v>
          </cell>
        </row>
        <row r="9517">
          <cell r="A9517" t="str">
            <v>342.303</v>
          </cell>
          <cell r="B9517" t="str">
            <v xml:space="preserve">Ad. </v>
          </cell>
          <cell r="C9517" t="str">
            <v xml:space="preserve">Pnömatik basınç duyar elemanı 5 atm'ye kadar yerler için </v>
          </cell>
          <cell r="D9517">
            <v>188490000</v>
          </cell>
        </row>
        <row r="9518">
          <cell r="A9518" t="str">
            <v>342.304</v>
          </cell>
          <cell r="B9518" t="str">
            <v xml:space="preserve">Ad. </v>
          </cell>
          <cell r="C9518" t="str">
            <v xml:space="preserve">Pnömatik basınç duyar elemanı 10 atm'ye kadar yerler için </v>
          </cell>
          <cell r="D9518">
            <v>233810000</v>
          </cell>
        </row>
        <row r="9519">
          <cell r="A9519" t="str">
            <v>342.305</v>
          </cell>
          <cell r="B9519" t="str">
            <v xml:space="preserve">Ad. </v>
          </cell>
          <cell r="C9519" t="str">
            <v xml:space="preserve">Pnömatik basınç duyar elemanı 20 atm'ye kadar yerler için </v>
          </cell>
          <cell r="D9519">
            <v>269860000</v>
          </cell>
        </row>
        <row r="9520">
          <cell r="A9520" t="str">
            <v>342.400</v>
          </cell>
          <cell r="B9520" t="str">
            <v xml:space="preserve">Ad. </v>
          </cell>
          <cell r="C9520" t="str">
            <v xml:space="preserve">Pnömatik statik basınç duyar elemanları : </v>
          </cell>
          <cell r="D9520">
            <v>0</v>
          </cell>
        </row>
        <row r="9521">
          <cell r="A9521" t="str">
            <v>342.401</v>
          </cell>
          <cell r="B9521" t="str">
            <v xml:space="preserve">Ad. </v>
          </cell>
          <cell r="C9521" t="str">
            <v xml:space="preserve">450 Paskala kadar yer için pnömatik statik basınç duyar elem </v>
          </cell>
          <cell r="D9521">
            <v>170980000</v>
          </cell>
        </row>
        <row r="9522">
          <cell r="A9522" t="str">
            <v>342.402</v>
          </cell>
          <cell r="B9522" t="str">
            <v xml:space="preserve">Ad. </v>
          </cell>
          <cell r="C9522" t="str">
            <v xml:space="preserve">450 Paskaldan yük.yer için pnöm.st.basınç duyar elemanları </v>
          </cell>
          <cell r="D9522">
            <v>216300000</v>
          </cell>
        </row>
        <row r="9523">
          <cell r="A9523" t="str">
            <v>343.000</v>
          </cell>
          <cell r="B9523" t="str">
            <v xml:space="preserve">Ad. </v>
          </cell>
          <cell r="C9523" t="str">
            <v xml:space="preserve">PNÖMATİK DUYAR ELEMANLARA İLAVELER İÇİN ÖDENECEK FARKLAR : (Ölçü: Ad. : İhzarat : % 70). </v>
          </cell>
          <cell r="D9523">
            <v>0</v>
          </cell>
        </row>
        <row r="9524">
          <cell r="A9524" t="str">
            <v>343.100</v>
          </cell>
          <cell r="B9524" t="str">
            <v xml:space="preserve">Ad. </v>
          </cell>
          <cell r="C9524" t="str">
            <v xml:space="preserve">Pnöm.duyar elemanlarına ayar düğmesi ilavesi </v>
          </cell>
          <cell r="D9524">
            <v>24720000</v>
          </cell>
        </row>
        <row r="9525">
          <cell r="A9525" t="str">
            <v>343.200</v>
          </cell>
          <cell r="B9525" t="str">
            <v xml:space="preserve">Ad. </v>
          </cell>
          <cell r="C9525" t="str">
            <v xml:space="preserve">Pnöm.duyar elemanlarına termometre ilavesi </v>
          </cell>
          <cell r="D9525">
            <v>20190000</v>
          </cell>
        </row>
        <row r="9526">
          <cell r="A9526" t="str">
            <v>343.300</v>
          </cell>
          <cell r="B9526" t="str">
            <v xml:space="preserve">Ad. </v>
          </cell>
          <cell r="C9526" t="str">
            <v xml:space="preserve">Pnöm.duyar elemanlarına higrometre ilavesi </v>
          </cell>
          <cell r="D9526">
            <v>22460000</v>
          </cell>
        </row>
        <row r="9527">
          <cell r="A9527" t="str">
            <v>344.000</v>
          </cell>
          <cell r="B9527" t="str">
            <v xml:space="preserve">Ad. </v>
          </cell>
          <cell r="C9527" t="str">
            <v xml:space="preserve">PNÖMATİK DUYAR KONTROL CİHAZLARI : (Ölçü:Ad., İhzarat : % 70). </v>
          </cell>
          <cell r="D9527">
            <v>0</v>
          </cell>
        </row>
        <row r="9528">
          <cell r="A9528" t="str">
            <v>344.100</v>
          </cell>
          <cell r="B9528" t="str">
            <v xml:space="preserve">Ad. </v>
          </cell>
          <cell r="C9528" t="str">
            <v xml:space="preserve">Tek girişli pnömatik duyar kontrol cihazı : </v>
          </cell>
          <cell r="D9528">
            <v>0</v>
          </cell>
        </row>
        <row r="9529">
          <cell r="A9529" t="str">
            <v>344.101</v>
          </cell>
          <cell r="B9529" t="str">
            <v xml:space="preserve">Ad. </v>
          </cell>
          <cell r="C9529" t="str">
            <v xml:space="preserve">Tek girişli pnöm.duyar kont.cihazı, plastik boru bağlantılı </v>
          </cell>
          <cell r="D9529">
            <v>256470000</v>
          </cell>
        </row>
        <row r="9530">
          <cell r="A9530" t="str">
            <v>344.102</v>
          </cell>
          <cell r="B9530" t="str">
            <v xml:space="preserve">Ad. </v>
          </cell>
          <cell r="C9530" t="str">
            <v xml:space="preserve">Tek girişli pnöm.duyar kont.cihazı, bakır boru bağlantılı </v>
          </cell>
          <cell r="D9530">
            <v>273980000</v>
          </cell>
        </row>
        <row r="9531">
          <cell r="A9531" t="str">
            <v>344.200</v>
          </cell>
          <cell r="B9531" t="str">
            <v xml:space="preserve">Ad. </v>
          </cell>
          <cell r="C9531" t="str">
            <v xml:space="preserve">Çift girişli pnömatik duyar kontrol cihazı : </v>
          </cell>
          <cell r="D9531">
            <v>0</v>
          </cell>
        </row>
        <row r="9532">
          <cell r="A9532" t="str">
            <v>344.201</v>
          </cell>
          <cell r="B9532" t="str">
            <v xml:space="preserve">Ad. </v>
          </cell>
          <cell r="C9532" t="str">
            <v xml:space="preserve">Çift girişli pnöm.duyar kont.cihazı, plastik boru bağlantılı </v>
          </cell>
          <cell r="D9532">
            <v>305910000</v>
          </cell>
        </row>
        <row r="9533">
          <cell r="A9533" t="str">
            <v>344.202</v>
          </cell>
          <cell r="B9533" t="str">
            <v xml:space="preserve">Ad. </v>
          </cell>
          <cell r="C9533" t="str">
            <v xml:space="preserve">Çift girişli pnöm.duyar kont.cihazı, bakır boru bağlantılı </v>
          </cell>
          <cell r="D9533">
            <v>321360000</v>
          </cell>
        </row>
        <row r="9534">
          <cell r="A9534" t="str">
            <v>345.000</v>
          </cell>
          <cell r="B9534" t="str">
            <v xml:space="preserve">Ad. </v>
          </cell>
          <cell r="C9534" t="str">
            <v xml:space="preserve">PNÖMATİK DUYAR KONTROL CİHAZLARINA İLAVELER İÇİN ÖDENECEK FARKLAR : (Ölçü : Ad., İhzarat : % 70). </v>
          </cell>
          <cell r="D9534">
            <v>0</v>
          </cell>
        </row>
        <row r="9535">
          <cell r="A9535" t="str">
            <v>345.100</v>
          </cell>
          <cell r="B9535" t="str">
            <v xml:space="preserve">Ad. </v>
          </cell>
          <cell r="C9535" t="str">
            <v xml:space="preserve">Pnöm.duyar kont.cihazına ilav. Ayar nok. uzak.değiş. üni.ila </v>
          </cell>
          <cell r="D9535">
            <v>51500000</v>
          </cell>
        </row>
        <row r="9536">
          <cell r="A9536" t="str">
            <v>345.200</v>
          </cell>
          <cell r="B9536" t="str">
            <v xml:space="preserve">Ad. </v>
          </cell>
          <cell r="C9536" t="str">
            <v xml:space="preserve">Pnömatik duyar kontrol cihazına termometre ilavesi </v>
          </cell>
          <cell r="D9536">
            <v>24720000</v>
          </cell>
        </row>
        <row r="9537">
          <cell r="A9537" t="str">
            <v>345.300</v>
          </cell>
          <cell r="B9537" t="str">
            <v xml:space="preserve">Ad. </v>
          </cell>
          <cell r="C9537" t="str">
            <v xml:space="preserve">Pnömatik duyar kontrol cihazına higrometre ilavesi </v>
          </cell>
          <cell r="D9537">
            <v>25860000</v>
          </cell>
        </row>
        <row r="9538">
          <cell r="A9538" t="str">
            <v>345.400</v>
          </cell>
          <cell r="B9538" t="str">
            <v xml:space="preserve">Ad. </v>
          </cell>
          <cell r="C9538" t="str">
            <v xml:space="preserve">Pnömatik duyar kontrol cihazına manometre ilavesi </v>
          </cell>
          <cell r="D9538">
            <v>24720000</v>
          </cell>
        </row>
        <row r="9539">
          <cell r="A9539" t="str">
            <v>346.000</v>
          </cell>
          <cell r="B9539" t="str">
            <v xml:space="preserve">Ad. </v>
          </cell>
          <cell r="C9539" t="str">
            <v xml:space="preserve">PNÖMATİK RÖLELER : (Ölçü : Ad., İhzarat : % 70). </v>
          </cell>
          <cell r="D9539">
            <v>0</v>
          </cell>
        </row>
        <row r="9540">
          <cell r="A9540" t="str">
            <v>346.100</v>
          </cell>
          <cell r="B9540" t="str">
            <v xml:space="preserve">Ad. </v>
          </cell>
          <cell r="C9540" t="str">
            <v xml:space="preserve">Pnömatik - elektrik röle : </v>
          </cell>
          <cell r="D9540">
            <v>0</v>
          </cell>
        </row>
        <row r="9541">
          <cell r="A9541" t="str">
            <v>346.101</v>
          </cell>
          <cell r="B9541" t="str">
            <v xml:space="preserve">Ad. </v>
          </cell>
          <cell r="C9541" t="str">
            <v xml:space="preserve">Pnömatik-elektrik röle 1 atmosfere kadar bölüntülü </v>
          </cell>
          <cell r="D9541">
            <v>65410000</v>
          </cell>
        </row>
        <row r="9542">
          <cell r="A9542" t="str">
            <v>346.102</v>
          </cell>
          <cell r="B9542" t="str">
            <v xml:space="preserve">Ad. </v>
          </cell>
          <cell r="C9542" t="str">
            <v xml:space="preserve">Pnömatik-elektrik röle 3 atmosfere kadar bölüntülü </v>
          </cell>
          <cell r="D9542">
            <v>65410000</v>
          </cell>
        </row>
        <row r="9543">
          <cell r="A9543" t="str">
            <v>346.200</v>
          </cell>
          <cell r="B9543" t="str">
            <v xml:space="preserve">Ad. </v>
          </cell>
          <cell r="C9543" t="str">
            <v xml:space="preserve">Elektrik- pnömatik röle : </v>
          </cell>
          <cell r="D9543">
            <v>0</v>
          </cell>
        </row>
        <row r="9544">
          <cell r="A9544" t="str">
            <v>346.201</v>
          </cell>
          <cell r="B9544" t="str">
            <v xml:space="preserve">Ad. </v>
          </cell>
          <cell r="C9544" t="str">
            <v xml:space="preserve">Elektrik-pnömatik röle: 24 vo lt 50 Hz'lik </v>
          </cell>
          <cell r="D9544">
            <v>96820000</v>
          </cell>
        </row>
        <row r="9545">
          <cell r="A9545" t="str">
            <v>346.202</v>
          </cell>
          <cell r="B9545" t="str">
            <v xml:space="preserve">Ad. </v>
          </cell>
          <cell r="C9545" t="str">
            <v xml:space="preserve">Elektrik-pnömatik röle: 220 vo lt 50 Hz'lik </v>
          </cell>
          <cell r="D9545">
            <v>96820000</v>
          </cell>
        </row>
        <row r="9546">
          <cell r="A9546" t="str">
            <v>346.300</v>
          </cell>
          <cell r="B9546" t="str">
            <v xml:space="preserve">Ad. </v>
          </cell>
          <cell r="C9546" t="str">
            <v xml:space="preserve">Pnömatik doğru hareket rölesi : </v>
          </cell>
          <cell r="D9546">
            <v>0</v>
          </cell>
        </row>
        <row r="9547">
          <cell r="A9547" t="str">
            <v>346.301</v>
          </cell>
          <cell r="B9547" t="str">
            <v xml:space="preserve">Ad. </v>
          </cell>
          <cell r="C9547" t="str">
            <v xml:space="preserve">Pnömatik doğru hareket rölesi (Panele monte edilen tip) </v>
          </cell>
          <cell r="D9547">
            <v>106090000</v>
          </cell>
        </row>
        <row r="9548">
          <cell r="A9548" t="str">
            <v>346.302</v>
          </cell>
          <cell r="B9548" t="str">
            <v xml:space="preserve">Ad. </v>
          </cell>
          <cell r="C9548" t="str">
            <v xml:space="preserve">Pnömatik doğru hareket rölesi (Duvara monte edilen tip) </v>
          </cell>
          <cell r="D9548">
            <v>106090000</v>
          </cell>
        </row>
        <row r="9549">
          <cell r="A9549" t="str">
            <v>346.400</v>
          </cell>
          <cell r="B9549" t="str">
            <v xml:space="preserve">Ad. </v>
          </cell>
          <cell r="C9549" t="str">
            <v xml:space="preserve">Pnömatik pozitif röle </v>
          </cell>
          <cell r="D9549">
            <v>96820000</v>
          </cell>
        </row>
        <row r="9550">
          <cell r="A9550" t="str">
            <v>346.500</v>
          </cell>
          <cell r="B9550" t="str">
            <v xml:space="preserve">Ad. </v>
          </cell>
          <cell r="C9550" t="str">
            <v xml:space="preserve">Pnömatik seçici röle </v>
          </cell>
          <cell r="D9550">
            <v>89610000</v>
          </cell>
        </row>
        <row r="9551">
          <cell r="A9551" t="str">
            <v>346.600</v>
          </cell>
          <cell r="B9551" t="str">
            <v xml:space="preserve">Ad. </v>
          </cell>
          <cell r="C9551" t="str">
            <v xml:space="preserve">Pnömatik ortalama alan röle </v>
          </cell>
          <cell r="D9551">
            <v>112580000</v>
          </cell>
        </row>
        <row r="9552">
          <cell r="A9552" t="str">
            <v>346.700</v>
          </cell>
          <cell r="B9552" t="str">
            <v xml:space="preserve">Ad. </v>
          </cell>
          <cell r="C9552" t="str">
            <v xml:space="preserve">Pnömatik oran röle </v>
          </cell>
          <cell r="D9552">
            <v>96820000</v>
          </cell>
        </row>
        <row r="9553">
          <cell r="A9553" t="str">
            <v>346.800</v>
          </cell>
          <cell r="B9553" t="str">
            <v xml:space="preserve">Ad. </v>
          </cell>
          <cell r="C9553" t="str">
            <v xml:space="preserve">Pnömatik ters hareket rölesi </v>
          </cell>
          <cell r="D9553">
            <v>116390000</v>
          </cell>
        </row>
        <row r="9554">
          <cell r="A9554" t="str">
            <v>346.900</v>
          </cell>
          <cell r="B9554" t="str">
            <v xml:space="preserve">Ad. </v>
          </cell>
          <cell r="C9554" t="str">
            <v xml:space="preserve">Pnömatik sabit konumlu röle </v>
          </cell>
          <cell r="D9554">
            <v>116390000</v>
          </cell>
        </row>
        <row r="9555">
          <cell r="A9555" t="str">
            <v>347.000</v>
          </cell>
          <cell r="B9555" t="str">
            <v xml:space="preserve">Ad. </v>
          </cell>
          <cell r="C9555" t="str">
            <v xml:space="preserve">PNÖMATİK EL KUMANDA ANAHTARI : (Ölçü : Ad., İhzarat : % 70). </v>
          </cell>
          <cell r="D9555">
            <v>0</v>
          </cell>
        </row>
        <row r="9556">
          <cell r="A9556" t="str">
            <v>347.100</v>
          </cell>
          <cell r="B9556" t="str">
            <v xml:space="preserve">Ad. </v>
          </cell>
          <cell r="C9556" t="str">
            <v xml:space="preserve">Pnömatik saptırma anahtarı </v>
          </cell>
          <cell r="D9556">
            <v>101460000</v>
          </cell>
        </row>
        <row r="9557">
          <cell r="A9557" t="str">
            <v>347.200</v>
          </cell>
          <cell r="B9557" t="str">
            <v xml:space="preserve">Ad. </v>
          </cell>
          <cell r="C9557" t="str">
            <v xml:space="preserve">Pnömatik el kumanda ve minimum konum anahtarı </v>
          </cell>
          <cell r="D9557">
            <v>105890000</v>
          </cell>
        </row>
        <row r="9558">
          <cell r="A9558" t="str">
            <v>348.000</v>
          </cell>
          <cell r="B9558" t="str">
            <v xml:space="preserve">Ad. </v>
          </cell>
          <cell r="C9558" t="str">
            <v xml:space="preserve">Pnömatik etahrik ünitesi </v>
          </cell>
          <cell r="D9558">
            <v>0</v>
          </cell>
        </row>
        <row r="9559">
          <cell r="A9559" t="str">
            <v>348.100</v>
          </cell>
          <cell r="B9559" t="str">
            <v xml:space="preserve">Ad. </v>
          </cell>
          <cell r="C9559" t="str">
            <v xml:space="preserve">Pnömatik damper tahrik ünitesi (Rölesiz) </v>
          </cell>
          <cell r="D9559">
            <v>0</v>
          </cell>
        </row>
        <row r="9560">
          <cell r="A9560" t="str">
            <v>348.101</v>
          </cell>
          <cell r="B9560" t="str">
            <v xml:space="preserve">Ad. </v>
          </cell>
          <cell r="C9560" t="str">
            <v xml:space="preserve">Pnömatik damper tahrik ünite.(rölesiz) (0.5 m2 ve daha küçük) </v>
          </cell>
          <cell r="D9560">
            <v>153170000</v>
          </cell>
        </row>
        <row r="9561">
          <cell r="A9561" t="str">
            <v>348.102</v>
          </cell>
          <cell r="B9561" t="str">
            <v xml:space="preserve">Ad. </v>
          </cell>
          <cell r="C9561" t="str">
            <v xml:space="preserve">Pnömatik damper tahrik ünite.(rölesiz) (1 m2 ve daha küçük) </v>
          </cell>
          <cell r="D9561">
            <v>168920000</v>
          </cell>
        </row>
        <row r="9562">
          <cell r="A9562" t="str">
            <v>348.103</v>
          </cell>
          <cell r="B9562" t="str">
            <v xml:space="preserve">Ad. </v>
          </cell>
          <cell r="C9562" t="str">
            <v xml:space="preserve">Pnömatik damper tahrik ünite.(rölesiz) (2 m2 ve daha küçük) </v>
          </cell>
          <cell r="D9562">
            <v>188490000</v>
          </cell>
        </row>
        <row r="9563">
          <cell r="A9563" t="str">
            <v>348.104</v>
          </cell>
          <cell r="B9563" t="str">
            <v xml:space="preserve">Ad. </v>
          </cell>
          <cell r="C9563" t="str">
            <v xml:space="preserve">Pnömatik damper tahrik ünite.(rölesiz)(4 m2 ve daha küçük) </v>
          </cell>
          <cell r="D9563">
            <v>252350000</v>
          </cell>
        </row>
        <row r="9564">
          <cell r="A9564" t="str">
            <v>348.200</v>
          </cell>
          <cell r="B9564" t="str">
            <v xml:space="preserve">Ad. </v>
          </cell>
          <cell r="C9564" t="str">
            <v xml:space="preserve">Pnömatik damper tahrik ünitesi (Röleli) </v>
          </cell>
          <cell r="D9564">
            <v>0</v>
          </cell>
        </row>
        <row r="9565">
          <cell r="A9565" t="str">
            <v>348.201</v>
          </cell>
          <cell r="B9565" t="str">
            <v xml:space="preserve">Ad. </v>
          </cell>
          <cell r="C9565" t="str">
            <v xml:space="preserve">Pnömatik damper tahrik ünite.(röleli)(2 m2 ve daha küçük) </v>
          </cell>
          <cell r="D9565">
            <v>292520000</v>
          </cell>
        </row>
        <row r="9566">
          <cell r="A9566" t="str">
            <v>348.202</v>
          </cell>
          <cell r="B9566" t="str">
            <v xml:space="preserve">Ad. </v>
          </cell>
          <cell r="C9566" t="str">
            <v xml:space="preserve">Pnömatik damper tahrik ünite.(röleli)(3 m2 ve daha küçük) </v>
          </cell>
          <cell r="D9566">
            <v>305910000</v>
          </cell>
        </row>
        <row r="9567">
          <cell r="A9567" t="str">
            <v>348.203</v>
          </cell>
          <cell r="B9567" t="str">
            <v xml:space="preserve">Ad. </v>
          </cell>
          <cell r="C9567" t="str">
            <v xml:space="preserve">Pnömatik damper tahrik ünite.(röleli)(4.5 m2 ve daha küçük) </v>
          </cell>
          <cell r="D9567">
            <v>404790000</v>
          </cell>
        </row>
        <row r="9568">
          <cell r="A9568" t="str">
            <v>348.300</v>
          </cell>
          <cell r="B9568" t="str">
            <v xml:space="preserve">Ad. </v>
          </cell>
          <cell r="C9568" t="str">
            <v xml:space="preserve">Pnömatik vana tahrik ünitesi (Rölesiz): </v>
          </cell>
          <cell r="D9568">
            <v>0</v>
          </cell>
        </row>
        <row r="9569">
          <cell r="A9569" t="str">
            <v>348.301</v>
          </cell>
          <cell r="B9569" t="str">
            <v xml:space="preserve">Ad. </v>
          </cell>
          <cell r="C9569" t="str">
            <v xml:space="preserve">Pnömatik vana tahrik ünitesi (rölesiz)(50 mm ve daha küçük) </v>
          </cell>
          <cell r="D9569">
            <v>337840000</v>
          </cell>
        </row>
        <row r="9570">
          <cell r="A9570" t="str">
            <v>348.302</v>
          </cell>
          <cell r="B9570" t="str">
            <v xml:space="preserve">Ad. </v>
          </cell>
          <cell r="C9570" t="str">
            <v xml:space="preserve">Pnömatik vana tahrik ünitesi (rölesiz)(80 mm ve daha küçük) </v>
          </cell>
          <cell r="D9570">
            <v>382130000</v>
          </cell>
        </row>
        <row r="9571">
          <cell r="A9571" t="str">
            <v>348.303</v>
          </cell>
          <cell r="B9571" t="str">
            <v xml:space="preserve">Ad. </v>
          </cell>
          <cell r="C9571" t="str">
            <v xml:space="preserve">Pnömatik vana tahrik ünitesi (rölesiz)(150 mm ve daha küçük) </v>
          </cell>
          <cell r="D9571">
            <v>486160000</v>
          </cell>
        </row>
        <row r="9572">
          <cell r="A9572" t="str">
            <v>348.400</v>
          </cell>
          <cell r="B9572" t="str">
            <v xml:space="preserve">Ad. </v>
          </cell>
          <cell r="C9572" t="str">
            <v xml:space="preserve">Pnömatik vana tahrik ünitesi (Röleli): </v>
          </cell>
          <cell r="D9572">
            <v>0</v>
          </cell>
        </row>
        <row r="9573">
          <cell r="A9573" t="str">
            <v>348.401</v>
          </cell>
          <cell r="B9573" t="str">
            <v xml:space="preserve">Ad. </v>
          </cell>
          <cell r="C9573" t="str">
            <v xml:space="preserve">Pnömatik vana tahrik ünitesi (röleli)(50 mm ve daha küçük) </v>
          </cell>
          <cell r="D9573">
            <v>396550000</v>
          </cell>
        </row>
        <row r="9574">
          <cell r="A9574" t="str">
            <v>348.402</v>
          </cell>
          <cell r="B9574" t="str">
            <v xml:space="preserve">Ad. </v>
          </cell>
          <cell r="C9574" t="str">
            <v xml:space="preserve">Pnömatik vana tahrik ünitesi (röleli)(80 mm ve daha küçük) </v>
          </cell>
          <cell r="D9574">
            <v>427450000</v>
          </cell>
        </row>
        <row r="9575">
          <cell r="A9575" t="str">
            <v>348.403</v>
          </cell>
          <cell r="B9575" t="str">
            <v xml:space="preserve">Ad. </v>
          </cell>
          <cell r="C9575" t="str">
            <v xml:space="preserve">Pnömatik vana tahrik ünitesi (röleli)(150 mm ve daha küçük) </v>
          </cell>
          <cell r="D9575">
            <v>540750000</v>
          </cell>
        </row>
        <row r="9576">
          <cell r="A9576" t="str">
            <v>349.000</v>
          </cell>
          <cell r="B9576" t="str">
            <v xml:space="preserve">Ad. </v>
          </cell>
          <cell r="C9576" t="str">
            <v xml:space="preserve">PNÖMATİK BASINÇ DÜŞÜRMÜ VE FİLTRELEME İSTASYONU : (Ölçü:Ad., İhzarat : % 70). </v>
          </cell>
          <cell r="D9576">
            <v>0</v>
          </cell>
        </row>
        <row r="9577">
          <cell r="A9577" t="str">
            <v>349.100</v>
          </cell>
          <cell r="B9577" t="str">
            <v xml:space="preserve">Ad. </v>
          </cell>
          <cell r="C9577" t="str">
            <v xml:space="preserve">Tek kademeli pnömatik basınç düşür. ve filtreleme istasyonu </v>
          </cell>
          <cell r="D9577">
            <v>170980000</v>
          </cell>
        </row>
        <row r="9578">
          <cell r="A9578" t="str">
            <v>349.200</v>
          </cell>
          <cell r="B9578" t="str">
            <v xml:space="preserve">Ad. </v>
          </cell>
          <cell r="C9578" t="str">
            <v xml:space="preserve">Yaz-kış-gece-gündüz çlışm. sağla.basıncı ol. 2 kademe.istasy </v>
          </cell>
          <cell r="D9578">
            <v>188490000</v>
          </cell>
        </row>
        <row r="9579">
          <cell r="A9579" t="str">
            <v>349.300</v>
          </cell>
          <cell r="B9579" t="str">
            <v xml:space="preserve">Ad. </v>
          </cell>
          <cell r="C9579" t="str">
            <v xml:space="preserve">Havadaki yağı % 99.9 oranında ve 0.03 mikron ufaklı. Filtreleyen istasyon </v>
          </cell>
          <cell r="D9579">
            <v>283250000</v>
          </cell>
        </row>
        <row r="9580">
          <cell r="A9580" t="str">
            <v>350.000</v>
          </cell>
          <cell r="B9580" t="str">
            <v xml:space="preserve">Ad. </v>
          </cell>
          <cell r="C9580" t="str">
            <v xml:space="preserve">PNÖMATİK YAĞ VE NEM TUTUCU : (Ölçü:Ad., İhzarat : % 70). </v>
          </cell>
          <cell r="D9580">
            <v>0</v>
          </cell>
        </row>
        <row r="9581">
          <cell r="A9581" t="str">
            <v>350.100</v>
          </cell>
          <cell r="B9581" t="str">
            <v xml:space="preserve">Ad. </v>
          </cell>
          <cell r="C9581" t="str">
            <v xml:space="preserve">16 soğutmalı pnömatik yağ ve nem tutucu </v>
          </cell>
          <cell r="D9581">
            <v>252350000</v>
          </cell>
        </row>
        <row r="9582">
          <cell r="A9582" t="str">
            <v>350.200</v>
          </cell>
          <cell r="B9582" t="str">
            <v xml:space="preserve">Ad. </v>
          </cell>
          <cell r="C9582" t="str">
            <v xml:space="preserve">Su soğutmalı pnömatik yağ ve nem tutucu </v>
          </cell>
          <cell r="D9582">
            <v>269860000</v>
          </cell>
        </row>
        <row r="9583">
          <cell r="A9583" t="str">
            <v>350.300</v>
          </cell>
          <cell r="B9583" t="str">
            <v xml:space="preserve">Ad. </v>
          </cell>
          <cell r="C9583" t="str">
            <v xml:space="preserve">Frigorifik soğutmalı pnömatik yağ ve nem tutucu </v>
          </cell>
          <cell r="D9583">
            <v>495430000</v>
          </cell>
        </row>
        <row r="9584">
          <cell r="A9584" t="str">
            <v>357.000</v>
          </cell>
          <cell r="B9584" t="str">
            <v xml:space="preserve">Ad. </v>
          </cell>
          <cell r="C9584" t="str">
            <v xml:space="preserve">İKİ YOLLU OTOMATİK VANA GÖVDESİ : (Ölçü:Ad., İhzarat : % 70):(TSE kalite belgeli). </v>
          </cell>
          <cell r="D9584">
            <v>0</v>
          </cell>
        </row>
        <row r="9585">
          <cell r="A9585" t="str">
            <v>357.100</v>
          </cell>
          <cell r="B9585" t="str">
            <v xml:space="preserve">Ad. </v>
          </cell>
          <cell r="C9585" t="str">
            <v xml:space="preserve">İki yollu PN-10 vidalı otomatik vana gövdesi: </v>
          </cell>
          <cell r="D9585">
            <v>0</v>
          </cell>
        </row>
        <row r="9586">
          <cell r="A9586" t="str">
            <v>357.101</v>
          </cell>
          <cell r="B9586" t="str">
            <v xml:space="preserve">Ad. </v>
          </cell>
          <cell r="C9586" t="str">
            <v xml:space="preserve">(15 mm)İki yollu PN-10 vidalı otomatik vana göstergesi </v>
          </cell>
          <cell r="D9586">
            <v>116100000</v>
          </cell>
        </row>
        <row r="9587">
          <cell r="A9587" t="str">
            <v>357.102</v>
          </cell>
          <cell r="B9587" t="str">
            <v xml:space="preserve">Ad. </v>
          </cell>
          <cell r="C9587" t="str">
            <v xml:space="preserve">(20 mm)İki yollu PN-10 vidalı otomatik vana göstergesi </v>
          </cell>
          <cell r="D9587">
            <v>141640000</v>
          </cell>
        </row>
        <row r="9588">
          <cell r="A9588" t="str">
            <v>357.103</v>
          </cell>
          <cell r="B9588" t="str">
            <v xml:space="preserve">Ad. </v>
          </cell>
          <cell r="C9588" t="str">
            <v xml:space="preserve">(25 mm)İki yollu PN-10 vidalı otomatik vana göstergesi </v>
          </cell>
          <cell r="D9588">
            <v>157890000</v>
          </cell>
        </row>
        <row r="9589">
          <cell r="A9589" t="str">
            <v>357.104</v>
          </cell>
          <cell r="B9589" t="str">
            <v xml:space="preserve">Ad. </v>
          </cell>
          <cell r="C9589" t="str">
            <v xml:space="preserve">(32 mm)İki yollu PN-10 vidalı otomatik vana göstergesi </v>
          </cell>
          <cell r="D9589">
            <v>176460000</v>
          </cell>
        </row>
        <row r="9590">
          <cell r="A9590" t="str">
            <v>357.105</v>
          </cell>
          <cell r="B9590" t="str">
            <v xml:space="preserve">Ad. </v>
          </cell>
          <cell r="C9590" t="str">
            <v xml:space="preserve">(40 mm)İki yollu PN-10 vidalı otomatik vana göstergesi </v>
          </cell>
          <cell r="D9590">
            <v>204330000</v>
          </cell>
        </row>
        <row r="9591">
          <cell r="A9591" t="str">
            <v>357.106</v>
          </cell>
          <cell r="B9591" t="str">
            <v xml:space="preserve">Ad. </v>
          </cell>
          <cell r="C9591" t="str">
            <v xml:space="preserve">(50 mm)İki yollu PN-10 vidalı otomatik vana göstergesi </v>
          </cell>
          <cell r="D9591">
            <v>236830000</v>
          </cell>
        </row>
        <row r="9592">
          <cell r="A9592" t="str">
            <v>357.107</v>
          </cell>
          <cell r="B9592" t="str">
            <v xml:space="preserve">Ad. </v>
          </cell>
          <cell r="C9592" t="str">
            <v xml:space="preserve">(65 mm)İki yollu PN-10 vidalı otomatik vana göstergesi </v>
          </cell>
          <cell r="D9592">
            <v>343630000</v>
          </cell>
        </row>
        <row r="9593">
          <cell r="A9593" t="str">
            <v>357.108</v>
          </cell>
          <cell r="B9593" t="str">
            <v xml:space="preserve">Ad. </v>
          </cell>
          <cell r="C9593" t="str">
            <v xml:space="preserve">(80 mm)İki yollu PN-10 vidalı otomatik vana göstergesi </v>
          </cell>
          <cell r="D9593">
            <v>441150000</v>
          </cell>
        </row>
        <row r="9594">
          <cell r="A9594" t="str">
            <v>357.200</v>
          </cell>
          <cell r="B9594" t="str">
            <v xml:space="preserve">Ad. </v>
          </cell>
          <cell r="C9594" t="str">
            <v xml:space="preserve">İki yollu PN-16 vidalı otomatik vana gövdesi </v>
          </cell>
          <cell r="D9594">
            <v>0</v>
          </cell>
        </row>
        <row r="9595">
          <cell r="A9595" t="str">
            <v>357.201</v>
          </cell>
          <cell r="B9595" t="str">
            <v xml:space="preserve">Ad. </v>
          </cell>
          <cell r="C9595" t="str">
            <v xml:space="preserve">(15 mm)İki yollu PN-16 vidalı otomatik vana göstergesi </v>
          </cell>
          <cell r="D9595">
            <v>139310000</v>
          </cell>
        </row>
        <row r="9596">
          <cell r="A9596" t="str">
            <v>357.202</v>
          </cell>
          <cell r="B9596" t="str">
            <v xml:space="preserve">Ad. </v>
          </cell>
          <cell r="C9596" t="str">
            <v xml:space="preserve">(20 mm)İki yollu PN-16 vidalı otomatik vana göstergesi </v>
          </cell>
          <cell r="D9596">
            <v>171820000</v>
          </cell>
        </row>
        <row r="9597">
          <cell r="A9597" t="str">
            <v>357.203</v>
          </cell>
          <cell r="B9597" t="str">
            <v xml:space="preserve">Ad. </v>
          </cell>
          <cell r="C9597" t="str">
            <v xml:space="preserve">(25 mm)İki yollu PN-16 vidalı otomatik vana göstergesi </v>
          </cell>
          <cell r="D9597">
            <v>192720000</v>
          </cell>
        </row>
        <row r="9598">
          <cell r="A9598" t="str">
            <v>357.204</v>
          </cell>
          <cell r="B9598" t="str">
            <v xml:space="preserve">Ad. </v>
          </cell>
          <cell r="C9598" t="str">
            <v xml:space="preserve">(32 mm)İki yollu PN-16 vidalı otomatik vana göstergesi </v>
          </cell>
          <cell r="D9598">
            <v>199680000</v>
          </cell>
        </row>
        <row r="9599">
          <cell r="A9599" t="str">
            <v>357.205</v>
          </cell>
          <cell r="B9599" t="str">
            <v xml:space="preserve">Ad. </v>
          </cell>
          <cell r="C9599" t="str">
            <v xml:space="preserve">(40 mm)İki yollu PN-16 vidalı otomatik vana göstergesi </v>
          </cell>
          <cell r="D9599">
            <v>232190000</v>
          </cell>
        </row>
        <row r="9600">
          <cell r="A9600" t="str">
            <v>357.206</v>
          </cell>
          <cell r="B9600" t="str">
            <v xml:space="preserve">Ad. </v>
          </cell>
          <cell r="C9600" t="str">
            <v xml:space="preserve">(50 mm)İki yollu PN-16 vidalı otomatik vana göstergesi </v>
          </cell>
          <cell r="D9600">
            <v>273980000</v>
          </cell>
        </row>
        <row r="9601">
          <cell r="A9601" t="str">
            <v>357.207</v>
          </cell>
          <cell r="B9601" t="str">
            <v xml:space="preserve">Ad. </v>
          </cell>
          <cell r="C9601" t="str">
            <v xml:space="preserve">(65 mm)İki yollu PN-16 vidalı otomatik vana göstergesi </v>
          </cell>
          <cell r="D9601">
            <v>376140000</v>
          </cell>
        </row>
        <row r="9602">
          <cell r="A9602" t="str">
            <v>357.208</v>
          </cell>
          <cell r="B9602" t="str">
            <v xml:space="preserve">Ad. </v>
          </cell>
          <cell r="C9602" t="str">
            <v xml:space="preserve">(80 mm)İki yollu PN-16 vidalı otomatik vana göstergesi </v>
          </cell>
          <cell r="D9602">
            <v>482940000</v>
          </cell>
        </row>
        <row r="9603">
          <cell r="A9603" t="str">
            <v>357.300</v>
          </cell>
          <cell r="B9603" t="str">
            <v xml:space="preserve">Ad. </v>
          </cell>
          <cell r="C9603" t="str">
            <v xml:space="preserve">İki yollu, PN-10, Flanşlı otomatik vana gövdesi : </v>
          </cell>
          <cell r="D9603">
            <v>0</v>
          </cell>
        </row>
        <row r="9604">
          <cell r="A9604" t="str">
            <v>357.301</v>
          </cell>
          <cell r="B9604" t="str">
            <v xml:space="preserve">Ad. </v>
          </cell>
          <cell r="C9604" t="str">
            <v xml:space="preserve">İki yollu pn-10 flanşlı otomatik vana o 15 mm </v>
          </cell>
          <cell r="D9604">
            <v>157890000</v>
          </cell>
        </row>
        <row r="9605">
          <cell r="A9605" t="str">
            <v>357.302</v>
          </cell>
          <cell r="B9605" t="str">
            <v xml:space="preserve">Ad. </v>
          </cell>
          <cell r="C9605" t="str">
            <v xml:space="preserve">İki yollu pn-10 flanşlı otomatik vana o 20 mm </v>
          </cell>
          <cell r="D9605">
            <v>176460000</v>
          </cell>
        </row>
        <row r="9606">
          <cell r="A9606" t="str">
            <v>357.303</v>
          </cell>
          <cell r="B9606" t="str">
            <v xml:space="preserve">Ad. </v>
          </cell>
          <cell r="C9606" t="str">
            <v xml:space="preserve">İki yollu pn-10 flanşlı otomatik vana o 25 mm </v>
          </cell>
          <cell r="D9606">
            <v>190390000</v>
          </cell>
        </row>
        <row r="9607">
          <cell r="A9607" t="str">
            <v>357.304</v>
          </cell>
          <cell r="B9607" t="str">
            <v xml:space="preserve">Ad. </v>
          </cell>
          <cell r="C9607" t="str">
            <v xml:space="preserve">İki yollu pn-10 flanşlı otomatik vana o 32 mm </v>
          </cell>
          <cell r="D9607">
            <v>222900000</v>
          </cell>
        </row>
        <row r="9608">
          <cell r="A9608" t="str">
            <v>357.305</v>
          </cell>
          <cell r="B9608" t="str">
            <v xml:space="preserve">Ad. </v>
          </cell>
          <cell r="C9608" t="str">
            <v xml:space="preserve">İki yollu pn-10 flanşlı otomatik vana o 40 mm </v>
          </cell>
          <cell r="D9608">
            <v>241470000</v>
          </cell>
        </row>
        <row r="9609">
          <cell r="A9609" t="str">
            <v>357.306</v>
          </cell>
          <cell r="B9609" t="str">
            <v xml:space="preserve">Ad. </v>
          </cell>
          <cell r="C9609" t="str">
            <v xml:space="preserve">İki yollu pn-10 flanşlı otomatik vana o 50 mm </v>
          </cell>
          <cell r="D9609">
            <v>325060000</v>
          </cell>
        </row>
        <row r="9610">
          <cell r="A9610" t="str">
            <v>357.307</v>
          </cell>
          <cell r="B9610" t="str">
            <v xml:space="preserve">Ad. </v>
          </cell>
          <cell r="C9610" t="str">
            <v xml:space="preserve">İki yollu pn-10 flanşlı otomatik vana o 65 mm </v>
          </cell>
          <cell r="D9610">
            <v>441150000</v>
          </cell>
        </row>
        <row r="9611">
          <cell r="A9611" t="str">
            <v>357.308</v>
          </cell>
          <cell r="B9611" t="str">
            <v xml:space="preserve">Ad. </v>
          </cell>
          <cell r="C9611" t="str">
            <v xml:space="preserve">İki yollu pn-10 flanşlı otomatik vana o 80 mm </v>
          </cell>
          <cell r="D9611">
            <v>580460000</v>
          </cell>
        </row>
        <row r="9612">
          <cell r="A9612" t="str">
            <v>357.309</v>
          </cell>
          <cell r="B9612" t="str">
            <v xml:space="preserve">Ad. </v>
          </cell>
          <cell r="C9612" t="str">
            <v xml:space="preserve">İki yollu pn-10 flanşlı otomatik vana o 100 mm </v>
          </cell>
          <cell r="D9612">
            <v>882300000</v>
          </cell>
        </row>
        <row r="9613">
          <cell r="A9613" t="str">
            <v>357.310</v>
          </cell>
          <cell r="B9613" t="str">
            <v xml:space="preserve">Ad. </v>
          </cell>
          <cell r="C9613" t="str">
            <v xml:space="preserve">İki yollu pn-10 flanşlı otomatik vana o 125 mm </v>
          </cell>
          <cell r="D9613">
            <v>1323450000</v>
          </cell>
        </row>
        <row r="9614">
          <cell r="A9614" t="str">
            <v>357.311</v>
          </cell>
          <cell r="B9614" t="str">
            <v xml:space="preserve">Ad. </v>
          </cell>
          <cell r="C9614" t="str">
            <v xml:space="preserve">İki yollu pn-10 flanşlı otomatik vana o 150 mm </v>
          </cell>
          <cell r="D9614">
            <v>1602060000</v>
          </cell>
        </row>
        <row r="9615">
          <cell r="A9615" t="str">
            <v>357.400</v>
          </cell>
          <cell r="B9615" t="str">
            <v xml:space="preserve">Ad. </v>
          </cell>
          <cell r="C9615" t="str">
            <v xml:space="preserve">İki yollu PN-16, flanşlı otomatik vana gövdesi: </v>
          </cell>
          <cell r="D9615">
            <v>0</v>
          </cell>
        </row>
        <row r="9616">
          <cell r="A9616" t="str">
            <v>357.401</v>
          </cell>
          <cell r="B9616" t="str">
            <v xml:space="preserve">Ad. </v>
          </cell>
          <cell r="C9616" t="str">
            <v xml:space="preserve">İki yollu pn-16 flanşlı otomatik vana o 15 mm </v>
          </cell>
          <cell r="D9616">
            <v>371500000</v>
          </cell>
        </row>
        <row r="9617">
          <cell r="A9617" t="str">
            <v>357.402</v>
          </cell>
          <cell r="B9617" t="str">
            <v xml:space="preserve">Ad. </v>
          </cell>
          <cell r="C9617" t="str">
            <v xml:space="preserve">İki yollu pn-16 flanşlı otomatik vana o 20 mm </v>
          </cell>
          <cell r="D9617">
            <v>441150000</v>
          </cell>
        </row>
        <row r="9618">
          <cell r="A9618" t="str">
            <v>357.403</v>
          </cell>
          <cell r="B9618" t="str">
            <v xml:space="preserve">Ad. </v>
          </cell>
          <cell r="C9618" t="str">
            <v xml:space="preserve">İki yollu pn-16 flanşlı otomatik vana o 25 mm </v>
          </cell>
          <cell r="D9618">
            <v>510810000</v>
          </cell>
        </row>
        <row r="9619">
          <cell r="A9619" t="str">
            <v>357.404</v>
          </cell>
          <cell r="B9619" t="str">
            <v xml:space="preserve">Ad. </v>
          </cell>
          <cell r="C9619" t="str">
            <v xml:space="preserve">İki yollu pn-16 flanşlı otomatik vana o 32 mm </v>
          </cell>
          <cell r="D9619">
            <v>534020000</v>
          </cell>
        </row>
        <row r="9620">
          <cell r="A9620" t="str">
            <v>357.405</v>
          </cell>
          <cell r="B9620" t="str">
            <v xml:space="preserve">Ad. </v>
          </cell>
          <cell r="C9620" t="str">
            <v xml:space="preserve">İki yollu pn-16 flanşlı otomatik vana o 40 mm </v>
          </cell>
          <cell r="D9620">
            <v>603680000</v>
          </cell>
        </row>
        <row r="9621">
          <cell r="A9621" t="str">
            <v>357.406</v>
          </cell>
          <cell r="B9621" t="str">
            <v xml:space="preserve">Ad. </v>
          </cell>
          <cell r="C9621" t="str">
            <v xml:space="preserve">İki yollu pn-16 flanşlı otomatik vana o 50 mm </v>
          </cell>
          <cell r="D9621">
            <v>695550000</v>
          </cell>
        </row>
        <row r="9622">
          <cell r="A9622" t="str">
            <v>357.407</v>
          </cell>
          <cell r="B9622" t="str">
            <v xml:space="preserve">Ad. </v>
          </cell>
          <cell r="C9622" t="str">
            <v xml:space="preserve">İki yollu pn-16 flanşlı otomatik vana o 65 mm </v>
          </cell>
          <cell r="D9622">
            <v>789430000</v>
          </cell>
        </row>
        <row r="9623">
          <cell r="A9623" t="str">
            <v>357.408</v>
          </cell>
          <cell r="B9623" t="str">
            <v xml:space="preserve">Ad. </v>
          </cell>
          <cell r="C9623" t="str">
            <v xml:space="preserve">İki yollu pn-16 flanşlı otomatik vana o 80 mm </v>
          </cell>
          <cell r="D9623">
            <v>998390000</v>
          </cell>
        </row>
        <row r="9624">
          <cell r="A9624" t="str">
            <v>357.409</v>
          </cell>
          <cell r="B9624" t="str">
            <v xml:space="preserve">Ad. </v>
          </cell>
          <cell r="C9624" t="str">
            <v xml:space="preserve">İki yollu pn-16 flanşlı otomatik vana o 100 mm </v>
          </cell>
          <cell r="D9624">
            <v>1207350000</v>
          </cell>
        </row>
        <row r="9625">
          <cell r="A9625" t="str">
            <v>357.410</v>
          </cell>
          <cell r="B9625" t="str">
            <v xml:space="preserve">Ad. </v>
          </cell>
          <cell r="C9625" t="str">
            <v xml:space="preserve">İki yollu pn-16 flanşlı otomatik vana o 125 mm </v>
          </cell>
          <cell r="D9625">
            <v>1485970000</v>
          </cell>
        </row>
        <row r="9626">
          <cell r="A9626" t="str">
            <v>357.411</v>
          </cell>
          <cell r="B9626" t="str">
            <v xml:space="preserve">Ad. </v>
          </cell>
          <cell r="C9626" t="str">
            <v xml:space="preserve">İki yollu pn-16 flanşlı otomatik vana o 150 mm </v>
          </cell>
          <cell r="D9626">
            <v>1903900000</v>
          </cell>
        </row>
        <row r="9627">
          <cell r="A9627" t="str">
            <v>357.500</v>
          </cell>
          <cell r="B9627" t="str">
            <v xml:space="preserve">Ad. </v>
          </cell>
          <cell r="C9627" t="str">
            <v xml:space="preserve">İki yollu PN-25-40, flanşlı otomatik vana gövdesi: </v>
          </cell>
          <cell r="D9627">
            <v>0</v>
          </cell>
        </row>
        <row r="9628">
          <cell r="A9628" t="str">
            <v>357.501</v>
          </cell>
          <cell r="B9628" t="str">
            <v xml:space="preserve">Ad. </v>
          </cell>
          <cell r="C9628" t="str">
            <v xml:space="preserve">İki yollu pn-25/40 flanşlı otomatik vana o 15 mm </v>
          </cell>
          <cell r="D9628">
            <v>487590000</v>
          </cell>
        </row>
        <row r="9629">
          <cell r="A9629" t="str">
            <v>357.502</v>
          </cell>
          <cell r="B9629" t="str">
            <v xml:space="preserve">Ad. </v>
          </cell>
          <cell r="C9629" t="str">
            <v xml:space="preserve">İki yollu pn-25/40 flanşlı otomatik vana o 20 mm </v>
          </cell>
          <cell r="D9629">
            <v>534020000</v>
          </cell>
        </row>
        <row r="9630">
          <cell r="A9630" t="str">
            <v>357.503</v>
          </cell>
          <cell r="B9630" t="str">
            <v xml:space="preserve">Ad. </v>
          </cell>
          <cell r="C9630" t="str">
            <v xml:space="preserve">İki yollu pn-25/40 flanşlı otomatik vana o 25 mm </v>
          </cell>
          <cell r="D9630">
            <v>603680000</v>
          </cell>
        </row>
        <row r="9631">
          <cell r="A9631" t="str">
            <v>357.504</v>
          </cell>
          <cell r="B9631" t="str">
            <v xml:space="preserve">Ad. </v>
          </cell>
          <cell r="C9631" t="str">
            <v xml:space="preserve">İki yollu pn-25/40 flanşlı otomatik vana o 32 mm </v>
          </cell>
          <cell r="D9631">
            <v>645470000</v>
          </cell>
        </row>
        <row r="9632">
          <cell r="A9632" t="str">
            <v>357.505</v>
          </cell>
          <cell r="B9632" t="str">
            <v xml:space="preserve">Ad. </v>
          </cell>
          <cell r="C9632" t="str">
            <v xml:space="preserve">İki yollu pn-25/40 flanşlı otomatik vana o 40 mm </v>
          </cell>
          <cell r="D9632">
            <v>691910000</v>
          </cell>
        </row>
        <row r="9633">
          <cell r="A9633" t="str">
            <v>357.506</v>
          </cell>
          <cell r="B9633" t="str">
            <v xml:space="preserve">Ad. </v>
          </cell>
          <cell r="C9633" t="str">
            <v xml:space="preserve">İki yollu pn-25/40 flanşlı otomatik vana o 50 mm </v>
          </cell>
          <cell r="D9633">
            <v>756920000</v>
          </cell>
        </row>
        <row r="9634">
          <cell r="A9634" t="str">
            <v>357.507</v>
          </cell>
          <cell r="B9634" t="str">
            <v xml:space="preserve">Ad. </v>
          </cell>
          <cell r="C9634" t="str">
            <v xml:space="preserve">İki yollu pn-25/40 flanşlı otomatik vana o 65 mm </v>
          </cell>
          <cell r="D9634">
            <v>998390000</v>
          </cell>
        </row>
        <row r="9635">
          <cell r="A9635" t="str">
            <v>357.508</v>
          </cell>
          <cell r="B9635" t="str">
            <v xml:space="preserve">Ad. </v>
          </cell>
          <cell r="C9635" t="str">
            <v xml:space="preserve">İki yollu pn-25/40 flanşlı otomatik vana o 80 mm </v>
          </cell>
          <cell r="D9635">
            <v>1160920000</v>
          </cell>
        </row>
        <row r="9636">
          <cell r="A9636" t="str">
            <v>357.509</v>
          </cell>
          <cell r="B9636" t="str">
            <v xml:space="preserve">Ad. </v>
          </cell>
          <cell r="C9636" t="str">
            <v xml:space="preserve">İki yollu pn-25/40 flanşlı otomatik vana o 100 mm </v>
          </cell>
          <cell r="D9636">
            <v>1416320000</v>
          </cell>
        </row>
        <row r="9637">
          <cell r="A9637" t="str">
            <v>357.510</v>
          </cell>
          <cell r="B9637" t="str">
            <v xml:space="preserve">Ad. </v>
          </cell>
          <cell r="C9637" t="str">
            <v xml:space="preserve">İki yollu pn-25/40 flanşlı otomatik vana o 125 mm </v>
          </cell>
          <cell r="D9637">
            <v>1671720000</v>
          </cell>
        </row>
        <row r="9638">
          <cell r="A9638" t="str">
            <v>357.511</v>
          </cell>
          <cell r="B9638" t="str">
            <v xml:space="preserve">Ad. </v>
          </cell>
          <cell r="C9638" t="str">
            <v xml:space="preserve">İki yollu pn-25/40 flanşlı otomatik vana o 150 mm </v>
          </cell>
          <cell r="D9638">
            <v>1950340000</v>
          </cell>
        </row>
        <row r="9639">
          <cell r="A9639" t="str">
            <v>358.000</v>
          </cell>
          <cell r="B9639" t="str">
            <v xml:space="preserve">Ad. </v>
          </cell>
          <cell r="C9639" t="str">
            <v xml:space="preserve">ÜÇ YOLLU OTOMATİK VANA GÖVDESİ : (Ölçü:Ad., İhzarat % 70)(TSE kalite belgeli). </v>
          </cell>
          <cell r="D9639">
            <v>0</v>
          </cell>
        </row>
        <row r="9640">
          <cell r="A9640" t="str">
            <v>358.100</v>
          </cell>
          <cell r="B9640" t="str">
            <v xml:space="preserve">Ad. </v>
          </cell>
          <cell r="C9640" t="str">
            <v xml:space="preserve">Üç yollu, PN-10 vidalı otomatik vana gövdeli: </v>
          </cell>
          <cell r="D9640">
            <v>0</v>
          </cell>
        </row>
        <row r="9641">
          <cell r="A9641" t="str">
            <v>358.101</v>
          </cell>
          <cell r="B9641" t="str">
            <v xml:space="preserve">Ad. </v>
          </cell>
          <cell r="C9641" t="str">
            <v xml:space="preserve">Üç yollu PN-10 vidalı otomatik vana gövdeli 15 mm </v>
          </cell>
          <cell r="D9641">
            <v>134670000</v>
          </cell>
        </row>
        <row r="9642">
          <cell r="A9642" t="str">
            <v>358.102</v>
          </cell>
          <cell r="B9642" t="str">
            <v xml:space="preserve">Ad. </v>
          </cell>
          <cell r="C9642" t="str">
            <v xml:space="preserve">Üç yollu PN-10 vidalı otomatik vana gövdeli 20 mm </v>
          </cell>
          <cell r="D9642">
            <v>148600000</v>
          </cell>
        </row>
        <row r="9643">
          <cell r="A9643" t="str">
            <v>358.103</v>
          </cell>
          <cell r="B9643" t="str">
            <v xml:space="preserve">Ad. </v>
          </cell>
          <cell r="C9643" t="str">
            <v xml:space="preserve">Üç yollu PN-10 vidalı otomatik vana gövdeli 25 mm </v>
          </cell>
          <cell r="D9643">
            <v>183430000</v>
          </cell>
        </row>
        <row r="9644">
          <cell r="A9644" t="str">
            <v>358.104</v>
          </cell>
          <cell r="B9644" t="str">
            <v xml:space="preserve">Ad. </v>
          </cell>
          <cell r="C9644" t="str">
            <v xml:space="preserve">Üç yollu PN-10 vidalı otomatik vana gövdeli 32 mm </v>
          </cell>
          <cell r="D9644">
            <v>199680000</v>
          </cell>
        </row>
        <row r="9645">
          <cell r="A9645" t="str">
            <v>358.105</v>
          </cell>
          <cell r="B9645" t="str">
            <v xml:space="preserve">Ad. </v>
          </cell>
          <cell r="C9645" t="str">
            <v xml:space="preserve">Üç yollu PN-10 vidalı otomatik vana gövdeli 40 mm </v>
          </cell>
          <cell r="D9645">
            <v>222900000</v>
          </cell>
        </row>
        <row r="9646">
          <cell r="A9646" t="str">
            <v>358.106</v>
          </cell>
          <cell r="B9646" t="str">
            <v xml:space="preserve">Ad. </v>
          </cell>
          <cell r="C9646" t="str">
            <v xml:space="preserve">Üç yollu PN-10 vidalı otomatik vana gövdeli 50 mm </v>
          </cell>
          <cell r="D9646">
            <v>264690000</v>
          </cell>
        </row>
        <row r="9647">
          <cell r="A9647" t="str">
            <v>358.107</v>
          </cell>
          <cell r="B9647" t="str">
            <v xml:space="preserve">Ad. </v>
          </cell>
          <cell r="C9647" t="str">
            <v xml:space="preserve">Üç yollu PN-10 vidalı otomatik vana gövdeli 65 mm </v>
          </cell>
          <cell r="D9647">
            <v>352920000</v>
          </cell>
        </row>
        <row r="9648">
          <cell r="A9648" t="str">
            <v>358.108</v>
          </cell>
          <cell r="B9648" t="str">
            <v xml:space="preserve">Ad. </v>
          </cell>
          <cell r="C9648" t="str">
            <v xml:space="preserve">Üç yollu PN-10 vidalı otomatik vana gövdeli 80 mm </v>
          </cell>
          <cell r="D9648">
            <v>417930000</v>
          </cell>
        </row>
        <row r="9649">
          <cell r="A9649" t="str">
            <v>358.200</v>
          </cell>
          <cell r="B9649" t="str">
            <v xml:space="preserve">Ad. </v>
          </cell>
          <cell r="C9649" t="str">
            <v xml:space="preserve">Üç yollu, PN-16 vidalı otomatik vana gövdesi : </v>
          </cell>
          <cell r="D9649">
            <v>0</v>
          </cell>
        </row>
        <row r="9650">
          <cell r="A9650" t="str">
            <v>358.201</v>
          </cell>
          <cell r="B9650" t="str">
            <v xml:space="preserve">Ad. </v>
          </cell>
          <cell r="C9650" t="str">
            <v xml:space="preserve">Üç yollu PN-16 vidalı otomatik vana gövdeli 15 mm </v>
          </cell>
          <cell r="D9650">
            <v>157890000</v>
          </cell>
        </row>
        <row r="9651">
          <cell r="A9651" t="str">
            <v>358.202</v>
          </cell>
          <cell r="B9651" t="str">
            <v xml:space="preserve">Ad. </v>
          </cell>
          <cell r="C9651" t="str">
            <v xml:space="preserve">Üç yollu PN-16 vidalı otomatik vana gövdeli 20 mm </v>
          </cell>
          <cell r="D9651">
            <v>183430000</v>
          </cell>
        </row>
        <row r="9652">
          <cell r="A9652" t="str">
            <v>358.203</v>
          </cell>
          <cell r="B9652" t="str">
            <v xml:space="preserve">Ad. </v>
          </cell>
          <cell r="C9652" t="str">
            <v xml:space="preserve">Üç yollu PN-16 vidalı otomatik vana gövdeli 25 mm </v>
          </cell>
          <cell r="D9652">
            <v>204330000</v>
          </cell>
        </row>
        <row r="9653">
          <cell r="A9653" t="str">
            <v>358.204</v>
          </cell>
          <cell r="B9653" t="str">
            <v xml:space="preserve">Ad. </v>
          </cell>
          <cell r="C9653" t="str">
            <v xml:space="preserve">Üç yollu PN-16 vidalı otomatik vana gövdeli 32 mm </v>
          </cell>
          <cell r="D9653">
            <v>232190000</v>
          </cell>
        </row>
        <row r="9654">
          <cell r="A9654" t="str">
            <v>358.205</v>
          </cell>
          <cell r="B9654" t="str">
            <v xml:space="preserve">Ad. </v>
          </cell>
          <cell r="C9654" t="str">
            <v xml:space="preserve">Üç yollu PN-16 vidalı otomatik vana gövdeli 40 mm </v>
          </cell>
          <cell r="D9654">
            <v>306490000</v>
          </cell>
        </row>
        <row r="9655">
          <cell r="A9655" t="str">
            <v>358.206</v>
          </cell>
          <cell r="B9655" t="str">
            <v xml:space="preserve">Ad. </v>
          </cell>
          <cell r="C9655" t="str">
            <v xml:space="preserve">Üç yollu PN-16 vidalı otomatik vana gövdeli 50 mm </v>
          </cell>
          <cell r="D9655">
            <v>366850000</v>
          </cell>
        </row>
        <row r="9656">
          <cell r="A9656" t="str">
            <v>358.207</v>
          </cell>
          <cell r="B9656" t="str">
            <v xml:space="preserve">Ad. </v>
          </cell>
          <cell r="C9656" t="str">
            <v xml:space="preserve">Üç yollu PN-16 vidalı otomatik vana gövdeli 65 mm </v>
          </cell>
          <cell r="D9656">
            <v>464370000</v>
          </cell>
        </row>
        <row r="9657">
          <cell r="A9657" t="str">
            <v>358.208</v>
          </cell>
          <cell r="B9657" t="str">
            <v xml:space="preserve">Ad. </v>
          </cell>
          <cell r="C9657" t="str">
            <v xml:space="preserve">Üç yollu PN-16 vidalı otomatik vana gövdeli 80 mm </v>
          </cell>
          <cell r="D9657">
            <v>580460000</v>
          </cell>
        </row>
        <row r="9658">
          <cell r="A9658" t="str">
            <v>358.300</v>
          </cell>
          <cell r="B9658" t="str">
            <v xml:space="preserve">Ad. </v>
          </cell>
          <cell r="C9658" t="str">
            <v xml:space="preserve">Üç kollu, PN-10 flanşlı otomatik vana gövdesi </v>
          </cell>
          <cell r="D9658">
            <v>501520000</v>
          </cell>
        </row>
        <row r="9659">
          <cell r="A9659" t="str">
            <v>358.301</v>
          </cell>
          <cell r="B9659" t="str">
            <v xml:space="preserve">Ad. </v>
          </cell>
          <cell r="C9659" t="str">
            <v xml:space="preserve">Üç yollu PN-10 flanşlı otomatik vana gövdeli 65 mm </v>
          </cell>
          <cell r="D9659">
            <v>501520000</v>
          </cell>
        </row>
        <row r="9660">
          <cell r="A9660" t="str">
            <v>358.302</v>
          </cell>
          <cell r="B9660" t="str">
            <v xml:space="preserve">Ad. </v>
          </cell>
          <cell r="C9660" t="str">
            <v xml:space="preserve">Üç yollu PN-10 flanşlı otomatik vana gövdeli 80 mm </v>
          </cell>
          <cell r="D9660">
            <v>585100000</v>
          </cell>
        </row>
        <row r="9661">
          <cell r="A9661" t="str">
            <v>358.303</v>
          </cell>
          <cell r="B9661" t="str">
            <v xml:space="preserve">Ad. </v>
          </cell>
          <cell r="C9661" t="str">
            <v xml:space="preserve">Üç yollu PN-10 flanşlı otomatik vana gövdeli 100 mm </v>
          </cell>
          <cell r="D9661">
            <v>733700000</v>
          </cell>
        </row>
        <row r="9662">
          <cell r="A9662" t="str">
            <v>358.304</v>
          </cell>
          <cell r="B9662" t="str">
            <v xml:space="preserve">Ad. </v>
          </cell>
          <cell r="C9662" t="str">
            <v xml:space="preserve">Üç yollu PN-10 flanşlı otomatik vana gövdeli 125 mm </v>
          </cell>
          <cell r="D9662">
            <v>1207350000</v>
          </cell>
        </row>
        <row r="9663">
          <cell r="A9663" t="str">
            <v>358.305</v>
          </cell>
          <cell r="B9663" t="str">
            <v xml:space="preserve">Ad. </v>
          </cell>
          <cell r="C9663" t="str">
            <v xml:space="preserve">Üç yollu PN-10 flanşlı otomatik vana gövdeli 150 mm </v>
          </cell>
          <cell r="D9663">
            <v>1416320000</v>
          </cell>
        </row>
        <row r="9664">
          <cell r="A9664" t="str">
            <v>358.400</v>
          </cell>
          <cell r="B9664" t="str">
            <v xml:space="preserve">Ad. </v>
          </cell>
          <cell r="C9664" t="str">
            <v xml:space="preserve">Üç yollu, PN-6 flanşlı otomatik vana gövdesi : </v>
          </cell>
          <cell r="D9664">
            <v>0</v>
          </cell>
        </row>
        <row r="9665">
          <cell r="A9665" t="str">
            <v>358.401</v>
          </cell>
          <cell r="B9665" t="str">
            <v xml:space="preserve">Ad. </v>
          </cell>
          <cell r="C9665" t="str">
            <v xml:space="preserve">Üç yollu PN-6 flanşlı otomatik vana gövdeli 65 mm </v>
          </cell>
          <cell r="D9665">
            <v>0</v>
          </cell>
        </row>
        <row r="9666">
          <cell r="A9666" t="str">
            <v>358.402</v>
          </cell>
          <cell r="B9666" t="str">
            <v xml:space="preserve">Ad. </v>
          </cell>
          <cell r="C9666" t="str">
            <v xml:space="preserve">Üç yollu PN-6 flanşlı otomatik vana gövdeli 80 mm </v>
          </cell>
          <cell r="D9666">
            <v>0</v>
          </cell>
        </row>
        <row r="9667">
          <cell r="A9667" t="str">
            <v>358.403</v>
          </cell>
          <cell r="B9667" t="str">
            <v xml:space="preserve">Ad. </v>
          </cell>
          <cell r="C9667" t="str">
            <v xml:space="preserve">Üç yollu PN-6 flanşlı otomatik vana gövdeli 100 mm </v>
          </cell>
          <cell r="D9667">
            <v>0</v>
          </cell>
        </row>
        <row r="9668">
          <cell r="A9668" t="str">
            <v>358.404</v>
          </cell>
          <cell r="B9668" t="str">
            <v xml:space="preserve">Ad. </v>
          </cell>
          <cell r="C9668" t="str">
            <v xml:space="preserve">Üç yollu PN-6 flanşlı otomatik vana gövdeli 125 mm </v>
          </cell>
          <cell r="D9668">
            <v>0</v>
          </cell>
        </row>
        <row r="9669">
          <cell r="A9669" t="str">
            <v>358.405</v>
          </cell>
          <cell r="B9669" t="str">
            <v xml:space="preserve">Ad. </v>
          </cell>
          <cell r="C9669" t="str">
            <v xml:space="preserve">Üç yollu PN-6 flanşlı otomatik vana gövdeli 150 mm </v>
          </cell>
          <cell r="D9669">
            <v>0</v>
          </cell>
        </row>
        <row r="9670">
          <cell r="A9670" t="str">
            <v>358.500</v>
          </cell>
          <cell r="B9670" t="str">
            <v xml:space="preserve">Ad. </v>
          </cell>
          <cell r="C9670" t="str">
            <v xml:space="preserve">Üç yollu, PN-16 flanşlı otomatik vana gövdesi : </v>
          </cell>
          <cell r="D9670">
            <v>0</v>
          </cell>
        </row>
        <row r="9671">
          <cell r="A9671" t="str">
            <v>358.501</v>
          </cell>
          <cell r="B9671" t="str">
            <v xml:space="preserve">Ad. </v>
          </cell>
          <cell r="C9671" t="str">
            <v xml:space="preserve">Üç yollu PN-16 flanşlı otomatik vana gövdesi 15 mm </v>
          </cell>
          <cell r="D9671">
            <v>464370000</v>
          </cell>
        </row>
        <row r="9672">
          <cell r="A9672" t="str">
            <v>358.502</v>
          </cell>
          <cell r="B9672" t="str">
            <v xml:space="preserve">Ad. </v>
          </cell>
          <cell r="C9672" t="str">
            <v xml:space="preserve">Üç yollu PN-16 flanşlı otomatik vana gövdesi 20 mm </v>
          </cell>
          <cell r="D9672">
            <v>510810000</v>
          </cell>
        </row>
        <row r="9673">
          <cell r="A9673" t="str">
            <v>358.503</v>
          </cell>
          <cell r="B9673" t="str">
            <v xml:space="preserve">Ad. </v>
          </cell>
          <cell r="C9673" t="str">
            <v xml:space="preserve">Üç yollu PN-16 flanşlı otomatik vana gövdesi 25 mm </v>
          </cell>
          <cell r="D9673">
            <v>557240000</v>
          </cell>
        </row>
        <row r="9674">
          <cell r="A9674" t="str">
            <v>358.504</v>
          </cell>
          <cell r="B9674" t="str">
            <v xml:space="preserve">Ad. </v>
          </cell>
          <cell r="C9674" t="str">
            <v xml:space="preserve">Üç yollu PN-16 flanşlı otomatik vana gövdesi 32 mm </v>
          </cell>
          <cell r="D9674">
            <v>626900000</v>
          </cell>
        </row>
        <row r="9675">
          <cell r="A9675" t="str">
            <v>358.505</v>
          </cell>
          <cell r="B9675" t="str">
            <v xml:space="preserve">Ad. </v>
          </cell>
          <cell r="C9675" t="str">
            <v xml:space="preserve">Üç yollu PN-16 flanşlı otomatik vana gövdesi 40 mm </v>
          </cell>
          <cell r="D9675">
            <v>742990000</v>
          </cell>
        </row>
        <row r="9676">
          <cell r="A9676" t="str">
            <v>358.506</v>
          </cell>
          <cell r="B9676" t="str">
            <v xml:space="preserve">Ad. </v>
          </cell>
          <cell r="C9676" t="str">
            <v xml:space="preserve">Üç yollu PN-16 flanşlı otomatik vana gövdesi 50 mm </v>
          </cell>
          <cell r="D9676">
            <v>835860000</v>
          </cell>
        </row>
        <row r="9677">
          <cell r="A9677" t="str">
            <v>358.507</v>
          </cell>
          <cell r="B9677" t="str">
            <v xml:space="preserve">Ad. </v>
          </cell>
          <cell r="C9677" t="str">
            <v xml:space="preserve">Üç yollu PN-16 flanşlı otomatik vana gövdesi 65 mm </v>
          </cell>
          <cell r="D9677">
            <v>1044830000</v>
          </cell>
        </row>
        <row r="9678">
          <cell r="A9678" t="str">
            <v>358.508</v>
          </cell>
          <cell r="B9678" t="str">
            <v xml:space="preserve">Ad. </v>
          </cell>
          <cell r="C9678" t="str">
            <v xml:space="preserve">Üç yollu PN-16 flanşlı otomatik vana gövdesi 80 mm </v>
          </cell>
          <cell r="D9678">
            <v>1323450000</v>
          </cell>
        </row>
        <row r="9679">
          <cell r="A9679" t="str">
            <v>358.509</v>
          </cell>
          <cell r="B9679" t="str">
            <v xml:space="preserve">Ad. </v>
          </cell>
          <cell r="C9679" t="str">
            <v xml:space="preserve">Üç yollu PN-16 flanşlı otomatik vana gövdesi 100 mm </v>
          </cell>
          <cell r="D9679">
            <v>1439540000</v>
          </cell>
        </row>
        <row r="9680">
          <cell r="A9680" t="str">
            <v>358.510</v>
          </cell>
          <cell r="B9680" t="str">
            <v xml:space="preserve">Ad. </v>
          </cell>
          <cell r="C9680" t="str">
            <v xml:space="preserve">Üç yollu PN-16 flanşlı otomatik vana gövdesi 125 mm </v>
          </cell>
          <cell r="D9680">
            <v>1653140000</v>
          </cell>
        </row>
        <row r="9681">
          <cell r="A9681" t="str">
            <v>358.511</v>
          </cell>
          <cell r="B9681" t="str">
            <v xml:space="preserve">Ad. </v>
          </cell>
          <cell r="C9681" t="str">
            <v xml:space="preserve">Üç yollu PN-16 flanşlı otomatik vana gövdesi 150 mm </v>
          </cell>
          <cell r="D9681">
            <v>2089650000</v>
          </cell>
        </row>
        <row r="9682">
          <cell r="A9682" t="str">
            <v>358.600</v>
          </cell>
          <cell r="B9682" t="str">
            <v xml:space="preserve">Ad. </v>
          </cell>
          <cell r="C9682" t="str">
            <v xml:space="preserve">Üç yollu, PN-25/40, flanşlı otomatik vana gövdesi : </v>
          </cell>
          <cell r="D9682">
            <v>0</v>
          </cell>
        </row>
        <row r="9683">
          <cell r="A9683" t="str">
            <v>358.601</v>
          </cell>
          <cell r="B9683" t="str">
            <v xml:space="preserve">Ad. </v>
          </cell>
          <cell r="C9683" t="str">
            <v xml:space="preserve">Üç yollu PN-25/40 flanşlı otomatik vana gövdesi 15 mm </v>
          </cell>
          <cell r="D9683">
            <v>636180000</v>
          </cell>
        </row>
        <row r="9684">
          <cell r="A9684" t="str">
            <v>358.602</v>
          </cell>
          <cell r="B9684" t="str">
            <v xml:space="preserve">Ad. </v>
          </cell>
          <cell r="C9684" t="str">
            <v xml:space="preserve">Üç yollu PN-25/40 flanşlı otomatik vana gövdesi 20 mm </v>
          </cell>
          <cell r="D9684">
            <v>724410000</v>
          </cell>
        </row>
        <row r="9685">
          <cell r="A9685" t="str">
            <v>358.603</v>
          </cell>
          <cell r="B9685" t="str">
            <v xml:space="preserve">Ad. </v>
          </cell>
          <cell r="C9685" t="str">
            <v xml:space="preserve">Üç yollu PN-25/40 flanşlı otomatik vana gövdesi 25 mm </v>
          </cell>
          <cell r="D9685">
            <v>812640000</v>
          </cell>
        </row>
        <row r="9686">
          <cell r="A9686" t="str">
            <v>358.604</v>
          </cell>
          <cell r="B9686" t="str">
            <v xml:space="preserve">Ad. </v>
          </cell>
          <cell r="C9686" t="str">
            <v xml:space="preserve">Üç yollu PN-25/40 flanşlı otomatik vana gövdesi 32 mm </v>
          </cell>
          <cell r="D9686">
            <v>951950000</v>
          </cell>
        </row>
        <row r="9687">
          <cell r="A9687" t="str">
            <v>358.605</v>
          </cell>
          <cell r="B9687" t="str">
            <v xml:space="preserve">Ad. </v>
          </cell>
          <cell r="C9687" t="str">
            <v xml:space="preserve">Üç yollu PN-25/40 flanşlı otomatik vana gövdesi 40 mm </v>
          </cell>
          <cell r="D9687">
            <v>1160920000</v>
          </cell>
        </row>
        <row r="9688">
          <cell r="A9688" t="str">
            <v>358.606</v>
          </cell>
          <cell r="B9688" t="str">
            <v xml:space="preserve">Ad. </v>
          </cell>
          <cell r="C9688" t="str">
            <v xml:space="preserve">Üç yollu PN-25/40 flanşlı otomatik vana gövdesi 50 mm </v>
          </cell>
          <cell r="D9688">
            <v>1277010000</v>
          </cell>
        </row>
        <row r="9689">
          <cell r="A9689" t="str">
            <v>358.607</v>
          </cell>
          <cell r="B9689" t="str">
            <v xml:space="preserve">Ad. </v>
          </cell>
          <cell r="C9689" t="str">
            <v xml:space="preserve">Üç yollu PN-25/40 flanşlı otomatik vana gövdesi 65 mm </v>
          </cell>
          <cell r="D9689">
            <v>1578850000</v>
          </cell>
        </row>
        <row r="9690">
          <cell r="A9690" t="str">
            <v>358.608</v>
          </cell>
          <cell r="B9690" t="str">
            <v xml:space="preserve">Ad. </v>
          </cell>
          <cell r="C9690" t="str">
            <v xml:space="preserve">Üç yollu PN-25/40 flanşlı otomatik vana gövdesi 80 mm </v>
          </cell>
          <cell r="D9690">
            <v>1671720000</v>
          </cell>
        </row>
        <row r="9691">
          <cell r="A9691" t="str">
            <v>358.609</v>
          </cell>
          <cell r="B9691" t="str">
            <v xml:space="preserve">Ad. </v>
          </cell>
          <cell r="C9691" t="str">
            <v xml:space="preserve">Üç yollu PN-25/40 flanşlı otomatik vana gövdesi 100 mm </v>
          </cell>
          <cell r="D9691">
            <v>1903900000</v>
          </cell>
        </row>
        <row r="9692">
          <cell r="A9692" t="str">
            <v>358.610</v>
          </cell>
          <cell r="B9692" t="str">
            <v xml:space="preserve">Ad. </v>
          </cell>
          <cell r="C9692" t="str">
            <v xml:space="preserve">Üç yollu PN-25/40 flanşlı otomatik vana gövdesi 125 mm </v>
          </cell>
          <cell r="D9692">
            <v>2159300000</v>
          </cell>
        </row>
        <row r="9693">
          <cell r="A9693" t="str">
            <v>358.611</v>
          </cell>
          <cell r="B9693" t="str">
            <v xml:space="preserve">Ad. </v>
          </cell>
          <cell r="C9693" t="str">
            <v xml:space="preserve">Üç yollu PN-25/40 flanşlı otomatik vana gövdesi 150 mm </v>
          </cell>
          <cell r="D9693">
            <v>2461140000</v>
          </cell>
        </row>
        <row r="9694">
          <cell r="A9694" t="str">
            <v>359.000</v>
          </cell>
          <cell r="B9694" t="str">
            <v xml:space="preserve">Ad. </v>
          </cell>
          <cell r="C9694" t="str">
            <v xml:space="preserve">İKİ YOLLU KELEBEK TİPİ OTOMATİK VANA GÖVDESİ : (Ölçü : Ad., İhzarat : % 70). </v>
          </cell>
          <cell r="D9694">
            <v>0</v>
          </cell>
        </row>
        <row r="9695">
          <cell r="A9695" t="str">
            <v>359.100</v>
          </cell>
          <cell r="B9695" t="str">
            <v xml:space="preserve">Ad. </v>
          </cell>
          <cell r="C9695" t="str">
            <v xml:space="preserve">İki yollu PN-10 flanşlı kelebek tip otomatik vana gövdesi 100 oC ye kadar 10 Atmosfer işletme basıncına dayanıklı. </v>
          </cell>
          <cell r="D9695">
            <v>0</v>
          </cell>
        </row>
        <row r="9696">
          <cell r="A9696" t="str">
            <v>359.101</v>
          </cell>
          <cell r="B9696" t="str">
            <v xml:space="preserve">Ad. </v>
          </cell>
          <cell r="C9696" t="str">
            <v xml:space="preserve">İki yollu PN-10 flanşlı kelebek tipi otom. vana göv. 50 mm </v>
          </cell>
          <cell r="D9696">
            <v>167170000</v>
          </cell>
        </row>
        <row r="9697">
          <cell r="A9697" t="str">
            <v>359.102</v>
          </cell>
          <cell r="B9697" t="str">
            <v xml:space="preserve">Ad. </v>
          </cell>
          <cell r="C9697" t="str">
            <v xml:space="preserve">İki yollu PN-10 flanşlı kelebek tipi otom. vana göv. 65 mm </v>
          </cell>
          <cell r="D9697">
            <v>185750000</v>
          </cell>
        </row>
        <row r="9698">
          <cell r="A9698" t="str">
            <v>359.103</v>
          </cell>
          <cell r="B9698" t="str">
            <v xml:space="preserve">Ad. </v>
          </cell>
          <cell r="C9698" t="str">
            <v xml:space="preserve">İki yollu PN-10 flanşlı kelebek tipi otom. vana göv. 80 mm </v>
          </cell>
          <cell r="D9698">
            <v>208970000</v>
          </cell>
        </row>
        <row r="9699">
          <cell r="A9699" t="str">
            <v>359.104</v>
          </cell>
          <cell r="B9699" t="str">
            <v xml:space="preserve">Ad. </v>
          </cell>
          <cell r="C9699" t="str">
            <v xml:space="preserve">İki yollu PN-10 flanşlı kelebek tipi otom. vana göv. 100 mm </v>
          </cell>
          <cell r="D9699">
            <v>250760000</v>
          </cell>
        </row>
        <row r="9700">
          <cell r="A9700" t="str">
            <v>359.105</v>
          </cell>
          <cell r="B9700" t="str">
            <v xml:space="preserve">Ad. </v>
          </cell>
          <cell r="C9700" t="str">
            <v xml:space="preserve">İki yollu PN-10 flanşlı kelebek tipi otom. vana göv. 125 mm </v>
          </cell>
          <cell r="D9700">
            <v>334350000</v>
          </cell>
        </row>
        <row r="9701">
          <cell r="A9701" t="str">
            <v>359.106</v>
          </cell>
          <cell r="B9701" t="str">
            <v xml:space="preserve">Ad. </v>
          </cell>
          <cell r="C9701" t="str">
            <v xml:space="preserve">İki yollu PN-10 flanşlı kelebek tipi otom. vana göv. 150 mm </v>
          </cell>
          <cell r="D9701">
            <v>459730000</v>
          </cell>
        </row>
        <row r="9702">
          <cell r="A9702" t="str">
            <v>359.107</v>
          </cell>
          <cell r="B9702" t="str">
            <v xml:space="preserve">Ad. </v>
          </cell>
          <cell r="C9702" t="str">
            <v xml:space="preserve">İki yollu PN-10 flanşlı kelebek tipi otom. vana göv. 200 mm </v>
          </cell>
          <cell r="D9702">
            <v>673330000</v>
          </cell>
        </row>
        <row r="9703">
          <cell r="A9703" t="str">
            <v>359.108</v>
          </cell>
          <cell r="B9703" t="str">
            <v xml:space="preserve">Ad. </v>
          </cell>
          <cell r="C9703" t="str">
            <v xml:space="preserve">İki yollu PN-10 flanşlı kelebek tipi otom. vana göv. 250 mm </v>
          </cell>
          <cell r="D9703">
            <v>928740000</v>
          </cell>
        </row>
        <row r="9704">
          <cell r="A9704" t="str">
            <v>359.200</v>
          </cell>
          <cell r="B9704" t="str">
            <v xml:space="preserve">Ad. </v>
          </cell>
          <cell r="C9704" t="str">
            <v xml:space="preserve">İki yollu, PN-40 flanşlı kelebek tip otomatik vana gövdesi : </v>
          </cell>
          <cell r="D9704">
            <v>0</v>
          </cell>
        </row>
        <row r="9705">
          <cell r="A9705" t="str">
            <v>359.201</v>
          </cell>
          <cell r="B9705" t="str">
            <v xml:space="preserve">Ad. </v>
          </cell>
          <cell r="C9705" t="str">
            <v xml:space="preserve">İki yollu PN-40 flanşlı kelebek tipi otom. vana göv. 50 mm </v>
          </cell>
          <cell r="D9705">
            <v>417930000</v>
          </cell>
        </row>
        <row r="9706">
          <cell r="A9706" t="str">
            <v>359.202</v>
          </cell>
          <cell r="B9706" t="str">
            <v xml:space="preserve">Ad. </v>
          </cell>
          <cell r="C9706" t="str">
            <v xml:space="preserve">İki yollu PN-40 flanşlı kelebek tipi otom. vana göv. 65 mm </v>
          </cell>
          <cell r="D9706">
            <v>473660000</v>
          </cell>
        </row>
        <row r="9707">
          <cell r="A9707" t="str">
            <v>359.203</v>
          </cell>
          <cell r="B9707" t="str">
            <v xml:space="preserve">Ad. </v>
          </cell>
          <cell r="C9707" t="str">
            <v xml:space="preserve">İki yollu PN-40 flanşlı kelebek tipi otom. vana göv. 80 mm </v>
          </cell>
          <cell r="D9707">
            <v>534020000</v>
          </cell>
        </row>
        <row r="9708">
          <cell r="A9708" t="str">
            <v>359.204</v>
          </cell>
          <cell r="B9708" t="str">
            <v xml:space="preserve">Ad. </v>
          </cell>
          <cell r="C9708" t="str">
            <v xml:space="preserve">İki yollu PN-40 flanşlı kelebek tipi otom. vana göv. 100 mm </v>
          </cell>
          <cell r="D9708">
            <v>673330000</v>
          </cell>
        </row>
        <row r="9709">
          <cell r="A9709" t="str">
            <v>359.205</v>
          </cell>
          <cell r="B9709" t="str">
            <v xml:space="preserve">Ad. </v>
          </cell>
          <cell r="C9709" t="str">
            <v xml:space="preserve">İki yollu PN-40 flanşlı kelebek tipi otom. vana göv. 125 mm </v>
          </cell>
          <cell r="D9709">
            <v>905520000</v>
          </cell>
        </row>
        <row r="9710">
          <cell r="A9710" t="str">
            <v>359.206</v>
          </cell>
          <cell r="B9710" t="str">
            <v xml:space="preserve">Ad. </v>
          </cell>
          <cell r="C9710" t="str">
            <v xml:space="preserve">İki yollu PN-40 flanşlı kelebek tipi otom. vana göv. 150 mm </v>
          </cell>
          <cell r="D9710">
            <v>1277010000</v>
          </cell>
        </row>
        <row r="9711">
          <cell r="A9711" t="str">
            <v>359.207</v>
          </cell>
          <cell r="B9711" t="str">
            <v xml:space="preserve">Ad. </v>
          </cell>
          <cell r="C9711" t="str">
            <v xml:space="preserve">İki yollu PN-40 flanşlı kelebek tipi otom. vana göv. 200 mm </v>
          </cell>
          <cell r="D9711">
            <v>1393100000</v>
          </cell>
        </row>
        <row r="9712">
          <cell r="A9712" t="str">
            <v>359.208</v>
          </cell>
          <cell r="B9712" t="str">
            <v xml:space="preserve">Ad. </v>
          </cell>
          <cell r="C9712" t="str">
            <v xml:space="preserve">İki yollu PN-40 flanşlı kelebek tipi otom. vana göv. 200 mm </v>
          </cell>
          <cell r="D9712">
            <v>2205740000</v>
          </cell>
        </row>
        <row r="9713">
          <cell r="A9713" t="str">
            <v>401.000</v>
          </cell>
          <cell r="B9713" t="str">
            <v xml:space="preserve">Ad. </v>
          </cell>
          <cell r="C9713" t="str">
            <v xml:space="preserve">BRÜLÖR TAM OTOMATİK ISITICISIZ : (TSE kalite belgeli)(Ölçü : Ad., İhzarat: % 60). </v>
          </cell>
          <cell r="D9713">
            <v>0</v>
          </cell>
        </row>
        <row r="9714">
          <cell r="A9714" t="str">
            <v>401.100</v>
          </cell>
          <cell r="B9714" t="str">
            <v xml:space="preserve">Ad. </v>
          </cell>
          <cell r="C9714" t="str">
            <v xml:space="preserve">Normal çekişli kazanlarda kullanılan, ısıtıcısız, tek kademeli, brülörler : </v>
          </cell>
          <cell r="D9714">
            <v>0</v>
          </cell>
        </row>
        <row r="9715">
          <cell r="A9715" t="str">
            <v>401.101</v>
          </cell>
          <cell r="B9715" t="str">
            <v xml:space="preserve">Ad. </v>
          </cell>
          <cell r="C9715" t="str">
            <v xml:space="preserve">Brülör nor.çek.kaz.kull.ısıtıcısız, tek kadem. 5 kg/h'e kadar </v>
          </cell>
          <cell r="D9715">
            <v>798010000</v>
          </cell>
        </row>
        <row r="9716">
          <cell r="A9716" t="str">
            <v>401.102</v>
          </cell>
          <cell r="B9716" t="str">
            <v xml:space="preserve">Ad. </v>
          </cell>
          <cell r="C9716" t="str">
            <v xml:space="preserve">Brülör nor.çek.kaz.kull.ısıtıcısız, tek kadem.10 kg/h'e kadar </v>
          </cell>
          <cell r="D9716">
            <v>1263900000</v>
          </cell>
        </row>
        <row r="9717">
          <cell r="A9717" t="str">
            <v>401.103</v>
          </cell>
          <cell r="B9717" t="str">
            <v xml:space="preserve">Ad. </v>
          </cell>
          <cell r="C9717" t="str">
            <v xml:space="preserve">Brülör nor.çek.kaz.kull.ısıtıcısız, tek kadem.20 kg/h'e kadar </v>
          </cell>
          <cell r="D9717">
            <v>1314500000</v>
          </cell>
        </row>
        <row r="9718">
          <cell r="A9718" t="str">
            <v>401.104</v>
          </cell>
          <cell r="B9718" t="str">
            <v xml:space="preserve">Ad. </v>
          </cell>
          <cell r="C9718" t="str">
            <v xml:space="preserve">Brülör nor.çek.kaz.kull.ısıtıcısız, tek kadem.30 kg/h'e kadar </v>
          </cell>
          <cell r="D9718">
            <v>1659900000</v>
          </cell>
        </row>
        <row r="9719">
          <cell r="A9719" t="str">
            <v>401.105</v>
          </cell>
          <cell r="B9719" t="str">
            <v xml:space="preserve">Ad. </v>
          </cell>
          <cell r="C9719" t="str">
            <v xml:space="preserve">Brülör nor.çek.kaz.kull.ısıtıcısız, tek kadem.50 kg/h'e kadar </v>
          </cell>
          <cell r="D9719">
            <v>2259400000</v>
          </cell>
        </row>
        <row r="9720">
          <cell r="A9720" t="str">
            <v>401.106</v>
          </cell>
          <cell r="B9720" t="str">
            <v xml:space="preserve">Ad. </v>
          </cell>
          <cell r="C9720" t="str">
            <v xml:space="preserve">Brülör nor.çek.kaz.kull.ısıtıcısız, tek kadem.70 kg/h'e kadar </v>
          </cell>
          <cell r="D9720">
            <v>2361700000</v>
          </cell>
        </row>
        <row r="9721">
          <cell r="A9721" t="str">
            <v>401.107</v>
          </cell>
          <cell r="B9721" t="str">
            <v xml:space="preserve">Ad. </v>
          </cell>
          <cell r="C9721" t="str">
            <v xml:space="preserve">Brülör nor.çek.kaz.kull.ısıtıcısız, tek kadem.100 kg/h'e kadar </v>
          </cell>
          <cell r="D9721">
            <v>2513500000</v>
          </cell>
        </row>
        <row r="9722">
          <cell r="A9722" t="str">
            <v>401.108</v>
          </cell>
          <cell r="B9722" t="str">
            <v xml:space="preserve">Ad. </v>
          </cell>
          <cell r="C9722" t="str">
            <v xml:space="preserve">Brülör nor.çek.kaz.kull.ısıtıcısız, tek kadem.140 kg/h'e kadar </v>
          </cell>
          <cell r="D9722">
            <v>2813800000</v>
          </cell>
        </row>
        <row r="9723">
          <cell r="A9723" t="str">
            <v>401.200</v>
          </cell>
          <cell r="B9723" t="str">
            <v xml:space="preserve">Ad. </v>
          </cell>
          <cell r="C9723" t="str">
            <v xml:space="preserve">Normal çekişli kazanlarda kullanılan, ısıtıcısız çift kademeli, brülörler: </v>
          </cell>
          <cell r="D9723">
            <v>0</v>
          </cell>
        </row>
        <row r="9724">
          <cell r="A9724" t="str">
            <v>401.201</v>
          </cell>
          <cell r="B9724" t="str">
            <v xml:space="preserve">Ad. </v>
          </cell>
          <cell r="C9724" t="str">
            <v xml:space="preserve">Brülör nor.çek.kaz.kull.ısıtıcısız, çift kadem.30 kg/h kadar </v>
          </cell>
          <cell r="D9724">
            <v>1844700000</v>
          </cell>
        </row>
        <row r="9725">
          <cell r="A9725" t="str">
            <v>401.202</v>
          </cell>
          <cell r="B9725" t="str">
            <v xml:space="preserve">Ad. </v>
          </cell>
          <cell r="C9725" t="str">
            <v xml:space="preserve">Brülör nor.çek.kaz.kull.ısıtıcısız, çift kadem.50 kg/h kadar </v>
          </cell>
          <cell r="D9725">
            <v>2075700000</v>
          </cell>
        </row>
        <row r="9726">
          <cell r="A9726" t="str">
            <v>401.203</v>
          </cell>
          <cell r="B9726" t="str">
            <v xml:space="preserve">Ad. </v>
          </cell>
          <cell r="C9726" t="str">
            <v xml:space="preserve">Brülör nor.çek.kaz.kull.ısıtıcısız, çift kadem.70 kg/h kadar </v>
          </cell>
          <cell r="D9726">
            <v>2698300000</v>
          </cell>
        </row>
        <row r="9727">
          <cell r="A9727" t="str">
            <v>401.204</v>
          </cell>
          <cell r="B9727" t="str">
            <v xml:space="preserve">Ad. </v>
          </cell>
          <cell r="C9727" t="str">
            <v xml:space="preserve">Brülör nor.çek.kaz.kull.ısıtıcısız, çift kadem.100 kg/h kadar </v>
          </cell>
          <cell r="D9727">
            <v>2813800000</v>
          </cell>
        </row>
        <row r="9728">
          <cell r="A9728" t="str">
            <v>401.205</v>
          </cell>
          <cell r="B9728" t="str">
            <v xml:space="preserve">Ad. </v>
          </cell>
          <cell r="C9728" t="str">
            <v xml:space="preserve">Brülör nor.çek.kaz.kull.ısıtıcısız, çift kadem.140 kg/h kadar </v>
          </cell>
          <cell r="D9728">
            <v>3089900000</v>
          </cell>
        </row>
        <row r="9729">
          <cell r="A9729" t="str">
            <v>401.206</v>
          </cell>
          <cell r="B9729" t="str">
            <v xml:space="preserve">Ad. </v>
          </cell>
          <cell r="C9729" t="str">
            <v xml:space="preserve">Brülör nor.çek.kaz.kull.ısıtıcısız, çift kadem.200 kg/h kadar </v>
          </cell>
          <cell r="D9729">
            <v>3689400000</v>
          </cell>
        </row>
        <row r="9730">
          <cell r="A9730" t="str">
            <v>401.300</v>
          </cell>
          <cell r="B9730" t="str">
            <v xml:space="preserve">Ad. </v>
          </cell>
          <cell r="C9730" t="str">
            <v xml:space="preserve">Aşırı hava basınçlı ısıtıcısız, tek kademeli brülörler : </v>
          </cell>
          <cell r="D9730">
            <v>0</v>
          </cell>
        </row>
        <row r="9731">
          <cell r="A9731" t="str">
            <v>401.301</v>
          </cell>
          <cell r="B9731" t="str">
            <v xml:space="preserve">Ad. </v>
          </cell>
          <cell r="C9731" t="str">
            <v xml:space="preserve">Brülör,aşırı hava basınç.tekkademeli,kapasite:5 kg/h,90pas. </v>
          </cell>
          <cell r="D9731">
            <v>807400000</v>
          </cell>
        </row>
        <row r="9732">
          <cell r="A9732" t="str">
            <v>401.302</v>
          </cell>
          <cell r="B9732" t="str">
            <v xml:space="preserve">Ad. </v>
          </cell>
          <cell r="C9732" t="str">
            <v xml:space="preserve">Brülör,aşırı hava basınç.tekkademeli,kapasite:10 kg/h,180pas. </v>
          </cell>
          <cell r="D9732">
            <v>1383800000</v>
          </cell>
        </row>
        <row r="9733">
          <cell r="A9733" t="str">
            <v>401.303</v>
          </cell>
          <cell r="B9733" t="str">
            <v xml:space="preserve">Ad. </v>
          </cell>
          <cell r="C9733" t="str">
            <v xml:space="preserve">Brülör,aşırı hava basınç.tekkademeli,kapasite:20 kg/h,270pas. </v>
          </cell>
          <cell r="D9733">
            <v>1522400000</v>
          </cell>
        </row>
        <row r="9734">
          <cell r="A9734" t="str">
            <v>401.304</v>
          </cell>
          <cell r="B9734" t="str">
            <v xml:space="preserve">Ad. </v>
          </cell>
          <cell r="C9734" t="str">
            <v xml:space="preserve">Brülör,aşırı hava basınç.tekkademeli,kapasite:30 kg/h,360pas. </v>
          </cell>
          <cell r="D9734">
            <v>1730300000</v>
          </cell>
        </row>
        <row r="9735">
          <cell r="A9735" t="str">
            <v>401.400</v>
          </cell>
          <cell r="B9735" t="str">
            <v xml:space="preserve">Ad. </v>
          </cell>
          <cell r="C9735" t="str">
            <v xml:space="preserve">Aşırı hava basınçlı ısıtıcısız, çift kademeli brülörler : </v>
          </cell>
          <cell r="D9735">
            <v>0</v>
          </cell>
        </row>
        <row r="9736">
          <cell r="A9736" t="str">
            <v>401.401</v>
          </cell>
          <cell r="B9736" t="str">
            <v xml:space="preserve">Ad. </v>
          </cell>
          <cell r="C9736" t="str">
            <v xml:space="preserve">Brülör,aşırı hava bas.çift kademeli,kapasite:30 kg/h,360pas. </v>
          </cell>
          <cell r="D9736">
            <v>2421650000</v>
          </cell>
        </row>
        <row r="9737">
          <cell r="A9737" t="str">
            <v>401.402</v>
          </cell>
          <cell r="B9737" t="str">
            <v xml:space="preserve">Ad. </v>
          </cell>
          <cell r="C9737" t="str">
            <v xml:space="preserve">Brülör,aşırı hava bas.çift kademeli,kapasite:50 kg/h,450pas. </v>
          </cell>
          <cell r="D9737">
            <v>2490840000</v>
          </cell>
        </row>
        <row r="9738">
          <cell r="A9738" t="str">
            <v>401.403</v>
          </cell>
          <cell r="B9738" t="str">
            <v xml:space="preserve">Ad. </v>
          </cell>
          <cell r="C9738" t="str">
            <v xml:space="preserve">Brülör,aşırı hava bas.çift kademeli,kapasite:70 kg/h,540pas. </v>
          </cell>
          <cell r="D9738">
            <v>2767600000</v>
          </cell>
        </row>
        <row r="9739">
          <cell r="A9739" t="str">
            <v>401.404</v>
          </cell>
          <cell r="B9739" t="str">
            <v xml:space="preserve">Ad. </v>
          </cell>
          <cell r="C9739" t="str">
            <v xml:space="preserve">Brülör,aşırı hava bas.çift kademeli,kapasite:100 kg/h,630pas. </v>
          </cell>
          <cell r="D9739">
            <v>2975170000</v>
          </cell>
        </row>
        <row r="9740">
          <cell r="A9740" t="str">
            <v>401.405</v>
          </cell>
          <cell r="B9740" t="str">
            <v xml:space="preserve">Ad. </v>
          </cell>
          <cell r="C9740" t="str">
            <v xml:space="preserve">Brülör,aşırı hava bas.çift kademeli,kapasite:140 kg/h,810pas. </v>
          </cell>
          <cell r="D9740">
            <v>3390420000</v>
          </cell>
        </row>
        <row r="9741">
          <cell r="A9741" t="str">
            <v>401.406</v>
          </cell>
          <cell r="B9741" t="str">
            <v xml:space="preserve">Ad. </v>
          </cell>
          <cell r="C9741" t="str">
            <v xml:space="preserve">Brülör,aşırı hava bas.çift kademeli,kapasite:200 kg/h,1080pas </v>
          </cell>
          <cell r="D9741">
            <v>3620980000</v>
          </cell>
        </row>
        <row r="9742">
          <cell r="A9742" t="str">
            <v>402.000</v>
          </cell>
          <cell r="B9742" t="str">
            <v xml:space="preserve">Ad. </v>
          </cell>
          <cell r="C9742" t="str">
            <v xml:space="preserve">BRÜLÖR TAM OTOMATİK ISITICISI (TSE kalite belgeli) (Ölçü : Ad., İhzarat : % 60). </v>
          </cell>
          <cell r="D9742">
            <v>0</v>
          </cell>
        </row>
        <row r="9743">
          <cell r="A9743" t="str">
            <v>402.100</v>
          </cell>
          <cell r="B9743" t="str">
            <v xml:space="preserve">Ad. </v>
          </cell>
          <cell r="C9743" t="str">
            <v xml:space="preserve">Normal çekişli kazalarda kullanılan ısıtıcılı, tek kademeli brülör : </v>
          </cell>
          <cell r="D9743">
            <v>0</v>
          </cell>
        </row>
        <row r="9744">
          <cell r="A9744" t="str">
            <v>402.101</v>
          </cell>
          <cell r="B9744" t="str">
            <v xml:space="preserve">Ad. </v>
          </cell>
          <cell r="C9744" t="str">
            <v xml:space="preserve">Brülör,tam otomatik, ısıtıcılı,tek kademeli,kapasite 5 kg/h </v>
          </cell>
          <cell r="D9744">
            <v>1265000000</v>
          </cell>
        </row>
        <row r="9745">
          <cell r="A9745" t="str">
            <v>402.102</v>
          </cell>
          <cell r="B9745" t="str">
            <v xml:space="preserve">Ad. </v>
          </cell>
          <cell r="C9745" t="str">
            <v xml:space="preserve">Isıtıcılı tek kademeli brülör 10 kg/h </v>
          </cell>
          <cell r="D9745">
            <v>2006400000</v>
          </cell>
        </row>
        <row r="9746">
          <cell r="A9746" t="str">
            <v>402.103</v>
          </cell>
          <cell r="B9746" t="str">
            <v xml:space="preserve">Ad. </v>
          </cell>
          <cell r="C9746" t="str">
            <v xml:space="preserve">Brülör,tam otomatik, ısıtıcılı,tek kademeli,kapasite:20 kg/h </v>
          </cell>
          <cell r="D9746">
            <v>2144890000</v>
          </cell>
        </row>
        <row r="9747">
          <cell r="A9747" t="str">
            <v>402.104</v>
          </cell>
          <cell r="B9747" t="str">
            <v xml:space="preserve">Ad. </v>
          </cell>
          <cell r="C9747" t="str">
            <v xml:space="preserve">Brülör,tam otomatik, ısıtıcılı,tek kademeli,kapasite:30 kg/h </v>
          </cell>
          <cell r="D9747">
            <v>2379470000</v>
          </cell>
        </row>
        <row r="9748">
          <cell r="A9748" t="str">
            <v>402.105</v>
          </cell>
          <cell r="B9748" t="str">
            <v xml:space="preserve">Ad. </v>
          </cell>
          <cell r="C9748" t="str">
            <v xml:space="preserve">Brülör tam otomatik 50 kg/h (tek kademeli) </v>
          </cell>
          <cell r="D9748">
            <v>2698500000</v>
          </cell>
        </row>
        <row r="9749">
          <cell r="A9749" t="str">
            <v>402.106</v>
          </cell>
          <cell r="B9749" t="str">
            <v xml:space="preserve">Ad. </v>
          </cell>
          <cell r="C9749" t="str">
            <v xml:space="preserve">Brülör tam otomatik 70 kg/h (tek kademeli) </v>
          </cell>
          <cell r="D9749">
            <v>2813800000</v>
          </cell>
        </row>
        <row r="9750">
          <cell r="A9750" t="str">
            <v>402.107</v>
          </cell>
          <cell r="B9750" t="str">
            <v xml:space="preserve">Ad. </v>
          </cell>
          <cell r="C9750" t="str">
            <v xml:space="preserve">Brülör tam otomatik 100 kg/h (tek kademeli) </v>
          </cell>
          <cell r="D9750">
            <v>3367100000</v>
          </cell>
        </row>
        <row r="9751">
          <cell r="A9751" t="str">
            <v>402.108</v>
          </cell>
          <cell r="B9751" t="str">
            <v xml:space="preserve">Ad. </v>
          </cell>
          <cell r="C9751" t="str">
            <v xml:space="preserve">Brülör tam otomatik 140 kg/h (tek kademeli) </v>
          </cell>
          <cell r="D9751">
            <v>3646500000</v>
          </cell>
        </row>
        <row r="9752">
          <cell r="A9752" t="str">
            <v>402.200</v>
          </cell>
          <cell r="B9752" t="str">
            <v xml:space="preserve">Ad. </v>
          </cell>
          <cell r="C9752" t="str">
            <v xml:space="preserve">Normal çekişli kazanlarda kullanılan ısıtıcılı, çift kademeli brülör : </v>
          </cell>
          <cell r="D9752">
            <v>0</v>
          </cell>
        </row>
        <row r="9753">
          <cell r="A9753" t="str">
            <v>402.201</v>
          </cell>
          <cell r="B9753" t="str">
            <v xml:space="preserve">Ad. </v>
          </cell>
          <cell r="C9753" t="str">
            <v xml:space="preserve">Brülör tam otomatik 30 kg/h (çift kademeli) </v>
          </cell>
          <cell r="D9753">
            <v>2398000000</v>
          </cell>
        </row>
        <row r="9754">
          <cell r="A9754" t="str">
            <v>402.202</v>
          </cell>
          <cell r="B9754" t="str">
            <v xml:space="preserve">Ad. </v>
          </cell>
          <cell r="C9754" t="str">
            <v xml:space="preserve">Brülör tam otomatik 50 kg/h (çift kademeli) </v>
          </cell>
          <cell r="D9754">
            <v>2882000000</v>
          </cell>
        </row>
        <row r="9755">
          <cell r="A9755" t="str">
            <v>402.203</v>
          </cell>
          <cell r="B9755" t="str">
            <v xml:space="preserve">Ad. </v>
          </cell>
          <cell r="C9755" t="str">
            <v xml:space="preserve">Brülör tam otomatik 70 kg/h (çift kademeli) </v>
          </cell>
          <cell r="D9755">
            <v>3388000000</v>
          </cell>
        </row>
        <row r="9756">
          <cell r="A9756" t="str">
            <v>402.204</v>
          </cell>
          <cell r="B9756" t="str">
            <v xml:space="preserve">Ad. </v>
          </cell>
          <cell r="C9756" t="str">
            <v xml:space="preserve">Brülör tam otomatik 100 kg/h (çift kademeli) </v>
          </cell>
          <cell r="D9756">
            <v>3597000000</v>
          </cell>
        </row>
        <row r="9757">
          <cell r="A9757" t="str">
            <v>402.205</v>
          </cell>
          <cell r="B9757" t="str">
            <v xml:space="preserve">Ad. </v>
          </cell>
          <cell r="C9757" t="str">
            <v xml:space="preserve">Brülör tam otomatik 140 kg/h (çift kademeli) </v>
          </cell>
          <cell r="D9757">
            <v>3851100000</v>
          </cell>
        </row>
        <row r="9758">
          <cell r="A9758" t="str">
            <v>402.206</v>
          </cell>
          <cell r="B9758" t="str">
            <v xml:space="preserve">Ad. </v>
          </cell>
          <cell r="C9758" t="str">
            <v xml:space="preserve">Brülör tam otomatik 200 kg/h (çift kademeli) </v>
          </cell>
          <cell r="D9758">
            <v>4359080000</v>
          </cell>
        </row>
        <row r="9759">
          <cell r="A9759" t="str">
            <v>402.207</v>
          </cell>
          <cell r="B9759" t="str">
            <v xml:space="preserve">Ad. </v>
          </cell>
          <cell r="C9759" t="str">
            <v xml:space="preserve">Brülör tam otomatik 250 kg/h (çift kademeli) </v>
          </cell>
          <cell r="D9759">
            <v>4543000000</v>
          </cell>
        </row>
        <row r="9760">
          <cell r="A9760" t="str">
            <v>402.208</v>
          </cell>
          <cell r="B9760" t="str">
            <v xml:space="preserve">Ad. </v>
          </cell>
          <cell r="C9760" t="str">
            <v xml:space="preserve">Brülör tam otomatik 350 kg/h (çift kademeli) </v>
          </cell>
          <cell r="D9760">
            <v>8763700000</v>
          </cell>
        </row>
        <row r="9761">
          <cell r="A9761" t="str">
            <v>402.300</v>
          </cell>
          <cell r="B9761" t="str">
            <v xml:space="preserve">Ad. </v>
          </cell>
          <cell r="C9761" t="str">
            <v xml:space="preserve">Aşırı hava basınçlı, ısıtıcılı, tek kademeli brülör: </v>
          </cell>
          <cell r="D9761">
            <v>0</v>
          </cell>
        </row>
        <row r="9762">
          <cell r="A9762" t="str">
            <v>402.301</v>
          </cell>
          <cell r="B9762" t="str">
            <v xml:space="preserve">Ad. </v>
          </cell>
          <cell r="C9762" t="str">
            <v xml:space="preserve">Brülör tam otomatik, tek kademeli,ısıtıcılı 5 kg/h,90 pas </v>
          </cell>
          <cell r="D9762">
            <v>1706100000</v>
          </cell>
        </row>
        <row r="9763">
          <cell r="A9763" t="str">
            <v>402.302</v>
          </cell>
          <cell r="B9763" t="str">
            <v xml:space="preserve">Ad. </v>
          </cell>
          <cell r="C9763" t="str">
            <v xml:space="preserve">Brülör tam otomatik, tek kademeli,ısıtıcılı 10 kg/h,180pas </v>
          </cell>
          <cell r="D9763">
            <v>2075700000</v>
          </cell>
        </row>
        <row r="9764">
          <cell r="A9764" t="str">
            <v>402.303</v>
          </cell>
          <cell r="B9764" t="str">
            <v xml:space="preserve">Ad. </v>
          </cell>
          <cell r="C9764" t="str">
            <v xml:space="preserve">Brülör tam otomatik, tek kademeli,ısıtıcılı 20 kg/h,290pas </v>
          </cell>
          <cell r="D9764">
            <v>2167990000</v>
          </cell>
        </row>
        <row r="9765">
          <cell r="A9765" t="str">
            <v>402.304</v>
          </cell>
          <cell r="B9765" t="str">
            <v xml:space="preserve">Ad. </v>
          </cell>
          <cell r="C9765" t="str">
            <v xml:space="preserve">Brülör tam otomatik, tek kademeli,ısıtıcılı 30 kg/h,360pas. </v>
          </cell>
          <cell r="D9765">
            <v>2398660000</v>
          </cell>
        </row>
        <row r="9766">
          <cell r="A9766" t="str">
            <v>402.400</v>
          </cell>
          <cell r="B9766" t="str">
            <v xml:space="preserve">Ad. </v>
          </cell>
          <cell r="C9766" t="str">
            <v xml:space="preserve">Aşırı hava basınçlı, ısıtıcılı, çift kademeli brülör : </v>
          </cell>
          <cell r="D9766">
            <v>0</v>
          </cell>
        </row>
        <row r="9767">
          <cell r="A9767" t="str">
            <v>402.401</v>
          </cell>
          <cell r="B9767" t="str">
            <v xml:space="preserve">Ad. </v>
          </cell>
          <cell r="C9767" t="str">
            <v xml:space="preserve">Brülör tam otomatik, çift kademeli,ısıtıcılı 30 kg/h,360pas. </v>
          </cell>
          <cell r="D9767">
            <v>2813800000</v>
          </cell>
        </row>
        <row r="9768">
          <cell r="A9768" t="str">
            <v>402.402</v>
          </cell>
          <cell r="B9768" t="str">
            <v xml:space="preserve">Ad. </v>
          </cell>
          <cell r="C9768" t="str">
            <v xml:space="preserve">Brülör tam otomatik, çift kademeli,ısıtıcılı 50 kg/h,450pas. </v>
          </cell>
          <cell r="D9768">
            <v>3182300000</v>
          </cell>
        </row>
        <row r="9769">
          <cell r="A9769" t="str">
            <v>402.403</v>
          </cell>
          <cell r="B9769" t="str">
            <v xml:space="preserve">Ad. </v>
          </cell>
          <cell r="C9769" t="str">
            <v xml:space="preserve">Brülör tam otomatik, çift kademeli,ısıtıcılı 70 kg/h,540pas. </v>
          </cell>
          <cell r="D9769">
            <v>3367100000</v>
          </cell>
        </row>
        <row r="9770">
          <cell r="A9770" t="str">
            <v>402.404</v>
          </cell>
          <cell r="B9770" t="str">
            <v xml:space="preserve">Ad. </v>
          </cell>
          <cell r="C9770" t="str">
            <v xml:space="preserve">Brülör tam otomatik, çift kademeli,ısıtıcılı 100 kg/h,630pas. </v>
          </cell>
          <cell r="D9770">
            <v>4797100000</v>
          </cell>
        </row>
        <row r="9771">
          <cell r="A9771" t="str">
            <v>402.405</v>
          </cell>
          <cell r="B9771" t="str">
            <v xml:space="preserve">Ad. </v>
          </cell>
          <cell r="C9771" t="str">
            <v xml:space="preserve">Brülör tam otomatik, çift kademeli,ısıtıcılı 140 kg/h,810pas. </v>
          </cell>
          <cell r="D9771">
            <v>4912600000</v>
          </cell>
        </row>
        <row r="9772">
          <cell r="A9772" t="str">
            <v>402.406</v>
          </cell>
          <cell r="B9772" t="str">
            <v xml:space="preserve">Ad. </v>
          </cell>
          <cell r="C9772" t="str">
            <v xml:space="preserve">Brülör tam otomatik, çift kademeli,ısıtıcılı 200 kg/h,1080pas. </v>
          </cell>
          <cell r="D9772">
            <v>5535200000</v>
          </cell>
        </row>
        <row r="9773">
          <cell r="A9773" t="str">
            <v>402.407</v>
          </cell>
          <cell r="B9773" t="str">
            <v xml:space="preserve">Ad. </v>
          </cell>
          <cell r="C9773" t="str">
            <v xml:space="preserve">Brülör tam otomatik, çift kademeli,ısıtıcılı 250 kg/h,1170pas. </v>
          </cell>
          <cell r="D9773">
            <v>5811300000</v>
          </cell>
        </row>
        <row r="9774">
          <cell r="A9774" t="str">
            <v>402.408</v>
          </cell>
          <cell r="B9774" t="str">
            <v xml:space="preserve">Ad. </v>
          </cell>
          <cell r="C9774" t="str">
            <v xml:space="preserve">Brülör tam otomatik, çift kademeli,ısıtıcılı 350 kg/h,1260pas. </v>
          </cell>
          <cell r="D9774">
            <v>10608400000</v>
          </cell>
        </row>
        <row r="9775">
          <cell r="A9775" t="str">
            <v>402.500</v>
          </cell>
          <cell r="B9775" t="str">
            <v xml:space="preserve">Ad. </v>
          </cell>
          <cell r="C9775" t="str">
            <v xml:space="preserve">DOĞALGAZ-LPG BRÜLÖRÜ, TAM OTOMATİK, İhzarat % 60 </v>
          </cell>
          <cell r="D9775">
            <v>0</v>
          </cell>
        </row>
        <row r="9776">
          <cell r="A9776" t="str">
            <v>402.510</v>
          </cell>
          <cell r="B9776" t="str">
            <v xml:space="preserve">Ad. </v>
          </cell>
          <cell r="C9776" t="str">
            <v xml:space="preserve">Tek kademeli doğalgaz-LPG brülörü </v>
          </cell>
          <cell r="D9776">
            <v>0</v>
          </cell>
        </row>
        <row r="9777">
          <cell r="A9777" t="str">
            <v>402.511</v>
          </cell>
          <cell r="B9777" t="str">
            <v xml:space="preserve">Ad. </v>
          </cell>
          <cell r="C9777" t="str">
            <v xml:space="preserve">Tek kademeli doğalgaz-LPG-LPG brülörü, 26-95 kW arasıı </v>
          </cell>
          <cell r="D9777">
            <v>1166000000</v>
          </cell>
        </row>
        <row r="9778">
          <cell r="A9778" t="str">
            <v>402.512</v>
          </cell>
          <cell r="B9778" t="str">
            <v xml:space="preserve">Ad. </v>
          </cell>
          <cell r="C9778" t="str">
            <v xml:space="preserve">Tek kademeli doğalgaz-LPG-LPG brülörü, 40-87 kW arasıı </v>
          </cell>
          <cell r="D9778">
            <v>1263900000</v>
          </cell>
        </row>
        <row r="9779">
          <cell r="A9779" t="str">
            <v>402.513</v>
          </cell>
          <cell r="B9779" t="str">
            <v xml:space="preserve">Ad. </v>
          </cell>
          <cell r="C9779" t="str">
            <v xml:space="preserve">Tek kademeli doğalgaz-LPG-LPG brülörü, 67-163 kW arasıı </v>
          </cell>
          <cell r="D9779">
            <v>1701700000</v>
          </cell>
        </row>
        <row r="9780">
          <cell r="A9780" t="str">
            <v>402.514</v>
          </cell>
          <cell r="B9780" t="str">
            <v xml:space="preserve">Ad. </v>
          </cell>
          <cell r="C9780" t="str">
            <v xml:space="preserve">Tek kademeli doğalgaz-LPG-LPG brülörü, 130-249 kW arasıı </v>
          </cell>
          <cell r="D9780">
            <v>2187900000</v>
          </cell>
        </row>
        <row r="9781">
          <cell r="A9781" t="str">
            <v>402.515</v>
          </cell>
          <cell r="B9781" t="str">
            <v xml:space="preserve">Ad. </v>
          </cell>
          <cell r="C9781" t="str">
            <v xml:space="preserve">Tek kademeli doğalgaz-LPG brülörü, 202-345 kW arasıı </v>
          </cell>
          <cell r="D9781">
            <v>2917200000</v>
          </cell>
        </row>
        <row r="9782">
          <cell r="A9782" t="str">
            <v>402.520</v>
          </cell>
          <cell r="B9782" t="str">
            <v xml:space="preserve">Ad. </v>
          </cell>
          <cell r="C9782" t="str">
            <v xml:space="preserve">İki kademeli doğalgaz-LPG brülörü </v>
          </cell>
          <cell r="D9782">
            <v>0</v>
          </cell>
        </row>
        <row r="9783">
          <cell r="A9783" t="str">
            <v>402.521</v>
          </cell>
          <cell r="B9783" t="str">
            <v xml:space="preserve">Ad. </v>
          </cell>
          <cell r="C9783" t="str">
            <v xml:space="preserve">İki kademeli doğalgaz-LPG brülörü, 106-250 kW arasıı </v>
          </cell>
          <cell r="D9783">
            <v>3160300000</v>
          </cell>
        </row>
        <row r="9784">
          <cell r="A9784" t="str">
            <v>402.522</v>
          </cell>
          <cell r="B9784" t="str">
            <v xml:space="preserve">Ad. </v>
          </cell>
          <cell r="C9784" t="str">
            <v xml:space="preserve">İki kademeli doğalgaz-LPG brülörü, 154-365 kW arasıı </v>
          </cell>
          <cell r="D9784">
            <v>3646500000</v>
          </cell>
        </row>
        <row r="9785">
          <cell r="A9785" t="str">
            <v>402.523</v>
          </cell>
          <cell r="B9785" t="str">
            <v xml:space="preserve">Ad. </v>
          </cell>
          <cell r="C9785" t="str">
            <v xml:space="preserve">İki kademeli doğalgaz-LPG brülörü, 268-597 kW arasıı </v>
          </cell>
          <cell r="D9785">
            <v>4375800000</v>
          </cell>
        </row>
        <row r="9786">
          <cell r="A9786" t="str">
            <v>402.524</v>
          </cell>
          <cell r="B9786" t="str">
            <v xml:space="preserve">Ad. </v>
          </cell>
          <cell r="C9786" t="str">
            <v xml:space="preserve">İki kademeli doğalgaz-LPG brülörü, 447-845 kW arasıı </v>
          </cell>
          <cell r="D9786">
            <v>5348200000</v>
          </cell>
        </row>
        <row r="9787">
          <cell r="A9787" t="str">
            <v>402.525</v>
          </cell>
          <cell r="B9787" t="str">
            <v xml:space="preserve">Ad. </v>
          </cell>
          <cell r="C9787" t="str">
            <v xml:space="preserve">İki kademeli doğalgaz-LPG brülörü, 596-1342 kW arasıı </v>
          </cell>
          <cell r="D9787">
            <v>6320600000</v>
          </cell>
        </row>
        <row r="9788">
          <cell r="A9788" t="str">
            <v>402.530</v>
          </cell>
          <cell r="B9788" t="str">
            <v xml:space="preserve">Ad. </v>
          </cell>
          <cell r="C9788" t="str">
            <v xml:space="preserve">Oransal doğalgaz-LPG brülörü, sürekli alev modülasyonlu </v>
          </cell>
          <cell r="D9788">
            <v>0</v>
          </cell>
        </row>
        <row r="9789">
          <cell r="A9789" t="str">
            <v>402.531</v>
          </cell>
          <cell r="B9789" t="str">
            <v xml:space="preserve">Ad. </v>
          </cell>
          <cell r="C9789" t="str">
            <v xml:space="preserve">Oransal doğalgaz-LPG brülörü, 270-600 kW arasıı </v>
          </cell>
          <cell r="D9789">
            <v>6320600000</v>
          </cell>
        </row>
        <row r="9790">
          <cell r="A9790" t="str">
            <v>402.532</v>
          </cell>
          <cell r="B9790" t="str">
            <v xml:space="preserve">Ad. </v>
          </cell>
          <cell r="C9790" t="str">
            <v xml:space="preserve">Oransal doğalgaz-LPG brülörü, 450-850 kW arasıı </v>
          </cell>
          <cell r="D9790">
            <v>7293000000</v>
          </cell>
        </row>
        <row r="9791">
          <cell r="A9791" t="str">
            <v>402.533</v>
          </cell>
          <cell r="B9791" t="str">
            <v xml:space="preserve">Ad. </v>
          </cell>
          <cell r="C9791" t="str">
            <v xml:space="preserve">Oransal doğalgaz-LPG brülörü, 600-1350 kW arasıı </v>
          </cell>
          <cell r="D9791">
            <v>9116250000</v>
          </cell>
        </row>
        <row r="9792">
          <cell r="A9792" t="str">
            <v>402.534</v>
          </cell>
          <cell r="B9792" t="str">
            <v xml:space="preserve">Ad. </v>
          </cell>
          <cell r="C9792" t="str">
            <v xml:space="preserve">Oransal doğalgaz-LPG brülörü, 950-2000 kW arasıı </v>
          </cell>
          <cell r="D9792">
            <v>11668800000</v>
          </cell>
        </row>
        <row r="9793">
          <cell r="A9793" t="str">
            <v>402.535</v>
          </cell>
          <cell r="B9793" t="str">
            <v xml:space="preserve">Ad. </v>
          </cell>
          <cell r="C9793" t="str">
            <v xml:space="preserve">Oransal doğalgaz-LPG brülörü, 1400-3100 kW arasıı </v>
          </cell>
          <cell r="D9793">
            <v>20906600000</v>
          </cell>
        </row>
        <row r="9794">
          <cell r="A9794" t="str">
            <v>402.536</v>
          </cell>
          <cell r="B9794" t="str">
            <v xml:space="preserve">Ad. </v>
          </cell>
          <cell r="C9794" t="str">
            <v xml:space="preserve">Oransal doğalgaz-LPG brülörü, 2090-4272 kW arasıı </v>
          </cell>
          <cell r="D9794">
            <v>23094500000</v>
          </cell>
        </row>
        <row r="9795">
          <cell r="A9795" t="str">
            <v>402.540</v>
          </cell>
          <cell r="B9795" t="str">
            <v xml:space="preserve">Ad. </v>
          </cell>
          <cell r="C9795" t="str">
            <v xml:space="preserve">Doğalgaz-LPG brülörü aksesuar seti </v>
          </cell>
          <cell r="D9795">
            <v>0</v>
          </cell>
        </row>
        <row r="9796">
          <cell r="A9796" t="str">
            <v>402.541</v>
          </cell>
          <cell r="B9796" t="str">
            <v xml:space="preserve">Ad. </v>
          </cell>
          <cell r="C9796" t="str">
            <v xml:space="preserve">Doğalgaz-LPG brülörü aksesuar seti, 3/4 inç </v>
          </cell>
          <cell r="D9796">
            <v>113300000</v>
          </cell>
        </row>
        <row r="9797">
          <cell r="A9797" t="str">
            <v>402.542</v>
          </cell>
          <cell r="B9797" t="str">
            <v xml:space="preserve">Ad. </v>
          </cell>
          <cell r="C9797" t="str">
            <v xml:space="preserve">Doğalgaz-LPG brülörü aksesuar seti, 1 inç </v>
          </cell>
          <cell r="D9797">
            <v>125400000</v>
          </cell>
        </row>
        <row r="9798">
          <cell r="A9798" t="str">
            <v>402.543</v>
          </cell>
          <cell r="B9798" t="str">
            <v xml:space="preserve">Ad. </v>
          </cell>
          <cell r="C9798" t="str">
            <v xml:space="preserve">Doğalgaz-LPG brülörü aksesuar seti, 1 1/4 inç </v>
          </cell>
          <cell r="D9798">
            <v>215600000</v>
          </cell>
        </row>
        <row r="9799">
          <cell r="A9799" t="str">
            <v>402.544</v>
          </cell>
          <cell r="B9799" t="str">
            <v xml:space="preserve">Ad. </v>
          </cell>
          <cell r="C9799" t="str">
            <v xml:space="preserve">Doğalgaz-LPG brülörü aksesuar seti, 1 1/2 inç </v>
          </cell>
          <cell r="D9799">
            <v>221100000</v>
          </cell>
        </row>
        <row r="9800">
          <cell r="A9800" t="str">
            <v>402.545</v>
          </cell>
          <cell r="B9800" t="str">
            <v xml:space="preserve">Ad. </v>
          </cell>
          <cell r="C9800" t="str">
            <v xml:space="preserve">Doğalgaz-LPG brülörü aksesuar seti, 2 inç </v>
          </cell>
          <cell r="D9800">
            <v>498300000</v>
          </cell>
        </row>
        <row r="9801">
          <cell r="A9801" t="str">
            <v>402.550</v>
          </cell>
          <cell r="B9801" t="str">
            <v xml:space="preserve">Ad. </v>
          </cell>
          <cell r="C9801" t="str">
            <v xml:space="preserve">Sızdırmazlık setinin işyerinde temini ve yerine montajı </v>
          </cell>
          <cell r="D9801">
            <v>711700000</v>
          </cell>
        </row>
        <row r="9802">
          <cell r="A9802" t="str">
            <v>402.560</v>
          </cell>
          <cell r="B9802" t="str">
            <v xml:space="preserve">Ad. </v>
          </cell>
          <cell r="C9802" t="str">
            <v xml:space="preserve">Doğalgaz-LPG brülörü emniyet seti </v>
          </cell>
          <cell r="D9802">
            <v>0</v>
          </cell>
        </row>
        <row r="9803">
          <cell r="A9803" t="str">
            <v>402.561</v>
          </cell>
          <cell r="B9803" t="str">
            <v xml:space="preserve">Ad. </v>
          </cell>
          <cell r="C9803" t="str">
            <v xml:space="preserve">Doğalgaz-LPG brülörü emniyet seti, 3/4 inç </v>
          </cell>
          <cell r="D9803">
            <v>174900000</v>
          </cell>
        </row>
        <row r="9804">
          <cell r="A9804" t="str">
            <v>402.562</v>
          </cell>
          <cell r="B9804" t="str">
            <v xml:space="preserve">Ad. </v>
          </cell>
          <cell r="C9804" t="str">
            <v xml:space="preserve">Doğalgaz-LPG brülörü emniyet seti, 1 inç </v>
          </cell>
          <cell r="D9804">
            <v>174900000</v>
          </cell>
        </row>
        <row r="9805">
          <cell r="A9805" t="str">
            <v>402.563</v>
          </cell>
          <cell r="B9805" t="str">
            <v xml:space="preserve">Ad. </v>
          </cell>
          <cell r="C9805" t="str">
            <v xml:space="preserve">Doğalgaz-LPG brülörü emniyet seti, 1 1/4 inç </v>
          </cell>
          <cell r="D9805">
            <v>279400000</v>
          </cell>
        </row>
        <row r="9806">
          <cell r="A9806" t="str">
            <v>402.564</v>
          </cell>
          <cell r="B9806" t="str">
            <v xml:space="preserve">Ad. </v>
          </cell>
          <cell r="C9806" t="str">
            <v xml:space="preserve">Doğalgaz-LPG brülörü emniyet seti, 1 1/2 inç </v>
          </cell>
          <cell r="D9806">
            <v>291500000</v>
          </cell>
        </row>
        <row r="9807">
          <cell r="A9807" t="str">
            <v>402.565</v>
          </cell>
          <cell r="B9807" t="str">
            <v xml:space="preserve">Ad. </v>
          </cell>
          <cell r="C9807" t="str">
            <v xml:space="preserve">Doğalgaz-LPG brülörü emniyet seti, 2 inç </v>
          </cell>
          <cell r="D9807">
            <v>476300000</v>
          </cell>
        </row>
        <row r="9808">
          <cell r="A9808" t="str">
            <v>402.570</v>
          </cell>
          <cell r="B9808" t="str">
            <v xml:space="preserve">Ad. </v>
          </cell>
          <cell r="C9808" t="str">
            <v xml:space="preserve">Gaz basınç presostatının (min veya max) işyerinde temini ve yerine montajı </v>
          </cell>
          <cell r="D9808">
            <v>64900000</v>
          </cell>
        </row>
        <row r="9809">
          <cell r="A9809" t="str">
            <v>402.580</v>
          </cell>
          <cell r="B9809" t="str">
            <v xml:space="preserve">Ad. </v>
          </cell>
          <cell r="C9809" t="str">
            <v xml:space="preserve">Doğalgaz-LPG brülörü modülasyon ünitesi </v>
          </cell>
          <cell r="D9809">
            <v>0</v>
          </cell>
        </row>
        <row r="9810">
          <cell r="A9810" t="str">
            <v>402.581</v>
          </cell>
          <cell r="B9810" t="str">
            <v xml:space="preserve">Ad. </v>
          </cell>
          <cell r="C9810" t="str">
            <v xml:space="preserve">Doğalgaz-LPG brülörü mod. ünitesi, 0-130 C sıcaklık kontrollü </v>
          </cell>
          <cell r="D9810">
            <v>2066350000</v>
          </cell>
        </row>
        <row r="9811">
          <cell r="A9811" t="str">
            <v>402.582</v>
          </cell>
          <cell r="B9811" t="str">
            <v xml:space="preserve">Ad. </v>
          </cell>
          <cell r="C9811" t="str">
            <v xml:space="preserve">Doğalgaz-LPG brülörü mod. ünitesi, 150-450 C sıcaklık kontrollü </v>
          </cell>
          <cell r="D9811">
            <v>2637580000</v>
          </cell>
        </row>
        <row r="9812">
          <cell r="A9812" t="str">
            <v>402.583</v>
          </cell>
          <cell r="B9812" t="str">
            <v xml:space="preserve">Ad. </v>
          </cell>
          <cell r="C9812" t="str">
            <v xml:space="preserve">Doğalgaz-LPG brülörü mod. ünitesi, 0-2 bar basınç kontrollü </v>
          </cell>
          <cell r="D9812">
            <v>3354780000</v>
          </cell>
        </row>
        <row r="9813">
          <cell r="A9813" t="str">
            <v>402.584</v>
          </cell>
          <cell r="B9813" t="str">
            <v xml:space="preserve">Ad. </v>
          </cell>
          <cell r="C9813" t="str">
            <v xml:space="preserve">Doğalgaz-LPG brülörü mod. ünitesi, 0-10 bar basınç kontrollü </v>
          </cell>
          <cell r="D9813">
            <v>3500640000</v>
          </cell>
        </row>
        <row r="9814">
          <cell r="A9814" t="str">
            <v>402.585</v>
          </cell>
          <cell r="B9814" t="str">
            <v xml:space="preserve">Ad. </v>
          </cell>
          <cell r="C9814" t="str">
            <v xml:space="preserve">Doğalgaz-LPG brülörü mod. ünitesi, 0-20 bar basınç kontrollü </v>
          </cell>
          <cell r="D9814">
            <v>3646500000</v>
          </cell>
        </row>
        <row r="9815">
          <cell r="A9815" t="str">
            <v>403.000</v>
          </cell>
          <cell r="B9815" t="str">
            <v xml:space="preserve">Ad. </v>
          </cell>
          <cell r="C9815" t="str">
            <v xml:space="preserve">ROTATİF BRÜLÖRLER : (Ölçü : Adet : İhzarat : % 60) (TSE kalite belgeli). </v>
          </cell>
          <cell r="D9815">
            <v>0</v>
          </cell>
        </row>
        <row r="9816">
          <cell r="A9816" t="str">
            <v>403.100</v>
          </cell>
          <cell r="B9816" t="str">
            <v xml:space="preserve">Ad. </v>
          </cell>
          <cell r="C9816" t="str">
            <v xml:space="preserve">Rotatif tip tam otomatik brülör, normal çekişli kazanlarda kullanılmak üzere: </v>
          </cell>
          <cell r="D9816">
            <v>0</v>
          </cell>
        </row>
        <row r="9817">
          <cell r="A9817" t="str">
            <v>403.101</v>
          </cell>
          <cell r="B9817" t="str">
            <v xml:space="preserve">Ad. </v>
          </cell>
          <cell r="C9817" t="str">
            <v xml:space="preserve">Brülör (Rotatif)tam otomatik, kapasite:40 kg/h </v>
          </cell>
          <cell r="D9817">
            <v>5074080000</v>
          </cell>
        </row>
        <row r="9818">
          <cell r="A9818" t="str">
            <v>403.102</v>
          </cell>
          <cell r="B9818" t="str">
            <v xml:space="preserve">Ad. </v>
          </cell>
          <cell r="C9818" t="str">
            <v xml:space="preserve">Brülör (Rotatif)tam otomatik, kapasite:60 kg/h </v>
          </cell>
          <cell r="D9818">
            <v>5466120000</v>
          </cell>
        </row>
        <row r="9819">
          <cell r="A9819" t="str">
            <v>403.103</v>
          </cell>
          <cell r="B9819" t="str">
            <v xml:space="preserve">Ad. </v>
          </cell>
          <cell r="C9819" t="str">
            <v xml:space="preserve">Brülör (Rotatif)tam otomatik, kapasite:100 kg/h </v>
          </cell>
          <cell r="D9819">
            <v>5950450000</v>
          </cell>
        </row>
        <row r="9820">
          <cell r="A9820" t="str">
            <v>403.104</v>
          </cell>
          <cell r="B9820" t="str">
            <v xml:space="preserve">Ad. </v>
          </cell>
          <cell r="C9820" t="str">
            <v xml:space="preserve">Brülör (Rotatif)tam otomatik, kapasite:200 kg/h </v>
          </cell>
          <cell r="D9820">
            <v>7265170000</v>
          </cell>
        </row>
        <row r="9821">
          <cell r="A9821" t="str">
            <v>403.105</v>
          </cell>
          <cell r="B9821" t="str">
            <v xml:space="preserve">Ad. </v>
          </cell>
          <cell r="C9821" t="str">
            <v xml:space="preserve">Brülör (Rotatif)tam otomatik, kapasite:300 kg/h </v>
          </cell>
          <cell r="D9821">
            <v>8486500000</v>
          </cell>
        </row>
        <row r="9822">
          <cell r="A9822" t="str">
            <v>403.106</v>
          </cell>
          <cell r="B9822" t="str">
            <v xml:space="preserve">Ad. </v>
          </cell>
          <cell r="C9822" t="str">
            <v xml:space="preserve">Brülör (Rotatif)tam otomatik, kapasite:400 kg/h </v>
          </cell>
          <cell r="D9822">
            <v>8717500000</v>
          </cell>
        </row>
        <row r="9823">
          <cell r="A9823" t="str">
            <v>403.107</v>
          </cell>
          <cell r="B9823" t="str">
            <v xml:space="preserve">Ad. </v>
          </cell>
          <cell r="C9823" t="str">
            <v xml:space="preserve">Brülör (Rotatif)tam otomatik, kapasite:500 kg/h </v>
          </cell>
          <cell r="D9823">
            <v>9225590000</v>
          </cell>
        </row>
        <row r="9824">
          <cell r="A9824" t="str">
            <v>403.108</v>
          </cell>
          <cell r="B9824" t="str">
            <v xml:space="preserve">Ad. </v>
          </cell>
          <cell r="C9824" t="str">
            <v xml:space="preserve">Brülör (Rotatif)tam otomatik, kapasite:600 kg/h </v>
          </cell>
          <cell r="D9824">
            <v>9917490000</v>
          </cell>
        </row>
        <row r="9825">
          <cell r="A9825" t="str">
            <v>403.109</v>
          </cell>
          <cell r="B9825" t="str">
            <v xml:space="preserve">Ad. </v>
          </cell>
          <cell r="C9825" t="str">
            <v xml:space="preserve">Brülör (Rotatif)tam otomatik, kapasite:700 kg/h </v>
          </cell>
          <cell r="D9825">
            <v>11301400000</v>
          </cell>
        </row>
        <row r="9826">
          <cell r="A9826" t="str">
            <v>403.200</v>
          </cell>
          <cell r="B9826" t="str">
            <v xml:space="preserve">Ad. </v>
          </cell>
          <cell r="C9826" t="str">
            <v xml:space="preserve">Rotatif tip yarım otomatik brülör, normal çekişli kazanlarda kullanılmak üzere; </v>
          </cell>
          <cell r="D9826">
            <v>0</v>
          </cell>
        </row>
        <row r="9827">
          <cell r="A9827" t="str">
            <v>403.201</v>
          </cell>
          <cell r="B9827" t="str">
            <v xml:space="preserve">Ad. </v>
          </cell>
          <cell r="C9827" t="str">
            <v xml:space="preserve">Brülör (Rotatif)yarım otomatik, kapasite:40 kg/h </v>
          </cell>
          <cell r="D9827">
            <v>3551790000</v>
          </cell>
        </row>
        <row r="9828">
          <cell r="A9828" t="str">
            <v>403.202</v>
          </cell>
          <cell r="B9828" t="str">
            <v xml:space="preserve">Ad. </v>
          </cell>
          <cell r="C9828" t="str">
            <v xml:space="preserve">Brülör (Rotatif)yarım otomatik, kapasite:60 kg/h </v>
          </cell>
          <cell r="D9828">
            <v>3874200000</v>
          </cell>
        </row>
        <row r="9829">
          <cell r="A9829" t="str">
            <v>403.203</v>
          </cell>
          <cell r="B9829" t="str">
            <v xml:space="preserve">Ad. </v>
          </cell>
          <cell r="C9829" t="str">
            <v xml:space="preserve">Brülör (Rotatif)yarım otomatik, kapasite:100 kg/h </v>
          </cell>
          <cell r="D9829">
            <v>4082320000</v>
          </cell>
        </row>
        <row r="9830">
          <cell r="A9830" t="str">
            <v>403.204</v>
          </cell>
          <cell r="B9830" t="str">
            <v xml:space="preserve">Ad. </v>
          </cell>
          <cell r="C9830" t="str">
            <v xml:space="preserve">Brülör (Rotatif)yarım otomatik, kapasite:200 kg/h </v>
          </cell>
          <cell r="D9830">
            <v>4935700000</v>
          </cell>
        </row>
        <row r="9831">
          <cell r="A9831" t="str">
            <v>403.205</v>
          </cell>
          <cell r="B9831" t="str">
            <v xml:space="preserve">Ad. </v>
          </cell>
          <cell r="C9831" t="str">
            <v xml:space="preserve">Brülör (Rotatif)yarım otomatik, kapasite:300 kg/h </v>
          </cell>
          <cell r="D9831">
            <v>5304640000</v>
          </cell>
        </row>
        <row r="9832">
          <cell r="A9832" t="str">
            <v>403.206</v>
          </cell>
          <cell r="B9832" t="str">
            <v xml:space="preserve">Ad. </v>
          </cell>
          <cell r="C9832" t="str">
            <v xml:space="preserve">Brülör (Rotatif)yarım otomatik, kapasite:400 kg/h </v>
          </cell>
          <cell r="D9832">
            <v>5535390000</v>
          </cell>
        </row>
        <row r="9833">
          <cell r="A9833" t="str">
            <v>403.207</v>
          </cell>
          <cell r="B9833" t="str">
            <v xml:space="preserve">Ad. </v>
          </cell>
          <cell r="C9833" t="str">
            <v xml:space="preserve">Brülör (Rotatif)yarım otomatik, kapasite:500 kg/h </v>
          </cell>
          <cell r="D9833">
            <v>6457880000</v>
          </cell>
        </row>
        <row r="9834">
          <cell r="A9834" t="str">
            <v>403.208</v>
          </cell>
          <cell r="B9834" t="str">
            <v xml:space="preserve">Ad. </v>
          </cell>
          <cell r="C9834" t="str">
            <v xml:space="preserve">Brülör (Rotatif)yarım otomatik, kapasite:600 kg/h </v>
          </cell>
          <cell r="D9834">
            <v>7841790000</v>
          </cell>
        </row>
        <row r="9835">
          <cell r="A9835" t="str">
            <v>403.209</v>
          </cell>
          <cell r="B9835" t="str">
            <v xml:space="preserve">Ad. </v>
          </cell>
          <cell r="C9835" t="str">
            <v xml:space="preserve">Brülör (Rotatif)yarım otomatik, kapasite:700 kg/h </v>
          </cell>
          <cell r="D9835">
            <v>8764360000</v>
          </cell>
        </row>
        <row r="9836">
          <cell r="A9836" t="str">
            <v>403.300</v>
          </cell>
          <cell r="B9836" t="str">
            <v xml:space="preserve">Ad. </v>
          </cell>
          <cell r="C9836" t="str">
            <v xml:space="preserve">Rotatif tip tam otomatik brülör, aşırı hava basınçlı: </v>
          </cell>
          <cell r="D9836">
            <v>0</v>
          </cell>
        </row>
        <row r="9837">
          <cell r="A9837" t="str">
            <v>403.301</v>
          </cell>
          <cell r="B9837" t="str">
            <v xml:space="preserve">Ad. </v>
          </cell>
          <cell r="C9837" t="str">
            <v xml:space="preserve">Brülör (Rotatif)tam otomatik, (aşırı hava bas.) kapas.40 kg/h </v>
          </cell>
          <cell r="D9837">
            <v>5420030000</v>
          </cell>
        </row>
        <row r="9838">
          <cell r="A9838" t="str">
            <v>403.302</v>
          </cell>
          <cell r="B9838" t="str">
            <v xml:space="preserve">Ad. </v>
          </cell>
          <cell r="C9838" t="str">
            <v xml:space="preserve">Brülör (Rotatif)tam otomatik, (aşırı hava bas.) kapas.60 kg/h </v>
          </cell>
          <cell r="D9838">
            <v>5880600000</v>
          </cell>
        </row>
        <row r="9839">
          <cell r="A9839" t="str">
            <v>403.303</v>
          </cell>
          <cell r="B9839" t="str">
            <v xml:space="preserve">Ad. </v>
          </cell>
          <cell r="C9839" t="str">
            <v xml:space="preserve">Brülör (Rotatif)tam otomatik, (aşırı hava bas.) kapas.100 kg/h </v>
          </cell>
          <cell r="D9839">
            <v>8002500000</v>
          </cell>
        </row>
        <row r="9840">
          <cell r="A9840" t="str">
            <v>403.304</v>
          </cell>
          <cell r="B9840" t="str">
            <v xml:space="preserve">Ad. </v>
          </cell>
          <cell r="C9840" t="str">
            <v xml:space="preserve">Brülör (Rotatif)tam otomatik, (aşırı hava bas.) kapas.200 kg/h </v>
          </cell>
          <cell r="D9840">
            <v>11070780000</v>
          </cell>
        </row>
        <row r="9841">
          <cell r="A9841" t="str">
            <v>403.305</v>
          </cell>
          <cell r="B9841" t="str">
            <v xml:space="preserve">Ad. </v>
          </cell>
          <cell r="C9841" t="str">
            <v xml:space="preserve">Brülör (Rotatif)tam otomatik, (aşırı hava bas.) kapas.300 kg/h </v>
          </cell>
          <cell r="D9841">
            <v>11531960000</v>
          </cell>
        </row>
        <row r="9842">
          <cell r="A9842" t="str">
            <v>403.306</v>
          </cell>
          <cell r="B9842" t="str">
            <v xml:space="preserve">Ad. </v>
          </cell>
          <cell r="C9842" t="str">
            <v xml:space="preserve">Brülör (Rotatif)tam otomatik, (aşırı hava bas.) kapas.400 kg/h </v>
          </cell>
          <cell r="D9842">
            <v>11993300000</v>
          </cell>
        </row>
        <row r="9843">
          <cell r="A9843" t="str">
            <v>403.307</v>
          </cell>
          <cell r="B9843" t="str">
            <v xml:space="preserve">Ad. </v>
          </cell>
          <cell r="C9843" t="str">
            <v xml:space="preserve">Brülör (Rotatif)tam otomatik, (aşırı hava bas.) kapas.500 kg/h </v>
          </cell>
          <cell r="D9843">
            <v>12454200000</v>
          </cell>
        </row>
        <row r="9844">
          <cell r="A9844" t="str">
            <v>403.308</v>
          </cell>
          <cell r="B9844" t="str">
            <v xml:space="preserve">Ad. </v>
          </cell>
          <cell r="C9844" t="str">
            <v xml:space="preserve">Brülör (Rotatif)tam otomatik, (aşırı hava bas.) kapas.600 kg/h </v>
          </cell>
          <cell r="D9844">
            <v>13261600000</v>
          </cell>
        </row>
        <row r="9845">
          <cell r="A9845" t="str">
            <v>403.309</v>
          </cell>
          <cell r="B9845" t="str">
            <v xml:space="preserve">Ad. </v>
          </cell>
          <cell r="C9845" t="str">
            <v xml:space="preserve">Brülör (Rotatif)tam otomatik, (aşırı hava bas.) kapas.700 kg/h </v>
          </cell>
          <cell r="D9845">
            <v>13838440000</v>
          </cell>
        </row>
        <row r="9846">
          <cell r="A9846" t="str">
            <v>403.400</v>
          </cell>
          <cell r="B9846" t="str">
            <v xml:space="preserve">Ad. </v>
          </cell>
          <cell r="C9846" t="str">
            <v xml:space="preserve">Sekonder hava kutusu için fiyat farkı : </v>
          </cell>
          <cell r="D9846">
            <v>0</v>
          </cell>
        </row>
        <row r="9847">
          <cell r="A9847" t="str">
            <v>403.401</v>
          </cell>
          <cell r="B9847" t="str">
            <v xml:space="preserve">Ad. </v>
          </cell>
          <cell r="C9847" t="str">
            <v xml:space="preserve">Sekonder hava kutusu için fiyat farkı 40 kg/h </v>
          </cell>
          <cell r="D9847">
            <v>161370000</v>
          </cell>
        </row>
        <row r="9848">
          <cell r="A9848" t="str">
            <v>403.402</v>
          </cell>
          <cell r="B9848" t="str">
            <v xml:space="preserve">Ad. </v>
          </cell>
          <cell r="C9848" t="str">
            <v xml:space="preserve">Sekonder hava kutusu için fiyat farkı 60 kg/h </v>
          </cell>
          <cell r="D9848">
            <v>184470000</v>
          </cell>
        </row>
        <row r="9849">
          <cell r="A9849" t="str">
            <v>403.403</v>
          </cell>
          <cell r="B9849" t="str">
            <v xml:space="preserve">Ad. </v>
          </cell>
          <cell r="C9849" t="str">
            <v xml:space="preserve">Sekonder hava kutusu için fiyat farkı 100 kg/h </v>
          </cell>
          <cell r="D9849">
            <v>196020000</v>
          </cell>
        </row>
        <row r="9850">
          <cell r="A9850" t="str">
            <v>403.404</v>
          </cell>
          <cell r="B9850" t="str">
            <v xml:space="preserve">Ad. </v>
          </cell>
          <cell r="C9850" t="str">
            <v xml:space="preserve">Sekonder hava kutusu için fiyat farkı 200 kg/h </v>
          </cell>
          <cell r="D9850">
            <v>207570000</v>
          </cell>
        </row>
        <row r="9851">
          <cell r="A9851" t="str">
            <v>403.405</v>
          </cell>
          <cell r="B9851" t="str">
            <v xml:space="preserve">Ad. </v>
          </cell>
          <cell r="C9851" t="str">
            <v xml:space="preserve">Sekonder hava kutusu için fiyat farkı 300 kg/h </v>
          </cell>
          <cell r="D9851">
            <v>221410000</v>
          </cell>
        </row>
        <row r="9852">
          <cell r="A9852" t="str">
            <v>403.406</v>
          </cell>
          <cell r="B9852" t="str">
            <v xml:space="preserve">Ad. </v>
          </cell>
          <cell r="C9852" t="str">
            <v xml:space="preserve">Sekonder hava kutusu için fiyat farkı 400 kg/h </v>
          </cell>
          <cell r="D9852">
            <v>230640000</v>
          </cell>
        </row>
        <row r="9853">
          <cell r="A9853" t="str">
            <v>403.407</v>
          </cell>
          <cell r="B9853" t="str">
            <v xml:space="preserve">Ad. </v>
          </cell>
          <cell r="C9853" t="str">
            <v xml:space="preserve">Sekonder hava kutusu için fiyat farkı 500 kg/h </v>
          </cell>
          <cell r="D9853">
            <v>249090000</v>
          </cell>
        </row>
        <row r="9854">
          <cell r="A9854" t="str">
            <v>403.408</v>
          </cell>
          <cell r="B9854" t="str">
            <v xml:space="preserve">Ad. </v>
          </cell>
          <cell r="C9854" t="str">
            <v xml:space="preserve">Sekonder hava kutusu için fiyat farkı 600 kg/h </v>
          </cell>
          <cell r="D9854">
            <v>258320000</v>
          </cell>
        </row>
        <row r="9855">
          <cell r="A9855" t="str">
            <v>403.409</v>
          </cell>
          <cell r="B9855" t="str">
            <v xml:space="preserve">Ad. </v>
          </cell>
          <cell r="C9855" t="str">
            <v xml:space="preserve">Sekonder hava kutusu için fiyat farkı 700 kg/h </v>
          </cell>
          <cell r="D9855">
            <v>272160000</v>
          </cell>
        </row>
        <row r="9856">
          <cell r="A9856" t="str">
            <v>404.000</v>
          </cell>
          <cell r="B9856" t="str">
            <v xml:space="preserve">Ad. </v>
          </cell>
          <cell r="C9856" t="str">
            <v xml:space="preserve">KADEMESİZ AYARLI (ORANSAL KONTROLLU) AĞIR YAĞ BRÜLÖRÜ : (Ölçü : Ad., İhzarat : % 60).(TSE kalite belgeli). </v>
          </cell>
          <cell r="D9856">
            <v>0</v>
          </cell>
        </row>
        <row r="9857">
          <cell r="A9857" t="str">
            <v>404.100</v>
          </cell>
          <cell r="B9857" t="str">
            <v xml:space="preserve">Ad. </v>
          </cell>
          <cell r="C9857" t="str">
            <v xml:space="preserve">Normal çekişli kazanlarda kullanılan kademesiz ayarlı (oransal kontrollu) ağır yağ brülörü : </v>
          </cell>
          <cell r="D9857">
            <v>0</v>
          </cell>
        </row>
        <row r="9858">
          <cell r="A9858" t="str">
            <v>404.101</v>
          </cell>
          <cell r="B9858" t="str">
            <v xml:space="preserve">Ad. </v>
          </cell>
          <cell r="C9858" t="str">
            <v xml:space="preserve">Oransal kontrollü yağ brülörü (normal çekişli kazan.) 200 kg/h </v>
          </cell>
          <cell r="D9858">
            <v>12362350000</v>
          </cell>
        </row>
        <row r="9859">
          <cell r="A9859" t="str">
            <v>404.102</v>
          </cell>
          <cell r="B9859" t="str">
            <v xml:space="preserve">Ad. </v>
          </cell>
          <cell r="C9859" t="str">
            <v xml:space="preserve">Oransal kontrollü yağ brülörü (normal çekişli kazan.) 300 kg/h </v>
          </cell>
          <cell r="D9859">
            <v>14530340000</v>
          </cell>
        </row>
        <row r="9860">
          <cell r="A9860" t="str">
            <v>404.103</v>
          </cell>
          <cell r="B9860" t="str">
            <v xml:space="preserve">Ad. </v>
          </cell>
          <cell r="C9860" t="str">
            <v xml:space="preserve">Oransal kontrollü yağ brülörü (normal çekişli kazan.) 400 kg/h </v>
          </cell>
          <cell r="D9860">
            <v>14761040000</v>
          </cell>
        </row>
        <row r="9861">
          <cell r="A9861" t="str">
            <v>404.104</v>
          </cell>
          <cell r="B9861" t="str">
            <v xml:space="preserve">Ad. </v>
          </cell>
          <cell r="C9861" t="str">
            <v xml:space="preserve">Oransal kontrollü yağ brülörü (normal çekişli kazan.) 500 kg/h </v>
          </cell>
          <cell r="D9861">
            <v>15222240000</v>
          </cell>
        </row>
        <row r="9862">
          <cell r="A9862" t="str">
            <v>404.105</v>
          </cell>
          <cell r="B9862" t="str">
            <v xml:space="preserve">Ad. </v>
          </cell>
          <cell r="C9862" t="str">
            <v xml:space="preserve">Oransal kontrollü yağ brülörü (normal çekişli kazan.) 600 kg/h </v>
          </cell>
          <cell r="D9862">
            <v>16144700000</v>
          </cell>
        </row>
        <row r="9863">
          <cell r="A9863" t="str">
            <v>404.200</v>
          </cell>
          <cell r="B9863" t="str">
            <v xml:space="preserve">Ad. </v>
          </cell>
          <cell r="C9863" t="str">
            <v xml:space="preserve">Aşırı hava basınçlı, kademesiz ayarlı (oransal kontrollu) ağır yağ brülörü : </v>
          </cell>
          <cell r="D9863">
            <v>0</v>
          </cell>
        </row>
        <row r="9864">
          <cell r="A9864" t="str">
            <v>404.201</v>
          </cell>
          <cell r="B9864" t="str">
            <v xml:space="preserve">Ad. </v>
          </cell>
          <cell r="C9864" t="str">
            <v xml:space="preserve">Oransal kontrollü yağ brülörü (Aşırı hava basınçlı) 200 kg/h </v>
          </cell>
          <cell r="D9864">
            <v>16374600000</v>
          </cell>
        </row>
        <row r="9865">
          <cell r="A9865" t="str">
            <v>404.202</v>
          </cell>
          <cell r="B9865" t="str">
            <v xml:space="preserve">Ad. </v>
          </cell>
          <cell r="C9865" t="str">
            <v xml:space="preserve">Oransal kontrollü yağ brülörü (Aşırı hava basınçlı) 300 kg/h </v>
          </cell>
          <cell r="D9865">
            <v>16836600000</v>
          </cell>
        </row>
        <row r="9866">
          <cell r="A9866" t="str">
            <v>404.203</v>
          </cell>
          <cell r="B9866" t="str">
            <v xml:space="preserve">Ad. </v>
          </cell>
          <cell r="C9866" t="str">
            <v xml:space="preserve">Oransal kontrollü yağ brülörü (Aşırı hava basınçlı) 400 kg/h </v>
          </cell>
          <cell r="D9866">
            <v>17797500000</v>
          </cell>
        </row>
        <row r="9867">
          <cell r="A9867" t="str">
            <v>404.204</v>
          </cell>
          <cell r="B9867" t="str">
            <v xml:space="preserve">Ad. </v>
          </cell>
          <cell r="C9867" t="str">
            <v xml:space="preserve">Oransal kontrollü yağ brülörü (Aşırı hava basınçlı) 500 kg/h </v>
          </cell>
          <cell r="D9867">
            <v>17758400000</v>
          </cell>
        </row>
        <row r="9868">
          <cell r="A9868" t="str">
            <v>404.205</v>
          </cell>
          <cell r="B9868" t="str">
            <v xml:space="preserve">Ad. </v>
          </cell>
          <cell r="C9868" t="str">
            <v xml:space="preserve">Oransal kontrollü yağ brülörü (Aşırı hava basınçlı) 600 kg/h </v>
          </cell>
          <cell r="D9868">
            <v>18451290000</v>
          </cell>
        </row>
        <row r="9869">
          <cell r="A9869" t="str">
            <v>404.206</v>
          </cell>
          <cell r="B9869" t="str">
            <v xml:space="preserve">Ad. </v>
          </cell>
          <cell r="C9869" t="str">
            <v xml:space="preserve">Oransal kontrollü yağ brülörü (Aşırı hava basınçlı) 700 kg/h </v>
          </cell>
          <cell r="D9869">
            <v>20757000000</v>
          </cell>
        </row>
        <row r="9870">
          <cell r="A9870" t="str">
            <v>404.207</v>
          </cell>
          <cell r="B9870" t="str">
            <v xml:space="preserve">Ad. </v>
          </cell>
          <cell r="C9870" t="str">
            <v xml:space="preserve">Oransal kontrollü yağ brülörü (Aşırı hava basınçlı) 800 kg/h </v>
          </cell>
          <cell r="D9870">
            <v>21208000000</v>
          </cell>
        </row>
        <row r="9871">
          <cell r="A9871" t="str">
            <v>404.208</v>
          </cell>
          <cell r="B9871" t="str">
            <v xml:space="preserve">Ad. </v>
          </cell>
          <cell r="C9871" t="str">
            <v xml:space="preserve">Oransal kontrollü yağ brülörü (Aşırı hava basınçlı) 1000 kg/h </v>
          </cell>
          <cell r="D9871">
            <v>21448900000</v>
          </cell>
        </row>
        <row r="9872">
          <cell r="A9872" t="str">
            <v>404.209</v>
          </cell>
          <cell r="B9872" t="str">
            <v xml:space="preserve">Ad. </v>
          </cell>
          <cell r="C9872" t="str">
            <v xml:space="preserve">Oransal kontrollü yağ brülörü (Aşırı hava basınçlı) 1200 kg/h </v>
          </cell>
          <cell r="D9872">
            <v>21679900000</v>
          </cell>
        </row>
        <row r="9873">
          <cell r="A9873" t="str">
            <v>404.210</v>
          </cell>
          <cell r="B9873" t="str">
            <v xml:space="preserve">Ad. </v>
          </cell>
          <cell r="C9873" t="str">
            <v xml:space="preserve">Oransal kontrollü yağ brülörü (Aşırı hava basınçlı) 1400 kg/h </v>
          </cell>
          <cell r="D9873">
            <v>21910900000</v>
          </cell>
        </row>
        <row r="9874">
          <cell r="A9874" t="str">
            <v>405.000</v>
          </cell>
          <cell r="B9874" t="str">
            <v xml:space="preserve">Ad. </v>
          </cell>
          <cell r="C9874" t="str">
            <v xml:space="preserve">BEKLER (SANAYİ TİPİ YAKICILAR): (Ölçü : Ad., İhzarat % 60) </v>
          </cell>
          <cell r="D9874">
            <v>0</v>
          </cell>
        </row>
        <row r="9875">
          <cell r="A9875" t="str">
            <v>406.000</v>
          </cell>
          <cell r="B9875" t="str">
            <v xml:space="preserve">Ad. </v>
          </cell>
          <cell r="C9875" t="str">
            <v xml:space="preserve">FİLTREleme, POMPALAMA, ISITMA İSTASYONLARI : (Ölçü : Ad., İhzarat : % 60)(TSE Kalite Belgeli). </v>
          </cell>
          <cell r="D9875">
            <v>0</v>
          </cell>
        </row>
        <row r="9876">
          <cell r="A9876" t="str">
            <v>406.100</v>
          </cell>
          <cell r="B9876" t="str">
            <v xml:space="preserve">Ad. </v>
          </cell>
          <cell r="C9876" t="str">
            <v xml:space="preserve">Filtreleme, pompalama, ısıtma istasyonu üç atmosfer yağ yakıt basınçlı (ısıtıcılar hariç) komple : </v>
          </cell>
          <cell r="D9876">
            <v>0</v>
          </cell>
        </row>
        <row r="9877">
          <cell r="A9877" t="str">
            <v>406.101</v>
          </cell>
          <cell r="B9877" t="str">
            <v xml:space="preserve">Ad. </v>
          </cell>
          <cell r="C9877" t="str">
            <v xml:space="preserve">Filtreleme, pomp.ıs.istas.3 at.bas.(ısıtıcılar hariç)300 kg/h </v>
          </cell>
          <cell r="D9877">
            <v>4193640000</v>
          </cell>
        </row>
        <row r="9878">
          <cell r="A9878" t="str">
            <v>406.102</v>
          </cell>
          <cell r="B9878" t="str">
            <v xml:space="preserve">Ad. </v>
          </cell>
          <cell r="C9878" t="str">
            <v xml:space="preserve">Filtreleme, pomp.ıs.istas.3 at.bas.(ısıtıcılar hariç)400 kg/h </v>
          </cell>
          <cell r="D9878">
            <v>4340600000</v>
          </cell>
        </row>
        <row r="9879">
          <cell r="A9879" t="str">
            <v>406.103</v>
          </cell>
          <cell r="B9879" t="str">
            <v xml:space="preserve">Ad. </v>
          </cell>
          <cell r="C9879" t="str">
            <v xml:space="preserve">Filtreleme, pomp.ıs.istas.3 at.bas.(ısıtıcılar hariç)500 kg/h </v>
          </cell>
          <cell r="D9879">
            <v>4489650000</v>
          </cell>
        </row>
        <row r="9880">
          <cell r="A9880" t="str">
            <v>406.104</v>
          </cell>
          <cell r="B9880" t="str">
            <v xml:space="preserve">Ad. </v>
          </cell>
          <cell r="C9880" t="str">
            <v xml:space="preserve">Filtreleme, pomp.ıs.istas.3 at.bas.(ısıtıcılar hariç)600 kg/h </v>
          </cell>
          <cell r="D9880">
            <v>4637600000</v>
          </cell>
        </row>
        <row r="9881">
          <cell r="A9881" t="str">
            <v>406.105</v>
          </cell>
          <cell r="B9881" t="str">
            <v xml:space="preserve">Ad. </v>
          </cell>
          <cell r="C9881" t="str">
            <v xml:space="preserve">Filtreleme, pomp.ıs.istas.3 at.bas.(ısıtıcılar hariç)700 kg/h </v>
          </cell>
          <cell r="D9881">
            <v>4736270000</v>
          </cell>
        </row>
        <row r="9882">
          <cell r="A9882" t="str">
            <v>406.106</v>
          </cell>
          <cell r="B9882" t="str">
            <v xml:space="preserve">Ad. </v>
          </cell>
          <cell r="C9882" t="str">
            <v xml:space="preserve">Filtreleme, pomp.ıs.istas.3 at.bas.(ısıtıcılar hariç)800 kg/h </v>
          </cell>
          <cell r="D9882">
            <v>4785000000</v>
          </cell>
        </row>
        <row r="9883">
          <cell r="A9883" t="str">
            <v>406.107</v>
          </cell>
          <cell r="B9883" t="str">
            <v xml:space="preserve">Ad. </v>
          </cell>
          <cell r="C9883" t="str">
            <v xml:space="preserve">Filtreleme, pomp.ıs.istas.3 at.bas.(ısıtıcılar hariç)1000 kg/h </v>
          </cell>
          <cell r="D9883">
            <v>4834940000</v>
          </cell>
        </row>
        <row r="9884">
          <cell r="A9884" t="str">
            <v>406.108</v>
          </cell>
          <cell r="B9884" t="str">
            <v xml:space="preserve">Ad. </v>
          </cell>
          <cell r="C9884" t="str">
            <v xml:space="preserve">Filtreleme, pomp.ıs.istas.3 at.bas.(ısıtıcılar hariç)1500 kg/h </v>
          </cell>
          <cell r="D9884">
            <v>4933500000</v>
          </cell>
        </row>
        <row r="9885">
          <cell r="A9885" t="str">
            <v>406.109</v>
          </cell>
          <cell r="B9885" t="str">
            <v xml:space="preserve">Ad. </v>
          </cell>
          <cell r="C9885" t="str">
            <v xml:space="preserve">Filtreleme, pomp.ıs.istas.3 at.bas.(ısıtıcılar hariç)2000 kg/h </v>
          </cell>
          <cell r="D9885">
            <v>5427070000</v>
          </cell>
        </row>
        <row r="9886">
          <cell r="A9886" t="str">
            <v>406.110</v>
          </cell>
          <cell r="B9886" t="str">
            <v xml:space="preserve">Ad. </v>
          </cell>
          <cell r="C9886" t="str">
            <v xml:space="preserve">Filtreleme, pomp.ıs.istas.3 at.bas.(ısıtıcılar hariç)2000 kg/h </v>
          </cell>
          <cell r="D9886">
            <v>5797110000</v>
          </cell>
        </row>
        <row r="9887">
          <cell r="A9887" t="str">
            <v>406.111</v>
          </cell>
          <cell r="B9887" t="str">
            <v xml:space="preserve">Ad. </v>
          </cell>
          <cell r="C9887" t="str">
            <v xml:space="preserve">Filtreleme, pomp.ıs.istas.3 at.bas.(ısıtıcılar hariç)2500 kg/h </v>
          </cell>
          <cell r="D9887">
            <v>6167040000</v>
          </cell>
        </row>
        <row r="9888">
          <cell r="A9888" t="str">
            <v>406.112</v>
          </cell>
          <cell r="B9888" t="str">
            <v xml:space="preserve">Ad. </v>
          </cell>
          <cell r="C9888" t="str">
            <v xml:space="preserve">Filtreleme, pomp.ıs.istas.3 at.bas.(ısıtıcılar hariç)3000 kg/h </v>
          </cell>
          <cell r="D9888">
            <v>6660500000</v>
          </cell>
        </row>
        <row r="9889">
          <cell r="A9889" t="str">
            <v>406.113</v>
          </cell>
          <cell r="B9889" t="str">
            <v xml:space="preserve">Ad. </v>
          </cell>
          <cell r="C9889" t="str">
            <v xml:space="preserve">Filtreleme, pomp.ıs.istas.3 at.bas.(ısıtıcılar hariç)4000 kg/h </v>
          </cell>
          <cell r="D9889">
            <v>6906900000</v>
          </cell>
        </row>
        <row r="9890">
          <cell r="A9890" t="str">
            <v>406.114</v>
          </cell>
          <cell r="B9890" t="str">
            <v xml:space="preserve">Ad. </v>
          </cell>
          <cell r="C9890" t="str">
            <v xml:space="preserve">Filtreleme, pomp.ıs.istas.3 at.bas.(ısıtıcılar hariç)5000 kg/h </v>
          </cell>
          <cell r="D9890">
            <v>7399700000</v>
          </cell>
        </row>
        <row r="9891">
          <cell r="A9891" t="str">
            <v>406.200</v>
          </cell>
          <cell r="B9891" t="str">
            <v xml:space="preserve">Ad. </v>
          </cell>
          <cell r="C9891" t="str">
            <v xml:space="preserve">Filtreleme, pompalama, ısıtma istasyonu 10 Atmosfer yağ-yakıt basınçlı (ısıtıcıları hariç) komple: </v>
          </cell>
          <cell r="D9891">
            <v>0</v>
          </cell>
        </row>
        <row r="9892">
          <cell r="A9892" t="str">
            <v>406.201</v>
          </cell>
          <cell r="B9892" t="str">
            <v xml:space="preserve">Ad. </v>
          </cell>
          <cell r="C9892" t="str">
            <v xml:space="preserve">Filtreleme, pomp.ıs.istas.10at.bas.(ısıtıcılar hariç)300 kg/h </v>
          </cell>
          <cell r="D9892">
            <v>4563680000</v>
          </cell>
        </row>
        <row r="9893">
          <cell r="A9893" t="str">
            <v>406.202</v>
          </cell>
          <cell r="B9893" t="str">
            <v xml:space="preserve">Ad. </v>
          </cell>
          <cell r="C9893" t="str">
            <v xml:space="preserve">Filtreleme, pomp.ıs.istas.10at.bas.(ısıtıcılar hariç)400 kg/h </v>
          </cell>
          <cell r="D9893">
            <v>4686990000</v>
          </cell>
        </row>
        <row r="9894">
          <cell r="A9894" t="str">
            <v>406.203</v>
          </cell>
          <cell r="B9894" t="str">
            <v xml:space="preserve">Ad. </v>
          </cell>
          <cell r="C9894" t="str">
            <v xml:space="preserve">Filtreleme, pomp.ıs.istas.10at.bas.(ısıtıcılar hariç)500 kg/h </v>
          </cell>
          <cell r="D9894">
            <v>4810300000</v>
          </cell>
        </row>
        <row r="9895">
          <cell r="A9895" t="str">
            <v>406.204</v>
          </cell>
          <cell r="B9895" t="str">
            <v xml:space="preserve">Ad. </v>
          </cell>
          <cell r="C9895" t="str">
            <v xml:space="preserve">Filtreleme, pomp.ıs.istas.10at.bas.(ısıtıcılar hariç)600 kg/h </v>
          </cell>
          <cell r="D9895">
            <v>4933500000</v>
          </cell>
        </row>
        <row r="9896">
          <cell r="A9896" t="str">
            <v>406.205</v>
          </cell>
          <cell r="B9896" t="str">
            <v xml:space="preserve">Ad. </v>
          </cell>
          <cell r="C9896" t="str">
            <v xml:space="preserve">Filtreleme, pomp.ıs.istas.10at.bas.(ısıtıcılar hariç)700 kg/h </v>
          </cell>
          <cell r="D9896">
            <v>5056700000</v>
          </cell>
        </row>
        <row r="9897">
          <cell r="A9897" t="str">
            <v>406.206</v>
          </cell>
          <cell r="B9897" t="str">
            <v xml:space="preserve">Ad. </v>
          </cell>
          <cell r="C9897" t="str">
            <v xml:space="preserve">Filtreleme, pomp.ıs.istas.10at.bas.(ısıtıcılar hariç)800 kg/h </v>
          </cell>
          <cell r="D9897">
            <v>5180340000</v>
          </cell>
        </row>
        <row r="9898">
          <cell r="A9898" t="str">
            <v>406.207</v>
          </cell>
          <cell r="B9898" t="str">
            <v xml:space="preserve">Ad. </v>
          </cell>
          <cell r="C9898" t="str">
            <v xml:space="preserve">Filtreleme, pomp.ıs.istas.10at.bas.(ısıtıcılar hariç)1000 kg/h </v>
          </cell>
          <cell r="D9898">
            <v>5303650000</v>
          </cell>
        </row>
        <row r="9899">
          <cell r="A9899" t="str">
            <v>406.208</v>
          </cell>
          <cell r="B9899" t="str">
            <v xml:space="preserve">Ad. </v>
          </cell>
          <cell r="C9899" t="str">
            <v xml:space="preserve">Filtreleme, pomp.ıs.istas.10at.bas.(ısıtıcılar hariç)1200 kg/h </v>
          </cell>
          <cell r="D9899">
            <v>5426300000</v>
          </cell>
        </row>
        <row r="9900">
          <cell r="A9900" t="str">
            <v>406.209</v>
          </cell>
          <cell r="B9900" t="str">
            <v xml:space="preserve">Ad. </v>
          </cell>
          <cell r="C9900" t="str">
            <v xml:space="preserve">Filtreleme, pomp.ıs.istas.10at.bas.(ısıtıcılar hariç)1500 kg/h </v>
          </cell>
          <cell r="D9900">
            <v>5525300000</v>
          </cell>
        </row>
        <row r="9901">
          <cell r="A9901" t="str">
            <v>406.210</v>
          </cell>
          <cell r="B9901" t="str">
            <v xml:space="preserve">Ad. </v>
          </cell>
          <cell r="C9901" t="str">
            <v xml:space="preserve">Filtreleme, pomp.ıs.istas.10at.bas.(ısıtıcılar hariç)2000 kg/h </v>
          </cell>
          <cell r="D9901">
            <v>6290490000</v>
          </cell>
        </row>
        <row r="9902">
          <cell r="A9902" t="str">
            <v>406.211</v>
          </cell>
          <cell r="B9902" t="str">
            <v xml:space="preserve">Ad. </v>
          </cell>
          <cell r="C9902" t="str">
            <v xml:space="preserve">Filtreleme, pomp.ıs.istas.10at.bas.(ısıtıcılar hariç)2500 kg/h </v>
          </cell>
          <cell r="D9902">
            <v>6660500000</v>
          </cell>
        </row>
        <row r="9903">
          <cell r="A9903" t="str">
            <v>406.212</v>
          </cell>
          <cell r="B9903" t="str">
            <v xml:space="preserve">Ad. </v>
          </cell>
          <cell r="C9903" t="str">
            <v xml:space="preserve">Filtreleme, pomp.ıs.istas.10at.bas.(ısıtıcılar hariç)3000 kg/h </v>
          </cell>
          <cell r="D9903">
            <v>7030540000</v>
          </cell>
        </row>
        <row r="9904">
          <cell r="A9904" t="str">
            <v>406.213</v>
          </cell>
          <cell r="B9904" t="str">
            <v xml:space="preserve">Ad. </v>
          </cell>
          <cell r="C9904" t="str">
            <v xml:space="preserve">Filtreleme, pomp.ıs.istas.10at.bas.(ısıtıcılar hariç)4000 kg/h </v>
          </cell>
          <cell r="D9904">
            <v>7400470000</v>
          </cell>
        </row>
        <row r="9905">
          <cell r="A9905" t="str">
            <v>406.214</v>
          </cell>
          <cell r="B9905" t="str">
            <v xml:space="preserve">Ad. </v>
          </cell>
          <cell r="C9905" t="str">
            <v xml:space="preserve">Filtreleme, pomp.ıs.istas.10at.bas.(ısıtıcılar hariç)5000 kg/h </v>
          </cell>
          <cell r="D9905">
            <v>8140550000</v>
          </cell>
        </row>
        <row r="9906">
          <cell r="A9906" t="str">
            <v>406.300</v>
          </cell>
          <cell r="B9906" t="str">
            <v xml:space="preserve">Ad. </v>
          </cell>
          <cell r="C9906" t="str">
            <v xml:space="preserve">Filtreleme, pompalama, ısıtma istasyonu, 16 atmosfer yağ - yakıt basınçlı (ısıtıcıları hariç) komple : </v>
          </cell>
          <cell r="D9906">
            <v>0</v>
          </cell>
        </row>
        <row r="9907">
          <cell r="A9907" t="str">
            <v>406.400</v>
          </cell>
          <cell r="B9907" t="str">
            <v xml:space="preserve">Ad. </v>
          </cell>
          <cell r="C9907" t="str">
            <v xml:space="preserve">Filtreleme, pompalama, ısıtma istasyonu, 25 atmosfer yağ - yakıt basınçlı (ısıtıcıları hariç) komple: </v>
          </cell>
          <cell r="D9907">
            <v>0</v>
          </cell>
        </row>
        <row r="9908">
          <cell r="A9908" t="str">
            <v>406.500</v>
          </cell>
          <cell r="B9908" t="str">
            <v xml:space="preserve">Ad. </v>
          </cell>
          <cell r="C9908" t="str">
            <v xml:space="preserve">Filtreleme pompalama, ısıtma istasyonu, için eşanjör tipi ısıtıcı, PN 16, yağ basıncı 16 atmosfere kadar : </v>
          </cell>
          <cell r="D9908">
            <v>0</v>
          </cell>
        </row>
        <row r="9909">
          <cell r="A9909" t="str">
            <v>406.600</v>
          </cell>
          <cell r="B9909" t="str">
            <v xml:space="preserve">Ad. </v>
          </cell>
          <cell r="C9909" t="str">
            <v xml:space="preserve">Filtreleme, pompalama, ısıtma istasyonu, için eşanjör tipi ısıtıcı, PN 16, </v>
          </cell>
          <cell r="D9909">
            <v>0</v>
          </cell>
        </row>
        <row r="9910">
          <cell r="A9910" t="str">
            <v>406.700</v>
          </cell>
          <cell r="B9910" t="str">
            <v xml:space="preserve">Ad. </v>
          </cell>
          <cell r="C9910" t="str">
            <v xml:space="preserve">Filtreleme, pompalama, ısıtma istasyonu, için eşanjör tipi ısıtıcı, PN 25, </v>
          </cell>
          <cell r="D9910">
            <v>0</v>
          </cell>
        </row>
        <row r="9911">
          <cell r="A9911" t="str">
            <v>406.800</v>
          </cell>
          <cell r="B9911" t="str">
            <v xml:space="preserve">Ad. </v>
          </cell>
          <cell r="C9911" t="str">
            <v xml:space="preserve">Filtreleme, pompalama, ısıtma istasyonu, için eşanjör tipi ısıtıcı, PN 25 </v>
          </cell>
          <cell r="D9911">
            <v>0</v>
          </cell>
        </row>
        <row r="9912">
          <cell r="A9912" t="str">
            <v>406.900</v>
          </cell>
          <cell r="B9912" t="str">
            <v xml:space="preserve">Ad. </v>
          </cell>
          <cell r="C9912" t="str">
            <v xml:space="preserve">Basınç ayar regülatörü, yağ için : </v>
          </cell>
          <cell r="D9912">
            <v>0</v>
          </cell>
        </row>
        <row r="9913">
          <cell r="A9913" t="str">
            <v>407.000</v>
          </cell>
          <cell r="B9913" t="str">
            <v xml:space="preserve">Ad. </v>
          </cell>
          <cell r="C9913" t="str">
            <v xml:space="preserve">FOTOSEL FOTOREZİSTANS VE RÖLELERİ İLE BACA OTOMATİK VE BACA KONTROL CİHAZLARI : (Ölçü : Ad., İhzarat : % 60). </v>
          </cell>
          <cell r="D9913">
            <v>0</v>
          </cell>
        </row>
        <row r="9914">
          <cell r="A9914" t="str">
            <v>407.100</v>
          </cell>
          <cell r="B9914" t="str">
            <v xml:space="preserve">Ad. </v>
          </cell>
          <cell r="C9914" t="str">
            <v xml:space="preserve">Fotosel baca otom. ve baca kontrol cihazları 30 kg/h kadar </v>
          </cell>
          <cell r="D9914">
            <v>240180000</v>
          </cell>
        </row>
        <row r="9915">
          <cell r="A9915" t="str">
            <v>407.200</v>
          </cell>
          <cell r="B9915" t="str">
            <v xml:space="preserve">Ad. </v>
          </cell>
          <cell r="C9915" t="str">
            <v xml:space="preserve">Fotosel baca otom. ve baca kontrol cihazı 30 kg/h yuk. </v>
          </cell>
          <cell r="D9915">
            <v>296030000</v>
          </cell>
        </row>
        <row r="9916">
          <cell r="A9916" t="str">
            <v>407.300</v>
          </cell>
          <cell r="B9916" t="str">
            <v xml:space="preserve">Ad. </v>
          </cell>
          <cell r="C9916" t="str">
            <v xml:space="preserve">Baca otomatiği </v>
          </cell>
          <cell r="D9916">
            <v>82880000</v>
          </cell>
        </row>
        <row r="9917">
          <cell r="A9917" t="str">
            <v>407.400</v>
          </cell>
          <cell r="B9917" t="str">
            <v xml:space="preserve">Ad. </v>
          </cell>
          <cell r="C9917" t="str">
            <v xml:space="preserve">Baca kontrol (açıp-kapama) cihazı : (TSE kalite belgeli). </v>
          </cell>
          <cell r="D9917">
            <v>0</v>
          </cell>
        </row>
        <row r="9918">
          <cell r="A9918" t="str">
            <v>407.401</v>
          </cell>
          <cell r="B9918" t="str">
            <v xml:space="preserve">Ad. </v>
          </cell>
          <cell r="C9918" t="str">
            <v xml:space="preserve">Baca kontrol (açıp-kapama) cihazı 600 c m2 </v>
          </cell>
          <cell r="D9918">
            <v>185010000</v>
          </cell>
        </row>
        <row r="9919">
          <cell r="A9919" t="str">
            <v>407.402</v>
          </cell>
          <cell r="B9919" t="str">
            <v xml:space="preserve">Ad. </v>
          </cell>
          <cell r="C9919" t="str">
            <v xml:space="preserve">Baca kontrol (açıp-kapama) cihazı 1200 c m2 </v>
          </cell>
          <cell r="D9919">
            <v>204750000</v>
          </cell>
        </row>
        <row r="9920">
          <cell r="A9920" t="str">
            <v>407.403</v>
          </cell>
          <cell r="B9920" t="str">
            <v xml:space="preserve">Ad. </v>
          </cell>
          <cell r="C9920" t="str">
            <v xml:space="preserve">Baca kontrol (açıp-kapama) cihazı 2000 c m2 </v>
          </cell>
          <cell r="D9920">
            <v>225970000</v>
          </cell>
        </row>
        <row r="9921">
          <cell r="A9921" t="str">
            <v>407.404</v>
          </cell>
          <cell r="B9921" t="str">
            <v xml:space="preserve">Ad. </v>
          </cell>
          <cell r="C9921" t="str">
            <v xml:space="preserve">Baca kontrol (açıp-kapama) cihazı 3000 c m2 </v>
          </cell>
          <cell r="D9921">
            <v>261490000</v>
          </cell>
        </row>
        <row r="9922">
          <cell r="A9922" t="str">
            <v>407.405</v>
          </cell>
          <cell r="B9922" t="str">
            <v xml:space="preserve">Ad. </v>
          </cell>
          <cell r="C9922" t="str">
            <v xml:space="preserve">Baca kontrol (açıp-kapama) cihazı 4200 c m2 </v>
          </cell>
          <cell r="D9922">
            <v>271350000</v>
          </cell>
        </row>
        <row r="9923">
          <cell r="A9923" t="str">
            <v>407.406</v>
          </cell>
          <cell r="B9923" t="str">
            <v xml:space="preserve">Ad. </v>
          </cell>
          <cell r="C9923" t="str">
            <v xml:space="preserve">Baca kontrol (açıp-kapama) cihazı 5600 c m2 </v>
          </cell>
          <cell r="D9923">
            <v>300950000</v>
          </cell>
        </row>
        <row r="9924">
          <cell r="A9924" t="str">
            <v>407.500</v>
          </cell>
          <cell r="B9924" t="str">
            <v xml:space="preserve">Ad. </v>
          </cell>
          <cell r="C9924" t="str">
            <v xml:space="preserve">Baca kapama cihazı silindirik. Diğer özellikler 407-400 deki gibi: </v>
          </cell>
          <cell r="D9924">
            <v>0</v>
          </cell>
        </row>
        <row r="9925">
          <cell r="A9925" t="str">
            <v>407.501</v>
          </cell>
          <cell r="B9925" t="str">
            <v xml:space="preserve">Ad. </v>
          </cell>
          <cell r="C9925" t="str">
            <v xml:space="preserve">Baca kapama cihazı silindirik 160 mm </v>
          </cell>
          <cell r="D9925">
            <v>74000000</v>
          </cell>
        </row>
        <row r="9926">
          <cell r="A9926" t="str">
            <v>407.502</v>
          </cell>
          <cell r="B9926" t="str">
            <v xml:space="preserve">Ad. </v>
          </cell>
          <cell r="C9926" t="str">
            <v xml:space="preserve">Baca kapama cihazı silindirik 245 mm </v>
          </cell>
          <cell r="D9926">
            <v>88810000</v>
          </cell>
        </row>
        <row r="9927">
          <cell r="A9927" t="str">
            <v>407.503</v>
          </cell>
          <cell r="B9927" t="str">
            <v xml:space="preserve">Ad. </v>
          </cell>
          <cell r="C9927" t="str">
            <v xml:space="preserve">Baca kapama cihazı silindirik 280 mm </v>
          </cell>
          <cell r="D9927">
            <v>93720000</v>
          </cell>
        </row>
        <row r="9928">
          <cell r="A9928" t="str">
            <v>407.504</v>
          </cell>
          <cell r="B9928" t="str">
            <v xml:space="preserve">Ad. </v>
          </cell>
          <cell r="C9928" t="str">
            <v xml:space="preserve">Baca kapama cihazı silindirik 360 mm </v>
          </cell>
          <cell r="D9928">
            <v>110990000</v>
          </cell>
        </row>
        <row r="9929">
          <cell r="A9929" t="str">
            <v>408.000</v>
          </cell>
          <cell r="B9929" t="str">
            <v xml:space="preserve">Ad. </v>
          </cell>
          <cell r="C9929" t="str">
            <v xml:space="preserve">BRÜLÖR OTOMATİK KONTROL TESİSATI : (Ölçü : Ad., İhzarat : % 60). </v>
          </cell>
          <cell r="D9929">
            <v>0</v>
          </cell>
        </row>
        <row r="9930">
          <cell r="A9930" t="str">
            <v>408.100</v>
          </cell>
          <cell r="B9930" t="str">
            <v xml:space="preserve">Ad. </v>
          </cell>
          <cell r="C9930" t="str">
            <v xml:space="preserve">Termostatlar : (TS 420 ye uygun) </v>
          </cell>
          <cell r="D9930">
            <v>0</v>
          </cell>
        </row>
        <row r="9931">
          <cell r="A9931" t="str">
            <v>408.101</v>
          </cell>
          <cell r="B9931" t="str">
            <v xml:space="preserve">Ad. </v>
          </cell>
          <cell r="C9931" t="str">
            <v xml:space="preserve">İki konumlu elektrik oda termostatı : (BFT 301-000 den) </v>
          </cell>
          <cell r="D9931">
            <v>0</v>
          </cell>
        </row>
        <row r="9932">
          <cell r="A9932" t="str">
            <v>408.102</v>
          </cell>
          <cell r="B9932" t="str">
            <v xml:space="preserve">Ad. </v>
          </cell>
          <cell r="C9932" t="str">
            <v xml:space="preserve">İki konumlu elektrik daldırma termostadı : (BFT 301-300 den) </v>
          </cell>
          <cell r="D9932">
            <v>0</v>
          </cell>
        </row>
        <row r="9933">
          <cell r="A9933" t="str">
            <v>408.103</v>
          </cell>
          <cell r="B9933" t="str">
            <v xml:space="preserve">Ad. </v>
          </cell>
          <cell r="C9933" t="str">
            <v xml:space="preserve">Oransal tip elektrikli daldırma termostadı : (BFT 302-300 den) </v>
          </cell>
          <cell r="D9933">
            <v>0</v>
          </cell>
        </row>
        <row r="9934">
          <cell r="A9934" t="str">
            <v>408.104</v>
          </cell>
          <cell r="B9934" t="str">
            <v xml:space="preserve">Ad. </v>
          </cell>
          <cell r="C9934" t="str">
            <v xml:space="preserve">Çift kuyruklu düzenleyici elektrikli termostadı : (BFT 301-500 den) </v>
          </cell>
          <cell r="D9934">
            <v>0</v>
          </cell>
        </row>
        <row r="9935">
          <cell r="A9935" t="str">
            <v>408.105</v>
          </cell>
          <cell r="B9935" t="str">
            <v xml:space="preserve">Ad. </v>
          </cell>
          <cell r="C9935" t="str">
            <v xml:space="preserve">Kuyruk koruyucusu : (BFT 404-000 den) </v>
          </cell>
          <cell r="D9935">
            <v>0</v>
          </cell>
        </row>
        <row r="9936">
          <cell r="A9936" t="str">
            <v>408.106</v>
          </cell>
          <cell r="B9936" t="str">
            <v xml:space="preserve">Ad. </v>
          </cell>
          <cell r="C9936" t="str">
            <v xml:space="preserve">İki konumlu elektrikli yüzey termostadı : (BFT 301-400 den) </v>
          </cell>
          <cell r="D9936">
            <v>0</v>
          </cell>
        </row>
        <row r="9937">
          <cell r="A9937" t="str">
            <v>408.107</v>
          </cell>
          <cell r="B9937" t="str">
            <v xml:space="preserve">Ad. </v>
          </cell>
          <cell r="C9937" t="str">
            <v xml:space="preserve">Elektronik duvar tipi oda termostadı : (BFT 315-101 den) </v>
          </cell>
          <cell r="D9937">
            <v>0</v>
          </cell>
        </row>
        <row r="9938">
          <cell r="A9938" t="str">
            <v>408.108</v>
          </cell>
          <cell r="B9938" t="str">
            <v xml:space="preserve">Ad. </v>
          </cell>
          <cell r="C9938" t="str">
            <v xml:space="preserve">Elektronik daldırma tipi termostadı : (BFT 315-103 den) </v>
          </cell>
          <cell r="D9938">
            <v>0</v>
          </cell>
        </row>
        <row r="9939">
          <cell r="A9939" t="str">
            <v>408.109</v>
          </cell>
          <cell r="B9939" t="str">
            <v xml:space="preserve">Ad. </v>
          </cell>
          <cell r="C9939" t="str">
            <v xml:space="preserve">Elektronik dış hava düzenleme termostadı : (BFT 315-105 den) </v>
          </cell>
          <cell r="D9939">
            <v>0</v>
          </cell>
        </row>
        <row r="9940">
          <cell r="A9940" t="str">
            <v>408.200</v>
          </cell>
          <cell r="B9940" t="str">
            <v xml:space="preserve">Ad. </v>
          </cell>
          <cell r="C9940" t="str">
            <v xml:space="preserve">Elektronik paneller : </v>
          </cell>
          <cell r="D9940">
            <v>0</v>
          </cell>
        </row>
        <row r="9941">
          <cell r="A9941" t="str">
            <v>408.201</v>
          </cell>
          <cell r="B9941" t="str">
            <v xml:space="preserve">Ad. </v>
          </cell>
          <cell r="C9941" t="str">
            <v xml:space="preserve">Sıcak su elektronik paneli : (BFT 317-000 den) </v>
          </cell>
          <cell r="D9941">
            <v>0</v>
          </cell>
        </row>
        <row r="9942">
          <cell r="A9942" t="str">
            <v>408.202</v>
          </cell>
          <cell r="B9942" t="str">
            <v xml:space="preserve">Ad. </v>
          </cell>
          <cell r="C9942" t="str">
            <v xml:space="preserve">Sıcak su elektronik panelien ilavelere : (BFT 318-000 den) </v>
          </cell>
          <cell r="D9942">
            <v>0</v>
          </cell>
        </row>
        <row r="9943">
          <cell r="A9943" t="str">
            <v>408.300</v>
          </cell>
          <cell r="B9943" t="str">
            <v xml:space="preserve">Ad. </v>
          </cell>
          <cell r="C9943" t="str">
            <v xml:space="preserve">Presostadlar : </v>
          </cell>
          <cell r="D9943">
            <v>0</v>
          </cell>
        </row>
        <row r="9944">
          <cell r="A9944" t="str">
            <v>408.301</v>
          </cell>
          <cell r="B9944" t="str">
            <v xml:space="preserve">Ad. </v>
          </cell>
          <cell r="C9944" t="str">
            <v xml:space="preserve">Elektrikli iki konumlu presostad : (BFT 307-100 den) </v>
          </cell>
          <cell r="D9944">
            <v>0</v>
          </cell>
        </row>
        <row r="9945">
          <cell r="A9945" t="str">
            <v>408.302</v>
          </cell>
          <cell r="B9945" t="str">
            <v xml:space="preserve">Ad. </v>
          </cell>
          <cell r="C9945" t="str">
            <v xml:space="preserve">Elektrikli oransal presostad : (BFT 307-200 den) </v>
          </cell>
          <cell r="D9945">
            <v>0</v>
          </cell>
        </row>
        <row r="9946">
          <cell r="A9946" t="str">
            <v>409.000</v>
          </cell>
          <cell r="B9946" t="str">
            <v xml:space="preserve">Ad. </v>
          </cell>
          <cell r="C9946" t="str">
            <v xml:space="preserve">YAĞ-YAKIT POMPALARI : (Ölçü : Ad., İhzarat % 60) (TSE kalite belgeli). </v>
          </cell>
          <cell r="D9946">
            <v>0</v>
          </cell>
        </row>
        <row r="9947">
          <cell r="A9947" t="str">
            <v>409.100</v>
          </cell>
          <cell r="B9947" t="str">
            <v xml:space="preserve">Ad. </v>
          </cell>
          <cell r="C9947" t="str">
            <v xml:space="preserve">3 Atmosfer basınçlı </v>
          </cell>
          <cell r="D9947">
            <v>0</v>
          </cell>
        </row>
        <row r="9948">
          <cell r="A9948" t="str">
            <v>409.101</v>
          </cell>
          <cell r="B9948" t="str">
            <v xml:space="preserve">Ad. </v>
          </cell>
          <cell r="C9948" t="str">
            <v xml:space="preserve">3 atm.Yağ yakıt pompaları (500 lt/h) </v>
          </cell>
          <cell r="D9948">
            <v>222420000</v>
          </cell>
        </row>
        <row r="9949">
          <cell r="A9949" t="str">
            <v>409.102</v>
          </cell>
          <cell r="B9949" t="str">
            <v xml:space="preserve">Ad. </v>
          </cell>
          <cell r="C9949" t="str">
            <v xml:space="preserve">3 atm.Yağ yakıt pompaları (1000 lt/h) </v>
          </cell>
          <cell r="D9949">
            <v>236720000</v>
          </cell>
        </row>
        <row r="9950">
          <cell r="A9950" t="str">
            <v>409.103</v>
          </cell>
          <cell r="B9950" t="str">
            <v xml:space="preserve">Ad. </v>
          </cell>
          <cell r="C9950" t="str">
            <v xml:space="preserve">3 atm.Yağ yakıt pompaları (2000 lt/h) </v>
          </cell>
          <cell r="D9950">
            <v>253570000</v>
          </cell>
        </row>
        <row r="9951">
          <cell r="A9951" t="str">
            <v>409.104</v>
          </cell>
          <cell r="B9951" t="str">
            <v xml:space="preserve">Ad. </v>
          </cell>
          <cell r="C9951" t="str">
            <v xml:space="preserve">3 atm.Yağ yakıt pompaları (3000 lt/h) </v>
          </cell>
          <cell r="D9951">
            <v>320540000</v>
          </cell>
        </row>
        <row r="9952">
          <cell r="A9952" t="str">
            <v>409.105</v>
          </cell>
          <cell r="B9952" t="str">
            <v xml:space="preserve">Ad. </v>
          </cell>
          <cell r="C9952" t="str">
            <v xml:space="preserve">3 atm.Yağ yakıt pompaları (4000 lt/h) </v>
          </cell>
          <cell r="D9952">
            <v>344410000</v>
          </cell>
        </row>
        <row r="9953">
          <cell r="A9953" t="str">
            <v>409.106</v>
          </cell>
          <cell r="B9953" t="str">
            <v xml:space="preserve">Ad. </v>
          </cell>
          <cell r="C9953" t="str">
            <v xml:space="preserve">3 atm.Yağ yakıt pompaları (6000 lt/h) </v>
          </cell>
          <cell r="D9953">
            <v>454410000</v>
          </cell>
        </row>
        <row r="9954">
          <cell r="A9954" t="str">
            <v>409.107</v>
          </cell>
          <cell r="B9954" t="str">
            <v xml:space="preserve">Ad. </v>
          </cell>
          <cell r="C9954" t="str">
            <v xml:space="preserve">3 atm.Yağ yakıt pompaları (10000 lt/h) </v>
          </cell>
          <cell r="D9954">
            <v>598030000</v>
          </cell>
        </row>
        <row r="9955">
          <cell r="A9955" t="str">
            <v>409.200</v>
          </cell>
          <cell r="B9955" t="str">
            <v xml:space="preserve">Ad. </v>
          </cell>
          <cell r="C9955" t="str">
            <v xml:space="preserve">6 Atmosfer basınçlı </v>
          </cell>
          <cell r="D9955">
            <v>0</v>
          </cell>
        </row>
        <row r="9956">
          <cell r="A9956" t="str">
            <v>409.201</v>
          </cell>
          <cell r="B9956" t="str">
            <v xml:space="preserve">Ad. </v>
          </cell>
          <cell r="C9956" t="str">
            <v xml:space="preserve">6 atm.Yağ yakıt pompaları (500 lt/h) </v>
          </cell>
          <cell r="D9956">
            <v>0</v>
          </cell>
        </row>
        <row r="9957">
          <cell r="A9957" t="str">
            <v>409.202</v>
          </cell>
          <cell r="B9957" t="str">
            <v xml:space="preserve">Ad. </v>
          </cell>
          <cell r="C9957" t="str">
            <v xml:space="preserve">6 atm.Yağ yakıt pompaları (1000 lt/h) </v>
          </cell>
          <cell r="D9957">
            <v>0</v>
          </cell>
        </row>
        <row r="9958">
          <cell r="A9958" t="str">
            <v>409.203</v>
          </cell>
          <cell r="B9958" t="str">
            <v xml:space="preserve">Ad. </v>
          </cell>
          <cell r="C9958" t="str">
            <v xml:space="preserve">6 atm.Yağ yakıt pompaları (2000 lt/h) </v>
          </cell>
          <cell r="D9958">
            <v>0</v>
          </cell>
        </row>
        <row r="9959">
          <cell r="A9959" t="str">
            <v>409.204</v>
          </cell>
          <cell r="B9959" t="str">
            <v xml:space="preserve">Ad. </v>
          </cell>
          <cell r="C9959" t="str">
            <v xml:space="preserve">6 atm.Yağ yakıt pompaları (3000 lt/h) </v>
          </cell>
          <cell r="D9959">
            <v>0</v>
          </cell>
        </row>
        <row r="9960">
          <cell r="A9960" t="str">
            <v>409.205</v>
          </cell>
          <cell r="B9960" t="str">
            <v xml:space="preserve">Ad. </v>
          </cell>
          <cell r="C9960" t="str">
            <v xml:space="preserve">6 atm.Yağ yakıt pompaları (4000 lt/h) </v>
          </cell>
          <cell r="D9960">
            <v>0</v>
          </cell>
        </row>
        <row r="9961">
          <cell r="A9961" t="str">
            <v>409.206</v>
          </cell>
          <cell r="B9961" t="str">
            <v xml:space="preserve">Ad. </v>
          </cell>
          <cell r="C9961" t="str">
            <v xml:space="preserve">6 atm.Yağ yakıt pompaları (6000 lt/h) </v>
          </cell>
          <cell r="D9961">
            <v>0</v>
          </cell>
        </row>
        <row r="9962">
          <cell r="A9962" t="str">
            <v>409.207</v>
          </cell>
          <cell r="B9962" t="str">
            <v xml:space="preserve">Ad. </v>
          </cell>
          <cell r="C9962" t="str">
            <v xml:space="preserve">6 atm.Yağ yakıt pompaları (10000 lt/h) </v>
          </cell>
          <cell r="D9962">
            <v>0</v>
          </cell>
        </row>
        <row r="9963">
          <cell r="A9963" t="str">
            <v>409.300</v>
          </cell>
          <cell r="B9963" t="str">
            <v xml:space="preserve">Ad. </v>
          </cell>
          <cell r="C9963" t="str">
            <v xml:space="preserve">9 Atmosfer basınçlı </v>
          </cell>
          <cell r="D9963">
            <v>0</v>
          </cell>
        </row>
        <row r="9964">
          <cell r="A9964" t="str">
            <v>409.301</v>
          </cell>
          <cell r="B9964" t="str">
            <v xml:space="preserve">Ad. </v>
          </cell>
          <cell r="C9964" t="str">
            <v xml:space="preserve">9 atm.Yağ yakıt pompaları (500 lt/h) </v>
          </cell>
          <cell r="D9964">
            <v>0</v>
          </cell>
        </row>
        <row r="9965">
          <cell r="A9965" t="str">
            <v>409.302</v>
          </cell>
          <cell r="B9965" t="str">
            <v xml:space="preserve">Ad. </v>
          </cell>
          <cell r="C9965" t="str">
            <v xml:space="preserve">9 atm.Yağ yakıt pompaları (1000 lt/h) </v>
          </cell>
          <cell r="D9965">
            <v>0</v>
          </cell>
        </row>
        <row r="9966">
          <cell r="A9966" t="str">
            <v>409.303</v>
          </cell>
          <cell r="B9966" t="str">
            <v xml:space="preserve">Ad. </v>
          </cell>
          <cell r="C9966" t="str">
            <v xml:space="preserve">9 atm.Yağ yakıt pompaları (2000 lt/h) </v>
          </cell>
          <cell r="D9966">
            <v>0</v>
          </cell>
        </row>
        <row r="9967">
          <cell r="A9967" t="str">
            <v>409.304</v>
          </cell>
          <cell r="B9967" t="str">
            <v xml:space="preserve">Ad. </v>
          </cell>
          <cell r="C9967" t="str">
            <v xml:space="preserve">9 atm.Yağ yakıt pompaları (3000 lt/h) </v>
          </cell>
          <cell r="D9967">
            <v>0</v>
          </cell>
        </row>
        <row r="9968">
          <cell r="A9968" t="str">
            <v>409.305</v>
          </cell>
          <cell r="B9968" t="str">
            <v xml:space="preserve">Ad. </v>
          </cell>
          <cell r="C9968" t="str">
            <v xml:space="preserve">9 atm.Yağ yakıt pompaları (4000 lt/h) </v>
          </cell>
          <cell r="D9968">
            <v>0</v>
          </cell>
        </row>
        <row r="9969">
          <cell r="A9969" t="str">
            <v>409.306</v>
          </cell>
          <cell r="B9969" t="str">
            <v xml:space="preserve">Ad. </v>
          </cell>
          <cell r="C9969" t="str">
            <v xml:space="preserve">9 atm.Yağ yakıt pompaları (6000 lt/h) </v>
          </cell>
          <cell r="D9969">
            <v>0</v>
          </cell>
        </row>
        <row r="9970">
          <cell r="A9970" t="str">
            <v>409.307</v>
          </cell>
          <cell r="B9970" t="str">
            <v xml:space="preserve">Ad. </v>
          </cell>
          <cell r="C9970" t="str">
            <v xml:space="preserve">9 atm.Yağ yakıt pompaları (10000 lt/h) </v>
          </cell>
          <cell r="D9970">
            <v>0</v>
          </cell>
        </row>
        <row r="9971">
          <cell r="A9971" t="str">
            <v>409.400</v>
          </cell>
          <cell r="B9971" t="str">
            <v xml:space="preserve">Ad. </v>
          </cell>
          <cell r="C9971" t="str">
            <v xml:space="preserve">15 Atmosfer basınçlı </v>
          </cell>
          <cell r="D9971">
            <v>0</v>
          </cell>
        </row>
        <row r="9972">
          <cell r="A9972" t="str">
            <v>409.401</v>
          </cell>
          <cell r="B9972" t="str">
            <v xml:space="preserve">Ad. </v>
          </cell>
          <cell r="C9972" t="str">
            <v xml:space="preserve">15 atm.Yağ yakıt pompaları (500 lt/h) </v>
          </cell>
          <cell r="D9972">
            <v>0</v>
          </cell>
        </row>
        <row r="9973">
          <cell r="A9973" t="str">
            <v>409.402</v>
          </cell>
          <cell r="B9973" t="str">
            <v xml:space="preserve">Ad. </v>
          </cell>
          <cell r="C9973" t="str">
            <v xml:space="preserve">15 atm.Yağ yakıt pompaları (1000 lt/h) </v>
          </cell>
          <cell r="D9973">
            <v>0</v>
          </cell>
        </row>
        <row r="9974">
          <cell r="A9974" t="str">
            <v>409.403</v>
          </cell>
          <cell r="B9974" t="str">
            <v xml:space="preserve">Ad. </v>
          </cell>
          <cell r="C9974" t="str">
            <v xml:space="preserve">15 atm.Yağ yakıt pompaları (2000 lt/h) </v>
          </cell>
          <cell r="D9974">
            <v>0</v>
          </cell>
        </row>
        <row r="9975">
          <cell r="A9975" t="str">
            <v>409.404</v>
          </cell>
          <cell r="B9975" t="str">
            <v xml:space="preserve">Ad. </v>
          </cell>
          <cell r="C9975" t="str">
            <v xml:space="preserve">15 atm.Yağ yakıt pompaları (3000 lt/h) </v>
          </cell>
          <cell r="D9975">
            <v>0</v>
          </cell>
        </row>
        <row r="9976">
          <cell r="A9976" t="str">
            <v>409.405</v>
          </cell>
          <cell r="B9976" t="str">
            <v xml:space="preserve">Ad. </v>
          </cell>
          <cell r="C9976" t="str">
            <v xml:space="preserve">15 atm.Yağ yakıt pompaları (4000 lt/h) </v>
          </cell>
          <cell r="D9976">
            <v>0</v>
          </cell>
        </row>
        <row r="9977">
          <cell r="A9977" t="str">
            <v>409.406</v>
          </cell>
          <cell r="B9977" t="str">
            <v xml:space="preserve">Ad. </v>
          </cell>
          <cell r="C9977" t="str">
            <v xml:space="preserve">15 atm.Yağ yakıt pompaları (6000 lt/h) </v>
          </cell>
          <cell r="D9977">
            <v>0</v>
          </cell>
        </row>
        <row r="9978">
          <cell r="A9978" t="str">
            <v>409.407</v>
          </cell>
          <cell r="B9978" t="str">
            <v xml:space="preserve">Ad. </v>
          </cell>
          <cell r="C9978" t="str">
            <v xml:space="preserve">15 atm.Yağ yakıt pompaları (10000 lt/h) </v>
          </cell>
          <cell r="D9978">
            <v>0</v>
          </cell>
        </row>
        <row r="9979">
          <cell r="A9979" t="str">
            <v>410.000</v>
          </cell>
          <cell r="B9979" t="str">
            <v xml:space="preserve">Ad. </v>
          </cell>
          <cell r="C9979" t="str">
            <v xml:space="preserve">YAĞ YAKIT FİLTRELERİ : (Ölçü : Ad., İhzarat : % 60). </v>
          </cell>
          <cell r="D9979">
            <v>0</v>
          </cell>
        </row>
        <row r="9980">
          <cell r="A9980" t="str">
            <v>410.100</v>
          </cell>
          <cell r="B9980" t="str">
            <v xml:space="preserve">Ad. </v>
          </cell>
          <cell r="C9980" t="str">
            <v xml:space="preserve">Tek Filtre : </v>
          </cell>
          <cell r="D9980">
            <v>0</v>
          </cell>
        </row>
        <row r="9981">
          <cell r="A9981" t="str">
            <v>410.101</v>
          </cell>
          <cell r="B9981" t="str">
            <v xml:space="preserve">Ad. </v>
          </cell>
          <cell r="C9981" t="str">
            <v xml:space="preserve">Yağ yakıt filtresi o 10 mm 3/8" </v>
          </cell>
          <cell r="D9981">
            <v>11840000</v>
          </cell>
        </row>
        <row r="9982">
          <cell r="A9982" t="str">
            <v>410.102</v>
          </cell>
          <cell r="B9982" t="str">
            <v xml:space="preserve">Ad. </v>
          </cell>
          <cell r="C9982" t="str">
            <v xml:space="preserve">Yağ yakıt filtresi o 15 mm 1/2" </v>
          </cell>
          <cell r="D9982">
            <v>13810000</v>
          </cell>
        </row>
        <row r="9983">
          <cell r="A9983" t="str">
            <v>410.103</v>
          </cell>
          <cell r="B9983" t="str">
            <v xml:space="preserve">Ad. </v>
          </cell>
          <cell r="C9983" t="str">
            <v xml:space="preserve">Yağ yakıt filtresi o 20 mm 3/4" </v>
          </cell>
          <cell r="D9983">
            <v>15290000</v>
          </cell>
        </row>
        <row r="9984">
          <cell r="A9984" t="str">
            <v>410.104</v>
          </cell>
          <cell r="B9984" t="str">
            <v xml:space="preserve">Ad. </v>
          </cell>
          <cell r="C9984" t="str">
            <v xml:space="preserve">Yağ yakıt filtresi o 25 mm 1" </v>
          </cell>
          <cell r="D9984">
            <v>16770000</v>
          </cell>
        </row>
        <row r="9985">
          <cell r="A9985" t="str">
            <v>410.105</v>
          </cell>
          <cell r="B9985" t="str">
            <v xml:space="preserve">Ad. </v>
          </cell>
          <cell r="C9985" t="str">
            <v xml:space="preserve">Yağ yakıt filtresi o 32 mm 1 1/4" </v>
          </cell>
          <cell r="D9985">
            <v>20220000</v>
          </cell>
        </row>
        <row r="9986">
          <cell r="A9986" t="str">
            <v>410.106</v>
          </cell>
          <cell r="B9986" t="str">
            <v xml:space="preserve">Ad. </v>
          </cell>
          <cell r="C9986" t="str">
            <v xml:space="preserve">Yağ yakıt filtresi o 40 mm 1 1/2" </v>
          </cell>
          <cell r="D9986">
            <v>23680000</v>
          </cell>
        </row>
        <row r="9987">
          <cell r="A9987" t="str">
            <v>410.107</v>
          </cell>
          <cell r="B9987" t="str">
            <v xml:space="preserve">Ad. </v>
          </cell>
          <cell r="C9987" t="str">
            <v xml:space="preserve">Yağ yakıt filtresi o 50 mm 2" </v>
          </cell>
          <cell r="D9987">
            <v>25660000</v>
          </cell>
        </row>
        <row r="9988">
          <cell r="A9988" t="str">
            <v>410.200</v>
          </cell>
          <cell r="B9988" t="str">
            <v xml:space="preserve">Ad. </v>
          </cell>
          <cell r="C9988" t="str">
            <v xml:space="preserve">Çift Filtre : </v>
          </cell>
          <cell r="D9988">
            <v>0</v>
          </cell>
        </row>
        <row r="9989">
          <cell r="A9989" t="str">
            <v>410.201</v>
          </cell>
          <cell r="B9989" t="str">
            <v xml:space="preserve">Ad. </v>
          </cell>
          <cell r="C9989" t="str">
            <v xml:space="preserve">Yağ yakıt çift filitresi 25 mm 1" </v>
          </cell>
          <cell r="D9989">
            <v>82880000</v>
          </cell>
        </row>
        <row r="9990">
          <cell r="A9990" t="str">
            <v>410.202</v>
          </cell>
          <cell r="B9990" t="str">
            <v xml:space="preserve">Ad. </v>
          </cell>
          <cell r="C9990" t="str">
            <v xml:space="preserve">Yağ yakıt çift filitresi 32 mm 1 1/4" </v>
          </cell>
          <cell r="D9990">
            <v>92750000</v>
          </cell>
        </row>
        <row r="9991">
          <cell r="A9991" t="str">
            <v>410.203</v>
          </cell>
          <cell r="B9991" t="str">
            <v xml:space="preserve">Ad. </v>
          </cell>
          <cell r="C9991" t="str">
            <v xml:space="preserve">Yağ yakıt çift filitresi 40 mm 1 1/2" </v>
          </cell>
          <cell r="D9991">
            <v>123340000</v>
          </cell>
        </row>
        <row r="9992">
          <cell r="A9992" t="str">
            <v>410.204</v>
          </cell>
          <cell r="B9992" t="str">
            <v xml:space="preserve">Ad. </v>
          </cell>
          <cell r="C9992" t="str">
            <v xml:space="preserve">Yağ yakıt çift filitresi 50 mm 2" </v>
          </cell>
          <cell r="D9992">
            <v>180070000</v>
          </cell>
        </row>
        <row r="9993">
          <cell r="A9993" t="str">
            <v>410.205</v>
          </cell>
          <cell r="B9993" t="str">
            <v xml:space="preserve">Ad. </v>
          </cell>
          <cell r="C9993" t="str">
            <v xml:space="preserve">Yağ yakıt çift filitresi 80 mm 3" </v>
          </cell>
          <cell r="D9993">
            <v>276290000</v>
          </cell>
        </row>
        <row r="9994">
          <cell r="A9994" t="str">
            <v>410.300</v>
          </cell>
          <cell r="B9994" t="str">
            <v xml:space="preserve">Ad. </v>
          </cell>
          <cell r="C9994" t="str">
            <v xml:space="preserve">Bıçaklı filtre : </v>
          </cell>
          <cell r="D9994">
            <v>0</v>
          </cell>
        </row>
        <row r="9995">
          <cell r="A9995" t="str">
            <v>410.301</v>
          </cell>
          <cell r="B9995" t="str">
            <v xml:space="preserve">Ad. </v>
          </cell>
          <cell r="C9995" t="str">
            <v xml:space="preserve">Yağ yakıt Bıçaklı filtre 15 mm 1/2" </v>
          </cell>
          <cell r="D9995">
            <v>54270000</v>
          </cell>
        </row>
        <row r="9996">
          <cell r="A9996" t="str">
            <v>410.302</v>
          </cell>
          <cell r="B9996" t="str">
            <v xml:space="preserve">Ad. </v>
          </cell>
          <cell r="C9996" t="str">
            <v xml:space="preserve">Yağ yakıt Bıçaklı filtre 20 mm 3/4" </v>
          </cell>
          <cell r="D9996">
            <v>59210000</v>
          </cell>
        </row>
        <row r="9997">
          <cell r="A9997" t="str">
            <v>411.000</v>
          </cell>
          <cell r="B9997" t="str">
            <v xml:space="preserve">Ad. </v>
          </cell>
          <cell r="C9997" t="str">
            <v xml:space="preserve">YAĞ YAKIT ISITICILARI : (Ölçü : Ad.,İhzarat : % 60). </v>
          </cell>
          <cell r="D9997">
            <v>0</v>
          </cell>
        </row>
        <row r="9998">
          <cell r="A9998" t="str">
            <v>411.100</v>
          </cell>
          <cell r="B9998" t="str">
            <v xml:space="preserve">Ad. </v>
          </cell>
          <cell r="C9998" t="str">
            <v xml:space="preserve">Eşanjör tipi yakıt ısıtıcıları, PN-6 (6 Atmosfere kadar yağ basınçlı). </v>
          </cell>
          <cell r="D9998">
            <v>0</v>
          </cell>
        </row>
        <row r="9999">
          <cell r="A9999" t="str">
            <v>411.101</v>
          </cell>
          <cell r="B9999" t="str">
            <v xml:space="preserve">Ad. </v>
          </cell>
          <cell r="C9999" t="str">
            <v xml:space="preserve">6 atü'lük eşanjör tipi yakıt ısıtıcısı,PN-6(0.25 m2) </v>
          </cell>
          <cell r="D9999">
            <v>315780000</v>
          </cell>
        </row>
        <row r="10000">
          <cell r="A10000" t="str">
            <v>411.102</v>
          </cell>
          <cell r="B10000" t="str">
            <v xml:space="preserve">Ad. </v>
          </cell>
          <cell r="C10000" t="str">
            <v xml:space="preserve">6 atü'lük eşanjör tipi yakıt ısıtıcısı,PN-6(0.50 m2) </v>
          </cell>
          <cell r="D10000">
            <v>349240000</v>
          </cell>
        </row>
        <row r="10001">
          <cell r="A10001" t="str">
            <v>411.103</v>
          </cell>
          <cell r="B10001" t="str">
            <v xml:space="preserve">Ad. </v>
          </cell>
          <cell r="C10001" t="str">
            <v xml:space="preserve">6 atü'lük eşanjör tipi yakıt ısıtıcısı,PN-6(1.00 m2) </v>
          </cell>
          <cell r="D10001">
            <v>406560000</v>
          </cell>
        </row>
        <row r="10002">
          <cell r="A10002" t="str">
            <v>411.104</v>
          </cell>
          <cell r="B10002" t="str">
            <v xml:space="preserve">Ad. </v>
          </cell>
          <cell r="C10002" t="str">
            <v xml:space="preserve">6 atü'lük eşanjör tipi yakıt ısıtıcısı,PN-6(2.00 m2) </v>
          </cell>
          <cell r="D10002">
            <v>502340000</v>
          </cell>
        </row>
        <row r="10003">
          <cell r="A10003" t="str">
            <v>411.105</v>
          </cell>
          <cell r="B10003" t="str">
            <v xml:space="preserve">Ad. </v>
          </cell>
          <cell r="C10003" t="str">
            <v xml:space="preserve">6 atü'lük eşanjör tipi yakıt ısıtıcısı,PN-6(3.00 m2) </v>
          </cell>
          <cell r="D10003">
            <v>645780000</v>
          </cell>
        </row>
        <row r="10004">
          <cell r="A10004" t="str">
            <v>411.106</v>
          </cell>
          <cell r="B10004" t="str">
            <v xml:space="preserve">Ad. </v>
          </cell>
          <cell r="C10004" t="str">
            <v xml:space="preserve">6 atü'lük eşanjör tipi yakıt ısıtıcısı,PN-6(4.00 m2) </v>
          </cell>
          <cell r="D10004">
            <v>693710000</v>
          </cell>
        </row>
        <row r="10005">
          <cell r="A10005" t="str">
            <v>411.107</v>
          </cell>
          <cell r="B10005" t="str">
            <v xml:space="preserve">Ad. </v>
          </cell>
          <cell r="C10005" t="str">
            <v xml:space="preserve">6 atü'lük eşanjör tipi yakıt ısıtıcısı,PN-6(5.00 m2) </v>
          </cell>
          <cell r="D10005">
            <v>765470000</v>
          </cell>
        </row>
        <row r="10006">
          <cell r="A10006" t="str">
            <v>411.200</v>
          </cell>
          <cell r="B10006" t="str">
            <v xml:space="preserve">Ad. </v>
          </cell>
          <cell r="C10006" t="str">
            <v xml:space="preserve">Elektrikli ısıtıcı ve termostatı : (TS 5101) </v>
          </cell>
          <cell r="D10006">
            <v>0</v>
          </cell>
        </row>
        <row r="10007">
          <cell r="A10007" t="str">
            <v>411.201</v>
          </cell>
          <cell r="B10007" t="str">
            <v xml:space="preserve">Ad. </v>
          </cell>
          <cell r="C10007" t="str">
            <v xml:space="preserve">Elektrikli ısıtıcı ve termostatı 500 watt </v>
          </cell>
          <cell r="D10007">
            <v>26320000</v>
          </cell>
        </row>
        <row r="10008">
          <cell r="A10008" t="str">
            <v>411.202</v>
          </cell>
          <cell r="B10008" t="str">
            <v xml:space="preserve">Ad. </v>
          </cell>
          <cell r="C10008" t="str">
            <v xml:space="preserve">Elektrikli ısıtıcı ve termostatı 1000 watt </v>
          </cell>
          <cell r="D10008">
            <v>32290000</v>
          </cell>
        </row>
        <row r="10009">
          <cell r="A10009" t="str">
            <v>411.203</v>
          </cell>
          <cell r="B10009" t="str">
            <v xml:space="preserve">Ad. </v>
          </cell>
          <cell r="C10009" t="str">
            <v xml:space="preserve">Elektrikli ısıtıcı ve termostatı 1500 watt </v>
          </cell>
          <cell r="D10009">
            <v>38270000</v>
          </cell>
        </row>
        <row r="10010">
          <cell r="A10010" t="str">
            <v>411.204</v>
          </cell>
          <cell r="B10010" t="str">
            <v xml:space="preserve">Ad. </v>
          </cell>
          <cell r="C10010" t="str">
            <v xml:space="preserve">Elektrikli ısıtıcı ve termostatı 2000 watt </v>
          </cell>
          <cell r="D10010">
            <v>41860000</v>
          </cell>
        </row>
        <row r="10011">
          <cell r="A10011" t="str">
            <v>411.205</v>
          </cell>
          <cell r="B10011" t="str">
            <v xml:space="preserve">Ad. </v>
          </cell>
          <cell r="C10011" t="str">
            <v xml:space="preserve">Elektrikli ısıtıcı ve termostatı 3000 watt </v>
          </cell>
          <cell r="D10011">
            <v>45450000</v>
          </cell>
        </row>
        <row r="10012">
          <cell r="A10012" t="str">
            <v>411.206</v>
          </cell>
          <cell r="B10012" t="str">
            <v xml:space="preserve">Ad. </v>
          </cell>
          <cell r="C10012" t="str">
            <v xml:space="preserve">Elektrikli ısıtıcı ve termostatı 4000 watt </v>
          </cell>
          <cell r="D10012">
            <v>52630000</v>
          </cell>
        </row>
        <row r="10013">
          <cell r="A10013" t="str">
            <v>412.000</v>
          </cell>
          <cell r="B10013" t="str">
            <v xml:space="preserve">Ad. </v>
          </cell>
          <cell r="C10013" t="str">
            <v xml:space="preserve">YAĞ YAKIT DEPOLARI : (Ölçü : Ad., İhzarat : % 60) </v>
          </cell>
          <cell r="D10013">
            <v>0</v>
          </cell>
        </row>
        <row r="10014">
          <cell r="A10014" t="str">
            <v>412.100</v>
          </cell>
          <cell r="B10014" t="str">
            <v xml:space="preserve">Ad. </v>
          </cell>
          <cell r="C10014" t="str">
            <v xml:space="preserve">Isıtıcı ana yakıt deposu : (TSE - 712) </v>
          </cell>
          <cell r="D10014">
            <v>0</v>
          </cell>
        </row>
        <row r="10015">
          <cell r="A10015" t="str">
            <v>412.101</v>
          </cell>
          <cell r="B10015" t="str">
            <v xml:space="preserve">Ad. </v>
          </cell>
          <cell r="C10015" t="str">
            <v xml:space="preserve">Isıtıcılı ana yakıt deposu 1000 lt. </v>
          </cell>
          <cell r="D10015">
            <v>736470000</v>
          </cell>
        </row>
        <row r="10016">
          <cell r="A10016" t="str">
            <v>412.102</v>
          </cell>
          <cell r="B10016" t="str">
            <v xml:space="preserve">Ad. </v>
          </cell>
          <cell r="C10016" t="str">
            <v xml:space="preserve">Isıtıcılı ana yakıt deposu 3000 lt. </v>
          </cell>
          <cell r="D10016">
            <v>1145610000</v>
          </cell>
        </row>
        <row r="10017">
          <cell r="A10017" t="str">
            <v>412.103</v>
          </cell>
          <cell r="B10017" t="str">
            <v xml:space="preserve">Ad. </v>
          </cell>
          <cell r="C10017" t="str">
            <v xml:space="preserve">Isıtıcılı ana yakıt deposu 5000 lt. </v>
          </cell>
          <cell r="D10017">
            <v>1554740000</v>
          </cell>
        </row>
        <row r="10018">
          <cell r="A10018" t="str">
            <v>412.104</v>
          </cell>
          <cell r="B10018" t="str">
            <v xml:space="preserve">Ad. </v>
          </cell>
          <cell r="C10018" t="str">
            <v xml:space="preserve">Isıtıcılı ana yakıt deposu 7000 lt. </v>
          </cell>
          <cell r="D10018">
            <v>1881990000</v>
          </cell>
        </row>
        <row r="10019">
          <cell r="A10019" t="str">
            <v>412.105</v>
          </cell>
          <cell r="B10019" t="str">
            <v xml:space="preserve">Ad. </v>
          </cell>
          <cell r="C10019" t="str">
            <v xml:space="preserve">Isıtıcılı ana yakıt deposu 10000 lt. </v>
          </cell>
          <cell r="D10019">
            <v>2454100000</v>
          </cell>
        </row>
        <row r="10020">
          <cell r="A10020" t="str">
            <v>412.106</v>
          </cell>
          <cell r="B10020" t="str">
            <v xml:space="preserve">Ad. </v>
          </cell>
          <cell r="C10020" t="str">
            <v xml:space="preserve">Isıtıcılı ana yakıt deposu 13000 lt. </v>
          </cell>
          <cell r="D10020">
            <v>2973080000</v>
          </cell>
        </row>
        <row r="10021">
          <cell r="A10021" t="str">
            <v>412.107</v>
          </cell>
          <cell r="B10021" t="str">
            <v xml:space="preserve">Ad. </v>
          </cell>
          <cell r="C10021" t="str">
            <v xml:space="preserve">Isıtıcılı ana yakıt deposu 16000 lt. </v>
          </cell>
          <cell r="D10021">
            <v>3654970000</v>
          </cell>
        </row>
        <row r="10022">
          <cell r="A10022" t="str">
            <v>412.108</v>
          </cell>
          <cell r="B10022" t="str">
            <v xml:space="preserve">Ad. </v>
          </cell>
          <cell r="C10022" t="str">
            <v xml:space="preserve">Isıtıcılı ana yakıt deposu 20000 lt. </v>
          </cell>
          <cell r="D10022">
            <v>4527820000</v>
          </cell>
        </row>
        <row r="10023">
          <cell r="A10023" t="str">
            <v>412.109</v>
          </cell>
          <cell r="B10023" t="str">
            <v xml:space="preserve">Ad. </v>
          </cell>
          <cell r="C10023" t="str">
            <v xml:space="preserve">Isıtıcılı ana yakıt deposu 25000 lt. </v>
          </cell>
          <cell r="D10023">
            <v>5236990000</v>
          </cell>
        </row>
        <row r="10024">
          <cell r="A10024" t="str">
            <v>412.110</v>
          </cell>
          <cell r="B10024" t="str">
            <v xml:space="preserve">Ad. </v>
          </cell>
          <cell r="C10024" t="str">
            <v xml:space="preserve">Isıtıcılı ana yakıt deposu 30000 lt. </v>
          </cell>
          <cell r="D10024">
            <v>6273520000</v>
          </cell>
        </row>
        <row r="10025">
          <cell r="A10025" t="str">
            <v>412.111</v>
          </cell>
          <cell r="B10025" t="str">
            <v xml:space="preserve">Ad. </v>
          </cell>
          <cell r="C10025" t="str">
            <v xml:space="preserve">Isıtıcılı ana yakıt deposu 40000 lt. </v>
          </cell>
          <cell r="D10025">
            <v>7910100000</v>
          </cell>
        </row>
        <row r="10026">
          <cell r="A10026" t="str">
            <v>412.112</v>
          </cell>
          <cell r="B10026" t="str">
            <v xml:space="preserve">Ad. </v>
          </cell>
          <cell r="C10026" t="str">
            <v xml:space="preserve">Isıtıcılı ana yakıt deposu 50000 lt. </v>
          </cell>
          <cell r="D10026">
            <v>9546680000</v>
          </cell>
        </row>
        <row r="10027">
          <cell r="A10027" t="str">
            <v>412.113</v>
          </cell>
          <cell r="B10027" t="str">
            <v xml:space="preserve">Ad. </v>
          </cell>
          <cell r="C10027" t="str">
            <v xml:space="preserve">Isıtıcılı ana yakıt deposu 60000 lt. </v>
          </cell>
          <cell r="D10027">
            <v>11193360000</v>
          </cell>
        </row>
        <row r="10028">
          <cell r="A10028" t="str">
            <v>412.200</v>
          </cell>
          <cell r="B10028" t="str">
            <v xml:space="preserve">Ad. </v>
          </cell>
          <cell r="C10028" t="str">
            <v xml:space="preserve">Isıtıcılı günlük yakıt deposu : </v>
          </cell>
          <cell r="D10028">
            <v>0</v>
          </cell>
        </row>
        <row r="10029">
          <cell r="A10029" t="str">
            <v>412.201</v>
          </cell>
          <cell r="B10029" t="str">
            <v xml:space="preserve">Ad. </v>
          </cell>
          <cell r="C10029" t="str">
            <v xml:space="preserve">Isıtıcılı günlük yakıt deposu 100 litre </v>
          </cell>
          <cell r="D10029">
            <v>122740000</v>
          </cell>
        </row>
        <row r="10030">
          <cell r="A10030" t="str">
            <v>412.202</v>
          </cell>
          <cell r="B10030" t="str">
            <v xml:space="preserve">Ad. </v>
          </cell>
          <cell r="C10030" t="str">
            <v xml:space="preserve">Isıtıcılı günlük yakıt deposu 200 litre </v>
          </cell>
          <cell r="D10030">
            <v>182750000</v>
          </cell>
        </row>
        <row r="10031">
          <cell r="A10031" t="str">
            <v>412.203</v>
          </cell>
          <cell r="B10031" t="str">
            <v xml:space="preserve">Ad. </v>
          </cell>
          <cell r="C10031" t="str">
            <v xml:space="preserve">Isıtıcılı günlük yakıt deposu 300 litre </v>
          </cell>
          <cell r="D10031">
            <v>210030000</v>
          </cell>
        </row>
        <row r="10032">
          <cell r="A10032" t="str">
            <v>412.204</v>
          </cell>
          <cell r="B10032" t="str">
            <v xml:space="preserve">Ad. </v>
          </cell>
          <cell r="C10032" t="str">
            <v xml:space="preserve">Isıtıcılı günlük yakıt deposu 400 litre </v>
          </cell>
          <cell r="D10032">
            <v>245490000</v>
          </cell>
        </row>
        <row r="10033">
          <cell r="A10033" t="str">
            <v>412.205</v>
          </cell>
          <cell r="B10033" t="str">
            <v xml:space="preserve">Ad. </v>
          </cell>
          <cell r="C10033" t="str">
            <v xml:space="preserve">Isıtıcılı günlük yakıt deposu 500 litre </v>
          </cell>
          <cell r="D10033">
            <v>289080000</v>
          </cell>
        </row>
        <row r="10034">
          <cell r="A10034" t="str">
            <v>412.206</v>
          </cell>
          <cell r="B10034" t="str">
            <v xml:space="preserve">Ad. </v>
          </cell>
          <cell r="C10034" t="str">
            <v xml:space="preserve">Isıtıcılı günlük yakıt deposu 600 litre </v>
          </cell>
          <cell r="D10034">
            <v>376310000</v>
          </cell>
        </row>
        <row r="10035">
          <cell r="A10035" t="str">
            <v>412.207</v>
          </cell>
          <cell r="B10035" t="str">
            <v xml:space="preserve">Ad. </v>
          </cell>
          <cell r="C10035" t="str">
            <v xml:space="preserve">Isıtıcılı günlük yakıt deposu 800 litre </v>
          </cell>
          <cell r="D10035">
            <v>447260000</v>
          </cell>
        </row>
        <row r="10036">
          <cell r="A10036" t="str">
            <v>412.208</v>
          </cell>
          <cell r="B10036" t="str">
            <v xml:space="preserve">Ad. </v>
          </cell>
          <cell r="C10036" t="str">
            <v xml:space="preserve">Isıtıcılı günlük yakıt deposu 1000 litre </v>
          </cell>
          <cell r="D10036">
            <v>680900000</v>
          </cell>
        </row>
        <row r="10037">
          <cell r="A10037" t="str">
            <v>412.300</v>
          </cell>
          <cell r="B10037" t="str">
            <v xml:space="preserve">Ad. </v>
          </cell>
          <cell r="C10037" t="str">
            <v xml:space="preserve">Isıtıcısız ana yakıt deposu : </v>
          </cell>
          <cell r="D10037">
            <v>0</v>
          </cell>
        </row>
        <row r="10038">
          <cell r="A10038" t="str">
            <v>412.301</v>
          </cell>
          <cell r="B10038" t="str">
            <v xml:space="preserve">Ad. </v>
          </cell>
          <cell r="C10038" t="str">
            <v xml:space="preserve">Isıtıcısız ana yakıt deposu 1000 lt. </v>
          </cell>
          <cell r="D10038">
            <v>0</v>
          </cell>
        </row>
        <row r="10039">
          <cell r="A10039" t="str">
            <v>412.302</v>
          </cell>
          <cell r="B10039" t="str">
            <v xml:space="preserve">Ad. </v>
          </cell>
          <cell r="C10039" t="str">
            <v xml:space="preserve">Isıtıcısız ana yakıt deposu 3000 lt. </v>
          </cell>
          <cell r="D10039">
            <v>0</v>
          </cell>
        </row>
        <row r="10040">
          <cell r="A10040" t="str">
            <v>412.303</v>
          </cell>
          <cell r="B10040" t="str">
            <v xml:space="preserve">Ad. </v>
          </cell>
          <cell r="C10040" t="str">
            <v xml:space="preserve">Isıtıcısız ana yakıt deposu 5000 lt. </v>
          </cell>
          <cell r="D10040">
            <v>0</v>
          </cell>
        </row>
        <row r="10041">
          <cell r="A10041" t="str">
            <v>412.304</v>
          </cell>
          <cell r="B10041" t="str">
            <v xml:space="preserve">Ad. </v>
          </cell>
          <cell r="C10041" t="str">
            <v xml:space="preserve">Isıtıcısız ana yakıt deposu 7000 lt. </v>
          </cell>
          <cell r="D10041">
            <v>0</v>
          </cell>
        </row>
        <row r="10042">
          <cell r="A10042" t="str">
            <v>412.305</v>
          </cell>
          <cell r="B10042" t="str">
            <v xml:space="preserve">Ad. </v>
          </cell>
          <cell r="C10042" t="str">
            <v xml:space="preserve">Isıtıcısız ana yakıt deposu 10000 lt. </v>
          </cell>
          <cell r="D10042">
            <v>0</v>
          </cell>
        </row>
        <row r="10043">
          <cell r="A10043" t="str">
            <v>412.306</v>
          </cell>
          <cell r="B10043" t="str">
            <v xml:space="preserve">Ad. </v>
          </cell>
          <cell r="C10043" t="str">
            <v xml:space="preserve">Isıtıcısız ana yakıt deposu 13000 lt. </v>
          </cell>
          <cell r="D10043">
            <v>0</v>
          </cell>
        </row>
        <row r="10044">
          <cell r="A10044" t="str">
            <v>412.307</v>
          </cell>
          <cell r="B10044" t="str">
            <v xml:space="preserve">Ad. </v>
          </cell>
          <cell r="C10044" t="str">
            <v xml:space="preserve">Isıtıcısız ana yakıt deposu 16000 lt. </v>
          </cell>
          <cell r="D10044">
            <v>0</v>
          </cell>
        </row>
        <row r="10045">
          <cell r="A10045" t="str">
            <v>412.308</v>
          </cell>
          <cell r="B10045" t="str">
            <v xml:space="preserve">Ad. </v>
          </cell>
          <cell r="C10045" t="str">
            <v xml:space="preserve">Isıtıcısız ana yakıt deposu 20000 lt. </v>
          </cell>
          <cell r="D10045">
            <v>0</v>
          </cell>
        </row>
        <row r="10046">
          <cell r="A10046" t="str">
            <v>412.309</v>
          </cell>
          <cell r="B10046" t="str">
            <v xml:space="preserve">Ad. </v>
          </cell>
          <cell r="C10046" t="str">
            <v xml:space="preserve">Isıtıcısız ana yakıt deposu 25000 lt. </v>
          </cell>
          <cell r="D10046">
            <v>0</v>
          </cell>
        </row>
        <row r="10047">
          <cell r="A10047" t="str">
            <v>412.310</v>
          </cell>
          <cell r="B10047" t="str">
            <v xml:space="preserve">Ad. </v>
          </cell>
          <cell r="C10047" t="str">
            <v xml:space="preserve">Isıtıcısız ana yakıt deposu 30000 lt. </v>
          </cell>
          <cell r="D10047">
            <v>0</v>
          </cell>
        </row>
        <row r="10048">
          <cell r="A10048" t="str">
            <v>412.311</v>
          </cell>
          <cell r="B10048" t="str">
            <v xml:space="preserve">Ad. </v>
          </cell>
          <cell r="C10048" t="str">
            <v xml:space="preserve">Isıtıcısız ana yakıt deposu 40000 lt. </v>
          </cell>
          <cell r="D10048">
            <v>0</v>
          </cell>
        </row>
        <row r="10049">
          <cell r="A10049" t="str">
            <v>412.312</v>
          </cell>
          <cell r="B10049" t="str">
            <v xml:space="preserve">Ad. </v>
          </cell>
          <cell r="C10049" t="str">
            <v xml:space="preserve">Isıtıcısız ana yakıt deposu 50000 lt. </v>
          </cell>
          <cell r="D10049">
            <v>0</v>
          </cell>
        </row>
        <row r="10050">
          <cell r="A10050" t="str">
            <v>412.313</v>
          </cell>
          <cell r="B10050" t="str">
            <v xml:space="preserve">Ad. </v>
          </cell>
          <cell r="C10050" t="str">
            <v xml:space="preserve">Isıtıcısız ana yakıt deposu 60000 lt. </v>
          </cell>
          <cell r="D10050">
            <v>0</v>
          </cell>
        </row>
        <row r="10051">
          <cell r="A10051" t="str">
            <v>412.400</v>
          </cell>
          <cell r="B10051" t="str">
            <v xml:space="preserve">Ad. </v>
          </cell>
          <cell r="C10051" t="str">
            <v xml:space="preserve">Isıtıcısız günlük yakıt deposu : </v>
          </cell>
          <cell r="D10051">
            <v>0</v>
          </cell>
        </row>
        <row r="10052">
          <cell r="A10052" t="str">
            <v>412.401</v>
          </cell>
          <cell r="B10052" t="str">
            <v xml:space="preserve">Ad. </v>
          </cell>
          <cell r="C10052" t="str">
            <v xml:space="preserve">Isıtıcısız günlük yakıt deposu 100 litre </v>
          </cell>
          <cell r="D10052">
            <v>0</v>
          </cell>
        </row>
        <row r="10053">
          <cell r="A10053" t="str">
            <v>412.402</v>
          </cell>
          <cell r="B10053" t="str">
            <v xml:space="preserve">Ad. </v>
          </cell>
          <cell r="C10053" t="str">
            <v xml:space="preserve">Isıtıcısız günlük yakıt deposu 200 litre </v>
          </cell>
          <cell r="D10053">
            <v>0</v>
          </cell>
        </row>
        <row r="10054">
          <cell r="A10054" t="str">
            <v>412.403</v>
          </cell>
          <cell r="B10054" t="str">
            <v xml:space="preserve">Ad. </v>
          </cell>
          <cell r="C10054" t="str">
            <v xml:space="preserve">Isıtıcısız günlük yakıt deposu 300 litre </v>
          </cell>
          <cell r="D10054">
            <v>0</v>
          </cell>
        </row>
        <row r="10055">
          <cell r="A10055" t="str">
            <v>412.404</v>
          </cell>
          <cell r="B10055" t="str">
            <v xml:space="preserve">Ad. </v>
          </cell>
          <cell r="C10055" t="str">
            <v xml:space="preserve">Isıtıcısız günlük yakıt deposu 400 litre </v>
          </cell>
          <cell r="D10055">
            <v>0</v>
          </cell>
        </row>
        <row r="10056">
          <cell r="A10056" t="str">
            <v>412.405</v>
          </cell>
          <cell r="B10056" t="str">
            <v xml:space="preserve">Ad. </v>
          </cell>
          <cell r="C10056" t="str">
            <v xml:space="preserve">Isıtıcısız günlük yakıt deposu 500 litre </v>
          </cell>
          <cell r="D10056">
            <v>0</v>
          </cell>
        </row>
        <row r="10057">
          <cell r="A10057" t="str">
            <v>412.406</v>
          </cell>
          <cell r="B10057" t="str">
            <v xml:space="preserve">Ad. </v>
          </cell>
          <cell r="C10057" t="str">
            <v xml:space="preserve">Isıtıcısız günlük yakıt deposu 600 litre </v>
          </cell>
          <cell r="D10057">
            <v>0</v>
          </cell>
        </row>
        <row r="10058">
          <cell r="A10058" t="str">
            <v>412.407</v>
          </cell>
          <cell r="B10058" t="str">
            <v xml:space="preserve">Ad. </v>
          </cell>
          <cell r="C10058" t="str">
            <v xml:space="preserve">Isıtıcısız günlük yakıt deposu 800 litre </v>
          </cell>
          <cell r="D10058">
            <v>0</v>
          </cell>
        </row>
        <row r="10059">
          <cell r="A10059" t="str">
            <v>412.408</v>
          </cell>
          <cell r="B10059" t="str">
            <v xml:space="preserve">Ad. </v>
          </cell>
          <cell r="C10059" t="str">
            <v xml:space="preserve">Isıtıcısız günlük yakıt deposu 1000 litre </v>
          </cell>
          <cell r="D10059">
            <v>0</v>
          </cell>
        </row>
        <row r="10060">
          <cell r="A10060" t="str">
            <v>412.500</v>
          </cell>
          <cell r="B10060" t="str">
            <v xml:space="preserve">Ad. </v>
          </cell>
          <cell r="C10060" t="str">
            <v xml:space="preserve">Ön ısıtıcı depo : </v>
          </cell>
          <cell r="D10060">
            <v>0</v>
          </cell>
        </row>
        <row r="10061">
          <cell r="A10061" t="str">
            <v>412.501</v>
          </cell>
          <cell r="B10061" t="str">
            <v xml:space="preserve">Ad. </v>
          </cell>
          <cell r="C10061" t="str">
            <v xml:space="preserve">Ön ısıtıcı depo 30 litre </v>
          </cell>
          <cell r="D10061">
            <v>30000000</v>
          </cell>
        </row>
        <row r="10062">
          <cell r="A10062" t="str">
            <v>412.502</v>
          </cell>
          <cell r="B10062" t="str">
            <v xml:space="preserve">Ad. </v>
          </cell>
          <cell r="C10062" t="str">
            <v xml:space="preserve">Ön ısıtıcı depo 40 litre </v>
          </cell>
          <cell r="D10062">
            <v>38190000</v>
          </cell>
        </row>
        <row r="10063">
          <cell r="A10063" t="str">
            <v>412.503</v>
          </cell>
          <cell r="B10063" t="str">
            <v xml:space="preserve">Ad. </v>
          </cell>
          <cell r="C10063" t="str">
            <v xml:space="preserve">Ön ısıtıcı depo 50 lt. </v>
          </cell>
          <cell r="D10063">
            <v>43640000</v>
          </cell>
        </row>
        <row r="10064">
          <cell r="A10064" t="str">
            <v>412.600</v>
          </cell>
          <cell r="B10064" t="str">
            <v xml:space="preserve">Ad. </v>
          </cell>
          <cell r="C10064" t="str">
            <v xml:space="preserve">Bina için depolar, TS. 458 e uygun temini ve montajı; </v>
          </cell>
          <cell r="D10064">
            <v>0</v>
          </cell>
        </row>
        <row r="10065">
          <cell r="A10065" t="str">
            <v>412.601</v>
          </cell>
          <cell r="B10065" t="str">
            <v xml:space="preserve">Ad. </v>
          </cell>
          <cell r="C10065" t="str">
            <v xml:space="preserve">1000 lt'lik bina için depo </v>
          </cell>
          <cell r="D10065">
            <v>458150000</v>
          </cell>
        </row>
        <row r="10066">
          <cell r="A10066" t="str">
            <v>412.602</v>
          </cell>
          <cell r="B10066" t="str">
            <v xml:space="preserve">Ad. </v>
          </cell>
          <cell r="C10066" t="str">
            <v xml:space="preserve">1500 lt'lik bina için depo </v>
          </cell>
          <cell r="D10066">
            <v>518210000</v>
          </cell>
        </row>
        <row r="10067">
          <cell r="A10067" t="str">
            <v>412.603</v>
          </cell>
          <cell r="B10067" t="str">
            <v xml:space="preserve">Ad. </v>
          </cell>
          <cell r="C10067" t="str">
            <v xml:space="preserve">2000 lt'lik bina için depo </v>
          </cell>
          <cell r="D10067">
            <v>545490000</v>
          </cell>
        </row>
        <row r="10068">
          <cell r="A10068" t="str">
            <v>413.000</v>
          </cell>
          <cell r="B10068" t="str">
            <v xml:space="preserve">Ad. </v>
          </cell>
          <cell r="C10068" t="str">
            <v xml:space="preserve">YAĞ YAKIT SEVİYE GÖSTERGELERİ : (Ölçü : Ad., hzarat : % 60) </v>
          </cell>
          <cell r="D10068">
            <v>0</v>
          </cell>
        </row>
        <row r="10069">
          <cell r="A10069" t="str">
            <v>413.100</v>
          </cell>
          <cell r="B10069" t="str">
            <v xml:space="preserve">Ad. </v>
          </cell>
          <cell r="C10069" t="str">
            <v xml:space="preserve">Saydam borulu seviye göstergesi ; </v>
          </cell>
          <cell r="D10069">
            <v>0</v>
          </cell>
        </row>
        <row r="10070">
          <cell r="A10070" t="str">
            <v>413.101</v>
          </cell>
          <cell r="B10070" t="str">
            <v xml:space="preserve">Ad. </v>
          </cell>
          <cell r="C10070" t="str">
            <v xml:space="preserve">Saydam plastik borulu yağ yakıt seviye göstergesi </v>
          </cell>
          <cell r="D10070">
            <v>8110000</v>
          </cell>
        </row>
        <row r="10071">
          <cell r="A10071" t="str">
            <v>413.102</v>
          </cell>
          <cell r="B10071" t="str">
            <v xml:space="preserve">Ad. </v>
          </cell>
          <cell r="C10071" t="str">
            <v xml:space="preserve">Adi cam borulu yağ yakıt seviye göstergesi </v>
          </cell>
          <cell r="D10071">
            <v>9660000</v>
          </cell>
        </row>
        <row r="10072">
          <cell r="A10072" t="str">
            <v>413.103</v>
          </cell>
          <cell r="B10072" t="str">
            <v xml:space="preserve">Ad. </v>
          </cell>
          <cell r="C10072" t="str">
            <v xml:space="preserve">Kristal cam borulu, pirinç koruyuculu seviye göstergesi </v>
          </cell>
          <cell r="D10072">
            <v>12870000</v>
          </cell>
        </row>
        <row r="10073">
          <cell r="A10073" t="str">
            <v>413.200</v>
          </cell>
          <cell r="B10073" t="str">
            <v xml:space="preserve">Ad. </v>
          </cell>
          <cell r="C10073" t="str">
            <v xml:space="preserve">Petrometre: </v>
          </cell>
          <cell r="D10073">
            <v>0</v>
          </cell>
        </row>
        <row r="10074">
          <cell r="A10074" t="str">
            <v>413.201</v>
          </cell>
          <cell r="B10074" t="str">
            <v xml:space="preserve">Ad. </v>
          </cell>
          <cell r="C10074" t="str">
            <v xml:space="preserve">Petrometre 1.0 m seviye gösterir </v>
          </cell>
          <cell r="D10074">
            <v>10170000</v>
          </cell>
        </row>
        <row r="10075">
          <cell r="A10075" t="str">
            <v>413.202</v>
          </cell>
          <cell r="B10075" t="str">
            <v xml:space="preserve">Ad. </v>
          </cell>
          <cell r="C10075" t="str">
            <v xml:space="preserve">Petrometre 1.5 m seviye gösterir </v>
          </cell>
          <cell r="D10075">
            <v>12160000</v>
          </cell>
        </row>
        <row r="10076">
          <cell r="A10076" t="str">
            <v>413.203</v>
          </cell>
          <cell r="B10076" t="str">
            <v xml:space="preserve">Ad. </v>
          </cell>
          <cell r="C10076" t="str">
            <v xml:space="preserve">Petrometre 2.0 m seviye gösterir </v>
          </cell>
          <cell r="D10076">
            <v>13150000</v>
          </cell>
        </row>
        <row r="10077">
          <cell r="A10077" t="str">
            <v>413.300</v>
          </cell>
          <cell r="B10077" t="str">
            <v xml:space="preserve">Ad. </v>
          </cell>
          <cell r="C10077" t="str">
            <v xml:space="preserve">Işık seviye göstergesi; </v>
          </cell>
          <cell r="D10077">
            <v>0</v>
          </cell>
        </row>
        <row r="10078">
          <cell r="A10078" t="str">
            <v>414.000</v>
          </cell>
          <cell r="B10078" t="str">
            <v xml:space="preserve">Ad. </v>
          </cell>
          <cell r="C10078" t="str">
            <v xml:space="preserve">YAĞ YAKIT DEPOSU İZOLASYONU : (Korozyona karşı) (Ölçü : m2. : İhzarat : Verilmez). </v>
          </cell>
          <cell r="D10078">
            <v>0</v>
          </cell>
        </row>
        <row r="10079">
          <cell r="A10079" t="str">
            <v>415.000</v>
          </cell>
          <cell r="B10079" t="str">
            <v xml:space="preserve">Ad. </v>
          </cell>
          <cell r="C10079" t="str">
            <v xml:space="preserve">Kazan kapak tadilatı </v>
          </cell>
          <cell r="D10079">
            <v>14410000</v>
          </cell>
        </row>
        <row r="10080">
          <cell r="A10080" t="str">
            <v>416.000</v>
          </cell>
          <cell r="B10080" t="str">
            <v xml:space="preserve">Ad. </v>
          </cell>
          <cell r="C10080" t="str">
            <v xml:space="preserve">KAZANLARA KARŞI ATEŞ TUĞLASI ÖRÜLMESİ : (Ölçü : BFT 155-000 gibi; İhzarat : % 60). </v>
          </cell>
          <cell r="D10080">
            <v>0</v>
          </cell>
        </row>
        <row r="10081">
          <cell r="A10081" t="str">
            <v>417.000</v>
          </cell>
          <cell r="C10081" t="str">
            <v xml:space="preserve">BİRİM FİYAT TARİFLERİNDE FİYATLARA DAHİL OLMAYAN İŞLER : </v>
          </cell>
          <cell r="D10081">
            <v>0</v>
          </cell>
        </row>
        <row r="10082">
          <cell r="A10082" t="str">
            <v>417.100</v>
          </cell>
          <cell r="C10082" t="str">
            <v xml:space="preserve">İnşaat işleri : </v>
          </cell>
          <cell r="D10082">
            <v>0</v>
          </cell>
        </row>
        <row r="10083">
          <cell r="A10083" t="str">
            <v>417.200</v>
          </cell>
          <cell r="C10083" t="str">
            <v xml:space="preserve">Elektrik İşleri ; </v>
          </cell>
          <cell r="D10083">
            <v>0</v>
          </cell>
        </row>
        <row r="10084">
          <cell r="A10084" t="str">
            <v>451.000</v>
          </cell>
          <cell r="B10084" t="str">
            <v xml:space="preserve">m </v>
          </cell>
          <cell r="C10084" t="str">
            <v xml:space="preserve">ÇALIŞMA TEZGAHLARI </v>
          </cell>
          <cell r="D10084">
            <v>0</v>
          </cell>
        </row>
        <row r="10085">
          <cell r="A10085" t="str">
            <v>451.100</v>
          </cell>
          <cell r="B10085" t="str">
            <v xml:space="preserve">m </v>
          </cell>
          <cell r="C10085" t="str">
            <v xml:space="preserve">Çalışma tezgahı mermer veya fayans kaplı </v>
          </cell>
          <cell r="D10085">
            <v>4660000</v>
          </cell>
        </row>
        <row r="10086">
          <cell r="A10086" t="str">
            <v>451.200</v>
          </cell>
          <cell r="B10086" t="str">
            <v xml:space="preserve">m </v>
          </cell>
          <cell r="C10086" t="str">
            <v xml:space="preserve">Çalışma tezgahı paslanmaz çelik : (Ölçü : m.:İhzarat : % 80) </v>
          </cell>
          <cell r="D10086">
            <v>0</v>
          </cell>
        </row>
        <row r="10087">
          <cell r="A10087" t="str">
            <v>451.201</v>
          </cell>
          <cell r="B10087" t="str">
            <v xml:space="preserve">m </v>
          </cell>
          <cell r="C10087" t="str">
            <v xml:space="preserve">Çalışma tezgahı paslanmaz çelik (600 mm eninde) </v>
          </cell>
          <cell r="D10087">
            <v>309620000</v>
          </cell>
        </row>
        <row r="10088">
          <cell r="A10088" t="str">
            <v>451.202</v>
          </cell>
          <cell r="B10088" t="str">
            <v xml:space="preserve">m </v>
          </cell>
          <cell r="C10088" t="str">
            <v xml:space="preserve">Çalışma tezgahı paslanmaz çelik (800 mm eninde) </v>
          </cell>
          <cell r="D10088">
            <v>324450000</v>
          </cell>
        </row>
        <row r="10089">
          <cell r="A10089" t="str">
            <v>451.203</v>
          </cell>
          <cell r="B10089" t="str">
            <v xml:space="preserve">m </v>
          </cell>
          <cell r="C10089" t="str">
            <v xml:space="preserve">Hareketli çalışma tezgahı paslanmaz çelik (600 mm eninde) </v>
          </cell>
          <cell r="D10089">
            <v>572680000</v>
          </cell>
        </row>
        <row r="10090">
          <cell r="A10090" t="str">
            <v>451.204</v>
          </cell>
          <cell r="B10090" t="str">
            <v xml:space="preserve">m </v>
          </cell>
          <cell r="C10090" t="str">
            <v xml:space="preserve">Hareketli çalışma tezgahı paslanmaz çelik (800 mm eninde) </v>
          </cell>
          <cell r="D10090">
            <v>614910000</v>
          </cell>
        </row>
        <row r="10091">
          <cell r="A10091" t="str">
            <v>451.300</v>
          </cell>
          <cell r="B10091" t="str">
            <v xml:space="preserve">m </v>
          </cell>
          <cell r="C10091" t="str">
            <v xml:space="preserve">Çalışma tezgahı tablası paslanmaz çelik, diğer kısımları galvanizli : (Ölçü : m. İhzarat : % 80). </v>
          </cell>
          <cell r="D10091">
            <v>0</v>
          </cell>
        </row>
        <row r="10092">
          <cell r="A10092" t="str">
            <v>451.301</v>
          </cell>
          <cell r="B10092" t="str">
            <v xml:space="preserve">m </v>
          </cell>
          <cell r="C10092" t="str">
            <v xml:space="preserve">Çalışma tezgahı tablası paslanmaz çelik (600 mm eninde) </v>
          </cell>
          <cell r="D10092">
            <v>154500000</v>
          </cell>
        </row>
        <row r="10093">
          <cell r="A10093" t="str">
            <v>451.302</v>
          </cell>
          <cell r="B10093" t="str">
            <v xml:space="preserve">m </v>
          </cell>
          <cell r="C10093" t="str">
            <v xml:space="preserve">Çalışma tezgahı tablası paslanmaz çelik (800 mm eninde) </v>
          </cell>
          <cell r="D10093">
            <v>164800000</v>
          </cell>
        </row>
        <row r="10094">
          <cell r="A10094" t="str">
            <v>451.400</v>
          </cell>
          <cell r="B10094" t="str">
            <v xml:space="preserve">m </v>
          </cell>
          <cell r="C10094" t="str">
            <v xml:space="preserve">Çalışma tezgahı eviyeli, paslanmaz çelik : (Ölçü : m., İhzarat % 80) </v>
          </cell>
          <cell r="D10094">
            <v>0</v>
          </cell>
        </row>
        <row r="10095">
          <cell r="A10095" t="str">
            <v>451.401</v>
          </cell>
          <cell r="B10095" t="str">
            <v xml:space="preserve">m </v>
          </cell>
          <cell r="C10095" t="str">
            <v xml:space="preserve">Çalışma tezgahı eviyeli paslanmaz çelik (600 mm eninde) </v>
          </cell>
          <cell r="D10095">
            <v>326510000</v>
          </cell>
        </row>
        <row r="10096">
          <cell r="A10096" t="str">
            <v>451.402</v>
          </cell>
          <cell r="B10096" t="str">
            <v xml:space="preserve">m </v>
          </cell>
          <cell r="C10096" t="str">
            <v xml:space="preserve">Çalışma tezgahı eviyeli,paslanmaz çelik (800 mm eninde) </v>
          </cell>
          <cell r="D10096">
            <v>347110000</v>
          </cell>
        </row>
        <row r="10097">
          <cell r="A10097" t="str">
            <v>451.410</v>
          </cell>
          <cell r="B10097" t="str">
            <v xml:space="preserve">m </v>
          </cell>
          <cell r="C10097" t="str">
            <v xml:space="preserve">ÇALIŞMA TEZGAHI, EVİYELİ, PRES BASKILI (Ölçü: m, İhzarat: % 80) </v>
          </cell>
          <cell r="D10097">
            <v>0</v>
          </cell>
        </row>
        <row r="10098">
          <cell r="A10098" t="str">
            <v>451.411</v>
          </cell>
          <cell r="B10098" t="str">
            <v xml:space="preserve">m </v>
          </cell>
          <cell r="C10098" t="str">
            <v xml:space="preserve">600 mm eninde çalışma tezgahı, evyeli, pres baskılı </v>
          </cell>
          <cell r="D10098">
            <v>344020000</v>
          </cell>
        </row>
        <row r="10099">
          <cell r="A10099" t="str">
            <v>451.412</v>
          </cell>
          <cell r="B10099" t="str">
            <v xml:space="preserve">m </v>
          </cell>
          <cell r="C10099" t="str">
            <v xml:space="preserve">700 mm eninde çalışma tezgahı, evyeli, pres baskılı </v>
          </cell>
          <cell r="D10099">
            <v>357410000</v>
          </cell>
        </row>
        <row r="10100">
          <cell r="A10100" t="str">
            <v>451.500</v>
          </cell>
          <cell r="B10100" t="str">
            <v xml:space="preserve">m </v>
          </cell>
          <cell r="C10100" t="str">
            <v xml:space="preserve">Çalışma tezgahı eviyeli, üst tablası paslanmaz çelik diğer kısımlar galvanizli : (Ölçü : m., İhzarat % 80). </v>
          </cell>
          <cell r="D10100">
            <v>0</v>
          </cell>
        </row>
        <row r="10101">
          <cell r="A10101" t="str">
            <v>451.501</v>
          </cell>
          <cell r="B10101" t="str">
            <v xml:space="preserve">m </v>
          </cell>
          <cell r="C10101" t="str">
            <v xml:space="preserve">Çalışma tezgahı eviyeli üst tablası pasl. çelik eni:600 mm </v>
          </cell>
          <cell r="D10101">
            <v>164800000</v>
          </cell>
        </row>
        <row r="10102">
          <cell r="A10102" t="str">
            <v>451.502</v>
          </cell>
          <cell r="B10102" t="str">
            <v xml:space="preserve">m </v>
          </cell>
          <cell r="C10102" t="str">
            <v xml:space="preserve">Çalışma tezgahı eviyeli üst tablası pasl. çelik eni:800 mm </v>
          </cell>
          <cell r="D10102">
            <v>180250000</v>
          </cell>
        </row>
        <row r="10103">
          <cell r="A10103" t="str">
            <v>451.600</v>
          </cell>
          <cell r="B10103" t="str">
            <v xml:space="preserve">Ad. </v>
          </cell>
          <cell r="C10103" t="str">
            <v xml:space="preserve">Paslanmaz çelik eviye : (Ölçü : Ad., İhzarat : % 80) </v>
          </cell>
          <cell r="D10103">
            <v>0</v>
          </cell>
        </row>
        <row r="10104">
          <cell r="A10104" t="str">
            <v>451.601</v>
          </cell>
          <cell r="B10104" t="str">
            <v xml:space="preserve">Ad. </v>
          </cell>
          <cell r="C10104" t="str">
            <v xml:space="preserve">Paslanmaz çelik eviyeli (50x50x25cm) </v>
          </cell>
          <cell r="D10104">
            <v>168920000</v>
          </cell>
        </row>
        <row r="10105">
          <cell r="A10105" t="str">
            <v>451.602</v>
          </cell>
          <cell r="B10105" t="str">
            <v xml:space="preserve">Ad. </v>
          </cell>
          <cell r="C10105" t="str">
            <v xml:space="preserve">60*50*30 cm.ölçülerde F1 tol.ol.eviye için </v>
          </cell>
          <cell r="D10105">
            <v>200850000</v>
          </cell>
        </row>
        <row r="10106">
          <cell r="A10106" t="str">
            <v>451.603</v>
          </cell>
          <cell r="B10106" t="str">
            <v xml:space="preserve">Ad. </v>
          </cell>
          <cell r="C10106" t="str">
            <v xml:space="preserve">Paslanmaz çelik eviye (60x60x30cm) </v>
          </cell>
          <cell r="D10106">
            <v>216300000</v>
          </cell>
        </row>
        <row r="10107">
          <cell r="A10107" t="str">
            <v>451.604</v>
          </cell>
          <cell r="B10107" t="str">
            <v xml:space="preserve">Ad. </v>
          </cell>
          <cell r="C10107" t="str">
            <v xml:space="preserve">Paslanmaz çelik eviye (70x60x30cm) </v>
          </cell>
          <cell r="D10107">
            <v>245140000</v>
          </cell>
        </row>
        <row r="10108">
          <cell r="A10108" t="str">
            <v>451.605</v>
          </cell>
          <cell r="B10108" t="str">
            <v xml:space="preserve">Ad. </v>
          </cell>
          <cell r="C10108" t="str">
            <v xml:space="preserve">Paslanmaz çelik eviye (80x60x30cm) </v>
          </cell>
          <cell r="D10108">
            <v>279130000</v>
          </cell>
        </row>
        <row r="10109">
          <cell r="A10109" t="str">
            <v>451.610</v>
          </cell>
          <cell r="B10109" t="str">
            <v xml:space="preserve">Ad. </v>
          </cell>
          <cell r="C10109" t="str">
            <v xml:space="preserve">PASLANMAZ ÇELİK EVİYE, PES BASKIL (Ölçü: Adet, İhzarat: % 80) </v>
          </cell>
          <cell r="D10109">
            <v>0</v>
          </cell>
        </row>
        <row r="10110">
          <cell r="A10110" t="str">
            <v>451.611</v>
          </cell>
          <cell r="B10110" t="str">
            <v xml:space="preserve">Ad. </v>
          </cell>
          <cell r="C10110" t="str">
            <v xml:space="preserve">40x40x25 cm, paslanmaz çelik eviye, pes baskılı </v>
          </cell>
          <cell r="D10110">
            <v>118450000</v>
          </cell>
        </row>
        <row r="10111">
          <cell r="A10111" t="str">
            <v>451.612</v>
          </cell>
          <cell r="B10111" t="str">
            <v xml:space="preserve">Ad. </v>
          </cell>
          <cell r="C10111" t="str">
            <v xml:space="preserve">40x50x25 cm, paslanmaz çelik eviye, pes baskılı </v>
          </cell>
          <cell r="D10111">
            <v>131840000</v>
          </cell>
        </row>
        <row r="10112">
          <cell r="A10112" t="str">
            <v>451.613</v>
          </cell>
          <cell r="B10112" t="str">
            <v xml:space="preserve">Ad. </v>
          </cell>
          <cell r="C10112" t="str">
            <v xml:space="preserve">50x50x25 cm, paslanmaz çelik eviye, pes baskılı </v>
          </cell>
          <cell r="D10112">
            <v>145230000</v>
          </cell>
        </row>
        <row r="10113">
          <cell r="A10113" t="str">
            <v>451.614</v>
          </cell>
          <cell r="B10113" t="str">
            <v xml:space="preserve">Ad. </v>
          </cell>
          <cell r="C10113" t="str">
            <v xml:space="preserve">50x50x30 cm, paslanmaz çelik eviye, pes baskılı </v>
          </cell>
          <cell r="D10113">
            <v>158620000</v>
          </cell>
        </row>
        <row r="10114">
          <cell r="A10114" t="str">
            <v>451.615</v>
          </cell>
          <cell r="B10114" t="str">
            <v xml:space="preserve">Ad. </v>
          </cell>
          <cell r="C10114" t="str">
            <v xml:space="preserve">60x50x30 cm, paslanmaz çelik eviye, pes baskılı </v>
          </cell>
          <cell r="D10114">
            <v>198790000</v>
          </cell>
        </row>
        <row r="10115">
          <cell r="A10115" t="str">
            <v>451.700</v>
          </cell>
          <cell r="B10115" t="str">
            <v xml:space="preserve">Ad. </v>
          </cell>
          <cell r="C10115" t="str">
            <v xml:space="preserve">Çekmece ilavesi : (Ölçü : Ad., İhzarat : % 80). </v>
          </cell>
          <cell r="D10115">
            <v>0</v>
          </cell>
        </row>
        <row r="10116">
          <cell r="A10116" t="str">
            <v>451.701</v>
          </cell>
          <cell r="B10116" t="str">
            <v xml:space="preserve">Ad. </v>
          </cell>
          <cell r="C10116" t="str">
            <v xml:space="preserve">Çekmece ilavesi </v>
          </cell>
          <cell r="D10116">
            <v>82400000</v>
          </cell>
        </row>
        <row r="10117">
          <cell r="A10117" t="str">
            <v>451.702</v>
          </cell>
          <cell r="B10117" t="str">
            <v xml:space="preserve">Ad. </v>
          </cell>
          <cell r="C10117" t="str">
            <v xml:space="preserve">Çekmece ilavesi DKP galvanizli sac </v>
          </cell>
          <cell r="D10117">
            <v>24310000</v>
          </cell>
        </row>
        <row r="10118">
          <cell r="A10118" t="str">
            <v>451.800</v>
          </cell>
          <cell r="B10118" t="str">
            <v xml:space="preserve">m </v>
          </cell>
          <cell r="C10118" t="str">
            <v xml:space="preserve">Dolap ilavesi . (Ölçü : m., İhzarat : % 80). </v>
          </cell>
          <cell r="D10118">
            <v>0</v>
          </cell>
        </row>
        <row r="10119">
          <cell r="A10119" t="str">
            <v>451.801</v>
          </cell>
          <cell r="B10119" t="str">
            <v xml:space="preserve">m </v>
          </cell>
          <cell r="C10119" t="str">
            <v xml:space="preserve">Dolap ilavesi paslanmaz çelik 600 mm eninde </v>
          </cell>
          <cell r="D10119">
            <v>262650000</v>
          </cell>
        </row>
        <row r="10120">
          <cell r="A10120" t="str">
            <v>451.802</v>
          </cell>
          <cell r="B10120" t="str">
            <v xml:space="preserve">m </v>
          </cell>
          <cell r="C10120" t="str">
            <v xml:space="preserve">Dolap ilavesi paslanmaz çelik 800 mm eninde </v>
          </cell>
          <cell r="D10120">
            <v>271920000</v>
          </cell>
        </row>
        <row r="10121">
          <cell r="A10121" t="str">
            <v>451.803</v>
          </cell>
          <cell r="B10121" t="str">
            <v xml:space="preserve">m </v>
          </cell>
          <cell r="C10121" t="str">
            <v xml:space="preserve">Dolap ilavesi galvanizli sac </v>
          </cell>
          <cell r="D10121">
            <v>118450000</v>
          </cell>
        </row>
        <row r="10122">
          <cell r="A10122" t="str">
            <v>451.810</v>
          </cell>
          <cell r="B10122" t="str">
            <v xml:space="preserve">m </v>
          </cell>
          <cell r="C10122" t="str">
            <v xml:space="preserve">ARA RAF İLAVESİ (Ölçü: m, İhzarat: % 80) </v>
          </cell>
          <cell r="D10122">
            <v>0</v>
          </cell>
        </row>
        <row r="10123">
          <cell r="A10123" t="str">
            <v>451.811</v>
          </cell>
          <cell r="B10123" t="str">
            <v xml:space="preserve">m </v>
          </cell>
          <cell r="C10123" t="str">
            <v xml:space="preserve">600 mm eninde tezgahlar için ara raf ilavesi </v>
          </cell>
          <cell r="D10123">
            <v>131840000</v>
          </cell>
        </row>
        <row r="10124">
          <cell r="A10124" t="str">
            <v>451.812</v>
          </cell>
          <cell r="B10124" t="str">
            <v xml:space="preserve">m </v>
          </cell>
          <cell r="C10124" t="str">
            <v xml:space="preserve">700 mm eninde tezgahlar için ara raf ilavesi </v>
          </cell>
          <cell r="D10124">
            <v>145230000</v>
          </cell>
        </row>
        <row r="10125">
          <cell r="A10125" t="str">
            <v>451.813</v>
          </cell>
          <cell r="B10125" t="str">
            <v xml:space="preserve">m </v>
          </cell>
          <cell r="C10125" t="str">
            <v xml:space="preserve">800 mm eninde tezgahlar için ara raf ilavesi </v>
          </cell>
          <cell r="D10125">
            <v>158620000</v>
          </cell>
        </row>
        <row r="10126">
          <cell r="A10126" t="str">
            <v>451.900</v>
          </cell>
          <cell r="B10126" t="str">
            <v xml:space="preserve">Ad. </v>
          </cell>
          <cell r="C10126" t="str">
            <v xml:space="preserve">DOLAPLAR (paslanmaz çelik) </v>
          </cell>
          <cell r="D10126">
            <v>0</v>
          </cell>
        </row>
        <row r="10127">
          <cell r="A10127" t="str">
            <v>451.901</v>
          </cell>
          <cell r="B10127" t="str">
            <v xml:space="preserve">Ad. </v>
          </cell>
          <cell r="C10127" t="str">
            <v xml:space="preserve">Duvar dolabı 1 mm et kalın.18/8 paslanmaz çelik, 900x400x600 ebadında ortası raflı temini ve montajı </v>
          </cell>
          <cell r="D10127">
            <v>593280000</v>
          </cell>
        </row>
        <row r="10128">
          <cell r="A10128" t="str">
            <v>452.000</v>
          </cell>
          <cell r="B10128" t="str">
            <v xml:space="preserve">m </v>
          </cell>
          <cell r="C10128" t="str">
            <v xml:space="preserve">ET HAZIRLAMA TEZGAHLARI : (Ölçü : m: İhzarat : % 80). </v>
          </cell>
          <cell r="D10128">
            <v>0</v>
          </cell>
        </row>
        <row r="10129">
          <cell r="A10129" t="str">
            <v>452.100</v>
          </cell>
          <cell r="B10129" t="str">
            <v xml:space="preserve">m </v>
          </cell>
          <cell r="C10129" t="str">
            <v xml:space="preserve">Et hazırlama tezgahı paslanmaz çelikten : </v>
          </cell>
          <cell r="D10129">
            <v>0</v>
          </cell>
        </row>
        <row r="10130">
          <cell r="A10130" t="str">
            <v>452.101</v>
          </cell>
          <cell r="B10130" t="str">
            <v xml:space="preserve">m </v>
          </cell>
          <cell r="C10130" t="str">
            <v xml:space="preserve">Et hazırlama tezgahı paslanmaz çelikten 600 mm eninde </v>
          </cell>
          <cell r="D10130">
            <v>309000000</v>
          </cell>
        </row>
        <row r="10131">
          <cell r="A10131" t="str">
            <v>452.102</v>
          </cell>
          <cell r="B10131" t="str">
            <v xml:space="preserve">m </v>
          </cell>
          <cell r="C10131" t="str">
            <v xml:space="preserve">Et hazırlama tezgahı </v>
          </cell>
          <cell r="D10131">
            <v>356380000</v>
          </cell>
        </row>
        <row r="10132">
          <cell r="A10132" t="str">
            <v>452.200</v>
          </cell>
          <cell r="B10132" t="str">
            <v xml:space="preserve">m </v>
          </cell>
          <cell r="C10132" t="str">
            <v xml:space="preserve">Et hazırlama tezgahı galvanizli : </v>
          </cell>
          <cell r="D10132">
            <v>0</v>
          </cell>
        </row>
        <row r="10133">
          <cell r="A10133" t="str">
            <v>452.201</v>
          </cell>
          <cell r="B10133" t="str">
            <v xml:space="preserve">m </v>
          </cell>
          <cell r="C10133" t="str">
            <v xml:space="preserve">Et hazırlama tezgahı galvanizli 600 mm eninde </v>
          </cell>
          <cell r="D10133">
            <v>118450000</v>
          </cell>
        </row>
        <row r="10134">
          <cell r="A10134" t="str">
            <v>452.202</v>
          </cell>
          <cell r="B10134" t="str">
            <v xml:space="preserve">m </v>
          </cell>
          <cell r="C10134" t="str">
            <v xml:space="preserve">Et hazırlama tezgahı galvanizli 800 mm eninde </v>
          </cell>
          <cell r="D10134">
            <v>139050000</v>
          </cell>
        </row>
        <row r="10135">
          <cell r="A10135" t="str">
            <v>453.000</v>
          </cell>
          <cell r="B10135" t="str">
            <v xml:space="preserve">m </v>
          </cell>
          <cell r="C10135" t="str">
            <v xml:space="preserve">HAMUR AÇMA TEZGAHLARI : (Ölçü : m., İhzarat : % 80). </v>
          </cell>
          <cell r="D10135">
            <v>0</v>
          </cell>
        </row>
        <row r="10136">
          <cell r="A10136" t="str">
            <v>453.100</v>
          </cell>
          <cell r="B10136" t="str">
            <v xml:space="preserve">m </v>
          </cell>
          <cell r="C10136" t="str">
            <v xml:space="preserve">Hamur açma tezgahı, paslanmaz çelikten: </v>
          </cell>
          <cell r="D10136">
            <v>0</v>
          </cell>
        </row>
        <row r="10137">
          <cell r="A10137" t="str">
            <v>453.101</v>
          </cell>
          <cell r="B10137" t="str">
            <v xml:space="preserve">m </v>
          </cell>
          <cell r="C10137" t="str">
            <v xml:space="preserve">Hamur açma tezgahı paslanmaz çelik 600 mm eninde </v>
          </cell>
          <cell r="D10137">
            <v>309000000</v>
          </cell>
        </row>
        <row r="10138">
          <cell r="A10138" t="str">
            <v>453.102</v>
          </cell>
          <cell r="B10138" t="str">
            <v xml:space="preserve">m </v>
          </cell>
          <cell r="C10138" t="str">
            <v xml:space="preserve">Hamur açma tezgahı paslanmaz çelik 800 mm eninde </v>
          </cell>
          <cell r="D10138">
            <v>360500000</v>
          </cell>
        </row>
        <row r="10139">
          <cell r="A10139" t="str">
            <v>453.200</v>
          </cell>
          <cell r="B10139" t="str">
            <v xml:space="preserve">m </v>
          </cell>
          <cell r="C10139" t="str">
            <v xml:space="preserve">Hamur açma tezgahı galvanizli : </v>
          </cell>
          <cell r="D10139">
            <v>0</v>
          </cell>
        </row>
        <row r="10140">
          <cell r="A10140" t="str">
            <v>453.201</v>
          </cell>
          <cell r="B10140" t="str">
            <v xml:space="preserve">m </v>
          </cell>
          <cell r="C10140" t="str">
            <v xml:space="preserve">Hamur açma tezgahı galvanizli 600 mm eninde </v>
          </cell>
          <cell r="D10140">
            <v>119480000</v>
          </cell>
        </row>
        <row r="10141">
          <cell r="A10141" t="str">
            <v>453.202</v>
          </cell>
          <cell r="B10141" t="str">
            <v xml:space="preserve">m </v>
          </cell>
          <cell r="C10141" t="str">
            <v xml:space="preserve">Hamur açma tezgahı galvanizli 800 mm eninde </v>
          </cell>
          <cell r="D10141">
            <v>140080000</v>
          </cell>
        </row>
        <row r="10142">
          <cell r="A10142" t="str">
            <v>453.300</v>
          </cell>
          <cell r="B10142" t="str">
            <v xml:space="preserve">m </v>
          </cell>
          <cell r="C10142" t="str">
            <v xml:space="preserve">BULAŞIK SIYIRMA TEZGAHI </v>
          </cell>
          <cell r="D10142">
            <v>0</v>
          </cell>
        </row>
        <row r="10143">
          <cell r="A10143" t="str">
            <v>453.301</v>
          </cell>
          <cell r="B10143" t="str">
            <v xml:space="preserve">m </v>
          </cell>
          <cell r="C10143" t="str">
            <v xml:space="preserve">Bulaşık sıyırma tezgahı, 1000x600x850 mm 1,5 mm kalınlık,paslanmaz çelik, </v>
          </cell>
          <cell r="D10143">
            <v>394490000</v>
          </cell>
        </row>
        <row r="10144">
          <cell r="A10144" t="str">
            <v>453.302</v>
          </cell>
          <cell r="B10144" t="str">
            <v xml:space="preserve">m </v>
          </cell>
          <cell r="C10144" t="str">
            <v xml:space="preserve">Bulaşık sıyırma tezgahı,,1000x700x850 mm 1,5 mm kalınlık,paslanmaz çelik, </v>
          </cell>
          <cell r="D10144">
            <v>407880000</v>
          </cell>
        </row>
        <row r="10145">
          <cell r="A10145" t="str">
            <v>453.303</v>
          </cell>
          <cell r="B10145" t="str">
            <v xml:space="preserve">m </v>
          </cell>
          <cell r="C10145" t="str">
            <v xml:space="preserve">Bulaşık sıyırma tezgahı, 1000x800x850 mm 1,5 mm kalınlık,paslanmaz çelik, </v>
          </cell>
          <cell r="D10145">
            <v>420240000</v>
          </cell>
        </row>
        <row r="10146">
          <cell r="A10146" t="str">
            <v>454.000</v>
          </cell>
          <cell r="B10146" t="str">
            <v xml:space="preserve">Tk </v>
          </cell>
          <cell r="C10146" t="str">
            <v xml:space="preserve">TEKNELER : (Ölçü : Tk.; İhzarat : % 80). </v>
          </cell>
          <cell r="D10146">
            <v>0</v>
          </cell>
        </row>
        <row r="10147">
          <cell r="A10147" t="str">
            <v>454.100</v>
          </cell>
          <cell r="B10147" t="str">
            <v xml:space="preserve">Tk </v>
          </cell>
          <cell r="C10147" t="str">
            <v xml:space="preserve">Et ve sebze yıkama teknesi mermer </v>
          </cell>
          <cell r="D10147">
            <v>33990000</v>
          </cell>
        </row>
        <row r="10148">
          <cell r="A10148" t="str">
            <v>454.101</v>
          </cell>
          <cell r="B10148" t="str">
            <v xml:space="preserve">Tk </v>
          </cell>
          <cell r="C10148" t="str">
            <v xml:space="preserve">Et ve sebze yıkama teknesi paslanmaz çelik </v>
          </cell>
          <cell r="D10148">
            <v>911550000</v>
          </cell>
        </row>
        <row r="10149">
          <cell r="A10149" t="str">
            <v>454.200</v>
          </cell>
          <cell r="B10149" t="str">
            <v xml:space="preserve">Tk </v>
          </cell>
          <cell r="C10149" t="str">
            <v xml:space="preserve">Kazan ve tencere yıkama teknesi </v>
          </cell>
          <cell r="D10149">
            <v>55620000</v>
          </cell>
        </row>
        <row r="10150">
          <cell r="A10150" t="str">
            <v>454.300</v>
          </cell>
          <cell r="B10150" t="str">
            <v xml:space="preserve">m </v>
          </cell>
          <cell r="C10150" t="str">
            <v xml:space="preserve">Kazan ve tencere yıkama teknesi </v>
          </cell>
          <cell r="D10150">
            <v>0</v>
          </cell>
        </row>
        <row r="10151">
          <cell r="A10151" t="str">
            <v>454.301</v>
          </cell>
          <cell r="B10151" t="str">
            <v xml:space="preserve">m </v>
          </cell>
          <cell r="C10151" t="str">
            <v xml:space="preserve">Kazan ve tencere yıkama teknesi 1000x600x500/850 mm </v>
          </cell>
          <cell r="D10151">
            <v>784860000</v>
          </cell>
        </row>
        <row r="10152">
          <cell r="A10152" t="str">
            <v>454.302</v>
          </cell>
          <cell r="B10152" t="str">
            <v xml:space="preserve">m </v>
          </cell>
          <cell r="C10152" t="str">
            <v xml:space="preserve">Kazan ve tencere yıkama teknesi 1000x700x500/850 mm </v>
          </cell>
          <cell r="D10152">
            <v>806490000</v>
          </cell>
        </row>
        <row r="10153">
          <cell r="A10153" t="str">
            <v>454.303</v>
          </cell>
          <cell r="B10153" t="str">
            <v xml:space="preserve">m </v>
          </cell>
          <cell r="C10153" t="str">
            <v xml:space="preserve">Kazan ve tencere yıkama teknesi 1000x800x500/850 mm </v>
          </cell>
          <cell r="D10153">
            <v>827090000</v>
          </cell>
        </row>
        <row r="10154">
          <cell r="A10154" t="str">
            <v>455.000</v>
          </cell>
          <cell r="B10154" t="str">
            <v xml:space="preserve">Ad. </v>
          </cell>
          <cell r="C10154" t="str">
            <v xml:space="preserve">YEMEK TEVZİ BANKOLARI : (Ölçü:Ad., İhzarat : % 80). </v>
          </cell>
          <cell r="D10154">
            <v>0</v>
          </cell>
        </row>
        <row r="10155">
          <cell r="A10155" t="str">
            <v>455.100</v>
          </cell>
          <cell r="B10155" t="str">
            <v xml:space="preserve">Ad. </v>
          </cell>
          <cell r="C10155" t="str">
            <v xml:space="preserve">Sıcak yemek tevzi bankosu </v>
          </cell>
          <cell r="D10155">
            <v>2120980000</v>
          </cell>
        </row>
        <row r="10156">
          <cell r="A10156" t="str">
            <v>455.200</v>
          </cell>
          <cell r="B10156" t="str">
            <v xml:space="preserve">Ad. </v>
          </cell>
          <cell r="C10156" t="str">
            <v xml:space="preserve">Sıcak yemek tevzi bankosu,paslanmaz çelik,dört yemek kaplı </v>
          </cell>
          <cell r="D10156">
            <v>2717510000</v>
          </cell>
        </row>
        <row r="10157">
          <cell r="A10157" t="str">
            <v>455.300</v>
          </cell>
          <cell r="B10157" t="str">
            <v xml:space="preserve">Ad. </v>
          </cell>
          <cell r="C10157" t="str">
            <v xml:space="preserve">Sıcak yemek tevzi bankosu,paslanmaz çelik, altı yemek kaplı </v>
          </cell>
          <cell r="D10157">
            <v>3557060000</v>
          </cell>
        </row>
        <row r="10158">
          <cell r="A10158" t="str">
            <v>455.400</v>
          </cell>
          <cell r="B10158" t="str">
            <v xml:space="preserve">m </v>
          </cell>
          <cell r="C10158" t="str">
            <v xml:space="preserve">KÜVER ÜNİTESİ </v>
          </cell>
          <cell r="D10158">
            <v>927000000</v>
          </cell>
        </row>
        <row r="10159">
          <cell r="A10159" t="str">
            <v>455.500</v>
          </cell>
          <cell r="B10159" t="str">
            <v xml:space="preserve">Ad. </v>
          </cell>
          <cell r="C10159" t="str">
            <v xml:space="preserve">KİLER ÜNİTESİ (Paslanmaz çelik) </v>
          </cell>
          <cell r="D10159">
            <v>1102100000</v>
          </cell>
        </row>
        <row r="10160">
          <cell r="A10160" t="str">
            <v>455.600</v>
          </cell>
          <cell r="B10160" t="str">
            <v xml:space="preserve">Ad. </v>
          </cell>
          <cell r="C10160" t="str">
            <v xml:space="preserve">EKMEK DOLABI (Paslanmaz çelik) </v>
          </cell>
          <cell r="D10160">
            <v>0</v>
          </cell>
        </row>
        <row r="10161">
          <cell r="A10161" t="str">
            <v>455.601</v>
          </cell>
          <cell r="B10161" t="str">
            <v xml:space="preserve">Ad. </v>
          </cell>
          <cell r="C10161" t="str">
            <v xml:space="preserve">90x60x160 cm Kapaklı ekmek dolabı </v>
          </cell>
          <cell r="D10161">
            <v>1143300000</v>
          </cell>
        </row>
        <row r="10162">
          <cell r="A10162" t="str">
            <v>455.602</v>
          </cell>
          <cell r="B10162" t="str">
            <v xml:space="preserve">Ad. </v>
          </cell>
          <cell r="C10162" t="str">
            <v xml:space="preserve">190x60x85 cm Kapaklı ekmek dolabı </v>
          </cell>
          <cell r="D10162">
            <v>1102100000</v>
          </cell>
        </row>
        <row r="10163">
          <cell r="A10163" t="str">
            <v>455.700</v>
          </cell>
          <cell r="B10163" t="str">
            <v xml:space="preserve">Ad. </v>
          </cell>
          <cell r="C10163" t="str">
            <v xml:space="preserve">KEPÇE-KEVGİR DOLABI (Paslanmaz çelik) </v>
          </cell>
          <cell r="D10163">
            <v>847690000</v>
          </cell>
        </row>
        <row r="10164">
          <cell r="A10164" t="str">
            <v>456.000</v>
          </cell>
          <cell r="B10164" t="str">
            <v xml:space="preserve">Ad. </v>
          </cell>
          <cell r="C10164" t="str">
            <v xml:space="preserve">Sıcaklık dolabı </v>
          </cell>
          <cell r="D10164">
            <v>1250420000</v>
          </cell>
        </row>
        <row r="10165">
          <cell r="A10165" t="str">
            <v>456.100</v>
          </cell>
          <cell r="B10165" t="str">
            <v xml:space="preserve">m </v>
          </cell>
          <cell r="C10165" t="str">
            <v xml:space="preserve">Sıcaklık dolabı </v>
          </cell>
          <cell r="D10165">
            <v>1402860000</v>
          </cell>
        </row>
        <row r="10166">
          <cell r="A10166" t="str">
            <v>457.000</v>
          </cell>
          <cell r="B10166" t="str">
            <v xml:space="preserve">m </v>
          </cell>
          <cell r="C10166" t="str">
            <v xml:space="preserve">MUTFAK RAFLARI : (Ölçü : m., İhzarat : % 80) </v>
          </cell>
          <cell r="D10166">
            <v>0</v>
          </cell>
        </row>
        <row r="10167">
          <cell r="A10167" t="str">
            <v>457.100</v>
          </cell>
          <cell r="B10167" t="str">
            <v xml:space="preserve">m </v>
          </cell>
          <cell r="C10167" t="str">
            <v xml:space="preserve">Mutfak rafları paslanmaz çelik : </v>
          </cell>
          <cell r="D10167">
            <v>0</v>
          </cell>
        </row>
        <row r="10168">
          <cell r="A10168" t="str">
            <v>457.101</v>
          </cell>
          <cell r="B10168" t="str">
            <v xml:space="preserve">m </v>
          </cell>
          <cell r="C10168" t="str">
            <v xml:space="preserve">Tabak rafı paslanmaz çelik (60x190x160) </v>
          </cell>
          <cell r="D10168">
            <v>415090000</v>
          </cell>
        </row>
        <row r="10169">
          <cell r="A10169" t="str">
            <v>457.102</v>
          </cell>
          <cell r="B10169" t="str">
            <v xml:space="preserve">m </v>
          </cell>
          <cell r="C10169" t="str">
            <v xml:space="preserve">Kazan tencere rafı eni: 800 mm </v>
          </cell>
          <cell r="D10169">
            <v>614200000</v>
          </cell>
        </row>
        <row r="10170">
          <cell r="A10170" t="str">
            <v>457.103</v>
          </cell>
          <cell r="B10170" t="str">
            <v xml:space="preserve">m </v>
          </cell>
          <cell r="C10170" t="str">
            <v xml:space="preserve">Izgaralı istif rafı </v>
          </cell>
          <cell r="D10170">
            <v>530250000</v>
          </cell>
        </row>
        <row r="10171">
          <cell r="A10171" t="str">
            <v>457.104</v>
          </cell>
          <cell r="B10171" t="str">
            <v xml:space="preserve">m </v>
          </cell>
          <cell r="C10171" t="str">
            <v xml:space="preserve">Izgaralı istif rafı </v>
          </cell>
          <cell r="D10171">
            <v>742350000</v>
          </cell>
        </row>
        <row r="10172">
          <cell r="A10172" t="str">
            <v>457.200</v>
          </cell>
          <cell r="B10172" t="str">
            <v xml:space="preserve">m </v>
          </cell>
          <cell r="C10172" t="str">
            <v xml:space="preserve">Mutfak rafları galvanizli : </v>
          </cell>
          <cell r="D10172">
            <v>0</v>
          </cell>
        </row>
        <row r="10173">
          <cell r="A10173" t="str">
            <v>457.201</v>
          </cell>
          <cell r="B10173" t="str">
            <v xml:space="preserve">m </v>
          </cell>
          <cell r="C10173" t="str">
            <v xml:space="preserve">Tabak rafı galvanizli </v>
          </cell>
          <cell r="D10173">
            <v>74160000</v>
          </cell>
        </row>
        <row r="10174">
          <cell r="A10174" t="str">
            <v>457.202</v>
          </cell>
          <cell r="B10174" t="str">
            <v xml:space="preserve">m </v>
          </cell>
          <cell r="C10174" t="str">
            <v xml:space="preserve">Kazan tencere rafı galvanizli </v>
          </cell>
          <cell r="D10174">
            <v>92700000</v>
          </cell>
        </row>
        <row r="10175">
          <cell r="A10175" t="str">
            <v>457.300</v>
          </cell>
          <cell r="B10175" t="str">
            <v xml:space="preserve">Ad. </v>
          </cell>
          <cell r="C10175" t="str">
            <v xml:space="preserve">Malzeme taşıma arabası </v>
          </cell>
          <cell r="D10175">
            <v>614910000</v>
          </cell>
        </row>
        <row r="10176">
          <cell r="A10176" t="str">
            <v>457.400</v>
          </cell>
          <cell r="B10176" t="str">
            <v xml:space="preserve">Ad. </v>
          </cell>
          <cell r="C10176" t="str">
            <v xml:space="preserve">Un şeker arabası </v>
          </cell>
          <cell r="D10176">
            <v>551050000</v>
          </cell>
        </row>
        <row r="10177">
          <cell r="A10177" t="str">
            <v>457.500</v>
          </cell>
          <cell r="B10177" t="str">
            <v xml:space="preserve">Ad. </v>
          </cell>
          <cell r="C10177" t="str">
            <v xml:space="preserve">Kat sıcak yemek dağıtım arabası </v>
          </cell>
          <cell r="D10177">
            <v>1908590000</v>
          </cell>
        </row>
        <row r="10178">
          <cell r="A10178" t="str">
            <v>457.600</v>
          </cell>
          <cell r="B10178" t="str">
            <v xml:space="preserve">Ad. </v>
          </cell>
          <cell r="C10178" t="str">
            <v xml:space="preserve">Kazan taşıma arabası </v>
          </cell>
          <cell r="D10178">
            <v>476890000</v>
          </cell>
        </row>
        <row r="10179">
          <cell r="A10179" t="str">
            <v>457.700</v>
          </cell>
          <cell r="B10179" t="str">
            <v xml:space="preserve">Ad. </v>
          </cell>
          <cell r="C10179" t="str">
            <v xml:space="preserve">Tepsi taşıma arabası </v>
          </cell>
          <cell r="D10179">
            <v>712560000</v>
          </cell>
        </row>
        <row r="10180">
          <cell r="A10180" t="str">
            <v>457.800</v>
          </cell>
          <cell r="B10180" t="str">
            <v xml:space="preserve">Ad. </v>
          </cell>
          <cell r="C10180" t="str">
            <v xml:space="preserve">Çöp arabası </v>
          </cell>
          <cell r="D10180">
            <v>315180000</v>
          </cell>
        </row>
        <row r="10181">
          <cell r="A10181" t="str">
            <v>457.900</v>
          </cell>
          <cell r="B10181" t="str">
            <v xml:space="preserve">Ad. </v>
          </cell>
          <cell r="C10181" t="str">
            <v xml:space="preserve">Servis arabası </v>
          </cell>
          <cell r="D10181">
            <v>423330000</v>
          </cell>
        </row>
        <row r="10182">
          <cell r="A10182" t="str">
            <v>458.000</v>
          </cell>
          <cell r="B10182" t="str">
            <v xml:space="preserve">Ad. </v>
          </cell>
          <cell r="C10182" t="str">
            <v xml:space="preserve">HAMUR YOĞURMA MAKİNASI : (Ölçü : Ad., İhzarat : % 80) </v>
          </cell>
          <cell r="D10182">
            <v>0</v>
          </cell>
        </row>
        <row r="10183">
          <cell r="A10183" t="str">
            <v>458.100</v>
          </cell>
          <cell r="B10183" t="str">
            <v xml:space="preserve">Ad. </v>
          </cell>
          <cell r="C10183" t="str">
            <v xml:space="preserve">Hamur yoğurma makinası </v>
          </cell>
          <cell r="D10183">
            <v>1800550000</v>
          </cell>
        </row>
        <row r="10184">
          <cell r="A10184" t="str">
            <v>458.200</v>
          </cell>
          <cell r="B10184" t="str">
            <v xml:space="preserve">Ad. </v>
          </cell>
          <cell r="C10184" t="str">
            <v xml:space="preserve">Hamur yoğurma makinası paslanmaz çelik çanaklı </v>
          </cell>
          <cell r="D10184">
            <v>3026810000</v>
          </cell>
        </row>
        <row r="10185">
          <cell r="A10185" t="str">
            <v>458.300</v>
          </cell>
          <cell r="B10185" t="str">
            <v xml:space="preserve">Ad. </v>
          </cell>
          <cell r="C10185" t="str">
            <v xml:space="preserve">HAMUR YOĞURMA MAKİNASI (TSEK Belgeli): (Ölçü: Adet, İhzarat: % 80) </v>
          </cell>
          <cell r="D10185">
            <v>0</v>
          </cell>
        </row>
        <row r="10186">
          <cell r="A10186" t="str">
            <v>458.301</v>
          </cell>
          <cell r="B10186" t="str">
            <v xml:space="preserve">Ad. </v>
          </cell>
          <cell r="C10186" t="str">
            <v xml:space="preserve">20 kg/sefer kapasiteli hamur yoğurma makinası, en az 0,4-0,7 kW </v>
          </cell>
          <cell r="D10186">
            <v>2386100000</v>
          </cell>
        </row>
        <row r="10187">
          <cell r="A10187" t="str">
            <v>458.302</v>
          </cell>
          <cell r="B10187" t="str">
            <v xml:space="preserve">Ad. </v>
          </cell>
          <cell r="C10187" t="str">
            <v xml:space="preserve">30 kg/sefer kapasiteli hamur yoğurma makinası, en az 0,6-0,9 kW </v>
          </cell>
          <cell r="D10187">
            <v>3446590000</v>
          </cell>
        </row>
        <row r="10188">
          <cell r="A10188" t="str">
            <v>458.303</v>
          </cell>
          <cell r="B10188" t="str">
            <v xml:space="preserve">Ad. </v>
          </cell>
          <cell r="C10188" t="str">
            <v xml:space="preserve">40 kg/sefer kapasiteli hamur yoğurma makinası, en az 0,8-1,4 kW </v>
          </cell>
          <cell r="D10188">
            <v>3711710000</v>
          </cell>
        </row>
        <row r="10189">
          <cell r="A10189" t="str">
            <v>458.304</v>
          </cell>
          <cell r="B10189" t="str">
            <v xml:space="preserve">Ad. </v>
          </cell>
          <cell r="C10189" t="str">
            <v xml:space="preserve">50 kg/sefer kapasiteli hamur yoğurma makinası, en az 1-1,6 kW </v>
          </cell>
          <cell r="D10189">
            <v>3976830000</v>
          </cell>
        </row>
        <row r="10190">
          <cell r="A10190" t="str">
            <v>458.305</v>
          </cell>
          <cell r="B10190" t="str">
            <v xml:space="preserve">Ad. </v>
          </cell>
          <cell r="C10190" t="str">
            <v xml:space="preserve">60 kg/sefer kapasiteli hamur yoğurma makinası, en az 1,2-2,1 kW </v>
          </cell>
          <cell r="D10190">
            <v>4528910000</v>
          </cell>
        </row>
        <row r="10191">
          <cell r="A10191" t="str">
            <v>459.000</v>
          </cell>
          <cell r="B10191" t="str">
            <v xml:space="preserve">Ad. </v>
          </cell>
          <cell r="C10191" t="str">
            <v xml:space="preserve">Sebze doğrama makinası </v>
          </cell>
          <cell r="D10191">
            <v>1216950000</v>
          </cell>
        </row>
        <row r="10192">
          <cell r="A10192" t="str">
            <v>460.000</v>
          </cell>
          <cell r="B10192" t="str">
            <v xml:space="preserve">Ad. </v>
          </cell>
          <cell r="C10192" t="str">
            <v xml:space="preserve">Patates soyma makinası </v>
          </cell>
          <cell r="D10192">
            <v>1491440000</v>
          </cell>
        </row>
        <row r="10193">
          <cell r="A10193" t="str">
            <v>461.000</v>
          </cell>
          <cell r="B10193" t="str">
            <v xml:space="preserve">Ad. </v>
          </cell>
          <cell r="C10193" t="str">
            <v xml:space="preserve">Et kütüğü </v>
          </cell>
          <cell r="D10193">
            <v>437750000</v>
          </cell>
        </row>
        <row r="10194">
          <cell r="A10194" t="str">
            <v>461.010</v>
          </cell>
          <cell r="B10194" t="str">
            <v xml:space="preserve">Ad. </v>
          </cell>
          <cell r="C10194" t="str">
            <v xml:space="preserve">ET KÜTÜĞÜ: (Ölçü: Adet, İhzarat: % 80) </v>
          </cell>
          <cell r="D10194">
            <v>0</v>
          </cell>
        </row>
        <row r="10195">
          <cell r="A10195" t="str">
            <v>461.011</v>
          </cell>
          <cell r="B10195" t="str">
            <v xml:space="preserve">Ad. </v>
          </cell>
          <cell r="C10195" t="str">
            <v xml:space="preserve">Et kütüğü, 50x60x30 cm, fırınlanmış gürgenden </v>
          </cell>
          <cell r="D10195">
            <v>530250000</v>
          </cell>
        </row>
        <row r="10196">
          <cell r="A10196" t="str">
            <v>461.012</v>
          </cell>
          <cell r="B10196" t="str">
            <v xml:space="preserve">Ad. </v>
          </cell>
          <cell r="C10196" t="str">
            <v xml:space="preserve">Et kütüğü, 50x70x30 cm, fırınlanmış gürgenden </v>
          </cell>
          <cell r="D10196">
            <v>556200000</v>
          </cell>
        </row>
        <row r="10197">
          <cell r="A10197" t="str">
            <v>461.013</v>
          </cell>
          <cell r="B10197" t="str">
            <v xml:space="preserve">Ad. </v>
          </cell>
          <cell r="C10197" t="str">
            <v xml:space="preserve">Et kütüğü, 50x60x8 cm, satırlık polietilen levhadan </v>
          </cell>
          <cell r="D10197">
            <v>556200000</v>
          </cell>
        </row>
        <row r="10198">
          <cell r="A10198" t="str">
            <v>461.014</v>
          </cell>
          <cell r="B10198" t="str">
            <v xml:space="preserve">Ad. </v>
          </cell>
          <cell r="C10198" t="str">
            <v xml:space="preserve">Et kütüğü, 50x70x8 cm, satırlık polietilen levhadan </v>
          </cell>
          <cell r="D10198">
            <v>566500000</v>
          </cell>
        </row>
        <row r="10199">
          <cell r="A10199" t="str">
            <v>461.100</v>
          </cell>
          <cell r="B10199" t="str">
            <v xml:space="preserve">Ad. </v>
          </cell>
          <cell r="C10199" t="str">
            <v xml:space="preserve">Et askı sistemi </v>
          </cell>
          <cell r="D10199">
            <v>486060000</v>
          </cell>
        </row>
        <row r="10200">
          <cell r="A10200" t="str">
            <v>462.000</v>
          </cell>
          <cell r="B10200" t="str">
            <v xml:space="preserve">Ad. </v>
          </cell>
          <cell r="C10200" t="str">
            <v xml:space="preserve">Et kıyma makinası </v>
          </cell>
          <cell r="D10200">
            <v>633450000</v>
          </cell>
        </row>
        <row r="10201">
          <cell r="A10201" t="str">
            <v>462.201</v>
          </cell>
          <cell r="B10201" t="str">
            <v xml:space="preserve">Ad. </v>
          </cell>
          <cell r="C10201" t="str">
            <v xml:space="preserve">200 kg/h'lik et kıyma kapasiteli spesial et kıyma makinası </v>
          </cell>
          <cell r="D10201">
            <v>1447150000</v>
          </cell>
        </row>
        <row r="10202">
          <cell r="A10202" t="str">
            <v>462.202</v>
          </cell>
          <cell r="B10202" t="str">
            <v xml:space="preserve">Ad. </v>
          </cell>
          <cell r="C10202" t="str">
            <v xml:space="preserve">400 kg/h'lik et kıyma kapasiteli spesial et kıyma makinası </v>
          </cell>
          <cell r="D10202">
            <v>1580020000</v>
          </cell>
        </row>
        <row r="10203">
          <cell r="A10203" t="str">
            <v>462.203</v>
          </cell>
          <cell r="B10203" t="str">
            <v xml:space="preserve">Ad. </v>
          </cell>
          <cell r="C10203" t="str">
            <v xml:space="preserve">500 kg/h'lik et kıyma kapasiteli spesial et kıyma makinası </v>
          </cell>
          <cell r="D10203">
            <v>1792200000</v>
          </cell>
        </row>
        <row r="10204">
          <cell r="A10204" t="str">
            <v>462.204</v>
          </cell>
          <cell r="B10204" t="str">
            <v xml:space="preserve">Ad. </v>
          </cell>
          <cell r="C10204" t="str">
            <v xml:space="preserve">600 kg/h'lik et kıyma kapasiteli spesial et kıyma makinası </v>
          </cell>
          <cell r="D10204">
            <v>2008500000</v>
          </cell>
        </row>
        <row r="10205">
          <cell r="A10205" t="str">
            <v>462.300</v>
          </cell>
          <cell r="B10205" t="str">
            <v xml:space="preserve">Ad. </v>
          </cell>
          <cell r="C10205" t="str">
            <v xml:space="preserve">PLANET MİKSER: (Ölçü: Adet, İhzarat: % 80) </v>
          </cell>
          <cell r="D10205">
            <v>0</v>
          </cell>
        </row>
        <row r="10206">
          <cell r="A10206" t="str">
            <v>462.301</v>
          </cell>
          <cell r="B10206" t="str">
            <v xml:space="preserve">Ad. </v>
          </cell>
          <cell r="C10206" t="str">
            <v xml:space="preserve">Planet mikser, 20 lt/sefer kapasiteli, 0.38 kW gücünde motor ile tahrikli </v>
          </cell>
          <cell r="D10206">
            <v>4511400000</v>
          </cell>
        </row>
        <row r="10207">
          <cell r="A10207" t="str">
            <v>462.302</v>
          </cell>
          <cell r="B10207" t="str">
            <v xml:space="preserve">Ad. </v>
          </cell>
          <cell r="C10207" t="str">
            <v xml:space="preserve">Planet mikser, 40 lt/sefer kapasiteli, 0.55 kW gücünde motor ile tahrikli </v>
          </cell>
          <cell r="D10207">
            <v>6097600000</v>
          </cell>
        </row>
        <row r="10208">
          <cell r="A10208" t="str">
            <v>463.000</v>
          </cell>
          <cell r="B10208" t="str">
            <v xml:space="preserve">Ad. </v>
          </cell>
          <cell r="C10208" t="str">
            <v xml:space="preserve">Universal mutfak makinası </v>
          </cell>
          <cell r="D10208">
            <v>1308100000</v>
          </cell>
        </row>
        <row r="10209">
          <cell r="A10209" t="str">
            <v>464.000</v>
          </cell>
          <cell r="B10209" t="str">
            <v xml:space="preserve">Ad. </v>
          </cell>
          <cell r="C10209" t="str">
            <v xml:space="preserve">Ekmek kesme makinesi </v>
          </cell>
          <cell r="D10209">
            <v>2029100000</v>
          </cell>
        </row>
        <row r="10210">
          <cell r="A10210" t="str">
            <v>464.100</v>
          </cell>
          <cell r="B10210" t="str">
            <v xml:space="preserve">Ad. </v>
          </cell>
          <cell r="C10210" t="str">
            <v xml:space="preserve">EKMEK DİLİMLEME MAKİNASI: (Ölçü: Adet, İhzarat: % 80) </v>
          </cell>
          <cell r="D10210">
            <v>2121800000</v>
          </cell>
        </row>
        <row r="10211">
          <cell r="A10211" t="str">
            <v>465.000</v>
          </cell>
          <cell r="B10211" t="str">
            <v xml:space="preserve">Ad. </v>
          </cell>
          <cell r="C10211" t="str">
            <v xml:space="preserve">SOĞUTMA DOLAPLARI : (Ölçü : Ad., İhzarat : % 80). </v>
          </cell>
          <cell r="D10211">
            <v>0</v>
          </cell>
        </row>
        <row r="10212">
          <cell r="A10212" t="str">
            <v>465.100</v>
          </cell>
          <cell r="B10212" t="str">
            <v xml:space="preserve">Ad. </v>
          </cell>
          <cell r="C10212" t="str">
            <v xml:space="preserve">Ev tipi soğutma dolapları ; TS-87'ye uygun: </v>
          </cell>
          <cell r="D10212">
            <v>0</v>
          </cell>
        </row>
        <row r="10213">
          <cell r="A10213" t="str">
            <v>465.101</v>
          </cell>
          <cell r="B10213" t="str">
            <v xml:space="preserve">Ad. </v>
          </cell>
          <cell r="C10213" t="str">
            <v xml:space="preserve">Ev tipi soğutma dolabı faydalı hacmi :175 lt. </v>
          </cell>
          <cell r="D10213">
            <v>516060000</v>
          </cell>
        </row>
        <row r="10214">
          <cell r="A10214" t="str">
            <v>465.102</v>
          </cell>
          <cell r="B10214" t="str">
            <v xml:space="preserve">Ad. </v>
          </cell>
          <cell r="C10214" t="str">
            <v xml:space="preserve">Ev tipi soğutma dolabı faydalı hacmi :200 lt. </v>
          </cell>
          <cell r="D10214">
            <v>538080000</v>
          </cell>
        </row>
        <row r="10215">
          <cell r="A10215" t="str">
            <v>465.103</v>
          </cell>
          <cell r="B10215" t="str">
            <v xml:space="preserve">Ad. </v>
          </cell>
          <cell r="C10215" t="str">
            <v xml:space="preserve">Ev tipi soğutma dolabı faydalı hacmi :225 lt. </v>
          </cell>
          <cell r="D10215">
            <v>577420000</v>
          </cell>
        </row>
        <row r="10216">
          <cell r="A10216" t="str">
            <v>465.104</v>
          </cell>
          <cell r="B10216" t="str">
            <v xml:space="preserve">Ad. </v>
          </cell>
          <cell r="C10216" t="str">
            <v xml:space="preserve">Ev tipi soğutma dolabı faydalı hacmi :250 lt. </v>
          </cell>
          <cell r="D10216">
            <v>590190000</v>
          </cell>
        </row>
        <row r="10217">
          <cell r="A10217" t="str">
            <v>465.105</v>
          </cell>
          <cell r="B10217" t="str">
            <v xml:space="preserve">Ad. </v>
          </cell>
          <cell r="C10217" t="str">
            <v xml:space="preserve">Ev tipi soğutma dolabı faydalı hacmi :275 lt. </v>
          </cell>
          <cell r="D10217">
            <v>611820000</v>
          </cell>
        </row>
        <row r="10218">
          <cell r="A10218" t="str">
            <v>465.106</v>
          </cell>
          <cell r="B10218" t="str">
            <v xml:space="preserve">Ad. </v>
          </cell>
          <cell r="C10218" t="str">
            <v xml:space="preserve">Ev tipi soğutma dolabı faydalı hacmi :300 lt. </v>
          </cell>
          <cell r="D10218">
            <v>669500000</v>
          </cell>
        </row>
        <row r="10219">
          <cell r="A10219" t="str">
            <v>465.107</v>
          </cell>
          <cell r="B10219" t="str">
            <v xml:space="preserve">Ad. </v>
          </cell>
          <cell r="C10219" t="str">
            <v xml:space="preserve">Ev tipi soğutma dolabı faydalı hacmi :350 lt. </v>
          </cell>
          <cell r="D10219">
            <v>677740000</v>
          </cell>
        </row>
        <row r="10220">
          <cell r="A10220" t="str">
            <v>465.108</v>
          </cell>
          <cell r="B10220" t="str">
            <v xml:space="preserve">Ad. </v>
          </cell>
          <cell r="C10220" t="str">
            <v xml:space="preserve">Ev tipi soğutma dolabı faydalı hacmi :400 lt. </v>
          </cell>
          <cell r="D10220">
            <v>721000000</v>
          </cell>
        </row>
        <row r="10221">
          <cell r="A10221" t="str">
            <v>465.200</v>
          </cell>
          <cell r="B10221" t="str">
            <v xml:space="preserve">Ad. </v>
          </cell>
          <cell r="C10221" t="str">
            <v xml:space="preserve">Vitrin tipi soğutma dolapları : (TS 7452, TS 7453) </v>
          </cell>
          <cell r="D10221">
            <v>0</v>
          </cell>
        </row>
        <row r="10222">
          <cell r="A10222" t="str">
            <v>465.201</v>
          </cell>
          <cell r="B10222" t="str">
            <v xml:space="preserve">Ad. </v>
          </cell>
          <cell r="C10222" t="str">
            <v xml:space="preserve">Vitrin tipi soğutma dolabı faydalı hacmi :700 lt. </v>
          </cell>
          <cell r="D10222">
            <v>1740700000</v>
          </cell>
        </row>
        <row r="10223">
          <cell r="A10223" t="str">
            <v>465.202</v>
          </cell>
          <cell r="B10223" t="str">
            <v xml:space="preserve">Ad. </v>
          </cell>
          <cell r="C10223" t="str">
            <v xml:space="preserve">Vitrin tipi soğutma dolabı faydalı hacmi :800 lt. </v>
          </cell>
          <cell r="D10223">
            <v>2070300000</v>
          </cell>
        </row>
        <row r="10224">
          <cell r="A10224" t="str">
            <v>465.203</v>
          </cell>
          <cell r="B10224" t="str">
            <v xml:space="preserve">Ad. </v>
          </cell>
          <cell r="C10224" t="str">
            <v xml:space="preserve">Vitrin tipi soğutma dolabı faydalı hacmi :900 lt. </v>
          </cell>
          <cell r="D10224">
            <v>2273210000</v>
          </cell>
        </row>
        <row r="10225">
          <cell r="A10225" t="str">
            <v>465.204</v>
          </cell>
          <cell r="B10225" t="str">
            <v xml:space="preserve">Ad. </v>
          </cell>
          <cell r="C10225" t="str">
            <v xml:space="preserve">Vitrin tipi soğutma dolabı faydalı hacmi :1400 lt. </v>
          </cell>
          <cell r="D10225">
            <v>2513200000</v>
          </cell>
        </row>
        <row r="10226">
          <cell r="A10226" t="str">
            <v>465.300</v>
          </cell>
          <cell r="B10226" t="str">
            <v xml:space="preserve">Ad. </v>
          </cell>
          <cell r="C10226" t="str">
            <v xml:space="preserve">Vitrin tipi, soğutma dolapları . Cephe tipi : </v>
          </cell>
          <cell r="D10226">
            <v>0</v>
          </cell>
        </row>
        <row r="10227">
          <cell r="A10227" t="str">
            <v>465.301</v>
          </cell>
          <cell r="B10227" t="str">
            <v xml:space="preserve">Ad. </v>
          </cell>
          <cell r="C10227" t="str">
            <v xml:space="preserve">Vitrin tipi soğutma dolabı (cephe tip)faydalı hacmi :1000 lt. 0.25 kW </v>
          </cell>
          <cell r="D10227">
            <v>2273210000</v>
          </cell>
        </row>
        <row r="10228">
          <cell r="A10228" t="str">
            <v>465.302</v>
          </cell>
          <cell r="B10228" t="str">
            <v xml:space="preserve">Ad. </v>
          </cell>
          <cell r="C10228" t="str">
            <v xml:space="preserve">Vitrin tipi soğutma dolabı (cephe tip)faydalı hacmi :1300 lt. 0.37 kW </v>
          </cell>
          <cell r="D10228">
            <v>2513200000</v>
          </cell>
        </row>
        <row r="10229">
          <cell r="A10229" t="str">
            <v>465.400</v>
          </cell>
          <cell r="B10229" t="str">
            <v xml:space="preserve">Ad. </v>
          </cell>
          <cell r="C10229" t="str">
            <v xml:space="preserve">Kasap tipi soğutma dolapları : </v>
          </cell>
          <cell r="D10229">
            <v>0</v>
          </cell>
        </row>
        <row r="10230">
          <cell r="A10230" t="str">
            <v>465.401</v>
          </cell>
          <cell r="B10230" t="str">
            <v xml:space="preserve">Ad. </v>
          </cell>
          <cell r="C10230" t="str">
            <v xml:space="preserve">Kasap tipi soğutma dolapları 1400 litre </v>
          </cell>
          <cell r="D10230">
            <v>2626500000</v>
          </cell>
        </row>
        <row r="10231">
          <cell r="A10231" t="str">
            <v>465.402</v>
          </cell>
          <cell r="B10231" t="str">
            <v xml:space="preserve">Ad. </v>
          </cell>
          <cell r="C10231" t="str">
            <v xml:space="preserve">Kasap tipi soğutma dolapları 2000 litre </v>
          </cell>
          <cell r="D10231">
            <v>3059100000</v>
          </cell>
        </row>
        <row r="10232">
          <cell r="A10232" t="str">
            <v>465.500</v>
          </cell>
          <cell r="B10232" t="str">
            <v xml:space="preserve">Ad. </v>
          </cell>
          <cell r="C10232" t="str">
            <v xml:space="preserve">Su soğutma dolapları : </v>
          </cell>
          <cell r="D10232">
            <v>0</v>
          </cell>
        </row>
        <row r="10233">
          <cell r="A10233" t="str">
            <v>465.501</v>
          </cell>
          <cell r="B10233" t="str">
            <v xml:space="preserve">Ad. </v>
          </cell>
          <cell r="C10233" t="str">
            <v xml:space="preserve">Su soğutma dolapı 20 litre su alabilir </v>
          </cell>
          <cell r="D10233">
            <v>611820000</v>
          </cell>
        </row>
        <row r="10234">
          <cell r="A10234" t="str">
            <v>465.502</v>
          </cell>
          <cell r="B10234" t="str">
            <v xml:space="preserve">Ad. </v>
          </cell>
          <cell r="C10234" t="str">
            <v xml:space="preserve">Su soğutma dolapı 60 litre su alabilir </v>
          </cell>
          <cell r="D10234">
            <v>764260000</v>
          </cell>
        </row>
        <row r="10235">
          <cell r="A10235" t="str">
            <v>465.503</v>
          </cell>
          <cell r="B10235" t="str">
            <v xml:space="preserve">Ad. </v>
          </cell>
          <cell r="C10235" t="str">
            <v xml:space="preserve">Su soğutma dolapı 80 litre su alabilir </v>
          </cell>
          <cell r="D10235">
            <v>830180000</v>
          </cell>
        </row>
        <row r="10236">
          <cell r="A10236" t="str">
            <v>465.600</v>
          </cell>
          <cell r="B10236" t="str">
            <v xml:space="preserve">Ad. </v>
          </cell>
          <cell r="C10236" t="str">
            <v xml:space="preserve">Şişe soğutma dolapları : (Ölçü : Ad., İhzarat: % 80). </v>
          </cell>
          <cell r="D10236">
            <v>0</v>
          </cell>
        </row>
        <row r="10237">
          <cell r="A10237" t="str">
            <v>465.700</v>
          </cell>
          <cell r="B10237" t="str">
            <v xml:space="preserve">Ad. </v>
          </cell>
          <cell r="C10237" t="str">
            <v xml:space="preserve">TEZGAH TİPİ SOĞUTMA DOLAPLARI </v>
          </cell>
          <cell r="D10237">
            <v>0</v>
          </cell>
        </row>
        <row r="10238">
          <cell r="A10238" t="str">
            <v>465.701</v>
          </cell>
          <cell r="B10238" t="str">
            <v xml:space="preserve">Ad. </v>
          </cell>
          <cell r="C10238" t="str">
            <v xml:space="preserve">Tezgah tipi soğutma dolabı, 1 kapılı, 190 lt, 125 W </v>
          </cell>
          <cell r="D10238">
            <v>2379300000</v>
          </cell>
        </row>
        <row r="10239">
          <cell r="A10239" t="str">
            <v>465.702</v>
          </cell>
          <cell r="B10239" t="str">
            <v xml:space="preserve">Ad. </v>
          </cell>
          <cell r="C10239" t="str">
            <v xml:space="preserve">Tezgah tipi soğutma dolabı, 2 kapılı, 250 lt, 240 W </v>
          </cell>
          <cell r="D10239">
            <v>2916350000</v>
          </cell>
        </row>
        <row r="10240">
          <cell r="A10240" t="str">
            <v>465.703</v>
          </cell>
          <cell r="B10240" t="str">
            <v xml:space="preserve">Ad. </v>
          </cell>
          <cell r="C10240" t="str">
            <v xml:space="preserve">Tezgah tipi soğutma dolabı, 3 kapılı, 400 lt, 340 W </v>
          </cell>
          <cell r="D10240">
            <v>3181470000</v>
          </cell>
        </row>
        <row r="10241">
          <cell r="A10241" t="str">
            <v>465.704</v>
          </cell>
          <cell r="B10241" t="str">
            <v xml:space="preserve">Ad. </v>
          </cell>
          <cell r="C10241" t="str">
            <v xml:space="preserve">Tezgah tipi soğutma dolabı, 4 kapılı, 550 lt, 510 W </v>
          </cell>
          <cell r="D10241">
            <v>3711710000</v>
          </cell>
        </row>
        <row r="10242">
          <cell r="A10242" t="str">
            <v>465.800</v>
          </cell>
          <cell r="B10242" t="str">
            <v xml:space="preserve">Ad. </v>
          </cell>
          <cell r="C10242" t="str">
            <v xml:space="preserve">TEZGAH TİPİ DERİN DONDURUCU </v>
          </cell>
          <cell r="D10242">
            <v>0</v>
          </cell>
        </row>
        <row r="10243">
          <cell r="A10243" t="str">
            <v>465.801</v>
          </cell>
          <cell r="B10243" t="str">
            <v xml:space="preserve">Ad. </v>
          </cell>
          <cell r="C10243" t="str">
            <v xml:space="preserve">Tezgah tipi derin dondurucu, 2 kapılı, 250 lt, 340 W </v>
          </cell>
          <cell r="D10243">
            <v>3181470000</v>
          </cell>
        </row>
        <row r="10244">
          <cell r="A10244" t="str">
            <v>465.802</v>
          </cell>
          <cell r="B10244" t="str">
            <v xml:space="preserve">Ad. </v>
          </cell>
          <cell r="C10244" t="str">
            <v xml:space="preserve">Tezgah tipi derin dondurucu, 3 kapılı, 400 lt, 420 W </v>
          </cell>
          <cell r="D10244">
            <v>3711710000</v>
          </cell>
        </row>
        <row r="10245">
          <cell r="A10245" t="str">
            <v>465.803</v>
          </cell>
          <cell r="B10245" t="str">
            <v xml:space="preserve">Ad. </v>
          </cell>
          <cell r="C10245" t="str">
            <v xml:space="preserve">Tezgah tipi derin dondurucu, 4 kapılı, 550 lt, 550 W </v>
          </cell>
          <cell r="D10245">
            <v>4241960000</v>
          </cell>
        </row>
        <row r="10246">
          <cell r="A10246" t="str">
            <v>466.000</v>
          </cell>
          <cell r="B10246" t="str">
            <v xml:space="preserve">Ad. </v>
          </cell>
          <cell r="C10246" t="str">
            <v xml:space="preserve">BUHARLI YEMEK PİŞİRME TENCERE VE İLAVE PARÇALARI : (Ölçü : Ad., İhzarat: % 80). </v>
          </cell>
          <cell r="D10246">
            <v>0</v>
          </cell>
        </row>
        <row r="10247">
          <cell r="A10247" t="str">
            <v>466.100</v>
          </cell>
          <cell r="B10247" t="str">
            <v xml:space="preserve">Ad. </v>
          </cell>
          <cell r="C10247" t="str">
            <v xml:space="preserve">Yemek pişirme tenceresi : </v>
          </cell>
          <cell r="D10247">
            <v>0</v>
          </cell>
        </row>
        <row r="10248">
          <cell r="A10248" t="str">
            <v>466.101</v>
          </cell>
          <cell r="B10248" t="str">
            <v xml:space="preserve">Ad. </v>
          </cell>
          <cell r="C10248" t="str">
            <v xml:space="preserve">Buharlı yemek pişir.tence.ve ila. parçası faydalı hac.:150 lt </v>
          </cell>
          <cell r="D10248">
            <v>3062160000</v>
          </cell>
        </row>
        <row r="10249">
          <cell r="A10249" t="str">
            <v>466.102</v>
          </cell>
          <cell r="B10249" t="str">
            <v xml:space="preserve">Ad. </v>
          </cell>
          <cell r="C10249" t="str">
            <v xml:space="preserve">Buharlı yemek pişir.tence.ve ila. parçası faydalı hac.:200 lt </v>
          </cell>
          <cell r="D10249">
            <v>3147680000</v>
          </cell>
        </row>
        <row r="10250">
          <cell r="A10250" t="str">
            <v>466.103</v>
          </cell>
          <cell r="B10250" t="str">
            <v xml:space="preserve">Ad. </v>
          </cell>
          <cell r="C10250" t="str">
            <v xml:space="preserve">Buharlı yemek pişir.tence.ve ila. parçası faydalı hac.:250 lt </v>
          </cell>
          <cell r="D10250">
            <v>3191970000</v>
          </cell>
        </row>
        <row r="10251">
          <cell r="A10251" t="str">
            <v>466.104</v>
          </cell>
          <cell r="B10251" t="str">
            <v xml:space="preserve">Ad. </v>
          </cell>
          <cell r="C10251" t="str">
            <v xml:space="preserve">Buharlı yemek pişir.tence.ve ila. parçası faydalı hac.:300 lt </v>
          </cell>
          <cell r="D10251">
            <v>3563800000</v>
          </cell>
        </row>
        <row r="10252">
          <cell r="A10252" t="str">
            <v>466.105</v>
          </cell>
          <cell r="B10252" t="str">
            <v xml:space="preserve">Ad. </v>
          </cell>
          <cell r="C10252" t="str">
            <v xml:space="preserve">Buharlı yemek pişir.tence.ve ila. parçası faydalı hac.:400 lt </v>
          </cell>
          <cell r="D10252">
            <v>4156050000</v>
          </cell>
        </row>
        <row r="10253">
          <cell r="A10253" t="str">
            <v>466.106</v>
          </cell>
          <cell r="B10253" t="str">
            <v xml:space="preserve">Ad. </v>
          </cell>
          <cell r="C10253" t="str">
            <v xml:space="preserve">Buharlı yemek pişir.tence.ve ila. parçası faydalı hac.:500 lt </v>
          </cell>
          <cell r="D10253">
            <v>4897650000</v>
          </cell>
        </row>
        <row r="10254">
          <cell r="A10254" t="str">
            <v>466.107</v>
          </cell>
          <cell r="B10254" t="str">
            <v xml:space="preserve">Ad. </v>
          </cell>
          <cell r="C10254" t="str">
            <v xml:space="preserve">Buharlı yemek pişir.tence.ve ila. parçası faydalı hac.:600 lt </v>
          </cell>
          <cell r="D10254">
            <v>5468270000</v>
          </cell>
        </row>
        <row r="10255">
          <cell r="A10255" t="str">
            <v>466.200</v>
          </cell>
          <cell r="B10255" t="str">
            <v xml:space="preserve">Ad. </v>
          </cell>
          <cell r="C10255" t="str">
            <v xml:space="preserve">İç ilave parçaları : (Ölçü : Tk.) </v>
          </cell>
          <cell r="D10255">
            <v>0</v>
          </cell>
        </row>
        <row r="10256">
          <cell r="A10256" t="str">
            <v>466.201</v>
          </cell>
          <cell r="B10256" t="str">
            <v xml:space="preserve">Ad. </v>
          </cell>
          <cell r="C10256" t="str">
            <v xml:space="preserve">İç ilave parçası 150 litre tencere için </v>
          </cell>
          <cell r="D10256">
            <v>358750000</v>
          </cell>
        </row>
        <row r="10257">
          <cell r="A10257" t="str">
            <v>466.202</v>
          </cell>
          <cell r="B10257" t="str">
            <v xml:space="preserve">Ad. </v>
          </cell>
          <cell r="C10257" t="str">
            <v xml:space="preserve">İç ilave parçası 200 litre tencere için </v>
          </cell>
          <cell r="D10257">
            <v>367510000</v>
          </cell>
        </row>
        <row r="10258">
          <cell r="A10258" t="str">
            <v>466.203</v>
          </cell>
          <cell r="B10258" t="str">
            <v xml:space="preserve">Ad. </v>
          </cell>
          <cell r="C10258" t="str">
            <v xml:space="preserve">İç ilave parçası 250 litre tencere için </v>
          </cell>
          <cell r="D10258">
            <v>376260000</v>
          </cell>
        </row>
        <row r="10259">
          <cell r="A10259" t="str">
            <v>466.204</v>
          </cell>
          <cell r="B10259" t="str">
            <v xml:space="preserve">Ad. </v>
          </cell>
          <cell r="C10259" t="str">
            <v xml:space="preserve">İç ilave parçası 300 litre tencere için </v>
          </cell>
          <cell r="D10259">
            <v>393460000</v>
          </cell>
        </row>
        <row r="10260">
          <cell r="A10260" t="str">
            <v>466.205</v>
          </cell>
          <cell r="B10260" t="str">
            <v xml:space="preserve">Ad. </v>
          </cell>
          <cell r="C10260" t="str">
            <v xml:space="preserve">İç ilave parçası 400 litre tencere için </v>
          </cell>
          <cell r="D10260">
            <v>428480000</v>
          </cell>
        </row>
        <row r="10261">
          <cell r="A10261" t="str">
            <v>466.206</v>
          </cell>
          <cell r="B10261" t="str">
            <v xml:space="preserve">Ad. </v>
          </cell>
          <cell r="C10261" t="str">
            <v xml:space="preserve">İç ilave parçası 500 litre tencere için </v>
          </cell>
          <cell r="D10261">
            <v>459380000</v>
          </cell>
        </row>
        <row r="10262">
          <cell r="A10262" t="str">
            <v>466.207</v>
          </cell>
          <cell r="B10262" t="str">
            <v xml:space="preserve">Ad. </v>
          </cell>
          <cell r="C10262" t="str">
            <v xml:space="preserve">İç ilave parçası 600 litre tencere için </v>
          </cell>
          <cell r="D10262">
            <v>489250000</v>
          </cell>
        </row>
        <row r="10263">
          <cell r="A10263" t="str">
            <v>467.000</v>
          </cell>
          <cell r="B10263" t="str">
            <v xml:space="preserve">Ad. </v>
          </cell>
          <cell r="C10263" t="str">
            <v xml:space="preserve">Devirme tertibatlı buharlı tencere </v>
          </cell>
          <cell r="D10263">
            <v>3666800000</v>
          </cell>
        </row>
        <row r="10264">
          <cell r="A10264" t="str">
            <v>468.000</v>
          </cell>
          <cell r="B10264" t="str">
            <v xml:space="preserve">Ad. </v>
          </cell>
          <cell r="C10264" t="str">
            <v xml:space="preserve">ÇABUK PİŞİRME TENCERE GRUBU : (Ölçü : Ad. : İhzarat: % 80). </v>
          </cell>
          <cell r="D10264">
            <v>0</v>
          </cell>
        </row>
        <row r="10265">
          <cell r="A10265" t="str">
            <v>468.100</v>
          </cell>
          <cell r="B10265" t="str">
            <v xml:space="preserve">Ad. </v>
          </cell>
          <cell r="C10265" t="str">
            <v xml:space="preserve">Çabuk pişirme tencere grubu 60+60 litre </v>
          </cell>
          <cell r="D10265">
            <v>4155020000</v>
          </cell>
        </row>
        <row r="10266">
          <cell r="A10266" t="str">
            <v>468.200</v>
          </cell>
          <cell r="B10266" t="str">
            <v xml:space="preserve">Ad. </v>
          </cell>
          <cell r="C10266" t="str">
            <v xml:space="preserve">Çabuk pişirme tencere grubu 60+60+80 litre </v>
          </cell>
          <cell r="D10266">
            <v>4810100000</v>
          </cell>
        </row>
        <row r="10267">
          <cell r="A10267" t="str">
            <v>469.000</v>
          </cell>
          <cell r="B10267" t="str">
            <v xml:space="preserve">Ad. </v>
          </cell>
          <cell r="C10267" t="str">
            <v xml:space="preserve">FRİTÖZLER : (Ölçü: Ad., İhzarat: % 80) </v>
          </cell>
          <cell r="D10267">
            <v>0</v>
          </cell>
        </row>
        <row r="10268">
          <cell r="A10268" t="str">
            <v>469.100</v>
          </cell>
          <cell r="B10268" t="str">
            <v xml:space="preserve">Ad. </v>
          </cell>
          <cell r="C10268" t="str">
            <v xml:space="preserve">Havagazı veya lpg ile ısınan fritoz </v>
          </cell>
          <cell r="D10268">
            <v>1026910000</v>
          </cell>
        </row>
        <row r="10269">
          <cell r="A10269" t="str">
            <v>469.200</v>
          </cell>
          <cell r="B10269" t="str">
            <v xml:space="preserve">Ad. </v>
          </cell>
          <cell r="C10269" t="str">
            <v xml:space="preserve">Elektrikli fritoz </v>
          </cell>
          <cell r="D10269">
            <v>1530580000</v>
          </cell>
        </row>
        <row r="10270">
          <cell r="A10270" t="str">
            <v>470.000</v>
          </cell>
          <cell r="B10270" t="str">
            <v xml:space="preserve">Ad. </v>
          </cell>
          <cell r="C10270" t="str">
            <v xml:space="preserve">DEVİRME TERTİBATLI TAVALAR (Ölçü:Ad., İhzarat:% 80). </v>
          </cell>
          <cell r="D10270">
            <v>0</v>
          </cell>
        </row>
        <row r="10271">
          <cell r="A10271" t="str">
            <v>470.100</v>
          </cell>
          <cell r="B10271" t="str">
            <v xml:space="preserve">Ad. </v>
          </cell>
          <cell r="C10271" t="str">
            <v xml:space="preserve">Devirme tertibatlı tava,16 gazı veya lpg ile ısınan </v>
          </cell>
          <cell r="D10271">
            <v>2492600000</v>
          </cell>
        </row>
        <row r="10272">
          <cell r="A10272" t="str">
            <v>470.200</v>
          </cell>
          <cell r="B10272" t="str">
            <v xml:space="preserve">Ad. </v>
          </cell>
          <cell r="C10272" t="str">
            <v xml:space="preserve">Devirme tertibatlı tava, elektrikli ısınma </v>
          </cell>
          <cell r="D10272">
            <v>2554400000</v>
          </cell>
        </row>
        <row r="10273">
          <cell r="A10273" t="str">
            <v>471.000</v>
          </cell>
          <cell r="B10273" t="str">
            <v xml:space="preserve">Ad. </v>
          </cell>
          <cell r="C10273" t="str">
            <v xml:space="preserve">FIRINLAR : (Ölçü : Ad., İhzarat: % 80). </v>
          </cell>
          <cell r="D10273">
            <v>0</v>
          </cell>
        </row>
        <row r="10274">
          <cell r="A10274" t="str">
            <v>471.100</v>
          </cell>
          <cell r="B10274" t="str">
            <v xml:space="preserve">Ad. </v>
          </cell>
          <cell r="C10274" t="str">
            <v xml:space="preserve">Fırın,Havagazı veya lpg ile çalışan </v>
          </cell>
          <cell r="D10274">
            <v>1308100000</v>
          </cell>
        </row>
        <row r="10275">
          <cell r="A10275" t="str">
            <v>471.200</v>
          </cell>
          <cell r="B10275" t="str">
            <v xml:space="preserve">Ad. </v>
          </cell>
          <cell r="C10275" t="str">
            <v xml:space="preserve">Fırın, elektrikli üç gözlü </v>
          </cell>
          <cell r="D10275">
            <v>2605900000</v>
          </cell>
        </row>
        <row r="10276">
          <cell r="A10276" t="str">
            <v>471.300</v>
          </cell>
          <cell r="B10276" t="str">
            <v xml:space="preserve">Ad. </v>
          </cell>
          <cell r="C10276" t="str">
            <v xml:space="preserve">Komple ekmek fırını </v>
          </cell>
          <cell r="D10276">
            <v>31497400000</v>
          </cell>
        </row>
        <row r="10277">
          <cell r="A10277" t="str">
            <v>471.400</v>
          </cell>
          <cell r="B10277" t="str">
            <v xml:space="preserve">Ad. </v>
          </cell>
          <cell r="C10277" t="str">
            <v xml:space="preserve">KONVEKSİYON FIRIN; LPG Propan veya doğalgaz ile çalışan </v>
          </cell>
          <cell r="D10277">
            <v>0</v>
          </cell>
        </row>
        <row r="10278">
          <cell r="A10278" t="str">
            <v>471.401</v>
          </cell>
          <cell r="B10278" t="str">
            <v xml:space="preserve">Ad. </v>
          </cell>
          <cell r="C10278" t="str">
            <v xml:space="preserve">Brülörlü konveksiyon fırın, 12.000 kcal/saat gücünde </v>
          </cell>
          <cell r="D10278">
            <v>9279270000</v>
          </cell>
        </row>
        <row r="10279">
          <cell r="A10279" t="str">
            <v>471.402</v>
          </cell>
          <cell r="B10279" t="str">
            <v xml:space="preserve">Ad. </v>
          </cell>
          <cell r="C10279" t="str">
            <v xml:space="preserve">Brülörlü konveksiyon fırın, 20.000 kcal/saat gücünde </v>
          </cell>
          <cell r="D10279">
            <v>9809520000</v>
          </cell>
        </row>
        <row r="10280">
          <cell r="A10280" t="str">
            <v>471.403</v>
          </cell>
          <cell r="B10280" t="str">
            <v xml:space="preserve">Ad. </v>
          </cell>
          <cell r="C10280" t="str">
            <v xml:space="preserve">Brülörlü konveksiyon fırın, 30.000 kcal/saat gücünde </v>
          </cell>
          <cell r="D10280">
            <v>12460740000</v>
          </cell>
        </row>
        <row r="10281">
          <cell r="A10281" t="str">
            <v>471.404</v>
          </cell>
          <cell r="B10281" t="str">
            <v xml:space="preserve">Ad. </v>
          </cell>
          <cell r="C10281" t="str">
            <v xml:space="preserve">Brülörlü konveksiyon fırın, 34.000 kcal/saat gücünde </v>
          </cell>
          <cell r="D10281">
            <v>13786350000</v>
          </cell>
        </row>
        <row r="10282">
          <cell r="A10282" t="str">
            <v>471.405</v>
          </cell>
          <cell r="B10282" t="str">
            <v xml:space="preserve">Ad. </v>
          </cell>
          <cell r="C10282" t="str">
            <v xml:space="preserve">Brülörlü konveksiyon fırın, 40.000 kcal/saat gücünde </v>
          </cell>
          <cell r="D10282">
            <v>15111960000</v>
          </cell>
        </row>
        <row r="10283">
          <cell r="A10283" t="str">
            <v>471.500</v>
          </cell>
          <cell r="B10283" t="str">
            <v xml:space="preserve">Ad. </v>
          </cell>
          <cell r="C10283" t="str">
            <v xml:space="preserve">KONVEKSİYON FIRIN; Elektrik ile çalışan </v>
          </cell>
          <cell r="D10283">
            <v>0</v>
          </cell>
        </row>
        <row r="10284">
          <cell r="A10284" t="str">
            <v>471.501</v>
          </cell>
          <cell r="B10284" t="str">
            <v xml:space="preserve">Ad. </v>
          </cell>
          <cell r="C10284" t="str">
            <v xml:space="preserve">8 kW gücünde elektrik rezistansla ısıtılan konveksiyon fırın </v>
          </cell>
          <cell r="D10284">
            <v>7688540000</v>
          </cell>
        </row>
        <row r="10285">
          <cell r="A10285" t="str">
            <v>471.502</v>
          </cell>
          <cell r="B10285" t="str">
            <v xml:space="preserve">Ad. </v>
          </cell>
          <cell r="C10285" t="str">
            <v xml:space="preserve">12 kW gücünde elektrik rezistansla ısıtılan konveksiyon fırın </v>
          </cell>
          <cell r="D10285">
            <v>9279270000</v>
          </cell>
        </row>
        <row r="10286">
          <cell r="A10286" t="str">
            <v>471.503</v>
          </cell>
          <cell r="B10286" t="str">
            <v xml:space="preserve">Ad. </v>
          </cell>
          <cell r="C10286" t="str">
            <v xml:space="preserve">20 kW gücünde elektrik rezistansla ısıtılan konveksiyon fırın </v>
          </cell>
          <cell r="D10286">
            <v>13256100000</v>
          </cell>
        </row>
        <row r="10287">
          <cell r="A10287" t="str">
            <v>471.504</v>
          </cell>
          <cell r="B10287" t="str">
            <v xml:space="preserve">Ad. </v>
          </cell>
          <cell r="C10287" t="str">
            <v xml:space="preserve">30 kW gücünde elektrik rezistansla ısıtılan konveksiyon fırın </v>
          </cell>
          <cell r="D10287">
            <v>14846840000</v>
          </cell>
        </row>
        <row r="10288">
          <cell r="A10288" t="str">
            <v>471.505</v>
          </cell>
          <cell r="B10288" t="str">
            <v xml:space="preserve">Ad. </v>
          </cell>
          <cell r="C10288" t="str">
            <v xml:space="preserve">40 kW gücünde elektrik rezistansla ısıtılan konveksiyon fırın </v>
          </cell>
          <cell r="D10288">
            <v>16172450000</v>
          </cell>
        </row>
        <row r="10289">
          <cell r="A10289" t="str">
            <v>472.000</v>
          </cell>
          <cell r="B10289" t="str">
            <v xml:space="preserve">Ad. </v>
          </cell>
          <cell r="C10289" t="str">
            <v xml:space="preserve">IZGARALAR : (Ölçü : Ad., İhzarat: % 80). </v>
          </cell>
          <cell r="D10289">
            <v>0</v>
          </cell>
        </row>
        <row r="10290">
          <cell r="A10290" t="str">
            <v>472.100</v>
          </cell>
          <cell r="B10290" t="str">
            <v xml:space="preserve">Ad. </v>
          </cell>
          <cell r="C10290" t="str">
            <v xml:space="preserve">Izgara, tezgah üstüne konulan tipte </v>
          </cell>
          <cell r="D10290">
            <v>510880000</v>
          </cell>
        </row>
        <row r="10291">
          <cell r="A10291" t="str">
            <v>472.200</v>
          </cell>
          <cell r="B10291" t="str">
            <v xml:space="preserve">Ad. </v>
          </cell>
          <cell r="C10291" t="str">
            <v xml:space="preserve">Kendinden davlumbazlı kömürlü ızgara </v>
          </cell>
          <cell r="D10291">
            <v>568560000</v>
          </cell>
        </row>
        <row r="10292">
          <cell r="A10292" t="str">
            <v>472.300</v>
          </cell>
          <cell r="B10292" t="str">
            <v xml:space="preserve">Ad. </v>
          </cell>
          <cell r="C10292" t="str">
            <v xml:space="preserve">Kendinden davlumbazlı ızgara (lpg'li) </v>
          </cell>
          <cell r="D10292">
            <v>590190000</v>
          </cell>
        </row>
        <row r="10293">
          <cell r="A10293" t="str">
            <v>473.000</v>
          </cell>
          <cell r="B10293" t="str">
            <v xml:space="preserve">Ad. </v>
          </cell>
          <cell r="C10293" t="str">
            <v xml:space="preserve">SÜT KAYNATMA KAZANI : (Ölçü : Ad., İhzarat: % 80). </v>
          </cell>
          <cell r="D10293">
            <v>0</v>
          </cell>
        </row>
        <row r="10294">
          <cell r="A10294" t="str">
            <v>473.101</v>
          </cell>
          <cell r="B10294" t="str">
            <v xml:space="preserve">Ad. </v>
          </cell>
          <cell r="C10294" t="str">
            <v xml:space="preserve">Süt kaynatma kazanı kapasitesi 200 litre </v>
          </cell>
          <cell r="D10294">
            <v>3306300000</v>
          </cell>
        </row>
        <row r="10295">
          <cell r="A10295" t="str">
            <v>473.102</v>
          </cell>
          <cell r="B10295" t="str">
            <v xml:space="preserve">Ad. </v>
          </cell>
          <cell r="C10295" t="str">
            <v xml:space="preserve">Süt kaynatma kazanı kapasitesi 300 litre </v>
          </cell>
          <cell r="D10295">
            <v>3872800000</v>
          </cell>
        </row>
        <row r="10296">
          <cell r="A10296" t="str">
            <v>474.000</v>
          </cell>
          <cell r="B10296" t="str">
            <v xml:space="preserve">Ad. </v>
          </cell>
          <cell r="C10296" t="str">
            <v xml:space="preserve">Yoğurt mayalama dolabı </v>
          </cell>
          <cell r="D10296">
            <v>1596500000</v>
          </cell>
        </row>
        <row r="10297">
          <cell r="A10297" t="str">
            <v>475.000</v>
          </cell>
          <cell r="B10297" t="str">
            <v xml:space="preserve">Ad. </v>
          </cell>
          <cell r="C10297" t="str">
            <v xml:space="preserve">BULAŞIK YIKAMA MAKİNALARI : (Ölçü : Ad., İhzarat: % 80). </v>
          </cell>
          <cell r="D10297">
            <v>0</v>
          </cell>
        </row>
        <row r="10298">
          <cell r="A10298" t="str">
            <v>475.100</v>
          </cell>
          <cell r="B10298" t="str">
            <v xml:space="preserve">Ad. </v>
          </cell>
          <cell r="C10298" t="str">
            <v xml:space="preserve">Bulaşık yıkama makinesi saatte 500 tabak </v>
          </cell>
          <cell r="D10298">
            <v>3563800000</v>
          </cell>
        </row>
        <row r="10299">
          <cell r="A10299" t="str">
            <v>475.200</v>
          </cell>
          <cell r="B10299" t="str">
            <v xml:space="preserve">Ad. </v>
          </cell>
          <cell r="C10299" t="str">
            <v xml:space="preserve">Bulaşık yıkama makinesi saatte 1000 tabak </v>
          </cell>
          <cell r="D10299">
            <v>4305400000</v>
          </cell>
        </row>
        <row r="10300">
          <cell r="A10300" t="str">
            <v>475.300</v>
          </cell>
          <cell r="B10300" t="str">
            <v xml:space="preserve">Ad. </v>
          </cell>
          <cell r="C10300" t="str">
            <v xml:space="preserve">Bulaşık yıkama makinesi saatte 2000 tabak </v>
          </cell>
          <cell r="D10300">
            <v>8224550000</v>
          </cell>
        </row>
        <row r="10301">
          <cell r="A10301" t="str">
            <v>475.400</v>
          </cell>
          <cell r="B10301" t="str">
            <v xml:space="preserve">Ad. </v>
          </cell>
          <cell r="C10301" t="str">
            <v xml:space="preserve">500 Tabak/Saatlik tam otomatik bulaşık yıkama makinası </v>
          </cell>
          <cell r="D10301">
            <v>3759500000</v>
          </cell>
        </row>
        <row r="10302">
          <cell r="A10302" t="str">
            <v>475.500</v>
          </cell>
          <cell r="B10302" t="str">
            <v xml:space="preserve">Ad. </v>
          </cell>
          <cell r="C10302" t="str">
            <v xml:space="preserve">1000 Tabak/Saatlik tam otomatik bulaşık yıkama makinası </v>
          </cell>
          <cell r="D10302">
            <v>4758600000</v>
          </cell>
        </row>
        <row r="10303">
          <cell r="A10303" t="str">
            <v>475.600</v>
          </cell>
          <cell r="B10303" t="str">
            <v xml:space="preserve">Ad. </v>
          </cell>
          <cell r="C10303" t="str">
            <v xml:space="preserve">2000 Tabak/Saatlik tam otomatik bulaşık yıkama makinası </v>
          </cell>
          <cell r="D10303">
            <v>10609000000</v>
          </cell>
        </row>
        <row r="10304">
          <cell r="A10304" t="str">
            <v>475.700</v>
          </cell>
          <cell r="B10304" t="str">
            <v xml:space="preserve">Ad. </v>
          </cell>
          <cell r="C10304" t="str">
            <v xml:space="preserve">2000 Tabak/Saatlik kurutma tünelli tam otomatik bulaşık yıkama makinası </v>
          </cell>
          <cell r="D10304">
            <v>13544500000</v>
          </cell>
        </row>
        <row r="10305">
          <cell r="A10305" t="str">
            <v>476.000</v>
          </cell>
          <cell r="B10305" t="str">
            <v xml:space="preserve">Ad. </v>
          </cell>
          <cell r="C10305" t="str">
            <v xml:space="preserve">YEMEK PİŞİRME OCAĞI : (Kuzine) (Ölçü : m2: İhzarat: % 80) </v>
          </cell>
          <cell r="D10305">
            <v>0</v>
          </cell>
        </row>
        <row r="10306">
          <cell r="A10306" t="str">
            <v>476.100</v>
          </cell>
          <cell r="B10306" t="str">
            <v xml:space="preserve">Ad. </v>
          </cell>
          <cell r="C10306" t="str">
            <v xml:space="preserve">Kömürlü kuzine </v>
          </cell>
          <cell r="D10306">
            <v>721000000</v>
          </cell>
        </row>
        <row r="10307">
          <cell r="A10307" t="str">
            <v>476.200</v>
          </cell>
          <cell r="B10307" t="str">
            <v xml:space="preserve">Ad. </v>
          </cell>
          <cell r="C10307" t="str">
            <v xml:space="preserve">Brülörlü kuzine </v>
          </cell>
          <cell r="D10307">
            <v>731300000</v>
          </cell>
        </row>
        <row r="10308">
          <cell r="A10308" t="str">
            <v>476.300</v>
          </cell>
          <cell r="B10308" t="str">
            <v xml:space="preserve">Ad. </v>
          </cell>
          <cell r="C10308" t="str">
            <v xml:space="preserve">16 gazlı veya doğal gazlı kuzine </v>
          </cell>
          <cell r="D10308">
            <v>793100000</v>
          </cell>
        </row>
        <row r="10309">
          <cell r="A10309" t="str">
            <v>476.400</v>
          </cell>
          <cell r="B10309" t="str">
            <v xml:space="preserve">Ad. </v>
          </cell>
          <cell r="C10309" t="str">
            <v xml:space="preserve">L.P.G.li kuzine </v>
          </cell>
          <cell r="D10309">
            <v>834300000</v>
          </cell>
        </row>
        <row r="10310">
          <cell r="A10310" t="str">
            <v>476.500</v>
          </cell>
          <cell r="B10310" t="str">
            <v xml:space="preserve">Ad. </v>
          </cell>
          <cell r="C10310" t="str">
            <v xml:space="preserve">Yer ocağı </v>
          </cell>
          <cell r="D10310">
            <v>0</v>
          </cell>
        </row>
        <row r="10311">
          <cell r="A10311" t="str">
            <v>476.501</v>
          </cell>
          <cell r="B10311" t="str">
            <v xml:space="preserve">Ad. </v>
          </cell>
          <cell r="C10311" t="str">
            <v xml:space="preserve">Yer ocağı 600x600x500 mm ölçülerinde </v>
          </cell>
          <cell r="D10311">
            <v>638600000</v>
          </cell>
        </row>
        <row r="10312">
          <cell r="A10312" t="str">
            <v>476.502</v>
          </cell>
          <cell r="B10312" t="str">
            <v xml:space="preserve">Ad. </v>
          </cell>
          <cell r="C10312" t="str">
            <v xml:space="preserve">Yer ocağı 600x800x500 mm ölçülerinde </v>
          </cell>
          <cell r="D10312">
            <v>679800000</v>
          </cell>
        </row>
        <row r="10313">
          <cell r="A10313" t="str">
            <v>476.600</v>
          </cell>
          <cell r="B10313" t="str">
            <v xml:space="preserve">Ad. </v>
          </cell>
          <cell r="C10313" t="str">
            <v xml:space="preserve">ÇAY OCAĞI: LPG, Propan veya doğalgaz ile çalışan, (Ölçü: Adet, İhzarat: % 80) </v>
          </cell>
          <cell r="D10313">
            <v>0</v>
          </cell>
        </row>
        <row r="10314">
          <cell r="A10314" t="str">
            <v>476.601</v>
          </cell>
          <cell r="B10314" t="str">
            <v xml:space="preserve">Ad. </v>
          </cell>
          <cell r="C10314" t="str">
            <v xml:space="preserve">Çay ocağı, 35 lt kazan hacminde </v>
          </cell>
          <cell r="D10314">
            <v>206000000</v>
          </cell>
        </row>
        <row r="10315">
          <cell r="A10315" t="str">
            <v>476.602</v>
          </cell>
          <cell r="B10315" t="str">
            <v xml:space="preserve">Ad. </v>
          </cell>
          <cell r="C10315" t="str">
            <v xml:space="preserve">Çay ocağı, 40 lt kazan hacminde </v>
          </cell>
          <cell r="D10315">
            <v>216300000</v>
          </cell>
        </row>
        <row r="10316">
          <cell r="A10316" t="str">
            <v>476.603</v>
          </cell>
          <cell r="B10316" t="str">
            <v xml:space="preserve">Ad. </v>
          </cell>
          <cell r="C10316" t="str">
            <v xml:space="preserve">Çay ocağı, 50 lt kazan hacminde </v>
          </cell>
          <cell r="D10316">
            <v>231750000</v>
          </cell>
        </row>
        <row r="10317">
          <cell r="A10317" t="str">
            <v>476.604</v>
          </cell>
          <cell r="B10317" t="str">
            <v xml:space="preserve">Ad. </v>
          </cell>
          <cell r="C10317" t="str">
            <v xml:space="preserve">Çay ocağı, 55 lt kazan hacminde </v>
          </cell>
          <cell r="D10317">
            <v>245140000</v>
          </cell>
        </row>
        <row r="10318">
          <cell r="A10318" t="str">
            <v>476.700</v>
          </cell>
          <cell r="B10318" t="str">
            <v xml:space="preserve">Ad. </v>
          </cell>
          <cell r="C10318" t="str">
            <v xml:space="preserve">ÇAY OCAĞI: Elektrikli, (Ölçü: Adet, İhzarat: % 80) </v>
          </cell>
          <cell r="D10318">
            <v>0</v>
          </cell>
        </row>
        <row r="10319">
          <cell r="A10319" t="str">
            <v>476.701</v>
          </cell>
          <cell r="B10319" t="str">
            <v xml:space="preserve">Ad. </v>
          </cell>
          <cell r="C10319" t="str">
            <v xml:space="preserve">Çay ocağı, 12 lt kazan hacminde, 700 W, 1 adet paslanmaz rezistanslı </v>
          </cell>
          <cell r="D10319">
            <v>217330000</v>
          </cell>
        </row>
        <row r="10320">
          <cell r="A10320" t="str">
            <v>476.702</v>
          </cell>
          <cell r="B10320" t="str">
            <v xml:space="preserve">Ad. </v>
          </cell>
          <cell r="C10320" t="str">
            <v xml:space="preserve">Çay ocağı, 25 lt kazan hacminde, 1000 W, 2 adet paslanmaz rezistanslı </v>
          </cell>
          <cell r="D10320">
            <v>244110000</v>
          </cell>
        </row>
        <row r="10321">
          <cell r="A10321" t="str">
            <v>476.703</v>
          </cell>
          <cell r="B10321" t="str">
            <v xml:space="preserve">Ad. </v>
          </cell>
          <cell r="C10321" t="str">
            <v xml:space="preserve">Çay ocağı, 45 lt kazan hacminde, 1500 W, 2 adet paslanmaz rezistanslı </v>
          </cell>
          <cell r="D10321">
            <v>285310000</v>
          </cell>
        </row>
        <row r="10322">
          <cell r="A10322" t="str">
            <v>476.800</v>
          </cell>
          <cell r="B10322" t="str">
            <v xml:space="preserve">Ad. </v>
          </cell>
          <cell r="C10322" t="str">
            <v xml:space="preserve">TAM OTOMATİK İBRELİ BASKÜL; (Ölçü: Adet, İhzarat: % 80) </v>
          </cell>
          <cell r="D10322">
            <v>0</v>
          </cell>
        </row>
        <row r="10323">
          <cell r="A10323" t="str">
            <v>476.801</v>
          </cell>
          <cell r="B10323" t="str">
            <v xml:space="preserve">Ad. </v>
          </cell>
          <cell r="C10323" t="str">
            <v xml:space="preserve">Tam otomatik ibreli baskül, çekeri 50, 20 taksimatlı, 62x8.5x105 cm </v>
          </cell>
          <cell r="D10323">
            <v>1699500000</v>
          </cell>
        </row>
        <row r="10324">
          <cell r="A10324" t="str">
            <v>476.802</v>
          </cell>
          <cell r="B10324" t="str">
            <v xml:space="preserve">Ad. </v>
          </cell>
          <cell r="C10324" t="str">
            <v xml:space="preserve">Tam otomatik ibreli baskül, çekeri 150, 50 taksimatlı, 76x112x180 cm </v>
          </cell>
          <cell r="D10324">
            <v>1792200000</v>
          </cell>
        </row>
        <row r="10325">
          <cell r="A10325" t="str">
            <v>476.803</v>
          </cell>
          <cell r="B10325" t="str">
            <v xml:space="preserve">Ad. </v>
          </cell>
          <cell r="C10325" t="str">
            <v xml:space="preserve">Tam otomatik ibreli baskül, çekeri 300, 100 taksimatlı, 92x127x180 cm </v>
          </cell>
          <cell r="D10325">
            <v>1983780000</v>
          </cell>
        </row>
        <row r="10326">
          <cell r="A10326" t="str">
            <v>476.804</v>
          </cell>
          <cell r="B10326" t="str">
            <v xml:space="preserve">Ad. </v>
          </cell>
          <cell r="C10326" t="str">
            <v xml:space="preserve">Tam otomatik ibreli baskül, çekeri 500, 200 taksimatlı, 92x127x180 cm </v>
          </cell>
          <cell r="D10326">
            <v>2118710000</v>
          </cell>
        </row>
        <row r="10327">
          <cell r="A10327" t="str">
            <v>476.810</v>
          </cell>
          <cell r="B10327" t="str">
            <v xml:space="preserve">Ad. </v>
          </cell>
          <cell r="C10327" t="str">
            <v xml:space="preserve">TAM OTOMATİK ELEKTRONİK BASKÜL; (Ölçü: Adet, İhzarat: % 80) </v>
          </cell>
          <cell r="D10327">
            <v>0</v>
          </cell>
        </row>
        <row r="10328">
          <cell r="A10328" t="str">
            <v>476.811</v>
          </cell>
          <cell r="B10328" t="str">
            <v xml:space="preserve">Ad. </v>
          </cell>
          <cell r="C10328" t="str">
            <v xml:space="preserve">Tam otomatik elektronik baskül, çekeri 100, taksimat 20 </v>
          </cell>
          <cell r="D10328">
            <v>2651220000</v>
          </cell>
        </row>
        <row r="10329">
          <cell r="A10329" t="str">
            <v>476.812</v>
          </cell>
          <cell r="B10329" t="str">
            <v xml:space="preserve">Ad. </v>
          </cell>
          <cell r="C10329" t="str">
            <v xml:space="preserve">Tam otomatik elektronik baskül, çekeri 200, taksimat 50 </v>
          </cell>
          <cell r="D10329">
            <v>2916350000</v>
          </cell>
        </row>
        <row r="10330">
          <cell r="A10330" t="str">
            <v>476.813</v>
          </cell>
          <cell r="B10330" t="str">
            <v xml:space="preserve">Ad. </v>
          </cell>
          <cell r="C10330" t="str">
            <v xml:space="preserve">Tam otomatik elektronik baskül, çekeri 300, taksimat 100 </v>
          </cell>
          <cell r="D10330">
            <v>3048910000</v>
          </cell>
        </row>
        <row r="10331">
          <cell r="A10331" t="str">
            <v>476.814</v>
          </cell>
          <cell r="B10331" t="str">
            <v xml:space="preserve">Ad. </v>
          </cell>
          <cell r="C10331" t="str">
            <v xml:space="preserve">Tam otomatik elektronik baskül, çekeri 500, taksimat 200 </v>
          </cell>
          <cell r="D10331">
            <v>6893180000</v>
          </cell>
        </row>
        <row r="10332">
          <cell r="A10332" t="str">
            <v>477.000</v>
          </cell>
          <cell r="B10332" t="str">
            <v xml:space="preserve">m2 </v>
          </cell>
          <cell r="C10332" t="str">
            <v xml:space="preserve">DAVLUMBAZ : (Ölçü : m2. İhzarat: % 80). </v>
          </cell>
          <cell r="D10332">
            <v>0</v>
          </cell>
        </row>
        <row r="10333">
          <cell r="A10333" t="str">
            <v>477.100</v>
          </cell>
          <cell r="B10333" t="str">
            <v xml:space="preserve">m2 </v>
          </cell>
          <cell r="C10333" t="str">
            <v xml:space="preserve">Davlumbaz filtresiz </v>
          </cell>
          <cell r="D10333">
            <v>148320000</v>
          </cell>
        </row>
        <row r="10334">
          <cell r="A10334" t="str">
            <v>477.200</v>
          </cell>
          <cell r="B10334" t="str">
            <v xml:space="preserve">m2 </v>
          </cell>
          <cell r="C10334" t="str">
            <v xml:space="preserve">Davlumbaz filtreli </v>
          </cell>
          <cell r="D10334">
            <v>190550000</v>
          </cell>
        </row>
        <row r="10335">
          <cell r="A10335" t="str">
            <v>477.300</v>
          </cell>
          <cell r="B10335" t="str">
            <v xml:space="preserve">m2 </v>
          </cell>
          <cell r="C10335" t="str">
            <v xml:space="preserve">Davlumbaz filtresiz (Paslanmaz çelikten) </v>
          </cell>
          <cell r="D10335">
            <v>481010000</v>
          </cell>
        </row>
        <row r="10336">
          <cell r="A10336" t="str">
            <v>477.400</v>
          </cell>
          <cell r="B10336" t="str">
            <v xml:space="preserve">m2 </v>
          </cell>
          <cell r="C10336" t="str">
            <v xml:space="preserve">Davlumbaz filtreli (Paslanmaz çelikten) </v>
          </cell>
          <cell r="D10336">
            <v>607700000</v>
          </cell>
        </row>
        <row r="10337">
          <cell r="A10337" t="str">
            <v>478.000</v>
          </cell>
          <cell r="B10337" t="str">
            <v xml:space="preserve">Ad. </v>
          </cell>
          <cell r="C10337" t="str">
            <v xml:space="preserve">KOLLEKTÖR, MERKEZİ LPG TESİSATI İÇİN : (Ölçü: Ad., İhzarat: % 80). </v>
          </cell>
          <cell r="D10337">
            <v>0</v>
          </cell>
        </row>
        <row r="10338">
          <cell r="A10338" t="str">
            <v>478.100</v>
          </cell>
          <cell r="B10338" t="str">
            <v xml:space="preserve">Ad. </v>
          </cell>
          <cell r="C10338" t="str">
            <v xml:space="preserve">Kollektör (2x2) </v>
          </cell>
          <cell r="D10338">
            <v>15760000</v>
          </cell>
        </row>
        <row r="10339">
          <cell r="A10339" t="str">
            <v>478.200</v>
          </cell>
          <cell r="B10339" t="str">
            <v xml:space="preserve">Ad. </v>
          </cell>
          <cell r="C10339" t="str">
            <v xml:space="preserve">Kollektör (3x4) </v>
          </cell>
          <cell r="D10339">
            <v>16180000</v>
          </cell>
        </row>
        <row r="10340">
          <cell r="A10340" t="str">
            <v>478.300</v>
          </cell>
          <cell r="B10340" t="str">
            <v xml:space="preserve">Ad. </v>
          </cell>
          <cell r="C10340" t="str">
            <v xml:space="preserve">Kollektör (4x4) </v>
          </cell>
          <cell r="D10340">
            <v>19780000</v>
          </cell>
        </row>
        <row r="10341">
          <cell r="A10341" t="str">
            <v>478.400</v>
          </cell>
          <cell r="B10341" t="str">
            <v xml:space="preserve">Ad. </v>
          </cell>
          <cell r="C10341" t="str">
            <v xml:space="preserve">Kollektör (5x5) </v>
          </cell>
          <cell r="D10341">
            <v>23390000</v>
          </cell>
        </row>
        <row r="10342">
          <cell r="A10342" t="str">
            <v>478.500</v>
          </cell>
          <cell r="B10342" t="str">
            <v xml:space="preserve">Ad. </v>
          </cell>
          <cell r="C10342" t="str">
            <v xml:space="preserve">Kollektör (6x6) </v>
          </cell>
          <cell r="D10342">
            <v>26990000</v>
          </cell>
        </row>
        <row r="10343">
          <cell r="A10343" t="str">
            <v>478.600</v>
          </cell>
          <cell r="B10343" t="str">
            <v xml:space="preserve">Ad. </v>
          </cell>
          <cell r="C10343" t="str">
            <v xml:space="preserve">Kollektör (8x8) </v>
          </cell>
          <cell r="D10343">
            <v>32660000</v>
          </cell>
        </row>
        <row r="10344">
          <cell r="A10344" t="str">
            <v>478.700</v>
          </cell>
          <cell r="B10344" t="str">
            <v xml:space="preserve">Ad. </v>
          </cell>
          <cell r="C10344" t="str">
            <v xml:space="preserve">Kollektör (10x10) </v>
          </cell>
          <cell r="D10344">
            <v>36050000</v>
          </cell>
        </row>
        <row r="10345">
          <cell r="A10345" t="str">
            <v>478.800</v>
          </cell>
          <cell r="B10345" t="str">
            <v xml:space="preserve">Ad. </v>
          </cell>
          <cell r="C10345" t="str">
            <v xml:space="preserve">Kollektör (12x12) </v>
          </cell>
          <cell r="D10345">
            <v>40480000</v>
          </cell>
        </row>
        <row r="10346">
          <cell r="A10346" t="str">
            <v>479.000</v>
          </cell>
          <cell r="B10346" t="str">
            <v xml:space="preserve">Ad. </v>
          </cell>
          <cell r="C10346" t="str">
            <v xml:space="preserve">Tij boru takımı </v>
          </cell>
          <cell r="D10346">
            <v>12060000</v>
          </cell>
        </row>
        <row r="10347">
          <cell r="A10347" t="str">
            <v>480.000</v>
          </cell>
          <cell r="B10347" t="str">
            <v xml:space="preserve">Ad. </v>
          </cell>
          <cell r="C10347" t="str">
            <v xml:space="preserve">L.P.G. gaz ana musluğu </v>
          </cell>
          <cell r="D10347">
            <v>12060000</v>
          </cell>
        </row>
        <row r="10348">
          <cell r="A10348" t="str">
            <v>481.000</v>
          </cell>
          <cell r="B10348" t="str">
            <v xml:space="preserve">Ad. </v>
          </cell>
          <cell r="C10348" t="str">
            <v xml:space="preserve">L.P.G. ana rekoru </v>
          </cell>
          <cell r="D10348">
            <v>5460000</v>
          </cell>
        </row>
        <row r="10349">
          <cell r="A10349" t="str">
            <v>482.000</v>
          </cell>
          <cell r="B10349" t="str">
            <v xml:space="preserve">Ad. </v>
          </cell>
          <cell r="C10349" t="str">
            <v xml:space="preserve">L.P.G. regülatör rekoru </v>
          </cell>
          <cell r="D10349">
            <v>7180000</v>
          </cell>
        </row>
        <row r="10350">
          <cell r="A10350" t="str">
            <v>483.000</v>
          </cell>
          <cell r="B10350" t="str">
            <v xml:space="preserve">Ad. </v>
          </cell>
          <cell r="C10350" t="str">
            <v xml:space="preserve">L.P.G. ünyon </v>
          </cell>
          <cell r="D10350">
            <v>5530000</v>
          </cell>
        </row>
        <row r="10351">
          <cell r="A10351" t="str">
            <v>484.000</v>
          </cell>
          <cell r="B10351" t="str">
            <v xml:space="preserve">Ad. </v>
          </cell>
          <cell r="C10351" t="str">
            <v xml:space="preserve">L.P.G. "T" parçası </v>
          </cell>
          <cell r="D10351">
            <v>7180000</v>
          </cell>
        </row>
        <row r="10352">
          <cell r="A10352" t="str">
            <v>485.000</v>
          </cell>
          <cell r="B10352" t="str">
            <v xml:space="preserve">Ad. </v>
          </cell>
          <cell r="C10352" t="str">
            <v xml:space="preserve">Regülator,1.kademe için </v>
          </cell>
          <cell r="D10352">
            <v>33790000</v>
          </cell>
        </row>
        <row r="10353">
          <cell r="A10353" t="str">
            <v>486.000</v>
          </cell>
          <cell r="B10353" t="str">
            <v xml:space="preserve">Ad. </v>
          </cell>
          <cell r="C10353" t="str">
            <v xml:space="preserve">Regülator,2.kademe için </v>
          </cell>
          <cell r="D10353">
            <v>11640000</v>
          </cell>
        </row>
        <row r="10354">
          <cell r="A10354" t="str">
            <v>487.000</v>
          </cell>
          <cell r="B10354" t="str">
            <v xml:space="preserve">Ad. </v>
          </cell>
          <cell r="C10354" t="str">
            <v xml:space="preserve">Çöp öğütme makinesi </v>
          </cell>
          <cell r="D10354">
            <v>1575900000</v>
          </cell>
        </row>
        <row r="10355">
          <cell r="A10355" t="str">
            <v>488.000</v>
          </cell>
          <cell r="B10355" t="str">
            <v xml:space="preserve">Ad. </v>
          </cell>
          <cell r="C10355" t="str">
            <v xml:space="preserve">Yağ ayırıcı </v>
          </cell>
          <cell r="D10355">
            <v>309000000</v>
          </cell>
        </row>
        <row r="10356">
          <cell r="A10356" t="str">
            <v>489.000</v>
          </cell>
          <cell r="B10356" t="str">
            <v xml:space="preserve">Ad. </v>
          </cell>
          <cell r="C10356" t="str">
            <v xml:space="preserve">YEMEK ASANSÖRÜ, EL İLE HAREKETLİ </v>
          </cell>
          <cell r="D10356">
            <v>1125790000</v>
          </cell>
        </row>
        <row r="10357">
          <cell r="A10357" t="str">
            <v>489.100</v>
          </cell>
          <cell r="B10357" t="str">
            <v xml:space="preserve">Ad. </v>
          </cell>
          <cell r="C10357" t="str">
            <v xml:space="preserve">1 Katlı yemek asansörü, el ile hareketli </v>
          </cell>
          <cell r="D10357">
            <v>0</v>
          </cell>
        </row>
        <row r="10358">
          <cell r="A10358" t="str">
            <v>489.200</v>
          </cell>
          <cell r="B10358" t="str">
            <v xml:space="preserve">Ad. </v>
          </cell>
          <cell r="C10358" t="str">
            <v xml:space="preserve">Yemek asansörü, el ile hareketli beher ilave kat için ilave </v>
          </cell>
          <cell r="D10358">
            <v>67570000</v>
          </cell>
        </row>
        <row r="10359">
          <cell r="A10359" t="str">
            <v>490.000</v>
          </cell>
          <cell r="C10359" t="str">
            <v xml:space="preserve">BİRİM FİYAT TARİFLERİNDE FİYATLARA DAHİL OLMAYAN İŞLER : </v>
          </cell>
          <cell r="D10359">
            <v>0</v>
          </cell>
        </row>
        <row r="10360">
          <cell r="A10360" t="str">
            <v>490.100</v>
          </cell>
          <cell r="C10360" t="str">
            <v xml:space="preserve">İnşaat İşleri : </v>
          </cell>
          <cell r="D10360">
            <v>0</v>
          </cell>
        </row>
        <row r="10361">
          <cell r="A10361" t="str">
            <v>490.200</v>
          </cell>
          <cell r="C10361" t="str">
            <v xml:space="preserve">Elektrik işleri : </v>
          </cell>
          <cell r="D10361">
            <v>0</v>
          </cell>
        </row>
        <row r="10362">
          <cell r="A10362" t="str">
            <v>501.000</v>
          </cell>
          <cell r="B10362" t="str">
            <v xml:space="preserve">Ad. </v>
          </cell>
          <cell r="C10362" t="str">
            <v xml:space="preserve">ÇAMAŞIR YIKAMA MAKİNALARI : (Ölçü : Ad.: İhzarat: %80) </v>
          </cell>
          <cell r="D10362">
            <v>0</v>
          </cell>
        </row>
        <row r="10363">
          <cell r="A10363" t="str">
            <v>501.201</v>
          </cell>
          <cell r="B10363" t="str">
            <v xml:space="preserve">Ad. </v>
          </cell>
          <cell r="C10363" t="str">
            <v xml:space="preserve">Çamaşır yıkama makinesi dış tanburu galv.sac 20kg/defa 240lt </v>
          </cell>
          <cell r="D10363">
            <v>4961520000</v>
          </cell>
        </row>
        <row r="10364">
          <cell r="A10364" t="str">
            <v>501.202</v>
          </cell>
          <cell r="B10364" t="str">
            <v xml:space="preserve">Ad. </v>
          </cell>
          <cell r="C10364" t="str">
            <v xml:space="preserve">Çamaşır yıkama makinesi dış tanburu galv.sac 40kg/defa 480lt </v>
          </cell>
          <cell r="D10364">
            <v>5907600000</v>
          </cell>
        </row>
        <row r="10365">
          <cell r="A10365" t="str">
            <v>501.203</v>
          </cell>
          <cell r="B10365" t="str">
            <v xml:space="preserve">Ad. </v>
          </cell>
          <cell r="C10365" t="str">
            <v xml:space="preserve">Çamaşır yıkama makinesi dış tanburu galv.sac 60kg/defa 720lt </v>
          </cell>
          <cell r="D10365">
            <v>7413120000</v>
          </cell>
        </row>
        <row r="10366">
          <cell r="A10366" t="str">
            <v>501.300</v>
          </cell>
          <cell r="B10366" t="str">
            <v xml:space="preserve">Ad. </v>
          </cell>
          <cell r="C10366" t="str">
            <v xml:space="preserve">ÇAMAŞIR YIKAMA MAKİNASI TAM OTOMATİK; (Ölçü: Adet, İhzarat: % 80) </v>
          </cell>
          <cell r="D10366">
            <v>0</v>
          </cell>
        </row>
        <row r="10367">
          <cell r="A10367" t="str">
            <v>501.310</v>
          </cell>
          <cell r="B10367" t="str">
            <v xml:space="preserve">Ad. </v>
          </cell>
          <cell r="C10367" t="str">
            <v xml:space="preserve">DKP DIŞ PANELLİ ÇAMAŞIR YIKAMA MAKİNASI TAM OTOMATİK </v>
          </cell>
          <cell r="D10367">
            <v>0</v>
          </cell>
        </row>
        <row r="10368">
          <cell r="A10368" t="str">
            <v>501.311</v>
          </cell>
          <cell r="B10368" t="str">
            <v xml:space="preserve">Ad. </v>
          </cell>
          <cell r="C10368" t="str">
            <v xml:space="preserve">20 kg/defa kapasiteli, DKP dış panelli çamaşır yıkama makinası tam otomatik </v>
          </cell>
          <cell r="D10368">
            <v>11397240000</v>
          </cell>
        </row>
        <row r="10369">
          <cell r="A10369" t="str">
            <v>501.312</v>
          </cell>
          <cell r="B10369" t="str">
            <v xml:space="preserve">Ad. </v>
          </cell>
          <cell r="C10369" t="str">
            <v xml:space="preserve">30 kg/defa kapasiteli, DKP dış panelli çamaşır yıkama makinası tam otomatik </v>
          </cell>
          <cell r="D10369">
            <v>13481640000</v>
          </cell>
        </row>
        <row r="10370">
          <cell r="A10370" t="str">
            <v>501.313</v>
          </cell>
          <cell r="B10370" t="str">
            <v xml:space="preserve">Ad. </v>
          </cell>
          <cell r="C10370" t="str">
            <v xml:space="preserve">40 kg/defa kapasiteli, DKP dış panelli çamaşır yıkama makinası tam otomatik </v>
          </cell>
          <cell r="D10370">
            <v>15150240000</v>
          </cell>
        </row>
        <row r="10371">
          <cell r="A10371" t="str">
            <v>501.314</v>
          </cell>
          <cell r="B10371" t="str">
            <v xml:space="preserve">Ad. </v>
          </cell>
          <cell r="C10371" t="str">
            <v xml:space="preserve">50 kg/defa kapasiteli, DKP dış panelli çamaşır yıkama makinası tam otomatik </v>
          </cell>
          <cell r="D10371">
            <v>17790840000</v>
          </cell>
        </row>
        <row r="10372">
          <cell r="A10372" t="str">
            <v>501.315</v>
          </cell>
          <cell r="B10372" t="str">
            <v xml:space="preserve">Ad. </v>
          </cell>
          <cell r="C10372" t="str">
            <v xml:space="preserve">60 kg/defa kapasiteli, DKP dış panelli çamaşır yıkama makinası tam otomatik </v>
          </cell>
          <cell r="D10372">
            <v>26130600000</v>
          </cell>
        </row>
        <row r="10373">
          <cell r="A10373" t="str">
            <v>501.320</v>
          </cell>
          <cell r="B10373" t="str">
            <v xml:space="preserve">Ad. </v>
          </cell>
          <cell r="C10373" t="str">
            <v xml:space="preserve">CR-Nİ veya POLYESTER DIŞ PANELLİ ÇAMAŞIR YIKAMA MAKİNASI TAM OTOMATİK </v>
          </cell>
          <cell r="D10373">
            <v>0</v>
          </cell>
        </row>
        <row r="10374">
          <cell r="A10374" t="str">
            <v>501.321</v>
          </cell>
          <cell r="B10374" t="str">
            <v xml:space="preserve">Ad. </v>
          </cell>
          <cell r="C10374" t="str">
            <v xml:space="preserve">20 kg/defa kapasiteli, Cr-Ni veya polyester dış panelli çamaşır yıkama makinası tam otomatik </v>
          </cell>
          <cell r="D10374">
            <v>12509640000</v>
          </cell>
        </row>
        <row r="10375">
          <cell r="A10375" t="str">
            <v>501.322</v>
          </cell>
          <cell r="B10375" t="str">
            <v xml:space="preserve">Ad. </v>
          </cell>
          <cell r="C10375" t="str">
            <v xml:space="preserve">30 kg/defa kapasiteli, Cr-Ni veya polyester dış panelli çamaşır yıkama makinası tam otomatik </v>
          </cell>
          <cell r="D10375">
            <v>15012000000</v>
          </cell>
        </row>
        <row r="10376">
          <cell r="A10376" t="str">
            <v>501.323</v>
          </cell>
          <cell r="B10376" t="str">
            <v xml:space="preserve">Ad. </v>
          </cell>
          <cell r="C10376" t="str">
            <v xml:space="preserve">40 kg/defa kapasiteli, Cr-Ni veya polyester dış panelli çamaşır yıkama makinası tam otomatik </v>
          </cell>
          <cell r="D10376">
            <v>16686000000</v>
          </cell>
        </row>
        <row r="10377">
          <cell r="A10377" t="str">
            <v>501.324</v>
          </cell>
          <cell r="B10377" t="str">
            <v xml:space="preserve">Ad. </v>
          </cell>
          <cell r="C10377" t="str">
            <v xml:space="preserve">50 kg/defa kapasiteli, Cr-Ni veya polyester dış panelli çamaşır yıkama makinası tam otomatik </v>
          </cell>
          <cell r="D10377">
            <v>19737000000</v>
          </cell>
        </row>
        <row r="10378">
          <cell r="A10378" t="str">
            <v>501.325</v>
          </cell>
          <cell r="B10378" t="str">
            <v xml:space="preserve">Ad. </v>
          </cell>
          <cell r="C10378" t="str">
            <v xml:space="preserve">60 kg/defa kapasiteli, Cr-Ni veya polyester dış panelli çamaşır yıkama makinası tam otomatik </v>
          </cell>
          <cell r="D10378">
            <v>28911600000</v>
          </cell>
        </row>
        <row r="10379">
          <cell r="A10379" t="str">
            <v>502.000</v>
          </cell>
          <cell r="B10379" t="str">
            <v xml:space="preserve">Ad. </v>
          </cell>
          <cell r="C10379" t="str">
            <v xml:space="preserve">ÇAMAŞIR SIKMA MAKİNASI : (SANTRİFÜJ) (Ölçü: Ad.: İhzarat: %80). </v>
          </cell>
          <cell r="D10379">
            <v>0</v>
          </cell>
        </row>
        <row r="10380">
          <cell r="A10380" t="str">
            <v>502.300</v>
          </cell>
          <cell r="B10380" t="str">
            <v xml:space="preserve">Ad. </v>
          </cell>
          <cell r="C10380" t="str">
            <v xml:space="preserve">Çamaşır makinesi dış tanburu paslanmaz çel. 20kg/defa 80 lt. </v>
          </cell>
          <cell r="D10380">
            <v>4320000000</v>
          </cell>
        </row>
        <row r="10381">
          <cell r="A10381" t="str">
            <v>502.400</v>
          </cell>
          <cell r="B10381" t="str">
            <v xml:space="preserve">Ad. </v>
          </cell>
          <cell r="C10381" t="str">
            <v xml:space="preserve">Çamaşır makinesi dış tanburu paslanmaz çel. 30kg/defa 135lt. </v>
          </cell>
          <cell r="D10381">
            <v>4816800000</v>
          </cell>
        </row>
        <row r="10382">
          <cell r="A10382" t="str">
            <v>503.000</v>
          </cell>
          <cell r="B10382" t="str">
            <v xml:space="preserve">Ad. </v>
          </cell>
          <cell r="C10382" t="str">
            <v xml:space="preserve">SİLİNDİR ÜTÜ MAKİNALARI : (ölçü : Ad.: İhzarat: %80). </v>
          </cell>
          <cell r="D10382">
            <v>0</v>
          </cell>
        </row>
        <row r="10383">
          <cell r="A10383" t="str">
            <v>503.101</v>
          </cell>
          <cell r="B10383" t="str">
            <v xml:space="preserve">Ad. </v>
          </cell>
          <cell r="C10383" t="str">
            <v xml:space="preserve">Silindir ütü makinesi buharlı: boyu 1800 mm </v>
          </cell>
          <cell r="D10383">
            <v>6379920000</v>
          </cell>
        </row>
        <row r="10384">
          <cell r="A10384" t="str">
            <v>503.102</v>
          </cell>
          <cell r="B10384" t="str">
            <v xml:space="preserve">Ad. </v>
          </cell>
          <cell r="C10384" t="str">
            <v xml:space="preserve">Silindir ütü makinesi buharlı: boyu 2100 mm </v>
          </cell>
          <cell r="D10384">
            <v>7466410000</v>
          </cell>
        </row>
        <row r="10385">
          <cell r="A10385" t="str">
            <v>503.201</v>
          </cell>
          <cell r="B10385" t="str">
            <v xml:space="preserve">Ad. </v>
          </cell>
          <cell r="C10385" t="str">
            <v xml:space="preserve">Silindir ütü makinesi L.P.G.'li boyu 1800 mm </v>
          </cell>
          <cell r="D10385">
            <v>6521230000</v>
          </cell>
        </row>
        <row r="10386">
          <cell r="A10386" t="str">
            <v>503.202</v>
          </cell>
          <cell r="B10386" t="str">
            <v xml:space="preserve">Ad. </v>
          </cell>
          <cell r="C10386" t="str">
            <v xml:space="preserve">Silindir ütü makinesi L.P.G.'li boyu 2100 mm </v>
          </cell>
          <cell r="D10386">
            <v>7561390000</v>
          </cell>
        </row>
        <row r="10387">
          <cell r="A10387" t="str">
            <v>503.300</v>
          </cell>
          <cell r="B10387" t="str">
            <v xml:space="preserve">Ad. </v>
          </cell>
          <cell r="C10387" t="str">
            <v xml:space="preserve">SİLİNDİR ÜTÜ MAKİNALARI : (ölçü : Ad.: İhzarat: %80). </v>
          </cell>
          <cell r="D10387">
            <v>0</v>
          </cell>
        </row>
        <row r="10388">
          <cell r="A10388" t="str">
            <v>503.310</v>
          </cell>
          <cell r="B10388" t="str">
            <v xml:space="preserve">Ad. </v>
          </cell>
          <cell r="C10388" t="str">
            <v xml:space="preserve">Silindir ütü makinası, buhar ısıtma sistemli, 4-10 Atü basınçta </v>
          </cell>
          <cell r="D10388">
            <v>0</v>
          </cell>
        </row>
        <row r="10389">
          <cell r="A10389" t="str">
            <v>503.311</v>
          </cell>
          <cell r="B10389" t="str">
            <v xml:space="preserve">Ad. </v>
          </cell>
          <cell r="C10389" t="str">
            <v xml:space="preserve">Silindir ütü makinası, çapı 500-550 mm, boyu 1500 mm, buhar ısıtma sistemli, 4-10 Atü basınçta </v>
          </cell>
          <cell r="D10389">
            <v>8617760000</v>
          </cell>
        </row>
        <row r="10390">
          <cell r="A10390" t="str">
            <v>503.312</v>
          </cell>
          <cell r="B10390" t="str">
            <v xml:space="preserve">Ad. </v>
          </cell>
          <cell r="C10390" t="str">
            <v xml:space="preserve">Silindir ütü makinası, çapı 550-600 mm, boyu 1800 mm, buhar ısıtma sistemli, 4-10 Atü basınçta </v>
          </cell>
          <cell r="D10390">
            <v>9729720000</v>
          </cell>
        </row>
        <row r="10391">
          <cell r="A10391" t="str">
            <v>503.313</v>
          </cell>
          <cell r="B10391" t="str">
            <v xml:space="preserve">Ad. </v>
          </cell>
          <cell r="C10391" t="str">
            <v xml:space="preserve">Silindir ütü makinası, çapı 550-600 mm, boyu 2000 mm, buhar ısıtma sistemli, 4-10 Atü basınçta </v>
          </cell>
          <cell r="D10391">
            <v>10841690000</v>
          </cell>
        </row>
        <row r="10392">
          <cell r="A10392" t="str">
            <v>503.314</v>
          </cell>
          <cell r="B10392" t="str">
            <v xml:space="preserve">Ad. </v>
          </cell>
          <cell r="C10392" t="str">
            <v xml:space="preserve">Silindir ütü makinası, çapı 750-850 mm, boyu 2000 mm, buhar ısıtma sistemli, 4-10 Atü basınçta </v>
          </cell>
          <cell r="D10392">
            <v>15567560000</v>
          </cell>
        </row>
        <row r="10393">
          <cell r="A10393" t="str">
            <v>503.315</v>
          </cell>
          <cell r="B10393" t="str">
            <v xml:space="preserve">Ad. </v>
          </cell>
          <cell r="C10393" t="str">
            <v xml:space="preserve">Silindir ütü makinası, çapı 750-850 mm, boyu 2500 mm, buhar ısıtma sistemli, 4-10 Atü basınçta </v>
          </cell>
          <cell r="D10393">
            <v>18069480000</v>
          </cell>
        </row>
        <row r="10394">
          <cell r="A10394" t="str">
            <v>503.316</v>
          </cell>
          <cell r="B10394" t="str">
            <v xml:space="preserve">Ad. </v>
          </cell>
          <cell r="C10394" t="str">
            <v xml:space="preserve">Silindir ütü makinası, çapı 850-950 mm, boyu 3000 mm, buhar ısıtma sistemli, 4-10 Atü basınçta </v>
          </cell>
          <cell r="D10394">
            <v>22239360000</v>
          </cell>
        </row>
        <row r="10395">
          <cell r="A10395" t="str">
            <v>503.317</v>
          </cell>
          <cell r="B10395" t="str">
            <v xml:space="preserve">Ad. </v>
          </cell>
          <cell r="C10395" t="str">
            <v xml:space="preserve">Silindir ütü makinası, çapı 100-1200 mm, boyu 3000 mm, buhar ısıtma sistemli, 4-10 Atü basınçta </v>
          </cell>
          <cell r="D10395">
            <v>28911170000</v>
          </cell>
        </row>
        <row r="10396">
          <cell r="A10396" t="str">
            <v>503.320</v>
          </cell>
          <cell r="B10396" t="str">
            <v xml:space="preserve">Ad. </v>
          </cell>
          <cell r="C10396" t="str">
            <v xml:space="preserve">Silindir ütü makinası, elektrik ısıtma sistemli </v>
          </cell>
          <cell r="D10396">
            <v>0</v>
          </cell>
        </row>
        <row r="10397">
          <cell r="A10397" t="str">
            <v>503.321</v>
          </cell>
          <cell r="B10397" t="str">
            <v xml:space="preserve">Ad. </v>
          </cell>
          <cell r="C10397" t="str">
            <v xml:space="preserve">Silindir ütü makinası, çapı 320 mm, boyu 1800 mm, 12 kW </v>
          </cell>
          <cell r="D10397">
            <v>8061770000</v>
          </cell>
        </row>
        <row r="10398">
          <cell r="A10398" t="str">
            <v>503.322</v>
          </cell>
          <cell r="B10398" t="str">
            <v xml:space="preserve">Ad. </v>
          </cell>
          <cell r="C10398" t="str">
            <v xml:space="preserve">Silindir ütü makinası, çapı 500-550 mm, boyu 1500 mm, 16 kW </v>
          </cell>
          <cell r="D10398">
            <v>8895750000</v>
          </cell>
        </row>
        <row r="10399">
          <cell r="A10399" t="str">
            <v>503.323</v>
          </cell>
          <cell r="B10399" t="str">
            <v xml:space="preserve">Ad. </v>
          </cell>
          <cell r="C10399" t="str">
            <v xml:space="preserve">Silindir ütü makinası, çapı 550-650 mm, boyu 1800 mm, 22 kW </v>
          </cell>
          <cell r="D10399">
            <v>10563700000</v>
          </cell>
        </row>
        <row r="10400">
          <cell r="A10400" t="str">
            <v>503.324</v>
          </cell>
          <cell r="B10400" t="str">
            <v xml:space="preserve">Ad. </v>
          </cell>
          <cell r="C10400" t="str">
            <v xml:space="preserve">Silindir ütü makinası, çapı 550-650 mm, boyu 2000 mm, 22 kW </v>
          </cell>
          <cell r="D10400">
            <v>11397680000</v>
          </cell>
        </row>
        <row r="10401">
          <cell r="A10401" t="str">
            <v>503.325</v>
          </cell>
          <cell r="B10401" t="str">
            <v xml:space="preserve">Ad. </v>
          </cell>
          <cell r="C10401" t="str">
            <v xml:space="preserve">Silindir ütü makinası, çapı 750 mm, boyu 2000 mm, 24 kW </v>
          </cell>
          <cell r="D10401">
            <v>16401530000</v>
          </cell>
        </row>
        <row r="10402">
          <cell r="A10402" t="str">
            <v>503.326</v>
          </cell>
          <cell r="B10402" t="str">
            <v xml:space="preserve">Ad. </v>
          </cell>
          <cell r="C10402" t="str">
            <v xml:space="preserve">Silindir ütü makinası, çapı 750 mm, boyu 2500 mm, 35 kW </v>
          </cell>
          <cell r="D10402">
            <v>19181450000</v>
          </cell>
        </row>
        <row r="10403">
          <cell r="A10403" t="str">
            <v>504.000</v>
          </cell>
          <cell r="B10403" t="str">
            <v xml:space="preserve">Ad. </v>
          </cell>
          <cell r="C10403" t="str">
            <v xml:space="preserve">Pres ütü makinesi </v>
          </cell>
          <cell r="D10403">
            <v>3002320000</v>
          </cell>
        </row>
        <row r="10404">
          <cell r="A10404" t="str">
            <v>505.000</v>
          </cell>
          <cell r="B10404" t="str">
            <v xml:space="preserve">Ad. </v>
          </cell>
          <cell r="C10404" t="str">
            <v xml:space="preserve">ÇAMAŞIR KAYNATMA KAZANLARI : (Ölçü : Ad.: İhzarat: %80). </v>
          </cell>
          <cell r="D10404">
            <v>0</v>
          </cell>
        </row>
        <row r="10405">
          <cell r="A10405" t="str">
            <v>505.100</v>
          </cell>
          <cell r="B10405" t="str">
            <v xml:space="preserve">Ad. </v>
          </cell>
          <cell r="C10405" t="str">
            <v xml:space="preserve">Buharlı çamaşır kaynatma kazanı </v>
          </cell>
          <cell r="D10405">
            <v>400780000</v>
          </cell>
        </row>
        <row r="10406">
          <cell r="A10406" t="str">
            <v>505.200</v>
          </cell>
          <cell r="B10406" t="str">
            <v xml:space="preserve">Ad. </v>
          </cell>
          <cell r="C10406" t="str">
            <v xml:space="preserve">Ateşli çamaşır kaynatma kazanı </v>
          </cell>
          <cell r="D10406">
            <v>426260000</v>
          </cell>
        </row>
        <row r="10407">
          <cell r="A10407" t="str">
            <v>505.300</v>
          </cell>
          <cell r="B10407" t="str">
            <v xml:space="preserve">Ad. </v>
          </cell>
          <cell r="C10407" t="str">
            <v xml:space="preserve">Buharlı paslanmaz çelik çamaşır kaynatma kazanı </v>
          </cell>
          <cell r="D10407">
            <v>1042470000</v>
          </cell>
        </row>
        <row r="10408">
          <cell r="A10408" t="str">
            <v>505.400</v>
          </cell>
          <cell r="B10408" t="str">
            <v xml:space="preserve">Ad. </v>
          </cell>
          <cell r="C10408" t="str">
            <v xml:space="preserve">Ateşli paslanmaz çelik çamaşır kaynatma kazanı </v>
          </cell>
          <cell r="D10408">
            <v>1111970000</v>
          </cell>
        </row>
        <row r="10409">
          <cell r="A10409" t="str">
            <v>506.000</v>
          </cell>
          <cell r="B10409" t="str">
            <v xml:space="preserve">Ad. </v>
          </cell>
          <cell r="C10409" t="str">
            <v xml:space="preserve">ÇAMAŞIR KURUTMA MAKİNALARI : (Ölçü: Ad.: İhzarat: %80). </v>
          </cell>
          <cell r="D10409">
            <v>0</v>
          </cell>
        </row>
        <row r="10410">
          <cell r="A10410" t="str">
            <v>506.100</v>
          </cell>
          <cell r="B10410" t="str">
            <v xml:space="preserve">Ad. </v>
          </cell>
          <cell r="C10410" t="str">
            <v xml:space="preserve">Buharlı (20kg/saat)çamaşır kurutma makinesi </v>
          </cell>
          <cell r="D10410">
            <v>4417760000</v>
          </cell>
        </row>
        <row r="10411">
          <cell r="A10411" t="str">
            <v>506.200</v>
          </cell>
          <cell r="B10411" t="str">
            <v xml:space="preserve">Ad. </v>
          </cell>
          <cell r="C10411" t="str">
            <v xml:space="preserve">Buharlı (30kg/saat)çamaşır kurutma makinesi </v>
          </cell>
          <cell r="D10411">
            <v>4820850000</v>
          </cell>
        </row>
        <row r="10412">
          <cell r="A10412" t="str">
            <v>506.300</v>
          </cell>
          <cell r="B10412" t="str">
            <v xml:space="preserve">Ad. </v>
          </cell>
          <cell r="C10412" t="str">
            <v xml:space="preserve">L.P.G.ile ısınan (20kg/saat)çamaşır kurutma makinesi </v>
          </cell>
          <cell r="D10412">
            <v>4535910000</v>
          </cell>
        </row>
        <row r="10413">
          <cell r="A10413" t="str">
            <v>506.400</v>
          </cell>
          <cell r="B10413" t="str">
            <v xml:space="preserve">Ad. </v>
          </cell>
          <cell r="C10413" t="str">
            <v xml:space="preserve">L.P.G.ile ısınan (30kg/saat)çamaşır kurutma makinesi </v>
          </cell>
          <cell r="D10413">
            <v>4962160000</v>
          </cell>
        </row>
        <row r="10414">
          <cell r="A10414" t="str">
            <v>506.500</v>
          </cell>
          <cell r="B10414" t="str">
            <v xml:space="preserve">Ad. </v>
          </cell>
          <cell r="C10414" t="str">
            <v xml:space="preserve">Elektrikli (20kg/saat)çamaşır kurutma makinesi </v>
          </cell>
          <cell r="D10414">
            <v>4818530000</v>
          </cell>
        </row>
        <row r="10415">
          <cell r="A10415" t="str">
            <v>506.600</v>
          </cell>
          <cell r="B10415" t="str">
            <v xml:space="preserve">Ad. </v>
          </cell>
          <cell r="C10415" t="str">
            <v xml:space="preserve">Elektrikli (30kg/saat)çamaşır kurutma makinesi </v>
          </cell>
          <cell r="D10415">
            <v>5244790000</v>
          </cell>
        </row>
        <row r="10416">
          <cell r="A10416" t="str">
            <v>507.000</v>
          </cell>
          <cell r="B10416" t="str">
            <v xml:space="preserve">Ad. </v>
          </cell>
          <cell r="C10416" t="str">
            <v xml:space="preserve">ÇAMAŞIR KURUTMA ODALARI : (Ölçü : Ad.: İhzarat: %80). </v>
          </cell>
          <cell r="D10416">
            <v>0</v>
          </cell>
        </row>
        <row r="10417">
          <cell r="A10417" t="str">
            <v>507.100</v>
          </cell>
          <cell r="B10417" t="str">
            <v xml:space="preserve">Ad. </v>
          </cell>
          <cell r="C10417" t="str">
            <v xml:space="preserve">Çamaşır kurutma odası 40 kg/h'lık </v>
          </cell>
          <cell r="D10417">
            <v>0</v>
          </cell>
        </row>
        <row r="10418">
          <cell r="A10418" t="str">
            <v>507.200</v>
          </cell>
          <cell r="B10418" t="str">
            <v xml:space="preserve">Ad. </v>
          </cell>
          <cell r="C10418" t="str">
            <v xml:space="preserve">Çamaşır kurutma odası 60 kg/h'lık </v>
          </cell>
          <cell r="D10418">
            <v>0</v>
          </cell>
        </row>
        <row r="10419">
          <cell r="A10419" t="str">
            <v>508.000</v>
          </cell>
          <cell r="B10419" t="str">
            <v xml:space="preserve">Ad. </v>
          </cell>
          <cell r="C10419" t="str">
            <v xml:space="preserve">Kuru çamaşır arabası </v>
          </cell>
          <cell r="D10419">
            <v>160680000</v>
          </cell>
        </row>
        <row r="10420">
          <cell r="A10420" t="str">
            <v>509.000</v>
          </cell>
          <cell r="B10420" t="str">
            <v xml:space="preserve">Ad. </v>
          </cell>
          <cell r="C10420" t="str">
            <v xml:space="preserve">Islak çamaşır arabası </v>
          </cell>
          <cell r="D10420">
            <v>160680000</v>
          </cell>
        </row>
        <row r="10421">
          <cell r="A10421" t="str">
            <v>510.000</v>
          </cell>
          <cell r="B10421" t="str">
            <v xml:space="preserve">Ad. </v>
          </cell>
          <cell r="C10421" t="str">
            <v xml:space="preserve">ETÜV CİHAZI : (Ölçü : Ad.: İhzarat: %80). </v>
          </cell>
          <cell r="D10421">
            <v>0</v>
          </cell>
        </row>
        <row r="10422">
          <cell r="A10422" t="str">
            <v>510.100</v>
          </cell>
          <cell r="B10422" t="str">
            <v xml:space="preserve">Ad. </v>
          </cell>
          <cell r="C10422" t="str">
            <v xml:space="preserve">Etüv cihazı ufak </v>
          </cell>
          <cell r="D10422">
            <v>7563700000</v>
          </cell>
        </row>
        <row r="10423">
          <cell r="A10423" t="str">
            <v>510.200</v>
          </cell>
          <cell r="B10423" t="str">
            <v xml:space="preserve">Ad. </v>
          </cell>
          <cell r="C10423" t="str">
            <v xml:space="preserve">Etüv cihazı büyük </v>
          </cell>
          <cell r="D10423">
            <v>8270270000</v>
          </cell>
        </row>
        <row r="10424">
          <cell r="A10424" t="str">
            <v>511.000</v>
          </cell>
          <cell r="B10424" t="str">
            <v xml:space="preserve">Ad. </v>
          </cell>
          <cell r="C10424" t="str">
            <v xml:space="preserve">ÇAMAŞIR BASMA HAVUZLARI : (Ölçü : Ad.: İhzarat: %80). </v>
          </cell>
          <cell r="D10424">
            <v>0</v>
          </cell>
        </row>
        <row r="10425">
          <cell r="A10425" t="str">
            <v>511.100</v>
          </cell>
          <cell r="B10425" t="str">
            <v xml:space="preserve">Ad. </v>
          </cell>
          <cell r="C10425" t="str">
            <v xml:space="preserve">Çamaşır basma havuzu mermer kaplama </v>
          </cell>
          <cell r="D10425">
            <v>47250000</v>
          </cell>
        </row>
        <row r="10426">
          <cell r="A10426" t="str">
            <v>511.200</v>
          </cell>
          <cell r="B10426" t="str">
            <v xml:space="preserve">Ad. </v>
          </cell>
          <cell r="C10426" t="str">
            <v xml:space="preserve">Çamaşır basma havuzu mozaik kaplamalı </v>
          </cell>
          <cell r="D10426">
            <v>42540000</v>
          </cell>
        </row>
        <row r="10427">
          <cell r="A10427" t="str">
            <v>511.300</v>
          </cell>
          <cell r="B10427" t="str">
            <v xml:space="preserve">Ad. </v>
          </cell>
          <cell r="C10427" t="str">
            <v xml:space="preserve">Çamaşır basma havuzu paslanmaz çelik </v>
          </cell>
          <cell r="D10427">
            <v>1252350000</v>
          </cell>
        </row>
        <row r="10428">
          <cell r="A10428" t="str">
            <v>512.000</v>
          </cell>
          <cell r="B10428" t="str">
            <v xml:space="preserve">Ad. </v>
          </cell>
          <cell r="C10428" t="str">
            <v xml:space="preserve">ÇAMAŞIR ASANSÖRÜ : (El ile hareketli): (Ölçü : Ad.: İhzarat: %60) </v>
          </cell>
          <cell r="D10428">
            <v>0</v>
          </cell>
        </row>
        <row r="10429">
          <cell r="A10429" t="str">
            <v>512.100</v>
          </cell>
          <cell r="B10429" t="str">
            <v xml:space="preserve">Ad. </v>
          </cell>
          <cell r="C10429" t="str">
            <v xml:space="preserve">Bir katlı çamaşır asansörü </v>
          </cell>
          <cell r="D10429">
            <v>1181470000</v>
          </cell>
        </row>
        <row r="10430">
          <cell r="A10430" t="str">
            <v>512.200</v>
          </cell>
          <cell r="B10430" t="str">
            <v xml:space="preserve">Ad. </v>
          </cell>
          <cell r="C10430" t="str">
            <v xml:space="preserve">Bir katlı çamaşır asansörü beher kat için ilave </v>
          </cell>
          <cell r="D10430">
            <v>61390000</v>
          </cell>
        </row>
        <row r="10431">
          <cell r="A10431" t="str">
            <v>513.000</v>
          </cell>
          <cell r="C10431" t="str">
            <v xml:space="preserve">BİRİM FİYAT TARİFLERİNDE FİYATLARA DAHİL OLMAYAN İŞLER </v>
          </cell>
          <cell r="D10431">
            <v>0</v>
          </cell>
        </row>
        <row r="10432">
          <cell r="A10432" t="str">
            <v>513.100</v>
          </cell>
          <cell r="C10432" t="str">
            <v xml:space="preserve">İnşaat İşleri : </v>
          </cell>
          <cell r="D10432">
            <v>0</v>
          </cell>
        </row>
        <row r="10433">
          <cell r="A10433" t="str">
            <v>513.200</v>
          </cell>
          <cell r="C10433" t="str">
            <v xml:space="preserve">Elektrik İşleri : </v>
          </cell>
          <cell r="D10433">
            <v>0</v>
          </cell>
        </row>
        <row r="10434">
          <cell r="A10434" t="str">
            <v>551.000</v>
          </cell>
          <cell r="B10434" t="str">
            <v xml:space="preserve">Ad. </v>
          </cell>
          <cell r="C10434" t="str">
            <v xml:space="preserve">PİSTONLU SOĞUTMA KOMPRESÖRLERİ : (Ölçü : Ad.: İhzarat: % 60). </v>
          </cell>
          <cell r="D10434">
            <v>0</v>
          </cell>
        </row>
        <row r="10435">
          <cell r="A10435" t="str">
            <v>551.100</v>
          </cell>
          <cell r="B10435" t="str">
            <v xml:space="preserve">Ad. </v>
          </cell>
          <cell r="C10435" t="str">
            <v xml:space="preserve">Freon 12 ile çalışan hermetik kompresörler. (Elektrik motoru fiyata dahil, kondenseri harç):(*) </v>
          </cell>
          <cell r="D10435">
            <v>0</v>
          </cell>
        </row>
        <row r="10436">
          <cell r="A10436" t="str">
            <v>551.101</v>
          </cell>
          <cell r="B10436" t="str">
            <v xml:space="preserve">Ad. </v>
          </cell>
          <cell r="C10436" t="str">
            <v xml:space="preserve">Freon 12 -herm.pistonlu soğut.kompresör. 1.1kW </v>
          </cell>
          <cell r="D10436">
            <v>1182280000</v>
          </cell>
        </row>
        <row r="10437">
          <cell r="A10437" t="str">
            <v>551.102</v>
          </cell>
          <cell r="B10437" t="str">
            <v xml:space="preserve">Ad. </v>
          </cell>
          <cell r="C10437" t="str">
            <v xml:space="preserve">Freon 12 -herm.pistonlu soğut.kompresör. 2.2kW </v>
          </cell>
          <cell r="D10437">
            <v>1494590000</v>
          </cell>
        </row>
        <row r="10438">
          <cell r="A10438" t="str">
            <v>551.103</v>
          </cell>
          <cell r="B10438" t="str">
            <v xml:space="preserve">Ad. </v>
          </cell>
          <cell r="C10438" t="str">
            <v xml:space="preserve">Freon 12 -herm.pistonlu soğut.kompresör. 2.9kW </v>
          </cell>
          <cell r="D10438">
            <v>1583820000</v>
          </cell>
        </row>
        <row r="10439">
          <cell r="A10439" t="str">
            <v>551.104</v>
          </cell>
          <cell r="B10439" t="str">
            <v xml:space="preserve">Ad. </v>
          </cell>
          <cell r="C10439" t="str">
            <v xml:space="preserve">Freon 12 -herm.pistonlu soğut.kompresör. 3.3kW </v>
          </cell>
          <cell r="D10439">
            <v>1695410000</v>
          </cell>
        </row>
        <row r="10440">
          <cell r="A10440" t="str">
            <v>551.105</v>
          </cell>
          <cell r="B10440" t="str">
            <v xml:space="preserve">Ad. </v>
          </cell>
          <cell r="C10440" t="str">
            <v xml:space="preserve">Freon 12 -herm.pistonlu soğut.kompresör. 4.4kW </v>
          </cell>
          <cell r="D10440">
            <v>1829260000</v>
          </cell>
        </row>
        <row r="10441">
          <cell r="A10441" t="str">
            <v>551.106</v>
          </cell>
          <cell r="B10441" t="str">
            <v xml:space="preserve">Ad. </v>
          </cell>
          <cell r="C10441" t="str">
            <v xml:space="preserve">Freon 12 -herm.pistonlu soğut.kompresör. 5.6kW </v>
          </cell>
          <cell r="D10441">
            <v>1963110000</v>
          </cell>
        </row>
        <row r="10442">
          <cell r="A10442" t="str">
            <v>551.107</v>
          </cell>
          <cell r="B10442" t="str">
            <v xml:space="preserve">Ad. </v>
          </cell>
          <cell r="C10442" t="str">
            <v xml:space="preserve">Freon 12 -herm.pistonlu soğut.kompresör. 9 kW </v>
          </cell>
          <cell r="D10442">
            <v>2431520000</v>
          </cell>
        </row>
        <row r="10443">
          <cell r="A10443" t="str">
            <v>551.108</v>
          </cell>
          <cell r="B10443" t="str">
            <v xml:space="preserve">Ad. </v>
          </cell>
          <cell r="C10443" t="str">
            <v xml:space="preserve">Freon 12 -herm.pistonlu soğut.kompresör. 11.6kW </v>
          </cell>
          <cell r="D10443">
            <v>3412450000</v>
          </cell>
        </row>
        <row r="10444">
          <cell r="A10444" t="str">
            <v>551.109</v>
          </cell>
          <cell r="B10444" t="str">
            <v xml:space="preserve">Ad. </v>
          </cell>
          <cell r="C10444" t="str">
            <v xml:space="preserve">Freon 12 -herm.pistonlu soğut.kompresör. 17.5kW </v>
          </cell>
          <cell r="D10444">
            <v>4394630000</v>
          </cell>
        </row>
        <row r="10445">
          <cell r="A10445" t="str">
            <v>551.110</v>
          </cell>
          <cell r="B10445" t="str">
            <v xml:space="preserve">Ad. </v>
          </cell>
          <cell r="C10445" t="str">
            <v xml:space="preserve">Freon 12 -herm.pistonlu soğut.kompresör. 22kW </v>
          </cell>
          <cell r="D10445">
            <v>5264690000</v>
          </cell>
        </row>
        <row r="10446">
          <cell r="A10446" t="str">
            <v>551.111</v>
          </cell>
          <cell r="B10446" t="str">
            <v xml:space="preserve">Ad. </v>
          </cell>
          <cell r="C10446" t="str">
            <v xml:space="preserve">Freon 12 -herm.pistonlu soğut.kompresör. 33kW </v>
          </cell>
          <cell r="D10446">
            <v>6023160000</v>
          </cell>
        </row>
        <row r="10447">
          <cell r="A10447" t="str">
            <v>551.200</v>
          </cell>
          <cell r="B10447" t="str">
            <v xml:space="preserve">Ad. </v>
          </cell>
          <cell r="C10447" t="str">
            <v xml:space="preserve">Freon 22 ile çalışan hermetik kompesörler. (Elektrik motoru fiyata dahil, kondenseri hariç): </v>
          </cell>
          <cell r="D10447">
            <v>0</v>
          </cell>
        </row>
        <row r="10448">
          <cell r="A10448" t="str">
            <v>551.201</v>
          </cell>
          <cell r="B10448" t="str">
            <v xml:space="preserve">Ad. </v>
          </cell>
          <cell r="C10448" t="str">
            <v xml:space="preserve">Freon 22 -herm.pistonlu soğut.kompresör. 1.1kW </v>
          </cell>
          <cell r="D10448">
            <v>0</v>
          </cell>
        </row>
        <row r="10449">
          <cell r="A10449" t="str">
            <v>551.202</v>
          </cell>
          <cell r="B10449" t="str">
            <v xml:space="preserve">Ad. </v>
          </cell>
          <cell r="C10449" t="str">
            <v xml:space="preserve">Freon 22 -herm.pistonlu soğut.kompresör. 2.2kW </v>
          </cell>
          <cell r="D10449">
            <v>0</v>
          </cell>
        </row>
        <row r="10450">
          <cell r="A10450" t="str">
            <v>551.203</v>
          </cell>
          <cell r="B10450" t="str">
            <v xml:space="preserve">Ad. </v>
          </cell>
          <cell r="C10450" t="str">
            <v xml:space="preserve">Freon 22 -herm.pistonlu soğut.kompresör. 2.9kW </v>
          </cell>
          <cell r="D10450">
            <v>0</v>
          </cell>
        </row>
        <row r="10451">
          <cell r="A10451" t="str">
            <v>551.204</v>
          </cell>
          <cell r="B10451" t="str">
            <v xml:space="preserve">Ad. </v>
          </cell>
          <cell r="C10451" t="str">
            <v xml:space="preserve">Freon 22 -herm.pistonlu soğut.kompresör. 3.3kW </v>
          </cell>
          <cell r="D10451">
            <v>0</v>
          </cell>
        </row>
        <row r="10452">
          <cell r="A10452" t="str">
            <v>551.205</v>
          </cell>
          <cell r="B10452" t="str">
            <v xml:space="preserve">Ad. </v>
          </cell>
          <cell r="C10452" t="str">
            <v xml:space="preserve">Freon 22 -herm.pistonlu soğut.kompresör. 4.4kW </v>
          </cell>
          <cell r="D10452">
            <v>0</v>
          </cell>
        </row>
        <row r="10453">
          <cell r="A10453" t="str">
            <v>551.206</v>
          </cell>
          <cell r="B10453" t="str">
            <v xml:space="preserve">Ad. </v>
          </cell>
          <cell r="C10453" t="str">
            <v xml:space="preserve">Freon 22 -herm.pistonlu soğut.kompresör. 5.6kW </v>
          </cell>
          <cell r="D10453">
            <v>0</v>
          </cell>
        </row>
        <row r="10454">
          <cell r="A10454" t="str">
            <v>551.207</v>
          </cell>
          <cell r="B10454" t="str">
            <v xml:space="preserve">Ad. </v>
          </cell>
          <cell r="C10454" t="str">
            <v xml:space="preserve">Freon 22 -herm.pistonlu soğut.kompresör. 9 kW </v>
          </cell>
          <cell r="D10454">
            <v>0</v>
          </cell>
        </row>
        <row r="10455">
          <cell r="A10455" t="str">
            <v>551.208</v>
          </cell>
          <cell r="B10455" t="str">
            <v xml:space="preserve">Ad. </v>
          </cell>
          <cell r="C10455" t="str">
            <v xml:space="preserve">Freon 22 -herm.pistonlu soğut.kompresör. 11.6kW </v>
          </cell>
          <cell r="D10455">
            <v>0</v>
          </cell>
        </row>
        <row r="10456">
          <cell r="A10456" t="str">
            <v>551.209</v>
          </cell>
          <cell r="B10456" t="str">
            <v xml:space="preserve">Ad. </v>
          </cell>
          <cell r="C10456" t="str">
            <v xml:space="preserve">Freon 22 -herm.pistonlu soğut.kompresör. 17.5kW </v>
          </cell>
          <cell r="D10456">
            <v>0</v>
          </cell>
        </row>
        <row r="10457">
          <cell r="A10457" t="str">
            <v>551.210</v>
          </cell>
          <cell r="B10457" t="str">
            <v xml:space="preserve">Ad. </v>
          </cell>
          <cell r="C10457" t="str">
            <v xml:space="preserve">Freon 22 -herm.pistonlu soğut.kompresör. 22kW </v>
          </cell>
          <cell r="D10457">
            <v>0</v>
          </cell>
        </row>
        <row r="10458">
          <cell r="A10458" t="str">
            <v>551.211</v>
          </cell>
          <cell r="B10458" t="str">
            <v xml:space="preserve">Ad. </v>
          </cell>
          <cell r="C10458" t="str">
            <v xml:space="preserve">Freon 22 -herm.pistonlu soğut.kompresör. 33kW </v>
          </cell>
          <cell r="D10458">
            <v>0</v>
          </cell>
        </row>
        <row r="10459">
          <cell r="A10459" t="str">
            <v>551.300</v>
          </cell>
          <cell r="B10459" t="str">
            <v xml:space="preserve">Ad. </v>
          </cell>
          <cell r="C10459" t="str">
            <v xml:space="preserve">Freon 12 ile çalışan hermetik kompesörler. (Elektrik motoru fiyata dahil, kondenseri hariç): </v>
          </cell>
          <cell r="D10459">
            <v>0</v>
          </cell>
        </row>
        <row r="10460">
          <cell r="A10460" t="str">
            <v>551.301</v>
          </cell>
          <cell r="B10460" t="str">
            <v xml:space="preserve">Ad. </v>
          </cell>
          <cell r="C10460" t="str">
            <v xml:space="preserve">Freon 12 -yarı herm.pistonlu soğut.kompresör. 7kW </v>
          </cell>
          <cell r="D10460">
            <v>3792360000</v>
          </cell>
        </row>
        <row r="10461">
          <cell r="A10461" t="str">
            <v>551.302</v>
          </cell>
          <cell r="B10461" t="str">
            <v xml:space="preserve">Ad. </v>
          </cell>
          <cell r="C10461" t="str">
            <v xml:space="preserve">Freon 12 -yarı herm.pistonlu soğut.kompresör. 10kW </v>
          </cell>
          <cell r="D10461">
            <v>4684680000</v>
          </cell>
        </row>
        <row r="10462">
          <cell r="A10462" t="str">
            <v>551.303</v>
          </cell>
          <cell r="B10462" t="str">
            <v xml:space="preserve">Ad. </v>
          </cell>
          <cell r="C10462" t="str">
            <v xml:space="preserve">Freon 12 -yarı herm.pistonlu soğut.kompresör. 14kW </v>
          </cell>
          <cell r="D10462">
            <v>5844700000</v>
          </cell>
        </row>
        <row r="10463">
          <cell r="A10463" t="str">
            <v>551.304</v>
          </cell>
          <cell r="B10463" t="str">
            <v xml:space="preserve">Ad. </v>
          </cell>
          <cell r="C10463" t="str">
            <v xml:space="preserve">Freon 12 -yarı herm.pistonlu soğut.kompresör.17,5kW </v>
          </cell>
          <cell r="D10463">
            <v>6737020000</v>
          </cell>
        </row>
        <row r="10464">
          <cell r="A10464" t="str">
            <v>551.305</v>
          </cell>
          <cell r="B10464" t="str">
            <v xml:space="preserve">Ad. </v>
          </cell>
          <cell r="C10464" t="str">
            <v xml:space="preserve">Freon 12 -yarı herm.pistonlu soğut.kompresör. 26kW </v>
          </cell>
          <cell r="D10464">
            <v>8700120000</v>
          </cell>
        </row>
        <row r="10465">
          <cell r="A10465" t="str">
            <v>551.306</v>
          </cell>
          <cell r="B10465" t="str">
            <v xml:space="preserve">Ad. </v>
          </cell>
          <cell r="C10465" t="str">
            <v xml:space="preserve">Freon 12 -yarı herm.pistonlu soğut.kompresör. 33kW </v>
          </cell>
          <cell r="D10465">
            <v>11332470000</v>
          </cell>
        </row>
        <row r="10466">
          <cell r="A10466" t="str">
            <v>551.307</v>
          </cell>
          <cell r="B10466" t="str">
            <v xml:space="preserve">Ad. </v>
          </cell>
          <cell r="C10466" t="str">
            <v xml:space="preserve">Freon 12 -yarı herm.pistonlu soğut.kompresör. 52kW </v>
          </cell>
          <cell r="D10466">
            <v>17311010000</v>
          </cell>
        </row>
        <row r="10467">
          <cell r="A10467" t="str">
            <v>551.308</v>
          </cell>
          <cell r="B10467" t="str">
            <v xml:space="preserve">Ad. </v>
          </cell>
          <cell r="C10467" t="str">
            <v xml:space="preserve">Freon 12 -yarı herm.pistonlu soğut.kompresör. 70kW </v>
          </cell>
          <cell r="D10467">
            <v>22754160000</v>
          </cell>
        </row>
        <row r="10468">
          <cell r="A10468" t="str">
            <v>551.309</v>
          </cell>
          <cell r="B10468" t="str">
            <v xml:space="preserve">Ad. </v>
          </cell>
          <cell r="C10468" t="str">
            <v xml:space="preserve">Freon 12 -yarı herm.pistonlu soğut.kompresör. 87kW </v>
          </cell>
          <cell r="D10468">
            <v>26992680000</v>
          </cell>
        </row>
        <row r="10469">
          <cell r="A10469" t="str">
            <v>551.310</v>
          </cell>
          <cell r="B10469" t="str">
            <v xml:space="preserve">Ad. </v>
          </cell>
          <cell r="C10469" t="str">
            <v xml:space="preserve">Freon 12 -yarı herm.pistonlu soğut.kompresör.100kW </v>
          </cell>
          <cell r="D10469">
            <v>31855830000</v>
          </cell>
        </row>
        <row r="10470">
          <cell r="A10470" t="str">
            <v>551.311</v>
          </cell>
          <cell r="B10470" t="str">
            <v xml:space="preserve">Ad. </v>
          </cell>
          <cell r="C10470" t="str">
            <v xml:space="preserve">Freon 12 -yarı herm.pistonlu soğut.kompresör.140kW </v>
          </cell>
          <cell r="D10470">
            <v>34889720000</v>
          </cell>
        </row>
        <row r="10471">
          <cell r="A10471" t="str">
            <v>551.312</v>
          </cell>
          <cell r="B10471" t="str">
            <v xml:space="preserve">Ad. </v>
          </cell>
          <cell r="C10471" t="str">
            <v xml:space="preserve">Freon 12 -yarı herm.pistonlu soğut.kompresör.175kW </v>
          </cell>
          <cell r="D10471">
            <v>39975940000</v>
          </cell>
        </row>
        <row r="10472">
          <cell r="A10472" t="str">
            <v>551.313</v>
          </cell>
          <cell r="B10472" t="str">
            <v xml:space="preserve">Ad. </v>
          </cell>
          <cell r="C10472" t="str">
            <v xml:space="preserve">Freon 12 -yarı herm.pistonlu soğut.kompresör.260kW </v>
          </cell>
          <cell r="D10472">
            <v>42474440000</v>
          </cell>
        </row>
        <row r="10473">
          <cell r="A10473" t="str">
            <v>551.314</v>
          </cell>
          <cell r="B10473" t="str">
            <v xml:space="preserve">Ad. </v>
          </cell>
          <cell r="C10473" t="str">
            <v xml:space="preserve">Freon 12 -yarı herm.pistonlu soğut.kompresör.330kW </v>
          </cell>
          <cell r="D10473">
            <v>47025270000</v>
          </cell>
        </row>
        <row r="10474">
          <cell r="A10474" t="str">
            <v>551.315</v>
          </cell>
          <cell r="B10474" t="str">
            <v xml:space="preserve">Ad. </v>
          </cell>
          <cell r="C10474" t="str">
            <v xml:space="preserve">Freon 12 -yarı herm.pistonlu soğut.kompresör.520kW </v>
          </cell>
          <cell r="D10474">
            <v>59160820000</v>
          </cell>
        </row>
        <row r="10475">
          <cell r="A10475" t="str">
            <v>551.316</v>
          </cell>
          <cell r="B10475" t="str">
            <v xml:space="preserve">Ad. </v>
          </cell>
          <cell r="C10475" t="str">
            <v xml:space="preserve">Freon 12 -yarı herm.pistonlu soğut.kompresör.700kW </v>
          </cell>
          <cell r="D10475">
            <v>69154800000</v>
          </cell>
        </row>
        <row r="10476">
          <cell r="A10476" t="str">
            <v>551.400</v>
          </cell>
          <cell r="B10476" t="str">
            <v xml:space="preserve">Ad. </v>
          </cell>
          <cell r="C10476" t="str">
            <v xml:space="preserve">Freon 22 ile çalışan hermetik kompesörler. (Elektrik motoru fiyata dahil, kondenseri hariç): </v>
          </cell>
          <cell r="D10476">
            <v>0</v>
          </cell>
        </row>
        <row r="10477">
          <cell r="A10477" t="str">
            <v>551.401</v>
          </cell>
          <cell r="B10477" t="str">
            <v xml:space="preserve">Ad. </v>
          </cell>
          <cell r="C10477" t="str">
            <v xml:space="preserve">Freon 22 -yarı herm.pistonlu soğut.kompresör. 7kW </v>
          </cell>
          <cell r="D10477">
            <v>0</v>
          </cell>
        </row>
        <row r="10478">
          <cell r="A10478" t="str">
            <v>551.402</v>
          </cell>
          <cell r="B10478" t="str">
            <v xml:space="preserve">Ad. </v>
          </cell>
          <cell r="C10478" t="str">
            <v xml:space="preserve">Freon 22 -yarı herm.pistonlu soğut.kompresör. 10kW </v>
          </cell>
          <cell r="D10478">
            <v>0</v>
          </cell>
        </row>
        <row r="10479">
          <cell r="A10479" t="str">
            <v>551.403</v>
          </cell>
          <cell r="B10479" t="str">
            <v xml:space="preserve">Ad. </v>
          </cell>
          <cell r="C10479" t="str">
            <v xml:space="preserve">Freon 22 -yarı herm.pistonlu soğut.kompresör. 14kW </v>
          </cell>
          <cell r="D10479">
            <v>0</v>
          </cell>
        </row>
        <row r="10480">
          <cell r="A10480" t="str">
            <v>551.404</v>
          </cell>
          <cell r="B10480" t="str">
            <v xml:space="preserve">Ad. </v>
          </cell>
          <cell r="C10480" t="str">
            <v xml:space="preserve">Freon 22 -yarı herm.pistonlu soğut.kompresör.17,5kW </v>
          </cell>
          <cell r="D10480">
            <v>0</v>
          </cell>
        </row>
        <row r="10481">
          <cell r="A10481" t="str">
            <v>551.405</v>
          </cell>
          <cell r="B10481" t="str">
            <v xml:space="preserve">Ad. </v>
          </cell>
          <cell r="C10481" t="str">
            <v xml:space="preserve">Freon 22 -yarı herm.pistonlu soğut.kompresör. 26kW </v>
          </cell>
          <cell r="D10481">
            <v>0</v>
          </cell>
        </row>
        <row r="10482">
          <cell r="A10482" t="str">
            <v>551.406</v>
          </cell>
          <cell r="B10482" t="str">
            <v xml:space="preserve">Ad. </v>
          </cell>
          <cell r="C10482" t="str">
            <v xml:space="preserve">Freon 22 -yarı herm.pistonlu soğut.kompresör. 33kW </v>
          </cell>
          <cell r="D10482">
            <v>0</v>
          </cell>
        </row>
        <row r="10483">
          <cell r="A10483" t="str">
            <v>551.407</v>
          </cell>
          <cell r="B10483" t="str">
            <v xml:space="preserve">Ad. </v>
          </cell>
          <cell r="C10483" t="str">
            <v xml:space="preserve">Freon 22 -yarı herm.pistonlu soğut.kompresör. 52kW </v>
          </cell>
          <cell r="D10483">
            <v>0</v>
          </cell>
        </row>
        <row r="10484">
          <cell r="A10484" t="str">
            <v>551.408</v>
          </cell>
          <cell r="B10484" t="str">
            <v xml:space="preserve">Ad. </v>
          </cell>
          <cell r="C10484" t="str">
            <v xml:space="preserve">Freon 22 -yarı herm.pistonlu soğut.kompresör. 70kW </v>
          </cell>
          <cell r="D10484">
            <v>0</v>
          </cell>
        </row>
        <row r="10485">
          <cell r="A10485" t="str">
            <v>551.409</v>
          </cell>
          <cell r="B10485" t="str">
            <v xml:space="preserve">Ad. </v>
          </cell>
          <cell r="C10485" t="str">
            <v xml:space="preserve">Freon 22 -yarı herm.pistonlu soğut.kompresör. 87kW </v>
          </cell>
          <cell r="D10485">
            <v>0</v>
          </cell>
        </row>
        <row r="10486">
          <cell r="A10486" t="str">
            <v>551.410</v>
          </cell>
          <cell r="B10486" t="str">
            <v xml:space="preserve">Ad. </v>
          </cell>
          <cell r="C10486" t="str">
            <v xml:space="preserve">Freon 22 -yarı herm.pistonlu soğut.kompresör.100kW </v>
          </cell>
          <cell r="D10486">
            <v>0</v>
          </cell>
        </row>
        <row r="10487">
          <cell r="A10487" t="str">
            <v>551.411</v>
          </cell>
          <cell r="B10487" t="str">
            <v xml:space="preserve">Ad. </v>
          </cell>
          <cell r="C10487" t="str">
            <v xml:space="preserve">Freon 22 -yarı herm.pistonlu soğut.kompresör.140kW </v>
          </cell>
          <cell r="D10487">
            <v>0</v>
          </cell>
        </row>
        <row r="10488">
          <cell r="A10488" t="str">
            <v>551.412</v>
          </cell>
          <cell r="B10488" t="str">
            <v xml:space="preserve">Ad. </v>
          </cell>
          <cell r="C10488" t="str">
            <v xml:space="preserve">Freon 22 -yarı herm.pistonlu soğut.kompresör.175kW </v>
          </cell>
          <cell r="D10488">
            <v>0</v>
          </cell>
        </row>
        <row r="10489">
          <cell r="A10489" t="str">
            <v>551.413</v>
          </cell>
          <cell r="B10489" t="str">
            <v xml:space="preserve">Ad. </v>
          </cell>
          <cell r="C10489" t="str">
            <v xml:space="preserve">Freon 22 -yarı herm.pistonlu soğut.kompresör.260kW </v>
          </cell>
          <cell r="D10489">
            <v>0</v>
          </cell>
        </row>
        <row r="10490">
          <cell r="A10490" t="str">
            <v>551.414</v>
          </cell>
          <cell r="B10490" t="str">
            <v xml:space="preserve">Ad. </v>
          </cell>
          <cell r="C10490" t="str">
            <v xml:space="preserve">Freon 22 -yarı herm.pistonlu soğut.kompresör.330kW </v>
          </cell>
          <cell r="D10490">
            <v>0</v>
          </cell>
        </row>
        <row r="10491">
          <cell r="A10491" t="str">
            <v>551.415</v>
          </cell>
          <cell r="B10491" t="str">
            <v xml:space="preserve">Ad. </v>
          </cell>
          <cell r="C10491" t="str">
            <v xml:space="preserve">Freon 22 -yarı herm.pistonlu soğut.kompresör.520kW </v>
          </cell>
          <cell r="D10491">
            <v>0</v>
          </cell>
        </row>
        <row r="10492">
          <cell r="A10492" t="str">
            <v>551.416</v>
          </cell>
          <cell r="B10492" t="str">
            <v xml:space="preserve">Ad. </v>
          </cell>
          <cell r="C10492" t="str">
            <v xml:space="preserve">Freon 22 -yarı herm.pistonlu soğut.kompresör.700kW </v>
          </cell>
          <cell r="D10492">
            <v>0</v>
          </cell>
        </row>
        <row r="10493">
          <cell r="A10493" t="str">
            <v>551.500</v>
          </cell>
          <cell r="B10493" t="str">
            <v xml:space="preserve">Ad. </v>
          </cell>
          <cell r="C10493" t="str">
            <v xml:space="preserve">Freon 502 ile çalışır yarı hermetik, pistonlu soğutma kompresörleri. (Elektrik motoru fiyata dahil, kondenseri hariç).(*) </v>
          </cell>
          <cell r="D10493">
            <v>0</v>
          </cell>
        </row>
        <row r="10494">
          <cell r="A10494" t="str">
            <v>551.501</v>
          </cell>
          <cell r="B10494" t="str">
            <v xml:space="preserve">Ad. </v>
          </cell>
          <cell r="C10494" t="str">
            <v xml:space="preserve">Freon 502-yarı herm. pistonlu soğutma kompresörleri. 7 kW </v>
          </cell>
          <cell r="D10494">
            <v>3145380000</v>
          </cell>
        </row>
        <row r="10495">
          <cell r="A10495" t="str">
            <v>551.502</v>
          </cell>
          <cell r="B10495" t="str">
            <v xml:space="preserve">Ad. </v>
          </cell>
          <cell r="C10495" t="str">
            <v xml:space="preserve">Freon 502-yarı herm. pistonlu soğutma kompresörleri. 10 kW </v>
          </cell>
          <cell r="D10495">
            <v>3636160000</v>
          </cell>
        </row>
        <row r="10496">
          <cell r="A10496" t="str">
            <v>551.503</v>
          </cell>
          <cell r="B10496" t="str">
            <v xml:space="preserve">Ad. </v>
          </cell>
          <cell r="C10496" t="str">
            <v xml:space="preserve">Freon 502-yarı herm. pistonlu soğutma kompresörleri. 14 kW </v>
          </cell>
          <cell r="D10496">
            <v>4350010000</v>
          </cell>
        </row>
        <row r="10497">
          <cell r="A10497" t="str">
            <v>551.504</v>
          </cell>
          <cell r="B10497" t="str">
            <v xml:space="preserve">Ad. </v>
          </cell>
          <cell r="C10497" t="str">
            <v xml:space="preserve">Freon 502-yarı herm. pistonlu soğutma kompresörleri. 17,5 kW </v>
          </cell>
          <cell r="D10497">
            <v>5643880000</v>
          </cell>
        </row>
        <row r="10498">
          <cell r="A10498" t="str">
            <v>551.505</v>
          </cell>
          <cell r="B10498" t="str">
            <v xml:space="preserve">Ad. </v>
          </cell>
          <cell r="C10498" t="str">
            <v xml:space="preserve">Freon 502-yarı herm. pistonlu soğutma kompresörleri. 26 kW </v>
          </cell>
          <cell r="D10498">
            <v>7205440000</v>
          </cell>
        </row>
        <row r="10499">
          <cell r="A10499" t="str">
            <v>551.506</v>
          </cell>
          <cell r="B10499" t="str">
            <v xml:space="preserve">Ad. </v>
          </cell>
          <cell r="C10499" t="str">
            <v xml:space="preserve">Freon 502-yarı herm. pistonlu soğutma kompresörleri. 33 kW </v>
          </cell>
          <cell r="D10499">
            <v>10172450000</v>
          </cell>
        </row>
        <row r="10500">
          <cell r="A10500" t="str">
            <v>551.507</v>
          </cell>
          <cell r="B10500" t="str">
            <v xml:space="preserve">Ad. </v>
          </cell>
          <cell r="C10500" t="str">
            <v xml:space="preserve">Freon 502-yarı herm. pistonlu soğutma kompresörleri. 52 kW </v>
          </cell>
          <cell r="D10500">
            <v>12938640000</v>
          </cell>
        </row>
        <row r="10501">
          <cell r="A10501" t="str">
            <v>551.508</v>
          </cell>
          <cell r="B10501" t="str">
            <v xml:space="preserve">Ad. </v>
          </cell>
          <cell r="C10501" t="str">
            <v xml:space="preserve">Freon 502-yarı herm. pistonlu soğutma kompresörleri. 70 kW </v>
          </cell>
          <cell r="D10501">
            <v>17846400000</v>
          </cell>
        </row>
        <row r="10502">
          <cell r="A10502" t="str">
            <v>551.509</v>
          </cell>
          <cell r="B10502" t="str">
            <v xml:space="preserve">Ad. </v>
          </cell>
          <cell r="C10502" t="str">
            <v xml:space="preserve">Freon 502-yarı herm. pistonlu soğutma kompresörleri. 87 kW </v>
          </cell>
          <cell r="D10502">
            <v>28688090000</v>
          </cell>
        </row>
        <row r="10503">
          <cell r="A10503" t="str">
            <v>551.600</v>
          </cell>
          <cell r="B10503" t="str">
            <v xml:space="preserve">Ad. </v>
          </cell>
          <cell r="C10503" t="str">
            <v xml:space="preserve">Freon 22 ile çalışır yarı hermetik, çift kademeli pistonlu soğutma kompresörleri; (Elektrik motoru fiyata dahil. kondenseri hariç). </v>
          </cell>
          <cell r="D10503">
            <v>0</v>
          </cell>
        </row>
        <row r="10504">
          <cell r="A10504" t="str">
            <v>551.601</v>
          </cell>
          <cell r="B10504" t="str">
            <v xml:space="preserve">Ad. </v>
          </cell>
          <cell r="C10504" t="str">
            <v xml:space="preserve">Freon 22 -yarı herm.pistonlu soğut.kompresör.1,1kW </v>
          </cell>
          <cell r="D10504">
            <v>2253060000</v>
          </cell>
        </row>
        <row r="10505">
          <cell r="A10505" t="str">
            <v>551.602</v>
          </cell>
          <cell r="B10505" t="str">
            <v xml:space="preserve">Ad. </v>
          </cell>
          <cell r="C10505" t="str">
            <v xml:space="preserve">Freon 22 -yarı herm.pistonlu soğut.kompresör.2,2kW </v>
          </cell>
          <cell r="D10505">
            <v>3747750000</v>
          </cell>
        </row>
        <row r="10506">
          <cell r="A10506" t="str">
            <v>551.603</v>
          </cell>
          <cell r="B10506" t="str">
            <v xml:space="preserve">Ad. </v>
          </cell>
          <cell r="C10506" t="str">
            <v xml:space="preserve">Freon 22 -yarı herm.pistonlu soğut.kompresör.2,9kW </v>
          </cell>
          <cell r="D10506">
            <v>4550840000</v>
          </cell>
        </row>
        <row r="10507">
          <cell r="A10507" t="str">
            <v>551.604</v>
          </cell>
          <cell r="B10507" t="str">
            <v xml:space="preserve">Ad. </v>
          </cell>
          <cell r="C10507" t="str">
            <v xml:space="preserve">Freon 22 -yarı herm.pistonlu soğut.kompresör.3,3kW </v>
          </cell>
          <cell r="D10507">
            <v>5353920000</v>
          </cell>
        </row>
        <row r="10508">
          <cell r="A10508" t="str">
            <v>551.605</v>
          </cell>
          <cell r="B10508" t="str">
            <v xml:space="preserve">Ad. </v>
          </cell>
          <cell r="C10508" t="str">
            <v xml:space="preserve">Freon 22 -yarı herm.pistonlu soğut.kompresör.4,4kW </v>
          </cell>
          <cell r="D10508">
            <v>6246240000</v>
          </cell>
        </row>
        <row r="10509">
          <cell r="A10509" t="str">
            <v>551.606</v>
          </cell>
          <cell r="B10509" t="str">
            <v xml:space="preserve">Ad. </v>
          </cell>
          <cell r="C10509" t="str">
            <v xml:space="preserve">Freon 22 -yarı herm.pistonlu soğut.kompresör.5,6kW </v>
          </cell>
          <cell r="D10509">
            <v>6915480000</v>
          </cell>
        </row>
        <row r="10510">
          <cell r="A10510" t="str">
            <v>551.607</v>
          </cell>
          <cell r="B10510" t="str">
            <v xml:space="preserve">Ad. </v>
          </cell>
          <cell r="C10510" t="str">
            <v xml:space="preserve">Freon 22 -yarı herm.pistonlu soğut.kompresör.9 kW </v>
          </cell>
          <cell r="D10510">
            <v>9480900000</v>
          </cell>
        </row>
        <row r="10511">
          <cell r="A10511" t="str">
            <v>551.608</v>
          </cell>
          <cell r="B10511" t="str">
            <v xml:space="preserve">Ad. </v>
          </cell>
          <cell r="C10511" t="str">
            <v xml:space="preserve">Freon 22 -yarı herm.pistonlu soğut.kompresör.11,6kW </v>
          </cell>
          <cell r="D10511">
            <v>11377080000</v>
          </cell>
        </row>
        <row r="10512">
          <cell r="A10512" t="str">
            <v>551.609</v>
          </cell>
          <cell r="B10512" t="str">
            <v xml:space="preserve">Ad. </v>
          </cell>
          <cell r="C10512" t="str">
            <v xml:space="preserve">Freon 22 -yarı herm.pistonlu soğut.kompresör.17,5kW </v>
          </cell>
          <cell r="D10512">
            <v>14277120000</v>
          </cell>
        </row>
        <row r="10513">
          <cell r="A10513" t="str">
            <v>551.610</v>
          </cell>
          <cell r="B10513" t="str">
            <v xml:space="preserve">Ad. </v>
          </cell>
          <cell r="C10513" t="str">
            <v xml:space="preserve">Freon 22 -yarı herm.pistonlu soğut.kompresör.22 kW </v>
          </cell>
          <cell r="D10513">
            <v>20077200000</v>
          </cell>
        </row>
        <row r="10514">
          <cell r="A10514" t="str">
            <v>551.611</v>
          </cell>
          <cell r="B10514" t="str">
            <v xml:space="preserve">Ad. </v>
          </cell>
          <cell r="C10514" t="str">
            <v xml:space="preserve">Freon 22 -yarı herm.pistonlu soğut.kompresör.33 kW </v>
          </cell>
          <cell r="D10514">
            <v>24984960000</v>
          </cell>
        </row>
        <row r="10515">
          <cell r="A10515" t="str">
            <v>551.612</v>
          </cell>
          <cell r="B10515" t="str">
            <v xml:space="preserve">Ad. </v>
          </cell>
          <cell r="C10515" t="str">
            <v xml:space="preserve">Freon 22 -yarı herm.pistonlu soğut.kompresör.44 kW </v>
          </cell>
          <cell r="D10515">
            <v>31543520000</v>
          </cell>
        </row>
        <row r="10516">
          <cell r="A10516" t="str">
            <v>551.613</v>
          </cell>
          <cell r="B10516" t="str">
            <v xml:space="preserve">Ad. </v>
          </cell>
          <cell r="C10516" t="str">
            <v xml:space="preserve">Freon 22 -yarı herm.pistonlu soğut.kompresör.58 kW </v>
          </cell>
          <cell r="D10516">
            <v>31855830000</v>
          </cell>
        </row>
        <row r="10517">
          <cell r="A10517" t="str">
            <v>551.614</v>
          </cell>
          <cell r="B10517" t="str">
            <v xml:space="preserve">Ad. </v>
          </cell>
          <cell r="C10517" t="str">
            <v xml:space="preserve">Freon 22 -yarı herm.pistonlu soğut.kompresör.87 kW </v>
          </cell>
          <cell r="D10517">
            <v>56528480000</v>
          </cell>
        </row>
        <row r="10518">
          <cell r="A10518" t="str">
            <v>551.615</v>
          </cell>
          <cell r="B10518" t="str">
            <v xml:space="preserve">Ad. </v>
          </cell>
          <cell r="C10518" t="str">
            <v xml:space="preserve">Freon 22 -yarı herm.pistonlu soğut.kompresör.116kW </v>
          </cell>
          <cell r="D10518">
            <v>75088730000</v>
          </cell>
        </row>
        <row r="10519">
          <cell r="A10519" t="str">
            <v>551.700</v>
          </cell>
          <cell r="B10519" t="str">
            <v xml:space="preserve">Ad. </v>
          </cell>
          <cell r="C10519" t="str">
            <v xml:space="preserve">Freon 502 ile çalışır yarı hermetik çift kademeli pistonlu soğutma kompresörleri; (Elektrik motoru fiyata dahil, kondenseri hariç).(*) </v>
          </cell>
          <cell r="D10519">
            <v>0</v>
          </cell>
        </row>
        <row r="10520">
          <cell r="A10520" t="str">
            <v>551.701</v>
          </cell>
          <cell r="B10520" t="str">
            <v xml:space="preserve">Ad. </v>
          </cell>
          <cell r="C10520" t="str">
            <v xml:space="preserve">Freon 502 -yarı herm.pistonlu soğut.kompresör.1,1kW </v>
          </cell>
          <cell r="D10520">
            <v>0</v>
          </cell>
        </row>
        <row r="10521">
          <cell r="A10521" t="str">
            <v>551.702</v>
          </cell>
          <cell r="B10521" t="str">
            <v xml:space="preserve">Ad. </v>
          </cell>
          <cell r="C10521" t="str">
            <v xml:space="preserve">Freon 502 -yarı herm.pistonlu soğut.kompresör.2,2kW </v>
          </cell>
          <cell r="D10521">
            <v>0</v>
          </cell>
        </row>
        <row r="10522">
          <cell r="A10522" t="str">
            <v>551.703</v>
          </cell>
          <cell r="B10522" t="str">
            <v xml:space="preserve">Ad. </v>
          </cell>
          <cell r="C10522" t="str">
            <v xml:space="preserve">Freon 502 -yarı herm.pistonlu soğut.kompresör.2,9kW </v>
          </cell>
          <cell r="D10522">
            <v>0</v>
          </cell>
        </row>
        <row r="10523">
          <cell r="A10523" t="str">
            <v>551.704</v>
          </cell>
          <cell r="B10523" t="str">
            <v xml:space="preserve">Ad. </v>
          </cell>
          <cell r="C10523" t="str">
            <v xml:space="preserve">Freon 502 -yarı herm.pistonlu soğut.kompresör.3,3kW </v>
          </cell>
          <cell r="D10523">
            <v>0</v>
          </cell>
        </row>
        <row r="10524">
          <cell r="A10524" t="str">
            <v>551.705</v>
          </cell>
          <cell r="B10524" t="str">
            <v xml:space="preserve">Ad. </v>
          </cell>
          <cell r="C10524" t="str">
            <v xml:space="preserve">Freon 502 -yarı herm.pistonlu soğut.kompresör.4,4kW </v>
          </cell>
          <cell r="D10524">
            <v>0</v>
          </cell>
        </row>
        <row r="10525">
          <cell r="A10525" t="str">
            <v>551.706</v>
          </cell>
          <cell r="B10525" t="str">
            <v xml:space="preserve">Ad. </v>
          </cell>
          <cell r="C10525" t="str">
            <v xml:space="preserve">Freon 502 -yarı herm.pistonlu soğut.kompresör.5,6kW </v>
          </cell>
          <cell r="D10525">
            <v>0</v>
          </cell>
        </row>
        <row r="10526">
          <cell r="A10526" t="str">
            <v>551.707</v>
          </cell>
          <cell r="B10526" t="str">
            <v xml:space="preserve">Ad. </v>
          </cell>
          <cell r="C10526" t="str">
            <v xml:space="preserve">Freon 502 -yarı herm.pistonlu soğut.kompresör.9 kW </v>
          </cell>
          <cell r="D10526">
            <v>0</v>
          </cell>
        </row>
        <row r="10527">
          <cell r="A10527" t="str">
            <v>551.708</v>
          </cell>
          <cell r="B10527" t="str">
            <v xml:space="preserve">Ad. </v>
          </cell>
          <cell r="C10527" t="str">
            <v xml:space="preserve">Freon 502 -yarı herm.pistonlu soğut.kompresör.11,6kW </v>
          </cell>
          <cell r="D10527">
            <v>0</v>
          </cell>
        </row>
        <row r="10528">
          <cell r="A10528" t="str">
            <v>551.709</v>
          </cell>
          <cell r="B10528" t="str">
            <v xml:space="preserve">Ad. </v>
          </cell>
          <cell r="C10528" t="str">
            <v xml:space="preserve">Freon 502 -yarı herm.pistonlu soğut.kompresör.17,5kW </v>
          </cell>
          <cell r="D10528">
            <v>0</v>
          </cell>
        </row>
        <row r="10529">
          <cell r="A10529" t="str">
            <v>551.710</v>
          </cell>
          <cell r="B10529" t="str">
            <v xml:space="preserve">Ad. </v>
          </cell>
          <cell r="C10529" t="str">
            <v xml:space="preserve">Freon 502 -yarı herm.pistonlu soğut.kompresör.502 kW </v>
          </cell>
          <cell r="D10529">
            <v>0</v>
          </cell>
        </row>
        <row r="10530">
          <cell r="A10530" t="str">
            <v>551.711</v>
          </cell>
          <cell r="B10530" t="str">
            <v xml:space="preserve">Ad. </v>
          </cell>
          <cell r="C10530" t="str">
            <v xml:space="preserve">Freon 502 -yarı herm.pistonlu soğut.kompresör.33 kW </v>
          </cell>
          <cell r="D10530">
            <v>0</v>
          </cell>
        </row>
        <row r="10531">
          <cell r="A10531" t="str">
            <v>551.712</v>
          </cell>
          <cell r="B10531" t="str">
            <v xml:space="preserve">Ad. </v>
          </cell>
          <cell r="C10531" t="str">
            <v xml:space="preserve">Freon 502 -yarı herm.pistonlu soğut.kompresör.44 kW </v>
          </cell>
          <cell r="D10531">
            <v>0</v>
          </cell>
        </row>
        <row r="10532">
          <cell r="A10532" t="str">
            <v>551.713</v>
          </cell>
          <cell r="B10532" t="str">
            <v xml:space="preserve">Ad. </v>
          </cell>
          <cell r="C10532" t="str">
            <v xml:space="preserve">Freon 502 -yarı herm.pistonlu soğut.kompresör.58 kW </v>
          </cell>
          <cell r="D10532">
            <v>0</v>
          </cell>
        </row>
        <row r="10533">
          <cell r="A10533" t="str">
            <v>551.714</v>
          </cell>
          <cell r="B10533" t="str">
            <v xml:space="preserve">Ad. </v>
          </cell>
          <cell r="C10533" t="str">
            <v xml:space="preserve">Freon 502 -yarı herm.pistonlu soğut.kompresör.87 kW </v>
          </cell>
          <cell r="D10533">
            <v>0</v>
          </cell>
        </row>
        <row r="10534">
          <cell r="A10534" t="str">
            <v>551.715</v>
          </cell>
          <cell r="B10534" t="str">
            <v xml:space="preserve">Ad. </v>
          </cell>
          <cell r="C10534" t="str">
            <v xml:space="preserve">Freon 502 -yarı herm.pistonlu soğut.kompresör.116kW </v>
          </cell>
          <cell r="D10534">
            <v>0</v>
          </cell>
        </row>
        <row r="10535">
          <cell r="A10535" t="str">
            <v>551.800</v>
          </cell>
          <cell r="B10535" t="str">
            <v xml:space="preserve">Ad. </v>
          </cell>
          <cell r="C10535" t="str">
            <v xml:space="preserve">Freon 12 ile çalışır, açık pistonlu soğutma kompresörleri; (Elektrik motoru ve kondenser fiyatı hariç):(*) </v>
          </cell>
          <cell r="D10535">
            <v>0</v>
          </cell>
        </row>
        <row r="10536">
          <cell r="A10536" t="str">
            <v>551.801</v>
          </cell>
          <cell r="B10536" t="str">
            <v xml:space="preserve">Ad. </v>
          </cell>
          <cell r="C10536" t="str">
            <v xml:space="preserve">Freon 12- açık pistonlu soğutma kompresörleri 1,1 kW </v>
          </cell>
          <cell r="D10536">
            <v>544320000</v>
          </cell>
        </row>
        <row r="10537">
          <cell r="A10537" t="str">
            <v>551.802</v>
          </cell>
          <cell r="B10537" t="str">
            <v xml:space="preserve">Ad. </v>
          </cell>
          <cell r="C10537" t="str">
            <v xml:space="preserve">Freon 12- açık pistonlu soğutma kompresörleri 2,2 kW </v>
          </cell>
          <cell r="D10537">
            <v>1026170000</v>
          </cell>
        </row>
        <row r="10538">
          <cell r="A10538" t="str">
            <v>551.803</v>
          </cell>
          <cell r="B10538" t="str">
            <v xml:space="preserve">Ad. </v>
          </cell>
          <cell r="C10538" t="str">
            <v xml:space="preserve">Freon 12- açık pistonlu soğutma kompresörleri 2,9 kW </v>
          </cell>
          <cell r="D10538">
            <v>1271560000</v>
          </cell>
        </row>
        <row r="10539">
          <cell r="A10539" t="str">
            <v>551.804</v>
          </cell>
          <cell r="B10539" t="str">
            <v xml:space="preserve">Ad. </v>
          </cell>
          <cell r="C10539" t="str">
            <v xml:space="preserve">Freon 12- açık pistonlu soğutma kompresörleri 3,3 kW </v>
          </cell>
          <cell r="D10539">
            <v>1427720000</v>
          </cell>
        </row>
        <row r="10540">
          <cell r="A10540" t="str">
            <v>551.805</v>
          </cell>
          <cell r="B10540" t="str">
            <v xml:space="preserve">Ad. </v>
          </cell>
          <cell r="C10540" t="str">
            <v xml:space="preserve">Freon 12- açık pistonlu soğutma kompresörleri 4,4 kW </v>
          </cell>
          <cell r="D10540">
            <v>1472330000</v>
          </cell>
        </row>
        <row r="10541">
          <cell r="A10541" t="str">
            <v>551.806</v>
          </cell>
          <cell r="B10541" t="str">
            <v xml:space="preserve">Ad. </v>
          </cell>
          <cell r="C10541" t="str">
            <v xml:space="preserve">Freon 12- açık pistonlu soğutma kompresörleri 5,6 kW </v>
          </cell>
          <cell r="D10541">
            <v>1740030000</v>
          </cell>
        </row>
        <row r="10542">
          <cell r="A10542" t="str">
            <v>551.807</v>
          </cell>
          <cell r="B10542" t="str">
            <v xml:space="preserve">Ad. </v>
          </cell>
          <cell r="C10542" t="str">
            <v xml:space="preserve">Freon 12- açık pistonlu soğutma kompresörleri 7 kW </v>
          </cell>
          <cell r="D10542">
            <v>2163880000</v>
          </cell>
        </row>
        <row r="10543">
          <cell r="A10543" t="str">
            <v>551.808</v>
          </cell>
          <cell r="B10543" t="str">
            <v xml:space="preserve">Ad. </v>
          </cell>
          <cell r="C10543" t="str">
            <v xml:space="preserve">Freon 12- açık pistonlu soğutma kompresörleri 9 kW </v>
          </cell>
          <cell r="D10543">
            <v>2498500000</v>
          </cell>
        </row>
        <row r="10544">
          <cell r="A10544" t="str">
            <v>551.809</v>
          </cell>
          <cell r="B10544" t="str">
            <v xml:space="preserve">Ad. </v>
          </cell>
          <cell r="C10544" t="str">
            <v xml:space="preserve">Freon 12- açık pistonlu soğutma kompresörleri 11,6 kW </v>
          </cell>
          <cell r="D10544">
            <v>2610040000</v>
          </cell>
        </row>
        <row r="10545">
          <cell r="A10545" t="str">
            <v>551.810</v>
          </cell>
          <cell r="B10545" t="str">
            <v xml:space="preserve">Ad. </v>
          </cell>
          <cell r="C10545" t="str">
            <v xml:space="preserve">Freon 12- açık pistonlu soğutma kompresörleri 17,5 kW </v>
          </cell>
          <cell r="D10545">
            <v>3569280000</v>
          </cell>
        </row>
        <row r="10546">
          <cell r="A10546" t="str">
            <v>551.811</v>
          </cell>
          <cell r="B10546" t="str">
            <v xml:space="preserve">Ad. </v>
          </cell>
          <cell r="C10546" t="str">
            <v xml:space="preserve">Freon 12- açık pistonlu soğutma kompresörleri 22 kW </v>
          </cell>
          <cell r="D10546">
            <v>4595450000</v>
          </cell>
        </row>
        <row r="10547">
          <cell r="A10547" t="str">
            <v>551.812</v>
          </cell>
          <cell r="B10547" t="str">
            <v xml:space="preserve">Ad. </v>
          </cell>
          <cell r="C10547" t="str">
            <v xml:space="preserve">Freon 12- açık pistonlu soğutma kompresörleri 33 kW </v>
          </cell>
          <cell r="D10547">
            <v>6759330000</v>
          </cell>
        </row>
        <row r="10548">
          <cell r="A10548" t="str">
            <v>551.813</v>
          </cell>
          <cell r="B10548" t="str">
            <v xml:space="preserve">Ad. </v>
          </cell>
          <cell r="C10548" t="str">
            <v xml:space="preserve">Freon 12- açık pistonlu soğutma kompresörleri 44 kW </v>
          </cell>
          <cell r="D10548">
            <v>8477040000</v>
          </cell>
        </row>
        <row r="10549">
          <cell r="A10549" t="str">
            <v>551.814</v>
          </cell>
          <cell r="B10549" t="str">
            <v xml:space="preserve">Ad. </v>
          </cell>
          <cell r="C10549" t="str">
            <v xml:space="preserve">Freon 12- açık pistonlu soğutma kompresörleri 56 kW </v>
          </cell>
          <cell r="D10549">
            <v>11265540000</v>
          </cell>
        </row>
        <row r="10550">
          <cell r="A10550" t="str">
            <v>551.815</v>
          </cell>
          <cell r="B10550" t="str">
            <v xml:space="preserve">Ad. </v>
          </cell>
          <cell r="C10550" t="str">
            <v xml:space="preserve">Freon 12- açık pistonlu soğutma kompresörleri 87 kW </v>
          </cell>
          <cell r="D10550">
            <v>17266400000</v>
          </cell>
        </row>
        <row r="10551">
          <cell r="A10551" t="str">
            <v>551.816</v>
          </cell>
          <cell r="B10551" t="str">
            <v xml:space="preserve">Ad. </v>
          </cell>
          <cell r="C10551" t="str">
            <v xml:space="preserve">Freon 12- açık pistonlu soğutma kompresörleri 116 kW </v>
          </cell>
          <cell r="D10551">
            <v>24538800000</v>
          </cell>
        </row>
        <row r="10552">
          <cell r="A10552" t="str">
            <v>551.817</v>
          </cell>
          <cell r="B10552" t="str">
            <v xml:space="preserve">Ad. </v>
          </cell>
          <cell r="C10552" t="str">
            <v xml:space="preserve">Freon 12- açık pistonlu soğutma kompresörleri 145 kW </v>
          </cell>
          <cell r="D10552">
            <v>25877280000</v>
          </cell>
        </row>
        <row r="10553">
          <cell r="A10553" t="str">
            <v>551.818</v>
          </cell>
          <cell r="B10553" t="str">
            <v xml:space="preserve">Ad. </v>
          </cell>
          <cell r="C10553" t="str">
            <v xml:space="preserve">Freon 12- açık pistonlu soğutma kompresörleri 175 kW </v>
          </cell>
          <cell r="D10553">
            <v>29892720000</v>
          </cell>
        </row>
        <row r="10554">
          <cell r="A10554" t="str">
            <v>551.819</v>
          </cell>
          <cell r="B10554" t="str">
            <v xml:space="preserve">Ad. </v>
          </cell>
          <cell r="C10554" t="str">
            <v xml:space="preserve">Freon 12- açık pistonlu soğutma kompresörleri 220 kW </v>
          </cell>
          <cell r="D10554">
            <v>34131240000</v>
          </cell>
        </row>
        <row r="10555">
          <cell r="A10555" t="str">
            <v>551.820</v>
          </cell>
          <cell r="B10555" t="str">
            <v xml:space="preserve">Ad. </v>
          </cell>
          <cell r="C10555" t="str">
            <v xml:space="preserve">Freon 12- açık pistonlu soğutma kompresörleri 290 kW </v>
          </cell>
          <cell r="D10555">
            <v>37477440000</v>
          </cell>
        </row>
        <row r="10556">
          <cell r="A10556" t="str">
            <v>551.821</v>
          </cell>
          <cell r="B10556" t="str">
            <v xml:space="preserve">Ad. </v>
          </cell>
          <cell r="C10556" t="str">
            <v xml:space="preserve">Freon 12- açık pistonlu soğutma kompresörleri 330 kW </v>
          </cell>
          <cell r="D10556">
            <v>38815920000</v>
          </cell>
        </row>
        <row r="10557">
          <cell r="A10557" t="str">
            <v>551.822</v>
          </cell>
          <cell r="B10557" t="str">
            <v xml:space="preserve">Ad. </v>
          </cell>
          <cell r="C10557" t="str">
            <v xml:space="preserve">Freon 12- açık pistonlu soğutma kompresörleri 440 kW </v>
          </cell>
          <cell r="D10557">
            <v>45508320000</v>
          </cell>
        </row>
        <row r="10558">
          <cell r="A10558" t="str">
            <v>551.823</v>
          </cell>
          <cell r="B10558" t="str">
            <v xml:space="preserve">Ad. </v>
          </cell>
          <cell r="C10558" t="str">
            <v xml:space="preserve">Freon 12- açık pistonlu soğutma kompresörleri 560 kW </v>
          </cell>
          <cell r="D10558">
            <v>47292960000</v>
          </cell>
        </row>
        <row r="10559">
          <cell r="A10559" t="str">
            <v>551.824</v>
          </cell>
          <cell r="B10559" t="str">
            <v xml:space="preserve">Ad. </v>
          </cell>
          <cell r="C10559" t="str">
            <v xml:space="preserve">Freon 12- açık pistonlu soğutma kompresörleri 700 </v>
          </cell>
          <cell r="D10559">
            <v>56662320000</v>
          </cell>
        </row>
        <row r="10560">
          <cell r="A10560" t="str">
            <v>551.900</v>
          </cell>
          <cell r="B10560" t="str">
            <v xml:space="preserve">Ad. </v>
          </cell>
          <cell r="C10560" t="str">
            <v xml:space="preserve">Freon 22 ile çalışır, açık pistonlu soğutma kompresörleri (Elektrik motoru ve kondenser fiyatı hariç). </v>
          </cell>
          <cell r="D10560">
            <v>0</v>
          </cell>
        </row>
        <row r="10561">
          <cell r="A10561" t="str">
            <v>551.901</v>
          </cell>
          <cell r="B10561" t="str">
            <v xml:space="preserve">Ad. </v>
          </cell>
          <cell r="C10561" t="str">
            <v xml:space="preserve">Freon 22- açık pistonlu soğutma kompresörleri 1,1 kW </v>
          </cell>
          <cell r="D10561">
            <v>0</v>
          </cell>
        </row>
        <row r="10562">
          <cell r="A10562" t="str">
            <v>551.902</v>
          </cell>
          <cell r="B10562" t="str">
            <v xml:space="preserve">Ad. </v>
          </cell>
          <cell r="C10562" t="str">
            <v xml:space="preserve">Freon 22- açık pistonlu soğutma kompresörleri 2,2 kW </v>
          </cell>
          <cell r="D10562">
            <v>0</v>
          </cell>
        </row>
        <row r="10563">
          <cell r="A10563" t="str">
            <v>551.903</v>
          </cell>
          <cell r="B10563" t="str">
            <v xml:space="preserve">Ad. </v>
          </cell>
          <cell r="C10563" t="str">
            <v xml:space="preserve">Freon 22- açık pistonlu soğutma kompresörleri 2,9 kW </v>
          </cell>
          <cell r="D10563">
            <v>0</v>
          </cell>
        </row>
        <row r="10564">
          <cell r="A10564" t="str">
            <v>551.904</v>
          </cell>
          <cell r="B10564" t="str">
            <v xml:space="preserve">Ad. </v>
          </cell>
          <cell r="C10564" t="str">
            <v xml:space="preserve">Freon 22- açık pistonlu soğutma kompresörleri 3,3 kW </v>
          </cell>
          <cell r="D10564">
            <v>0</v>
          </cell>
        </row>
        <row r="10565">
          <cell r="A10565" t="str">
            <v>551.905</v>
          </cell>
          <cell r="B10565" t="str">
            <v xml:space="preserve">Ad. </v>
          </cell>
          <cell r="C10565" t="str">
            <v xml:space="preserve">Freon 22- açık pistonlu soğutma kompresörleri 4,4 kW </v>
          </cell>
          <cell r="D10565">
            <v>0</v>
          </cell>
        </row>
        <row r="10566">
          <cell r="A10566" t="str">
            <v>551.906</v>
          </cell>
          <cell r="B10566" t="str">
            <v xml:space="preserve">Ad. </v>
          </cell>
          <cell r="C10566" t="str">
            <v xml:space="preserve">Freon 22- açık pistonlu soğutma kompresörleri 5,6 kW </v>
          </cell>
          <cell r="D10566">
            <v>0</v>
          </cell>
        </row>
        <row r="10567">
          <cell r="A10567" t="str">
            <v>551.907</v>
          </cell>
          <cell r="B10567" t="str">
            <v xml:space="preserve">Ad. </v>
          </cell>
          <cell r="C10567" t="str">
            <v xml:space="preserve">Freon 22- açık pistonlu soğutma kompresörleri 7 kW </v>
          </cell>
          <cell r="D10567">
            <v>0</v>
          </cell>
        </row>
        <row r="10568">
          <cell r="A10568" t="str">
            <v>551.908</v>
          </cell>
          <cell r="B10568" t="str">
            <v xml:space="preserve">Ad. </v>
          </cell>
          <cell r="C10568" t="str">
            <v xml:space="preserve">Freon 22- açık pistonlu soğutma kompresörleri 9 kW </v>
          </cell>
          <cell r="D10568">
            <v>0</v>
          </cell>
        </row>
        <row r="10569">
          <cell r="A10569" t="str">
            <v>551.909</v>
          </cell>
          <cell r="B10569" t="str">
            <v xml:space="preserve">Ad. </v>
          </cell>
          <cell r="C10569" t="str">
            <v xml:space="preserve">Freon 22- açık pistonlu soğutma kompresörleri 11,6 kW </v>
          </cell>
          <cell r="D10569">
            <v>0</v>
          </cell>
        </row>
        <row r="10570">
          <cell r="A10570" t="str">
            <v>551.910</v>
          </cell>
          <cell r="B10570" t="str">
            <v xml:space="preserve">Ad. </v>
          </cell>
          <cell r="C10570" t="str">
            <v xml:space="preserve">Freon 22- açık pistonlu soğutma kompresörleri 17,5 kW </v>
          </cell>
          <cell r="D10570">
            <v>0</v>
          </cell>
        </row>
        <row r="10571">
          <cell r="A10571" t="str">
            <v>551.911</v>
          </cell>
          <cell r="B10571" t="str">
            <v xml:space="preserve">Ad. </v>
          </cell>
          <cell r="C10571" t="str">
            <v xml:space="preserve">Freon 22- açık pistonlu soğutma kompresörleri 22 kW </v>
          </cell>
          <cell r="D10571">
            <v>0</v>
          </cell>
        </row>
        <row r="10572">
          <cell r="A10572" t="str">
            <v>551.912</v>
          </cell>
          <cell r="B10572" t="str">
            <v xml:space="preserve">Ad. </v>
          </cell>
          <cell r="C10572" t="str">
            <v xml:space="preserve">Freon 22- açık pistonlu soğutma kompresörleri 33 kW </v>
          </cell>
          <cell r="D10572">
            <v>0</v>
          </cell>
        </row>
        <row r="10573">
          <cell r="A10573" t="str">
            <v>551.913</v>
          </cell>
          <cell r="B10573" t="str">
            <v xml:space="preserve">Ad. </v>
          </cell>
          <cell r="C10573" t="str">
            <v xml:space="preserve">Freon 22- açık pistonlu soğutma kompresörleri 44 kW </v>
          </cell>
          <cell r="D10573">
            <v>0</v>
          </cell>
        </row>
        <row r="10574">
          <cell r="A10574" t="str">
            <v>551.914</v>
          </cell>
          <cell r="B10574" t="str">
            <v xml:space="preserve">Ad. </v>
          </cell>
          <cell r="C10574" t="str">
            <v xml:space="preserve">Freon 22- açık pistonlu soğutma kompresörleri 56 kW </v>
          </cell>
          <cell r="D10574">
            <v>0</v>
          </cell>
        </row>
        <row r="10575">
          <cell r="A10575" t="str">
            <v>551.915</v>
          </cell>
          <cell r="B10575" t="str">
            <v xml:space="preserve">Ad. </v>
          </cell>
          <cell r="C10575" t="str">
            <v xml:space="preserve">Freon 22- açık pistonlu soğutma kompresörleri 87 kW </v>
          </cell>
          <cell r="D10575">
            <v>0</v>
          </cell>
        </row>
        <row r="10576">
          <cell r="A10576" t="str">
            <v>551.916</v>
          </cell>
          <cell r="B10576" t="str">
            <v xml:space="preserve">Ad. </v>
          </cell>
          <cell r="C10576" t="str">
            <v xml:space="preserve">Freon 22- açık pistonlu soğutma kompresörleri 116 kW </v>
          </cell>
          <cell r="D10576">
            <v>0</v>
          </cell>
        </row>
        <row r="10577">
          <cell r="A10577" t="str">
            <v>551.917</v>
          </cell>
          <cell r="B10577" t="str">
            <v xml:space="preserve">Ad. </v>
          </cell>
          <cell r="C10577" t="str">
            <v xml:space="preserve">Freon 22- açık pistonlu soğutma kompresörleri 145 kW </v>
          </cell>
          <cell r="D10577">
            <v>0</v>
          </cell>
        </row>
        <row r="10578">
          <cell r="A10578" t="str">
            <v>551.918</v>
          </cell>
          <cell r="B10578" t="str">
            <v xml:space="preserve">Ad. </v>
          </cell>
          <cell r="C10578" t="str">
            <v xml:space="preserve">Freon 22- açık pistonlu soğutma kompresörleri 175 kW </v>
          </cell>
          <cell r="D10578">
            <v>0</v>
          </cell>
        </row>
        <row r="10579">
          <cell r="A10579" t="str">
            <v>551.919</v>
          </cell>
          <cell r="B10579" t="str">
            <v xml:space="preserve">Ad. </v>
          </cell>
          <cell r="C10579" t="str">
            <v xml:space="preserve">Freon 22- açık pistonlu soğutma kompresörleri 220 kW </v>
          </cell>
          <cell r="D10579">
            <v>0</v>
          </cell>
        </row>
        <row r="10580">
          <cell r="A10580" t="str">
            <v>551.920</v>
          </cell>
          <cell r="B10580" t="str">
            <v xml:space="preserve">Ad. </v>
          </cell>
          <cell r="C10580" t="str">
            <v xml:space="preserve">Freon 22- açık pistonlu soğutma kompresörleri 290 kW </v>
          </cell>
          <cell r="D10580">
            <v>0</v>
          </cell>
        </row>
        <row r="10581">
          <cell r="A10581" t="str">
            <v>551.921</v>
          </cell>
          <cell r="B10581" t="str">
            <v xml:space="preserve">Ad. </v>
          </cell>
          <cell r="C10581" t="str">
            <v xml:space="preserve">Freon 22- açık pistonlu soğutma kompresörleri 330 kW </v>
          </cell>
          <cell r="D10581">
            <v>0</v>
          </cell>
        </row>
        <row r="10582">
          <cell r="A10582" t="str">
            <v>551.922</v>
          </cell>
          <cell r="B10582" t="str">
            <v xml:space="preserve">Ad. </v>
          </cell>
          <cell r="C10582" t="str">
            <v xml:space="preserve">Freon 22- açık pistonlu soğutma kompresörleri 440 kW </v>
          </cell>
          <cell r="D10582">
            <v>0</v>
          </cell>
        </row>
        <row r="10583">
          <cell r="A10583" t="str">
            <v>551.923</v>
          </cell>
          <cell r="B10583" t="str">
            <v xml:space="preserve">Ad. </v>
          </cell>
          <cell r="C10583" t="str">
            <v xml:space="preserve">Freon 22- açık pistonlu soğutma kompresörleri 560 kW </v>
          </cell>
          <cell r="D10583">
            <v>0</v>
          </cell>
        </row>
        <row r="10584">
          <cell r="A10584" t="str">
            <v>551.924</v>
          </cell>
          <cell r="B10584" t="str">
            <v xml:space="preserve">Ad. </v>
          </cell>
          <cell r="C10584" t="str">
            <v xml:space="preserve">Freon 22- açık pistonlu soğutma kompresörleri 700 </v>
          </cell>
          <cell r="D10584">
            <v>0</v>
          </cell>
        </row>
        <row r="10585">
          <cell r="A10585" t="str">
            <v>552.000</v>
          </cell>
          <cell r="B10585" t="str">
            <v xml:space="preserve">Ad. </v>
          </cell>
          <cell r="C10585" t="str">
            <v xml:space="preserve">AMONYAK KOMPRESÖRLERİ : (Ölçü : Ad.: İhzarat: % 60). </v>
          </cell>
          <cell r="D10585">
            <v>0</v>
          </cell>
        </row>
        <row r="10586">
          <cell r="A10586" t="str">
            <v>552.100</v>
          </cell>
          <cell r="B10586" t="str">
            <v xml:space="preserve">Ad. </v>
          </cell>
          <cell r="C10586" t="str">
            <v xml:space="preserve">Amonyakla çalışır, kapasite kontrolü yapmayan açık pistonlu soğutma kompresörleri. </v>
          </cell>
          <cell r="D10586">
            <v>0</v>
          </cell>
        </row>
        <row r="10587">
          <cell r="A10587" t="str">
            <v>552.101</v>
          </cell>
          <cell r="B10587" t="str">
            <v xml:space="preserve">Ad. </v>
          </cell>
          <cell r="C10587" t="str">
            <v xml:space="preserve">Amonyakla çalışan açık pistonlu soğut.kompresör.44 kW </v>
          </cell>
          <cell r="D10587">
            <v>6826250000</v>
          </cell>
        </row>
        <row r="10588">
          <cell r="A10588" t="str">
            <v>552.102</v>
          </cell>
          <cell r="B10588" t="str">
            <v xml:space="preserve">Ad. </v>
          </cell>
          <cell r="C10588" t="str">
            <v xml:space="preserve">Amonyakla çalışan açık pistonlu soğut.kompresör.56 kW </v>
          </cell>
          <cell r="D10588">
            <v>8164730000</v>
          </cell>
        </row>
        <row r="10589">
          <cell r="A10589" t="str">
            <v>552.103</v>
          </cell>
          <cell r="B10589" t="str">
            <v xml:space="preserve">Ad. </v>
          </cell>
          <cell r="C10589" t="str">
            <v xml:space="preserve">Amonyakla çalışan açık pistonlu soğut.kompresör.87 kW </v>
          </cell>
          <cell r="D10589">
            <v>12492480000</v>
          </cell>
        </row>
        <row r="10590">
          <cell r="A10590" t="str">
            <v>552.104</v>
          </cell>
          <cell r="B10590" t="str">
            <v xml:space="preserve">Ad. </v>
          </cell>
          <cell r="C10590" t="str">
            <v xml:space="preserve">Amonyakla çalışan açık pistonlu soğut.kompresör. 116 kW </v>
          </cell>
          <cell r="D10590">
            <v>14277120000</v>
          </cell>
        </row>
        <row r="10591">
          <cell r="A10591" t="str">
            <v>552.105</v>
          </cell>
          <cell r="B10591" t="str">
            <v xml:space="preserve">Ad. </v>
          </cell>
          <cell r="C10591" t="str">
            <v xml:space="preserve">Amonyakla çalışan açık pistonlu soğut.kompresör. 145 kW </v>
          </cell>
          <cell r="D10591">
            <v>18292560000</v>
          </cell>
        </row>
        <row r="10592">
          <cell r="A10592" t="str">
            <v>552.106</v>
          </cell>
          <cell r="B10592" t="str">
            <v xml:space="preserve">Ad. </v>
          </cell>
          <cell r="C10592" t="str">
            <v xml:space="preserve">Amonyakla çalışan açık pistonlu soğut.kompresör. 175 kW </v>
          </cell>
          <cell r="D10592">
            <v>20746440000</v>
          </cell>
        </row>
        <row r="10593">
          <cell r="A10593" t="str">
            <v>552.107</v>
          </cell>
          <cell r="B10593" t="str">
            <v xml:space="preserve">Ad. </v>
          </cell>
          <cell r="C10593" t="str">
            <v xml:space="preserve">Amonyakla çalışan açık pistonlu soğut.kompresör. 220 kW </v>
          </cell>
          <cell r="D10593">
            <v>23646480000</v>
          </cell>
        </row>
        <row r="10594">
          <cell r="A10594" t="str">
            <v>552.108</v>
          </cell>
          <cell r="B10594" t="str">
            <v xml:space="preserve">Ad. </v>
          </cell>
          <cell r="C10594" t="str">
            <v xml:space="preserve">Amonyakla çalışan açık pistonlu soğut.kompresör. 290 kW </v>
          </cell>
          <cell r="D10594">
            <v>27438840000</v>
          </cell>
        </row>
        <row r="10595">
          <cell r="A10595" t="str">
            <v>552.109</v>
          </cell>
          <cell r="B10595" t="str">
            <v xml:space="preserve">Ad. </v>
          </cell>
          <cell r="C10595" t="str">
            <v xml:space="preserve">Amonyakla çalışan açık pistonlu soğut.kompresör. 330 kW </v>
          </cell>
          <cell r="D10595">
            <v>31454280000</v>
          </cell>
        </row>
        <row r="10596">
          <cell r="A10596" t="str">
            <v>552.110</v>
          </cell>
          <cell r="B10596" t="str">
            <v xml:space="preserve">Ad. </v>
          </cell>
          <cell r="C10596" t="str">
            <v xml:space="preserve">Amonyakla çalışan açık pistonlu soğut.kompresör. 440 kW </v>
          </cell>
          <cell r="D10596">
            <v>39262080000</v>
          </cell>
        </row>
        <row r="10597">
          <cell r="A10597" t="str">
            <v>552.111</v>
          </cell>
          <cell r="B10597" t="str">
            <v xml:space="preserve">Ad. </v>
          </cell>
          <cell r="C10597" t="str">
            <v xml:space="preserve">Amonyakla çalışan açık pistonlu soğut.kompresör. 560 kW </v>
          </cell>
          <cell r="D10597">
            <v>46846800000</v>
          </cell>
        </row>
        <row r="10598">
          <cell r="A10598" t="str">
            <v>552.112</v>
          </cell>
          <cell r="B10598" t="str">
            <v xml:space="preserve">Ad. </v>
          </cell>
          <cell r="C10598" t="str">
            <v xml:space="preserve">Amonyakla çalışan açık pistonlu soğut.kompresör. 700 kW </v>
          </cell>
          <cell r="D10598">
            <v>50193000000</v>
          </cell>
        </row>
        <row r="10599">
          <cell r="A10599" t="str">
            <v>552.200</v>
          </cell>
          <cell r="B10599" t="str">
            <v xml:space="preserve">Ad. </v>
          </cell>
          <cell r="C10599" t="str">
            <v xml:space="preserve">Evaporatif kondenser, F 22 ile çalışır; </v>
          </cell>
          <cell r="D10599">
            <v>0</v>
          </cell>
        </row>
        <row r="10600">
          <cell r="A10600" t="str">
            <v>553.000</v>
          </cell>
          <cell r="B10600" t="str">
            <v xml:space="preserve">Ad. </v>
          </cell>
          <cell r="C10600" t="str">
            <v xml:space="preserve">ROTORLU KOMPRESÖRLER : (Ölçü : Ad.: İhzarat: % 60)(*) </v>
          </cell>
          <cell r="D10600">
            <v>0</v>
          </cell>
        </row>
        <row r="10601">
          <cell r="A10601" t="str">
            <v>553.200</v>
          </cell>
          <cell r="B10601" t="str">
            <v xml:space="preserve">Ad. </v>
          </cell>
          <cell r="C10601" t="str">
            <v xml:space="preserve">F22 ile çalışır : (*) </v>
          </cell>
          <cell r="D10601">
            <v>0</v>
          </cell>
        </row>
        <row r="10602">
          <cell r="A10602" t="str">
            <v>553.300</v>
          </cell>
          <cell r="B10602" t="str">
            <v xml:space="preserve">Ad. </v>
          </cell>
          <cell r="C10602" t="str">
            <v xml:space="preserve">F 134a ile çalışan rotorlu kompresör, yarı hermetik, çift vidalı (elektrik motoru fiyata dahil, kondenser hariç) </v>
          </cell>
          <cell r="D10602">
            <v>0</v>
          </cell>
        </row>
        <row r="10603">
          <cell r="A10603" t="str">
            <v>553.301</v>
          </cell>
          <cell r="B10603" t="str">
            <v xml:space="preserve">Ad. </v>
          </cell>
          <cell r="C10603" t="str">
            <v xml:space="preserve">130,000 kcal/h, F 134a ile çalışan rotorlu kompresör </v>
          </cell>
          <cell r="D10603">
            <v>78956800000</v>
          </cell>
        </row>
        <row r="10604">
          <cell r="A10604" t="str">
            <v>553.302</v>
          </cell>
          <cell r="B10604" t="str">
            <v xml:space="preserve">Ad. </v>
          </cell>
          <cell r="C10604" t="str">
            <v xml:space="preserve">140,000 kcal/h, F 134a ile çalışan rotorlu kompresör </v>
          </cell>
          <cell r="D10604">
            <v>84364800000</v>
          </cell>
        </row>
        <row r="10605">
          <cell r="A10605" t="str">
            <v>553.303</v>
          </cell>
          <cell r="B10605" t="str">
            <v xml:space="preserve">Ad. </v>
          </cell>
          <cell r="C10605" t="str">
            <v xml:space="preserve">160,000 kcal/h, F 134a ile çalışan rotorlu kompresör </v>
          </cell>
          <cell r="D10605">
            <v>91936000000</v>
          </cell>
        </row>
        <row r="10606">
          <cell r="A10606" t="str">
            <v>553.304</v>
          </cell>
          <cell r="B10606" t="str">
            <v xml:space="preserve">Ad. </v>
          </cell>
          <cell r="C10606" t="str">
            <v xml:space="preserve">175,000 kcal/h, F 134a ile çalışan rotorlu kompresör </v>
          </cell>
          <cell r="D10606">
            <v>103833600000</v>
          </cell>
        </row>
        <row r="10607">
          <cell r="A10607" t="str">
            <v>553.305</v>
          </cell>
          <cell r="B10607" t="str">
            <v xml:space="preserve">Ad. </v>
          </cell>
          <cell r="C10607" t="str">
            <v xml:space="preserve">120,000 kcal/h, F 134a ile çalışan rotorlu kompresör </v>
          </cell>
          <cell r="D10607">
            <v>114649600000</v>
          </cell>
        </row>
        <row r="10608">
          <cell r="A10608" t="str">
            <v>553.306</v>
          </cell>
          <cell r="B10608" t="str">
            <v xml:space="preserve">Ad. </v>
          </cell>
          <cell r="C10608" t="str">
            <v xml:space="preserve">190,000 kcal/h, F 134a ile çalışan rotorlu kompresör </v>
          </cell>
          <cell r="D10608">
            <v>124384000000</v>
          </cell>
        </row>
        <row r="10609">
          <cell r="A10609" t="str">
            <v>553.307</v>
          </cell>
          <cell r="B10609" t="str">
            <v xml:space="preserve">Ad. </v>
          </cell>
          <cell r="C10609" t="str">
            <v xml:space="preserve">210,000 kcal/h, F 134a ile çalışan rotorlu kompresör </v>
          </cell>
          <cell r="D10609">
            <v>136281600000</v>
          </cell>
        </row>
        <row r="10610">
          <cell r="A10610" t="str">
            <v>553.308</v>
          </cell>
          <cell r="B10610" t="str">
            <v xml:space="preserve">Ad. </v>
          </cell>
          <cell r="C10610" t="str">
            <v xml:space="preserve">220,000 kcal/h, F 134a ile çalışan rotorlu kompresör </v>
          </cell>
          <cell r="D10610">
            <v>142771200000</v>
          </cell>
        </row>
        <row r="10611">
          <cell r="A10611" t="str">
            <v>553.309</v>
          </cell>
          <cell r="B10611" t="str">
            <v xml:space="preserve">Ad. </v>
          </cell>
          <cell r="C10611" t="str">
            <v xml:space="preserve">260,000 kcal/h, F 134a ile çalışan rotorlu kompresör </v>
          </cell>
          <cell r="D10611">
            <v>168729600000</v>
          </cell>
        </row>
        <row r="10612">
          <cell r="A10612" t="str">
            <v>554.000</v>
          </cell>
          <cell r="B10612" t="str">
            <v xml:space="preserve">Ad. </v>
          </cell>
          <cell r="C10612" t="str">
            <v xml:space="preserve">SOĞUK SU ÜRETİCİ GRUPLAR : (Ölçü : Ad.: İhzarat: % 80)(*) </v>
          </cell>
          <cell r="D10612">
            <v>0</v>
          </cell>
        </row>
        <row r="10613">
          <cell r="A10613" t="str">
            <v>554.100</v>
          </cell>
          <cell r="B10613" t="str">
            <v xml:space="preserve">Ad. </v>
          </cell>
          <cell r="C10613" t="str">
            <v xml:space="preserve">Santrifüj kompresörü, soğuk su üretici gruplar : (*) </v>
          </cell>
          <cell r="D10613">
            <v>0</v>
          </cell>
        </row>
        <row r="10614">
          <cell r="A10614" t="str">
            <v>554.200</v>
          </cell>
          <cell r="B10614" t="str">
            <v xml:space="preserve">Ad. </v>
          </cell>
          <cell r="C10614" t="str">
            <v xml:space="preserve">Absorbsiyonlu, soğuk su üretici gruplar, 90-70 oC sıcak su ile çalışır : (*) </v>
          </cell>
          <cell r="D10614">
            <v>0</v>
          </cell>
        </row>
        <row r="10615">
          <cell r="A10615" t="str">
            <v>554.300</v>
          </cell>
          <cell r="B10615" t="str">
            <v xml:space="preserve">Ad. </v>
          </cell>
          <cell r="C10615" t="str">
            <v xml:space="preserve">Absorbsiyonlu, soğuk su üretici gruplar : (*) </v>
          </cell>
          <cell r="D10615">
            <v>0</v>
          </cell>
        </row>
        <row r="10616">
          <cell r="A10616" t="str">
            <v>554.400</v>
          </cell>
          <cell r="B10616" t="str">
            <v xml:space="preserve">Ad. </v>
          </cell>
          <cell r="C10616" t="str">
            <v xml:space="preserve">Vida tipi, soğuk su üretici grupları : (*) </v>
          </cell>
          <cell r="D10616">
            <v>0</v>
          </cell>
        </row>
        <row r="10617">
          <cell r="A10617" t="str">
            <v>554.500</v>
          </cell>
          <cell r="B10617" t="str">
            <v xml:space="preserve">Ad. </v>
          </cell>
          <cell r="C10617" t="str">
            <v xml:space="preserve">Çift devirli (hızlı) yarı hermetik soğuk su üretici grupları : (*) Ölçü : Ad. : İhzarat: % 80). </v>
          </cell>
          <cell r="D10617">
            <v>0</v>
          </cell>
        </row>
        <row r="10618">
          <cell r="A10618" t="str">
            <v>555.000</v>
          </cell>
          <cell r="B10618" t="str">
            <v xml:space="preserve">m3 </v>
          </cell>
          <cell r="C10618" t="str">
            <v xml:space="preserve">KOMPRESÖR AKSESUARLARI (İhzarat: % 80) </v>
          </cell>
          <cell r="D10618">
            <v>0</v>
          </cell>
        </row>
        <row r="10619">
          <cell r="A10619" t="str">
            <v>555.100</v>
          </cell>
          <cell r="B10619" t="str">
            <v xml:space="preserve">m3 </v>
          </cell>
          <cell r="C10619" t="str">
            <v xml:space="preserve">İyi cins numunesi idarece kabul edilen titreşim önle.mantar </v>
          </cell>
          <cell r="D10619">
            <v>99840000</v>
          </cell>
        </row>
        <row r="10620">
          <cell r="A10620" t="str">
            <v>555.200</v>
          </cell>
          <cell r="B10620" t="str">
            <v xml:space="preserve">Ad. </v>
          </cell>
          <cell r="C10620" t="str">
            <v xml:space="preserve">Yay izolatörü </v>
          </cell>
          <cell r="D10620">
            <v>12480000</v>
          </cell>
        </row>
        <row r="10621">
          <cell r="A10621" t="str">
            <v>555.300</v>
          </cell>
          <cell r="B10621" t="str">
            <v xml:space="preserve">Ad. </v>
          </cell>
          <cell r="C10621" t="str">
            <v xml:space="preserve">Kauçuk izolator </v>
          </cell>
          <cell r="D10621">
            <v>5720000</v>
          </cell>
        </row>
        <row r="10622">
          <cell r="A10622" t="str">
            <v>556.000</v>
          </cell>
          <cell r="B10622" t="str">
            <v xml:space="preserve">Ad. </v>
          </cell>
          <cell r="C10622" t="str">
            <v xml:space="preserve">16 SOĞUTMALI KONDENSERLER : (Ölçü : Ad.: İhzarat: % 60). </v>
          </cell>
          <cell r="D10622">
            <v>0</v>
          </cell>
        </row>
        <row r="10623">
          <cell r="A10623" t="str">
            <v>556.100</v>
          </cell>
          <cell r="B10623" t="str">
            <v xml:space="preserve">Ad. </v>
          </cell>
          <cell r="C10623" t="str">
            <v xml:space="preserve">F12 ile çalışır, hava soğutmalı, bakır boru üzerine bakır kanatlı serpantinli: (Vantilatörü ayrı bir motorla tahrik ediliyorsa motor fiyatı ayrıca ver </v>
          </cell>
          <cell r="D10623">
            <v>0</v>
          </cell>
        </row>
        <row r="10624">
          <cell r="A10624" t="str">
            <v>556.101</v>
          </cell>
          <cell r="B10624" t="str">
            <v xml:space="preserve">Ad. </v>
          </cell>
          <cell r="C10624" t="str">
            <v xml:space="preserve">F 12-16 soğutmalı kondenser 1000 kcal/h </v>
          </cell>
          <cell r="D10624">
            <v>435760000</v>
          </cell>
        </row>
        <row r="10625">
          <cell r="A10625" t="str">
            <v>556.102</v>
          </cell>
          <cell r="B10625" t="str">
            <v xml:space="preserve">Ad. </v>
          </cell>
          <cell r="C10625" t="str">
            <v xml:space="preserve">F 12-16 soğutmalı kondenser 2000 kcal/h </v>
          </cell>
          <cell r="D10625">
            <v>707200000</v>
          </cell>
        </row>
        <row r="10626">
          <cell r="A10626" t="str">
            <v>556.103</v>
          </cell>
          <cell r="B10626" t="str">
            <v xml:space="preserve">Ad. </v>
          </cell>
          <cell r="C10626" t="str">
            <v xml:space="preserve">F 12-16 soğutmalı kondenser 3000 kcal/h </v>
          </cell>
          <cell r="D10626">
            <v>861120000</v>
          </cell>
        </row>
        <row r="10627">
          <cell r="A10627" t="str">
            <v>556.104</v>
          </cell>
          <cell r="B10627" t="str">
            <v xml:space="preserve">Ad. </v>
          </cell>
          <cell r="C10627" t="str">
            <v xml:space="preserve">F 12-16 soğutmalı kondenser 5000 kcal/h </v>
          </cell>
          <cell r="D10627">
            <v>1320800000</v>
          </cell>
        </row>
        <row r="10628">
          <cell r="A10628" t="str">
            <v>556.105</v>
          </cell>
          <cell r="B10628" t="str">
            <v xml:space="preserve">Ad. </v>
          </cell>
          <cell r="C10628" t="str">
            <v xml:space="preserve">F 12-16 soğutmalı kondenser 10000 kcal/h </v>
          </cell>
          <cell r="D10628">
            <v>1877200000</v>
          </cell>
        </row>
        <row r="10629">
          <cell r="A10629" t="str">
            <v>556.106</v>
          </cell>
          <cell r="B10629" t="str">
            <v xml:space="preserve">Ad. </v>
          </cell>
          <cell r="C10629" t="str">
            <v xml:space="preserve">F 12-16 soğutmalı kondenser 20000 kcal/h </v>
          </cell>
          <cell r="D10629">
            <v>3577600000</v>
          </cell>
        </row>
        <row r="10630">
          <cell r="A10630" t="str">
            <v>556.107</v>
          </cell>
          <cell r="B10630" t="str">
            <v xml:space="preserve">Ad. </v>
          </cell>
          <cell r="C10630" t="str">
            <v xml:space="preserve">F 12-16 soğutmalı kondenser 30000 kcal/h </v>
          </cell>
          <cell r="D10630">
            <v>5512000000</v>
          </cell>
        </row>
        <row r="10631">
          <cell r="A10631" t="str">
            <v>556.108</v>
          </cell>
          <cell r="B10631" t="str">
            <v xml:space="preserve">Ad. </v>
          </cell>
          <cell r="C10631" t="str">
            <v xml:space="preserve">F 12-16 soğutmalı kondenser 40000 kcal/h </v>
          </cell>
          <cell r="D10631">
            <v>6832880000</v>
          </cell>
        </row>
        <row r="10632">
          <cell r="A10632" t="str">
            <v>556.109</v>
          </cell>
          <cell r="B10632" t="str">
            <v xml:space="preserve">Ad. </v>
          </cell>
          <cell r="C10632" t="str">
            <v xml:space="preserve">F 12-16 soğutmalı kondenser 50000 kcal/h </v>
          </cell>
          <cell r="D10632">
            <v>8788000000</v>
          </cell>
        </row>
        <row r="10633">
          <cell r="A10633" t="str">
            <v>556.110</v>
          </cell>
          <cell r="B10633" t="str">
            <v xml:space="preserve">Ad. </v>
          </cell>
          <cell r="C10633" t="str">
            <v xml:space="preserve">F 12-16 soğutmalı kondenser 750000 kcal/h </v>
          </cell>
          <cell r="D10633">
            <v>14696240000</v>
          </cell>
        </row>
        <row r="10634">
          <cell r="A10634" t="str">
            <v>556.111</v>
          </cell>
          <cell r="B10634" t="str">
            <v xml:space="preserve">Ad. </v>
          </cell>
          <cell r="C10634" t="str">
            <v xml:space="preserve">F 12-16 soğutmalı kondenser 100000 kcal/h </v>
          </cell>
          <cell r="D10634">
            <v>18015400000</v>
          </cell>
        </row>
        <row r="10635">
          <cell r="A10635" t="str">
            <v>556.112</v>
          </cell>
          <cell r="B10635" t="str">
            <v xml:space="preserve">Ad. </v>
          </cell>
          <cell r="C10635" t="str">
            <v xml:space="preserve">F 12-16 soğutmalı kondenser 125000 kcal/h </v>
          </cell>
          <cell r="D10635">
            <v>22240400000</v>
          </cell>
        </row>
        <row r="10636">
          <cell r="A10636" t="str">
            <v>556.113</v>
          </cell>
          <cell r="B10636" t="str">
            <v xml:space="preserve">Ad. </v>
          </cell>
          <cell r="C10636" t="str">
            <v xml:space="preserve">F 12-16 soğutmalı kondenser 150000 kcal/h </v>
          </cell>
          <cell r="D10636">
            <v>27580800000</v>
          </cell>
        </row>
        <row r="10637">
          <cell r="A10637" t="str">
            <v>556.114</v>
          </cell>
          <cell r="B10637" t="str">
            <v xml:space="preserve">Ad. </v>
          </cell>
          <cell r="C10637" t="str">
            <v xml:space="preserve">F 12-16 soğutmalı kondenser 200000 kcal/h </v>
          </cell>
          <cell r="D10637">
            <v>35152000000</v>
          </cell>
        </row>
        <row r="10638">
          <cell r="A10638" t="str">
            <v>556.115</v>
          </cell>
          <cell r="B10638" t="str">
            <v xml:space="preserve">Ad. </v>
          </cell>
          <cell r="C10638" t="str">
            <v xml:space="preserve">F 12-16 soğutmalı kondenser 250000 kcal/h </v>
          </cell>
          <cell r="D10638">
            <v>44480800000</v>
          </cell>
        </row>
        <row r="10639">
          <cell r="A10639" t="str">
            <v>556.116</v>
          </cell>
          <cell r="B10639" t="str">
            <v xml:space="preserve">Ad. </v>
          </cell>
          <cell r="C10639" t="str">
            <v xml:space="preserve">F 12-16 soğutmalı kondenser 300000 kcal/h </v>
          </cell>
          <cell r="D10639">
            <v>54080000000</v>
          </cell>
        </row>
        <row r="10640">
          <cell r="A10640" t="str">
            <v>556.117</v>
          </cell>
          <cell r="B10640" t="str">
            <v xml:space="preserve">Ad. </v>
          </cell>
          <cell r="C10640" t="str">
            <v xml:space="preserve">F 12-16 soğutmalı kondenser 400000 kcal/h </v>
          </cell>
          <cell r="D10640">
            <v>67836600000</v>
          </cell>
        </row>
        <row r="10641">
          <cell r="A10641" t="str">
            <v>556.118</v>
          </cell>
          <cell r="B10641" t="str">
            <v xml:space="preserve">Ad. </v>
          </cell>
          <cell r="C10641" t="str">
            <v xml:space="preserve">F 12-16 soğutmalı kondenser 500000 kcal/h </v>
          </cell>
          <cell r="D10641">
            <v>87880000000</v>
          </cell>
        </row>
        <row r="10642">
          <cell r="A10642" t="str">
            <v>556.119</v>
          </cell>
          <cell r="B10642" t="str">
            <v xml:space="preserve">Ad. </v>
          </cell>
          <cell r="C10642" t="str">
            <v xml:space="preserve">F 12-16 soğutmalı kondenser 600000 kcal/h </v>
          </cell>
          <cell r="D10642">
            <v>107484000000</v>
          </cell>
        </row>
        <row r="10643">
          <cell r="A10643" t="str">
            <v>556.200</v>
          </cell>
          <cell r="B10643" t="str">
            <v xml:space="preserve">Ad. </v>
          </cell>
          <cell r="C10643" t="str">
            <v xml:space="preserve">F 12 ile çalışır, hava soğutmalı, bakır boru üzerinde alüminyum kanatlı : </v>
          </cell>
          <cell r="D10643">
            <v>0</v>
          </cell>
        </row>
        <row r="10644">
          <cell r="A10644" t="str">
            <v>556.201</v>
          </cell>
          <cell r="B10644" t="str">
            <v xml:space="preserve">Ad. </v>
          </cell>
          <cell r="C10644" t="str">
            <v xml:space="preserve">F 12-16 soğutmalı kondenser 1000 kcal/h </v>
          </cell>
          <cell r="D10644">
            <v>0</v>
          </cell>
        </row>
        <row r="10645">
          <cell r="A10645" t="str">
            <v>556.202</v>
          </cell>
          <cell r="B10645" t="str">
            <v xml:space="preserve">Ad. </v>
          </cell>
          <cell r="C10645" t="str">
            <v xml:space="preserve">F 12-16 soğutmalı kondenser 2000 kcal/h </v>
          </cell>
          <cell r="D10645">
            <v>0</v>
          </cell>
        </row>
        <row r="10646">
          <cell r="A10646" t="str">
            <v>556.203</v>
          </cell>
          <cell r="B10646" t="str">
            <v xml:space="preserve">Ad. </v>
          </cell>
          <cell r="C10646" t="str">
            <v xml:space="preserve">F 12-16 soğutmalı kondenser 3000 kcal/h </v>
          </cell>
          <cell r="D10646">
            <v>0</v>
          </cell>
        </row>
        <row r="10647">
          <cell r="A10647" t="str">
            <v>556.204</v>
          </cell>
          <cell r="B10647" t="str">
            <v xml:space="preserve">Ad. </v>
          </cell>
          <cell r="C10647" t="str">
            <v xml:space="preserve">F 12-16 soğutmalı kondenser 5000 kcal/h </v>
          </cell>
          <cell r="D10647">
            <v>0</v>
          </cell>
        </row>
        <row r="10648">
          <cell r="A10648" t="str">
            <v>556.205</v>
          </cell>
          <cell r="B10648" t="str">
            <v xml:space="preserve">Ad. </v>
          </cell>
          <cell r="C10648" t="str">
            <v xml:space="preserve">F 12-16 soğutmalı kondenser 10000 kcal/h </v>
          </cell>
          <cell r="D10648">
            <v>0</v>
          </cell>
        </row>
        <row r="10649">
          <cell r="A10649" t="str">
            <v>556.206</v>
          </cell>
          <cell r="B10649" t="str">
            <v xml:space="preserve">Ad. </v>
          </cell>
          <cell r="C10649" t="str">
            <v xml:space="preserve">F 12-16 soğutmalı kondenser 20000 kcal/h </v>
          </cell>
          <cell r="D10649">
            <v>0</v>
          </cell>
        </row>
        <row r="10650">
          <cell r="A10650" t="str">
            <v>556.207</v>
          </cell>
          <cell r="B10650" t="str">
            <v xml:space="preserve">Ad. </v>
          </cell>
          <cell r="C10650" t="str">
            <v xml:space="preserve">F 12-16 soğutmalı kondenser 30000 kcal/h </v>
          </cell>
          <cell r="D10650">
            <v>0</v>
          </cell>
        </row>
        <row r="10651">
          <cell r="A10651" t="str">
            <v>556.208</v>
          </cell>
          <cell r="B10651" t="str">
            <v xml:space="preserve">Ad. </v>
          </cell>
          <cell r="C10651" t="str">
            <v xml:space="preserve">F 12-16 soğutmalı kondenser 40000 kcal/h </v>
          </cell>
          <cell r="D10651">
            <v>0</v>
          </cell>
        </row>
        <row r="10652">
          <cell r="A10652" t="str">
            <v>556.300</v>
          </cell>
          <cell r="B10652" t="str">
            <v xml:space="preserve">Ad. </v>
          </cell>
          <cell r="C10652" t="str">
            <v xml:space="preserve">F 22 ile çalışır, hava soğutmalı, bakır boru üzerine bakır kanatlı: </v>
          </cell>
          <cell r="D10652">
            <v>0</v>
          </cell>
        </row>
        <row r="10653">
          <cell r="A10653" t="str">
            <v>556.301</v>
          </cell>
          <cell r="B10653" t="str">
            <v xml:space="preserve">Ad. </v>
          </cell>
          <cell r="C10653" t="str">
            <v xml:space="preserve">F 22-16 soğutmalı kondenser 1000 kcal/h </v>
          </cell>
          <cell r="D10653">
            <v>0</v>
          </cell>
        </row>
        <row r="10654">
          <cell r="A10654" t="str">
            <v>556.302</v>
          </cell>
          <cell r="B10654" t="str">
            <v xml:space="preserve">Ad. </v>
          </cell>
          <cell r="C10654" t="str">
            <v xml:space="preserve">F 22-16 soğutmalı kondenser 2000 kcal/h </v>
          </cell>
          <cell r="D10654">
            <v>0</v>
          </cell>
        </row>
        <row r="10655">
          <cell r="A10655" t="str">
            <v>556.303</v>
          </cell>
          <cell r="B10655" t="str">
            <v xml:space="preserve">Ad. </v>
          </cell>
          <cell r="C10655" t="str">
            <v xml:space="preserve">F 22-16 soğutmalı kondenser 3000 kcal/h </v>
          </cell>
          <cell r="D10655">
            <v>0</v>
          </cell>
        </row>
        <row r="10656">
          <cell r="A10656" t="str">
            <v>556.304</v>
          </cell>
          <cell r="B10656" t="str">
            <v xml:space="preserve">Ad. </v>
          </cell>
          <cell r="C10656" t="str">
            <v xml:space="preserve">F 22-16 soğutmalı kondenser 5000 kcal/h </v>
          </cell>
          <cell r="D10656">
            <v>0</v>
          </cell>
        </row>
        <row r="10657">
          <cell r="A10657" t="str">
            <v>556.305</v>
          </cell>
          <cell r="B10657" t="str">
            <v xml:space="preserve">Ad. </v>
          </cell>
          <cell r="C10657" t="str">
            <v xml:space="preserve">F 22-16 soğutmalı kondenser 10000 kcal/h </v>
          </cell>
          <cell r="D10657">
            <v>0</v>
          </cell>
        </row>
        <row r="10658">
          <cell r="A10658" t="str">
            <v>556.306</v>
          </cell>
          <cell r="B10658" t="str">
            <v xml:space="preserve">Ad. </v>
          </cell>
          <cell r="C10658" t="str">
            <v xml:space="preserve">F 22-16 soğutmalı kondenser 20000 kcal/h </v>
          </cell>
          <cell r="D10658">
            <v>0</v>
          </cell>
        </row>
        <row r="10659">
          <cell r="A10659" t="str">
            <v>556.307</v>
          </cell>
          <cell r="B10659" t="str">
            <v xml:space="preserve">Ad. </v>
          </cell>
          <cell r="C10659" t="str">
            <v xml:space="preserve">F 22-16 soğutmalı kondenser 30000 kcal/h </v>
          </cell>
          <cell r="D10659">
            <v>0</v>
          </cell>
        </row>
        <row r="10660">
          <cell r="A10660" t="str">
            <v>556.308</v>
          </cell>
          <cell r="B10660" t="str">
            <v xml:space="preserve">Ad. </v>
          </cell>
          <cell r="C10660" t="str">
            <v xml:space="preserve">F 22-16 soğutmalı kondenser 40000 kcal/h </v>
          </cell>
          <cell r="D10660">
            <v>0</v>
          </cell>
        </row>
        <row r="10661">
          <cell r="A10661" t="str">
            <v>556.400</v>
          </cell>
          <cell r="B10661" t="str">
            <v xml:space="preserve">Ad. </v>
          </cell>
          <cell r="C10661" t="str">
            <v xml:space="preserve">F22 ile çalışır, hava soğutmalı, bakır boru üzerine alüminyum kanatlı : </v>
          </cell>
          <cell r="D10661">
            <v>0</v>
          </cell>
        </row>
        <row r="10662">
          <cell r="A10662" t="str">
            <v>556.401</v>
          </cell>
          <cell r="B10662" t="str">
            <v xml:space="preserve">Ad. </v>
          </cell>
          <cell r="C10662" t="str">
            <v xml:space="preserve">F 22-16 soğutmalı kondenser 1000 kcal/h </v>
          </cell>
          <cell r="D10662">
            <v>0</v>
          </cell>
        </row>
        <row r="10663">
          <cell r="A10663" t="str">
            <v>556.402</v>
          </cell>
          <cell r="B10663" t="str">
            <v xml:space="preserve">Ad. </v>
          </cell>
          <cell r="C10663" t="str">
            <v xml:space="preserve">F 22-16 soğutmalı kondenser 2000 kcal/h </v>
          </cell>
          <cell r="D10663">
            <v>0</v>
          </cell>
        </row>
        <row r="10664">
          <cell r="A10664" t="str">
            <v>556.403</v>
          </cell>
          <cell r="B10664" t="str">
            <v xml:space="preserve">Ad. </v>
          </cell>
          <cell r="C10664" t="str">
            <v xml:space="preserve">F 22-16 soğutmalı kondenser 3000 kcal/h </v>
          </cell>
          <cell r="D10664">
            <v>0</v>
          </cell>
        </row>
        <row r="10665">
          <cell r="A10665" t="str">
            <v>556.404</v>
          </cell>
          <cell r="B10665" t="str">
            <v xml:space="preserve">Ad. </v>
          </cell>
          <cell r="C10665" t="str">
            <v xml:space="preserve">F 22-16 soğutmalı kondenser 5000 kcal/h </v>
          </cell>
          <cell r="D10665">
            <v>0</v>
          </cell>
        </row>
        <row r="10666">
          <cell r="A10666" t="str">
            <v>556.405</v>
          </cell>
          <cell r="B10666" t="str">
            <v xml:space="preserve">Ad. </v>
          </cell>
          <cell r="C10666" t="str">
            <v xml:space="preserve">F 22-16 soğutmalı kondenser 10000 kcal/h </v>
          </cell>
          <cell r="D10666">
            <v>0</v>
          </cell>
        </row>
        <row r="10667">
          <cell r="A10667" t="str">
            <v>556.406</v>
          </cell>
          <cell r="B10667" t="str">
            <v xml:space="preserve">Ad. </v>
          </cell>
          <cell r="C10667" t="str">
            <v xml:space="preserve">F 22-16 soğutmalı kondenser 20000 kcal/h </v>
          </cell>
          <cell r="D10667">
            <v>0</v>
          </cell>
        </row>
        <row r="10668">
          <cell r="A10668" t="str">
            <v>556.407</v>
          </cell>
          <cell r="B10668" t="str">
            <v xml:space="preserve">Ad. </v>
          </cell>
          <cell r="C10668" t="str">
            <v xml:space="preserve">F 22-16 soğutmalı kondenser 30000 kcal/h </v>
          </cell>
          <cell r="D10668">
            <v>0</v>
          </cell>
        </row>
        <row r="10669">
          <cell r="A10669" t="str">
            <v>556.408</v>
          </cell>
          <cell r="B10669" t="str">
            <v xml:space="preserve">Ad. </v>
          </cell>
          <cell r="C10669" t="str">
            <v xml:space="preserve">F 22-16 soğutmalı kondenser 40000 kcal/h </v>
          </cell>
          <cell r="D10669">
            <v>0</v>
          </cell>
        </row>
        <row r="10670">
          <cell r="A10670" t="str">
            <v>556.500</v>
          </cell>
          <cell r="B10670" t="str">
            <v xml:space="preserve">Ad. </v>
          </cell>
          <cell r="C10670" t="str">
            <v xml:space="preserve">Amonyakla çalışır, soğutucusu çelik boru üzerine çelik kanatlı, dışı sıcak galvanizlenmiş. </v>
          </cell>
          <cell r="D10670">
            <v>0</v>
          </cell>
        </row>
        <row r="10671">
          <cell r="A10671" t="str">
            <v>556.501</v>
          </cell>
          <cell r="B10671" t="str">
            <v xml:space="preserve">Ad. </v>
          </cell>
          <cell r="C10671" t="str">
            <v xml:space="preserve">F 12-16 soğutmalı kondenser 1000 kcal/h </v>
          </cell>
          <cell r="D10671">
            <v>0</v>
          </cell>
        </row>
        <row r="10672">
          <cell r="A10672" t="str">
            <v>556.502</v>
          </cell>
          <cell r="B10672" t="str">
            <v xml:space="preserve">Ad. </v>
          </cell>
          <cell r="C10672" t="str">
            <v xml:space="preserve">F 12-16 soğutmalı kondenser 2000 kcal/h </v>
          </cell>
          <cell r="D10672">
            <v>0</v>
          </cell>
        </row>
        <row r="10673">
          <cell r="A10673" t="str">
            <v>556.503</v>
          </cell>
          <cell r="B10673" t="str">
            <v xml:space="preserve">Ad. </v>
          </cell>
          <cell r="C10673" t="str">
            <v xml:space="preserve">F 12-16 soğutmalı kondenser 3000 kcal/h </v>
          </cell>
          <cell r="D10673">
            <v>0</v>
          </cell>
        </row>
        <row r="10674">
          <cell r="A10674" t="str">
            <v>556.504</v>
          </cell>
          <cell r="B10674" t="str">
            <v xml:space="preserve">Ad. </v>
          </cell>
          <cell r="C10674" t="str">
            <v xml:space="preserve">F 12-16 soğutmalı kondenser 5000 kcal/h </v>
          </cell>
          <cell r="D10674">
            <v>0</v>
          </cell>
        </row>
        <row r="10675">
          <cell r="A10675" t="str">
            <v>556.505</v>
          </cell>
          <cell r="B10675" t="str">
            <v xml:space="preserve">Ad. </v>
          </cell>
          <cell r="C10675" t="str">
            <v xml:space="preserve">F 12-16 soğutmalı kondenser 10000 kcal/h </v>
          </cell>
          <cell r="D10675">
            <v>0</v>
          </cell>
        </row>
        <row r="10676">
          <cell r="A10676" t="str">
            <v>556.506</v>
          </cell>
          <cell r="B10676" t="str">
            <v xml:space="preserve">Ad. </v>
          </cell>
          <cell r="C10676" t="str">
            <v xml:space="preserve">F 12-16 soğutmalı kondenser 20000 kcal/h </v>
          </cell>
          <cell r="D10676">
            <v>0</v>
          </cell>
        </row>
        <row r="10677">
          <cell r="A10677" t="str">
            <v>556.507</v>
          </cell>
          <cell r="B10677" t="str">
            <v xml:space="preserve">Ad. </v>
          </cell>
          <cell r="C10677" t="str">
            <v xml:space="preserve">F 12-16 soğutmalı kondenser 30000 kcal/h </v>
          </cell>
          <cell r="D10677">
            <v>0</v>
          </cell>
        </row>
        <row r="10678">
          <cell r="A10678" t="str">
            <v>556.508</v>
          </cell>
          <cell r="B10678" t="str">
            <v xml:space="preserve">Ad. </v>
          </cell>
          <cell r="C10678" t="str">
            <v xml:space="preserve">F 12-16 soğutmalı kondenser 40000 kcal/h </v>
          </cell>
          <cell r="D10678">
            <v>0</v>
          </cell>
        </row>
        <row r="10679">
          <cell r="A10679" t="str">
            <v>556.600</v>
          </cell>
          <cell r="B10679" t="str">
            <v xml:space="preserve">Ad. </v>
          </cell>
          <cell r="C10679" t="str">
            <v xml:space="preserve">Atmosferik kondenserler : </v>
          </cell>
          <cell r="D10679">
            <v>0</v>
          </cell>
        </row>
        <row r="10680">
          <cell r="A10680" t="str">
            <v>557.000</v>
          </cell>
          <cell r="B10680" t="str">
            <v xml:space="preserve">Ad. </v>
          </cell>
          <cell r="C10680" t="str">
            <v xml:space="preserve">SU SOĞUTMALI KONDENSERLER : (Ölçü : Ad.: İhzarat: % 60). </v>
          </cell>
          <cell r="D10680">
            <v>0</v>
          </cell>
        </row>
        <row r="10681">
          <cell r="A10681" t="str">
            <v>557.100</v>
          </cell>
          <cell r="B10681" t="str">
            <v xml:space="preserve">Ad. </v>
          </cell>
          <cell r="C10681" t="str">
            <v xml:space="preserve">F 12 ile çalışır, bakır boru serpantinli, boru gömlek tipi (shell and tube) kondenserler: (*) </v>
          </cell>
          <cell r="D10681">
            <v>0</v>
          </cell>
        </row>
        <row r="10682">
          <cell r="A10682" t="str">
            <v>557.101</v>
          </cell>
          <cell r="B10682" t="str">
            <v xml:space="preserve">Ad. </v>
          </cell>
          <cell r="C10682" t="str">
            <v xml:space="preserve">F 12-Su soğutmalı kondenser 10000 kcal/h </v>
          </cell>
          <cell r="D10682">
            <v>1081600000</v>
          </cell>
        </row>
        <row r="10683">
          <cell r="A10683" t="str">
            <v>557.102</v>
          </cell>
          <cell r="B10683" t="str">
            <v xml:space="preserve">Ad. </v>
          </cell>
          <cell r="C10683" t="str">
            <v xml:space="preserve">F 12-Su soğutmalı kondenser 20000 kcal/h </v>
          </cell>
          <cell r="D10683">
            <v>1877200000</v>
          </cell>
        </row>
        <row r="10684">
          <cell r="A10684" t="str">
            <v>557.103</v>
          </cell>
          <cell r="B10684" t="str">
            <v xml:space="preserve">Ad. </v>
          </cell>
          <cell r="C10684" t="str">
            <v xml:space="preserve">F 12-Su soğutmalı kondenser 30000 kcal/h </v>
          </cell>
          <cell r="D10684">
            <v>2473120000</v>
          </cell>
        </row>
        <row r="10685">
          <cell r="A10685" t="str">
            <v>557.104</v>
          </cell>
          <cell r="B10685" t="str">
            <v xml:space="preserve">Ad. </v>
          </cell>
          <cell r="C10685" t="str">
            <v xml:space="preserve">F 12-Su soğutmalı kondenser 40000 kcal/h </v>
          </cell>
          <cell r="D10685">
            <v>3290560000</v>
          </cell>
        </row>
        <row r="10686">
          <cell r="A10686" t="str">
            <v>557.105</v>
          </cell>
          <cell r="B10686" t="str">
            <v xml:space="preserve">Ad. </v>
          </cell>
          <cell r="C10686" t="str">
            <v xml:space="preserve">F 12-Su soğutmalı kondenser 50000 kcal/h </v>
          </cell>
          <cell r="D10686">
            <v>4087200000</v>
          </cell>
        </row>
        <row r="10687">
          <cell r="A10687" t="str">
            <v>557.106</v>
          </cell>
          <cell r="B10687" t="str">
            <v xml:space="preserve">Ad. </v>
          </cell>
          <cell r="C10687" t="str">
            <v xml:space="preserve">F 12-Su soğutmalı kondenser 75000 kcal/h </v>
          </cell>
          <cell r="D10687">
            <v>5212480000</v>
          </cell>
        </row>
        <row r="10688">
          <cell r="A10688" t="str">
            <v>557.107</v>
          </cell>
          <cell r="B10688" t="str">
            <v xml:space="preserve">Ad. </v>
          </cell>
          <cell r="C10688" t="str">
            <v xml:space="preserve">F 12-Su soğutmalı kondenser 100000 kcal/h </v>
          </cell>
          <cell r="D10688">
            <v>7072000000</v>
          </cell>
        </row>
        <row r="10689">
          <cell r="A10689" t="str">
            <v>557.108</v>
          </cell>
          <cell r="B10689" t="str">
            <v xml:space="preserve">Ad. </v>
          </cell>
          <cell r="C10689" t="str">
            <v xml:space="preserve">F 12-Su soğutmalı kondenser 125000 kcal/h </v>
          </cell>
          <cell r="D10689">
            <v>8611200000</v>
          </cell>
        </row>
        <row r="10690">
          <cell r="A10690" t="str">
            <v>557.109</v>
          </cell>
          <cell r="B10690" t="str">
            <v xml:space="preserve">Ad. </v>
          </cell>
          <cell r="C10690" t="str">
            <v xml:space="preserve">F 12-Su soğutmalı kondenser 150000 kcal/h </v>
          </cell>
          <cell r="D10690">
            <v>9673150000</v>
          </cell>
        </row>
        <row r="10691">
          <cell r="A10691" t="str">
            <v>557.110</v>
          </cell>
          <cell r="B10691" t="str">
            <v xml:space="preserve">Ad. </v>
          </cell>
          <cell r="C10691" t="str">
            <v xml:space="preserve">F 12-Su soğutmalı kondenser 200000 kcal/h </v>
          </cell>
          <cell r="D10691">
            <v>12146680000</v>
          </cell>
        </row>
        <row r="10692">
          <cell r="A10692" t="str">
            <v>557.111</v>
          </cell>
          <cell r="B10692" t="str">
            <v xml:space="preserve">Ad. </v>
          </cell>
          <cell r="C10692" t="str">
            <v xml:space="preserve">F 12-Su soğutmalı kondenser 250000 kcal/h </v>
          </cell>
          <cell r="D10692">
            <v>15459400000</v>
          </cell>
        </row>
        <row r="10693">
          <cell r="A10693" t="str">
            <v>557.112</v>
          </cell>
          <cell r="B10693" t="str">
            <v xml:space="preserve">Ad. </v>
          </cell>
          <cell r="C10693" t="str">
            <v xml:space="preserve">F 12-Su soğutmalı kondenser 300000 kcal/h </v>
          </cell>
          <cell r="D10693">
            <v>18551320000</v>
          </cell>
        </row>
        <row r="10694">
          <cell r="A10694" t="str">
            <v>557.113</v>
          </cell>
          <cell r="B10694" t="str">
            <v xml:space="preserve">Ad. </v>
          </cell>
          <cell r="C10694" t="str">
            <v xml:space="preserve">F 12-Su soğutmalı kondenser 400000 kcal/h </v>
          </cell>
          <cell r="D10694">
            <v>20318070000</v>
          </cell>
        </row>
        <row r="10695">
          <cell r="A10695" t="str">
            <v>557.114</v>
          </cell>
          <cell r="B10695" t="str">
            <v xml:space="preserve">Ad. </v>
          </cell>
          <cell r="C10695" t="str">
            <v xml:space="preserve">F 12-Su soğutmalı kondenser 500000 kcal/h </v>
          </cell>
          <cell r="D10695">
            <v>26501910000</v>
          </cell>
        </row>
        <row r="10696">
          <cell r="A10696" t="str">
            <v>557.115</v>
          </cell>
          <cell r="B10696" t="str">
            <v xml:space="preserve">Ad. </v>
          </cell>
          <cell r="C10696" t="str">
            <v xml:space="preserve">F 12-Su soğutmalı kondenser 600000 kcal/h </v>
          </cell>
          <cell r="D10696">
            <v>29814620000</v>
          </cell>
        </row>
        <row r="10697">
          <cell r="A10697" t="str">
            <v>557.200</v>
          </cell>
          <cell r="B10697" t="str">
            <v xml:space="preserve">Ad. </v>
          </cell>
          <cell r="C10697" t="str">
            <v xml:space="preserve">Freon 22 ile çalışır bakır boru serpantinli, boru gömlek tipi (shell and tube) kondenserleri : </v>
          </cell>
          <cell r="D10697">
            <v>0</v>
          </cell>
        </row>
        <row r="10698">
          <cell r="A10698" t="str">
            <v>557.201</v>
          </cell>
          <cell r="B10698" t="str">
            <v xml:space="preserve">Ad. </v>
          </cell>
          <cell r="C10698" t="str">
            <v xml:space="preserve">F 22-Su soğutmalı kondenser 10000 kcal/h </v>
          </cell>
          <cell r="D10698">
            <v>0</v>
          </cell>
        </row>
        <row r="10699">
          <cell r="A10699" t="str">
            <v>557.202</v>
          </cell>
          <cell r="B10699" t="str">
            <v xml:space="preserve">Ad. </v>
          </cell>
          <cell r="C10699" t="str">
            <v xml:space="preserve">F 22-Su soğutmalı kondenser 20000 kcal/h </v>
          </cell>
          <cell r="D10699">
            <v>0</v>
          </cell>
        </row>
        <row r="10700">
          <cell r="A10700" t="str">
            <v>557.203</v>
          </cell>
          <cell r="B10700" t="str">
            <v xml:space="preserve">Ad. </v>
          </cell>
          <cell r="C10700" t="str">
            <v xml:space="preserve">F 22-Su soğutmalı kondenser 30000 kcal/h </v>
          </cell>
          <cell r="D10700">
            <v>0</v>
          </cell>
        </row>
        <row r="10701">
          <cell r="A10701" t="str">
            <v>557.204</v>
          </cell>
          <cell r="B10701" t="str">
            <v xml:space="preserve">Ad. </v>
          </cell>
          <cell r="C10701" t="str">
            <v xml:space="preserve">F 22-Su soğutmalı kondenser 40000 kcal/h </v>
          </cell>
          <cell r="D10701">
            <v>0</v>
          </cell>
        </row>
        <row r="10702">
          <cell r="A10702" t="str">
            <v>557.205</v>
          </cell>
          <cell r="B10702" t="str">
            <v xml:space="preserve">Ad. </v>
          </cell>
          <cell r="C10702" t="str">
            <v xml:space="preserve">F 22-Su soğutmalı kondenser 50000 kcal/h </v>
          </cell>
          <cell r="D10702">
            <v>0</v>
          </cell>
        </row>
        <row r="10703">
          <cell r="A10703" t="str">
            <v>557.206</v>
          </cell>
          <cell r="B10703" t="str">
            <v xml:space="preserve">Ad. </v>
          </cell>
          <cell r="C10703" t="str">
            <v xml:space="preserve">F 22-Su soğutmalı kondenser 75000 kcal/h </v>
          </cell>
          <cell r="D10703">
            <v>0</v>
          </cell>
        </row>
        <row r="10704">
          <cell r="A10704" t="str">
            <v>557.207</v>
          </cell>
          <cell r="B10704" t="str">
            <v xml:space="preserve">Ad. </v>
          </cell>
          <cell r="C10704" t="str">
            <v xml:space="preserve">F 22-Su soğutmalı kondenser 100000 kcal/h </v>
          </cell>
          <cell r="D10704">
            <v>0</v>
          </cell>
        </row>
        <row r="10705">
          <cell r="A10705" t="str">
            <v>557.208</v>
          </cell>
          <cell r="B10705" t="str">
            <v xml:space="preserve">Ad. </v>
          </cell>
          <cell r="C10705" t="str">
            <v xml:space="preserve">F 22-Su soğutmalı kondenser 225000 kcal/h </v>
          </cell>
          <cell r="D10705">
            <v>0</v>
          </cell>
        </row>
        <row r="10706">
          <cell r="A10706" t="str">
            <v>557.209</v>
          </cell>
          <cell r="B10706" t="str">
            <v xml:space="preserve">Ad. </v>
          </cell>
          <cell r="C10706" t="str">
            <v xml:space="preserve">F 22-Su soğutmalı kondenser 150000 kcal/h </v>
          </cell>
          <cell r="D10706">
            <v>0</v>
          </cell>
        </row>
        <row r="10707">
          <cell r="A10707" t="str">
            <v>557.210</v>
          </cell>
          <cell r="B10707" t="str">
            <v xml:space="preserve">Ad. </v>
          </cell>
          <cell r="C10707" t="str">
            <v xml:space="preserve">F 22-Su soğutmalı kondenser 200000 kcal/h </v>
          </cell>
          <cell r="D10707">
            <v>0</v>
          </cell>
        </row>
        <row r="10708">
          <cell r="A10708" t="str">
            <v>557.211</v>
          </cell>
          <cell r="B10708" t="str">
            <v xml:space="preserve">Ad. </v>
          </cell>
          <cell r="C10708" t="str">
            <v xml:space="preserve">F 22-Su soğutmalı kondenser 250000 kcal/h </v>
          </cell>
          <cell r="D10708">
            <v>0</v>
          </cell>
        </row>
        <row r="10709">
          <cell r="A10709" t="str">
            <v>557.212</v>
          </cell>
          <cell r="B10709" t="str">
            <v xml:space="preserve">Ad. </v>
          </cell>
          <cell r="C10709" t="str">
            <v xml:space="preserve">F 22-Su soğutmalı kondenser 300000 kcal/h </v>
          </cell>
          <cell r="D10709">
            <v>0</v>
          </cell>
        </row>
        <row r="10710">
          <cell r="A10710" t="str">
            <v>557.213</v>
          </cell>
          <cell r="B10710" t="str">
            <v xml:space="preserve">Ad. </v>
          </cell>
          <cell r="C10710" t="str">
            <v xml:space="preserve">F 22-Su soğutmalı kondenser 400000 kcal/h </v>
          </cell>
          <cell r="D10710">
            <v>0</v>
          </cell>
        </row>
        <row r="10711">
          <cell r="A10711" t="str">
            <v>557.214</v>
          </cell>
          <cell r="B10711" t="str">
            <v xml:space="preserve">Ad. </v>
          </cell>
          <cell r="C10711" t="str">
            <v xml:space="preserve">F 22-Su soğutmalı kondenser 500000 kcal/h </v>
          </cell>
          <cell r="D10711">
            <v>0</v>
          </cell>
        </row>
        <row r="10712">
          <cell r="A10712" t="str">
            <v>557.215</v>
          </cell>
          <cell r="B10712" t="str">
            <v xml:space="preserve">Ad. </v>
          </cell>
          <cell r="C10712" t="str">
            <v xml:space="preserve">F 22-Su soğutmalı kondenser 600000 kcal/h </v>
          </cell>
          <cell r="D10712">
            <v>0</v>
          </cell>
        </row>
        <row r="10713">
          <cell r="A10713" t="str">
            <v>557.300</v>
          </cell>
          <cell r="B10713" t="str">
            <v xml:space="preserve">Ad. </v>
          </cell>
          <cell r="C10713" t="str">
            <v xml:space="preserve">Amonyak ile çalışır çelik boru serpantinli, boru gömlek tipi (shell and tube) kondenserleri: </v>
          </cell>
          <cell r="D10713">
            <v>0</v>
          </cell>
        </row>
        <row r="10714">
          <cell r="A10714" t="str">
            <v>557.301</v>
          </cell>
          <cell r="B10714" t="str">
            <v xml:space="preserve">Ad. </v>
          </cell>
          <cell r="C10714" t="str">
            <v xml:space="preserve">F 12-22 -Su soğutmalı kondenser 10000 kcal/h </v>
          </cell>
          <cell r="D10714">
            <v>0</v>
          </cell>
        </row>
        <row r="10715">
          <cell r="A10715" t="str">
            <v>557.302</v>
          </cell>
          <cell r="B10715" t="str">
            <v xml:space="preserve">Ad. </v>
          </cell>
          <cell r="C10715" t="str">
            <v xml:space="preserve">F 12-22 -Su soğutmalı kondenser 20000 kcal/h </v>
          </cell>
          <cell r="D10715">
            <v>0</v>
          </cell>
        </row>
        <row r="10716">
          <cell r="A10716" t="str">
            <v>557.303</v>
          </cell>
          <cell r="B10716" t="str">
            <v xml:space="preserve">Ad. </v>
          </cell>
          <cell r="C10716" t="str">
            <v xml:space="preserve">F 12-22 -Su soğutmalı kondenser 30000 kcal/h </v>
          </cell>
          <cell r="D10716">
            <v>0</v>
          </cell>
        </row>
        <row r="10717">
          <cell r="A10717" t="str">
            <v>557.304</v>
          </cell>
          <cell r="B10717" t="str">
            <v xml:space="preserve">Ad. </v>
          </cell>
          <cell r="C10717" t="str">
            <v xml:space="preserve">F 12-22 -Su soğutmalı kondenser 40000 kcal/h </v>
          </cell>
          <cell r="D10717">
            <v>0</v>
          </cell>
        </row>
        <row r="10718">
          <cell r="A10718" t="str">
            <v>557.305</v>
          </cell>
          <cell r="B10718" t="str">
            <v xml:space="preserve">Ad. </v>
          </cell>
          <cell r="C10718" t="str">
            <v xml:space="preserve">F 12-22 -Su soğutmalı kondenser 50000 kcal/h </v>
          </cell>
          <cell r="D10718">
            <v>0</v>
          </cell>
        </row>
        <row r="10719">
          <cell r="A10719" t="str">
            <v>557.306</v>
          </cell>
          <cell r="B10719" t="str">
            <v xml:space="preserve">Ad. </v>
          </cell>
          <cell r="C10719" t="str">
            <v xml:space="preserve">F 12-22 -Su soğutmalı kondenser 75000 kcal/h </v>
          </cell>
          <cell r="D10719">
            <v>0</v>
          </cell>
        </row>
        <row r="10720">
          <cell r="A10720" t="str">
            <v>557.307</v>
          </cell>
          <cell r="B10720" t="str">
            <v xml:space="preserve">Ad. </v>
          </cell>
          <cell r="C10720" t="str">
            <v xml:space="preserve">F 12-22 -Su soğutmalı kondenser 100000 kcal/h </v>
          </cell>
          <cell r="D10720">
            <v>0</v>
          </cell>
        </row>
        <row r="10721">
          <cell r="A10721" t="str">
            <v>557.308</v>
          </cell>
          <cell r="B10721" t="str">
            <v xml:space="preserve">Ad. </v>
          </cell>
          <cell r="C10721" t="str">
            <v xml:space="preserve">F 12-22 -Su soğutmalı kondenser 12-22 5000 kcal/h </v>
          </cell>
          <cell r="D10721">
            <v>0</v>
          </cell>
        </row>
        <row r="10722">
          <cell r="A10722" t="str">
            <v>557.309</v>
          </cell>
          <cell r="B10722" t="str">
            <v xml:space="preserve">Ad. </v>
          </cell>
          <cell r="C10722" t="str">
            <v xml:space="preserve">F 12-22 -Su soğutmalı kondenser 150000 kcal/h </v>
          </cell>
          <cell r="D10722">
            <v>0</v>
          </cell>
        </row>
        <row r="10723">
          <cell r="A10723" t="str">
            <v>557.310</v>
          </cell>
          <cell r="B10723" t="str">
            <v xml:space="preserve">Ad. </v>
          </cell>
          <cell r="C10723" t="str">
            <v xml:space="preserve">F 12-22 -Su soğutmalı kondenser 200000 kcal/h </v>
          </cell>
          <cell r="D10723">
            <v>0</v>
          </cell>
        </row>
        <row r="10724">
          <cell r="A10724" t="str">
            <v>557.311</v>
          </cell>
          <cell r="B10724" t="str">
            <v xml:space="preserve">Ad. </v>
          </cell>
          <cell r="C10724" t="str">
            <v xml:space="preserve">F 12-22 -Su soğutmalı kondenser 250000 kcal/h </v>
          </cell>
          <cell r="D10724">
            <v>0</v>
          </cell>
        </row>
        <row r="10725">
          <cell r="A10725" t="str">
            <v>557.312</v>
          </cell>
          <cell r="B10725" t="str">
            <v xml:space="preserve">Ad. </v>
          </cell>
          <cell r="C10725" t="str">
            <v xml:space="preserve">F 12-22 -Su soğutmalı kondenser 300000 kcal/h </v>
          </cell>
          <cell r="D10725">
            <v>0</v>
          </cell>
        </row>
        <row r="10726">
          <cell r="A10726" t="str">
            <v>557.313</v>
          </cell>
          <cell r="B10726" t="str">
            <v xml:space="preserve">Ad. </v>
          </cell>
          <cell r="C10726" t="str">
            <v xml:space="preserve">F 12-22 -Su soğutmalı kondenser 400000 kcal/h </v>
          </cell>
          <cell r="D10726">
            <v>0</v>
          </cell>
        </row>
        <row r="10727">
          <cell r="A10727" t="str">
            <v>557.314</v>
          </cell>
          <cell r="B10727" t="str">
            <v xml:space="preserve">Ad. </v>
          </cell>
          <cell r="C10727" t="str">
            <v xml:space="preserve">F 12-22 -Su soğutmalı kondenser 500000 kcal/h </v>
          </cell>
          <cell r="D10727">
            <v>0</v>
          </cell>
        </row>
        <row r="10728">
          <cell r="A10728" t="str">
            <v>557.315</v>
          </cell>
          <cell r="B10728" t="str">
            <v xml:space="preserve">Ad. </v>
          </cell>
          <cell r="C10728" t="str">
            <v xml:space="preserve">F 12-22 -Su soğutmalı kondenser 600000 kcal/h </v>
          </cell>
          <cell r="D10728">
            <v>0</v>
          </cell>
        </row>
        <row r="10729">
          <cell r="A10729" t="str">
            <v>557.400</v>
          </cell>
          <cell r="B10729" t="str">
            <v xml:space="preserve">Ad. </v>
          </cell>
          <cell r="C10729" t="str">
            <v xml:space="preserve">Helikal tip bakır borulu kondenserler (Jet): </v>
          </cell>
          <cell r="D10729">
            <v>0</v>
          </cell>
        </row>
        <row r="10730">
          <cell r="A10730" t="str">
            <v>557.401</v>
          </cell>
          <cell r="B10730" t="str">
            <v xml:space="preserve">Ad. </v>
          </cell>
          <cell r="C10730" t="str">
            <v xml:space="preserve">Helikal tip bakır borulu kondenser 10000 kcal/h </v>
          </cell>
          <cell r="D10730">
            <v>1037990000</v>
          </cell>
        </row>
        <row r="10731">
          <cell r="A10731" t="str">
            <v>557.402</v>
          </cell>
          <cell r="B10731" t="str">
            <v xml:space="preserve">Ad. </v>
          </cell>
          <cell r="C10731" t="str">
            <v xml:space="preserve">Helikal tip bakır borulu kondenser 15000 kcal/h </v>
          </cell>
          <cell r="D10731">
            <v>1192570000</v>
          </cell>
        </row>
        <row r="10732">
          <cell r="A10732" t="str">
            <v>557.403</v>
          </cell>
          <cell r="B10732" t="str">
            <v xml:space="preserve">Ad. </v>
          </cell>
          <cell r="C10732" t="str">
            <v xml:space="preserve">Helikal tip bakır borulu kondenser 20000 kcal/h </v>
          </cell>
          <cell r="D10732">
            <v>1457560000</v>
          </cell>
        </row>
        <row r="10733">
          <cell r="A10733" t="str">
            <v>557.404</v>
          </cell>
          <cell r="B10733" t="str">
            <v xml:space="preserve">Ad. </v>
          </cell>
          <cell r="C10733" t="str">
            <v xml:space="preserve">Helikal tip bakır borulu kondenser 25000 kcal/h </v>
          </cell>
          <cell r="D10733">
            <v>1568010000</v>
          </cell>
        </row>
        <row r="10734">
          <cell r="A10734" t="str">
            <v>557.405</v>
          </cell>
          <cell r="B10734" t="str">
            <v xml:space="preserve">Ad. </v>
          </cell>
          <cell r="C10734" t="str">
            <v xml:space="preserve">Helikal tip bakır borulu kondenser 30000 kcal/h </v>
          </cell>
          <cell r="D10734">
            <v>1899040000</v>
          </cell>
        </row>
        <row r="10735">
          <cell r="A10735" t="str">
            <v>557.406</v>
          </cell>
          <cell r="B10735" t="str">
            <v xml:space="preserve">Ad. </v>
          </cell>
          <cell r="C10735" t="str">
            <v xml:space="preserve">Helikal tip bakır borulu kondenser 40000 kcal/h </v>
          </cell>
          <cell r="D10735">
            <v>2164240000</v>
          </cell>
        </row>
        <row r="10736">
          <cell r="A10736" t="str">
            <v>557.407</v>
          </cell>
          <cell r="B10736" t="str">
            <v xml:space="preserve">Ad. </v>
          </cell>
          <cell r="C10736" t="str">
            <v xml:space="preserve">Helikal tip bakır borulu kondenser 50000 kcal/h </v>
          </cell>
          <cell r="D10736">
            <v>2605200000</v>
          </cell>
        </row>
        <row r="10737">
          <cell r="A10737" t="str">
            <v>557.408</v>
          </cell>
          <cell r="B10737" t="str">
            <v xml:space="preserve">Ad. </v>
          </cell>
          <cell r="C10737" t="str">
            <v xml:space="preserve">Helikal tip bakır borulu kondenser 60000 kcal/h </v>
          </cell>
          <cell r="D10737">
            <v>2892240000</v>
          </cell>
        </row>
        <row r="10738">
          <cell r="A10738" t="str">
            <v>557.409</v>
          </cell>
          <cell r="B10738" t="str">
            <v xml:space="preserve">Ad. </v>
          </cell>
          <cell r="C10738" t="str">
            <v xml:space="preserve">Helikal tip bakır borulu kondenser 70000 kcal/h </v>
          </cell>
          <cell r="D10738">
            <v>3356080000</v>
          </cell>
        </row>
        <row r="10739">
          <cell r="A10739" t="str">
            <v>557.410</v>
          </cell>
          <cell r="B10739" t="str">
            <v xml:space="preserve">Ad. </v>
          </cell>
          <cell r="C10739" t="str">
            <v xml:space="preserve">Helikal tip bakır borulu kondenser 90000 kcal/h </v>
          </cell>
          <cell r="D10739">
            <v>3908950000</v>
          </cell>
        </row>
        <row r="10740">
          <cell r="A10740" t="str">
            <v>557.500</v>
          </cell>
          <cell r="B10740" t="str">
            <v xml:space="preserve">Ad. </v>
          </cell>
          <cell r="C10740" t="str">
            <v xml:space="preserve">Helikal tip bakır borulu soğuk su eşanjörleri (Jet tipi eşanjör): </v>
          </cell>
          <cell r="D10740">
            <v>0</v>
          </cell>
        </row>
        <row r="10741">
          <cell r="A10741" t="str">
            <v>557.501</v>
          </cell>
          <cell r="B10741" t="str">
            <v xml:space="preserve">Ad. </v>
          </cell>
          <cell r="C10741" t="str">
            <v xml:space="preserve">Helikal tip bakır borulu soğ.su eşanjörü 10000 kcal/h </v>
          </cell>
          <cell r="D10741">
            <v>0</v>
          </cell>
        </row>
        <row r="10742">
          <cell r="A10742" t="str">
            <v>557.502</v>
          </cell>
          <cell r="B10742" t="str">
            <v xml:space="preserve">Ad. </v>
          </cell>
          <cell r="C10742" t="str">
            <v xml:space="preserve">Helikal tip bakır borulu soğ.su eşanjörü 15000 kcal/h </v>
          </cell>
          <cell r="D10742">
            <v>0</v>
          </cell>
        </row>
        <row r="10743">
          <cell r="A10743" t="str">
            <v>557.503</v>
          </cell>
          <cell r="B10743" t="str">
            <v xml:space="preserve">Ad. </v>
          </cell>
          <cell r="C10743" t="str">
            <v xml:space="preserve">Helikal tip bakır borulu soğ.su eşanjörü 20000 kcal/h </v>
          </cell>
          <cell r="D10743">
            <v>0</v>
          </cell>
        </row>
        <row r="10744">
          <cell r="A10744" t="str">
            <v>557.504</v>
          </cell>
          <cell r="B10744" t="str">
            <v xml:space="preserve">Ad. </v>
          </cell>
          <cell r="C10744" t="str">
            <v xml:space="preserve">Helikal tip bakır borulu soğ.su eşanjörü 25000 kcal/h </v>
          </cell>
          <cell r="D10744">
            <v>0</v>
          </cell>
        </row>
        <row r="10745">
          <cell r="A10745" t="str">
            <v>557.505</v>
          </cell>
          <cell r="B10745" t="str">
            <v xml:space="preserve">Ad. </v>
          </cell>
          <cell r="C10745" t="str">
            <v xml:space="preserve">Helikal tip bakır borulu soğ.su eşanjörü 30000 kcal/h </v>
          </cell>
          <cell r="D10745">
            <v>0</v>
          </cell>
        </row>
        <row r="10746">
          <cell r="A10746" t="str">
            <v>557.506</v>
          </cell>
          <cell r="B10746" t="str">
            <v xml:space="preserve">Ad. </v>
          </cell>
          <cell r="C10746" t="str">
            <v xml:space="preserve">Helikal tip bakır borulu soğ.su eşanjörü 40000 kcal/h </v>
          </cell>
          <cell r="D10746">
            <v>0</v>
          </cell>
        </row>
        <row r="10747">
          <cell r="A10747" t="str">
            <v>557.507</v>
          </cell>
          <cell r="B10747" t="str">
            <v xml:space="preserve">Ad. </v>
          </cell>
          <cell r="C10747" t="str">
            <v xml:space="preserve">Helikal tip bakır borulu soğ.su eşanjörü 50000 kcal/h </v>
          </cell>
          <cell r="D10747">
            <v>0</v>
          </cell>
        </row>
        <row r="10748">
          <cell r="A10748" t="str">
            <v>557.508</v>
          </cell>
          <cell r="B10748" t="str">
            <v xml:space="preserve">Ad. </v>
          </cell>
          <cell r="C10748" t="str">
            <v xml:space="preserve">Helikal tip bakır borulu soğ.su eşanjörü 60000 kcal/h </v>
          </cell>
          <cell r="D10748">
            <v>0</v>
          </cell>
        </row>
        <row r="10749">
          <cell r="A10749" t="str">
            <v>557.509</v>
          </cell>
          <cell r="B10749" t="str">
            <v xml:space="preserve">Ad. </v>
          </cell>
          <cell r="C10749" t="str">
            <v xml:space="preserve">Helikal tip bakır borulu soğ.su eşanjörü 70000 kcal/h </v>
          </cell>
          <cell r="D10749">
            <v>0</v>
          </cell>
        </row>
        <row r="10750">
          <cell r="A10750" t="str">
            <v>557.510</v>
          </cell>
          <cell r="B10750" t="str">
            <v xml:space="preserve">Ad. </v>
          </cell>
          <cell r="C10750" t="str">
            <v xml:space="preserve">Helikal tip bakır borulu soğ.su eşanjörü 90000 kcal/h </v>
          </cell>
          <cell r="D10750">
            <v>0</v>
          </cell>
        </row>
        <row r="10751">
          <cell r="A10751" t="str">
            <v>557.600</v>
          </cell>
          <cell r="B10751" t="str">
            <v xml:space="preserve">Ad. </v>
          </cell>
          <cell r="C10751" t="str">
            <v xml:space="preserve">F 12 ve F 22 ile çalışır 1 cm de yivi bulunan kendisinden yivli bakır boru serpantinli en az 1,25 et kalınlığında yiv yüksekliği 1,2 mm. boru gömlekli </v>
          </cell>
          <cell r="D10751">
            <v>0</v>
          </cell>
        </row>
        <row r="10752">
          <cell r="A10752" t="str">
            <v>557.601</v>
          </cell>
          <cell r="B10752" t="str">
            <v xml:space="preserve">Ad. </v>
          </cell>
          <cell r="C10752" t="str">
            <v xml:space="preserve">F 12 ve F 22 - kondenser (29700 kcal/h) 34.5 kW, </v>
          </cell>
          <cell r="D10752">
            <v>3819920000</v>
          </cell>
        </row>
        <row r="10753">
          <cell r="A10753" t="str">
            <v>557.602</v>
          </cell>
          <cell r="B10753" t="str">
            <v xml:space="preserve">Ad. </v>
          </cell>
          <cell r="C10753" t="str">
            <v xml:space="preserve">F 12 ve F 22 - kondenser (42000 kcal/h) 48 kW, </v>
          </cell>
          <cell r="D10753">
            <v>5252000000</v>
          </cell>
        </row>
        <row r="10754">
          <cell r="A10754" t="str">
            <v>557.603</v>
          </cell>
          <cell r="B10754" t="str">
            <v xml:space="preserve">Ad. </v>
          </cell>
          <cell r="C10754" t="str">
            <v xml:space="preserve">F 12 ve F 22 - kondenser (57900 kcal/h) 67 kW, </v>
          </cell>
          <cell r="D10754">
            <v>5586880000</v>
          </cell>
        </row>
        <row r="10755">
          <cell r="A10755" t="str">
            <v>557.604</v>
          </cell>
          <cell r="B10755" t="str">
            <v xml:space="preserve">Ad. </v>
          </cell>
          <cell r="C10755" t="str">
            <v xml:space="preserve">F 12 ve F 22 - kondenser (72900 kcal/h) 85 kW, </v>
          </cell>
          <cell r="D10755">
            <v>5962320000</v>
          </cell>
        </row>
        <row r="10756">
          <cell r="A10756" t="str">
            <v>557.605</v>
          </cell>
          <cell r="B10756" t="str">
            <v xml:space="preserve">Ad. </v>
          </cell>
          <cell r="C10756" t="str">
            <v xml:space="preserve">F 12 ve F 22 - kondenser (87900 kcal/h) 98 kW, </v>
          </cell>
          <cell r="D10756">
            <v>6624800000</v>
          </cell>
        </row>
        <row r="10757">
          <cell r="A10757" t="str">
            <v>557.606</v>
          </cell>
          <cell r="B10757" t="str">
            <v xml:space="preserve">Ad. </v>
          </cell>
          <cell r="C10757" t="str">
            <v xml:space="preserve">F 12 ve F 22 - kondenser (109500 kcal/h) 127 kW, </v>
          </cell>
          <cell r="D10757">
            <v>6956560000</v>
          </cell>
        </row>
        <row r="10758">
          <cell r="A10758" t="str">
            <v>557.607</v>
          </cell>
          <cell r="B10758" t="str">
            <v xml:space="preserve">Ad. </v>
          </cell>
          <cell r="C10758" t="str">
            <v xml:space="preserve">F 12 ve F 22 - kondenser (132000 kcal/h) 153 kW, </v>
          </cell>
          <cell r="D10758">
            <v>8281520000</v>
          </cell>
        </row>
        <row r="10759">
          <cell r="A10759" t="str">
            <v>557.608</v>
          </cell>
          <cell r="B10759" t="str">
            <v xml:space="preserve">Ad. </v>
          </cell>
          <cell r="C10759" t="str">
            <v xml:space="preserve">F 12 ve F 22 - kondenser (167700 kcal/h) 195 kW, </v>
          </cell>
          <cell r="D10759">
            <v>9162400000</v>
          </cell>
        </row>
        <row r="10760">
          <cell r="A10760" t="str">
            <v>557.609</v>
          </cell>
          <cell r="B10760" t="str">
            <v xml:space="preserve">Ad. </v>
          </cell>
          <cell r="C10760" t="str">
            <v xml:space="preserve">F 12 ve F 22 - kondenser (202200 kcal/h) 235 kW, </v>
          </cell>
          <cell r="D10760">
            <v>11041680000</v>
          </cell>
        </row>
        <row r="10761">
          <cell r="A10761" t="str">
            <v>557.610</v>
          </cell>
          <cell r="B10761" t="str">
            <v xml:space="preserve">Ad. </v>
          </cell>
          <cell r="C10761" t="str">
            <v xml:space="preserve">F 12 ve F 22 - kondenser (218700 kcal/h) 253 kW, </v>
          </cell>
          <cell r="D10761">
            <v>12366640000</v>
          </cell>
        </row>
        <row r="10762">
          <cell r="A10762" t="str">
            <v>557.611</v>
          </cell>
          <cell r="B10762" t="str">
            <v xml:space="preserve">Ad. </v>
          </cell>
          <cell r="C10762" t="str">
            <v xml:space="preserve">F 12 ve F 22 - kondenser (255000 kcal/h) 295 kW, </v>
          </cell>
          <cell r="D10762">
            <v>13208000000</v>
          </cell>
        </row>
        <row r="10763">
          <cell r="A10763" t="str">
            <v>557.612</v>
          </cell>
          <cell r="B10763" t="str">
            <v xml:space="preserve">Ad. </v>
          </cell>
          <cell r="C10763" t="str">
            <v xml:space="preserve">F 12 ve F 22 - kondenser (298800 kcal/h) 345 kW, </v>
          </cell>
          <cell r="D10763">
            <v>16338400000</v>
          </cell>
        </row>
        <row r="10764">
          <cell r="A10764" t="str">
            <v>557.613</v>
          </cell>
          <cell r="B10764" t="str">
            <v xml:space="preserve">Ad. </v>
          </cell>
          <cell r="C10764" t="str">
            <v xml:space="preserve">F 12 ve F 22 - kondenser (360300 kcal/h) 420 kW, </v>
          </cell>
          <cell r="D10764">
            <v>17667520000</v>
          </cell>
        </row>
        <row r="10765">
          <cell r="A10765" t="str">
            <v>557.614</v>
          </cell>
          <cell r="B10765" t="str">
            <v xml:space="preserve">Ad. </v>
          </cell>
          <cell r="C10765" t="str">
            <v xml:space="preserve">F 12 ve F 22 - kondenser (387000 kcal/h) 450 kW, </v>
          </cell>
          <cell r="D10765">
            <v>19212960000</v>
          </cell>
        </row>
        <row r="10766">
          <cell r="A10766" t="str">
            <v>557.615</v>
          </cell>
          <cell r="B10766" t="str">
            <v xml:space="preserve">Ad. </v>
          </cell>
          <cell r="C10766" t="str">
            <v xml:space="preserve">F 12 ve F 22 - kondenser (489000 kcal/h) 570 kW, </v>
          </cell>
          <cell r="D10766">
            <v>22084400000</v>
          </cell>
        </row>
        <row r="10767">
          <cell r="A10767" t="str">
            <v>557.616</v>
          </cell>
          <cell r="B10767" t="str">
            <v xml:space="preserve">Ad. </v>
          </cell>
          <cell r="C10767" t="str">
            <v xml:space="preserve">F 12 ve F 22 - kondenser (591000 kcal/h) 685 kW, </v>
          </cell>
          <cell r="D10767">
            <v>24731200000</v>
          </cell>
        </row>
        <row r="10768">
          <cell r="A10768" t="str">
            <v>557.700</v>
          </cell>
          <cell r="B10768" t="str">
            <v xml:space="preserve">Ad. </v>
          </cell>
          <cell r="C10768" t="str">
            <v xml:space="preserve">F12 ve F22 ile çalışır, 1 cm.de azami 5-6 adet asgari 0,3 mm. kalınlığında alüminyum kanat bulunan asgari 1 mm. et kalınlığında bakır boru serpantinli </v>
          </cell>
          <cell r="D10768">
            <v>0</v>
          </cell>
        </row>
        <row r="10769">
          <cell r="A10769" t="str">
            <v>557.701</v>
          </cell>
          <cell r="B10769" t="str">
            <v xml:space="preserve">Ad. </v>
          </cell>
          <cell r="C10769" t="str">
            <v xml:space="preserve">F 12 ve F 22 - kondenser (29700 kcal/h) 34.5 kW, </v>
          </cell>
          <cell r="D10769">
            <v>0</v>
          </cell>
        </row>
        <row r="10770">
          <cell r="A10770" t="str">
            <v>557.702</v>
          </cell>
          <cell r="B10770" t="str">
            <v xml:space="preserve">Ad. </v>
          </cell>
          <cell r="C10770" t="str">
            <v xml:space="preserve">F 12 ve F 22 - kondenser (42000 kcal/h) 48 kW, </v>
          </cell>
          <cell r="D10770">
            <v>0</v>
          </cell>
        </row>
        <row r="10771">
          <cell r="A10771" t="str">
            <v>557.703</v>
          </cell>
          <cell r="B10771" t="str">
            <v xml:space="preserve">Ad. </v>
          </cell>
          <cell r="C10771" t="str">
            <v xml:space="preserve">F 12 ve F 22 - kondenser (57900 kcal/h) 67 kW, </v>
          </cell>
          <cell r="D10771">
            <v>0</v>
          </cell>
        </row>
        <row r="10772">
          <cell r="A10772" t="str">
            <v>557.704</v>
          </cell>
          <cell r="B10772" t="str">
            <v xml:space="preserve">Ad. </v>
          </cell>
          <cell r="C10772" t="str">
            <v xml:space="preserve">F 12 ve F 22 - kondenser (72900 kcal/h) 85 kW, </v>
          </cell>
          <cell r="D10772">
            <v>0</v>
          </cell>
        </row>
        <row r="10773">
          <cell r="A10773" t="str">
            <v>557.705</v>
          </cell>
          <cell r="B10773" t="str">
            <v xml:space="preserve">Ad. </v>
          </cell>
          <cell r="C10773" t="str">
            <v xml:space="preserve">F 12 ve F 22 - kondenser (87900 kcal/h) 98 kW, </v>
          </cell>
          <cell r="D10773">
            <v>0</v>
          </cell>
        </row>
        <row r="10774">
          <cell r="A10774" t="str">
            <v>557.706</v>
          </cell>
          <cell r="B10774" t="str">
            <v xml:space="preserve">Ad. </v>
          </cell>
          <cell r="C10774" t="str">
            <v xml:space="preserve">F 12 ve F 22 - kondenser (109500 kcal/h) 127 kW, </v>
          </cell>
          <cell r="D10774">
            <v>0</v>
          </cell>
        </row>
        <row r="10775">
          <cell r="A10775" t="str">
            <v>557.707</v>
          </cell>
          <cell r="B10775" t="str">
            <v xml:space="preserve">Ad. </v>
          </cell>
          <cell r="C10775" t="str">
            <v xml:space="preserve">F 12 ve F 22 - kondenser (132000 kcal/h) 153 kW, </v>
          </cell>
          <cell r="D10775">
            <v>0</v>
          </cell>
        </row>
        <row r="10776">
          <cell r="A10776" t="str">
            <v>557.708</v>
          </cell>
          <cell r="B10776" t="str">
            <v xml:space="preserve">Ad. </v>
          </cell>
          <cell r="C10776" t="str">
            <v xml:space="preserve">F 12 ve F 22 - kondenser (167700 kcal/h) 195 kW, </v>
          </cell>
          <cell r="D10776">
            <v>0</v>
          </cell>
        </row>
        <row r="10777">
          <cell r="A10777" t="str">
            <v>557.709</v>
          </cell>
          <cell r="B10777" t="str">
            <v xml:space="preserve">Ad. </v>
          </cell>
          <cell r="C10777" t="str">
            <v xml:space="preserve">F 12 ve F 22 - kondenser (202200 kcal/h) 235 kW, </v>
          </cell>
          <cell r="D10777">
            <v>0</v>
          </cell>
        </row>
        <row r="10778">
          <cell r="A10778" t="str">
            <v>557.710</v>
          </cell>
          <cell r="B10778" t="str">
            <v xml:space="preserve">Ad. </v>
          </cell>
          <cell r="C10778" t="str">
            <v xml:space="preserve">F 12 ve F 22 - kondenser (218700 kcal/h) 253 kW, </v>
          </cell>
          <cell r="D10778">
            <v>0</v>
          </cell>
        </row>
        <row r="10779">
          <cell r="A10779" t="str">
            <v>557.711</v>
          </cell>
          <cell r="B10779" t="str">
            <v xml:space="preserve">Ad. </v>
          </cell>
          <cell r="C10779" t="str">
            <v xml:space="preserve">F 12 ve F 22 - kondenser (255000 kcal/h) 295 kW, </v>
          </cell>
          <cell r="D10779">
            <v>0</v>
          </cell>
        </row>
        <row r="10780">
          <cell r="A10780" t="str">
            <v>557.712</v>
          </cell>
          <cell r="B10780" t="str">
            <v xml:space="preserve">Ad. </v>
          </cell>
          <cell r="C10780" t="str">
            <v xml:space="preserve">F 12 ve F 22 - kondenser (298800 kcal/h) 345 kW, </v>
          </cell>
          <cell r="D10780">
            <v>0</v>
          </cell>
        </row>
        <row r="10781">
          <cell r="A10781" t="str">
            <v>557.713</v>
          </cell>
          <cell r="B10781" t="str">
            <v xml:space="preserve">Ad. </v>
          </cell>
          <cell r="C10781" t="str">
            <v xml:space="preserve">F 12 ve F 22 - kondenser (360300 kcal/h) 420 kW, </v>
          </cell>
          <cell r="D10781">
            <v>0</v>
          </cell>
        </row>
        <row r="10782">
          <cell r="A10782" t="str">
            <v>557.714</v>
          </cell>
          <cell r="B10782" t="str">
            <v xml:space="preserve">Ad. </v>
          </cell>
          <cell r="C10782" t="str">
            <v xml:space="preserve">F 12 ve F 22 - kondenser (387000 kcal/h) 450 kW, </v>
          </cell>
          <cell r="D10782">
            <v>0</v>
          </cell>
        </row>
        <row r="10783">
          <cell r="A10783" t="str">
            <v>557.715</v>
          </cell>
          <cell r="B10783" t="str">
            <v xml:space="preserve">Ad. </v>
          </cell>
          <cell r="C10783" t="str">
            <v xml:space="preserve">F 12 ve F 22 - kondenser (489000 kcal/h) 570 kW, </v>
          </cell>
          <cell r="D10783">
            <v>0</v>
          </cell>
        </row>
        <row r="10784">
          <cell r="A10784" t="str">
            <v>557.716</v>
          </cell>
          <cell r="B10784" t="str">
            <v xml:space="preserve">Ad. </v>
          </cell>
          <cell r="C10784" t="str">
            <v xml:space="preserve">F 12 ve F 22 - kondenser (591000 kcal/h) 685 kW, </v>
          </cell>
          <cell r="D10784">
            <v>0</v>
          </cell>
        </row>
        <row r="10785">
          <cell r="A10785" t="str">
            <v>558.000</v>
          </cell>
          <cell r="B10785" t="str">
            <v xml:space="preserve">Ad. </v>
          </cell>
          <cell r="C10785" t="str">
            <v xml:space="preserve">EVAPORATİF KONDENSERLER : (Ölçü : Ad.: İhzarat: % 60). </v>
          </cell>
          <cell r="D10785">
            <v>0</v>
          </cell>
        </row>
        <row r="10786">
          <cell r="A10786" t="str">
            <v>558.100</v>
          </cell>
          <cell r="B10786" t="str">
            <v xml:space="preserve">Ad. </v>
          </cell>
          <cell r="C10786" t="str">
            <v xml:space="preserve">Evaporatif kondenser, F 12 ile çalışır : (*) </v>
          </cell>
          <cell r="D10786">
            <v>0</v>
          </cell>
        </row>
        <row r="10787">
          <cell r="A10787" t="str">
            <v>558.101</v>
          </cell>
          <cell r="B10787" t="str">
            <v xml:space="preserve">Ad. </v>
          </cell>
          <cell r="C10787" t="str">
            <v xml:space="preserve">F 12-Evaporatif kondenser, 10000 kcal/h, 11.6 kW </v>
          </cell>
          <cell r="D10787">
            <v>1280870000</v>
          </cell>
        </row>
        <row r="10788">
          <cell r="A10788" t="str">
            <v>558.102</v>
          </cell>
          <cell r="B10788" t="str">
            <v xml:space="preserve">Ad. </v>
          </cell>
          <cell r="C10788" t="str">
            <v xml:space="preserve">F 12-Evaporatif kondenser, 20000 kcal/h, 22 kW </v>
          </cell>
          <cell r="D10788">
            <v>2694330000</v>
          </cell>
        </row>
        <row r="10789">
          <cell r="A10789" t="str">
            <v>558.103</v>
          </cell>
          <cell r="B10789" t="str">
            <v xml:space="preserve">Ad. </v>
          </cell>
          <cell r="C10789" t="str">
            <v xml:space="preserve">F 12-Evaporatif kondenser, 30000 kcal/h, 33 kW </v>
          </cell>
          <cell r="D10789">
            <v>4196090000</v>
          </cell>
        </row>
        <row r="10790">
          <cell r="A10790" t="str">
            <v>558.104</v>
          </cell>
          <cell r="B10790" t="str">
            <v xml:space="preserve">Ad. </v>
          </cell>
          <cell r="C10790" t="str">
            <v xml:space="preserve">F 12-Evaporatif kondenser, 40000 kcal/h, 44 kW </v>
          </cell>
          <cell r="D10790">
            <v>6404530000</v>
          </cell>
        </row>
        <row r="10791">
          <cell r="A10791" t="str">
            <v>558.105</v>
          </cell>
          <cell r="B10791" t="str">
            <v xml:space="preserve">Ad. </v>
          </cell>
          <cell r="C10791" t="str">
            <v xml:space="preserve">F 12-Evaporatif kondenser, 50000 kcal/h, 56 kW </v>
          </cell>
          <cell r="D10791">
            <v>10816000000</v>
          </cell>
        </row>
        <row r="10792">
          <cell r="A10792" t="str">
            <v>558.106</v>
          </cell>
          <cell r="B10792" t="str">
            <v xml:space="preserve">Ad. </v>
          </cell>
          <cell r="C10792" t="str">
            <v xml:space="preserve">F 12-Evaporatif kondenser, 75000 kcal/h, 87 kW </v>
          </cell>
          <cell r="D10792">
            <v>15017710000</v>
          </cell>
        </row>
        <row r="10793">
          <cell r="A10793" t="str">
            <v>558.107</v>
          </cell>
          <cell r="B10793" t="str">
            <v xml:space="preserve">Ad. </v>
          </cell>
          <cell r="C10793" t="str">
            <v xml:space="preserve">F 12-Evaporatif kondenser, 100000 kcal/h, 116 kW </v>
          </cell>
          <cell r="D10793">
            <v>15680290000</v>
          </cell>
        </row>
        <row r="10794">
          <cell r="A10794" t="str">
            <v>558.108</v>
          </cell>
          <cell r="B10794" t="str">
            <v xml:space="preserve">Ad. </v>
          </cell>
          <cell r="C10794" t="str">
            <v xml:space="preserve">F 12-Evaporatif kondenser, 125000 kcal/h, 145 kW </v>
          </cell>
          <cell r="D10794">
            <v>18551320000</v>
          </cell>
        </row>
        <row r="10795">
          <cell r="A10795" t="str">
            <v>558.109</v>
          </cell>
          <cell r="B10795" t="str">
            <v xml:space="preserve">Ad. </v>
          </cell>
          <cell r="C10795" t="str">
            <v xml:space="preserve">F 12-Evaporatif kondenser, 150000 kcal/h, 175 kW </v>
          </cell>
          <cell r="D10795">
            <v>21864030000</v>
          </cell>
        </row>
        <row r="10796">
          <cell r="A10796" t="str">
            <v>558.110</v>
          </cell>
          <cell r="B10796" t="str">
            <v xml:space="preserve">Ad. </v>
          </cell>
          <cell r="C10796" t="str">
            <v xml:space="preserve">F 12-Evaporatif kondenser, 200000 kcal/h, 220 kW </v>
          </cell>
          <cell r="D10796">
            <v>26501910000</v>
          </cell>
        </row>
        <row r="10797">
          <cell r="A10797" t="str">
            <v>558.111</v>
          </cell>
          <cell r="B10797" t="str">
            <v xml:space="preserve">Ad. </v>
          </cell>
          <cell r="C10797" t="str">
            <v xml:space="preserve">F 12-Evaporatif kondenser, 250000 kcal/h, 290 kW </v>
          </cell>
          <cell r="D10797">
            <v>35776000000</v>
          </cell>
        </row>
        <row r="10798">
          <cell r="A10798" t="str">
            <v>558.112</v>
          </cell>
          <cell r="B10798" t="str">
            <v xml:space="preserve">Ad. </v>
          </cell>
          <cell r="C10798" t="str">
            <v xml:space="preserve">F 12-Evaporatif kondenser, 300000 kcal/h, 330 kW </v>
          </cell>
          <cell r="D10798">
            <v>40636240000</v>
          </cell>
        </row>
        <row r="10799">
          <cell r="A10799" t="str">
            <v>558.113</v>
          </cell>
          <cell r="B10799" t="str">
            <v xml:space="preserve">Ad. </v>
          </cell>
          <cell r="C10799" t="str">
            <v xml:space="preserve">F 12-Evaporatif kondenser, 400000 kcal/h, 440 kW </v>
          </cell>
          <cell r="D10799">
            <v>57420800000</v>
          </cell>
        </row>
        <row r="10800">
          <cell r="A10800" t="str">
            <v>558.114</v>
          </cell>
          <cell r="B10800" t="str">
            <v xml:space="preserve">Ad. </v>
          </cell>
          <cell r="C10800" t="str">
            <v xml:space="preserve">F 12-Evaporatif kondenser, 500000 kcal/h, 560 kW </v>
          </cell>
          <cell r="D10800">
            <v>68463200000</v>
          </cell>
        </row>
        <row r="10801">
          <cell r="A10801" t="str">
            <v>558.115</v>
          </cell>
          <cell r="B10801" t="str">
            <v xml:space="preserve">Ad. </v>
          </cell>
          <cell r="C10801" t="str">
            <v xml:space="preserve">F 12-Evaporatif kondenser, 600000 kcal/h, 700 kW </v>
          </cell>
          <cell r="D10801">
            <v>79505720000</v>
          </cell>
        </row>
        <row r="10802">
          <cell r="A10802" t="str">
            <v>558.200</v>
          </cell>
          <cell r="B10802" t="str">
            <v xml:space="preserve">Ad. </v>
          </cell>
          <cell r="C10802" t="str">
            <v xml:space="preserve">Evaporatif kondenser, F 22 ile çalışır </v>
          </cell>
          <cell r="D10802">
            <v>0</v>
          </cell>
        </row>
        <row r="10803">
          <cell r="A10803" t="str">
            <v>558.201</v>
          </cell>
          <cell r="B10803" t="str">
            <v xml:space="preserve">Ad. </v>
          </cell>
          <cell r="C10803" t="str">
            <v xml:space="preserve">F 22-Evaporatif kondenser, 10000 kcal/h, 11.6 kW </v>
          </cell>
          <cell r="D10803">
            <v>0</v>
          </cell>
        </row>
        <row r="10804">
          <cell r="A10804" t="str">
            <v>558.202</v>
          </cell>
          <cell r="B10804" t="str">
            <v xml:space="preserve">Ad. </v>
          </cell>
          <cell r="C10804" t="str">
            <v xml:space="preserve">F 22-Evaporatif kondenser, 20000 kcal/h, 22 kW </v>
          </cell>
          <cell r="D10804">
            <v>0</v>
          </cell>
        </row>
        <row r="10805">
          <cell r="A10805" t="str">
            <v>558.203</v>
          </cell>
          <cell r="B10805" t="str">
            <v xml:space="preserve">Ad. </v>
          </cell>
          <cell r="C10805" t="str">
            <v xml:space="preserve">F 22-Evaporatif kondenser, 30000 kcal/h, 33 kW </v>
          </cell>
          <cell r="D10805">
            <v>0</v>
          </cell>
        </row>
        <row r="10806">
          <cell r="A10806" t="str">
            <v>558.204</v>
          </cell>
          <cell r="B10806" t="str">
            <v xml:space="preserve">Ad. </v>
          </cell>
          <cell r="C10806" t="str">
            <v xml:space="preserve">F 22-Evaporatif kondenser, 40000 kcal/h, 44 kW </v>
          </cell>
          <cell r="D10806">
            <v>0</v>
          </cell>
        </row>
        <row r="10807">
          <cell r="A10807" t="str">
            <v>558.205</v>
          </cell>
          <cell r="B10807" t="str">
            <v xml:space="preserve">Ad. </v>
          </cell>
          <cell r="C10807" t="str">
            <v xml:space="preserve">F 22-Evaporatif kondenser, 50000 kcal/h, 56 kW </v>
          </cell>
          <cell r="D10807">
            <v>0</v>
          </cell>
        </row>
        <row r="10808">
          <cell r="A10808" t="str">
            <v>558.206</v>
          </cell>
          <cell r="B10808" t="str">
            <v xml:space="preserve">Ad. </v>
          </cell>
          <cell r="C10808" t="str">
            <v xml:space="preserve">F 22-Evaporatif kondenser, 75000 kcal/h, 87 kW </v>
          </cell>
          <cell r="D10808">
            <v>0</v>
          </cell>
        </row>
        <row r="10809">
          <cell r="A10809" t="str">
            <v>558.207</v>
          </cell>
          <cell r="B10809" t="str">
            <v xml:space="preserve">Ad. </v>
          </cell>
          <cell r="C10809" t="str">
            <v xml:space="preserve">F 22-Evaporatif kondenser, 100000 kcal/h, 116 kW </v>
          </cell>
          <cell r="D10809">
            <v>0</v>
          </cell>
        </row>
        <row r="10810">
          <cell r="A10810" t="str">
            <v>558.208</v>
          </cell>
          <cell r="B10810" t="str">
            <v xml:space="preserve">Ad. </v>
          </cell>
          <cell r="C10810" t="str">
            <v xml:space="preserve">F 22-Evaporatif kondenser, 125000 kcal/h, 145 kW </v>
          </cell>
          <cell r="D10810">
            <v>0</v>
          </cell>
        </row>
        <row r="10811">
          <cell r="A10811" t="str">
            <v>558.209</v>
          </cell>
          <cell r="B10811" t="str">
            <v xml:space="preserve">Ad. </v>
          </cell>
          <cell r="C10811" t="str">
            <v xml:space="preserve">F 22-Evaporatif kondenser, 150000 kcal/h, 175 kW </v>
          </cell>
          <cell r="D10811">
            <v>0</v>
          </cell>
        </row>
        <row r="10812">
          <cell r="A10812" t="str">
            <v>558.210</v>
          </cell>
          <cell r="B10812" t="str">
            <v xml:space="preserve">Ad. </v>
          </cell>
          <cell r="C10812" t="str">
            <v xml:space="preserve">F 22-Evaporatif kondenser, 200000 kcal/h, 220 kW </v>
          </cell>
          <cell r="D10812">
            <v>0</v>
          </cell>
        </row>
        <row r="10813">
          <cell r="A10813" t="str">
            <v>558.211</v>
          </cell>
          <cell r="B10813" t="str">
            <v xml:space="preserve">Ad. </v>
          </cell>
          <cell r="C10813" t="str">
            <v xml:space="preserve">F 22-Evaporatif kondenser, 250000 kcal/h, 290 kW </v>
          </cell>
          <cell r="D10813">
            <v>0</v>
          </cell>
        </row>
        <row r="10814">
          <cell r="A10814" t="str">
            <v>558.212</v>
          </cell>
          <cell r="B10814" t="str">
            <v xml:space="preserve">Ad. </v>
          </cell>
          <cell r="C10814" t="str">
            <v xml:space="preserve">F 22-Evaporatif kondenser, 300000 kcal/h, 330 kW </v>
          </cell>
          <cell r="D10814">
            <v>0</v>
          </cell>
        </row>
        <row r="10815">
          <cell r="A10815" t="str">
            <v>558.213</v>
          </cell>
          <cell r="B10815" t="str">
            <v xml:space="preserve">Ad. </v>
          </cell>
          <cell r="C10815" t="str">
            <v xml:space="preserve">F 22-Evaporatif kondenser, 400000 kcal/h, 440 kW </v>
          </cell>
          <cell r="D10815">
            <v>0</v>
          </cell>
        </row>
        <row r="10816">
          <cell r="A10816" t="str">
            <v>558.214</v>
          </cell>
          <cell r="B10816" t="str">
            <v xml:space="preserve">Ad. </v>
          </cell>
          <cell r="C10816" t="str">
            <v xml:space="preserve">F 22-Evaporatif kondenser, 500000 kcal/h, 560 kW </v>
          </cell>
          <cell r="D10816">
            <v>0</v>
          </cell>
        </row>
        <row r="10817">
          <cell r="A10817" t="str">
            <v>558.215</v>
          </cell>
          <cell r="B10817" t="str">
            <v xml:space="preserve">Ad. </v>
          </cell>
          <cell r="C10817" t="str">
            <v xml:space="preserve">F 22-Evaporatif kondenser, 600000 kcal/h, 700 kW </v>
          </cell>
          <cell r="D10817">
            <v>0</v>
          </cell>
        </row>
        <row r="10818">
          <cell r="A10818" t="str">
            <v>558.300</v>
          </cell>
          <cell r="B10818" t="str">
            <v xml:space="preserve">Ad. </v>
          </cell>
          <cell r="C10818" t="str">
            <v xml:space="preserve">Evaporatif kondenser, amonyakla çalışır; </v>
          </cell>
          <cell r="D10818">
            <v>0</v>
          </cell>
        </row>
        <row r="10819">
          <cell r="A10819" t="str">
            <v>558.301</v>
          </cell>
          <cell r="B10819" t="str">
            <v xml:space="preserve">Ad. </v>
          </cell>
          <cell r="C10819" t="str">
            <v xml:space="preserve">Amonyak-Evaporatif kondenser, 10000 kcal/h, 11.6 kW </v>
          </cell>
          <cell r="D10819">
            <v>0</v>
          </cell>
        </row>
        <row r="10820">
          <cell r="A10820" t="str">
            <v>558.302</v>
          </cell>
          <cell r="B10820" t="str">
            <v xml:space="preserve">Ad. </v>
          </cell>
          <cell r="C10820" t="str">
            <v xml:space="preserve">Amonyak-Evaporatif kondenser, 20000 kcal/h, 22 kW </v>
          </cell>
          <cell r="D10820">
            <v>0</v>
          </cell>
        </row>
        <row r="10821">
          <cell r="A10821" t="str">
            <v>558.303</v>
          </cell>
          <cell r="B10821" t="str">
            <v xml:space="preserve">Ad. </v>
          </cell>
          <cell r="C10821" t="str">
            <v xml:space="preserve">Amonyak-Evaporatif kondenser, 30000 kcal/h, 33 kW </v>
          </cell>
          <cell r="D10821">
            <v>0</v>
          </cell>
        </row>
        <row r="10822">
          <cell r="A10822" t="str">
            <v>558.304</v>
          </cell>
          <cell r="B10822" t="str">
            <v xml:space="preserve">Ad. </v>
          </cell>
          <cell r="C10822" t="str">
            <v xml:space="preserve">Amonyak-Evaporatif kondenser, 40000 kcal/h, 44 kW </v>
          </cell>
          <cell r="D10822">
            <v>0</v>
          </cell>
        </row>
        <row r="10823">
          <cell r="A10823" t="str">
            <v>558.305</v>
          </cell>
          <cell r="B10823" t="str">
            <v xml:space="preserve">Ad. </v>
          </cell>
          <cell r="C10823" t="str">
            <v xml:space="preserve">Amonyak-Evaporatif kondenser, 50000 kcal/h, 56 kW </v>
          </cell>
          <cell r="D10823">
            <v>0</v>
          </cell>
        </row>
        <row r="10824">
          <cell r="A10824" t="str">
            <v>558.306</v>
          </cell>
          <cell r="B10824" t="str">
            <v xml:space="preserve">Ad. </v>
          </cell>
          <cell r="C10824" t="str">
            <v xml:space="preserve">Amonyak-Evaporatif kondenser, 75000 kcal/h, 87 kW </v>
          </cell>
          <cell r="D10824">
            <v>0</v>
          </cell>
        </row>
        <row r="10825">
          <cell r="A10825" t="str">
            <v>558.307</v>
          </cell>
          <cell r="B10825" t="str">
            <v xml:space="preserve">Ad. </v>
          </cell>
          <cell r="C10825" t="str">
            <v xml:space="preserve">Amonyak-Evaporatif kondenser, 100000 kcal/h, 116 kW </v>
          </cell>
          <cell r="D10825">
            <v>0</v>
          </cell>
        </row>
        <row r="10826">
          <cell r="A10826" t="str">
            <v>558.308</v>
          </cell>
          <cell r="B10826" t="str">
            <v xml:space="preserve">Ad. </v>
          </cell>
          <cell r="C10826" t="str">
            <v xml:space="preserve">Amonyak-Evaporatif kondenser, 125000 kcal/h, 145 kW </v>
          </cell>
          <cell r="D10826">
            <v>0</v>
          </cell>
        </row>
        <row r="10827">
          <cell r="A10827" t="str">
            <v>558.309</v>
          </cell>
          <cell r="B10827" t="str">
            <v xml:space="preserve">Ad. </v>
          </cell>
          <cell r="C10827" t="str">
            <v xml:space="preserve">Amonyak-Evaporatif kondenser, 150000 kcal/h, 175 kW </v>
          </cell>
          <cell r="D10827">
            <v>0</v>
          </cell>
        </row>
        <row r="10828">
          <cell r="A10828" t="str">
            <v>558.310</v>
          </cell>
          <cell r="B10828" t="str">
            <v xml:space="preserve">Ad. </v>
          </cell>
          <cell r="C10828" t="str">
            <v xml:space="preserve">Amonyak-Evaporatif kondenser, 200000 kcal/h, 220 kW </v>
          </cell>
          <cell r="D10828">
            <v>0</v>
          </cell>
        </row>
        <row r="10829">
          <cell r="A10829" t="str">
            <v>558.311</v>
          </cell>
          <cell r="B10829" t="str">
            <v xml:space="preserve">Ad. </v>
          </cell>
          <cell r="C10829" t="str">
            <v xml:space="preserve">Amonyak-Evaporatif kondenser, 250000 kcal/h, 290 kW </v>
          </cell>
          <cell r="D10829">
            <v>0</v>
          </cell>
        </row>
        <row r="10830">
          <cell r="A10830" t="str">
            <v>558.312</v>
          </cell>
          <cell r="B10830" t="str">
            <v xml:space="preserve">Ad. </v>
          </cell>
          <cell r="C10830" t="str">
            <v xml:space="preserve">Amonyak-Evaporatif kondenser, 300000 kcal/h, 330 kW </v>
          </cell>
          <cell r="D10830">
            <v>0</v>
          </cell>
        </row>
        <row r="10831">
          <cell r="A10831" t="str">
            <v>558.313</v>
          </cell>
          <cell r="B10831" t="str">
            <v xml:space="preserve">Ad. </v>
          </cell>
          <cell r="C10831" t="str">
            <v xml:space="preserve">Amonyak-Evaporatif kondenser, 400000 kcal/h, 440 kW </v>
          </cell>
          <cell r="D10831">
            <v>0</v>
          </cell>
        </row>
        <row r="10832">
          <cell r="A10832" t="str">
            <v>558.314</v>
          </cell>
          <cell r="B10832" t="str">
            <v xml:space="preserve">Ad. </v>
          </cell>
          <cell r="C10832" t="str">
            <v xml:space="preserve">Amonyak-Evaporatif kondenser, 500000 kcal/h, 560 kW </v>
          </cell>
          <cell r="D10832">
            <v>0</v>
          </cell>
        </row>
        <row r="10833">
          <cell r="A10833" t="str">
            <v>558.315</v>
          </cell>
          <cell r="B10833" t="str">
            <v xml:space="preserve">Ad. </v>
          </cell>
          <cell r="C10833" t="str">
            <v xml:space="preserve">Amonyak-Evaporatif kondenser, 600000 kcal/h, 700 kW </v>
          </cell>
          <cell r="D10833">
            <v>0</v>
          </cell>
        </row>
        <row r="10834">
          <cell r="A10834" t="str">
            <v>559.000</v>
          </cell>
          <cell r="B10834" t="str">
            <v xml:space="preserve">Ad. </v>
          </cell>
          <cell r="C10834" t="str">
            <v xml:space="preserve">SOĞUTMA KULELERİ : (Ölçü : Ad.: İhzarat: % 60). </v>
          </cell>
          <cell r="D10834">
            <v>0</v>
          </cell>
        </row>
        <row r="10835">
          <cell r="A10835" t="str">
            <v>559.100</v>
          </cell>
          <cell r="B10835" t="str">
            <v xml:space="preserve">Ad. </v>
          </cell>
          <cell r="C10835" t="str">
            <v xml:space="preserve">Cebri çekili soğutma kulesi, aksiyal vantilatörlü </v>
          </cell>
          <cell r="D10835">
            <v>0</v>
          </cell>
        </row>
        <row r="10836">
          <cell r="A10836" t="str">
            <v>559.101</v>
          </cell>
          <cell r="B10836" t="str">
            <v xml:space="preserve">Ad. </v>
          </cell>
          <cell r="C10836" t="str">
            <v xml:space="preserve">Cebri çekişli soğutma kulesi, aksiyal vantilat. 10000 kcal/h </v>
          </cell>
          <cell r="D10836">
            <v>1222000000</v>
          </cell>
        </row>
        <row r="10837">
          <cell r="A10837" t="str">
            <v>559.102</v>
          </cell>
          <cell r="B10837" t="str">
            <v xml:space="preserve">Ad. </v>
          </cell>
          <cell r="C10837" t="str">
            <v xml:space="preserve">Cebri çekişli soğutma kulesi, aksiyal vantilat. 20000 kcal/h </v>
          </cell>
          <cell r="D10837">
            <v>1290640000</v>
          </cell>
        </row>
        <row r="10838">
          <cell r="A10838" t="str">
            <v>559.103</v>
          </cell>
          <cell r="B10838" t="str">
            <v xml:space="preserve">Ad. </v>
          </cell>
          <cell r="C10838" t="str">
            <v xml:space="preserve">Cebri çekişli soğutma kulesi, aksiyal vantilat. 30000 kcal/h </v>
          </cell>
          <cell r="D10838">
            <v>1429900000</v>
          </cell>
        </row>
        <row r="10839">
          <cell r="A10839" t="str">
            <v>559.104</v>
          </cell>
          <cell r="B10839" t="str">
            <v xml:space="preserve">Ad. </v>
          </cell>
          <cell r="C10839" t="str">
            <v xml:space="preserve">Cebri çekişli soğutma kulesi, aksiyal vantilat. 40000 kcal/h </v>
          </cell>
          <cell r="D10839">
            <v>1475970000</v>
          </cell>
        </row>
        <row r="10840">
          <cell r="A10840" t="str">
            <v>559.105</v>
          </cell>
          <cell r="B10840" t="str">
            <v xml:space="preserve">Ad. </v>
          </cell>
          <cell r="C10840" t="str">
            <v xml:space="preserve">Cebri çekişli soğutma kulesi, aksiyal vantilat. 50000 kcal/h </v>
          </cell>
          <cell r="D10840">
            <v>1683560000</v>
          </cell>
        </row>
        <row r="10841">
          <cell r="A10841" t="str">
            <v>559.106</v>
          </cell>
          <cell r="B10841" t="str">
            <v xml:space="preserve">Ad. </v>
          </cell>
          <cell r="C10841" t="str">
            <v xml:space="preserve">Cebri çekişli soğutma kulesi, aksiyal vantilat. 75000 kcal/h </v>
          </cell>
          <cell r="D10841">
            <v>2306310000</v>
          </cell>
        </row>
        <row r="10842">
          <cell r="A10842" t="str">
            <v>559.107</v>
          </cell>
          <cell r="B10842" t="str">
            <v xml:space="preserve">Ad. </v>
          </cell>
          <cell r="C10842" t="str">
            <v xml:space="preserve">Cebri çekişli soğutma kulesi, aksiyal vantilat. 100000 kcal/h </v>
          </cell>
          <cell r="D10842">
            <v>2952040000</v>
          </cell>
        </row>
        <row r="10843">
          <cell r="A10843" t="str">
            <v>559.108</v>
          </cell>
          <cell r="B10843" t="str">
            <v xml:space="preserve">Ad. </v>
          </cell>
          <cell r="C10843" t="str">
            <v xml:space="preserve">Cebri çekişli soğutma kulesi, aksiyal vantilat. 125000 kcal/h </v>
          </cell>
          <cell r="D10843">
            <v>3897610000</v>
          </cell>
        </row>
        <row r="10844">
          <cell r="A10844" t="str">
            <v>559.109</v>
          </cell>
          <cell r="B10844" t="str">
            <v xml:space="preserve">Ad. </v>
          </cell>
          <cell r="C10844" t="str">
            <v xml:space="preserve">Cebri çekişli soğutma kulesi, aksiyal vantilat. 150000 kcal/h </v>
          </cell>
          <cell r="D10844">
            <v>4335760000</v>
          </cell>
        </row>
        <row r="10845">
          <cell r="A10845" t="str">
            <v>559.110</v>
          </cell>
          <cell r="B10845" t="str">
            <v xml:space="preserve">Ad. </v>
          </cell>
          <cell r="C10845" t="str">
            <v xml:space="preserve">Cebri çekişli soğutma kulesi, aksiyal vantilat. 200000 kcal/h </v>
          </cell>
          <cell r="D10845">
            <v>4727840000</v>
          </cell>
        </row>
        <row r="10846">
          <cell r="A10846" t="str">
            <v>559.111</v>
          </cell>
          <cell r="B10846" t="str">
            <v xml:space="preserve">Ad. </v>
          </cell>
          <cell r="C10846" t="str">
            <v xml:space="preserve">Cebri çekişli soğutma kulesi, aksiyal vantilat. 250000 kcal/h </v>
          </cell>
          <cell r="D10846">
            <v>6365320000</v>
          </cell>
        </row>
        <row r="10847">
          <cell r="A10847" t="str">
            <v>559.112</v>
          </cell>
          <cell r="B10847" t="str">
            <v xml:space="preserve">Ad. </v>
          </cell>
          <cell r="C10847" t="str">
            <v xml:space="preserve">Cebri çekişli soğutma kulesi, aksiyal vantilat. 300000 kcal/h </v>
          </cell>
          <cell r="D10847">
            <v>7380160000</v>
          </cell>
        </row>
        <row r="10848">
          <cell r="A10848" t="str">
            <v>559.113</v>
          </cell>
          <cell r="B10848" t="str">
            <v xml:space="preserve">Ad. </v>
          </cell>
          <cell r="C10848" t="str">
            <v xml:space="preserve">Cebri çekişli soğutma kulesi, aksiyal vantilat. 400000 kcal/h </v>
          </cell>
          <cell r="D10848">
            <v>7841600000</v>
          </cell>
        </row>
        <row r="10849">
          <cell r="A10849" t="str">
            <v>559.114</v>
          </cell>
          <cell r="B10849" t="str">
            <v xml:space="preserve">Ad. </v>
          </cell>
          <cell r="C10849" t="str">
            <v xml:space="preserve">Cebri çekişli soğutma kulesi, aksiyal vantilat. 500000 kcal/h </v>
          </cell>
          <cell r="D10849">
            <v>9455850000</v>
          </cell>
        </row>
        <row r="10850">
          <cell r="A10850" t="str">
            <v>559.115</v>
          </cell>
          <cell r="B10850" t="str">
            <v xml:space="preserve">Ad. </v>
          </cell>
          <cell r="C10850" t="str">
            <v xml:space="preserve">Cebri çekişli soğutma kulesi, aksiyal vantilat. 600000 kcal/h </v>
          </cell>
          <cell r="D10850">
            <v>11531520000</v>
          </cell>
        </row>
        <row r="10851">
          <cell r="A10851" t="str">
            <v>559.116</v>
          </cell>
          <cell r="B10851" t="str">
            <v xml:space="preserve">Ad. </v>
          </cell>
          <cell r="C10851" t="str">
            <v xml:space="preserve">Cebri çekişli soğutma kulesi, aksiyal vantilat. 800000 kcal/h </v>
          </cell>
          <cell r="D10851">
            <v>14298960000</v>
          </cell>
        </row>
        <row r="10852">
          <cell r="A10852" t="str">
            <v>559.117</v>
          </cell>
          <cell r="B10852" t="str">
            <v xml:space="preserve">Ad. </v>
          </cell>
          <cell r="C10852" t="str">
            <v xml:space="preserve">Cebri çekişli soğutma kulesi, aksiyal vantilat.1000000 kcal/h </v>
          </cell>
          <cell r="D10852">
            <v>16144130000</v>
          </cell>
        </row>
        <row r="10853">
          <cell r="A10853" t="str">
            <v>559.118</v>
          </cell>
          <cell r="B10853" t="str">
            <v xml:space="preserve">Ad. </v>
          </cell>
          <cell r="C10853" t="str">
            <v xml:space="preserve">Cebri çekişli soğutma kulesi, aksiyal vantilat.1250000 kcal/h </v>
          </cell>
          <cell r="D10853">
            <v>16604640000</v>
          </cell>
        </row>
        <row r="10854">
          <cell r="A10854" t="str">
            <v>559.200</v>
          </cell>
          <cell r="B10854" t="str">
            <v xml:space="preserve">Ad. </v>
          </cell>
          <cell r="C10854" t="str">
            <v xml:space="preserve">Cebri çekili soğutma kulesi, radyal vantilatörlü : (*) </v>
          </cell>
          <cell r="D10854">
            <v>0</v>
          </cell>
        </row>
        <row r="10855">
          <cell r="A10855" t="str">
            <v>559.201</v>
          </cell>
          <cell r="B10855" t="str">
            <v xml:space="preserve">Ad. </v>
          </cell>
          <cell r="C10855" t="str">
            <v xml:space="preserve">Cebri çekişli soğutma kulesi, radyal vantilatö.10000 kcal/h </v>
          </cell>
          <cell r="D10855">
            <v>1591200000</v>
          </cell>
        </row>
        <row r="10856">
          <cell r="A10856" t="str">
            <v>559.202</v>
          </cell>
          <cell r="B10856" t="str">
            <v xml:space="preserve">Ad. </v>
          </cell>
          <cell r="C10856" t="str">
            <v xml:space="preserve">Cebri çekişli soğutma kulesi, radyal vantilatö.20000 kcal/h </v>
          </cell>
          <cell r="D10856">
            <v>1890720000</v>
          </cell>
        </row>
        <row r="10857">
          <cell r="A10857" t="str">
            <v>559.203</v>
          </cell>
          <cell r="B10857" t="str">
            <v xml:space="preserve">Ad. </v>
          </cell>
          <cell r="C10857" t="str">
            <v xml:space="preserve">Cebri çekişli soğutma kulesi, radyal vantilatö.30000 kcal/h </v>
          </cell>
          <cell r="D10857">
            <v>2237040000</v>
          </cell>
        </row>
        <row r="10858">
          <cell r="A10858" t="str">
            <v>559.204</v>
          </cell>
          <cell r="B10858" t="str">
            <v xml:space="preserve">Ad. </v>
          </cell>
          <cell r="C10858" t="str">
            <v xml:space="preserve">Cebri çekişli soğutma kulesi, radyal vantilatö.40000 kcal/h </v>
          </cell>
          <cell r="D10858">
            <v>2421120000</v>
          </cell>
        </row>
        <row r="10859">
          <cell r="A10859" t="str">
            <v>559.205</v>
          </cell>
          <cell r="B10859" t="str">
            <v xml:space="preserve">Ad. </v>
          </cell>
          <cell r="C10859" t="str">
            <v xml:space="preserve">Cebri çekişli soğutma kulesi, radyal vantilatö.50000 kcal/h </v>
          </cell>
          <cell r="D10859">
            <v>2629120000</v>
          </cell>
        </row>
        <row r="10860">
          <cell r="A10860" t="str">
            <v>559.206</v>
          </cell>
          <cell r="B10860" t="str">
            <v xml:space="preserve">Ad. </v>
          </cell>
          <cell r="C10860" t="str">
            <v xml:space="preserve">Cebri çekişli soğutma kulesi, radyal vantilatö.75000 kcal/h </v>
          </cell>
          <cell r="D10860">
            <v>3089840000</v>
          </cell>
        </row>
        <row r="10861">
          <cell r="A10861" t="str">
            <v>559.207</v>
          </cell>
          <cell r="B10861" t="str">
            <v xml:space="preserve">Ad. </v>
          </cell>
          <cell r="C10861" t="str">
            <v xml:space="preserve">Cebri çekişli soğutma kulesi, radyal vantilatö.100000 kcal/h </v>
          </cell>
          <cell r="D10861">
            <v>3504800000</v>
          </cell>
        </row>
        <row r="10862">
          <cell r="A10862" t="str">
            <v>559.208</v>
          </cell>
          <cell r="B10862" t="str">
            <v xml:space="preserve">Ad. </v>
          </cell>
          <cell r="C10862" t="str">
            <v xml:space="preserve">Cebri çekişli soğutma kulesi, radyal vantilatö.125000 kcal/h </v>
          </cell>
          <cell r="D10862">
            <v>4427280000</v>
          </cell>
        </row>
        <row r="10863">
          <cell r="A10863" t="str">
            <v>559.209</v>
          </cell>
          <cell r="B10863" t="str">
            <v xml:space="preserve">Ad. </v>
          </cell>
          <cell r="C10863" t="str">
            <v xml:space="preserve">Cebri çekişli soğutma kulesi, radyal vantilatö.150000 kcal/h </v>
          </cell>
          <cell r="D10863">
            <v>4934800000</v>
          </cell>
        </row>
        <row r="10864">
          <cell r="A10864" t="str">
            <v>559.210</v>
          </cell>
          <cell r="B10864" t="str">
            <v xml:space="preserve">Ad. </v>
          </cell>
          <cell r="C10864" t="str">
            <v xml:space="preserve">Cebri çekişli soğutma kulesi, radyal vantilatö.200000 kcal/h </v>
          </cell>
          <cell r="D10864">
            <v>5765760000</v>
          </cell>
        </row>
        <row r="10865">
          <cell r="A10865" t="str">
            <v>559.211</v>
          </cell>
          <cell r="B10865" t="str">
            <v xml:space="preserve">Ad. </v>
          </cell>
          <cell r="C10865" t="str">
            <v xml:space="preserve">Cebri çekişli soğutma kulesi, radyal vantilatö.250000 kcal/h </v>
          </cell>
          <cell r="D10865">
            <v>6697600000</v>
          </cell>
        </row>
        <row r="10866">
          <cell r="A10866" t="str">
            <v>559.212</v>
          </cell>
          <cell r="B10866" t="str">
            <v xml:space="preserve">Ad. </v>
          </cell>
          <cell r="C10866" t="str">
            <v xml:space="preserve">Cebri çekişli soğutma kulesi, radyal vantilatö.300000 kcal/h </v>
          </cell>
          <cell r="D10866">
            <v>7472400000</v>
          </cell>
        </row>
        <row r="10867">
          <cell r="A10867" t="str">
            <v>559.213</v>
          </cell>
          <cell r="B10867" t="str">
            <v xml:space="preserve">Ad. </v>
          </cell>
          <cell r="C10867" t="str">
            <v xml:space="preserve">Cebri çekişli soğutma kulesi, radyal vantilatö.400000 kcal/h </v>
          </cell>
          <cell r="D10867">
            <v>9823840000</v>
          </cell>
        </row>
        <row r="10868">
          <cell r="A10868" t="str">
            <v>559.214</v>
          </cell>
          <cell r="B10868" t="str">
            <v xml:space="preserve">Ad. </v>
          </cell>
          <cell r="C10868" t="str">
            <v xml:space="preserve">Cebri çekişli soğutma kulesi, radyal vantilatö.500000 kcal/h </v>
          </cell>
          <cell r="D10868">
            <v>11300640000</v>
          </cell>
        </row>
        <row r="10869">
          <cell r="A10869" t="str">
            <v>559.215</v>
          </cell>
          <cell r="B10869" t="str">
            <v xml:space="preserve">Ad. </v>
          </cell>
          <cell r="C10869" t="str">
            <v xml:space="preserve">Cebri çekişli soğutma kulesi, radyal vantilatö.600000 kcal/h </v>
          </cell>
          <cell r="D10869">
            <v>12914720000</v>
          </cell>
        </row>
        <row r="10870">
          <cell r="A10870" t="str">
            <v>559.216</v>
          </cell>
          <cell r="B10870" t="str">
            <v xml:space="preserve">Ad. </v>
          </cell>
          <cell r="C10870" t="str">
            <v xml:space="preserve">Cebri çekişli soğutma kulesi, radyal vantilatö.700000 kcal/h </v>
          </cell>
          <cell r="D10870">
            <v>14298960000</v>
          </cell>
        </row>
        <row r="10871">
          <cell r="A10871" t="str">
            <v>559.217</v>
          </cell>
          <cell r="B10871" t="str">
            <v xml:space="preserve">Ad. </v>
          </cell>
          <cell r="C10871" t="str">
            <v xml:space="preserve">Cebri çekişli soğutma kulesi, radyal vantilatö.800000 kcal/h </v>
          </cell>
          <cell r="D10871">
            <v>16144130000</v>
          </cell>
        </row>
        <row r="10872">
          <cell r="A10872" t="str">
            <v>559.218</v>
          </cell>
          <cell r="B10872" t="str">
            <v xml:space="preserve">Ad. </v>
          </cell>
          <cell r="C10872" t="str">
            <v xml:space="preserve">Cebri çekişli soğutma kulesi, radyal vantilatö.900000 kcal/h </v>
          </cell>
          <cell r="D10872">
            <v>17758000000</v>
          </cell>
        </row>
        <row r="10873">
          <cell r="A10873" t="str">
            <v>559.300</v>
          </cell>
          <cell r="B10873" t="str">
            <v xml:space="preserve">Ad. </v>
          </cell>
          <cell r="C10873" t="str">
            <v xml:space="preserve">Tabii çekilişli soğutma kulesi: </v>
          </cell>
          <cell r="D10873">
            <v>0</v>
          </cell>
        </row>
        <row r="10874">
          <cell r="A10874" t="str">
            <v>559.301</v>
          </cell>
          <cell r="B10874" t="str">
            <v xml:space="preserve">Ad. </v>
          </cell>
          <cell r="C10874" t="str">
            <v xml:space="preserve">Tabii çekilişli soğutma kulesi 10000 kcal/h </v>
          </cell>
          <cell r="D10874">
            <v>479760000</v>
          </cell>
        </row>
        <row r="10875">
          <cell r="A10875" t="str">
            <v>559.302</v>
          </cell>
          <cell r="B10875" t="str">
            <v xml:space="preserve">Ad. </v>
          </cell>
          <cell r="C10875" t="str">
            <v xml:space="preserve">Tabii çekilişli soğutma kulesi 20000 kcal/h </v>
          </cell>
          <cell r="D10875">
            <v>567320000</v>
          </cell>
        </row>
        <row r="10876">
          <cell r="A10876" t="str">
            <v>559.303</v>
          </cell>
          <cell r="B10876" t="str">
            <v xml:space="preserve">Ad. </v>
          </cell>
          <cell r="C10876" t="str">
            <v xml:space="preserve">Tabii çekilişli soğutma kulesi 30000 kcal/h </v>
          </cell>
          <cell r="D10876">
            <v>669760000</v>
          </cell>
        </row>
        <row r="10877">
          <cell r="A10877" t="str">
            <v>559.304</v>
          </cell>
          <cell r="B10877" t="str">
            <v xml:space="preserve">Ad. </v>
          </cell>
          <cell r="C10877" t="str">
            <v xml:space="preserve">Tabii çekilişli soğutma kulesi 40000 kcal/h </v>
          </cell>
          <cell r="D10877">
            <v>737990000</v>
          </cell>
        </row>
        <row r="10878">
          <cell r="A10878" t="str">
            <v>559.305</v>
          </cell>
          <cell r="B10878" t="str">
            <v xml:space="preserve">Ad. </v>
          </cell>
          <cell r="C10878" t="str">
            <v xml:space="preserve">Tabii çekilişli soğutma kulesi 50000 kcal/h </v>
          </cell>
          <cell r="D10878">
            <v>876390000</v>
          </cell>
        </row>
        <row r="10879">
          <cell r="A10879" t="str">
            <v>559.400</v>
          </cell>
          <cell r="B10879" t="str">
            <v xml:space="preserve">Ad. </v>
          </cell>
          <cell r="C10879" t="str">
            <v xml:space="preserve">Yerinde inşa edilen tip, cebri çekilişli soğutma kulesi : </v>
          </cell>
          <cell r="D10879">
            <v>0</v>
          </cell>
        </row>
        <row r="10880">
          <cell r="A10880" t="str">
            <v>559.401</v>
          </cell>
          <cell r="B10880" t="str">
            <v xml:space="preserve">Ad. </v>
          </cell>
          <cell r="C10880" t="str">
            <v xml:space="preserve">Yerinde inşa edil.tip cebri çekil.soğut.kulesi 600000 kcal/h </v>
          </cell>
          <cell r="D10880">
            <v>4565600000</v>
          </cell>
        </row>
        <row r="10881">
          <cell r="A10881" t="str">
            <v>559.402</v>
          </cell>
          <cell r="B10881" t="str">
            <v xml:space="preserve">Ad. </v>
          </cell>
          <cell r="C10881" t="str">
            <v xml:space="preserve">Yerinde inşa edil.tip cebri çekil.soğut.kulesi 800000 kcal/h </v>
          </cell>
          <cell r="D10881">
            <v>6226480000</v>
          </cell>
        </row>
        <row r="10882">
          <cell r="A10882" t="str">
            <v>559.403</v>
          </cell>
          <cell r="B10882" t="str">
            <v xml:space="preserve">Ad. </v>
          </cell>
          <cell r="C10882" t="str">
            <v xml:space="preserve">Yerinde inşa edil.tip cebri çekil.soğut.kulesi 1000000kcal/h </v>
          </cell>
          <cell r="D10882">
            <v>7148960000</v>
          </cell>
        </row>
        <row r="10883">
          <cell r="A10883" t="str">
            <v>559.404</v>
          </cell>
          <cell r="B10883" t="str">
            <v xml:space="preserve">Ad. </v>
          </cell>
          <cell r="C10883" t="str">
            <v xml:space="preserve">Yerinde inşa edil.tip cebri çekil.soğut.kulesi 2000000kcal/h </v>
          </cell>
          <cell r="D10883">
            <v>11992240000</v>
          </cell>
        </row>
        <row r="10884">
          <cell r="A10884" t="str">
            <v>559.405</v>
          </cell>
          <cell r="B10884" t="str">
            <v xml:space="preserve">Ad. </v>
          </cell>
          <cell r="C10884" t="str">
            <v xml:space="preserve">Yerinde inşa edil.tip cebri çekil.soğut.kulesi 3000000kcal/h </v>
          </cell>
          <cell r="D10884">
            <v>14759680000</v>
          </cell>
        </row>
        <row r="10885">
          <cell r="A10885" t="str">
            <v>559.406</v>
          </cell>
          <cell r="B10885" t="str">
            <v xml:space="preserve">Ad. </v>
          </cell>
          <cell r="C10885" t="str">
            <v xml:space="preserve">Yerinde inşa edil.tip cebri çekil.soğut.kulesi 4000000kcal/h </v>
          </cell>
          <cell r="D10885">
            <v>17297280000</v>
          </cell>
        </row>
        <row r="10886">
          <cell r="A10886" t="str">
            <v>559.407</v>
          </cell>
          <cell r="B10886" t="str">
            <v xml:space="preserve">Ad. </v>
          </cell>
          <cell r="C10886" t="str">
            <v xml:space="preserve">Yerinde inşa edil.tip cebri çekil.soğut.kulesi 8000000kcal/h </v>
          </cell>
          <cell r="D10886">
            <v>22601280000</v>
          </cell>
        </row>
        <row r="10887">
          <cell r="A10887" t="str">
            <v>559.408</v>
          </cell>
          <cell r="B10887" t="str">
            <v xml:space="preserve">Ad. </v>
          </cell>
          <cell r="C10887" t="str">
            <v xml:space="preserve">Yerinde inşa edil.tip cebri çekil.soğut.kulesi12000000kcal/h </v>
          </cell>
          <cell r="D10887">
            <v>31827120000</v>
          </cell>
        </row>
        <row r="10888">
          <cell r="A10888" t="str">
            <v>559.409</v>
          </cell>
          <cell r="B10888" t="str">
            <v xml:space="preserve">Ad. </v>
          </cell>
          <cell r="C10888" t="str">
            <v xml:space="preserve">Yerinde inşa edil.tip cebri çekil.soğut.kule. 16000000kcal/h </v>
          </cell>
          <cell r="D10888">
            <v>39668720000</v>
          </cell>
        </row>
        <row r="10889">
          <cell r="A10889" t="str">
            <v>559.410</v>
          </cell>
          <cell r="B10889" t="str">
            <v xml:space="preserve">Ad. </v>
          </cell>
          <cell r="C10889" t="str">
            <v xml:space="preserve">Yerinde inşa edil.tip cebri çekil.soğut.kule. 20000000kcal/h </v>
          </cell>
          <cell r="D10889">
            <v>55120000000</v>
          </cell>
        </row>
        <row r="10890">
          <cell r="A10890" t="str">
            <v>559.411</v>
          </cell>
          <cell r="B10890" t="str">
            <v xml:space="preserve">Ad. </v>
          </cell>
          <cell r="C10890" t="str">
            <v xml:space="preserve">Yerinde inşa edil.tip cebri çekil.soğut.kule. 24000000kcal/h </v>
          </cell>
          <cell r="D10890">
            <v>57195840000</v>
          </cell>
        </row>
        <row r="10891">
          <cell r="A10891" t="str">
            <v>559.500</v>
          </cell>
          <cell r="B10891" t="str">
            <v xml:space="preserve">Ad. </v>
          </cell>
          <cell r="C10891" t="str">
            <v xml:space="preserve">Cebri çekişli enjektör tipinde soğutma kulesi : </v>
          </cell>
          <cell r="D10891">
            <v>0</v>
          </cell>
        </row>
        <row r="10892">
          <cell r="A10892" t="str">
            <v>559.501</v>
          </cell>
          <cell r="B10892" t="str">
            <v xml:space="preserve">Ad. </v>
          </cell>
          <cell r="C10892" t="str">
            <v xml:space="preserve">Cebri çekişli enjektör tipinde soğutma 15000 kcal/h </v>
          </cell>
          <cell r="D10892">
            <v>1106560000</v>
          </cell>
        </row>
        <row r="10893">
          <cell r="A10893" t="str">
            <v>559.502</v>
          </cell>
          <cell r="B10893" t="str">
            <v xml:space="preserve">Ad. </v>
          </cell>
          <cell r="C10893" t="str">
            <v xml:space="preserve">Cebri çekişli enjektör tipinde soğutma 22400 kcal/h </v>
          </cell>
          <cell r="D10893">
            <v>1222000000</v>
          </cell>
        </row>
        <row r="10894">
          <cell r="A10894" t="str">
            <v>559.503</v>
          </cell>
          <cell r="B10894" t="str">
            <v xml:space="preserve">Ad. </v>
          </cell>
          <cell r="C10894" t="str">
            <v xml:space="preserve">Cebri çekişli enjektör tipinde soğutma 30000 kcal/h </v>
          </cell>
          <cell r="D10894">
            <v>1291680000</v>
          </cell>
        </row>
        <row r="10895">
          <cell r="A10895" t="str">
            <v>559.504</v>
          </cell>
          <cell r="B10895" t="str">
            <v xml:space="preserve">Ad. </v>
          </cell>
          <cell r="C10895" t="str">
            <v xml:space="preserve">Cebri çekişli enjektör tipinde soğutma 45000 kcal/h </v>
          </cell>
          <cell r="D10895">
            <v>1544400000</v>
          </cell>
        </row>
        <row r="10896">
          <cell r="A10896" t="str">
            <v>559.505</v>
          </cell>
          <cell r="B10896" t="str">
            <v xml:space="preserve">Ad. </v>
          </cell>
          <cell r="C10896" t="str">
            <v xml:space="preserve">Cebri çekişli enjektör tipinde soğutma 60000 kcal/h </v>
          </cell>
          <cell r="D10896">
            <v>1798160000</v>
          </cell>
        </row>
        <row r="10897">
          <cell r="A10897" t="str">
            <v>559.506</v>
          </cell>
          <cell r="B10897" t="str">
            <v xml:space="preserve">Ad. </v>
          </cell>
          <cell r="C10897" t="str">
            <v xml:space="preserve">Cebri çekişli enjektör tipinde soğutma 75000 kcal/h </v>
          </cell>
          <cell r="D10897">
            <v>1890720000</v>
          </cell>
        </row>
        <row r="10898">
          <cell r="A10898" t="str">
            <v>559.507</v>
          </cell>
          <cell r="B10898" t="str">
            <v xml:space="preserve">Ad. </v>
          </cell>
          <cell r="C10898" t="str">
            <v xml:space="preserve">Cebri çekişli enjektör tipinde soğutma 90000 kcal/h </v>
          </cell>
          <cell r="D10898">
            <v>2074800000</v>
          </cell>
        </row>
        <row r="10899">
          <cell r="A10899" t="str">
            <v>559.508</v>
          </cell>
          <cell r="B10899" t="str">
            <v xml:space="preserve">Ad. </v>
          </cell>
          <cell r="C10899" t="str">
            <v xml:space="preserve">Cebri çekişli enjektör tipinde soğutma 105000 kcal/h </v>
          </cell>
          <cell r="D10899">
            <v>2190240000</v>
          </cell>
        </row>
        <row r="10900">
          <cell r="A10900" t="str">
            <v>559.509</v>
          </cell>
          <cell r="B10900" t="str">
            <v xml:space="preserve">Ad. </v>
          </cell>
          <cell r="C10900" t="str">
            <v xml:space="preserve">Cebri çekişli enjektör tipinde soğutma 120000 kcal/h </v>
          </cell>
          <cell r="D10900">
            <v>2421120000</v>
          </cell>
        </row>
        <row r="10901">
          <cell r="A10901" t="str">
            <v>559.510</v>
          </cell>
          <cell r="B10901" t="str">
            <v xml:space="preserve">Ad. </v>
          </cell>
          <cell r="C10901" t="str">
            <v xml:space="preserve">Cebri çekişli enjektör tipinde soğutma 135000 kcal/h </v>
          </cell>
          <cell r="D10901">
            <v>2582320000</v>
          </cell>
        </row>
        <row r="10902">
          <cell r="A10902" t="str">
            <v>559.511</v>
          </cell>
          <cell r="B10902" t="str">
            <v xml:space="preserve">Ad. </v>
          </cell>
          <cell r="C10902" t="str">
            <v xml:space="preserve">Cebri çekişli enjektör tipinde soğutma 150000 kcal/h </v>
          </cell>
          <cell r="D10902">
            <v>2674880000</v>
          </cell>
        </row>
        <row r="10903">
          <cell r="A10903" t="str">
            <v>559.512</v>
          </cell>
          <cell r="B10903" t="str">
            <v xml:space="preserve">Ad. </v>
          </cell>
          <cell r="C10903" t="str">
            <v xml:space="preserve">Cebri çekişli enjektör tipinde soğutma 180000 kcal/h </v>
          </cell>
          <cell r="D10903">
            <v>2951520000</v>
          </cell>
        </row>
        <row r="10904">
          <cell r="A10904" t="str">
            <v>559.513</v>
          </cell>
          <cell r="B10904" t="str">
            <v xml:space="preserve">Ad. </v>
          </cell>
          <cell r="C10904" t="str">
            <v xml:space="preserve">Cebri çekişli enjektör tipinde soğutma 210000 kcal/h </v>
          </cell>
          <cell r="D10904">
            <v>3159520000</v>
          </cell>
        </row>
        <row r="10905">
          <cell r="A10905" t="str">
            <v>559.514</v>
          </cell>
          <cell r="B10905" t="str">
            <v xml:space="preserve">Ad. </v>
          </cell>
          <cell r="C10905" t="str">
            <v xml:space="preserve">Cebri çekişli enjektör tipinde soğutma 225000 kcal/h </v>
          </cell>
          <cell r="D10905">
            <v>3413280000</v>
          </cell>
        </row>
        <row r="10906">
          <cell r="A10906" t="str">
            <v>559.515</v>
          </cell>
          <cell r="B10906" t="str">
            <v xml:space="preserve">Ad. </v>
          </cell>
          <cell r="C10906" t="str">
            <v xml:space="preserve">Cebri çekişli enjektör tipinde soğutma 240000 kcal/h </v>
          </cell>
          <cell r="D10906">
            <v>3689920000</v>
          </cell>
        </row>
        <row r="10907">
          <cell r="A10907" t="str">
            <v>559.516</v>
          </cell>
          <cell r="B10907" t="str">
            <v xml:space="preserve">Ad. </v>
          </cell>
          <cell r="C10907" t="str">
            <v xml:space="preserve">Cebri çekişli enjektör tipinde soğutma 270000 kcal/h </v>
          </cell>
          <cell r="D10907">
            <v>3920800000</v>
          </cell>
        </row>
        <row r="10908">
          <cell r="A10908" t="str">
            <v>559.517</v>
          </cell>
          <cell r="B10908" t="str">
            <v xml:space="preserve">Ad. </v>
          </cell>
          <cell r="C10908" t="str">
            <v xml:space="preserve">Cebri çekişli enjektör tipinde soğutma 300000 kcal/h </v>
          </cell>
          <cell r="D10908">
            <v>4059120000</v>
          </cell>
        </row>
        <row r="10909">
          <cell r="A10909" t="str">
            <v>559.518</v>
          </cell>
          <cell r="B10909" t="str">
            <v xml:space="preserve">Ad. </v>
          </cell>
          <cell r="C10909" t="str">
            <v xml:space="preserve">Cebri çekişli enjektör tipinde soğutma 330000 kcal/h </v>
          </cell>
          <cell r="D10909">
            <v>4243200000</v>
          </cell>
        </row>
        <row r="10910">
          <cell r="A10910" t="str">
            <v>559.519</v>
          </cell>
          <cell r="B10910" t="str">
            <v xml:space="preserve">Ad. </v>
          </cell>
          <cell r="C10910" t="str">
            <v xml:space="preserve">Cebri çekişli enjektör tipinde soğutma 375000 kcal/h </v>
          </cell>
          <cell r="D10910">
            <v>4612400000</v>
          </cell>
        </row>
        <row r="10911">
          <cell r="A10911" t="str">
            <v>559.520</v>
          </cell>
          <cell r="B10911" t="str">
            <v xml:space="preserve">Ad. </v>
          </cell>
          <cell r="C10911" t="str">
            <v xml:space="preserve">Cebri çekişli enjektör tipinde soğutma 420000 kcal/h </v>
          </cell>
          <cell r="D10911">
            <v>5073120000</v>
          </cell>
        </row>
        <row r="10912">
          <cell r="A10912" t="str">
            <v>559.521</v>
          </cell>
          <cell r="B10912" t="str">
            <v xml:space="preserve">Ad. </v>
          </cell>
          <cell r="C10912" t="str">
            <v xml:space="preserve">Cebri çekişli enjektör tipinde soğutma 450000 kcal/h </v>
          </cell>
          <cell r="D10912">
            <v>5765760000</v>
          </cell>
        </row>
        <row r="10913">
          <cell r="A10913" t="str">
            <v>559.522</v>
          </cell>
          <cell r="B10913" t="str">
            <v xml:space="preserve">Ad. </v>
          </cell>
          <cell r="C10913" t="str">
            <v xml:space="preserve">Cebri çekişli enjektör tipinde soğutma 480000 kcal/h </v>
          </cell>
          <cell r="D10913">
            <v>6364800000</v>
          </cell>
        </row>
        <row r="10914">
          <cell r="A10914" t="str">
            <v>559.523</v>
          </cell>
          <cell r="B10914" t="str">
            <v xml:space="preserve">Ad. </v>
          </cell>
          <cell r="C10914" t="str">
            <v xml:space="preserve">Cebri çekişli enjektör tipinde soğutma 525000 kcal/h </v>
          </cell>
          <cell r="D10914">
            <v>7148960000</v>
          </cell>
        </row>
        <row r="10915">
          <cell r="A10915" t="str">
            <v>559.524</v>
          </cell>
          <cell r="B10915" t="str">
            <v xml:space="preserve">Ad. </v>
          </cell>
          <cell r="C10915" t="str">
            <v xml:space="preserve">Cebri çekişli enjektör tipinde soğutma 570000 kcal/h </v>
          </cell>
          <cell r="D10915">
            <v>7840560000</v>
          </cell>
        </row>
        <row r="10916">
          <cell r="A10916" t="str">
            <v>559.525</v>
          </cell>
          <cell r="B10916" t="str">
            <v xml:space="preserve">Ad. </v>
          </cell>
          <cell r="C10916" t="str">
            <v xml:space="preserve">Cebri çekişli enjektör tipinde soğutma 600000 kcal/h </v>
          </cell>
          <cell r="D10916">
            <v>8302320000</v>
          </cell>
        </row>
        <row r="10917">
          <cell r="A10917" t="str">
            <v>559.526</v>
          </cell>
          <cell r="B10917" t="str">
            <v xml:space="preserve">Ad. </v>
          </cell>
          <cell r="C10917" t="str">
            <v xml:space="preserve">Cebri çekişli enjektör tipinde soğutma 675000 kcal/h </v>
          </cell>
          <cell r="D10917">
            <v>9086480000</v>
          </cell>
        </row>
        <row r="10918">
          <cell r="A10918" t="str">
            <v>559.527</v>
          </cell>
          <cell r="B10918" t="str">
            <v xml:space="preserve">Ad. </v>
          </cell>
          <cell r="C10918" t="str">
            <v xml:space="preserve">Cebri çekişli enjektör tipinde soğutma 750000 kcal/h </v>
          </cell>
          <cell r="D10918">
            <v>10608000000</v>
          </cell>
        </row>
        <row r="10919">
          <cell r="A10919" t="str">
            <v>559.600</v>
          </cell>
          <cell r="B10919" t="str">
            <v xml:space="preserve">Ad. </v>
          </cell>
          <cell r="C10919" t="str">
            <v xml:space="preserve">Cebri çekişli, düşey milli, aksiyal fanlı, PVC dolgulu paket tipi soğutma kulesi: </v>
          </cell>
          <cell r="D10919">
            <v>0</v>
          </cell>
        </row>
        <row r="10920">
          <cell r="A10920" t="str">
            <v>559.601</v>
          </cell>
          <cell r="B10920" t="str">
            <v xml:space="preserve">Ad. </v>
          </cell>
          <cell r="C10920" t="str">
            <v xml:space="preserve">Cebri çekiş.düşey milli paket tip.soğutm.kule. 800000kcal/h </v>
          </cell>
          <cell r="D10920">
            <v>16604640000</v>
          </cell>
        </row>
        <row r="10921">
          <cell r="A10921" t="str">
            <v>559.602</v>
          </cell>
          <cell r="B10921" t="str">
            <v xml:space="preserve">Ad. </v>
          </cell>
          <cell r="C10921" t="str">
            <v xml:space="preserve">Cebri çekiş.düşey milli paket tip.soğutm.kule. 1000000kcal/h </v>
          </cell>
          <cell r="D10921">
            <v>17988880000</v>
          </cell>
        </row>
        <row r="10922">
          <cell r="A10922" t="str">
            <v>559.603</v>
          </cell>
          <cell r="B10922" t="str">
            <v xml:space="preserve">Ad. </v>
          </cell>
          <cell r="C10922" t="str">
            <v xml:space="preserve">Cebri çekiş.düşey milli paket tip.soğutm.kule. 1200000kcal/h </v>
          </cell>
          <cell r="D10922">
            <v>20756320000</v>
          </cell>
        </row>
        <row r="10923">
          <cell r="A10923" t="str">
            <v>559.604</v>
          </cell>
          <cell r="B10923" t="str">
            <v xml:space="preserve">Ad. </v>
          </cell>
          <cell r="C10923" t="str">
            <v xml:space="preserve">Cebri çekiş.düşey milli paket tip.soğutm.kule. 1500000kcal/h </v>
          </cell>
          <cell r="D10923">
            <v>22140460000</v>
          </cell>
        </row>
        <row r="10924">
          <cell r="A10924" t="str">
            <v>560.000</v>
          </cell>
          <cell r="B10924" t="str">
            <v xml:space="preserve">Ad. </v>
          </cell>
          <cell r="C10924" t="str">
            <v xml:space="preserve">BUHARLAŞMALI ÜNİT HAVA SOĞUTUCULARI BAKIR BORULU, KURU TİP (Ünit evaporatörler): (Ölçü : Ad.: İhzarat: % 60). </v>
          </cell>
          <cell r="D10924">
            <v>0</v>
          </cell>
        </row>
        <row r="10925">
          <cell r="A10925" t="str">
            <v>560.100</v>
          </cell>
          <cell r="B10925" t="str">
            <v xml:space="preserve">Ad. </v>
          </cell>
          <cell r="C10925" t="str">
            <v xml:space="preserve">F 12 veya F22 ile çalışır, kuru tip,kanat aralıkları 12 mm. den fazla. </v>
          </cell>
          <cell r="D10925">
            <v>0</v>
          </cell>
        </row>
        <row r="10926">
          <cell r="A10926" t="str">
            <v>560.101</v>
          </cell>
          <cell r="B10926" t="str">
            <v xml:space="preserve">Ad. </v>
          </cell>
          <cell r="C10926" t="str">
            <v xml:space="preserve">F 12-22 Buharlaşmalı unit evaporator 1000 kcal/h </v>
          </cell>
          <cell r="D10926">
            <v>300360000</v>
          </cell>
        </row>
        <row r="10927">
          <cell r="A10927" t="str">
            <v>560.102</v>
          </cell>
          <cell r="B10927" t="str">
            <v xml:space="preserve">Ad. </v>
          </cell>
          <cell r="C10927" t="str">
            <v xml:space="preserve">F 12-22 Buharlaşmalı unit evaporator 2000 kcal/h </v>
          </cell>
          <cell r="D10927">
            <v>441690000</v>
          </cell>
        </row>
        <row r="10928">
          <cell r="A10928" t="str">
            <v>560.103</v>
          </cell>
          <cell r="B10928" t="str">
            <v xml:space="preserve">Ad. </v>
          </cell>
          <cell r="C10928" t="str">
            <v xml:space="preserve">F 12-22 Buharlaşmalı unit evaporator 4000 kcal/h </v>
          </cell>
          <cell r="D10928">
            <v>817130000</v>
          </cell>
        </row>
        <row r="10929">
          <cell r="A10929" t="str">
            <v>560.104</v>
          </cell>
          <cell r="B10929" t="str">
            <v xml:space="preserve">Ad. </v>
          </cell>
          <cell r="C10929" t="str">
            <v xml:space="preserve">F 12-22 Buharlaşmalı unit evaporator 6000 kcal/h </v>
          </cell>
          <cell r="D10929">
            <v>1258820000</v>
          </cell>
        </row>
        <row r="10930">
          <cell r="A10930" t="str">
            <v>560.105</v>
          </cell>
          <cell r="B10930" t="str">
            <v xml:space="preserve">Ad. </v>
          </cell>
          <cell r="C10930" t="str">
            <v xml:space="preserve">F 12-22 Buharlaşmalı unit evaporator 8000 kcal/h </v>
          </cell>
          <cell r="D10930">
            <v>1700510000</v>
          </cell>
        </row>
        <row r="10931">
          <cell r="A10931" t="str">
            <v>560.106</v>
          </cell>
          <cell r="B10931" t="str">
            <v xml:space="preserve">Ad. </v>
          </cell>
          <cell r="C10931" t="str">
            <v xml:space="preserve">F 12-22 Buharlaşmalı unit evaporator 10000 kcal/h </v>
          </cell>
          <cell r="D10931">
            <v>2075840000</v>
          </cell>
        </row>
        <row r="10932">
          <cell r="A10932" t="str">
            <v>560.107</v>
          </cell>
          <cell r="B10932" t="str">
            <v xml:space="preserve">Ad. </v>
          </cell>
          <cell r="C10932" t="str">
            <v xml:space="preserve">F 12-22 Buharlaşmalı unit evaporator 15000 kcal/h </v>
          </cell>
          <cell r="D10932">
            <v>3268570000</v>
          </cell>
        </row>
        <row r="10933">
          <cell r="A10933" t="str">
            <v>560.108</v>
          </cell>
          <cell r="B10933" t="str">
            <v xml:space="preserve">Ad. </v>
          </cell>
          <cell r="C10933" t="str">
            <v xml:space="preserve">F 12-22 Buharlaşmalı unit evaporator 20000 kcal/h </v>
          </cell>
          <cell r="D10933">
            <v>4151890000</v>
          </cell>
        </row>
        <row r="10934">
          <cell r="A10934" t="str">
            <v>560.109</v>
          </cell>
          <cell r="B10934" t="str">
            <v xml:space="preserve">Ad. </v>
          </cell>
          <cell r="C10934" t="str">
            <v xml:space="preserve">F 12-22 Buharlaşmalı unit evaporator 25000 kcal/h </v>
          </cell>
          <cell r="D10934">
            <v>4240290000</v>
          </cell>
        </row>
        <row r="10935">
          <cell r="A10935" t="str">
            <v>560.200</v>
          </cell>
          <cell r="B10935" t="str">
            <v xml:space="preserve">Ad. </v>
          </cell>
          <cell r="C10935" t="str">
            <v xml:space="preserve">F 12 veya F 22 ile çalışır, kuru tip,kanat aralıkları 9 mm.den fazla. </v>
          </cell>
          <cell r="D10935">
            <v>0</v>
          </cell>
        </row>
        <row r="10936">
          <cell r="A10936" t="str">
            <v>560.201</v>
          </cell>
          <cell r="B10936" t="str">
            <v xml:space="preserve">Ad. </v>
          </cell>
          <cell r="C10936" t="str">
            <v xml:space="preserve">F 12-22 Buharlaşmalı unit evaporator 1000 kcal/h </v>
          </cell>
          <cell r="D10936">
            <v>0</v>
          </cell>
        </row>
        <row r="10937">
          <cell r="A10937" t="str">
            <v>560.202</v>
          </cell>
          <cell r="B10937" t="str">
            <v xml:space="preserve">Ad. </v>
          </cell>
          <cell r="C10937" t="str">
            <v xml:space="preserve">F 12-22 Buharlaşmalı unit evaporator 2000 kcal/h </v>
          </cell>
          <cell r="D10937">
            <v>0</v>
          </cell>
        </row>
        <row r="10938">
          <cell r="A10938" t="str">
            <v>560.203</v>
          </cell>
          <cell r="B10938" t="str">
            <v xml:space="preserve">Ad. </v>
          </cell>
          <cell r="C10938" t="str">
            <v xml:space="preserve">F 12-22 Buharlaşmalı unit evaporator 4000 kcal/h </v>
          </cell>
          <cell r="D10938">
            <v>0</v>
          </cell>
        </row>
        <row r="10939">
          <cell r="A10939" t="str">
            <v>560.204</v>
          </cell>
          <cell r="B10939" t="str">
            <v xml:space="preserve">Ad. </v>
          </cell>
          <cell r="C10939" t="str">
            <v xml:space="preserve">F 12-22 Buharlaşmalı unit evaporator 6000 kcal/h </v>
          </cell>
          <cell r="D10939">
            <v>0</v>
          </cell>
        </row>
        <row r="10940">
          <cell r="A10940" t="str">
            <v>560.205</v>
          </cell>
          <cell r="B10940" t="str">
            <v xml:space="preserve">Ad. </v>
          </cell>
          <cell r="C10940" t="str">
            <v xml:space="preserve">F 12-22 Buharlaşmalı unit evaporator 8000 kcal/h </v>
          </cell>
          <cell r="D10940">
            <v>0</v>
          </cell>
        </row>
        <row r="10941">
          <cell r="A10941" t="str">
            <v>560.206</v>
          </cell>
          <cell r="B10941" t="str">
            <v xml:space="preserve">Ad. </v>
          </cell>
          <cell r="C10941" t="str">
            <v xml:space="preserve">F 12-22 Buharlaşmalı unit evaporator 10000 kcal/h </v>
          </cell>
          <cell r="D10941">
            <v>0</v>
          </cell>
        </row>
        <row r="10942">
          <cell r="A10942" t="str">
            <v>560.207</v>
          </cell>
          <cell r="B10942" t="str">
            <v xml:space="preserve">Ad. </v>
          </cell>
          <cell r="C10942" t="str">
            <v xml:space="preserve">F 12-22 Buharlaşmalı unit evaporator 15000 kcal/h </v>
          </cell>
          <cell r="D10942">
            <v>0</v>
          </cell>
        </row>
        <row r="10943">
          <cell r="A10943" t="str">
            <v>560.208</v>
          </cell>
          <cell r="B10943" t="str">
            <v xml:space="preserve">Ad. </v>
          </cell>
          <cell r="C10943" t="str">
            <v xml:space="preserve">F 12-22 Buharlaşmalı unit evaporator 20000 kcal/h </v>
          </cell>
          <cell r="D10943">
            <v>0</v>
          </cell>
        </row>
        <row r="10944">
          <cell r="A10944" t="str">
            <v>560.209</v>
          </cell>
          <cell r="B10944" t="str">
            <v xml:space="preserve">Ad. </v>
          </cell>
          <cell r="C10944" t="str">
            <v xml:space="preserve">F 12-22 Buharlaşmalı unit evaporator 25000 kcal/h </v>
          </cell>
          <cell r="D10944">
            <v>0</v>
          </cell>
        </row>
        <row r="10945">
          <cell r="A10945" t="str">
            <v>560.300</v>
          </cell>
          <cell r="B10945" t="str">
            <v xml:space="preserve">Ad. </v>
          </cell>
          <cell r="C10945" t="str">
            <v xml:space="preserve">F12 veya F22 ile çalışır, kuru tip, kanat aralıkları 6 mm.den fazla. </v>
          </cell>
          <cell r="D10945">
            <v>0</v>
          </cell>
        </row>
        <row r="10946">
          <cell r="A10946" t="str">
            <v>560.301</v>
          </cell>
          <cell r="B10946" t="str">
            <v xml:space="preserve">Ad. </v>
          </cell>
          <cell r="C10946" t="str">
            <v xml:space="preserve">F 12-22 Buharlaşmalı unit evaporator 1000 kcal/h </v>
          </cell>
          <cell r="D10946">
            <v>0</v>
          </cell>
        </row>
        <row r="10947">
          <cell r="A10947" t="str">
            <v>560.302</v>
          </cell>
          <cell r="B10947" t="str">
            <v xml:space="preserve">Ad. </v>
          </cell>
          <cell r="C10947" t="str">
            <v xml:space="preserve">F 12-22 Buharlaşmalı unit evaporator 2000 kcal/h </v>
          </cell>
          <cell r="D10947">
            <v>0</v>
          </cell>
        </row>
        <row r="10948">
          <cell r="A10948" t="str">
            <v>560.303</v>
          </cell>
          <cell r="B10948" t="str">
            <v xml:space="preserve">Ad. </v>
          </cell>
          <cell r="C10948" t="str">
            <v xml:space="preserve">F 12-22 Buharlaşmalı unit evaporator 4000 kcal/h </v>
          </cell>
          <cell r="D10948">
            <v>0</v>
          </cell>
        </row>
        <row r="10949">
          <cell r="A10949" t="str">
            <v>560.304</v>
          </cell>
          <cell r="B10949" t="str">
            <v xml:space="preserve">Ad. </v>
          </cell>
          <cell r="C10949" t="str">
            <v xml:space="preserve">F 12-22 Buharlaşmalı unit evaporator 6000 kcal/h </v>
          </cell>
          <cell r="D10949">
            <v>0</v>
          </cell>
        </row>
        <row r="10950">
          <cell r="A10950" t="str">
            <v>560.305</v>
          </cell>
          <cell r="B10950" t="str">
            <v xml:space="preserve">Ad. </v>
          </cell>
          <cell r="C10950" t="str">
            <v xml:space="preserve">F 12-22 Buharlaşmalı unit evaporator 8000 kcal/h </v>
          </cell>
          <cell r="D10950">
            <v>0</v>
          </cell>
        </row>
        <row r="10951">
          <cell r="A10951" t="str">
            <v>560.306</v>
          </cell>
          <cell r="B10951" t="str">
            <v xml:space="preserve">Ad. </v>
          </cell>
          <cell r="C10951" t="str">
            <v xml:space="preserve">F 12-22 Buharlaşmalı unit evaporator 10000 kcal/h </v>
          </cell>
          <cell r="D10951">
            <v>0</v>
          </cell>
        </row>
        <row r="10952">
          <cell r="A10952" t="str">
            <v>560.307</v>
          </cell>
          <cell r="B10952" t="str">
            <v xml:space="preserve">Ad. </v>
          </cell>
          <cell r="C10952" t="str">
            <v xml:space="preserve">F 12-22 Buharlaşmalı unit evaporator 15000 kcal/h </v>
          </cell>
          <cell r="D10952">
            <v>0</v>
          </cell>
        </row>
        <row r="10953">
          <cell r="A10953" t="str">
            <v>560.308</v>
          </cell>
          <cell r="B10953" t="str">
            <v xml:space="preserve">Ad. </v>
          </cell>
          <cell r="C10953" t="str">
            <v xml:space="preserve">F 12-22 Buharlaşmalı unit evaporator 20000 kcal/h </v>
          </cell>
          <cell r="D10953">
            <v>0</v>
          </cell>
        </row>
        <row r="10954">
          <cell r="A10954" t="str">
            <v>560.309</v>
          </cell>
          <cell r="B10954" t="str">
            <v xml:space="preserve">Ad. </v>
          </cell>
          <cell r="C10954" t="str">
            <v xml:space="preserve">F 12-22 Buharlaşmalı unit evaporator 25000 kcal/h </v>
          </cell>
          <cell r="D10954">
            <v>0</v>
          </cell>
        </row>
        <row r="10955">
          <cell r="A10955" t="str">
            <v>560.400</v>
          </cell>
          <cell r="B10955" t="str">
            <v xml:space="preserve">Ad. </v>
          </cell>
          <cell r="C10955" t="str">
            <v xml:space="preserve">F 12 veya 22 ile çalışır, kuru tip, kanat aralıkları 3,2 mm den fazla </v>
          </cell>
          <cell r="D10955">
            <v>0</v>
          </cell>
        </row>
        <row r="10956">
          <cell r="A10956" t="str">
            <v>560.401</v>
          </cell>
          <cell r="B10956" t="str">
            <v xml:space="preserve">Ad. </v>
          </cell>
          <cell r="C10956" t="str">
            <v xml:space="preserve">F 12-22 Buharlaşmalı unit evaporator 1000 kcal/h </v>
          </cell>
          <cell r="D10956">
            <v>0</v>
          </cell>
        </row>
        <row r="10957">
          <cell r="A10957" t="str">
            <v>560.402</v>
          </cell>
          <cell r="B10957" t="str">
            <v xml:space="preserve">Ad. </v>
          </cell>
          <cell r="C10957" t="str">
            <v xml:space="preserve">F 12-22 Buharlaşmalı unit evaporator 2000 kcal/h </v>
          </cell>
          <cell r="D10957">
            <v>0</v>
          </cell>
        </row>
        <row r="10958">
          <cell r="A10958" t="str">
            <v>560.403</v>
          </cell>
          <cell r="B10958" t="str">
            <v xml:space="preserve">Ad. </v>
          </cell>
          <cell r="C10958" t="str">
            <v xml:space="preserve">F 12-22 Buharlaşmalı unit evaporator 4000 kcal/h </v>
          </cell>
          <cell r="D10958">
            <v>0</v>
          </cell>
        </row>
        <row r="10959">
          <cell r="A10959" t="str">
            <v>560.404</v>
          </cell>
          <cell r="B10959" t="str">
            <v xml:space="preserve">Ad. </v>
          </cell>
          <cell r="C10959" t="str">
            <v xml:space="preserve">F 12-22 Buharlaşmalı unit evaporator 6000 kcal/h </v>
          </cell>
          <cell r="D10959">
            <v>0</v>
          </cell>
        </row>
        <row r="10960">
          <cell r="A10960" t="str">
            <v>560.405</v>
          </cell>
          <cell r="B10960" t="str">
            <v xml:space="preserve">Ad. </v>
          </cell>
          <cell r="C10960" t="str">
            <v xml:space="preserve">F 12-22 Buharlaşmalı unit evaporator 8000 kcal/h </v>
          </cell>
          <cell r="D10960">
            <v>0</v>
          </cell>
        </row>
        <row r="10961">
          <cell r="A10961" t="str">
            <v>560.406</v>
          </cell>
          <cell r="B10961" t="str">
            <v xml:space="preserve">Ad. </v>
          </cell>
          <cell r="C10961" t="str">
            <v xml:space="preserve">F 12-22 Buharlaşmalı unit evaporator 10000 kcal/h </v>
          </cell>
          <cell r="D10961">
            <v>0</v>
          </cell>
        </row>
        <row r="10962">
          <cell r="A10962" t="str">
            <v>560.407</v>
          </cell>
          <cell r="B10962" t="str">
            <v xml:space="preserve">Ad. </v>
          </cell>
          <cell r="C10962" t="str">
            <v xml:space="preserve">F 12-22 Buharlaşmalı unit evaporator 15000 kcal/h </v>
          </cell>
          <cell r="D10962">
            <v>0</v>
          </cell>
        </row>
        <row r="10963">
          <cell r="A10963" t="str">
            <v>560.408</v>
          </cell>
          <cell r="B10963" t="str">
            <v xml:space="preserve">Ad. </v>
          </cell>
          <cell r="C10963" t="str">
            <v xml:space="preserve">F 12-22 Buharlaşmalı unit evaporator 20000 kcal/h </v>
          </cell>
          <cell r="D10963">
            <v>0</v>
          </cell>
        </row>
        <row r="10964">
          <cell r="A10964" t="str">
            <v>560.409</v>
          </cell>
          <cell r="B10964" t="str">
            <v xml:space="preserve">Ad. </v>
          </cell>
          <cell r="C10964" t="str">
            <v xml:space="preserve">F 12-22 Buharlaşmalı unit evaporator 25000 kcal/h </v>
          </cell>
          <cell r="D10964">
            <v>0</v>
          </cell>
        </row>
        <row r="10965">
          <cell r="A10965" t="str">
            <v>561.000</v>
          </cell>
          <cell r="B10965" t="str">
            <v xml:space="preserve">Ad. </v>
          </cell>
          <cell r="C10965" t="str">
            <v xml:space="preserve">BUHARLAŞMALI ÜNİT HAVA SOĞUTUCULARI, ÇELİK BORULU, GALVANİZLİ : (Ölçü Ad.: İhzarat: % 80). </v>
          </cell>
          <cell r="D10965">
            <v>0</v>
          </cell>
        </row>
        <row r="10966">
          <cell r="A10966" t="str">
            <v>561.100</v>
          </cell>
          <cell r="B10966" t="str">
            <v xml:space="preserve">Ad. </v>
          </cell>
          <cell r="C10966" t="str">
            <v xml:space="preserve">Amonyakla çal.,kuru tip, buh.16 soğ.,kanat aralık.12,5 mm.den fazla: </v>
          </cell>
          <cell r="D10966">
            <v>0</v>
          </cell>
        </row>
        <row r="10967">
          <cell r="A10967" t="str">
            <v>561.101</v>
          </cell>
          <cell r="B10967" t="str">
            <v xml:space="preserve">Ad. </v>
          </cell>
          <cell r="C10967" t="str">
            <v xml:space="preserve">Buharlaşmalı hava soğ. (amonyakla ç.) 1000 kcal/h </v>
          </cell>
          <cell r="D10967">
            <v>165640000</v>
          </cell>
        </row>
        <row r="10968">
          <cell r="A10968" t="str">
            <v>561.102</v>
          </cell>
          <cell r="B10968" t="str">
            <v xml:space="preserve">Ad. </v>
          </cell>
          <cell r="C10968" t="str">
            <v xml:space="preserve">Buharlaşmalı hava soğ. (amonyakla ç.) 2000 kcal/h </v>
          </cell>
          <cell r="D10968">
            <v>322440000</v>
          </cell>
        </row>
        <row r="10969">
          <cell r="A10969" t="str">
            <v>561.103</v>
          </cell>
          <cell r="B10969" t="str">
            <v xml:space="preserve">Ad. </v>
          </cell>
          <cell r="C10969" t="str">
            <v xml:space="preserve">Buharlaşmalı hava soğ. (amonyakla ç.) 4000 kcal/h </v>
          </cell>
          <cell r="D10969">
            <v>560960000</v>
          </cell>
        </row>
        <row r="10970">
          <cell r="A10970" t="str">
            <v>561.104</v>
          </cell>
          <cell r="B10970" t="str">
            <v xml:space="preserve">Ad. </v>
          </cell>
          <cell r="C10970" t="str">
            <v xml:space="preserve">Buharlaşmalı hava soğ. (amonyakla ç.) 6000 kcal/h </v>
          </cell>
          <cell r="D10970">
            <v>817140000</v>
          </cell>
        </row>
        <row r="10971">
          <cell r="A10971" t="str">
            <v>561.105</v>
          </cell>
          <cell r="B10971" t="str">
            <v xml:space="preserve">Ad. </v>
          </cell>
          <cell r="C10971" t="str">
            <v xml:space="preserve">Buharlaşmalı hava soğ. (amonyakla ç.) 8000 kcal/h </v>
          </cell>
          <cell r="D10971">
            <v>1046830000</v>
          </cell>
        </row>
        <row r="10972">
          <cell r="A10972" t="str">
            <v>561.106</v>
          </cell>
          <cell r="B10972" t="str">
            <v xml:space="preserve">Ad. </v>
          </cell>
          <cell r="C10972" t="str">
            <v xml:space="preserve">Buharlaşmalı hava soğ. (amonyakla ç.) 10000 kcal/h </v>
          </cell>
          <cell r="D10972">
            <v>1320800000</v>
          </cell>
        </row>
        <row r="10973">
          <cell r="A10973" t="str">
            <v>561.107</v>
          </cell>
          <cell r="B10973" t="str">
            <v xml:space="preserve">Ad. </v>
          </cell>
          <cell r="C10973" t="str">
            <v xml:space="preserve">Buharlaşmalı hava soğ. (amonyakla ç.) 15000 kcal/h </v>
          </cell>
          <cell r="D10973">
            <v>1722560000</v>
          </cell>
        </row>
        <row r="10974">
          <cell r="A10974" t="str">
            <v>561.108</v>
          </cell>
          <cell r="B10974" t="str">
            <v xml:space="preserve">Ad. </v>
          </cell>
          <cell r="C10974" t="str">
            <v xml:space="preserve">Buharlaşmalı hava soğ. (amonyakla ç.) 20000 kcal/h </v>
          </cell>
          <cell r="D10974">
            <v>2075950000</v>
          </cell>
        </row>
        <row r="10975">
          <cell r="A10975" t="str">
            <v>561.109</v>
          </cell>
          <cell r="B10975" t="str">
            <v xml:space="preserve">Ad. </v>
          </cell>
          <cell r="C10975" t="str">
            <v xml:space="preserve">Buharlaşmalı hava soğ. (amonyakla ç.) 25000 kcal/h </v>
          </cell>
          <cell r="D10975">
            <v>2539680000</v>
          </cell>
        </row>
        <row r="10976">
          <cell r="A10976" t="str">
            <v>561.110</v>
          </cell>
          <cell r="B10976" t="str">
            <v xml:space="preserve">Ad. </v>
          </cell>
          <cell r="C10976" t="str">
            <v xml:space="preserve">Buharlaşmalı hava soğ. (amonyakla ç.) 30000 kcal/h </v>
          </cell>
          <cell r="D10976">
            <v>2981370000</v>
          </cell>
        </row>
        <row r="10977">
          <cell r="A10977" t="str">
            <v>561.111</v>
          </cell>
          <cell r="B10977" t="str">
            <v xml:space="preserve">Ad. </v>
          </cell>
          <cell r="C10977" t="str">
            <v xml:space="preserve">Buharlaşmalı hava soğ. (amonyakla ç.) 40000 kcal/h </v>
          </cell>
          <cell r="D10977">
            <v>3621910000</v>
          </cell>
        </row>
        <row r="10978">
          <cell r="A10978" t="str">
            <v>561.112</v>
          </cell>
          <cell r="B10978" t="str">
            <v xml:space="preserve">Ad. </v>
          </cell>
          <cell r="C10978" t="str">
            <v xml:space="preserve">Buharlaşmalı hava soğ. (amonyakla ç.) 50000 kcal/h </v>
          </cell>
          <cell r="D10978">
            <v>4085020000</v>
          </cell>
        </row>
        <row r="10979">
          <cell r="A10979" t="str">
            <v>561.200</v>
          </cell>
          <cell r="B10979" t="str">
            <v xml:space="preserve">Ad. </v>
          </cell>
          <cell r="C10979" t="str">
            <v xml:space="preserve">Amonyakla çal.,kuru tip, buh.16 soğ.,kanat aralık.10 mm.den fazla: </v>
          </cell>
          <cell r="D10979">
            <v>0</v>
          </cell>
        </row>
        <row r="10980">
          <cell r="A10980" t="str">
            <v>561.201</v>
          </cell>
          <cell r="B10980" t="str">
            <v xml:space="preserve">Ad. </v>
          </cell>
          <cell r="C10980" t="str">
            <v xml:space="preserve">Buharlaşmalı hava soğ. (amonyakla ç.) 1000 kcal/h </v>
          </cell>
          <cell r="D10980">
            <v>0</v>
          </cell>
        </row>
        <row r="10981">
          <cell r="A10981" t="str">
            <v>561.202</v>
          </cell>
          <cell r="B10981" t="str">
            <v xml:space="preserve">Ad. </v>
          </cell>
          <cell r="C10981" t="str">
            <v xml:space="preserve">Buharlaşmalı hava soğ. (amonyakla ç.) 2000 kcal/h </v>
          </cell>
          <cell r="D10981">
            <v>0</v>
          </cell>
        </row>
        <row r="10982">
          <cell r="A10982" t="str">
            <v>561.203</v>
          </cell>
          <cell r="B10982" t="str">
            <v xml:space="preserve">Ad. </v>
          </cell>
          <cell r="C10982" t="str">
            <v xml:space="preserve">Buharlaşmalı hava soğ. (amonyakla ç.) 4000 kcal/h </v>
          </cell>
          <cell r="D10982">
            <v>0</v>
          </cell>
        </row>
        <row r="10983">
          <cell r="A10983" t="str">
            <v>561.204</v>
          </cell>
          <cell r="B10983" t="str">
            <v xml:space="preserve">Ad. </v>
          </cell>
          <cell r="C10983" t="str">
            <v xml:space="preserve">Buharlaşmalı hava soğ. (amonyakla ç.) 6000 kcal/h </v>
          </cell>
          <cell r="D10983">
            <v>0</v>
          </cell>
        </row>
        <row r="10984">
          <cell r="A10984" t="str">
            <v>561.205</v>
          </cell>
          <cell r="B10984" t="str">
            <v xml:space="preserve">Ad. </v>
          </cell>
          <cell r="C10984" t="str">
            <v xml:space="preserve">Buharlaşmalı hava soğ. (amonyakla ç.) 8000 kcal/h </v>
          </cell>
          <cell r="D10984">
            <v>0</v>
          </cell>
        </row>
        <row r="10985">
          <cell r="A10985" t="str">
            <v>561.206</v>
          </cell>
          <cell r="B10985" t="str">
            <v xml:space="preserve">Ad. </v>
          </cell>
          <cell r="C10985" t="str">
            <v xml:space="preserve">Buharlaşmalı hava soğ. (amonyakla ç.) 10000 kcal/h </v>
          </cell>
          <cell r="D10985">
            <v>0</v>
          </cell>
        </row>
        <row r="10986">
          <cell r="A10986" t="str">
            <v>561.207</v>
          </cell>
          <cell r="B10986" t="str">
            <v xml:space="preserve">Ad. </v>
          </cell>
          <cell r="C10986" t="str">
            <v xml:space="preserve">Buharlaşmalı hava soğ. (amonyakla ç.) 15000 kcal/h </v>
          </cell>
          <cell r="D10986">
            <v>0</v>
          </cell>
        </row>
        <row r="10987">
          <cell r="A10987" t="str">
            <v>561.208</v>
          </cell>
          <cell r="B10987" t="str">
            <v xml:space="preserve">Ad. </v>
          </cell>
          <cell r="C10987" t="str">
            <v xml:space="preserve">Buharlaşmalı hava soğ. (amonyakla ç.) 20000 kcal/h </v>
          </cell>
          <cell r="D10987">
            <v>0</v>
          </cell>
        </row>
        <row r="10988">
          <cell r="A10988" t="str">
            <v>561.209</v>
          </cell>
          <cell r="B10988" t="str">
            <v xml:space="preserve">Ad. </v>
          </cell>
          <cell r="C10988" t="str">
            <v xml:space="preserve">Buharlaşmalı hava soğ. (amonyakla ç.) 25000 kcal/h </v>
          </cell>
          <cell r="D10988">
            <v>0</v>
          </cell>
        </row>
        <row r="10989">
          <cell r="A10989" t="str">
            <v>561.210</v>
          </cell>
          <cell r="B10989" t="str">
            <v xml:space="preserve">Ad. </v>
          </cell>
          <cell r="C10989" t="str">
            <v xml:space="preserve">Buharlaşmalı hava soğ. (amonyakla ç.) 30000 kcal/h </v>
          </cell>
          <cell r="D10989">
            <v>0</v>
          </cell>
        </row>
        <row r="10990">
          <cell r="A10990" t="str">
            <v>561.211</v>
          </cell>
          <cell r="B10990" t="str">
            <v xml:space="preserve">Ad. </v>
          </cell>
          <cell r="C10990" t="str">
            <v xml:space="preserve">Buharlaşmalı hava soğ. (amonyakla ç.) 40000 kcal/h </v>
          </cell>
          <cell r="D10990">
            <v>0</v>
          </cell>
        </row>
        <row r="10991">
          <cell r="A10991" t="str">
            <v>561.212</v>
          </cell>
          <cell r="B10991" t="str">
            <v xml:space="preserve">Ad. </v>
          </cell>
          <cell r="C10991" t="str">
            <v xml:space="preserve">Buharlaşmalı hava soğ. (amonyakla ç.) 50000 kcal/h </v>
          </cell>
          <cell r="D10991">
            <v>0</v>
          </cell>
        </row>
        <row r="10992">
          <cell r="A10992" t="str">
            <v>561.300</v>
          </cell>
          <cell r="B10992" t="str">
            <v xml:space="preserve">Ad. </v>
          </cell>
          <cell r="C10992" t="str">
            <v xml:space="preserve">Amonyakla çal.,kuru tip, buh.16 soğ.,kanat aralık. 7,5 mm.den fazla: </v>
          </cell>
          <cell r="D10992">
            <v>0</v>
          </cell>
        </row>
        <row r="10993">
          <cell r="A10993" t="str">
            <v>561.301</v>
          </cell>
          <cell r="B10993" t="str">
            <v xml:space="preserve">Ad. </v>
          </cell>
          <cell r="C10993" t="str">
            <v xml:space="preserve">Buharlaşmalı hava soğ. (amonyakla ç.) 1000 kcal/h </v>
          </cell>
          <cell r="D10993">
            <v>0</v>
          </cell>
        </row>
        <row r="10994">
          <cell r="A10994" t="str">
            <v>561.302</v>
          </cell>
          <cell r="B10994" t="str">
            <v xml:space="preserve">Ad. </v>
          </cell>
          <cell r="C10994" t="str">
            <v xml:space="preserve">Buharlaşmalı hava soğ. (amonyakla ç.) 2000 kcal/h </v>
          </cell>
          <cell r="D10994">
            <v>0</v>
          </cell>
        </row>
        <row r="10995">
          <cell r="A10995" t="str">
            <v>561.303</v>
          </cell>
          <cell r="B10995" t="str">
            <v xml:space="preserve">Ad. </v>
          </cell>
          <cell r="C10995" t="str">
            <v xml:space="preserve">Buharlaşmalı hava soğ. (amonyakla ç.) 4000 kcal/h </v>
          </cell>
          <cell r="D10995">
            <v>0</v>
          </cell>
        </row>
        <row r="10996">
          <cell r="A10996" t="str">
            <v>561.304</v>
          </cell>
          <cell r="B10996" t="str">
            <v xml:space="preserve">Ad. </v>
          </cell>
          <cell r="C10996" t="str">
            <v xml:space="preserve">Buharlaşmalı hava soğ. (amonyakla ç.) 6000 kcal/h </v>
          </cell>
          <cell r="D10996">
            <v>0</v>
          </cell>
        </row>
        <row r="10997">
          <cell r="A10997" t="str">
            <v>561.305</v>
          </cell>
          <cell r="B10997" t="str">
            <v xml:space="preserve">Ad. </v>
          </cell>
          <cell r="C10997" t="str">
            <v xml:space="preserve">Buharlaşmalı hava soğ. (amonyakla ç.) 8000 kcal/h </v>
          </cell>
          <cell r="D10997">
            <v>0</v>
          </cell>
        </row>
        <row r="10998">
          <cell r="A10998" t="str">
            <v>561.306</v>
          </cell>
          <cell r="B10998" t="str">
            <v xml:space="preserve">Ad. </v>
          </cell>
          <cell r="C10998" t="str">
            <v xml:space="preserve">Buharlaşmalı hava soğ. (amonyakla ç.) 10000 kcal/h </v>
          </cell>
          <cell r="D10998">
            <v>0</v>
          </cell>
        </row>
        <row r="10999">
          <cell r="A10999" t="str">
            <v>561.307</v>
          </cell>
          <cell r="B10999" t="str">
            <v xml:space="preserve">Ad. </v>
          </cell>
          <cell r="C10999" t="str">
            <v xml:space="preserve">Buharlaşmalı hava soğ. (amonyakla ç.) 15000 kcal/h </v>
          </cell>
          <cell r="D10999">
            <v>0</v>
          </cell>
        </row>
        <row r="11000">
          <cell r="A11000" t="str">
            <v>561.308</v>
          </cell>
          <cell r="B11000" t="str">
            <v xml:space="preserve">Ad. </v>
          </cell>
          <cell r="C11000" t="str">
            <v xml:space="preserve">Buharlaşmalı hava soğ. (amonyakla ç.) 20000 kcal/h </v>
          </cell>
          <cell r="D11000">
            <v>0</v>
          </cell>
        </row>
        <row r="11001">
          <cell r="A11001" t="str">
            <v>561.309</v>
          </cell>
          <cell r="B11001" t="str">
            <v xml:space="preserve">Ad. </v>
          </cell>
          <cell r="C11001" t="str">
            <v xml:space="preserve">Buharlaşmalı hava soğ. (amonyakla ç.) 25000 kcal/h </v>
          </cell>
          <cell r="D11001">
            <v>0</v>
          </cell>
        </row>
        <row r="11002">
          <cell r="A11002" t="str">
            <v>561.310</v>
          </cell>
          <cell r="B11002" t="str">
            <v xml:space="preserve">Ad. </v>
          </cell>
          <cell r="C11002" t="str">
            <v xml:space="preserve">Buharlaşmalı hava soğ. (amonyakla ç.) 30000 kcal/h </v>
          </cell>
          <cell r="D11002">
            <v>0</v>
          </cell>
        </row>
        <row r="11003">
          <cell r="A11003" t="str">
            <v>561.311</v>
          </cell>
          <cell r="B11003" t="str">
            <v xml:space="preserve">Ad. </v>
          </cell>
          <cell r="C11003" t="str">
            <v xml:space="preserve">Buharlaşmalı hava soğ. (amonyakla ç.) 40000 kcal/h </v>
          </cell>
          <cell r="D11003">
            <v>0</v>
          </cell>
        </row>
        <row r="11004">
          <cell r="A11004" t="str">
            <v>561.312</v>
          </cell>
          <cell r="B11004" t="str">
            <v xml:space="preserve">Ad. </v>
          </cell>
          <cell r="C11004" t="str">
            <v xml:space="preserve">Buharlaşmalı hava soğ. (amonyakla ç.) 50000 kcal/h </v>
          </cell>
          <cell r="D11004">
            <v>0</v>
          </cell>
        </row>
        <row r="11005">
          <cell r="A11005" t="str">
            <v>561.400</v>
          </cell>
          <cell r="B11005" t="str">
            <v xml:space="preserve">Ad. </v>
          </cell>
          <cell r="C11005" t="str">
            <v xml:space="preserve">Amonyakla çal.,kuru tip, buh.16 soğ.,kanat aralık. 5 mm.den fazla: </v>
          </cell>
          <cell r="D11005">
            <v>0</v>
          </cell>
        </row>
        <row r="11006">
          <cell r="A11006" t="str">
            <v>561.401</v>
          </cell>
          <cell r="B11006" t="str">
            <v xml:space="preserve">Ad. </v>
          </cell>
          <cell r="C11006" t="str">
            <v xml:space="preserve">Buharlaşmalı hava soğ. (amonyakla ç.) 1000 kcal/h </v>
          </cell>
          <cell r="D11006">
            <v>0</v>
          </cell>
        </row>
        <row r="11007">
          <cell r="A11007" t="str">
            <v>561.402</v>
          </cell>
          <cell r="B11007" t="str">
            <v xml:space="preserve">Ad. </v>
          </cell>
          <cell r="C11007" t="str">
            <v xml:space="preserve">Buharlaşmalı hava soğ. (amonyakla ç.) 2000 kcal/h </v>
          </cell>
          <cell r="D11007">
            <v>0</v>
          </cell>
        </row>
        <row r="11008">
          <cell r="A11008" t="str">
            <v>561.403</v>
          </cell>
          <cell r="B11008" t="str">
            <v xml:space="preserve">Ad. </v>
          </cell>
          <cell r="C11008" t="str">
            <v xml:space="preserve">Buharlaşmalı hava soğ. (amonyakla ç.) 4000 kcal/h </v>
          </cell>
          <cell r="D11008">
            <v>0</v>
          </cell>
        </row>
        <row r="11009">
          <cell r="A11009" t="str">
            <v>561.404</v>
          </cell>
          <cell r="B11009" t="str">
            <v xml:space="preserve">Ad. </v>
          </cell>
          <cell r="C11009" t="str">
            <v xml:space="preserve">Buharlaşmalı hava soğ. (amonyakla ç.) 6000 kcal/h </v>
          </cell>
          <cell r="D11009">
            <v>0</v>
          </cell>
        </row>
        <row r="11010">
          <cell r="A11010" t="str">
            <v>561.405</v>
          </cell>
          <cell r="B11010" t="str">
            <v xml:space="preserve">Ad. </v>
          </cell>
          <cell r="C11010" t="str">
            <v xml:space="preserve">Buharlaşmalı hava soğ. (amonyakla ç.) 8000 kcal/h </v>
          </cell>
          <cell r="D11010">
            <v>0</v>
          </cell>
        </row>
        <row r="11011">
          <cell r="A11011" t="str">
            <v>561.406</v>
          </cell>
          <cell r="B11011" t="str">
            <v xml:space="preserve">Ad. </v>
          </cell>
          <cell r="C11011" t="str">
            <v xml:space="preserve">Buharlaşmalı hava soğ. (amonyakla ç.) 10000 kcal/h </v>
          </cell>
          <cell r="D11011">
            <v>0</v>
          </cell>
        </row>
        <row r="11012">
          <cell r="A11012" t="str">
            <v>561.407</v>
          </cell>
          <cell r="B11012" t="str">
            <v xml:space="preserve">Ad. </v>
          </cell>
          <cell r="C11012" t="str">
            <v xml:space="preserve">Buharlaşmalı hava soğ. (amonyakla ç.) 15000 kcal/h </v>
          </cell>
          <cell r="D11012">
            <v>0</v>
          </cell>
        </row>
        <row r="11013">
          <cell r="A11013" t="str">
            <v>561.408</v>
          </cell>
          <cell r="B11013" t="str">
            <v xml:space="preserve">Ad. </v>
          </cell>
          <cell r="C11013" t="str">
            <v xml:space="preserve">Buharlaşmalı hava soğ. (amonyakla ç.) 20000 kcal/h </v>
          </cell>
          <cell r="D11013">
            <v>0</v>
          </cell>
        </row>
        <row r="11014">
          <cell r="A11014" t="str">
            <v>561.409</v>
          </cell>
          <cell r="B11014" t="str">
            <v xml:space="preserve">Ad. </v>
          </cell>
          <cell r="C11014" t="str">
            <v xml:space="preserve">Buharlaşmalı hava soğ. (amonyakla ç.) 25000 kcal/h </v>
          </cell>
          <cell r="D11014">
            <v>0</v>
          </cell>
        </row>
        <row r="11015">
          <cell r="A11015" t="str">
            <v>561.410</v>
          </cell>
          <cell r="B11015" t="str">
            <v xml:space="preserve">Ad. </v>
          </cell>
          <cell r="C11015" t="str">
            <v xml:space="preserve">Buharlaşmalı hava soğ. (amonyakla ç.) 30000 kcal/h </v>
          </cell>
          <cell r="D11015">
            <v>0</v>
          </cell>
        </row>
        <row r="11016">
          <cell r="A11016" t="str">
            <v>561.411</v>
          </cell>
          <cell r="B11016" t="str">
            <v xml:space="preserve">Ad. </v>
          </cell>
          <cell r="C11016" t="str">
            <v xml:space="preserve">Buharlaşmalı hava soğ. (amonyakla ç.) 40000 kcal/h </v>
          </cell>
          <cell r="D11016">
            <v>0</v>
          </cell>
        </row>
        <row r="11017">
          <cell r="A11017" t="str">
            <v>561.412</v>
          </cell>
          <cell r="B11017" t="str">
            <v xml:space="preserve">Ad. </v>
          </cell>
          <cell r="C11017" t="str">
            <v xml:space="preserve">Buharlaşmalı hava soğ. (amonyakla ç.) 50000 kcal/h </v>
          </cell>
          <cell r="D11017">
            <v>0</v>
          </cell>
        </row>
        <row r="11018">
          <cell r="A11018" t="str">
            <v>562.000</v>
          </cell>
          <cell r="B11018" t="str">
            <v xml:space="preserve">Ad. </v>
          </cell>
          <cell r="C11018" t="str">
            <v xml:space="preserve">SU VEYA SALAMURA SOĞUTUCULARI : (Ölçü : Ad.: İhzarat: % 60). </v>
          </cell>
          <cell r="D11018">
            <v>0</v>
          </cell>
        </row>
        <row r="11019">
          <cell r="A11019" t="str">
            <v>562.100</v>
          </cell>
          <cell r="B11019" t="str">
            <v xml:space="preserve">Ad. </v>
          </cell>
          <cell r="C11019" t="str">
            <v xml:space="preserve">Su veya salamura soğutan, düz bakır borulu buharlaştırıcı (evaporatör) </v>
          </cell>
          <cell r="D11019">
            <v>0</v>
          </cell>
        </row>
        <row r="11020">
          <cell r="A11020" t="str">
            <v>562.200</v>
          </cell>
          <cell r="B11020" t="str">
            <v xml:space="preserve">Ad. </v>
          </cell>
          <cell r="C11020" t="str">
            <v xml:space="preserve">Su ve salamura soğutan, çelik borulu buharlaştırıcı (evaparotör): </v>
          </cell>
          <cell r="D11020">
            <v>0</v>
          </cell>
        </row>
        <row r="11021">
          <cell r="A11021" t="str">
            <v>562.201</v>
          </cell>
          <cell r="B11021" t="str">
            <v xml:space="preserve">Ad. </v>
          </cell>
          <cell r="C11021" t="str">
            <v xml:space="preserve">Su veya sal.soğ.çelik borulu evaporatör (0.5 m2) </v>
          </cell>
          <cell r="D11021">
            <v>238480000</v>
          </cell>
        </row>
        <row r="11022">
          <cell r="A11022" t="str">
            <v>562.202</v>
          </cell>
          <cell r="B11022" t="str">
            <v xml:space="preserve">Ad. </v>
          </cell>
          <cell r="C11022" t="str">
            <v xml:space="preserve">Su veya sal.soğ.çelik borulu evaporatör (1 m2) </v>
          </cell>
          <cell r="D11022">
            <v>357760000</v>
          </cell>
        </row>
        <row r="11023">
          <cell r="A11023" t="str">
            <v>562.203</v>
          </cell>
          <cell r="B11023" t="str">
            <v xml:space="preserve">Ad. </v>
          </cell>
          <cell r="C11023" t="str">
            <v xml:space="preserve">Su veya sal.soğ.çelik borulu evaporatör (2 m2) </v>
          </cell>
          <cell r="D11023">
            <v>472580000</v>
          </cell>
        </row>
        <row r="11024">
          <cell r="A11024" t="str">
            <v>562.204</v>
          </cell>
          <cell r="B11024" t="str">
            <v xml:space="preserve">Ad. </v>
          </cell>
          <cell r="C11024" t="str">
            <v xml:space="preserve">Su veya sal.soğ.çelik borulu evaporatör (4 m2) </v>
          </cell>
          <cell r="D11024">
            <v>596240000</v>
          </cell>
        </row>
        <row r="11025">
          <cell r="A11025" t="str">
            <v>562.205</v>
          </cell>
          <cell r="B11025" t="str">
            <v xml:space="preserve">Ad. </v>
          </cell>
          <cell r="C11025" t="str">
            <v xml:space="preserve">Su veya sal.soğ.çelik borulu evaporatör (6 m2) </v>
          </cell>
          <cell r="D11025">
            <v>728730000</v>
          </cell>
        </row>
        <row r="11026">
          <cell r="A11026" t="str">
            <v>562.206</v>
          </cell>
          <cell r="B11026" t="str">
            <v xml:space="preserve">Ad. </v>
          </cell>
          <cell r="C11026" t="str">
            <v xml:space="preserve">Su veya sal.soğ.çelik borulu evaporatör (8 m2) </v>
          </cell>
          <cell r="D11026">
            <v>825970000</v>
          </cell>
        </row>
        <row r="11027">
          <cell r="A11027" t="str">
            <v>562.207</v>
          </cell>
          <cell r="B11027" t="str">
            <v xml:space="preserve">Ad. </v>
          </cell>
          <cell r="C11027" t="str">
            <v xml:space="preserve">Su veya sal.soğ.çelik borulu evaporatör (10 m2) </v>
          </cell>
          <cell r="D11027">
            <v>971680000</v>
          </cell>
        </row>
        <row r="11028">
          <cell r="A11028" t="str">
            <v>562.208</v>
          </cell>
          <cell r="B11028" t="str">
            <v xml:space="preserve">Ad. </v>
          </cell>
          <cell r="C11028" t="str">
            <v xml:space="preserve">Su veya sal.soğ.çelik borulu evaporatör (15 m2) </v>
          </cell>
          <cell r="D11028">
            <v>1369270000</v>
          </cell>
        </row>
        <row r="11029">
          <cell r="A11029" t="str">
            <v>562.209</v>
          </cell>
          <cell r="B11029" t="str">
            <v xml:space="preserve">Ad. </v>
          </cell>
          <cell r="C11029" t="str">
            <v xml:space="preserve">Su veya sal.soğ.çelik borulu evaporatör (20 m2) </v>
          </cell>
          <cell r="D11029">
            <v>1634260000</v>
          </cell>
        </row>
        <row r="11030">
          <cell r="A11030" t="str">
            <v>562.210</v>
          </cell>
          <cell r="B11030" t="str">
            <v xml:space="preserve">Ad. </v>
          </cell>
          <cell r="C11030" t="str">
            <v xml:space="preserve">Su veya sal.soğ.çelik borulu evaporatör (25 m2) </v>
          </cell>
          <cell r="D11030">
            <v>1744710000</v>
          </cell>
        </row>
        <row r="11031">
          <cell r="A11031" t="str">
            <v>562.211</v>
          </cell>
          <cell r="B11031" t="str">
            <v xml:space="preserve">Ad. </v>
          </cell>
          <cell r="C11031" t="str">
            <v xml:space="preserve">Su veya sal.soğ.çelik borulu evaporatör (30 m2) </v>
          </cell>
          <cell r="D11031">
            <v>2252640000</v>
          </cell>
        </row>
        <row r="11032">
          <cell r="A11032" t="str">
            <v>562.212</v>
          </cell>
          <cell r="B11032" t="str">
            <v xml:space="preserve">Ad. </v>
          </cell>
          <cell r="C11032" t="str">
            <v xml:space="preserve">Su veya sal.soğ.çelik borulu evaporatör (40 m2) </v>
          </cell>
          <cell r="D11032">
            <v>2429340000</v>
          </cell>
        </row>
        <row r="11033">
          <cell r="A11033" t="str">
            <v>562.213</v>
          </cell>
          <cell r="B11033" t="str">
            <v xml:space="preserve">Ad. </v>
          </cell>
          <cell r="C11033" t="str">
            <v xml:space="preserve">Su veya sal.soğ.çelik borulu evaporatör (50 m2) </v>
          </cell>
          <cell r="D11033">
            <v>3312720000</v>
          </cell>
        </row>
        <row r="11034">
          <cell r="A11034" t="str">
            <v>562.300</v>
          </cell>
          <cell r="B11034" t="str">
            <v xml:space="preserve">Ad. </v>
          </cell>
          <cell r="C11034" t="str">
            <v xml:space="preserve">Su veya salamura soğutan tip spiral tip (karo chill) bakır borudan yapılmış : </v>
          </cell>
          <cell r="D11034">
            <v>0</v>
          </cell>
        </row>
        <row r="11035">
          <cell r="A11035" t="str">
            <v>562.301</v>
          </cell>
          <cell r="B11035" t="str">
            <v xml:space="preserve">Ad. </v>
          </cell>
          <cell r="C11035" t="str">
            <v xml:space="preserve">Su veya sal.soğ.spiral tip bak.bor.yapılması (30000 kcal/h) </v>
          </cell>
          <cell r="D11035">
            <v>2473120000</v>
          </cell>
        </row>
        <row r="11036">
          <cell r="A11036" t="str">
            <v>562.302</v>
          </cell>
          <cell r="B11036" t="str">
            <v xml:space="preserve">Ad. </v>
          </cell>
          <cell r="C11036" t="str">
            <v xml:space="preserve">Su veya sal.soğ.spiral tip bak.bor.yapılması (39000 kcal/h) </v>
          </cell>
          <cell r="D11036">
            <v>2738320000</v>
          </cell>
        </row>
        <row r="11037">
          <cell r="A11037" t="str">
            <v>562.303</v>
          </cell>
          <cell r="B11037" t="str">
            <v xml:space="preserve">Ad. </v>
          </cell>
          <cell r="C11037" t="str">
            <v xml:space="preserve">Su veya sal.soğ.spiral tip bak.bor.yapılması (48000 kcal/h) </v>
          </cell>
          <cell r="D11037">
            <v>3445250000</v>
          </cell>
        </row>
        <row r="11038">
          <cell r="A11038" t="str">
            <v>562.304</v>
          </cell>
          <cell r="B11038" t="str">
            <v xml:space="preserve">Ad. </v>
          </cell>
          <cell r="C11038" t="str">
            <v xml:space="preserve">Su veya sal.soğ.spiral tip bak.bor.yapılması (57000 kcal/h) </v>
          </cell>
          <cell r="D11038">
            <v>3931120000</v>
          </cell>
        </row>
        <row r="11039">
          <cell r="A11039" t="str">
            <v>562.305</v>
          </cell>
          <cell r="B11039" t="str">
            <v xml:space="preserve">Ad. </v>
          </cell>
          <cell r="C11039" t="str">
            <v xml:space="preserve">Su veya sal.soğ.spiral tip bak.bor.yapılması (66000 kcal/h) </v>
          </cell>
          <cell r="D11039">
            <v>4372820000</v>
          </cell>
        </row>
        <row r="11040">
          <cell r="A11040" t="str">
            <v>562.306</v>
          </cell>
          <cell r="B11040" t="str">
            <v xml:space="preserve">Ad. </v>
          </cell>
          <cell r="C11040" t="str">
            <v xml:space="preserve">Su veya sal.soğ.spiral tip bak.bor.yapılması (75000 kcal/h) </v>
          </cell>
          <cell r="D11040">
            <v>4858690000</v>
          </cell>
        </row>
        <row r="11041">
          <cell r="A11041" t="str">
            <v>562.307</v>
          </cell>
          <cell r="B11041" t="str">
            <v xml:space="preserve">Ad. </v>
          </cell>
          <cell r="C11041" t="str">
            <v xml:space="preserve">Su veya sal.soğ.spiral tip bak.bor.yapılması (81000 kcal/h) </v>
          </cell>
          <cell r="D11041">
            <v>5189960000</v>
          </cell>
        </row>
        <row r="11042">
          <cell r="A11042" t="str">
            <v>562.308</v>
          </cell>
          <cell r="B11042" t="str">
            <v xml:space="preserve">Ad. </v>
          </cell>
          <cell r="C11042" t="str">
            <v xml:space="preserve">Su veya sal.soğ.spiral tip bak.bor.yapılması (93000 kcal/h) </v>
          </cell>
          <cell r="D11042">
            <v>6272120000</v>
          </cell>
        </row>
        <row r="11043">
          <cell r="A11043" t="str">
            <v>562.309</v>
          </cell>
          <cell r="B11043" t="str">
            <v xml:space="preserve">Ad. </v>
          </cell>
          <cell r="C11043" t="str">
            <v xml:space="preserve">Su veya sal.soğ.spiral tip bak.bor.yapılması (105000 kcal/h) </v>
          </cell>
          <cell r="D11043">
            <v>6890500000</v>
          </cell>
        </row>
        <row r="11044">
          <cell r="A11044" t="str">
            <v>562.310</v>
          </cell>
          <cell r="B11044" t="str">
            <v xml:space="preserve">Ad. </v>
          </cell>
          <cell r="C11044" t="str">
            <v xml:space="preserve">Su veya sal.soğ.spiral tip bak.bor.yapılması (114000 kcal/h) </v>
          </cell>
          <cell r="D11044">
            <v>7553050000</v>
          </cell>
        </row>
        <row r="11045">
          <cell r="A11045" t="str">
            <v>562.311</v>
          </cell>
          <cell r="B11045" t="str">
            <v xml:space="preserve">Ad. </v>
          </cell>
          <cell r="C11045" t="str">
            <v xml:space="preserve">Su veya sal.soğ.spiral tip bak.bor.yapılması (130000 kcal/h) </v>
          </cell>
          <cell r="D11045">
            <v>8392270000</v>
          </cell>
        </row>
        <row r="11046">
          <cell r="A11046" t="str">
            <v>562.312</v>
          </cell>
          <cell r="B11046" t="str">
            <v xml:space="preserve">Ad. </v>
          </cell>
          <cell r="C11046" t="str">
            <v xml:space="preserve">Su veya sal.soğ.spiral bak.bor.yapılması (147000 kcal/h) </v>
          </cell>
          <cell r="D11046">
            <v>9982390000</v>
          </cell>
        </row>
        <row r="11047">
          <cell r="A11047" t="str">
            <v>562.313</v>
          </cell>
          <cell r="B11047" t="str">
            <v xml:space="preserve">Ad. </v>
          </cell>
          <cell r="C11047" t="str">
            <v xml:space="preserve">Su veya sal.soğ.spiral tip bak.bor.yapılması (169000 kcal/h) </v>
          </cell>
          <cell r="D11047">
            <v>11152880000</v>
          </cell>
        </row>
        <row r="11048">
          <cell r="A11048" t="str">
            <v>562.314</v>
          </cell>
          <cell r="B11048" t="str">
            <v xml:space="preserve">Ad. </v>
          </cell>
          <cell r="C11048" t="str">
            <v xml:space="preserve">Su veya sal.soğ.spiral tip bak.bor.yapılması (171000 kcal/h) </v>
          </cell>
          <cell r="D11048">
            <v>11594580000</v>
          </cell>
        </row>
        <row r="11049">
          <cell r="A11049" t="str">
            <v>562.315</v>
          </cell>
          <cell r="B11049" t="str">
            <v xml:space="preserve">Ad. </v>
          </cell>
          <cell r="C11049" t="str">
            <v xml:space="preserve">Su veya sal.soğ.spiral tip bak.bor.yapılması (200000 kcal/h) </v>
          </cell>
          <cell r="D11049">
            <v>13208000000</v>
          </cell>
        </row>
        <row r="11050">
          <cell r="A11050" t="str">
            <v>562.316</v>
          </cell>
          <cell r="B11050" t="str">
            <v xml:space="preserve">Ad. </v>
          </cell>
          <cell r="C11050" t="str">
            <v xml:space="preserve">Su veya sal soğ.spiral tip bak.bor.yapılması (228000 kcal/h) </v>
          </cell>
          <cell r="D11050">
            <v>15128170000</v>
          </cell>
        </row>
        <row r="11051">
          <cell r="A11051" t="str">
            <v>562.317</v>
          </cell>
          <cell r="B11051" t="str">
            <v xml:space="preserve">Ad. </v>
          </cell>
          <cell r="C11051" t="str">
            <v xml:space="preserve">Su veya sal.soğ.spiral tip bak.bor.yapılması (243000 kcal/h) </v>
          </cell>
          <cell r="D11051">
            <v>16011560000</v>
          </cell>
        </row>
        <row r="11052">
          <cell r="A11052" t="str">
            <v>562.318</v>
          </cell>
          <cell r="B11052" t="str">
            <v xml:space="preserve">Ad. </v>
          </cell>
          <cell r="C11052" t="str">
            <v xml:space="preserve">Su veya sal.soğ.spiral tip bak.bor.yapılması (278000 kcal/h) </v>
          </cell>
          <cell r="D11052">
            <v>16784540000</v>
          </cell>
        </row>
        <row r="11053">
          <cell r="A11053" t="str">
            <v>562.319</v>
          </cell>
          <cell r="B11053" t="str">
            <v xml:space="preserve">Ad. </v>
          </cell>
          <cell r="C11053" t="str">
            <v xml:space="preserve">Su veya sal.soğ.spiral tip bak.bor.yapılması (312000 kcal/h) </v>
          </cell>
          <cell r="D11053">
            <v>17557510000</v>
          </cell>
        </row>
        <row r="11054">
          <cell r="A11054" t="str">
            <v>562.320</v>
          </cell>
          <cell r="B11054" t="str">
            <v xml:space="preserve">Ad. </v>
          </cell>
          <cell r="C11054" t="str">
            <v xml:space="preserve">Su veya sal.soğ.spiral tip bak.bor.yapılması (345000 kcal/h) </v>
          </cell>
          <cell r="D11054">
            <v>19655580000</v>
          </cell>
        </row>
        <row r="11055">
          <cell r="A11055" t="str">
            <v>562.321</v>
          </cell>
          <cell r="B11055" t="str">
            <v xml:space="preserve">Ad. </v>
          </cell>
          <cell r="C11055" t="str">
            <v xml:space="preserve">Su veya sal.soğ.spiral tip bak.bor.yapılması (390000 kcal/h) </v>
          </cell>
          <cell r="D11055">
            <v>20318130000</v>
          </cell>
        </row>
        <row r="11056">
          <cell r="A11056" t="str">
            <v>562.322</v>
          </cell>
          <cell r="B11056" t="str">
            <v xml:space="preserve">Ad. </v>
          </cell>
          <cell r="C11056" t="str">
            <v xml:space="preserve">Su veya sal soğ.spiral tip bak.bor.yapılması (435000 kcal/h) </v>
          </cell>
          <cell r="D11056">
            <v>20759830000</v>
          </cell>
        </row>
        <row r="11057">
          <cell r="A11057" t="str">
            <v>562.323</v>
          </cell>
          <cell r="B11057" t="str">
            <v xml:space="preserve">Ad. </v>
          </cell>
          <cell r="C11057" t="str">
            <v xml:space="preserve">Su veya sal.soğ.spiral tip bak.bor.yapılması (448000 kcal/h) </v>
          </cell>
          <cell r="D11057">
            <v>21201530000</v>
          </cell>
        </row>
        <row r="11058">
          <cell r="A11058" t="str">
            <v>562.324</v>
          </cell>
          <cell r="B11058" t="str">
            <v xml:space="preserve">Ad. </v>
          </cell>
          <cell r="C11058" t="str">
            <v xml:space="preserve">Su veya sal.soğ.spiral tip bak.bor.yapılması (516000 kcal/h) </v>
          </cell>
          <cell r="D11058">
            <v>21643230000</v>
          </cell>
        </row>
        <row r="11059">
          <cell r="A11059" t="str">
            <v>562.325</v>
          </cell>
          <cell r="B11059" t="str">
            <v xml:space="preserve">Ad. </v>
          </cell>
          <cell r="C11059" t="str">
            <v xml:space="preserve">Su veya sal.soğ.spiral tip bak.bor.yapılması (583000 kcal/h) </v>
          </cell>
          <cell r="D11059">
            <v>22084920000</v>
          </cell>
        </row>
        <row r="11060">
          <cell r="A11060" t="str">
            <v>562.326</v>
          </cell>
          <cell r="B11060" t="str">
            <v xml:space="preserve">Ad. </v>
          </cell>
          <cell r="C11060" t="str">
            <v xml:space="preserve">Su veya sal.soğ.spiral tip bak.bor.yapılması (651000 kcal/h) </v>
          </cell>
          <cell r="D11060">
            <v>23299590000</v>
          </cell>
        </row>
        <row r="11061">
          <cell r="A11061" t="str">
            <v>562.327</v>
          </cell>
          <cell r="B11061" t="str">
            <v xml:space="preserve">Ad. </v>
          </cell>
          <cell r="C11061" t="str">
            <v xml:space="preserve">Su veya sal.soğ.spiral tip bak.bor.yapılması (718000 kcal/h) </v>
          </cell>
          <cell r="D11061">
            <v>24072570000</v>
          </cell>
        </row>
        <row r="11062">
          <cell r="A11062" t="str">
            <v>562.328</v>
          </cell>
          <cell r="B11062" t="str">
            <v xml:space="preserve">Ad. </v>
          </cell>
          <cell r="C11062" t="str">
            <v xml:space="preserve">Su veya sal.soğ.spiral tip bak.bor.yapılması (798000 kcal/h) </v>
          </cell>
          <cell r="D11062">
            <v>24403170000</v>
          </cell>
        </row>
        <row r="11063">
          <cell r="A11063" t="str">
            <v>562.329</v>
          </cell>
          <cell r="B11063" t="str">
            <v xml:space="preserve">Ad. </v>
          </cell>
          <cell r="C11063" t="str">
            <v xml:space="preserve">Su veya sal.soğ.spiral tip bak.bor.yapılması (867000 kcal/h) </v>
          </cell>
          <cell r="D11063">
            <v>24626690000</v>
          </cell>
        </row>
        <row r="11064">
          <cell r="A11064" t="str">
            <v>562.330</v>
          </cell>
          <cell r="B11064" t="str">
            <v xml:space="preserve">Ad. </v>
          </cell>
          <cell r="C11064" t="str">
            <v xml:space="preserve">Su veya sal.soğ.spiral tip bak.bor.yapılması (1000000 kcal/h) </v>
          </cell>
          <cell r="D11064">
            <v>25287230000</v>
          </cell>
        </row>
        <row r="11065">
          <cell r="A11065" t="str">
            <v>562.400</v>
          </cell>
          <cell r="B11065" t="str">
            <v xml:space="preserve">Ad. </v>
          </cell>
          <cell r="C11065" t="str">
            <v xml:space="preserve">Su ve salamura soğutan, içten yıldız şekilli kanatlı bakır borudan, diğer özellikler ve birim fiyatlar BFT 562-300 deki gibi. </v>
          </cell>
          <cell r="D11065">
            <v>0</v>
          </cell>
        </row>
        <row r="11066">
          <cell r="A11066" t="str">
            <v>562.401</v>
          </cell>
          <cell r="B11066" t="str">
            <v xml:space="preserve">Ad. </v>
          </cell>
          <cell r="C11066" t="str">
            <v xml:space="preserve">Su veya sal.soğ.spiral tip bak.bor.yapılması (30000 kcal/h) </v>
          </cell>
          <cell r="D11066">
            <v>0</v>
          </cell>
        </row>
        <row r="11067">
          <cell r="A11067" t="str">
            <v>562.402</v>
          </cell>
          <cell r="B11067" t="str">
            <v xml:space="preserve">Ad. </v>
          </cell>
          <cell r="C11067" t="str">
            <v xml:space="preserve">Su veya sal.soğ.spiral tip bak.bor.yapılması (39000 kcal/h) </v>
          </cell>
          <cell r="D11067">
            <v>0</v>
          </cell>
        </row>
        <row r="11068">
          <cell r="A11068" t="str">
            <v>562.403</v>
          </cell>
          <cell r="B11068" t="str">
            <v xml:space="preserve">Ad. </v>
          </cell>
          <cell r="C11068" t="str">
            <v xml:space="preserve">Su veya sal.soğ.spiral tip bak.bor.yapılması (48000 kcal/h) </v>
          </cell>
          <cell r="D11068">
            <v>0</v>
          </cell>
        </row>
        <row r="11069">
          <cell r="A11069" t="str">
            <v>562.404</v>
          </cell>
          <cell r="B11069" t="str">
            <v xml:space="preserve">Ad. </v>
          </cell>
          <cell r="C11069" t="str">
            <v xml:space="preserve">Su veya sal.soğ.spiral tip bak.bor.yapılması (57000 kcal/h) </v>
          </cell>
          <cell r="D11069">
            <v>0</v>
          </cell>
        </row>
        <row r="11070">
          <cell r="A11070" t="str">
            <v>562.405</v>
          </cell>
          <cell r="B11070" t="str">
            <v xml:space="preserve">Ad. </v>
          </cell>
          <cell r="C11070" t="str">
            <v xml:space="preserve">Su veya sal.soğ.spiral tip bak.bor.yapılması (66000 kcal/h) </v>
          </cell>
          <cell r="D11070">
            <v>0</v>
          </cell>
        </row>
        <row r="11071">
          <cell r="A11071" t="str">
            <v>562.406</v>
          </cell>
          <cell r="B11071" t="str">
            <v xml:space="preserve">Ad. </v>
          </cell>
          <cell r="C11071" t="str">
            <v xml:space="preserve">Su veya sal.soğ.spiral tip bak.bor.yapılması (75000 kcal/h) </v>
          </cell>
          <cell r="D11071">
            <v>0</v>
          </cell>
        </row>
        <row r="11072">
          <cell r="A11072" t="str">
            <v>562.407</v>
          </cell>
          <cell r="B11072" t="str">
            <v xml:space="preserve">Ad. </v>
          </cell>
          <cell r="C11072" t="str">
            <v xml:space="preserve">Su veya sal.soğ.spiral tip bak.bor.yapılması (81000 kcal/h) </v>
          </cell>
          <cell r="D11072">
            <v>0</v>
          </cell>
        </row>
        <row r="11073">
          <cell r="A11073" t="str">
            <v>562.408</v>
          </cell>
          <cell r="B11073" t="str">
            <v xml:space="preserve">Ad. </v>
          </cell>
          <cell r="C11073" t="str">
            <v xml:space="preserve">Su veya sal.soğ.spiral tip bak.bor.yapılması (93000 kcal/h) </v>
          </cell>
          <cell r="D11073">
            <v>0</v>
          </cell>
        </row>
        <row r="11074">
          <cell r="A11074" t="str">
            <v>562.409</v>
          </cell>
          <cell r="B11074" t="str">
            <v xml:space="preserve">Ad. </v>
          </cell>
          <cell r="C11074" t="str">
            <v xml:space="preserve">Su veya sal.soğ.spiral tip bak.bor.yapılması (105000 kcal/h) </v>
          </cell>
          <cell r="D11074">
            <v>0</v>
          </cell>
        </row>
        <row r="11075">
          <cell r="A11075" t="str">
            <v>562.410</v>
          </cell>
          <cell r="B11075" t="str">
            <v xml:space="preserve">Ad. </v>
          </cell>
          <cell r="C11075" t="str">
            <v xml:space="preserve">Su veya sal.soğ.spiral tip bak.bor.yapılması (114000 kcal/h) </v>
          </cell>
          <cell r="D11075">
            <v>0</v>
          </cell>
        </row>
        <row r="11076">
          <cell r="A11076" t="str">
            <v>562.411</v>
          </cell>
          <cell r="B11076" t="str">
            <v xml:space="preserve">Ad. </v>
          </cell>
          <cell r="C11076" t="str">
            <v xml:space="preserve">Su veya sal.soğ.spiral tip bak.bor.yapılması (130000 kcal/h) </v>
          </cell>
          <cell r="D11076">
            <v>0</v>
          </cell>
        </row>
        <row r="11077">
          <cell r="A11077" t="str">
            <v>562.412</v>
          </cell>
          <cell r="B11077" t="str">
            <v xml:space="preserve">Ad. </v>
          </cell>
          <cell r="C11077" t="str">
            <v xml:space="preserve">Su veya sal.soğ.spiral bak.bor.yapılması (147000 kcal/h) </v>
          </cell>
          <cell r="D11077">
            <v>0</v>
          </cell>
        </row>
        <row r="11078">
          <cell r="A11078" t="str">
            <v>562.413</v>
          </cell>
          <cell r="B11078" t="str">
            <v xml:space="preserve">Ad. </v>
          </cell>
          <cell r="C11078" t="str">
            <v xml:space="preserve">Su veya sal.soğ.spiral tip bak.bor.yapılması (169000 kcal/h) </v>
          </cell>
          <cell r="D11078">
            <v>0</v>
          </cell>
        </row>
        <row r="11079">
          <cell r="A11079" t="str">
            <v>562.414</v>
          </cell>
          <cell r="B11079" t="str">
            <v xml:space="preserve">Ad. </v>
          </cell>
          <cell r="C11079" t="str">
            <v xml:space="preserve">Su veya sal.soğ.spiral tip bak.bor.yapılması (171000 kcal/h) </v>
          </cell>
          <cell r="D11079">
            <v>0</v>
          </cell>
        </row>
        <row r="11080">
          <cell r="A11080" t="str">
            <v>562.415</v>
          </cell>
          <cell r="B11080" t="str">
            <v xml:space="preserve">Ad. </v>
          </cell>
          <cell r="C11080" t="str">
            <v xml:space="preserve">Su veya sal.soğ.spiral tip bak.bor.yapılması (200000 kcal/h) </v>
          </cell>
          <cell r="D11080">
            <v>0</v>
          </cell>
        </row>
        <row r="11081">
          <cell r="A11081" t="str">
            <v>562.416</v>
          </cell>
          <cell r="B11081" t="str">
            <v xml:space="preserve">Ad. </v>
          </cell>
          <cell r="C11081" t="str">
            <v xml:space="preserve">Su veya sal soğ.spiral tip bak.bor.yapılması (228000 kcal/h) </v>
          </cell>
          <cell r="D11081">
            <v>0</v>
          </cell>
        </row>
        <row r="11082">
          <cell r="A11082" t="str">
            <v>562.417</v>
          </cell>
          <cell r="B11082" t="str">
            <v xml:space="preserve">Ad. </v>
          </cell>
          <cell r="C11082" t="str">
            <v xml:space="preserve">Su veya sal.soğ.spiral tip bak.bor.yapılması (243000 kcal/h) </v>
          </cell>
          <cell r="D11082">
            <v>0</v>
          </cell>
        </row>
        <row r="11083">
          <cell r="A11083" t="str">
            <v>562.418</v>
          </cell>
          <cell r="B11083" t="str">
            <v xml:space="preserve">Ad. </v>
          </cell>
          <cell r="C11083" t="str">
            <v xml:space="preserve">Su veya sal.soğ.spiral tip bak.bor.yapılması (278000 kcal/h) </v>
          </cell>
          <cell r="D11083">
            <v>0</v>
          </cell>
        </row>
        <row r="11084">
          <cell r="A11084" t="str">
            <v>562.419</v>
          </cell>
          <cell r="B11084" t="str">
            <v xml:space="preserve">Ad. </v>
          </cell>
          <cell r="C11084" t="str">
            <v xml:space="preserve">Su veya sal.soğ.spiral tip bak.bor.yapılması (312000 kcal/h) </v>
          </cell>
          <cell r="D11084">
            <v>0</v>
          </cell>
        </row>
        <row r="11085">
          <cell r="A11085" t="str">
            <v>562.420</v>
          </cell>
          <cell r="B11085" t="str">
            <v xml:space="preserve">Ad. </v>
          </cell>
          <cell r="C11085" t="str">
            <v xml:space="preserve">Su veya sal.soğ.spiral tip bak.bor.yapılması (345000 kcal/h) </v>
          </cell>
          <cell r="D11085">
            <v>0</v>
          </cell>
        </row>
        <row r="11086">
          <cell r="A11086" t="str">
            <v>562.421</v>
          </cell>
          <cell r="B11086" t="str">
            <v xml:space="preserve">Ad. </v>
          </cell>
          <cell r="C11086" t="str">
            <v xml:space="preserve">Su veya sal.soğ.spiral tip bak.bor.yapılması (390000 kcal/h) </v>
          </cell>
          <cell r="D11086">
            <v>0</v>
          </cell>
        </row>
        <row r="11087">
          <cell r="A11087" t="str">
            <v>562.422</v>
          </cell>
          <cell r="B11087" t="str">
            <v xml:space="preserve">Ad. </v>
          </cell>
          <cell r="C11087" t="str">
            <v xml:space="preserve">Su veya sal soğ.spiral tip bak.bor.yapılması (435000 kcal/h) </v>
          </cell>
          <cell r="D11087">
            <v>0</v>
          </cell>
        </row>
        <row r="11088">
          <cell r="A11088" t="str">
            <v>562.423</v>
          </cell>
          <cell r="B11088" t="str">
            <v xml:space="preserve">Ad. </v>
          </cell>
          <cell r="C11088" t="str">
            <v xml:space="preserve">Su veya sal.soğ.spiral tip bak.bor.yapılması (448000 kcal/h) </v>
          </cell>
          <cell r="D11088">
            <v>0</v>
          </cell>
        </row>
        <row r="11089">
          <cell r="A11089" t="str">
            <v>562.424</v>
          </cell>
          <cell r="B11089" t="str">
            <v xml:space="preserve">Ad. </v>
          </cell>
          <cell r="C11089" t="str">
            <v xml:space="preserve">Su veya sal.soğ.spiral tip bak.bor.yapılması (516000 kcal/h) </v>
          </cell>
          <cell r="D11089">
            <v>0</v>
          </cell>
        </row>
        <row r="11090">
          <cell r="A11090" t="str">
            <v>562.425</v>
          </cell>
          <cell r="B11090" t="str">
            <v xml:space="preserve">Ad. </v>
          </cell>
          <cell r="C11090" t="str">
            <v xml:space="preserve">Su veya sal.soğ.spiral tip bak.bor.yapılması (583000 kcal/h) </v>
          </cell>
          <cell r="D11090">
            <v>0</v>
          </cell>
        </row>
        <row r="11091">
          <cell r="A11091" t="str">
            <v>562.426</v>
          </cell>
          <cell r="B11091" t="str">
            <v xml:space="preserve">Ad. </v>
          </cell>
          <cell r="C11091" t="str">
            <v xml:space="preserve">Su veya sal.soğ.spiral tip bak.bor.yapılması (651000 kcal/h) </v>
          </cell>
          <cell r="D11091">
            <v>0</v>
          </cell>
        </row>
        <row r="11092">
          <cell r="A11092" t="str">
            <v>562.427</v>
          </cell>
          <cell r="B11092" t="str">
            <v xml:space="preserve">Ad. </v>
          </cell>
          <cell r="C11092" t="str">
            <v xml:space="preserve">Su veya sal.soğ.spiral tip bak.bor.yapılması (718000 kcal/h) </v>
          </cell>
          <cell r="D11092">
            <v>0</v>
          </cell>
        </row>
        <row r="11093">
          <cell r="A11093" t="str">
            <v>562.428</v>
          </cell>
          <cell r="B11093" t="str">
            <v xml:space="preserve">Ad. </v>
          </cell>
          <cell r="C11093" t="str">
            <v xml:space="preserve">Su veya sal.soğ.spiral tip bak.bor.yapılması (798000 kcal/h) </v>
          </cell>
          <cell r="D11093">
            <v>0</v>
          </cell>
        </row>
        <row r="11094">
          <cell r="A11094" t="str">
            <v>562.425</v>
          </cell>
          <cell r="B11094" t="str">
            <v xml:space="preserve">Ad. </v>
          </cell>
          <cell r="C11094" t="str">
            <v xml:space="preserve">Su veya sal.soğ.spiral tip bak.bor.yapılması (583000 kcal/h) </v>
          </cell>
          <cell r="D11094">
            <v>0</v>
          </cell>
        </row>
        <row r="11095">
          <cell r="A11095" t="str">
            <v>562.426</v>
          </cell>
          <cell r="B11095" t="str">
            <v xml:space="preserve">Ad. </v>
          </cell>
          <cell r="C11095" t="str">
            <v xml:space="preserve">Su veya sal.soğ.spiral tip bak.bor.yapılması (651000 kcal/h) </v>
          </cell>
          <cell r="D11095">
            <v>0</v>
          </cell>
        </row>
        <row r="11096">
          <cell r="A11096" t="str">
            <v>562.427</v>
          </cell>
          <cell r="B11096" t="str">
            <v xml:space="preserve">Ad. </v>
          </cell>
          <cell r="C11096" t="str">
            <v xml:space="preserve">Su veya sal.soğ.spiral tip bak.bor.yapılması (718000 kcal/h) </v>
          </cell>
          <cell r="D11096">
            <v>0</v>
          </cell>
        </row>
        <row r="11097">
          <cell r="A11097" t="str">
            <v>562.428</v>
          </cell>
          <cell r="B11097" t="str">
            <v xml:space="preserve">Ad. </v>
          </cell>
          <cell r="C11097" t="str">
            <v xml:space="preserve">Su veya sal.soğ.spiral tip bak.bor.yapılması (798000 kcal/h) </v>
          </cell>
          <cell r="D11097">
            <v>0</v>
          </cell>
        </row>
        <row r="11098">
          <cell r="A11098" t="str">
            <v>562.429</v>
          </cell>
          <cell r="B11098" t="str">
            <v xml:space="preserve">Ad. </v>
          </cell>
          <cell r="C11098" t="str">
            <v xml:space="preserve">Su veya sal.soğ.spiral tip bak.bor.yapılması (867000 kcal/h) </v>
          </cell>
          <cell r="D11098">
            <v>0</v>
          </cell>
        </row>
        <row r="11099">
          <cell r="A11099" t="str">
            <v>562.430</v>
          </cell>
          <cell r="B11099" t="str">
            <v xml:space="preserve">Ad. </v>
          </cell>
          <cell r="C11099" t="str">
            <v xml:space="preserve">Su veya sal.soğ.spiral tip bak.bor.yapılması (1000000 kcal/h) </v>
          </cell>
          <cell r="D11099">
            <v>0</v>
          </cell>
        </row>
        <row r="11100">
          <cell r="A11100" t="str">
            <v>563.000</v>
          </cell>
          <cell r="B11100" t="str">
            <v xml:space="preserve">Ad. </v>
          </cell>
          <cell r="C11100" t="str">
            <v xml:space="preserve">DEFROST TERTİBATLARI : (Ölçü : Ad.: İhzarat: % 60). </v>
          </cell>
          <cell r="D11100">
            <v>0</v>
          </cell>
        </row>
        <row r="11101">
          <cell r="A11101" t="str">
            <v>563.200</v>
          </cell>
          <cell r="B11101" t="str">
            <v xml:space="preserve">Ad. </v>
          </cell>
          <cell r="C11101" t="str">
            <v xml:space="preserve">Elektrikli defrost tertibatı : </v>
          </cell>
          <cell r="D11101">
            <v>0</v>
          </cell>
        </row>
        <row r="11102">
          <cell r="A11102" t="str">
            <v>563.201</v>
          </cell>
          <cell r="B11102" t="str">
            <v xml:space="preserve">Ad. </v>
          </cell>
          <cell r="C11102" t="str">
            <v xml:space="preserve">Elektrikli defrost tertibatı (1000 W) </v>
          </cell>
          <cell r="D11102">
            <v>48580000</v>
          </cell>
        </row>
        <row r="11103">
          <cell r="A11103" t="str">
            <v>563.202</v>
          </cell>
          <cell r="B11103" t="str">
            <v xml:space="preserve">Ad. </v>
          </cell>
          <cell r="C11103" t="str">
            <v xml:space="preserve">Elektrikli defrost tertibatı (2000 W) </v>
          </cell>
          <cell r="D11103">
            <v>75090000</v>
          </cell>
        </row>
        <row r="11104">
          <cell r="A11104" t="str">
            <v>563.203</v>
          </cell>
          <cell r="B11104" t="str">
            <v xml:space="preserve">Ad. </v>
          </cell>
          <cell r="C11104" t="str">
            <v xml:space="preserve">Elektrikli defrost tertibatı (3000 W) </v>
          </cell>
          <cell r="D11104">
            <v>108220000</v>
          </cell>
        </row>
        <row r="11105">
          <cell r="A11105" t="str">
            <v>563.204</v>
          </cell>
          <cell r="B11105" t="str">
            <v xml:space="preserve">Ad. </v>
          </cell>
          <cell r="C11105" t="str">
            <v xml:space="preserve">Elektrikli defrost tertibatı (4000 W) </v>
          </cell>
          <cell r="D11105">
            <v>134720000</v>
          </cell>
        </row>
        <row r="11106">
          <cell r="A11106" t="str">
            <v>563.205</v>
          </cell>
          <cell r="B11106" t="str">
            <v xml:space="preserve">Ad. </v>
          </cell>
          <cell r="C11106" t="str">
            <v xml:space="preserve">Elektrikli defrost tertibatı (5000 W) </v>
          </cell>
          <cell r="D11106">
            <v>172260000</v>
          </cell>
        </row>
        <row r="11107">
          <cell r="A11107" t="str">
            <v>563.206</v>
          </cell>
          <cell r="B11107" t="str">
            <v xml:space="preserve">Ad. </v>
          </cell>
          <cell r="C11107" t="str">
            <v xml:space="preserve">Elektrikli defroat tertibatı (6000 W) </v>
          </cell>
          <cell r="D11107">
            <v>198760000</v>
          </cell>
        </row>
        <row r="11108">
          <cell r="A11108" t="str">
            <v>563.207</v>
          </cell>
          <cell r="B11108" t="str">
            <v xml:space="preserve">Ad. </v>
          </cell>
          <cell r="C11108" t="str">
            <v xml:space="preserve">Elektrikli defrost tertibatı (7000 W) </v>
          </cell>
          <cell r="D11108">
            <v>220800000</v>
          </cell>
        </row>
        <row r="11109">
          <cell r="A11109" t="str">
            <v>563.208</v>
          </cell>
          <cell r="B11109" t="str">
            <v xml:space="preserve">Ad. </v>
          </cell>
          <cell r="C11109" t="str">
            <v xml:space="preserve">Elektrikli defrost tertibatı (8000 W) </v>
          </cell>
          <cell r="D11109">
            <v>251680000</v>
          </cell>
        </row>
        <row r="11110">
          <cell r="A11110" t="str">
            <v>563.209</v>
          </cell>
          <cell r="B11110" t="str">
            <v xml:space="preserve">Ad. </v>
          </cell>
          <cell r="C11110" t="str">
            <v xml:space="preserve">Elektrikli defrost tertibatı (9000 W) </v>
          </cell>
          <cell r="D11110">
            <v>260520000</v>
          </cell>
        </row>
        <row r="11111">
          <cell r="A11111" t="str">
            <v>563.210</v>
          </cell>
          <cell r="B11111" t="str">
            <v xml:space="preserve">Ad. </v>
          </cell>
          <cell r="C11111" t="str">
            <v xml:space="preserve">Elektrikli defrost tertibatı (10000 W) </v>
          </cell>
          <cell r="D11111">
            <v>273840000</v>
          </cell>
        </row>
        <row r="11112">
          <cell r="A11112" t="str">
            <v>563.211</v>
          </cell>
          <cell r="B11112" t="str">
            <v xml:space="preserve">Ad. </v>
          </cell>
          <cell r="C11112" t="str">
            <v xml:space="preserve">Elektrikli defrost tertibatı (12000 W) </v>
          </cell>
          <cell r="D11112">
            <v>317930000</v>
          </cell>
        </row>
        <row r="11113">
          <cell r="A11113" t="str">
            <v>563.212</v>
          </cell>
          <cell r="B11113" t="str">
            <v xml:space="preserve">Ad. </v>
          </cell>
          <cell r="C11113" t="str">
            <v xml:space="preserve">Elektrikli defrost tertibatı (18000 W) </v>
          </cell>
          <cell r="D11113">
            <v>397490000</v>
          </cell>
        </row>
        <row r="11114">
          <cell r="A11114" t="str">
            <v>563.300</v>
          </cell>
          <cell r="B11114" t="str">
            <v xml:space="preserve">Ad. </v>
          </cell>
          <cell r="C11114" t="str">
            <v xml:space="preserve">Zaman saati </v>
          </cell>
          <cell r="D11114">
            <v>0</v>
          </cell>
        </row>
        <row r="11115">
          <cell r="A11115" t="str">
            <v>563.301</v>
          </cell>
          <cell r="B11115" t="str">
            <v xml:space="preserve">Ad. </v>
          </cell>
          <cell r="C11115" t="str">
            <v xml:space="preserve">Zaman saati (Yarım otomatik) </v>
          </cell>
          <cell r="D11115">
            <v>68440000</v>
          </cell>
        </row>
        <row r="11116">
          <cell r="A11116" t="str">
            <v>563.302</v>
          </cell>
          <cell r="B11116" t="str">
            <v xml:space="preserve">Ad. </v>
          </cell>
          <cell r="C11116" t="str">
            <v xml:space="preserve">Zaman saati tam otomatik (24 saatlik) </v>
          </cell>
          <cell r="D11116">
            <v>132080000</v>
          </cell>
        </row>
        <row r="11117">
          <cell r="A11117" t="str">
            <v>563.303</v>
          </cell>
          <cell r="B11117" t="str">
            <v xml:space="preserve">Ad. </v>
          </cell>
          <cell r="C11117" t="str">
            <v xml:space="preserve">Zaman saati </v>
          </cell>
          <cell r="D11117">
            <v>187720000</v>
          </cell>
        </row>
        <row r="11118">
          <cell r="A11118" t="str">
            <v>564.000</v>
          </cell>
          <cell r="B11118" t="str">
            <v xml:space="preserve">Ad. </v>
          </cell>
          <cell r="C11118" t="str">
            <v xml:space="preserve">SALAMURA SOĞUK SU VEYA SOĞUTUCU AKIŞKAN TANKLARI : (Ölçü : Ad.: İhzarat: % 60). </v>
          </cell>
          <cell r="D11118">
            <v>0</v>
          </cell>
        </row>
        <row r="11119">
          <cell r="A11119" t="str">
            <v>564.100</v>
          </cell>
          <cell r="B11119" t="str">
            <v xml:space="preserve">Ad. </v>
          </cell>
          <cell r="C11119" t="str">
            <v xml:space="preserve">Salamura soğuk su deposu : </v>
          </cell>
          <cell r="D11119">
            <v>0</v>
          </cell>
        </row>
        <row r="11120">
          <cell r="A11120" t="str">
            <v>564.200</v>
          </cell>
          <cell r="B11120" t="str">
            <v xml:space="preserve">Ad. </v>
          </cell>
          <cell r="C11120" t="str">
            <v xml:space="preserve">Freon soğutucu akışkan tankı : </v>
          </cell>
          <cell r="D11120">
            <v>0</v>
          </cell>
        </row>
        <row r="11121">
          <cell r="A11121" t="str">
            <v>564.300</v>
          </cell>
          <cell r="B11121" t="str">
            <v xml:space="preserve">Ad. </v>
          </cell>
          <cell r="C11121" t="str">
            <v xml:space="preserve">Amonyak soğutucu akışkan tankı : </v>
          </cell>
          <cell r="D11121">
            <v>0</v>
          </cell>
        </row>
        <row r="11122">
          <cell r="A11122" t="str">
            <v>565.000</v>
          </cell>
          <cell r="B11122" t="str">
            <v xml:space="preserve">Ad. </v>
          </cell>
          <cell r="C11122" t="str">
            <v xml:space="preserve">SOĞUK SULU VEYA SALAMURALI ÜNİT hava soğUTUCULARI : (Ölçü :Ad.: İhzarat: % 60). </v>
          </cell>
          <cell r="D11122">
            <v>0</v>
          </cell>
        </row>
        <row r="11123">
          <cell r="A11123" t="str">
            <v>565.100</v>
          </cell>
          <cell r="B11123" t="str">
            <v xml:space="preserve">Ad. </v>
          </cell>
          <cell r="C11123" t="str">
            <v xml:space="preserve">Bakır boru, alüminyum kanatlı ünit hava soğutucu : </v>
          </cell>
          <cell r="D11123">
            <v>0</v>
          </cell>
        </row>
        <row r="11124">
          <cell r="A11124" t="str">
            <v>565.101</v>
          </cell>
          <cell r="B11124" t="str">
            <v xml:space="preserve">Ad. </v>
          </cell>
          <cell r="C11124" t="str">
            <v xml:space="preserve">Bakır boru, alüminyum kan.unit hava soğ.(1000 kcal/h) </v>
          </cell>
          <cell r="D11124">
            <v>242940000</v>
          </cell>
        </row>
        <row r="11125">
          <cell r="A11125" t="str">
            <v>565.102</v>
          </cell>
          <cell r="B11125" t="str">
            <v xml:space="preserve">Ad. </v>
          </cell>
          <cell r="C11125" t="str">
            <v xml:space="preserve">Bakır boru, alüminyum kan.unit hav.soğ. (2000 kcal/h) </v>
          </cell>
          <cell r="D11125">
            <v>335690000</v>
          </cell>
        </row>
        <row r="11126">
          <cell r="A11126" t="str">
            <v>565.103</v>
          </cell>
          <cell r="B11126" t="str">
            <v xml:space="preserve">Ad. </v>
          </cell>
          <cell r="C11126" t="str">
            <v xml:space="preserve">Bakır boru, alüminyum kan.unit hav.soğ.(4000 kcal/h) </v>
          </cell>
          <cell r="D11126">
            <v>605130000</v>
          </cell>
        </row>
        <row r="11127">
          <cell r="A11127" t="str">
            <v>565.104</v>
          </cell>
          <cell r="B11127" t="str">
            <v xml:space="preserve">Ad. </v>
          </cell>
          <cell r="C11127" t="str">
            <v xml:space="preserve">Bakır boru, alüminyum kan.unit hav.soğ.(6000 kcal/h) </v>
          </cell>
          <cell r="D11127">
            <v>861120000</v>
          </cell>
        </row>
        <row r="11128">
          <cell r="A11128" t="str">
            <v>565.105</v>
          </cell>
          <cell r="B11128" t="str">
            <v xml:space="preserve">Ad. </v>
          </cell>
          <cell r="C11128" t="str">
            <v xml:space="preserve">Bakır boru, alüminyum kan.unit hav.soğ. (8000 kcal/h) </v>
          </cell>
          <cell r="D11128">
            <v>1126340000</v>
          </cell>
        </row>
        <row r="11129">
          <cell r="A11129" t="str">
            <v>565.106</v>
          </cell>
          <cell r="B11129" t="str">
            <v xml:space="preserve">Ad. </v>
          </cell>
          <cell r="C11129" t="str">
            <v xml:space="preserve">Bakır boru, alüminyum kan.unit hav.soğ. (10000 kcal/h) </v>
          </cell>
          <cell r="D11129">
            <v>1457560000</v>
          </cell>
        </row>
        <row r="11130">
          <cell r="A11130" t="str">
            <v>565.107</v>
          </cell>
          <cell r="B11130" t="str">
            <v xml:space="preserve">Ad. </v>
          </cell>
          <cell r="C11130" t="str">
            <v xml:space="preserve">Bakır boru, alüminyum kan.unit hav.soğ.(15000 kcal/h) </v>
          </cell>
          <cell r="D11130">
            <v>1788880000</v>
          </cell>
        </row>
        <row r="11131">
          <cell r="A11131" t="str">
            <v>565.108</v>
          </cell>
          <cell r="B11131" t="str">
            <v xml:space="preserve">Ad. </v>
          </cell>
          <cell r="C11131" t="str">
            <v xml:space="preserve">Bakır boru, alüminyum kan.unit hav.soğ.(20000 kcal/h) </v>
          </cell>
          <cell r="D11131">
            <v>1810960000</v>
          </cell>
        </row>
        <row r="11132">
          <cell r="A11132" t="str">
            <v>565.109</v>
          </cell>
          <cell r="B11132" t="str">
            <v xml:space="preserve">Ad. </v>
          </cell>
          <cell r="C11132" t="str">
            <v xml:space="preserve">Bakır boru, alüminyum kan.unit hav.soğ.(25000 kcal/h) </v>
          </cell>
          <cell r="D11132">
            <v>2098000000</v>
          </cell>
        </row>
        <row r="11133">
          <cell r="A11133" t="str">
            <v>565.200</v>
          </cell>
          <cell r="B11133" t="str">
            <v xml:space="preserve">Ad. </v>
          </cell>
          <cell r="C11133" t="str">
            <v xml:space="preserve">Çelik boru, çelik kanatlı ünit hava soğutucusu </v>
          </cell>
          <cell r="D11133">
            <v>0</v>
          </cell>
        </row>
        <row r="11134">
          <cell r="A11134" t="str">
            <v>565.201</v>
          </cell>
          <cell r="B11134" t="str">
            <v xml:space="preserve">Ad. </v>
          </cell>
          <cell r="C11134" t="str">
            <v xml:space="preserve">Çelik boru, çelik kan.unit hava soğ.(1000 kcal/h) </v>
          </cell>
          <cell r="D11134">
            <v>0</v>
          </cell>
        </row>
        <row r="11135">
          <cell r="A11135" t="str">
            <v>565.202</v>
          </cell>
          <cell r="B11135" t="str">
            <v xml:space="preserve">Ad. </v>
          </cell>
          <cell r="C11135" t="str">
            <v xml:space="preserve">Çelik boru, çelik kan.unit hav.soğ. (2000 kcal/h) </v>
          </cell>
          <cell r="D11135">
            <v>0</v>
          </cell>
        </row>
        <row r="11136">
          <cell r="A11136" t="str">
            <v>565.203</v>
          </cell>
          <cell r="B11136" t="str">
            <v xml:space="preserve">Ad. </v>
          </cell>
          <cell r="C11136" t="str">
            <v xml:space="preserve">Çelik boru, çelik kan.unit hav.soğ.(4000 kcal/h) </v>
          </cell>
          <cell r="D11136">
            <v>0</v>
          </cell>
        </row>
        <row r="11137">
          <cell r="A11137" t="str">
            <v>565.204</v>
          </cell>
          <cell r="B11137" t="str">
            <v xml:space="preserve">Ad. </v>
          </cell>
          <cell r="C11137" t="str">
            <v xml:space="preserve">Çelik boru, çelik kan.unit hav.soğ.(6000 kcal/h) </v>
          </cell>
          <cell r="D11137">
            <v>0</v>
          </cell>
        </row>
        <row r="11138">
          <cell r="A11138" t="str">
            <v>565.205</v>
          </cell>
          <cell r="B11138" t="str">
            <v xml:space="preserve">Ad. </v>
          </cell>
          <cell r="C11138" t="str">
            <v xml:space="preserve">Çelik boru, çelik kan.unit hav.soğ. (8000 kcal/h) </v>
          </cell>
          <cell r="D11138">
            <v>0</v>
          </cell>
        </row>
        <row r="11139">
          <cell r="A11139" t="str">
            <v>565.206</v>
          </cell>
          <cell r="B11139" t="str">
            <v xml:space="preserve">Ad. </v>
          </cell>
          <cell r="C11139" t="str">
            <v xml:space="preserve">Çelik boru, çelik kan.unit hav.soğ. (10000 kcal/h) </v>
          </cell>
          <cell r="D11139">
            <v>0</v>
          </cell>
        </row>
        <row r="11140">
          <cell r="A11140" t="str">
            <v>565.207</v>
          </cell>
          <cell r="B11140" t="str">
            <v xml:space="preserve">Ad. </v>
          </cell>
          <cell r="C11140" t="str">
            <v xml:space="preserve">Çelik boru, çelik kan.unit hav.soğ.(15000 kcal/h) </v>
          </cell>
          <cell r="D11140">
            <v>0</v>
          </cell>
        </row>
        <row r="11141">
          <cell r="A11141" t="str">
            <v>565.208</v>
          </cell>
          <cell r="B11141" t="str">
            <v xml:space="preserve">Ad. </v>
          </cell>
          <cell r="C11141" t="str">
            <v xml:space="preserve">Çelik boru, çelik kan.unit hav.soğ.(20000 kcal/h) </v>
          </cell>
          <cell r="D11141">
            <v>0</v>
          </cell>
        </row>
        <row r="11142">
          <cell r="A11142" t="str">
            <v>565.209</v>
          </cell>
          <cell r="B11142" t="str">
            <v xml:space="preserve">Ad. </v>
          </cell>
          <cell r="C11142" t="str">
            <v xml:space="preserve">Çelik boru, çelik kan.unit hav.soğ.(25000 kcal/h) </v>
          </cell>
          <cell r="D11142">
            <v>0</v>
          </cell>
        </row>
        <row r="11143">
          <cell r="A11143" t="str">
            <v>566.000</v>
          </cell>
          <cell r="B11143" t="str">
            <v xml:space="preserve">Ad. </v>
          </cell>
          <cell r="C11143" t="str">
            <v xml:space="preserve">TERMOSTATİK EXPANSİYON VALFLERİ (Ölçü : Ad.: İhzarat: % 60). </v>
          </cell>
          <cell r="D11143">
            <v>0</v>
          </cell>
        </row>
        <row r="11144">
          <cell r="A11144" t="str">
            <v>566.100</v>
          </cell>
          <cell r="C11144" t="str">
            <v xml:space="preserve">Freon 12 için Termostatik Expansiyon Valfleri </v>
          </cell>
          <cell r="D11144">
            <v>0</v>
          </cell>
        </row>
        <row r="11145">
          <cell r="A11145" t="str">
            <v>566.101</v>
          </cell>
          <cell r="B11145" t="str">
            <v xml:space="preserve">Ad. </v>
          </cell>
          <cell r="C11145" t="str">
            <v xml:space="preserve">Termostatik expansiyon valfleri (1000 kcal/h) </v>
          </cell>
          <cell r="D11145">
            <v>44100000</v>
          </cell>
        </row>
        <row r="11146">
          <cell r="A11146" t="str">
            <v>566.102</v>
          </cell>
          <cell r="B11146" t="str">
            <v xml:space="preserve">Ad. </v>
          </cell>
          <cell r="C11146" t="str">
            <v xml:space="preserve">Termostatik expansiyon valfleri (3000 kcal/h) </v>
          </cell>
          <cell r="D11146">
            <v>55210000</v>
          </cell>
        </row>
        <row r="11147">
          <cell r="A11147" t="str">
            <v>566.103</v>
          </cell>
          <cell r="B11147" t="str">
            <v xml:space="preserve">Ad. </v>
          </cell>
          <cell r="C11147" t="str">
            <v xml:space="preserve">Termostatik expansion valf 6000 kcal/h </v>
          </cell>
          <cell r="D11147">
            <v>59630000</v>
          </cell>
        </row>
        <row r="11148">
          <cell r="A11148" t="str">
            <v>566.104</v>
          </cell>
          <cell r="B11148" t="str">
            <v xml:space="preserve">Ad. </v>
          </cell>
          <cell r="C11148" t="str">
            <v xml:space="preserve">Termostatik expansiyon valf (9000 kcal/h) </v>
          </cell>
          <cell r="D11148">
            <v>77300000</v>
          </cell>
        </row>
        <row r="11149">
          <cell r="A11149" t="str">
            <v>566.105</v>
          </cell>
          <cell r="B11149" t="str">
            <v xml:space="preserve">Ad. </v>
          </cell>
          <cell r="C11149" t="str">
            <v xml:space="preserve">Termostatik expansiyon valf (12000 kcal/h) </v>
          </cell>
          <cell r="D11149">
            <v>89660000</v>
          </cell>
        </row>
        <row r="11150">
          <cell r="A11150" t="str">
            <v>566.106</v>
          </cell>
          <cell r="B11150" t="str">
            <v xml:space="preserve">Ad. </v>
          </cell>
          <cell r="C11150" t="str">
            <v xml:space="preserve">Termostatik expansiyon valf (18000 kcal) </v>
          </cell>
          <cell r="D11150">
            <v>100480000</v>
          </cell>
        </row>
        <row r="11151">
          <cell r="A11151" t="str">
            <v>566.107</v>
          </cell>
          <cell r="B11151" t="str">
            <v xml:space="preserve">Ad. </v>
          </cell>
          <cell r="C11151" t="str">
            <v xml:space="preserve">Termostatik expansiyon valf (12000 kcal/h) </v>
          </cell>
          <cell r="D11151">
            <v>110420000</v>
          </cell>
        </row>
        <row r="11152">
          <cell r="A11152" t="str">
            <v>566.108</v>
          </cell>
          <cell r="B11152" t="str">
            <v xml:space="preserve">Ad. </v>
          </cell>
          <cell r="C11152" t="str">
            <v xml:space="preserve">Termostatik expansiyon valf (30000 kcal/h) </v>
          </cell>
          <cell r="D11152">
            <v>145760000</v>
          </cell>
        </row>
        <row r="11153">
          <cell r="A11153" t="str">
            <v>566.109</v>
          </cell>
          <cell r="B11153" t="str">
            <v xml:space="preserve">Ad. </v>
          </cell>
          <cell r="C11153" t="str">
            <v xml:space="preserve">Termostatik expansiyon valf (45000 kcal/h) </v>
          </cell>
          <cell r="D11153">
            <v>170060000</v>
          </cell>
        </row>
        <row r="11154">
          <cell r="A11154" t="str">
            <v>566.110</v>
          </cell>
          <cell r="B11154" t="str">
            <v xml:space="preserve">Ad. </v>
          </cell>
          <cell r="C11154" t="str">
            <v xml:space="preserve">Termostatik expansiyon valf (60000 kcal/h) </v>
          </cell>
          <cell r="D11154">
            <v>220800000</v>
          </cell>
        </row>
        <row r="11155">
          <cell r="A11155" t="str">
            <v>566.111</v>
          </cell>
          <cell r="B11155" t="str">
            <v xml:space="preserve">Ad. </v>
          </cell>
          <cell r="C11155" t="str">
            <v xml:space="preserve">Termostatik expansiyon valf (90000 kcal/h) </v>
          </cell>
          <cell r="D11155">
            <v>265000000</v>
          </cell>
        </row>
        <row r="11156">
          <cell r="A11156" t="str">
            <v>566.112</v>
          </cell>
          <cell r="B11156" t="str">
            <v xml:space="preserve">Ad. </v>
          </cell>
          <cell r="C11156" t="str">
            <v xml:space="preserve">Termostatik expansiyon valf (120000 kcal/h) </v>
          </cell>
          <cell r="D11156">
            <v>331240000</v>
          </cell>
        </row>
        <row r="11157">
          <cell r="A11157" t="str">
            <v>566.113</v>
          </cell>
          <cell r="B11157" t="str">
            <v xml:space="preserve">Ad. </v>
          </cell>
          <cell r="C11157" t="str">
            <v xml:space="preserve">Termostatik expansiyon valf (150000 kcal/h) </v>
          </cell>
          <cell r="D11157">
            <v>375440000</v>
          </cell>
        </row>
        <row r="11158">
          <cell r="A11158" t="str">
            <v>566.114</v>
          </cell>
          <cell r="B11158" t="str">
            <v xml:space="preserve">Ad. </v>
          </cell>
          <cell r="C11158" t="str">
            <v xml:space="preserve">Termostatik expansiyon valf (180000 kcal/h) </v>
          </cell>
          <cell r="D11158">
            <v>419540000</v>
          </cell>
        </row>
        <row r="11159">
          <cell r="A11159" t="str">
            <v>566.115</v>
          </cell>
          <cell r="B11159" t="str">
            <v xml:space="preserve">Ad. </v>
          </cell>
          <cell r="C11159" t="str">
            <v xml:space="preserve">Termostatik expansiyon valf (240000 kcal/h) </v>
          </cell>
          <cell r="D11159">
            <v>463740000</v>
          </cell>
        </row>
        <row r="11160">
          <cell r="A11160" t="str">
            <v>566.116</v>
          </cell>
          <cell r="B11160" t="str">
            <v xml:space="preserve">Ad. </v>
          </cell>
          <cell r="C11160" t="str">
            <v xml:space="preserve">Termostatik expansiyon valf (300000 kcal/h) </v>
          </cell>
          <cell r="D11160">
            <v>529990000</v>
          </cell>
        </row>
        <row r="11161">
          <cell r="A11161" t="str">
            <v>566.117</v>
          </cell>
          <cell r="B11161" t="str">
            <v xml:space="preserve">Ad. </v>
          </cell>
          <cell r="C11161" t="str">
            <v xml:space="preserve">Termostatik expansiyon valf (360000 kcal/h) </v>
          </cell>
          <cell r="D11161">
            <v>640440000</v>
          </cell>
        </row>
        <row r="11162">
          <cell r="A11162" t="str">
            <v>566.118</v>
          </cell>
          <cell r="B11162" t="str">
            <v xml:space="preserve">Ad. </v>
          </cell>
          <cell r="C11162" t="str">
            <v xml:space="preserve">Termostatik expansiyon valf (450000 kcal/h) </v>
          </cell>
          <cell r="D11162">
            <v>707200000</v>
          </cell>
        </row>
        <row r="11163">
          <cell r="A11163" t="str">
            <v>566.200</v>
          </cell>
          <cell r="B11163" t="str">
            <v xml:space="preserve">Ad. </v>
          </cell>
          <cell r="C11163" t="str">
            <v xml:space="preserve">Freon 22 için Termostatik Expansiyon Valfleri </v>
          </cell>
          <cell r="D11163">
            <v>0</v>
          </cell>
        </row>
        <row r="11164">
          <cell r="A11164" t="str">
            <v>566.201</v>
          </cell>
          <cell r="B11164" t="str">
            <v xml:space="preserve">Ad. </v>
          </cell>
          <cell r="C11164" t="str">
            <v xml:space="preserve">Termostatik expansiyon valf (6000 kcal/h) </v>
          </cell>
          <cell r="D11164">
            <v>70620000</v>
          </cell>
        </row>
        <row r="11165">
          <cell r="A11165" t="str">
            <v>566.202</v>
          </cell>
          <cell r="B11165" t="str">
            <v xml:space="preserve">Ad. </v>
          </cell>
          <cell r="C11165" t="str">
            <v xml:space="preserve">Termostatik expansiyon valf f.22 icin (9000 kcal/h) </v>
          </cell>
          <cell r="D11165">
            <v>86120000</v>
          </cell>
        </row>
        <row r="11166">
          <cell r="A11166" t="str">
            <v>566.203</v>
          </cell>
          <cell r="B11166" t="str">
            <v xml:space="preserve">Ad. </v>
          </cell>
          <cell r="C11166" t="str">
            <v xml:space="preserve">Termostatik expansiyon valf f.22 icin (12000 kcal/h) </v>
          </cell>
          <cell r="D11166">
            <v>108160000</v>
          </cell>
        </row>
        <row r="11167">
          <cell r="A11167" t="str">
            <v>566.204</v>
          </cell>
          <cell r="B11167" t="str">
            <v xml:space="preserve">Ad. </v>
          </cell>
          <cell r="C11167" t="str">
            <v xml:space="preserve">Termostatik expansiyon valf f.22 icin (18000 kcal/h) </v>
          </cell>
          <cell r="D11167">
            <v>134680000</v>
          </cell>
        </row>
        <row r="11168">
          <cell r="A11168" t="str">
            <v>566.205</v>
          </cell>
          <cell r="B11168" t="str">
            <v xml:space="preserve">Ad. </v>
          </cell>
          <cell r="C11168" t="str">
            <v xml:space="preserve">Termostatik expansiyon valf f.22 icin (24000 kcal/h) </v>
          </cell>
          <cell r="D11168">
            <v>161200000</v>
          </cell>
        </row>
        <row r="11169">
          <cell r="A11169" t="str">
            <v>566.206</v>
          </cell>
          <cell r="B11169" t="str">
            <v xml:space="preserve">Ad. </v>
          </cell>
          <cell r="C11169" t="str">
            <v xml:space="preserve">Termostatik expansiyon valf f.22 icin (30000 kcal/h) </v>
          </cell>
          <cell r="D11169">
            <v>172230000</v>
          </cell>
        </row>
        <row r="11170">
          <cell r="A11170" t="str">
            <v>566.207</v>
          </cell>
          <cell r="B11170" t="str">
            <v xml:space="preserve">Ad. </v>
          </cell>
          <cell r="C11170" t="str">
            <v xml:space="preserve">Termostatik expansiyon valf f.22 icin (45000 kcal/h) </v>
          </cell>
          <cell r="D11170">
            <v>225270000</v>
          </cell>
        </row>
        <row r="11171">
          <cell r="A11171" t="str">
            <v>566.208</v>
          </cell>
          <cell r="B11171" t="str">
            <v xml:space="preserve">Ad. </v>
          </cell>
          <cell r="C11171" t="str">
            <v xml:space="preserve">Termostatik expansiyon valf f.22 icin (60000 kcal/h) </v>
          </cell>
          <cell r="D11171">
            <v>287040000</v>
          </cell>
        </row>
        <row r="11172">
          <cell r="A11172" t="str">
            <v>566.209</v>
          </cell>
          <cell r="B11172" t="str">
            <v xml:space="preserve">Ad. </v>
          </cell>
          <cell r="C11172" t="str">
            <v xml:space="preserve">Termostatik expansiyon valf f.22 icin (90000 kcal/h) </v>
          </cell>
          <cell r="D11172">
            <v>340080000</v>
          </cell>
        </row>
        <row r="11173">
          <cell r="A11173" t="str">
            <v>566.210</v>
          </cell>
          <cell r="B11173" t="str">
            <v xml:space="preserve">Ad. </v>
          </cell>
          <cell r="C11173" t="str">
            <v xml:space="preserve">Termostatik expansiyon valf f.22 icin (120000 kcal/h) </v>
          </cell>
          <cell r="D11173">
            <v>397490000</v>
          </cell>
        </row>
        <row r="11174">
          <cell r="A11174" t="str">
            <v>566.211</v>
          </cell>
          <cell r="B11174" t="str">
            <v xml:space="preserve">Ad. </v>
          </cell>
          <cell r="C11174" t="str">
            <v xml:space="preserve">Termostatik expansiyon valf f.22 icin (150000 kcal/h) </v>
          </cell>
          <cell r="D11174">
            <v>463740000</v>
          </cell>
        </row>
        <row r="11175">
          <cell r="A11175" t="str">
            <v>566.212</v>
          </cell>
          <cell r="B11175" t="str">
            <v xml:space="preserve">Ad. </v>
          </cell>
          <cell r="C11175" t="str">
            <v xml:space="preserve">Termostatik expansiyon valf f.22 icin (180000 kcal/h) </v>
          </cell>
          <cell r="D11175">
            <v>472580000</v>
          </cell>
        </row>
        <row r="11176">
          <cell r="A11176" t="str">
            <v>566.213</v>
          </cell>
          <cell r="B11176" t="str">
            <v xml:space="preserve">Ad. </v>
          </cell>
          <cell r="C11176" t="str">
            <v xml:space="preserve">Termostatik expansiyon valf f.22 icin (240000 kcal/h) </v>
          </cell>
          <cell r="D11176">
            <v>521150000</v>
          </cell>
        </row>
        <row r="11177">
          <cell r="A11177" t="str">
            <v>566.214</v>
          </cell>
          <cell r="B11177" t="str">
            <v xml:space="preserve">Ad. </v>
          </cell>
          <cell r="C11177" t="str">
            <v xml:space="preserve">Termostatik expansiyon valf f.22 icin (300000 kcal/h) </v>
          </cell>
          <cell r="D11177">
            <v>618280000</v>
          </cell>
        </row>
        <row r="11178">
          <cell r="A11178" t="str">
            <v>566.215</v>
          </cell>
          <cell r="B11178" t="str">
            <v xml:space="preserve">Ad. </v>
          </cell>
          <cell r="C11178" t="str">
            <v xml:space="preserve">Termostatik expansiyon valf f.22 icin (360000 kcal/h) </v>
          </cell>
          <cell r="D11178">
            <v>772930000</v>
          </cell>
        </row>
        <row r="11179">
          <cell r="A11179" t="str">
            <v>566.216</v>
          </cell>
          <cell r="B11179" t="str">
            <v xml:space="preserve">Ad. </v>
          </cell>
          <cell r="C11179" t="str">
            <v xml:space="preserve">Termostatik expansiyon valf f.22 icin (450000 kcal/h) </v>
          </cell>
          <cell r="D11179">
            <v>848020000</v>
          </cell>
        </row>
        <row r="11180">
          <cell r="A11180" t="str">
            <v>566.217</v>
          </cell>
          <cell r="B11180" t="str">
            <v xml:space="preserve">Ad. </v>
          </cell>
          <cell r="C11180" t="str">
            <v xml:space="preserve">Termostatik expansiyon valf f.22 icin (600000 kcal/h) </v>
          </cell>
          <cell r="D11180">
            <v>905430000</v>
          </cell>
        </row>
        <row r="11181">
          <cell r="A11181" t="str">
            <v>566.218</v>
          </cell>
          <cell r="B11181" t="str">
            <v xml:space="preserve">Ad. </v>
          </cell>
          <cell r="C11181" t="str">
            <v xml:space="preserve">Termostatik expansiyon valf f.22 icin (750000 kcal/h) </v>
          </cell>
          <cell r="D11181">
            <v>1037920000</v>
          </cell>
        </row>
        <row r="11182">
          <cell r="A11182" t="str">
            <v>566.300</v>
          </cell>
          <cell r="B11182" t="str">
            <v xml:space="preserve">Ad. </v>
          </cell>
          <cell r="C11182" t="str">
            <v xml:space="preserve">Amonyak için Termostatik Expansiyon Valfleri: </v>
          </cell>
          <cell r="D11182">
            <v>0</v>
          </cell>
        </row>
        <row r="11183">
          <cell r="A11183" t="str">
            <v>566.301</v>
          </cell>
          <cell r="B11183" t="str">
            <v xml:space="preserve">Ad. </v>
          </cell>
          <cell r="C11183" t="str">
            <v xml:space="preserve">Termostatik expansiyon valf (6000 kcal/h) </v>
          </cell>
          <cell r="D11183">
            <v>0</v>
          </cell>
        </row>
        <row r="11184">
          <cell r="A11184" t="str">
            <v>566.302</v>
          </cell>
          <cell r="B11184" t="str">
            <v xml:space="preserve">Ad. </v>
          </cell>
          <cell r="C11184" t="str">
            <v xml:space="preserve">Termostatik expansiyon valf f.22 icin (9000 kcal/h) </v>
          </cell>
          <cell r="D11184">
            <v>0</v>
          </cell>
        </row>
        <row r="11185">
          <cell r="A11185" t="str">
            <v>566.303</v>
          </cell>
          <cell r="B11185" t="str">
            <v xml:space="preserve">Ad. </v>
          </cell>
          <cell r="C11185" t="str">
            <v xml:space="preserve">Termostatik expansiyon valf f.22 icin (12000 kcal/h) </v>
          </cell>
          <cell r="D11185">
            <v>0</v>
          </cell>
        </row>
        <row r="11186">
          <cell r="A11186" t="str">
            <v>566.304</v>
          </cell>
          <cell r="B11186" t="str">
            <v xml:space="preserve">Ad. </v>
          </cell>
          <cell r="C11186" t="str">
            <v xml:space="preserve">Termostatik expansiyon valf f.22 icin (18000 kcal/h) </v>
          </cell>
          <cell r="D11186">
            <v>0</v>
          </cell>
        </row>
        <row r="11187">
          <cell r="A11187" t="str">
            <v>566.305</v>
          </cell>
          <cell r="B11187" t="str">
            <v xml:space="preserve">Ad. </v>
          </cell>
          <cell r="C11187" t="str">
            <v xml:space="preserve">Termostatik expansiyon valf f.22 icin (24000 kcal/h) </v>
          </cell>
          <cell r="D11187">
            <v>0</v>
          </cell>
        </row>
        <row r="11188">
          <cell r="A11188" t="str">
            <v>566.306</v>
          </cell>
          <cell r="B11188" t="str">
            <v xml:space="preserve">Ad. </v>
          </cell>
          <cell r="C11188" t="str">
            <v xml:space="preserve">Termostatik expansiyon valf f.22 icin (30000 kcal/h) </v>
          </cell>
          <cell r="D11188">
            <v>0</v>
          </cell>
        </row>
        <row r="11189">
          <cell r="A11189" t="str">
            <v>566.307</v>
          </cell>
          <cell r="B11189" t="str">
            <v xml:space="preserve">Ad. </v>
          </cell>
          <cell r="C11189" t="str">
            <v xml:space="preserve">Termostatik expansiyon valf f.22 icin (45000 kcal/h) </v>
          </cell>
          <cell r="D11189">
            <v>0</v>
          </cell>
        </row>
        <row r="11190">
          <cell r="A11190" t="str">
            <v>566.308</v>
          </cell>
          <cell r="B11190" t="str">
            <v xml:space="preserve">Ad. </v>
          </cell>
          <cell r="C11190" t="str">
            <v xml:space="preserve">Termostatik expansiyon valf f.22 icin (60000 kcal/h) </v>
          </cell>
          <cell r="D11190">
            <v>0</v>
          </cell>
        </row>
        <row r="11191">
          <cell r="A11191" t="str">
            <v>566.309</v>
          </cell>
          <cell r="B11191" t="str">
            <v xml:space="preserve">Ad. </v>
          </cell>
          <cell r="C11191" t="str">
            <v xml:space="preserve">Termostatik expansiyon valf f.22 icin (90000 kcal/h) </v>
          </cell>
          <cell r="D11191">
            <v>0</v>
          </cell>
        </row>
        <row r="11192">
          <cell r="A11192" t="str">
            <v>566.310</v>
          </cell>
          <cell r="B11192" t="str">
            <v xml:space="preserve">Ad. </v>
          </cell>
          <cell r="C11192" t="str">
            <v xml:space="preserve">Termostatik expansiyon valf f.22 icin (120000 kcal/h) </v>
          </cell>
          <cell r="D11192">
            <v>0</v>
          </cell>
        </row>
        <row r="11193">
          <cell r="A11193" t="str">
            <v>566.311</v>
          </cell>
          <cell r="B11193" t="str">
            <v xml:space="preserve">Ad. </v>
          </cell>
          <cell r="C11193" t="str">
            <v xml:space="preserve">Termostatik expansiyon valf f.22 icin (150000 kcal/h) </v>
          </cell>
          <cell r="D11193">
            <v>0</v>
          </cell>
        </row>
        <row r="11194">
          <cell r="A11194" t="str">
            <v>566.312</v>
          </cell>
          <cell r="B11194" t="str">
            <v xml:space="preserve">Ad. </v>
          </cell>
          <cell r="C11194" t="str">
            <v xml:space="preserve">Termostatik expansiyon valf f.22 icin (180000 kcal/h) </v>
          </cell>
          <cell r="D11194">
            <v>0</v>
          </cell>
        </row>
        <row r="11195">
          <cell r="A11195" t="str">
            <v>566.313</v>
          </cell>
          <cell r="B11195" t="str">
            <v xml:space="preserve">Ad. </v>
          </cell>
          <cell r="C11195" t="str">
            <v xml:space="preserve">Termostatik expansiyon valf f.22 icin (240000 kcal/h) </v>
          </cell>
          <cell r="D11195">
            <v>0</v>
          </cell>
        </row>
        <row r="11196">
          <cell r="A11196" t="str">
            <v>566.314</v>
          </cell>
          <cell r="B11196" t="str">
            <v xml:space="preserve">Ad. </v>
          </cell>
          <cell r="C11196" t="str">
            <v xml:space="preserve">Termostatik expansiyon valf f.22 icin (300000 kcal/h) </v>
          </cell>
          <cell r="D11196">
            <v>0</v>
          </cell>
        </row>
        <row r="11197">
          <cell r="A11197" t="str">
            <v>566.315</v>
          </cell>
          <cell r="B11197" t="str">
            <v xml:space="preserve">Ad. </v>
          </cell>
          <cell r="C11197" t="str">
            <v xml:space="preserve">Termostatik expansiyon valf f.22 icin (360000 kcal/h) </v>
          </cell>
          <cell r="D11197">
            <v>0</v>
          </cell>
        </row>
        <row r="11198">
          <cell r="A11198" t="str">
            <v>566.316</v>
          </cell>
          <cell r="B11198" t="str">
            <v xml:space="preserve">Ad. </v>
          </cell>
          <cell r="C11198" t="str">
            <v xml:space="preserve">Termostatik expansiyon valf f.22 icin (450000 kcal/h) </v>
          </cell>
          <cell r="D11198">
            <v>0</v>
          </cell>
        </row>
        <row r="11199">
          <cell r="A11199" t="str">
            <v>566.317</v>
          </cell>
          <cell r="B11199" t="str">
            <v xml:space="preserve">Ad. </v>
          </cell>
          <cell r="C11199" t="str">
            <v xml:space="preserve">Termostatik expansiyon valf f.22 icin (600000 kcal/h) </v>
          </cell>
          <cell r="D11199">
            <v>0</v>
          </cell>
        </row>
        <row r="11200">
          <cell r="A11200" t="str">
            <v>566.318</v>
          </cell>
          <cell r="B11200" t="str">
            <v xml:space="preserve">Ad. </v>
          </cell>
          <cell r="C11200" t="str">
            <v xml:space="preserve">Termostatik expansiyon valf f.22 icin (750000 kcal/h) </v>
          </cell>
          <cell r="D11200">
            <v>0</v>
          </cell>
        </row>
        <row r="11201">
          <cell r="A11201" t="str">
            <v>567.000</v>
          </cell>
          <cell r="B11201" t="str">
            <v xml:space="preserve">Ad. </v>
          </cell>
          <cell r="C11201" t="str">
            <v xml:space="preserve">DİSTRİBÜTÖRLER : (Ölçü : Ad.: İhzarat : % 60). </v>
          </cell>
          <cell r="D11201">
            <v>0</v>
          </cell>
        </row>
        <row r="11202">
          <cell r="A11202" t="str">
            <v>567.100</v>
          </cell>
          <cell r="B11202" t="str">
            <v xml:space="preserve">Ad. </v>
          </cell>
          <cell r="C11202" t="str">
            <v xml:space="preserve">F 12 çalıştığı zaman kapasitesi </v>
          </cell>
          <cell r="D11202">
            <v>0</v>
          </cell>
        </row>
        <row r="11203">
          <cell r="A11203" t="str">
            <v>567.101</v>
          </cell>
          <cell r="B11203" t="str">
            <v xml:space="preserve">Ad. </v>
          </cell>
          <cell r="C11203" t="str">
            <v xml:space="preserve">Distributorler (1000 kcal/h) </v>
          </cell>
          <cell r="D11203">
            <v>16780000</v>
          </cell>
        </row>
        <row r="11204">
          <cell r="A11204" t="str">
            <v>567.102</v>
          </cell>
          <cell r="B11204" t="str">
            <v xml:space="preserve">Ad. </v>
          </cell>
          <cell r="C11204" t="str">
            <v xml:space="preserve">Distributorler (2000 kcal/h) </v>
          </cell>
          <cell r="D11204">
            <v>20320000</v>
          </cell>
        </row>
        <row r="11205">
          <cell r="A11205" t="str">
            <v>567.103</v>
          </cell>
          <cell r="B11205" t="str">
            <v xml:space="preserve">Ad. </v>
          </cell>
          <cell r="C11205" t="str">
            <v xml:space="preserve">Distributorler (4000 kcal/h) </v>
          </cell>
          <cell r="D11205">
            <v>24290000</v>
          </cell>
        </row>
        <row r="11206">
          <cell r="A11206" t="str">
            <v>567.104</v>
          </cell>
          <cell r="B11206" t="str">
            <v xml:space="preserve">Ad. </v>
          </cell>
          <cell r="C11206" t="str">
            <v xml:space="preserve">Distributorler (6000 kcal/h) </v>
          </cell>
          <cell r="D11206">
            <v>30030000</v>
          </cell>
        </row>
        <row r="11207">
          <cell r="A11207" t="str">
            <v>567.105</v>
          </cell>
          <cell r="B11207" t="str">
            <v xml:space="preserve">Ad. </v>
          </cell>
          <cell r="C11207" t="str">
            <v xml:space="preserve">Distributorler (10000 kcal/h) </v>
          </cell>
          <cell r="D11207">
            <v>37540000</v>
          </cell>
        </row>
        <row r="11208">
          <cell r="A11208" t="str">
            <v>567.106</v>
          </cell>
          <cell r="B11208" t="str">
            <v xml:space="preserve">Ad. </v>
          </cell>
          <cell r="C11208" t="str">
            <v xml:space="preserve">Distributorler (20000 kcal/h) </v>
          </cell>
          <cell r="D11208">
            <v>41290000</v>
          </cell>
        </row>
        <row r="11209">
          <cell r="A11209" t="str">
            <v>567.107</v>
          </cell>
          <cell r="B11209" t="str">
            <v xml:space="preserve">Ad. </v>
          </cell>
          <cell r="C11209" t="str">
            <v xml:space="preserve">Distributorler (30000 kcal/h) </v>
          </cell>
          <cell r="D11209">
            <v>53000000</v>
          </cell>
        </row>
        <row r="11210">
          <cell r="A11210" t="str">
            <v>567.108</v>
          </cell>
          <cell r="B11210" t="str">
            <v xml:space="preserve">Ad. </v>
          </cell>
          <cell r="C11210" t="str">
            <v xml:space="preserve">Distributorler (40000 kcal/h) </v>
          </cell>
          <cell r="D11210">
            <v>59630000</v>
          </cell>
        </row>
        <row r="11211">
          <cell r="A11211" t="str">
            <v>567.109</v>
          </cell>
          <cell r="B11211" t="str">
            <v xml:space="preserve">Ad. </v>
          </cell>
          <cell r="C11211" t="str">
            <v xml:space="preserve">Distributorler (60000 kcal/h) </v>
          </cell>
          <cell r="D11211">
            <v>68460000</v>
          </cell>
        </row>
        <row r="11212">
          <cell r="A11212" t="str">
            <v>567.110</v>
          </cell>
          <cell r="B11212" t="str">
            <v xml:space="preserve">Ad. </v>
          </cell>
          <cell r="C11212" t="str">
            <v xml:space="preserve">Distributorler (90000 kcal/h) </v>
          </cell>
          <cell r="D11212">
            <v>77280000</v>
          </cell>
        </row>
        <row r="11213">
          <cell r="A11213" t="str">
            <v>567.111</v>
          </cell>
          <cell r="B11213" t="str">
            <v xml:space="preserve">Ad. </v>
          </cell>
          <cell r="C11213" t="str">
            <v xml:space="preserve">Distributorler (120000 kcal/h) </v>
          </cell>
          <cell r="D11213">
            <v>92750000</v>
          </cell>
        </row>
        <row r="11214">
          <cell r="A11214" t="str">
            <v>567.112</v>
          </cell>
          <cell r="B11214" t="str">
            <v xml:space="preserve">Ad. </v>
          </cell>
          <cell r="C11214" t="str">
            <v xml:space="preserve">Distributorler (150000 kcal/h) </v>
          </cell>
          <cell r="D11214">
            <v>103800000</v>
          </cell>
        </row>
        <row r="11215">
          <cell r="A11215" t="str">
            <v>567.113</v>
          </cell>
          <cell r="B11215" t="str">
            <v xml:space="preserve">Ad. </v>
          </cell>
          <cell r="C11215" t="str">
            <v xml:space="preserve">Distributorler (180000 kcal/h) </v>
          </cell>
          <cell r="D11215">
            <v>130300000</v>
          </cell>
        </row>
        <row r="11216">
          <cell r="A11216" t="str">
            <v>567.114</v>
          </cell>
          <cell r="B11216" t="str">
            <v xml:space="preserve">Ad. </v>
          </cell>
          <cell r="C11216" t="str">
            <v xml:space="preserve">Distributorler (240000 kcal/h) </v>
          </cell>
          <cell r="D11216">
            <v>156810000</v>
          </cell>
        </row>
        <row r="11217">
          <cell r="A11217" t="str">
            <v>568.000</v>
          </cell>
          <cell r="B11217" t="str">
            <v xml:space="preserve">Ad. </v>
          </cell>
          <cell r="C11217" t="str">
            <v xml:space="preserve">PİLOT KONTROLLU ANA VALFLER VE EMİŞ BASINCI REGÜLATÖRLERİ, KONDENSER BASINCI REGÜLATÖRLERİ VE KARTER BASINÇ REGÜLATÖRLERİ : </v>
          </cell>
          <cell r="D11217">
            <v>0</v>
          </cell>
        </row>
        <row r="11218">
          <cell r="A11218" t="str">
            <v>568.100</v>
          </cell>
          <cell r="B11218" t="str">
            <v xml:space="preserve">Ad. </v>
          </cell>
          <cell r="C11218" t="str">
            <v xml:space="preserve">F12 ile çalıştığı zamanki kapasitesi : </v>
          </cell>
          <cell r="D11218">
            <v>0</v>
          </cell>
        </row>
        <row r="11219">
          <cell r="A11219" t="str">
            <v>568.101</v>
          </cell>
          <cell r="B11219" t="str">
            <v xml:space="preserve">Ad. </v>
          </cell>
          <cell r="C11219" t="str">
            <v xml:space="preserve">Pilot kont.ana valf.e.reg.k.reg.k.reg. (5000 kcal/h) </v>
          </cell>
          <cell r="D11219">
            <v>70670000</v>
          </cell>
        </row>
        <row r="11220">
          <cell r="A11220" t="str">
            <v>568.102</v>
          </cell>
          <cell r="B11220" t="str">
            <v xml:space="preserve">Ad. </v>
          </cell>
          <cell r="C11220" t="str">
            <v xml:space="preserve">Pilot kont.valf.e.b.reg.k.b.reg.k.b.reg. (10000 kcal/h) </v>
          </cell>
          <cell r="D11220">
            <v>101590000</v>
          </cell>
        </row>
        <row r="11221">
          <cell r="A11221" t="str">
            <v>568.103</v>
          </cell>
          <cell r="B11221" t="str">
            <v xml:space="preserve">Ad. </v>
          </cell>
          <cell r="C11221" t="str">
            <v xml:space="preserve">Pilot kont.ana valf.e.b.reg.k.b.reg.k.b.reg.(25000 kcal/h) </v>
          </cell>
          <cell r="D11221">
            <v>134720000</v>
          </cell>
        </row>
        <row r="11222">
          <cell r="A11222" t="str">
            <v>568.104</v>
          </cell>
          <cell r="B11222" t="str">
            <v xml:space="preserve">Ad. </v>
          </cell>
          <cell r="C11222" t="str">
            <v xml:space="preserve">Pilot kont.ana valf.e.b.reg.k.b.reg.k.b.reg.(50000 kcal/h)\ </v>
          </cell>
          <cell r="D11222">
            <v>269440000</v>
          </cell>
        </row>
        <row r="11223">
          <cell r="A11223" t="str">
            <v>568.105</v>
          </cell>
          <cell r="B11223" t="str">
            <v xml:space="preserve">Ad. </v>
          </cell>
          <cell r="C11223" t="str">
            <v xml:space="preserve">Pilot kont.ana valf.e.b.reg.k.b.reg.k.b.reg.(75000 kcal/h) </v>
          </cell>
          <cell r="D11223">
            <v>291520000</v>
          </cell>
        </row>
        <row r="11224">
          <cell r="A11224" t="str">
            <v>568.106</v>
          </cell>
          <cell r="B11224" t="str">
            <v xml:space="preserve">Ad. </v>
          </cell>
          <cell r="C11224" t="str">
            <v xml:space="preserve">Pilot kont.ana valf.e.b.reg.k.b.reg.k.b.reg.(100000 kcal/h) </v>
          </cell>
          <cell r="D11224">
            <v>375440000</v>
          </cell>
        </row>
        <row r="11225">
          <cell r="A11225" t="str">
            <v>568.107</v>
          </cell>
          <cell r="B11225" t="str">
            <v xml:space="preserve">Ad. </v>
          </cell>
          <cell r="C11225" t="str">
            <v xml:space="preserve">Pilot kont.ana valf.e.b.reg.k.b.reg.k.b.reg.(150000 kcal/h) </v>
          </cell>
          <cell r="D11225">
            <v>397490000</v>
          </cell>
        </row>
        <row r="11226">
          <cell r="A11226" t="str">
            <v>568.108</v>
          </cell>
          <cell r="B11226" t="str">
            <v xml:space="preserve">Ad. </v>
          </cell>
          <cell r="C11226" t="str">
            <v xml:space="preserve">Pilot kont.ana valf.e.b.reg.k.b.reg.k.b.reg.(200000 kcal/h) </v>
          </cell>
          <cell r="D11226">
            <v>521150000</v>
          </cell>
        </row>
        <row r="11227">
          <cell r="A11227" t="str">
            <v>568.109</v>
          </cell>
          <cell r="B11227" t="str">
            <v xml:space="preserve">Ad. </v>
          </cell>
          <cell r="C11227" t="str">
            <v xml:space="preserve">Pilot kont.ana valf.e.b.reg.k.b.reg.k.b.reg.(250000 kcal/h) </v>
          </cell>
          <cell r="D11227">
            <v>596240000</v>
          </cell>
        </row>
        <row r="11228">
          <cell r="A11228" t="str">
            <v>569.000</v>
          </cell>
          <cell r="B11228" t="str">
            <v xml:space="preserve">Ad. </v>
          </cell>
          <cell r="C11228" t="str">
            <v xml:space="preserve">TERMOSTATİK ENJEKSİYON VALFİ : (Ölçü : Ad.: İhzarat: % 60). </v>
          </cell>
          <cell r="D11228">
            <v>0</v>
          </cell>
        </row>
        <row r="11229">
          <cell r="A11229" t="str">
            <v>569.100</v>
          </cell>
          <cell r="B11229" t="str">
            <v xml:space="preserve">Ad. </v>
          </cell>
          <cell r="C11229" t="str">
            <v xml:space="preserve">F 12 çalıştığı zamanki kapasitesi </v>
          </cell>
          <cell r="D11229">
            <v>0</v>
          </cell>
        </row>
        <row r="11230">
          <cell r="A11230" t="str">
            <v>569.101</v>
          </cell>
          <cell r="B11230" t="str">
            <v xml:space="preserve">Ad. </v>
          </cell>
          <cell r="C11230" t="str">
            <v xml:space="preserve">Termostatik enjeksiyon valfi (1000 kcal/h) </v>
          </cell>
          <cell r="D11230">
            <v>50760000</v>
          </cell>
        </row>
        <row r="11231">
          <cell r="A11231" t="str">
            <v>569.102</v>
          </cell>
          <cell r="B11231" t="str">
            <v xml:space="preserve">Ad. </v>
          </cell>
          <cell r="C11231" t="str">
            <v xml:space="preserve">Termostatik enjeksiyon valfi (5000 kcal/h) </v>
          </cell>
          <cell r="D11231">
            <v>70620000</v>
          </cell>
        </row>
        <row r="11232">
          <cell r="A11232" t="str">
            <v>569.103</v>
          </cell>
          <cell r="B11232" t="str">
            <v xml:space="preserve">Ad. </v>
          </cell>
          <cell r="C11232" t="str">
            <v xml:space="preserve">Termostatik enjeksiyon valfi (15000 kcal/h) </v>
          </cell>
          <cell r="D11232">
            <v>79500000</v>
          </cell>
        </row>
        <row r="11233">
          <cell r="A11233" t="str">
            <v>570.000</v>
          </cell>
          <cell r="B11233" t="str">
            <v xml:space="preserve">Ad. </v>
          </cell>
          <cell r="C11233" t="str">
            <v xml:space="preserve">SIVI SOĞUTUCU AKIŞKAN SEVİYE KONTROL CİHAZLARI : (Ölçü : Ad.: İhzarat: % 60). </v>
          </cell>
          <cell r="D11233">
            <v>0</v>
          </cell>
        </row>
        <row r="11234">
          <cell r="A11234" t="str">
            <v>570.100</v>
          </cell>
          <cell r="B11234" t="str">
            <v xml:space="preserve">Ad. </v>
          </cell>
          <cell r="C11234" t="str">
            <v xml:space="preserve">Flotörlü sıvı soğutucu, akışkan seviyesi kontrol cihazı: </v>
          </cell>
          <cell r="D11234">
            <v>0</v>
          </cell>
        </row>
        <row r="11235">
          <cell r="A11235" t="str">
            <v>570.101</v>
          </cell>
          <cell r="B11235" t="str">
            <v xml:space="preserve">Ad. </v>
          </cell>
          <cell r="C11235" t="str">
            <v xml:space="preserve">Flotorlu sıvı soğ.ak.sev.kont.cih. </v>
          </cell>
          <cell r="D11235">
            <v>203120000</v>
          </cell>
        </row>
        <row r="11236">
          <cell r="A11236" t="str">
            <v>570.102</v>
          </cell>
          <cell r="B11236" t="str">
            <v xml:space="preserve">Ad. </v>
          </cell>
          <cell r="C11236" t="str">
            <v xml:space="preserve">Flotorlu sıvı soğ.ak.sev.kont.cih. </v>
          </cell>
          <cell r="D11236">
            <v>236290000</v>
          </cell>
        </row>
        <row r="11237">
          <cell r="A11237" t="str">
            <v>570.200</v>
          </cell>
          <cell r="B11237" t="str">
            <v xml:space="preserve">Ad. </v>
          </cell>
          <cell r="C11237" t="str">
            <v xml:space="preserve">Termostatik sıvı soğutucu akışkan seviyesi kontrol cihazı: </v>
          </cell>
          <cell r="D11237">
            <v>0</v>
          </cell>
        </row>
        <row r="11238">
          <cell r="A11238" t="str">
            <v>570.201</v>
          </cell>
          <cell r="B11238" t="str">
            <v xml:space="preserve">Ad. </v>
          </cell>
          <cell r="C11238" t="str">
            <v xml:space="preserve">Termostatik sıvı soğ.ak.sev.kont.cih.(1000 kcal/h) </v>
          </cell>
          <cell r="D11238">
            <v>82590000</v>
          </cell>
        </row>
        <row r="11239">
          <cell r="A11239" t="str">
            <v>570.202</v>
          </cell>
          <cell r="B11239" t="str">
            <v xml:space="preserve">Ad. </v>
          </cell>
          <cell r="C11239" t="str">
            <v xml:space="preserve">Termostatik sıvı soğ.ak.sev.kont.cih.(3000 kcal/h) </v>
          </cell>
          <cell r="D11239">
            <v>92670000</v>
          </cell>
        </row>
        <row r="11240">
          <cell r="A11240" t="str">
            <v>570.203</v>
          </cell>
          <cell r="B11240" t="str">
            <v xml:space="preserve">Ad. </v>
          </cell>
          <cell r="C11240" t="str">
            <v xml:space="preserve">Termostatik sıvı soğ.ak.sev.kont.cih.(6000 kcal/h) </v>
          </cell>
          <cell r="D11240">
            <v>134680000</v>
          </cell>
        </row>
        <row r="11241">
          <cell r="A11241" t="str">
            <v>570.204</v>
          </cell>
          <cell r="B11241" t="str">
            <v xml:space="preserve">Ad. </v>
          </cell>
          <cell r="C11241" t="str">
            <v xml:space="preserve">Termostatik sıvı soğ.ak.sev.kont.cih.(12000 kcal/h) </v>
          </cell>
          <cell r="D11241">
            <v>161200000</v>
          </cell>
        </row>
        <row r="11242">
          <cell r="A11242" t="str">
            <v>570.205</v>
          </cell>
          <cell r="B11242" t="str">
            <v xml:space="preserve">Ad. </v>
          </cell>
          <cell r="C11242" t="str">
            <v xml:space="preserve">Termostatik sıvı soğ.ak.sev.kont.cih.(24000 kcal/h) </v>
          </cell>
          <cell r="D11242">
            <v>253970000</v>
          </cell>
        </row>
        <row r="11243">
          <cell r="A11243" t="str">
            <v>570.206</v>
          </cell>
          <cell r="B11243" t="str">
            <v xml:space="preserve">Ad. </v>
          </cell>
          <cell r="C11243" t="str">
            <v xml:space="preserve">Termostatik sıvı soğ.ak.sev.kont.cih.(48000 kcal/h) </v>
          </cell>
          <cell r="D11243">
            <v>346640000</v>
          </cell>
        </row>
        <row r="11244">
          <cell r="A11244" t="str">
            <v>570.207</v>
          </cell>
          <cell r="B11244" t="str">
            <v xml:space="preserve">Ad. </v>
          </cell>
          <cell r="C11244" t="str">
            <v xml:space="preserve">Termostatik sıvı soğ.ak.sev.kont.cih.(72000 kcal/h) </v>
          </cell>
          <cell r="D11244">
            <v>463740000</v>
          </cell>
        </row>
        <row r="11245">
          <cell r="A11245" t="str">
            <v>570.208</v>
          </cell>
          <cell r="B11245" t="str">
            <v xml:space="preserve">Ad. </v>
          </cell>
          <cell r="C11245" t="str">
            <v xml:space="preserve">Termostatik sıvı soğ.ak.sev.kont.cih.(96000 kcal/h) </v>
          </cell>
          <cell r="D11245">
            <v>529990000</v>
          </cell>
        </row>
        <row r="11246">
          <cell r="A11246" t="str">
            <v>570.209</v>
          </cell>
          <cell r="B11246" t="str">
            <v xml:space="preserve">Ad. </v>
          </cell>
          <cell r="C11246" t="str">
            <v xml:space="preserve">Termostatik sıvı soğ.ak.sev.kont.cih.(120000 kcal/h) </v>
          </cell>
          <cell r="D11246">
            <v>596240000</v>
          </cell>
        </row>
        <row r="11247">
          <cell r="A11247" t="str">
            <v>570.210</v>
          </cell>
          <cell r="B11247" t="str">
            <v xml:space="preserve">Ad. </v>
          </cell>
          <cell r="C11247" t="str">
            <v xml:space="preserve">Termostatik sıvı soğ.ak.sev.kont.cih.(150000 kcal/h) </v>
          </cell>
          <cell r="D11247">
            <v>653640000</v>
          </cell>
        </row>
        <row r="11248">
          <cell r="A11248" t="str">
            <v>570.211</v>
          </cell>
          <cell r="B11248" t="str">
            <v xml:space="preserve">Ad. </v>
          </cell>
          <cell r="C11248" t="str">
            <v xml:space="preserve">Termostatik sıvı soğ.ak.sev.kont.cih.(180000 kcal/h) </v>
          </cell>
          <cell r="D11248">
            <v>772930000</v>
          </cell>
        </row>
        <row r="11249">
          <cell r="A11249" t="str">
            <v>570.212</v>
          </cell>
          <cell r="B11249" t="str">
            <v xml:space="preserve">Ad. </v>
          </cell>
          <cell r="C11249" t="str">
            <v xml:space="preserve">Termostatik sıvı soğ.ak.sev.kont.cih.(210000 kcal/h) </v>
          </cell>
          <cell r="D11249">
            <v>927480000</v>
          </cell>
        </row>
        <row r="11250">
          <cell r="A11250" t="str">
            <v>570.213</v>
          </cell>
          <cell r="B11250" t="str">
            <v xml:space="preserve">Ad. </v>
          </cell>
          <cell r="C11250" t="str">
            <v xml:space="preserve">Termostatik sıvı soğ.ak.sev.kont.cih.(240000 kcal/h) </v>
          </cell>
          <cell r="D11250">
            <v>1037920000</v>
          </cell>
        </row>
        <row r="11251">
          <cell r="A11251" t="str">
            <v>570.214</v>
          </cell>
          <cell r="B11251" t="str">
            <v xml:space="preserve">Ad. </v>
          </cell>
          <cell r="C11251" t="str">
            <v xml:space="preserve">Termostatik sıvı soğ.ak.sev.kont.cih.(300000 kcal/h) </v>
          </cell>
          <cell r="D11251">
            <v>1170420000</v>
          </cell>
        </row>
        <row r="11252">
          <cell r="A11252" t="str">
            <v>570.215</v>
          </cell>
          <cell r="B11252" t="str">
            <v xml:space="preserve">Ad. </v>
          </cell>
          <cell r="C11252" t="str">
            <v xml:space="preserve">Termostatik sıvı soğ.ak.sev.kont.cih.(360000 kcal/h) </v>
          </cell>
          <cell r="D11252">
            <v>1413360000</v>
          </cell>
        </row>
        <row r="11253">
          <cell r="A11253" t="str">
            <v>570.216</v>
          </cell>
          <cell r="B11253" t="str">
            <v xml:space="preserve">Ad. </v>
          </cell>
          <cell r="C11253" t="str">
            <v xml:space="preserve">Termostatik sıvı soğ.ak.sev.kont.cih.(480000 kcal/h) </v>
          </cell>
          <cell r="D11253">
            <v>1634260000</v>
          </cell>
        </row>
        <row r="11254">
          <cell r="A11254" t="str">
            <v>571.000</v>
          </cell>
          <cell r="B11254" t="str">
            <v xml:space="preserve">Ad. </v>
          </cell>
          <cell r="C11254" t="str">
            <v xml:space="preserve">KAPASİTE REGÜLATÖRLERİ : (Ölçü : Ad.: İhzarat: % 60). </v>
          </cell>
          <cell r="D11254">
            <v>0</v>
          </cell>
        </row>
        <row r="11255">
          <cell r="A11255" t="str">
            <v>571.100</v>
          </cell>
          <cell r="B11255" t="str">
            <v xml:space="preserve">Ad. </v>
          </cell>
          <cell r="C11255" t="str">
            <v xml:space="preserve">F12 veya F 22 ile çalışan regülatör. </v>
          </cell>
          <cell r="D11255">
            <v>0</v>
          </cell>
        </row>
        <row r="11256">
          <cell r="A11256" t="str">
            <v>571.101</v>
          </cell>
          <cell r="B11256" t="str">
            <v xml:space="preserve">Ad. </v>
          </cell>
          <cell r="C11256" t="str">
            <v xml:space="preserve">Kapasite regülatörleri (400 kcal/h) </v>
          </cell>
          <cell r="D11256">
            <v>57410000</v>
          </cell>
        </row>
        <row r="11257">
          <cell r="A11257" t="str">
            <v>571.102</v>
          </cell>
          <cell r="B11257" t="str">
            <v xml:space="preserve">Ad. </v>
          </cell>
          <cell r="C11257" t="str">
            <v xml:space="preserve">Kapasite regülatörleri (1000 kcal/h) </v>
          </cell>
          <cell r="D11257">
            <v>75090000</v>
          </cell>
        </row>
        <row r="11258">
          <cell r="A11258" t="str">
            <v>571.103</v>
          </cell>
          <cell r="B11258" t="str">
            <v xml:space="preserve">Ad. </v>
          </cell>
          <cell r="C11258" t="str">
            <v xml:space="preserve">Kapasite regülatörleri (3000 kcal/h) </v>
          </cell>
          <cell r="D11258">
            <v>86130000</v>
          </cell>
        </row>
        <row r="11259">
          <cell r="A11259" t="str">
            <v>571.104</v>
          </cell>
          <cell r="B11259" t="str">
            <v xml:space="preserve">Ad. </v>
          </cell>
          <cell r="C11259" t="str">
            <v xml:space="preserve">Kapasite regülatörleri (6000 kcal/h) </v>
          </cell>
          <cell r="D11259">
            <v>92750000</v>
          </cell>
        </row>
        <row r="11260">
          <cell r="A11260" t="str">
            <v>571.105</v>
          </cell>
          <cell r="B11260" t="str">
            <v xml:space="preserve">Ad. </v>
          </cell>
          <cell r="C11260" t="str">
            <v xml:space="preserve">Kapasite regülatörleri (9000 kcal/h) </v>
          </cell>
          <cell r="D11260">
            <v>101590000</v>
          </cell>
        </row>
        <row r="11261">
          <cell r="A11261" t="str">
            <v>571.106</v>
          </cell>
          <cell r="B11261" t="str">
            <v xml:space="preserve">Ad. </v>
          </cell>
          <cell r="C11261" t="str">
            <v xml:space="preserve">Kapasite regülatörleri (12000 kcal/h) </v>
          </cell>
          <cell r="D11261">
            <v>106010000</v>
          </cell>
        </row>
        <row r="11262">
          <cell r="A11262" t="str">
            <v>571.107</v>
          </cell>
          <cell r="B11262" t="str">
            <v xml:space="preserve">Ad. </v>
          </cell>
          <cell r="C11262" t="str">
            <v xml:space="preserve">Kapasite regülatörleri (15000 kcal/h) </v>
          </cell>
          <cell r="D11262">
            <v>112640000</v>
          </cell>
        </row>
        <row r="11263">
          <cell r="A11263" t="str">
            <v>571.108</v>
          </cell>
          <cell r="B11263" t="str">
            <v xml:space="preserve">Ad. </v>
          </cell>
          <cell r="C11263" t="str">
            <v xml:space="preserve">Kapasite regülatörleri (21000 kcal/h) </v>
          </cell>
          <cell r="D11263">
            <v>117000000</v>
          </cell>
        </row>
        <row r="11264">
          <cell r="A11264" t="str">
            <v>571.109</v>
          </cell>
          <cell r="B11264" t="str">
            <v xml:space="preserve">Ad. </v>
          </cell>
          <cell r="C11264" t="str">
            <v xml:space="preserve">Kapasite regülatörleri (30000 kcal/h) </v>
          </cell>
          <cell r="D11264">
            <v>170040000</v>
          </cell>
        </row>
        <row r="11265">
          <cell r="A11265" t="str">
            <v>571.110</v>
          </cell>
          <cell r="B11265" t="str">
            <v xml:space="preserve">Ad. </v>
          </cell>
          <cell r="C11265" t="str">
            <v xml:space="preserve">Kapasite regülatörleri (60000 kcal/h) </v>
          </cell>
          <cell r="D11265">
            <v>260520000</v>
          </cell>
        </row>
        <row r="11266">
          <cell r="A11266" t="str">
            <v>571.111</v>
          </cell>
          <cell r="B11266" t="str">
            <v xml:space="preserve">Ad. </v>
          </cell>
          <cell r="C11266" t="str">
            <v xml:space="preserve">Kapasite regülatörleri (90000 kcal/h) </v>
          </cell>
          <cell r="D11266">
            <v>393020000</v>
          </cell>
        </row>
        <row r="11267">
          <cell r="A11267" t="str">
            <v>571.112</v>
          </cell>
          <cell r="B11267" t="str">
            <v xml:space="preserve">Ad. </v>
          </cell>
          <cell r="C11267" t="str">
            <v xml:space="preserve">Kapasite regülatörleri (150000 kcal/h) </v>
          </cell>
          <cell r="D11267">
            <v>419540000</v>
          </cell>
        </row>
        <row r="11268">
          <cell r="A11268" t="str">
            <v>571.113</v>
          </cell>
          <cell r="B11268" t="str">
            <v xml:space="preserve">Ad. </v>
          </cell>
          <cell r="C11268" t="str">
            <v xml:space="preserve">Kapasite regülatörleri (240000 kcal/h) </v>
          </cell>
          <cell r="D11268">
            <v>653640000</v>
          </cell>
        </row>
        <row r="11269">
          <cell r="A11269" t="str">
            <v>571.114</v>
          </cell>
          <cell r="B11269" t="str">
            <v xml:space="preserve">Ad. </v>
          </cell>
          <cell r="C11269" t="str">
            <v xml:space="preserve">Kapasite regülatörleri (320000 kcal/h) </v>
          </cell>
          <cell r="D11269">
            <v>715520000</v>
          </cell>
        </row>
        <row r="11270">
          <cell r="A11270" t="str">
            <v>571.200</v>
          </cell>
          <cell r="B11270" t="str">
            <v xml:space="preserve">Ad. </v>
          </cell>
          <cell r="C11270" t="str">
            <v xml:space="preserve">Amonyakla çalışan regülatör: </v>
          </cell>
          <cell r="D11270">
            <v>0</v>
          </cell>
        </row>
        <row r="11271">
          <cell r="A11271" t="str">
            <v>571.201</v>
          </cell>
          <cell r="B11271" t="str">
            <v xml:space="preserve">Ad. </v>
          </cell>
          <cell r="C11271" t="str">
            <v xml:space="preserve">Amonyakla çalışan regülatör (12000 kcal/h) </v>
          </cell>
          <cell r="D11271">
            <v>82580000</v>
          </cell>
        </row>
        <row r="11272">
          <cell r="A11272" t="str">
            <v>571.202</v>
          </cell>
          <cell r="B11272" t="str">
            <v xml:space="preserve">Ad. </v>
          </cell>
          <cell r="C11272" t="str">
            <v xml:space="preserve">Amonyakla çalışan regülatör (15000 kcal/h) </v>
          </cell>
          <cell r="D11272">
            <v>90480000</v>
          </cell>
        </row>
        <row r="11273">
          <cell r="A11273" t="str">
            <v>571.203</v>
          </cell>
          <cell r="B11273" t="str">
            <v xml:space="preserve">Ad. </v>
          </cell>
          <cell r="C11273" t="str">
            <v xml:space="preserve">Amonyakla çalışan regulator (18000 kcal/h) </v>
          </cell>
          <cell r="D11273">
            <v>97140000</v>
          </cell>
        </row>
        <row r="11274">
          <cell r="A11274" t="str">
            <v>571.204</v>
          </cell>
          <cell r="B11274" t="str">
            <v xml:space="preserve">Ad. </v>
          </cell>
          <cell r="C11274" t="str">
            <v xml:space="preserve">Amonyakla çalışan regulator (24000 kcal/h) </v>
          </cell>
          <cell r="D11274">
            <v>119190000</v>
          </cell>
        </row>
        <row r="11275">
          <cell r="A11275" t="str">
            <v>571.205</v>
          </cell>
          <cell r="B11275" t="str">
            <v xml:space="preserve">Ad. </v>
          </cell>
          <cell r="C11275" t="str">
            <v xml:space="preserve">Amonyakla çalışan regulator (30000 kcal/h) </v>
          </cell>
          <cell r="D11275">
            <v>145710000</v>
          </cell>
        </row>
        <row r="11276">
          <cell r="A11276" t="str">
            <v>572.000</v>
          </cell>
          <cell r="B11276" t="str">
            <v xml:space="preserve">Ad. </v>
          </cell>
          <cell r="C11276" t="str">
            <v xml:space="preserve">SOLENOİD VALFLER : (Ölçü : Ad.: İhzarat: % 60). </v>
          </cell>
          <cell r="D11276">
            <v>0</v>
          </cell>
        </row>
        <row r="11277">
          <cell r="A11277" t="str">
            <v>572.101</v>
          </cell>
          <cell r="B11277" t="str">
            <v xml:space="preserve">Ad. </v>
          </cell>
          <cell r="C11277" t="str">
            <v xml:space="preserve">Solenoid valfler (8 mm) </v>
          </cell>
          <cell r="D11277">
            <v>63960000</v>
          </cell>
        </row>
        <row r="11278">
          <cell r="A11278" t="str">
            <v>572.102</v>
          </cell>
          <cell r="B11278" t="str">
            <v xml:space="preserve">Ad. </v>
          </cell>
          <cell r="C11278" t="str">
            <v xml:space="preserve">Solenoid valfler (10 mm) </v>
          </cell>
          <cell r="D11278">
            <v>70620000</v>
          </cell>
        </row>
        <row r="11279">
          <cell r="A11279" t="str">
            <v>572.103</v>
          </cell>
          <cell r="B11279" t="str">
            <v xml:space="preserve">Ad. </v>
          </cell>
          <cell r="C11279" t="str">
            <v xml:space="preserve">Solenid valf 1/2" </v>
          </cell>
          <cell r="D11279">
            <v>78520000</v>
          </cell>
        </row>
        <row r="11280">
          <cell r="A11280" t="str">
            <v>572.104</v>
          </cell>
          <cell r="B11280" t="str">
            <v xml:space="preserve">Ad. </v>
          </cell>
          <cell r="C11280" t="str">
            <v xml:space="preserve">Solenoid valfler (16 mm) </v>
          </cell>
          <cell r="D11280">
            <v>93600000</v>
          </cell>
        </row>
        <row r="11281">
          <cell r="A11281" t="str">
            <v>572.105</v>
          </cell>
          <cell r="B11281" t="str">
            <v xml:space="preserve">Ad. </v>
          </cell>
          <cell r="C11281" t="str">
            <v xml:space="preserve">Solenoid valfler (22 mm) </v>
          </cell>
          <cell r="D11281">
            <v>240660000</v>
          </cell>
        </row>
        <row r="11282">
          <cell r="A11282" t="str">
            <v>572.106</v>
          </cell>
          <cell r="B11282" t="str">
            <v xml:space="preserve">Ad. </v>
          </cell>
          <cell r="C11282" t="str">
            <v xml:space="preserve">Solenoid valfler (28 mm) </v>
          </cell>
          <cell r="D11282">
            <v>348920000</v>
          </cell>
        </row>
        <row r="11283">
          <cell r="A11283" t="str">
            <v>572.107</v>
          </cell>
          <cell r="B11283" t="str">
            <v xml:space="preserve">Ad. </v>
          </cell>
          <cell r="C11283" t="str">
            <v xml:space="preserve">Solenoid valfler (35 mm) </v>
          </cell>
          <cell r="D11283">
            <v>538830000</v>
          </cell>
        </row>
        <row r="11284">
          <cell r="A11284" t="str">
            <v>572.108</v>
          </cell>
          <cell r="B11284" t="str">
            <v xml:space="preserve">Ad. </v>
          </cell>
          <cell r="C11284" t="str">
            <v xml:space="preserve">Solenoid valfler (42 mm) </v>
          </cell>
          <cell r="D11284">
            <v>560560000</v>
          </cell>
        </row>
        <row r="11285">
          <cell r="A11285" t="str">
            <v>572.109</v>
          </cell>
          <cell r="B11285" t="str">
            <v xml:space="preserve">Ad. </v>
          </cell>
          <cell r="C11285" t="str">
            <v xml:space="preserve">Solenoid valfler (54 mm) </v>
          </cell>
          <cell r="D11285">
            <v>595920000</v>
          </cell>
        </row>
        <row r="11286">
          <cell r="A11286" t="str">
            <v>572.110</v>
          </cell>
          <cell r="B11286" t="str">
            <v xml:space="preserve">Ad. </v>
          </cell>
          <cell r="C11286" t="str">
            <v xml:space="preserve">Solenoid valfler (66 mm) </v>
          </cell>
          <cell r="D11286">
            <v>719680000</v>
          </cell>
        </row>
        <row r="11287">
          <cell r="A11287" t="str">
            <v>572.111</v>
          </cell>
          <cell r="B11287" t="str">
            <v xml:space="preserve">Ad. </v>
          </cell>
          <cell r="C11287" t="str">
            <v xml:space="preserve">Solenoid valfler (80 mm) </v>
          </cell>
          <cell r="D11287">
            <v>772720000</v>
          </cell>
        </row>
        <row r="11288">
          <cell r="A11288" t="str">
            <v>572.112</v>
          </cell>
          <cell r="B11288" t="str">
            <v xml:space="preserve">Ad. </v>
          </cell>
          <cell r="C11288" t="str">
            <v xml:space="preserve">Solenoid valfler (82 mm) </v>
          </cell>
          <cell r="D11288">
            <v>861120000</v>
          </cell>
        </row>
        <row r="11289">
          <cell r="A11289" t="str">
            <v>573.000</v>
          </cell>
          <cell r="B11289" t="str">
            <v xml:space="preserve">Ad. </v>
          </cell>
          <cell r="C11289" t="str">
            <v xml:space="preserve">TERMOSTATİK SOĞUK SU VEYA SALAMURA VANASI : (Ölçü : Ad.: İhzarat % 60). </v>
          </cell>
          <cell r="D11289">
            <v>0</v>
          </cell>
        </row>
        <row r="11290">
          <cell r="A11290" t="str">
            <v>573.100</v>
          </cell>
          <cell r="B11290" t="str">
            <v xml:space="preserve">Ad. </v>
          </cell>
          <cell r="C11290" t="str">
            <v xml:space="preserve">Oransal, vidalı tip : </v>
          </cell>
          <cell r="D11290">
            <v>0</v>
          </cell>
        </row>
        <row r="11291">
          <cell r="A11291" t="str">
            <v>573.101</v>
          </cell>
          <cell r="B11291" t="str">
            <v xml:space="preserve">Ad. </v>
          </cell>
          <cell r="C11291" t="str">
            <v xml:space="preserve">Termostatik soğ.su veya sal. vanası (12 mm) </v>
          </cell>
          <cell r="D11291">
            <v>60010000</v>
          </cell>
        </row>
        <row r="11292">
          <cell r="A11292" t="str">
            <v>573.102</v>
          </cell>
          <cell r="B11292" t="str">
            <v xml:space="preserve">Ad. </v>
          </cell>
          <cell r="C11292" t="str">
            <v xml:space="preserve">Termostatik soğ. su veya sal. vanası (20 mm) </v>
          </cell>
          <cell r="D11292">
            <v>70720000</v>
          </cell>
        </row>
        <row r="11293">
          <cell r="A11293" t="str">
            <v>573.103</v>
          </cell>
          <cell r="B11293" t="str">
            <v xml:space="preserve">Ad. </v>
          </cell>
          <cell r="C11293" t="str">
            <v xml:space="preserve">Termostatik soğ.su veya sal.vanası (25 mm) </v>
          </cell>
          <cell r="D11293">
            <v>90480000</v>
          </cell>
        </row>
        <row r="11294">
          <cell r="A11294" t="str">
            <v>573.104</v>
          </cell>
          <cell r="B11294" t="str">
            <v xml:space="preserve">Ad. </v>
          </cell>
          <cell r="C11294" t="str">
            <v xml:space="preserve">Termostatik soğ.su veya sal.vanası (32 mm) </v>
          </cell>
          <cell r="D11294">
            <v>104000000</v>
          </cell>
        </row>
        <row r="11295">
          <cell r="A11295" t="str">
            <v>573.105</v>
          </cell>
          <cell r="B11295" t="str">
            <v xml:space="preserve">Ad. </v>
          </cell>
          <cell r="C11295" t="str">
            <v xml:space="preserve">Termostatik soğ.su veya sal.vanası (50 mm) </v>
          </cell>
          <cell r="D11295">
            <v>142480000</v>
          </cell>
        </row>
        <row r="11296">
          <cell r="A11296" t="str">
            <v>573.106</v>
          </cell>
          <cell r="B11296" t="str">
            <v xml:space="preserve">Ad. </v>
          </cell>
          <cell r="C11296" t="str">
            <v xml:space="preserve">Termostatik soğ.su veya sal.vanası (62 mm) </v>
          </cell>
          <cell r="D11296">
            <v>183040000</v>
          </cell>
        </row>
        <row r="11297">
          <cell r="A11297" t="str">
            <v>573.107</v>
          </cell>
          <cell r="B11297" t="str">
            <v xml:space="preserve">Ad. </v>
          </cell>
          <cell r="C11297" t="str">
            <v xml:space="preserve">Termostatik soğ.su veya sal.vanası (76 mm) </v>
          </cell>
          <cell r="D11297">
            <v>236080000</v>
          </cell>
        </row>
        <row r="11298">
          <cell r="A11298" t="str">
            <v>573.108</v>
          </cell>
          <cell r="B11298" t="str">
            <v xml:space="preserve">Ad. </v>
          </cell>
          <cell r="C11298" t="str">
            <v xml:space="preserve">Termostatik soğ. su veya sal.vanası (100 mm) </v>
          </cell>
          <cell r="D11298">
            <v>287040000</v>
          </cell>
        </row>
        <row r="11299">
          <cell r="A11299" t="str">
            <v>574.000</v>
          </cell>
          <cell r="B11299" t="str">
            <v xml:space="preserve">Ad. </v>
          </cell>
          <cell r="C11299" t="str">
            <v xml:space="preserve">OTOMATİK SU VANASI : (Oransal vidalı): (Ölçü : Ad. : İhzarat: % 60). </v>
          </cell>
          <cell r="D11299">
            <v>0</v>
          </cell>
        </row>
        <row r="11300">
          <cell r="A11300" t="str">
            <v>574.100</v>
          </cell>
          <cell r="B11300" t="str">
            <v xml:space="preserve">Ad. </v>
          </cell>
          <cell r="C11300" t="str">
            <v xml:space="preserve">10 Atmosfer kadar su, 26,5 Atmosfer kadar Kondanzasyon basıncına dayanıklı : </v>
          </cell>
          <cell r="D11300">
            <v>0</v>
          </cell>
        </row>
        <row r="11301">
          <cell r="A11301" t="str">
            <v>574.101</v>
          </cell>
          <cell r="B11301" t="str">
            <v xml:space="preserve">Ad. </v>
          </cell>
          <cell r="C11301" t="str">
            <v xml:space="preserve">Otomatik su vanası (10 mm) </v>
          </cell>
          <cell r="D11301">
            <v>96720000</v>
          </cell>
        </row>
        <row r="11302">
          <cell r="A11302" t="str">
            <v>574.102</v>
          </cell>
          <cell r="B11302" t="str">
            <v xml:space="preserve">Ad. </v>
          </cell>
          <cell r="C11302" t="str">
            <v xml:space="preserve">Otomatik su vanası (12 mm) </v>
          </cell>
          <cell r="D11302">
            <v>104000000</v>
          </cell>
        </row>
        <row r="11303">
          <cell r="A11303" t="str">
            <v>574.103</v>
          </cell>
          <cell r="B11303" t="str">
            <v xml:space="preserve">Ad. </v>
          </cell>
          <cell r="C11303" t="str">
            <v xml:space="preserve">Otomatik su vanası (20 mm) </v>
          </cell>
          <cell r="D11303">
            <v>115960000</v>
          </cell>
        </row>
        <row r="11304">
          <cell r="A11304" t="str">
            <v>574.104</v>
          </cell>
          <cell r="B11304" t="str">
            <v xml:space="preserve">Ad. </v>
          </cell>
          <cell r="C11304" t="str">
            <v xml:space="preserve">Otomatik su vanası (25 mm) </v>
          </cell>
          <cell r="D11304">
            <v>123760000</v>
          </cell>
        </row>
        <row r="11305">
          <cell r="A11305" t="str">
            <v>574.105</v>
          </cell>
          <cell r="B11305" t="str">
            <v xml:space="preserve">Ad. </v>
          </cell>
          <cell r="C11305" t="str">
            <v xml:space="preserve">Otomatik su vanası (32 mm) </v>
          </cell>
          <cell r="D11305">
            <v>130000000</v>
          </cell>
        </row>
        <row r="11306">
          <cell r="A11306" t="str">
            <v>574.106</v>
          </cell>
          <cell r="B11306" t="str">
            <v xml:space="preserve">Ad. </v>
          </cell>
          <cell r="C11306" t="str">
            <v xml:space="preserve">Otomatik su vanası (38 mm) </v>
          </cell>
          <cell r="D11306">
            <v>141440000</v>
          </cell>
        </row>
        <row r="11307">
          <cell r="A11307" t="str">
            <v>574.107</v>
          </cell>
          <cell r="B11307" t="str">
            <v xml:space="preserve">Ad. </v>
          </cell>
          <cell r="C11307" t="str">
            <v xml:space="preserve">Otomatik su vanası (50 mm) </v>
          </cell>
          <cell r="D11307">
            <v>163280000</v>
          </cell>
        </row>
        <row r="11308">
          <cell r="A11308" t="str">
            <v>574.108</v>
          </cell>
          <cell r="B11308" t="str">
            <v xml:space="preserve">Ad. </v>
          </cell>
          <cell r="C11308" t="str">
            <v xml:space="preserve">Otomatik su vanası (65 mm) </v>
          </cell>
          <cell r="D11308">
            <v>178880000</v>
          </cell>
        </row>
        <row r="11309">
          <cell r="A11309" t="str">
            <v>574.109</v>
          </cell>
          <cell r="B11309" t="str">
            <v xml:space="preserve">Ad. </v>
          </cell>
          <cell r="C11309" t="str">
            <v xml:space="preserve">Otomatik su vanası (80 mm) </v>
          </cell>
          <cell r="D11309">
            <v>198750000</v>
          </cell>
        </row>
        <row r="11310">
          <cell r="A11310" t="str">
            <v>574.110</v>
          </cell>
          <cell r="B11310" t="str">
            <v xml:space="preserve">Ad. </v>
          </cell>
          <cell r="C11310" t="str">
            <v xml:space="preserve">Otomatik su vanası (110 mm) </v>
          </cell>
          <cell r="D11310">
            <v>220480000</v>
          </cell>
        </row>
        <row r="11311">
          <cell r="A11311" t="str">
            <v>574.200</v>
          </cell>
          <cell r="B11311" t="str">
            <v xml:space="preserve">Ad. </v>
          </cell>
          <cell r="C11311" t="str">
            <v xml:space="preserve">10 Atmosfer kadar su, 15,5 Atmosfer kadar kondenzasyon basıncına dayanıklı: </v>
          </cell>
          <cell r="D11311">
            <v>0</v>
          </cell>
        </row>
        <row r="11312">
          <cell r="A11312" t="str">
            <v>574.201</v>
          </cell>
          <cell r="B11312" t="str">
            <v xml:space="preserve">Ad. </v>
          </cell>
          <cell r="C11312" t="str">
            <v xml:space="preserve">Otomatik su vanası (10 mm) </v>
          </cell>
          <cell r="D11312">
            <v>96720000</v>
          </cell>
        </row>
        <row r="11313">
          <cell r="A11313" t="str">
            <v>574.202</v>
          </cell>
          <cell r="B11313" t="str">
            <v xml:space="preserve">Ad. </v>
          </cell>
          <cell r="C11313" t="str">
            <v xml:space="preserve">Otomatik su vanası (12 mm) </v>
          </cell>
          <cell r="D11313">
            <v>104000000</v>
          </cell>
        </row>
        <row r="11314">
          <cell r="A11314" t="str">
            <v>574.203</v>
          </cell>
          <cell r="B11314" t="str">
            <v xml:space="preserve">Ad. </v>
          </cell>
          <cell r="C11314" t="str">
            <v xml:space="preserve">Otomatik su vanası (20 mm) </v>
          </cell>
          <cell r="D11314">
            <v>115960000</v>
          </cell>
        </row>
        <row r="11315">
          <cell r="A11315" t="str">
            <v>574.204</v>
          </cell>
          <cell r="B11315" t="str">
            <v xml:space="preserve">Ad. </v>
          </cell>
          <cell r="C11315" t="str">
            <v xml:space="preserve">Otomatik su vanası (25 mm) </v>
          </cell>
          <cell r="D11315">
            <v>123760000</v>
          </cell>
        </row>
        <row r="11316">
          <cell r="A11316" t="str">
            <v>574.205</v>
          </cell>
          <cell r="B11316" t="str">
            <v xml:space="preserve">Ad. </v>
          </cell>
          <cell r="C11316" t="str">
            <v xml:space="preserve">Otomatik su vanası (32 mm) </v>
          </cell>
          <cell r="D11316">
            <v>130000000</v>
          </cell>
        </row>
        <row r="11317">
          <cell r="A11317" t="str">
            <v>574.206</v>
          </cell>
          <cell r="B11317" t="str">
            <v xml:space="preserve">Ad. </v>
          </cell>
          <cell r="C11317" t="str">
            <v xml:space="preserve">Otomatik su vanası (38 mm) </v>
          </cell>
          <cell r="D11317">
            <v>141340000</v>
          </cell>
        </row>
        <row r="11318">
          <cell r="A11318" t="str">
            <v>575.000</v>
          </cell>
          <cell r="B11318" t="str">
            <v xml:space="preserve">Ad. </v>
          </cell>
          <cell r="C11318" t="str">
            <v xml:space="preserve">SOĞUTUCU AKIŞKAN GERİ TEPME VENTİLLERİ : (Ölçü : Ad.: İhzarat: % 60) </v>
          </cell>
          <cell r="D11318">
            <v>0</v>
          </cell>
        </row>
        <row r="11319">
          <cell r="A11319" t="str">
            <v>575.100</v>
          </cell>
          <cell r="B11319" t="str">
            <v xml:space="preserve">Ad. </v>
          </cell>
          <cell r="C11319" t="str">
            <v xml:space="preserve">Vidalı veya kaynaklı montaja elverişli tip: </v>
          </cell>
          <cell r="D11319">
            <v>0</v>
          </cell>
        </row>
        <row r="11320">
          <cell r="A11320" t="str">
            <v>575.101</v>
          </cell>
          <cell r="B11320" t="str">
            <v xml:space="preserve">Ad. </v>
          </cell>
          <cell r="C11320" t="str">
            <v xml:space="preserve">Soğutucu akışkan geri tepme ventilleri (8 mm) </v>
          </cell>
          <cell r="D11320">
            <v>16750000</v>
          </cell>
        </row>
        <row r="11321">
          <cell r="A11321" t="str">
            <v>575.102</v>
          </cell>
          <cell r="B11321" t="str">
            <v xml:space="preserve">Ad. </v>
          </cell>
          <cell r="C11321" t="str">
            <v xml:space="preserve">Soğutucu akışkan geri tepme ventilleri (10 mm) </v>
          </cell>
          <cell r="D11321">
            <v>26520000</v>
          </cell>
        </row>
        <row r="11322">
          <cell r="A11322" t="str">
            <v>575.103</v>
          </cell>
          <cell r="B11322" t="str">
            <v xml:space="preserve">Ad. </v>
          </cell>
          <cell r="C11322" t="str">
            <v xml:space="preserve">Soğutucu akışkan geri tepme ventilleri (12 mm) </v>
          </cell>
          <cell r="D11322">
            <v>33080000</v>
          </cell>
        </row>
        <row r="11323">
          <cell r="A11323" t="str">
            <v>575.104</v>
          </cell>
          <cell r="B11323" t="str">
            <v xml:space="preserve">Ad. </v>
          </cell>
          <cell r="C11323" t="str">
            <v xml:space="preserve">Soğutucu akışkan geri tepme ventilleri (16 mm) </v>
          </cell>
          <cell r="D11323">
            <v>35360000</v>
          </cell>
        </row>
        <row r="11324">
          <cell r="A11324" t="str">
            <v>575.105</v>
          </cell>
          <cell r="B11324" t="str">
            <v xml:space="preserve">Ad. </v>
          </cell>
          <cell r="C11324" t="str">
            <v xml:space="preserve">Soğutucu akışkan geri tepme ventilleri (20 mm) </v>
          </cell>
          <cell r="D11324">
            <v>46390000</v>
          </cell>
        </row>
        <row r="11325">
          <cell r="A11325" t="str">
            <v>575.106</v>
          </cell>
          <cell r="B11325" t="str">
            <v xml:space="preserve">Ad. </v>
          </cell>
          <cell r="C11325" t="str">
            <v xml:space="preserve">Soğutucu akışkan geri tepme ventilleri (25 mm) </v>
          </cell>
          <cell r="D11325">
            <v>72800000</v>
          </cell>
        </row>
        <row r="11326">
          <cell r="A11326" t="str">
            <v>575.107</v>
          </cell>
          <cell r="B11326" t="str">
            <v xml:space="preserve">Ad. </v>
          </cell>
          <cell r="C11326" t="str">
            <v xml:space="preserve">Soğutucu akışkan geri tepme ventilleri (32 mm) </v>
          </cell>
          <cell r="D11326">
            <v>117000000</v>
          </cell>
        </row>
        <row r="11327">
          <cell r="A11327" t="str">
            <v>575.108</v>
          </cell>
          <cell r="B11327" t="str">
            <v xml:space="preserve">Ad. </v>
          </cell>
          <cell r="C11327" t="str">
            <v xml:space="preserve">Soğutucu akışkan geri tepme ventilleri (38 mm) </v>
          </cell>
          <cell r="D11327">
            <v>141340000</v>
          </cell>
        </row>
        <row r="11328">
          <cell r="A11328" t="str">
            <v>575.200</v>
          </cell>
          <cell r="B11328" t="str">
            <v xml:space="preserve">Ad. </v>
          </cell>
          <cell r="C11328" t="str">
            <v xml:space="preserve">Çelik gövdeli freon ve amonyak geri tepme vanaları : </v>
          </cell>
          <cell r="D11328">
            <v>0</v>
          </cell>
        </row>
        <row r="11329">
          <cell r="A11329" t="str">
            <v>575.201</v>
          </cell>
          <cell r="B11329" t="str">
            <v xml:space="preserve">Ad. </v>
          </cell>
          <cell r="C11329" t="str">
            <v xml:space="preserve">Çelik gövdeli geri tepme vanaları (25 mm) </v>
          </cell>
          <cell r="D11329">
            <v>60740000</v>
          </cell>
        </row>
        <row r="11330">
          <cell r="A11330" t="str">
            <v>575.202</v>
          </cell>
          <cell r="B11330" t="str">
            <v xml:space="preserve">Ad. </v>
          </cell>
          <cell r="C11330" t="str">
            <v xml:space="preserve">Çelik gövdeli geri tepme vanaları (32 mm) </v>
          </cell>
          <cell r="D11330">
            <v>65110000</v>
          </cell>
        </row>
        <row r="11331">
          <cell r="A11331" t="str">
            <v>575.203</v>
          </cell>
          <cell r="B11331" t="str">
            <v xml:space="preserve">Ad. </v>
          </cell>
          <cell r="C11331" t="str">
            <v xml:space="preserve">Çelik gövdeli geri tepme vanaları (38 mm) </v>
          </cell>
          <cell r="D11331">
            <v>78320000</v>
          </cell>
        </row>
        <row r="11332">
          <cell r="A11332" t="str">
            <v>575.204</v>
          </cell>
          <cell r="B11332" t="str">
            <v xml:space="preserve">Ad. </v>
          </cell>
          <cell r="C11332" t="str">
            <v xml:space="preserve">Çelik gövdeli geri tepme vanaları (50 mm) </v>
          </cell>
          <cell r="D11332">
            <v>82790000</v>
          </cell>
        </row>
        <row r="11333">
          <cell r="A11333" t="str">
            <v>575.205</v>
          </cell>
          <cell r="B11333" t="str">
            <v xml:space="preserve">Ad. </v>
          </cell>
          <cell r="C11333" t="str">
            <v xml:space="preserve">Çelik gövdeli geri tepme vanaları (62 mm) </v>
          </cell>
          <cell r="D11333">
            <v>104000000</v>
          </cell>
        </row>
        <row r="11334">
          <cell r="A11334" t="str">
            <v>575.206</v>
          </cell>
          <cell r="B11334" t="str">
            <v xml:space="preserve">Ad. </v>
          </cell>
          <cell r="C11334" t="str">
            <v xml:space="preserve">Çelik gövdeli geri tepme vanaları (76 mm) </v>
          </cell>
          <cell r="D11334">
            <v>113680000</v>
          </cell>
        </row>
        <row r="11335">
          <cell r="A11335" t="str">
            <v>575.207</v>
          </cell>
          <cell r="B11335" t="str">
            <v xml:space="preserve">Ad. </v>
          </cell>
          <cell r="C11335" t="str">
            <v xml:space="preserve">Çelik gövdeli geri tepme vanaları (100 mm) </v>
          </cell>
          <cell r="D11335">
            <v>131360000</v>
          </cell>
        </row>
        <row r="11336">
          <cell r="A11336" t="str">
            <v>576.000</v>
          </cell>
          <cell r="B11336" t="str">
            <v xml:space="preserve">Ad. </v>
          </cell>
          <cell r="C11336" t="str">
            <v xml:space="preserve">SOĞUTUCU AKIŞKAN KAPATMA VANALARI : (Ölçü : Ad.: İhzarat: % 60). </v>
          </cell>
          <cell r="D11336">
            <v>0</v>
          </cell>
        </row>
        <row r="11337">
          <cell r="A11337" t="str">
            <v>576.100</v>
          </cell>
          <cell r="B11337" t="str">
            <v xml:space="preserve">Ad. </v>
          </cell>
          <cell r="C11337" t="str">
            <v xml:space="preserve">Köşe tipi: </v>
          </cell>
          <cell r="D11337">
            <v>0</v>
          </cell>
        </row>
        <row r="11338">
          <cell r="A11338" t="str">
            <v>576.101</v>
          </cell>
          <cell r="B11338" t="str">
            <v xml:space="preserve">Ad. </v>
          </cell>
          <cell r="C11338" t="str">
            <v xml:space="preserve">Soğutucu akışkan kapatma vanaları (8 mm) </v>
          </cell>
          <cell r="D11338">
            <v>16780000</v>
          </cell>
        </row>
        <row r="11339">
          <cell r="A11339" t="str">
            <v>576.102</v>
          </cell>
          <cell r="B11339" t="str">
            <v xml:space="preserve">Ad. </v>
          </cell>
          <cell r="C11339" t="str">
            <v xml:space="preserve">Soğutucu akışkan kapatma vanaları (10 mm) </v>
          </cell>
          <cell r="D11339">
            <v>24290000</v>
          </cell>
        </row>
        <row r="11340">
          <cell r="A11340" t="str">
            <v>576.103</v>
          </cell>
          <cell r="B11340" t="str">
            <v xml:space="preserve">Ad. </v>
          </cell>
          <cell r="C11340" t="str">
            <v xml:space="preserve">Soğutucu akışkan kapatma vanaları (12 mm) </v>
          </cell>
          <cell r="D11340">
            <v>33130000</v>
          </cell>
        </row>
        <row r="11341">
          <cell r="A11341" t="str">
            <v>576.104</v>
          </cell>
          <cell r="B11341" t="str">
            <v xml:space="preserve">Ad. </v>
          </cell>
          <cell r="C11341" t="str">
            <v xml:space="preserve">Soğutucu akışkan kapatma vanası 5/8" </v>
          </cell>
          <cell r="D11341">
            <v>38640000</v>
          </cell>
        </row>
        <row r="11342">
          <cell r="A11342" t="str">
            <v>576.105</v>
          </cell>
          <cell r="B11342" t="str">
            <v xml:space="preserve">Ad. </v>
          </cell>
          <cell r="C11342" t="str">
            <v xml:space="preserve">Soğutucu akışkan vanası 3/4" </v>
          </cell>
          <cell r="D11342">
            <v>51900000</v>
          </cell>
        </row>
        <row r="11343">
          <cell r="A11343" t="str">
            <v>576.106</v>
          </cell>
          <cell r="B11343" t="str">
            <v xml:space="preserve">Ad. </v>
          </cell>
          <cell r="C11343" t="str">
            <v xml:space="preserve">Soğutucu akışkan kapatma vanası 7/8" </v>
          </cell>
          <cell r="D11343">
            <v>59630000</v>
          </cell>
        </row>
        <row r="11344">
          <cell r="A11344" t="str">
            <v>576.107</v>
          </cell>
          <cell r="B11344" t="str">
            <v xml:space="preserve">Ad. </v>
          </cell>
          <cell r="C11344" t="str">
            <v xml:space="preserve">Soğutucu akışkan kapatma vanası 1" </v>
          </cell>
          <cell r="D11344">
            <v>72880000</v>
          </cell>
        </row>
        <row r="11345">
          <cell r="A11345" t="str">
            <v>576.108</v>
          </cell>
          <cell r="B11345" t="str">
            <v xml:space="preserve">Ad. </v>
          </cell>
          <cell r="C11345" t="str">
            <v xml:space="preserve">Soğutucu akışkan kapatma vanaları 1 1/8" </v>
          </cell>
          <cell r="D11345">
            <v>77300000</v>
          </cell>
        </row>
        <row r="11346">
          <cell r="A11346" t="str">
            <v>576.109</v>
          </cell>
          <cell r="B11346" t="str">
            <v xml:space="preserve">Ad. </v>
          </cell>
          <cell r="C11346" t="str">
            <v xml:space="preserve">Soğutucu akışkan kapatma vanası 1 3/8" </v>
          </cell>
          <cell r="D11346">
            <v>97170000</v>
          </cell>
        </row>
        <row r="11347">
          <cell r="A11347" t="str">
            <v>576.110</v>
          </cell>
          <cell r="B11347" t="str">
            <v xml:space="preserve">Ad. </v>
          </cell>
          <cell r="C11347" t="str">
            <v xml:space="preserve">Soğutucu akışkan kapatma vanası 1 5/8" </v>
          </cell>
          <cell r="D11347">
            <v>141340000</v>
          </cell>
        </row>
        <row r="11348">
          <cell r="A11348" t="str">
            <v>576.111</v>
          </cell>
          <cell r="B11348" t="str">
            <v xml:space="preserve">Ad. </v>
          </cell>
          <cell r="C11348" t="str">
            <v xml:space="preserve">Soğutucu akışkan kapatma vanası 2 1/8" </v>
          </cell>
          <cell r="D11348">
            <v>191360000</v>
          </cell>
        </row>
        <row r="11349">
          <cell r="A11349" t="str">
            <v>576.112</v>
          </cell>
          <cell r="B11349" t="str">
            <v xml:space="preserve">Ad. </v>
          </cell>
          <cell r="C11349" t="str">
            <v xml:space="preserve">Soğutucu akışkan kapatma vanası 2 5/8" </v>
          </cell>
          <cell r="D11349">
            <v>206960000</v>
          </cell>
        </row>
        <row r="11350">
          <cell r="A11350" t="str">
            <v>576.113</v>
          </cell>
          <cell r="B11350" t="str">
            <v xml:space="preserve">Ad. </v>
          </cell>
          <cell r="C11350" t="str">
            <v xml:space="preserve">Soğutucu akışkan kapatma vanası 3 1/8" </v>
          </cell>
          <cell r="D11350">
            <v>260000000</v>
          </cell>
        </row>
        <row r="11351">
          <cell r="A11351" t="str">
            <v>576.200</v>
          </cell>
          <cell r="B11351" t="str">
            <v xml:space="preserve">Ad. </v>
          </cell>
          <cell r="C11351" t="str">
            <v xml:space="preserve">Düz tip B.F.No: 576-100 deki montajlı birim fiyatlar ve montaj bedelleri aynen uygulanır. </v>
          </cell>
          <cell r="D11351">
            <v>0</v>
          </cell>
        </row>
        <row r="11352">
          <cell r="A11352" t="str">
            <v>576.201</v>
          </cell>
          <cell r="B11352" t="str">
            <v xml:space="preserve">Ad. </v>
          </cell>
          <cell r="C11352" t="str">
            <v xml:space="preserve">Soğutucu akışkan kapatma vanaları (8 mm) </v>
          </cell>
          <cell r="D11352">
            <v>0</v>
          </cell>
        </row>
        <row r="11353">
          <cell r="A11353" t="str">
            <v>576.202</v>
          </cell>
          <cell r="B11353" t="str">
            <v xml:space="preserve">Ad. </v>
          </cell>
          <cell r="C11353" t="str">
            <v xml:space="preserve">Soğutucu akışkan kapatma vanaları (10 mm) </v>
          </cell>
          <cell r="D11353">
            <v>0</v>
          </cell>
        </row>
        <row r="11354">
          <cell r="A11354" t="str">
            <v>576.203</v>
          </cell>
          <cell r="B11354" t="str">
            <v xml:space="preserve">Ad. </v>
          </cell>
          <cell r="C11354" t="str">
            <v xml:space="preserve">Soğutucu akışkan kapatma vanaları (12 mm) </v>
          </cell>
          <cell r="D11354">
            <v>0</v>
          </cell>
        </row>
        <row r="11355">
          <cell r="A11355" t="str">
            <v>576.204</v>
          </cell>
          <cell r="B11355" t="str">
            <v xml:space="preserve">Ad. </v>
          </cell>
          <cell r="C11355" t="str">
            <v xml:space="preserve">Soğutucu akışkan kapatma vanası 5/8" </v>
          </cell>
          <cell r="D11355">
            <v>0</v>
          </cell>
        </row>
        <row r="11356">
          <cell r="A11356" t="str">
            <v>576.205</v>
          </cell>
          <cell r="B11356" t="str">
            <v xml:space="preserve">Ad. </v>
          </cell>
          <cell r="C11356" t="str">
            <v xml:space="preserve">Soğutucu akışkan vanası 3/4" </v>
          </cell>
          <cell r="D11356">
            <v>0</v>
          </cell>
        </row>
        <row r="11357">
          <cell r="A11357" t="str">
            <v>576.206</v>
          </cell>
          <cell r="B11357" t="str">
            <v xml:space="preserve">Ad. </v>
          </cell>
          <cell r="C11357" t="str">
            <v xml:space="preserve">Soğutucu akışkan kapatma vanası 7/8" </v>
          </cell>
          <cell r="D11357">
            <v>0</v>
          </cell>
        </row>
        <row r="11358">
          <cell r="A11358" t="str">
            <v>576.207</v>
          </cell>
          <cell r="B11358" t="str">
            <v xml:space="preserve">Ad. </v>
          </cell>
          <cell r="C11358" t="str">
            <v xml:space="preserve">Soğutucu akışkan kapatma vanası 1" </v>
          </cell>
          <cell r="D11358">
            <v>0</v>
          </cell>
        </row>
        <row r="11359">
          <cell r="A11359" t="str">
            <v>576.208</v>
          </cell>
          <cell r="B11359" t="str">
            <v xml:space="preserve">Ad. </v>
          </cell>
          <cell r="C11359" t="str">
            <v xml:space="preserve">Soğutucu akışkan kapatma vanaları 1 1/8" </v>
          </cell>
          <cell r="D11359">
            <v>0</v>
          </cell>
        </row>
        <row r="11360">
          <cell r="A11360" t="str">
            <v>576.209</v>
          </cell>
          <cell r="B11360" t="str">
            <v xml:space="preserve">Ad. </v>
          </cell>
          <cell r="C11360" t="str">
            <v xml:space="preserve">Soğutucu akışkan kapatma vanası 1 3/8" </v>
          </cell>
          <cell r="D11360">
            <v>0</v>
          </cell>
        </row>
        <row r="11361">
          <cell r="A11361" t="str">
            <v>576.210</v>
          </cell>
          <cell r="B11361" t="str">
            <v xml:space="preserve">Ad. </v>
          </cell>
          <cell r="C11361" t="str">
            <v xml:space="preserve">Soğutucu akışkan kapatma vanası 1 5/8" </v>
          </cell>
          <cell r="D11361">
            <v>0</v>
          </cell>
        </row>
        <row r="11362">
          <cell r="A11362" t="str">
            <v>576.211</v>
          </cell>
          <cell r="B11362" t="str">
            <v xml:space="preserve">Ad. </v>
          </cell>
          <cell r="C11362" t="str">
            <v xml:space="preserve">Soğutucu akışkan kapatma vanası 2 1/8" </v>
          </cell>
          <cell r="D11362">
            <v>0</v>
          </cell>
        </row>
        <row r="11363">
          <cell r="A11363" t="str">
            <v>576.212</v>
          </cell>
          <cell r="B11363" t="str">
            <v xml:space="preserve">Ad. </v>
          </cell>
          <cell r="C11363" t="str">
            <v xml:space="preserve">Soğutucu akışkan kapatma vanası 2 5/8" </v>
          </cell>
          <cell r="D11363">
            <v>0</v>
          </cell>
        </row>
        <row r="11364">
          <cell r="A11364" t="str">
            <v>576.213</v>
          </cell>
          <cell r="B11364" t="str">
            <v xml:space="preserve">Ad. </v>
          </cell>
          <cell r="C11364" t="str">
            <v xml:space="preserve">Soğutucu akışkan kapatma vanası 3 1/8" </v>
          </cell>
          <cell r="D11364">
            <v>0</v>
          </cell>
        </row>
        <row r="11365">
          <cell r="A11365" t="str">
            <v>576.300</v>
          </cell>
          <cell r="B11365" t="str">
            <v xml:space="preserve">Ad. </v>
          </cell>
          <cell r="C11365" t="str">
            <v xml:space="preserve">Üç yollu tip : B.F.No: 576-100 deki montajlı birim fiyatlar ve montaj bedelleri % 30 arttırılarak uygulanır. </v>
          </cell>
          <cell r="D11365">
            <v>0</v>
          </cell>
        </row>
        <row r="11366">
          <cell r="A11366" t="str">
            <v>576.301</v>
          </cell>
          <cell r="B11366" t="str">
            <v xml:space="preserve">Ad. </v>
          </cell>
          <cell r="C11366" t="str">
            <v xml:space="preserve">Soğutucu akışkan kapatma vanaları (8 mm) </v>
          </cell>
          <cell r="D11366">
            <v>0</v>
          </cell>
        </row>
        <row r="11367">
          <cell r="A11367" t="str">
            <v>576.302</v>
          </cell>
          <cell r="B11367" t="str">
            <v xml:space="preserve">Ad. </v>
          </cell>
          <cell r="C11367" t="str">
            <v xml:space="preserve">Soğutucu akışkan kapatma vanaları (10 mm) </v>
          </cell>
          <cell r="D11367">
            <v>0</v>
          </cell>
        </row>
        <row r="11368">
          <cell r="A11368" t="str">
            <v>576.303</v>
          </cell>
          <cell r="B11368" t="str">
            <v xml:space="preserve">Ad. </v>
          </cell>
          <cell r="C11368" t="str">
            <v xml:space="preserve">Soğutucu akışkan kapatma vanaları (12 mm) </v>
          </cell>
          <cell r="D11368">
            <v>0</v>
          </cell>
        </row>
        <row r="11369">
          <cell r="A11369" t="str">
            <v>576.304</v>
          </cell>
          <cell r="B11369" t="str">
            <v xml:space="preserve">Ad. </v>
          </cell>
          <cell r="C11369" t="str">
            <v xml:space="preserve">Soğutucu akışkan kapatma vanası 5/8" </v>
          </cell>
          <cell r="D11369">
            <v>0</v>
          </cell>
        </row>
        <row r="11370">
          <cell r="A11370" t="str">
            <v>576.305</v>
          </cell>
          <cell r="B11370" t="str">
            <v xml:space="preserve">Ad. </v>
          </cell>
          <cell r="C11370" t="str">
            <v xml:space="preserve">Soğutucu akışkan vanası 3/4" </v>
          </cell>
          <cell r="D11370">
            <v>0</v>
          </cell>
        </row>
        <row r="11371">
          <cell r="A11371" t="str">
            <v>576.306</v>
          </cell>
          <cell r="B11371" t="str">
            <v xml:space="preserve">Ad. </v>
          </cell>
          <cell r="C11371" t="str">
            <v xml:space="preserve">Soğutucu akışkan kapatma vanası 7/8" </v>
          </cell>
          <cell r="D11371">
            <v>0</v>
          </cell>
        </row>
        <row r="11372">
          <cell r="A11372" t="str">
            <v>576.307</v>
          </cell>
          <cell r="B11372" t="str">
            <v xml:space="preserve">Ad. </v>
          </cell>
          <cell r="C11372" t="str">
            <v xml:space="preserve">Soğutucu akışkan kapatma vanası 1" </v>
          </cell>
          <cell r="D11372">
            <v>0</v>
          </cell>
        </row>
        <row r="11373">
          <cell r="A11373" t="str">
            <v>576.308</v>
          </cell>
          <cell r="B11373" t="str">
            <v xml:space="preserve">Ad. </v>
          </cell>
          <cell r="C11373" t="str">
            <v xml:space="preserve">Soğutucu akışkan kapatma vanaları 1 1/8" </v>
          </cell>
          <cell r="D11373">
            <v>0</v>
          </cell>
        </row>
        <row r="11374">
          <cell r="A11374" t="str">
            <v>576.309</v>
          </cell>
          <cell r="B11374" t="str">
            <v xml:space="preserve">Ad. </v>
          </cell>
          <cell r="C11374" t="str">
            <v xml:space="preserve">Soğutucu akışkan kapatma vanası 1 3/8" </v>
          </cell>
          <cell r="D11374">
            <v>0</v>
          </cell>
        </row>
        <row r="11375">
          <cell r="A11375" t="str">
            <v>576.310</v>
          </cell>
          <cell r="B11375" t="str">
            <v xml:space="preserve">Ad. </v>
          </cell>
          <cell r="C11375" t="str">
            <v xml:space="preserve">Soğutucu akışkan kapatma vanası 1 5/8" </v>
          </cell>
          <cell r="D11375">
            <v>0</v>
          </cell>
        </row>
        <row r="11376">
          <cell r="A11376" t="str">
            <v>576.311</v>
          </cell>
          <cell r="B11376" t="str">
            <v xml:space="preserve">Ad. </v>
          </cell>
          <cell r="C11376" t="str">
            <v xml:space="preserve">Soğutucu akışkan kapatma vanası 2 1/8" </v>
          </cell>
          <cell r="D11376">
            <v>0</v>
          </cell>
        </row>
        <row r="11377">
          <cell r="A11377" t="str">
            <v>576.312</v>
          </cell>
          <cell r="B11377" t="str">
            <v xml:space="preserve">Ad. </v>
          </cell>
          <cell r="C11377" t="str">
            <v xml:space="preserve">Soğutucu akışkan kapatma vanası 2 5/8" </v>
          </cell>
          <cell r="D11377">
            <v>0</v>
          </cell>
        </row>
        <row r="11378">
          <cell r="A11378" t="str">
            <v>576.313</v>
          </cell>
          <cell r="B11378" t="str">
            <v xml:space="preserve">Ad. </v>
          </cell>
          <cell r="C11378" t="str">
            <v xml:space="preserve">Soğutucu akışkan kapatma vanası 3 1/8" </v>
          </cell>
          <cell r="D11378">
            <v>0</v>
          </cell>
        </row>
        <row r="11379">
          <cell r="A11379" t="str">
            <v>576.400</v>
          </cell>
          <cell r="B11379" t="str">
            <v xml:space="preserve">Ad. </v>
          </cell>
          <cell r="C11379" t="str">
            <v xml:space="preserve">Çelik gövdeli, freon ve amonyak vanaları : </v>
          </cell>
          <cell r="D11379">
            <v>0</v>
          </cell>
        </row>
        <row r="11380">
          <cell r="A11380" t="str">
            <v>576.401</v>
          </cell>
          <cell r="B11380" t="str">
            <v xml:space="preserve">Ad. </v>
          </cell>
          <cell r="C11380" t="str">
            <v xml:space="preserve">Çelik gövdeli, freon ve amonyak vanaları (8 mm) </v>
          </cell>
          <cell r="D11380">
            <v>14980000</v>
          </cell>
        </row>
        <row r="11381">
          <cell r="A11381" t="str">
            <v>576.402</v>
          </cell>
          <cell r="B11381" t="str">
            <v xml:space="preserve">Ad. </v>
          </cell>
          <cell r="C11381" t="str">
            <v xml:space="preserve">Çelik gövdeli, freon ve amonyak vanaları (10 mm) </v>
          </cell>
          <cell r="D11381">
            <v>22050000</v>
          </cell>
        </row>
        <row r="11382">
          <cell r="A11382" t="str">
            <v>576.403</v>
          </cell>
          <cell r="B11382" t="str">
            <v xml:space="preserve">Ad. </v>
          </cell>
          <cell r="C11382" t="str">
            <v xml:space="preserve">Çelik gövdeli, freon ve amonyak vanası (12 mm) </v>
          </cell>
          <cell r="D11382">
            <v>29850000</v>
          </cell>
        </row>
        <row r="11383">
          <cell r="A11383" t="str">
            <v>576.404</v>
          </cell>
          <cell r="B11383" t="str">
            <v xml:space="preserve">Ad. </v>
          </cell>
          <cell r="C11383" t="str">
            <v xml:space="preserve">Çelik gövdeli, freon ve amonyak vanası (20 mm) </v>
          </cell>
          <cell r="D11383">
            <v>37440000</v>
          </cell>
        </row>
        <row r="11384">
          <cell r="A11384" t="str">
            <v>576.405</v>
          </cell>
          <cell r="B11384" t="str">
            <v xml:space="preserve">Ad. </v>
          </cell>
          <cell r="C11384" t="str">
            <v xml:space="preserve">Çelik gövdeli, freon ve amonyak vanası (25 mm) </v>
          </cell>
          <cell r="D11384">
            <v>40560000</v>
          </cell>
        </row>
        <row r="11385">
          <cell r="A11385" t="str">
            <v>576.406</v>
          </cell>
          <cell r="B11385" t="str">
            <v xml:space="preserve">Ad. </v>
          </cell>
          <cell r="C11385" t="str">
            <v xml:space="preserve">Çelik gövdeli, freon ve amonyak vanası (32 mm) </v>
          </cell>
          <cell r="D11385">
            <v>46390000</v>
          </cell>
        </row>
        <row r="11386">
          <cell r="A11386" t="str">
            <v>576.407</v>
          </cell>
          <cell r="B11386" t="str">
            <v xml:space="preserve">Ad. </v>
          </cell>
          <cell r="C11386" t="str">
            <v xml:space="preserve">Çelik gövdeli, freon ve amonyak vanası (38 mm) </v>
          </cell>
          <cell r="D11386">
            <v>59280000</v>
          </cell>
        </row>
        <row r="11387">
          <cell r="A11387" t="str">
            <v>576.408</v>
          </cell>
          <cell r="B11387" t="str">
            <v xml:space="preserve">Ad. </v>
          </cell>
          <cell r="C11387" t="str">
            <v xml:space="preserve">Çelik gövdeli, freon ve amonyak vanası (50 mm) </v>
          </cell>
          <cell r="D11387">
            <v>76960000</v>
          </cell>
        </row>
        <row r="11388">
          <cell r="A11388" t="str">
            <v>576.409</v>
          </cell>
          <cell r="B11388" t="str">
            <v xml:space="preserve">Ad. </v>
          </cell>
          <cell r="C11388" t="str">
            <v xml:space="preserve">Çelik gövdeli, freon ve amonyak vanası (62 mm) </v>
          </cell>
          <cell r="D11388">
            <v>88400000</v>
          </cell>
        </row>
        <row r="11389">
          <cell r="A11389" t="str">
            <v>576.410</v>
          </cell>
          <cell r="B11389" t="str">
            <v xml:space="preserve">Ad. </v>
          </cell>
          <cell r="C11389" t="str">
            <v xml:space="preserve">Çelik gövdeli, freon ve amonyak vanası (70 mm) </v>
          </cell>
          <cell r="D11389">
            <v>102960000</v>
          </cell>
        </row>
        <row r="11390">
          <cell r="A11390" t="str">
            <v>576.411</v>
          </cell>
          <cell r="B11390" t="str">
            <v xml:space="preserve">Ad. </v>
          </cell>
          <cell r="C11390" t="str">
            <v xml:space="preserve">Çelik gövdeli, freon ve amonyak vanası (100 mm) </v>
          </cell>
          <cell r="D11390">
            <v>130000000</v>
          </cell>
        </row>
        <row r="11391">
          <cell r="A11391" t="str">
            <v>576.412</v>
          </cell>
          <cell r="B11391" t="str">
            <v xml:space="preserve">Ad. </v>
          </cell>
          <cell r="C11391" t="str">
            <v xml:space="preserve">Çelik gövdeli, freon ve amonyak vanası (127 mm) </v>
          </cell>
          <cell r="D11391">
            <v>167440000</v>
          </cell>
        </row>
        <row r="11392">
          <cell r="A11392" t="str">
            <v>576.413</v>
          </cell>
          <cell r="B11392" t="str">
            <v xml:space="preserve">Ad. </v>
          </cell>
          <cell r="C11392" t="str">
            <v xml:space="preserve">Çelik gövdeli, freon ve amonyak vanası (152 mm) </v>
          </cell>
          <cell r="D11392">
            <v>173680000</v>
          </cell>
        </row>
        <row r="11393">
          <cell r="A11393" t="str">
            <v>576.414</v>
          </cell>
          <cell r="B11393" t="str">
            <v xml:space="preserve">Ad. </v>
          </cell>
          <cell r="C11393" t="str">
            <v xml:space="preserve">Çelik gövdeli, freon ve amonyak vanası (204 mm) </v>
          </cell>
          <cell r="D11393">
            <v>206960000</v>
          </cell>
        </row>
        <row r="11394">
          <cell r="A11394" t="str">
            <v>576.415</v>
          </cell>
          <cell r="B11394" t="str">
            <v xml:space="preserve">Ad. </v>
          </cell>
          <cell r="C11394" t="str">
            <v xml:space="preserve">Çelik gövdeli, freon ve amonyak vanası (250 mm) </v>
          </cell>
          <cell r="D11394">
            <v>260000000</v>
          </cell>
        </row>
        <row r="11395">
          <cell r="A11395" t="str">
            <v>577.000</v>
          </cell>
          <cell r="B11395" t="str">
            <v xml:space="preserve">Ad. </v>
          </cell>
          <cell r="C11395" t="str">
            <v xml:space="preserve">SOĞUTUCU AKIŞKAN KAPATMA VANALARI : (Ölçü: Ad.: İhzarat: % 60). </v>
          </cell>
          <cell r="D11395">
            <v>0</v>
          </cell>
        </row>
        <row r="11396">
          <cell r="A11396" t="str">
            <v>577.100</v>
          </cell>
          <cell r="B11396" t="str">
            <v xml:space="preserve">Ad. </v>
          </cell>
          <cell r="C11396" t="str">
            <v xml:space="preserve">Köşe tipi Soğutucu akışkan kapatma vanaları : </v>
          </cell>
          <cell r="D11396">
            <v>0</v>
          </cell>
        </row>
        <row r="11397">
          <cell r="A11397" t="str">
            <v>577.101</v>
          </cell>
          <cell r="B11397" t="str">
            <v xml:space="preserve">Ad. </v>
          </cell>
          <cell r="C11397" t="str">
            <v xml:space="preserve">Köşe tipi Soğutucu akışkan kapatma vanası (8 mm) </v>
          </cell>
          <cell r="D11397">
            <v>16850000</v>
          </cell>
        </row>
        <row r="11398">
          <cell r="A11398" t="str">
            <v>577.102</v>
          </cell>
          <cell r="B11398" t="str">
            <v xml:space="preserve">Ad. </v>
          </cell>
          <cell r="C11398" t="str">
            <v xml:space="preserve">Köşe tipi Soğutucu akışkan kapatma vanası (10 mm) </v>
          </cell>
          <cell r="D11398">
            <v>26940000</v>
          </cell>
        </row>
        <row r="11399">
          <cell r="A11399" t="str">
            <v>577.103</v>
          </cell>
          <cell r="B11399" t="str">
            <v xml:space="preserve">Ad. </v>
          </cell>
          <cell r="C11399" t="str">
            <v xml:space="preserve">Köşe tipi Soğutucu akışkan kapatma vanası (12 mm) </v>
          </cell>
          <cell r="D11399">
            <v>39320000</v>
          </cell>
        </row>
        <row r="11400">
          <cell r="A11400" t="str">
            <v>577.104</v>
          </cell>
          <cell r="B11400" t="str">
            <v xml:space="preserve">Ad. </v>
          </cell>
          <cell r="C11400" t="str">
            <v xml:space="preserve">Köşe tipi Soğutucu akışkan kapatma vanası (16 mm) </v>
          </cell>
          <cell r="D11400">
            <v>46800000</v>
          </cell>
        </row>
        <row r="11401">
          <cell r="A11401" t="str">
            <v>577.105</v>
          </cell>
          <cell r="B11401" t="str">
            <v xml:space="preserve">Ad. </v>
          </cell>
          <cell r="C11401" t="str">
            <v xml:space="preserve">Köşe tipi Soğutucu akışkan kapatma vanası (20 mm) </v>
          </cell>
          <cell r="D11401">
            <v>69370000</v>
          </cell>
        </row>
        <row r="11402">
          <cell r="A11402" t="str">
            <v>577.106</v>
          </cell>
          <cell r="B11402" t="str">
            <v xml:space="preserve">Ad. </v>
          </cell>
          <cell r="C11402" t="str">
            <v xml:space="preserve">Köşe tipi Soğutucu akışkan kapatma vanası (22 mm) </v>
          </cell>
          <cell r="D11402">
            <v>78630000</v>
          </cell>
        </row>
        <row r="11403">
          <cell r="A11403" t="str">
            <v>577.107</v>
          </cell>
          <cell r="B11403" t="str">
            <v xml:space="preserve">Ad. </v>
          </cell>
          <cell r="C11403" t="str">
            <v xml:space="preserve">Köşe tipi Soğutucu akışkan kapatma vanası (25 mm) </v>
          </cell>
          <cell r="D11403">
            <v>100880000</v>
          </cell>
        </row>
        <row r="11404">
          <cell r="A11404" t="str">
            <v>577.108</v>
          </cell>
          <cell r="B11404" t="str">
            <v xml:space="preserve">Ad. </v>
          </cell>
          <cell r="C11404" t="str">
            <v xml:space="preserve">Köşe tipi Soğutucu akışkan kapatma vanası (28 mm) </v>
          </cell>
          <cell r="D11404">
            <v>110240000</v>
          </cell>
        </row>
        <row r="11405">
          <cell r="A11405" t="str">
            <v>577.109</v>
          </cell>
          <cell r="B11405" t="str">
            <v xml:space="preserve">Ad. </v>
          </cell>
          <cell r="C11405" t="str">
            <v xml:space="preserve">Köşe tipi Soğutucu akışkan kapatma vanası (35 mm) </v>
          </cell>
          <cell r="D11405">
            <v>147680000</v>
          </cell>
        </row>
        <row r="11406">
          <cell r="A11406" t="str">
            <v>577.110</v>
          </cell>
          <cell r="B11406" t="str">
            <v xml:space="preserve">Ad. </v>
          </cell>
          <cell r="C11406" t="str">
            <v xml:space="preserve">Köşe tipi Soğutucu akışkan kapatma vanası (42 mm) </v>
          </cell>
          <cell r="D11406">
            <v>191360000</v>
          </cell>
        </row>
        <row r="11407">
          <cell r="A11407" t="str">
            <v>577.111</v>
          </cell>
          <cell r="B11407" t="str">
            <v xml:space="preserve">Ad. </v>
          </cell>
          <cell r="C11407" t="str">
            <v xml:space="preserve">Köşe tipi Soğutucu akışkan kapatma vanası (54 mm) </v>
          </cell>
          <cell r="D11407">
            <v>220480000</v>
          </cell>
        </row>
        <row r="11408">
          <cell r="A11408" t="str">
            <v>577.112</v>
          </cell>
          <cell r="B11408" t="str">
            <v xml:space="preserve">Ad. </v>
          </cell>
          <cell r="C11408" t="str">
            <v xml:space="preserve">Köşe tipi Soğutucu akışkan kapatma vanası (66 mm) </v>
          </cell>
          <cell r="D11408">
            <v>253760000</v>
          </cell>
        </row>
        <row r="11409">
          <cell r="A11409" t="str">
            <v>577.113</v>
          </cell>
          <cell r="B11409" t="str">
            <v xml:space="preserve">Ad. </v>
          </cell>
          <cell r="C11409" t="str">
            <v xml:space="preserve">Köşe tipi Soğutucu akışkan kapatma vanası (80 mm) </v>
          </cell>
          <cell r="D11409">
            <v>317930000</v>
          </cell>
        </row>
        <row r="11410">
          <cell r="A11410" t="str">
            <v>577.200</v>
          </cell>
          <cell r="B11410" t="str">
            <v xml:space="preserve">Ad. </v>
          </cell>
          <cell r="C11410" t="str">
            <v xml:space="preserve">Düz tip Soğutucu akışkan kapatma vanaları : </v>
          </cell>
          <cell r="D11410">
            <v>0</v>
          </cell>
        </row>
        <row r="11411">
          <cell r="A11411" t="str">
            <v>577.201</v>
          </cell>
          <cell r="B11411" t="str">
            <v xml:space="preserve">Ad. </v>
          </cell>
          <cell r="C11411" t="str">
            <v xml:space="preserve">Düz tip Soğutucu akışkan kapatma vanası (8 mm) </v>
          </cell>
          <cell r="D11411">
            <v>0</v>
          </cell>
        </row>
        <row r="11412">
          <cell r="A11412" t="str">
            <v>577.202</v>
          </cell>
          <cell r="B11412" t="str">
            <v xml:space="preserve">Ad. </v>
          </cell>
          <cell r="C11412" t="str">
            <v xml:space="preserve">Düz tip Soğutucu akışkan kapatma vanası (10 mm) </v>
          </cell>
          <cell r="D11412">
            <v>0</v>
          </cell>
        </row>
        <row r="11413">
          <cell r="A11413" t="str">
            <v>577.203</v>
          </cell>
          <cell r="B11413" t="str">
            <v xml:space="preserve">Ad. </v>
          </cell>
          <cell r="C11413" t="str">
            <v xml:space="preserve">Düz tip Soğutucu akışkan kapatma vanası (12 mm) </v>
          </cell>
          <cell r="D11413">
            <v>0</v>
          </cell>
        </row>
        <row r="11414">
          <cell r="A11414" t="str">
            <v>577.204</v>
          </cell>
          <cell r="B11414" t="str">
            <v xml:space="preserve">Ad. </v>
          </cell>
          <cell r="C11414" t="str">
            <v xml:space="preserve">Düz tip Soğutucu akışkan kapatma vanası (16 mm) </v>
          </cell>
          <cell r="D11414">
            <v>0</v>
          </cell>
        </row>
        <row r="11415">
          <cell r="A11415" t="str">
            <v>577.205</v>
          </cell>
          <cell r="B11415" t="str">
            <v xml:space="preserve">Ad. </v>
          </cell>
          <cell r="C11415" t="str">
            <v xml:space="preserve">Düz tip Soğutucu akışkan kapatma vanası (20 mm) </v>
          </cell>
          <cell r="D11415">
            <v>0</v>
          </cell>
        </row>
        <row r="11416">
          <cell r="A11416" t="str">
            <v>577.206</v>
          </cell>
          <cell r="B11416" t="str">
            <v xml:space="preserve">Ad. </v>
          </cell>
          <cell r="C11416" t="str">
            <v xml:space="preserve">Düz tip Soğutucu akışkan kapatma vanası (22 mm) </v>
          </cell>
          <cell r="D11416">
            <v>0</v>
          </cell>
        </row>
        <row r="11417">
          <cell r="A11417" t="str">
            <v>577.207</v>
          </cell>
          <cell r="B11417" t="str">
            <v xml:space="preserve">Ad. </v>
          </cell>
          <cell r="C11417" t="str">
            <v xml:space="preserve">Düz tip Soğutucu akışkan kapatma vanası (25 mm) </v>
          </cell>
          <cell r="D11417">
            <v>0</v>
          </cell>
        </row>
        <row r="11418">
          <cell r="A11418" t="str">
            <v>577.208</v>
          </cell>
          <cell r="B11418" t="str">
            <v xml:space="preserve">Ad. </v>
          </cell>
          <cell r="C11418" t="str">
            <v xml:space="preserve">Düz tip Soğutucu akışkan kapatma vanası (28 mm) </v>
          </cell>
          <cell r="D11418">
            <v>0</v>
          </cell>
        </row>
        <row r="11419">
          <cell r="A11419" t="str">
            <v>577.209</v>
          </cell>
          <cell r="B11419" t="str">
            <v xml:space="preserve">Ad. </v>
          </cell>
          <cell r="C11419" t="str">
            <v xml:space="preserve">Düz tip Soğutucu akışkan kapatma vanası (35 mm) </v>
          </cell>
          <cell r="D11419">
            <v>0</v>
          </cell>
        </row>
        <row r="11420">
          <cell r="A11420" t="str">
            <v>577.210</v>
          </cell>
          <cell r="B11420" t="str">
            <v xml:space="preserve">Ad. </v>
          </cell>
          <cell r="C11420" t="str">
            <v xml:space="preserve">Düz tip Soğutucu akışkan kapatma vanası (42 mm) </v>
          </cell>
          <cell r="D11420">
            <v>0</v>
          </cell>
        </row>
        <row r="11421">
          <cell r="A11421" t="str">
            <v>577.211</v>
          </cell>
          <cell r="B11421" t="str">
            <v xml:space="preserve">Ad. </v>
          </cell>
          <cell r="C11421" t="str">
            <v xml:space="preserve">Düz tip Soğutucu akışkan kapatma vanası (54 mm) </v>
          </cell>
          <cell r="D11421">
            <v>0</v>
          </cell>
        </row>
        <row r="11422">
          <cell r="A11422" t="str">
            <v>577.212</v>
          </cell>
          <cell r="B11422" t="str">
            <v xml:space="preserve">Ad. </v>
          </cell>
          <cell r="C11422" t="str">
            <v xml:space="preserve">Düz tip Soğutucu akışkan kapatma vanası (66 mm) </v>
          </cell>
          <cell r="D11422">
            <v>0</v>
          </cell>
        </row>
        <row r="11423">
          <cell r="A11423" t="str">
            <v>577.213</v>
          </cell>
          <cell r="B11423" t="str">
            <v xml:space="preserve">Ad. </v>
          </cell>
          <cell r="C11423" t="str">
            <v xml:space="preserve">Düz tip Soğutucu akışkan kapatma vanası (80 mm) </v>
          </cell>
          <cell r="D11423">
            <v>0</v>
          </cell>
        </row>
        <row r="11424">
          <cell r="A11424" t="str">
            <v>577.300</v>
          </cell>
          <cell r="B11424" t="str">
            <v xml:space="preserve">Ad. </v>
          </cell>
          <cell r="C11424" t="str">
            <v xml:space="preserve">Üç yollu Soğutucu akışkan kapatma vanaları : </v>
          </cell>
          <cell r="D11424">
            <v>0</v>
          </cell>
        </row>
        <row r="11425">
          <cell r="A11425" t="str">
            <v>577.301</v>
          </cell>
          <cell r="B11425" t="str">
            <v xml:space="preserve">Ad. </v>
          </cell>
          <cell r="C11425" t="str">
            <v xml:space="preserve">Üç yollu Soğutucu akışkan kapatma vanası (8 mm) </v>
          </cell>
          <cell r="D11425">
            <v>0</v>
          </cell>
        </row>
        <row r="11426">
          <cell r="A11426" t="str">
            <v>577.302</v>
          </cell>
          <cell r="B11426" t="str">
            <v xml:space="preserve">Ad. </v>
          </cell>
          <cell r="C11426" t="str">
            <v xml:space="preserve">Üç yollu Soğutucu akışkan kapatma vanası (10 mm) </v>
          </cell>
          <cell r="D11426">
            <v>0</v>
          </cell>
        </row>
        <row r="11427">
          <cell r="A11427" t="str">
            <v>577.303</v>
          </cell>
          <cell r="B11427" t="str">
            <v xml:space="preserve">Ad. </v>
          </cell>
          <cell r="C11427" t="str">
            <v xml:space="preserve">Üç yollu Soğutucu akışkan kapatma vanası (12 mm) </v>
          </cell>
          <cell r="D11427">
            <v>0</v>
          </cell>
        </row>
        <row r="11428">
          <cell r="A11428" t="str">
            <v>577.304</v>
          </cell>
          <cell r="B11428" t="str">
            <v xml:space="preserve">Ad. </v>
          </cell>
          <cell r="C11428" t="str">
            <v xml:space="preserve">Üç yollu Soğutucu akışkan kapatma vanası (16 mm) </v>
          </cell>
          <cell r="D11428">
            <v>0</v>
          </cell>
        </row>
        <row r="11429">
          <cell r="A11429" t="str">
            <v>577.305</v>
          </cell>
          <cell r="B11429" t="str">
            <v xml:space="preserve">Ad. </v>
          </cell>
          <cell r="C11429" t="str">
            <v xml:space="preserve">Üç yollu Soğutucu akışkan kapatma vanası (20 mm) </v>
          </cell>
          <cell r="D11429">
            <v>0</v>
          </cell>
        </row>
        <row r="11430">
          <cell r="A11430" t="str">
            <v>577.306</v>
          </cell>
          <cell r="B11430" t="str">
            <v xml:space="preserve">Ad. </v>
          </cell>
          <cell r="C11430" t="str">
            <v xml:space="preserve">Üç yollu Soğutucu akışkan kapatma vanası (22 mm) </v>
          </cell>
          <cell r="D11430">
            <v>0</v>
          </cell>
        </row>
        <row r="11431">
          <cell r="A11431" t="str">
            <v>577.307</v>
          </cell>
          <cell r="B11431" t="str">
            <v xml:space="preserve">Ad. </v>
          </cell>
          <cell r="C11431" t="str">
            <v xml:space="preserve">Üç yollu Soğutucu akışkan kapatma vanası (25 mm) </v>
          </cell>
          <cell r="D11431">
            <v>0</v>
          </cell>
        </row>
        <row r="11432">
          <cell r="A11432" t="str">
            <v>577.308</v>
          </cell>
          <cell r="B11432" t="str">
            <v xml:space="preserve">Ad. </v>
          </cell>
          <cell r="C11432" t="str">
            <v xml:space="preserve">Üç yollu Soğutucu akışkan kapatma vanası (28 mm) </v>
          </cell>
          <cell r="D11432">
            <v>0</v>
          </cell>
        </row>
        <row r="11433">
          <cell r="A11433" t="str">
            <v>577.309</v>
          </cell>
          <cell r="B11433" t="str">
            <v xml:space="preserve">Ad. </v>
          </cell>
          <cell r="C11433" t="str">
            <v xml:space="preserve">Üç yollu Soğutucu akışkan kapatma vanası (35 mm) </v>
          </cell>
          <cell r="D11433">
            <v>0</v>
          </cell>
        </row>
        <row r="11434">
          <cell r="A11434" t="str">
            <v>577.310</v>
          </cell>
          <cell r="B11434" t="str">
            <v xml:space="preserve">Ad. </v>
          </cell>
          <cell r="C11434" t="str">
            <v xml:space="preserve">Üç yollu Soğutucu akışkan kapatma vanası (42 mm) </v>
          </cell>
          <cell r="D11434">
            <v>0</v>
          </cell>
        </row>
        <row r="11435">
          <cell r="A11435" t="str">
            <v>577.311</v>
          </cell>
          <cell r="B11435" t="str">
            <v xml:space="preserve">Ad. </v>
          </cell>
          <cell r="C11435" t="str">
            <v xml:space="preserve">Üç yollu Soğutucu akışkan kapatma vanası (54 mm) </v>
          </cell>
          <cell r="D11435">
            <v>0</v>
          </cell>
        </row>
        <row r="11436">
          <cell r="A11436" t="str">
            <v>577.312</v>
          </cell>
          <cell r="B11436" t="str">
            <v xml:space="preserve">Ad. </v>
          </cell>
          <cell r="C11436" t="str">
            <v xml:space="preserve">Üç yollu Soğutucu akışkan kapatma vanası (66 mm) </v>
          </cell>
          <cell r="D11436">
            <v>0</v>
          </cell>
        </row>
        <row r="11437">
          <cell r="A11437" t="str">
            <v>577.313</v>
          </cell>
          <cell r="B11437" t="str">
            <v xml:space="preserve">Ad. </v>
          </cell>
          <cell r="C11437" t="str">
            <v xml:space="preserve">Üç yollu Soğutucu akışkan kapatma vanası (80 mm) </v>
          </cell>
          <cell r="D11437">
            <v>0</v>
          </cell>
        </row>
        <row r="11438">
          <cell r="A11438" t="str">
            <v>578.000</v>
          </cell>
          <cell r="B11438" t="str">
            <v xml:space="preserve">Ad. </v>
          </cell>
          <cell r="C11438" t="str">
            <v xml:space="preserve">AMONYAK VANALAR: (Ölçü : Ad. : İhzarat: % 80). </v>
          </cell>
          <cell r="D11438">
            <v>0</v>
          </cell>
        </row>
        <row r="11439">
          <cell r="A11439" t="str">
            <v>579.000</v>
          </cell>
          <cell r="B11439" t="str">
            <v xml:space="preserve">Ad. </v>
          </cell>
          <cell r="C11439" t="str">
            <v xml:space="preserve">SOĞUK ODA TERMOSTADLARI VE HİGROSTADLARI : (Ölçü : Ad.: İhzarat: % 60). </v>
          </cell>
          <cell r="D11439">
            <v>0</v>
          </cell>
        </row>
        <row r="11440">
          <cell r="A11440" t="str">
            <v>579.100</v>
          </cell>
          <cell r="B11440" t="str">
            <v xml:space="preserve">Ad. </v>
          </cell>
          <cell r="C11440" t="str">
            <v xml:space="preserve">Tek kontaklı termostadlı soğuk oda termostadları ve hidrostadları (TS 420) </v>
          </cell>
          <cell r="D11440">
            <v>44310000</v>
          </cell>
        </row>
        <row r="11441">
          <cell r="A11441" t="str">
            <v>579.200</v>
          </cell>
          <cell r="B11441" t="str">
            <v xml:space="preserve">Ad. </v>
          </cell>
          <cell r="C11441" t="str">
            <v xml:space="preserve">Çift kontaklı termostadlı soğuk oda termostadları ve hidrostadları (TS 420) </v>
          </cell>
          <cell r="D11441">
            <v>57930000</v>
          </cell>
        </row>
        <row r="11442">
          <cell r="A11442" t="str">
            <v>579.300</v>
          </cell>
          <cell r="B11442" t="str">
            <v xml:space="preserve">Ad. </v>
          </cell>
          <cell r="C11442" t="str">
            <v xml:space="preserve">Tek kontaklı termostadlı soğuk oda termostadları ve hidrostadları </v>
          </cell>
          <cell r="D11442">
            <v>88720000</v>
          </cell>
        </row>
        <row r="11443">
          <cell r="A11443" t="str">
            <v>579.400</v>
          </cell>
          <cell r="B11443" t="str">
            <v xml:space="preserve">Ad. </v>
          </cell>
          <cell r="C11443" t="str">
            <v xml:space="preserve">Çift kontaklı termostadlı soğuk oda termostadları ve hidrostadları </v>
          </cell>
          <cell r="D11443">
            <v>97760000</v>
          </cell>
        </row>
        <row r="11444">
          <cell r="A11444" t="str">
            <v>580.000</v>
          </cell>
          <cell r="B11444" t="str">
            <v xml:space="preserve">Ad. </v>
          </cell>
          <cell r="C11444" t="str">
            <v xml:space="preserve">SOĞUTMA SİSTEMİ PRESOSTADLARI : (Ölçü : Ad. : İhzarat: % 60). </v>
          </cell>
          <cell r="D11444">
            <v>0</v>
          </cell>
        </row>
        <row r="11445">
          <cell r="A11445" t="str">
            <v>580.100</v>
          </cell>
          <cell r="B11445" t="str">
            <v xml:space="preserve">Ad. </v>
          </cell>
          <cell r="C11445" t="str">
            <v xml:space="preserve">Alçak basınç presostadı </v>
          </cell>
          <cell r="D11445">
            <v>74880000</v>
          </cell>
        </row>
        <row r="11446">
          <cell r="A11446" t="str">
            <v>580.200</v>
          </cell>
          <cell r="B11446" t="str">
            <v xml:space="preserve">Ad. </v>
          </cell>
          <cell r="C11446" t="str">
            <v xml:space="preserve">Yüksek basınç presostadı </v>
          </cell>
          <cell r="D11446">
            <v>74880000</v>
          </cell>
        </row>
        <row r="11447">
          <cell r="A11447" t="str">
            <v>580.300</v>
          </cell>
          <cell r="B11447" t="str">
            <v xml:space="preserve">Ad. </v>
          </cell>
          <cell r="C11447" t="str">
            <v xml:space="preserve">Alçak ve yüksek basınç preostadı birlikte </v>
          </cell>
          <cell r="D11447">
            <v>145600000</v>
          </cell>
        </row>
        <row r="11448">
          <cell r="A11448" t="str">
            <v>580.400</v>
          </cell>
          <cell r="B11448" t="str">
            <v xml:space="preserve">Ad. </v>
          </cell>
          <cell r="C11448" t="str">
            <v xml:space="preserve">Yağ basıncı presostadı </v>
          </cell>
          <cell r="D11448">
            <v>174720000</v>
          </cell>
        </row>
        <row r="11449">
          <cell r="A11449" t="str">
            <v>580.500</v>
          </cell>
          <cell r="B11449" t="str">
            <v xml:space="preserve">Ad. </v>
          </cell>
          <cell r="C11449" t="str">
            <v xml:space="preserve">Diferansiyel presostad </v>
          </cell>
          <cell r="D11449">
            <v>174720000</v>
          </cell>
        </row>
        <row r="11450">
          <cell r="A11450" t="str">
            <v>581.000</v>
          </cell>
          <cell r="B11450" t="str">
            <v xml:space="preserve">Ad. </v>
          </cell>
          <cell r="C11450" t="str">
            <v xml:space="preserve">ELEKTRONİK SOĞUTUCU AKIŞKAN SEVİYESİ KONTROL CİHAZI : (Ölçü : Ad.: İhzarat: % 60). </v>
          </cell>
          <cell r="D11450">
            <v>0</v>
          </cell>
        </row>
        <row r="11451">
          <cell r="A11451" t="str">
            <v>582.000</v>
          </cell>
          <cell r="B11451" t="str">
            <v xml:space="preserve">Ad. </v>
          </cell>
          <cell r="C11451" t="str">
            <v xml:space="preserve">Soğutucu akışkan devresi ısı esanjörleri </v>
          </cell>
          <cell r="D11451">
            <v>220480000</v>
          </cell>
        </row>
        <row r="11452">
          <cell r="A11452" t="str">
            <v>582.100</v>
          </cell>
          <cell r="B11452" t="str">
            <v xml:space="preserve">Ad. </v>
          </cell>
          <cell r="C11452" t="str">
            <v xml:space="preserve">F 12 ve F22 ile çalışır, (F 12 ile -10 oC evaporasyon sıcaklığında verceği kalori fiyatı esastır). </v>
          </cell>
          <cell r="D11452">
            <v>0</v>
          </cell>
        </row>
        <row r="11453">
          <cell r="A11453" t="str">
            <v>582.101</v>
          </cell>
          <cell r="B11453" t="str">
            <v xml:space="preserve">Ad. </v>
          </cell>
          <cell r="C11453" t="str">
            <v xml:space="preserve">Soğutucu akışkan devresi ısı esanjörleri (1000 kcal/h) </v>
          </cell>
          <cell r="D11453">
            <v>58240000</v>
          </cell>
        </row>
        <row r="11454">
          <cell r="A11454" t="str">
            <v>582.102</v>
          </cell>
          <cell r="B11454" t="str">
            <v xml:space="preserve">Ad. </v>
          </cell>
          <cell r="C11454" t="str">
            <v xml:space="preserve">Soğutucu akışkan devresi ısı esanjörleri (1600 kcal/) </v>
          </cell>
          <cell r="D11454">
            <v>70620000</v>
          </cell>
        </row>
        <row r="11455">
          <cell r="A11455" t="str">
            <v>582.103</v>
          </cell>
          <cell r="B11455" t="str">
            <v xml:space="preserve">Ad. </v>
          </cell>
          <cell r="C11455" t="str">
            <v xml:space="preserve">Soğutucu akışkan devresi ısı esanjörleri (2500 kcal/h) </v>
          </cell>
          <cell r="D11455">
            <v>81640000</v>
          </cell>
        </row>
        <row r="11456">
          <cell r="A11456" t="str">
            <v>582.104</v>
          </cell>
          <cell r="B11456" t="str">
            <v xml:space="preserve">Ad. </v>
          </cell>
          <cell r="C11456" t="str">
            <v xml:space="preserve">Soğutucu akışkan devresi ısı esanjörleri (4000 kcal/h) </v>
          </cell>
          <cell r="D11456">
            <v>99840000</v>
          </cell>
        </row>
        <row r="11457">
          <cell r="A11457" t="str">
            <v>582.105</v>
          </cell>
          <cell r="B11457" t="str">
            <v xml:space="preserve">Ad. </v>
          </cell>
          <cell r="C11457" t="str">
            <v xml:space="preserve">Soğutucu akışkan devresi ısı esanjörleri (6300 kcal/h) </v>
          </cell>
          <cell r="D11457">
            <v>118560000</v>
          </cell>
        </row>
        <row r="11458">
          <cell r="A11458" t="str">
            <v>582.200</v>
          </cell>
          <cell r="B11458" t="str">
            <v xml:space="preserve">Ad. </v>
          </cell>
          <cell r="C11458" t="str">
            <v xml:space="preserve">Soğutucu emiş hattı düzenleyicisi : </v>
          </cell>
          <cell r="D11458">
            <v>0</v>
          </cell>
        </row>
        <row r="11459">
          <cell r="A11459" t="str">
            <v>582.201</v>
          </cell>
          <cell r="B11459" t="str">
            <v xml:space="preserve">Ad. </v>
          </cell>
          <cell r="C11459" t="str">
            <v xml:space="preserve">Soğutucu emiş hattı düzenleyici (5/8") 16 mm </v>
          </cell>
          <cell r="D11459">
            <v>46800000</v>
          </cell>
        </row>
        <row r="11460">
          <cell r="A11460" t="str">
            <v>582.202</v>
          </cell>
          <cell r="B11460" t="str">
            <v xml:space="preserve">Ad. </v>
          </cell>
          <cell r="C11460" t="str">
            <v xml:space="preserve">Soğutucu emiş hattı düzenleyici (7/8") 22 mm </v>
          </cell>
          <cell r="D11460">
            <v>70720000</v>
          </cell>
        </row>
        <row r="11461">
          <cell r="A11461" t="str">
            <v>582.203</v>
          </cell>
          <cell r="B11461" t="str">
            <v xml:space="preserve">Ad. </v>
          </cell>
          <cell r="C11461" t="str">
            <v xml:space="preserve">Soğutucu emiş hattı düzenleyici (1 1/8") 28 mm </v>
          </cell>
          <cell r="D11461">
            <v>86320000</v>
          </cell>
        </row>
        <row r="11462">
          <cell r="A11462" t="str">
            <v>582.204</v>
          </cell>
          <cell r="B11462" t="str">
            <v xml:space="preserve">Ad. </v>
          </cell>
          <cell r="C11462" t="str">
            <v xml:space="preserve">Soğutucu emiş hattı düzenleyici (1 3/8") 35 mm </v>
          </cell>
          <cell r="D11462">
            <v>99430000</v>
          </cell>
        </row>
        <row r="11463">
          <cell r="A11463" t="str">
            <v>582.205</v>
          </cell>
          <cell r="B11463" t="str">
            <v xml:space="preserve">Ad. </v>
          </cell>
          <cell r="C11463" t="str">
            <v xml:space="preserve">Soğutucu emiş hattı düzenleyici (1 5/8") 42 mm </v>
          </cell>
          <cell r="D11463">
            <v>110240000</v>
          </cell>
        </row>
        <row r="11464">
          <cell r="A11464" t="str">
            <v>582.206</v>
          </cell>
          <cell r="B11464" t="str">
            <v xml:space="preserve">Ad. </v>
          </cell>
          <cell r="C11464" t="str">
            <v xml:space="preserve">Soğutucu emiş hattı düzenleyici (2 1/8") 54 mm </v>
          </cell>
          <cell r="D11464">
            <v>123760000</v>
          </cell>
        </row>
        <row r="11465">
          <cell r="A11465" t="str">
            <v>582.207</v>
          </cell>
          <cell r="B11465" t="str">
            <v xml:space="preserve">Ad. </v>
          </cell>
          <cell r="C11465" t="str">
            <v xml:space="preserve">Soğutucu emiş hattı düzenleyici (2 5/8") 66 mm </v>
          </cell>
          <cell r="D11465">
            <v>139360000</v>
          </cell>
        </row>
        <row r="11466">
          <cell r="A11466" t="str">
            <v>582.208</v>
          </cell>
          <cell r="B11466" t="str">
            <v xml:space="preserve">Ad. </v>
          </cell>
          <cell r="C11466" t="str">
            <v xml:space="preserve">Soğutucu emiş hattı düzenleyici (3 1/8") 80 mm </v>
          </cell>
          <cell r="D11466">
            <v>183040000</v>
          </cell>
        </row>
        <row r="11467">
          <cell r="A11467" t="str">
            <v>583.000</v>
          </cell>
          <cell r="B11467" t="str">
            <v xml:space="preserve">Ad. </v>
          </cell>
          <cell r="C11467" t="str">
            <v xml:space="preserve">SOĞUTUCU AKIŞKAN HATTI NEM ALICILARI VE TİTREŞİM TUTUCULARI . (Ölçü : Ad.: İhzarat: % 60). </v>
          </cell>
          <cell r="D11467">
            <v>0</v>
          </cell>
        </row>
        <row r="11468">
          <cell r="A11468" t="str">
            <v>583.100</v>
          </cell>
          <cell r="B11468" t="str">
            <v xml:space="preserve">Ad. </v>
          </cell>
          <cell r="C11468" t="str">
            <v xml:space="preserve">F12 veya F22 için : </v>
          </cell>
          <cell r="D11468">
            <v>0</v>
          </cell>
        </row>
        <row r="11469">
          <cell r="A11469" t="str">
            <v>583.101</v>
          </cell>
          <cell r="B11469" t="str">
            <v xml:space="preserve">Ad. </v>
          </cell>
          <cell r="C11469" t="str">
            <v xml:space="preserve">Soğutucu akışkan hattı nem alıcısı (50 cm3) </v>
          </cell>
          <cell r="D11469">
            <v>60010000</v>
          </cell>
        </row>
        <row r="11470">
          <cell r="A11470" t="str">
            <v>583.102</v>
          </cell>
          <cell r="B11470" t="str">
            <v xml:space="preserve">Ad. </v>
          </cell>
          <cell r="C11470" t="str">
            <v xml:space="preserve">Soğutucu akışkan hattı nem alıcısı (80 cm3) </v>
          </cell>
          <cell r="D11470">
            <v>64070000</v>
          </cell>
        </row>
        <row r="11471">
          <cell r="A11471" t="str">
            <v>583.103</v>
          </cell>
          <cell r="B11471" t="str">
            <v xml:space="preserve">Ad. </v>
          </cell>
          <cell r="C11471" t="str">
            <v xml:space="preserve">Soğutucu akışkan hattı nem alıcısı (130 cm3) </v>
          </cell>
          <cell r="D11471">
            <v>78630000</v>
          </cell>
        </row>
        <row r="11472">
          <cell r="A11472" t="str">
            <v>583.104</v>
          </cell>
          <cell r="B11472" t="str">
            <v xml:space="preserve">Ad. </v>
          </cell>
          <cell r="C11472" t="str">
            <v xml:space="preserve">Soğutucu akışkan hattı nem alıcısı 250 cm3 </v>
          </cell>
          <cell r="D11472">
            <v>97240000</v>
          </cell>
        </row>
        <row r="11473">
          <cell r="A11473" t="str">
            <v>583.105</v>
          </cell>
          <cell r="B11473" t="str">
            <v xml:space="preserve">Ad. </v>
          </cell>
          <cell r="C11473" t="str">
            <v xml:space="preserve">Soğutucu akışkan hattı nem alıcısı 500 cm3 </v>
          </cell>
          <cell r="D11473">
            <v>110240000</v>
          </cell>
        </row>
        <row r="11474">
          <cell r="A11474" t="str">
            <v>583.106</v>
          </cell>
          <cell r="B11474" t="str">
            <v xml:space="preserve">Ad. </v>
          </cell>
          <cell r="C11474" t="str">
            <v xml:space="preserve">Soğutucu akışkan hattı nem alıcısı (1000 cm3) </v>
          </cell>
          <cell r="D11474">
            <v>119600000</v>
          </cell>
        </row>
        <row r="11475">
          <cell r="A11475" t="str">
            <v>583.107</v>
          </cell>
          <cell r="B11475" t="str">
            <v xml:space="preserve">Ad. </v>
          </cell>
          <cell r="C11475" t="str">
            <v xml:space="preserve">Soğutucu akışkan hattı nem alıcısı (1600 cm3) </v>
          </cell>
          <cell r="D11475">
            <v>135200000</v>
          </cell>
        </row>
        <row r="11476">
          <cell r="A11476" t="str">
            <v>583.108</v>
          </cell>
          <cell r="B11476" t="str">
            <v xml:space="preserve">Ad. </v>
          </cell>
          <cell r="C11476" t="str">
            <v xml:space="preserve">Soğutucu akışkan hattı nem alıcısı (2400 cm3) </v>
          </cell>
          <cell r="D11476">
            <v>145600000</v>
          </cell>
        </row>
        <row r="11477">
          <cell r="A11477" t="str">
            <v>583.109</v>
          </cell>
          <cell r="B11477" t="str">
            <v xml:space="preserve">Ad. </v>
          </cell>
          <cell r="C11477" t="str">
            <v xml:space="preserve">Soğutucu akışkan hattı nem alıcısı (3200 cm3) </v>
          </cell>
          <cell r="D11477">
            <v>163280000</v>
          </cell>
        </row>
        <row r="11478">
          <cell r="A11478" t="str">
            <v>583.110</v>
          </cell>
          <cell r="B11478" t="str">
            <v xml:space="preserve">Ad. </v>
          </cell>
          <cell r="C11478" t="str">
            <v xml:space="preserve">Soğutucu akışkan hattı nem alıcısı (5000 cm3) </v>
          </cell>
          <cell r="D11478">
            <v>185120000</v>
          </cell>
        </row>
        <row r="11479">
          <cell r="A11479" t="str">
            <v>583.111</v>
          </cell>
          <cell r="B11479" t="str">
            <v xml:space="preserve">Ad. </v>
          </cell>
          <cell r="C11479" t="str">
            <v xml:space="preserve">Soğutucu akışkan hattı nem alıcısı (6600 cm3) </v>
          </cell>
          <cell r="D11479">
            <v>206960000</v>
          </cell>
        </row>
        <row r="11480">
          <cell r="A11480" t="str">
            <v>583.200</v>
          </cell>
          <cell r="B11480" t="str">
            <v xml:space="preserve">Ad. </v>
          </cell>
          <cell r="C11480" t="str">
            <v xml:space="preserve">Bronz membranlı titreşim absorberleri : </v>
          </cell>
          <cell r="D11480">
            <v>0</v>
          </cell>
        </row>
        <row r="11481">
          <cell r="A11481" t="str">
            <v>583.201</v>
          </cell>
          <cell r="B11481" t="str">
            <v xml:space="preserve">Ad. </v>
          </cell>
          <cell r="C11481" t="str">
            <v xml:space="preserve">Bronz membranlı titreşim absorberleri (1/4 ") 8 mm </v>
          </cell>
          <cell r="D11481">
            <v>20700000</v>
          </cell>
        </row>
        <row r="11482">
          <cell r="A11482" t="str">
            <v>583.202</v>
          </cell>
          <cell r="B11482" t="str">
            <v xml:space="preserve">Ad. </v>
          </cell>
          <cell r="C11482" t="str">
            <v xml:space="preserve">Bronz membranlı titreşim absorberleri (3/8 ") 10 mm </v>
          </cell>
          <cell r="D11482">
            <v>22540000</v>
          </cell>
        </row>
        <row r="11483">
          <cell r="A11483" t="str">
            <v>583.203</v>
          </cell>
          <cell r="B11483" t="str">
            <v xml:space="preserve">Ad. </v>
          </cell>
          <cell r="C11483" t="str">
            <v xml:space="preserve">Bronz membranlı titreşim absorberleri (1/2 ") 12 mm </v>
          </cell>
          <cell r="D11483">
            <v>24240000</v>
          </cell>
        </row>
        <row r="11484">
          <cell r="A11484" t="str">
            <v>583.204</v>
          </cell>
          <cell r="B11484" t="str">
            <v xml:space="preserve">Ad. </v>
          </cell>
          <cell r="C11484" t="str">
            <v xml:space="preserve">Bronz membranlı titreşim absorberi (5/8 ") 16 mm </v>
          </cell>
          <cell r="D11484">
            <v>26520000</v>
          </cell>
        </row>
        <row r="11485">
          <cell r="A11485" t="str">
            <v>583.205</v>
          </cell>
          <cell r="B11485" t="str">
            <v xml:space="preserve">Ad. </v>
          </cell>
          <cell r="C11485" t="str">
            <v xml:space="preserve">Bronz membranlı titreşim absorberi (3/4 ") 20 mm </v>
          </cell>
          <cell r="D11485">
            <v>33600000</v>
          </cell>
        </row>
        <row r="11486">
          <cell r="A11486" t="str">
            <v>583.206</v>
          </cell>
          <cell r="B11486" t="str">
            <v xml:space="preserve">Ad. </v>
          </cell>
          <cell r="C11486" t="str">
            <v xml:space="preserve">Bronz membranlı titreşim absorberi (7/8 ") 22 mm </v>
          </cell>
          <cell r="D11486">
            <v>39320000</v>
          </cell>
        </row>
        <row r="11487">
          <cell r="A11487" t="str">
            <v>583.207</v>
          </cell>
          <cell r="B11487" t="str">
            <v xml:space="preserve">Ad. </v>
          </cell>
          <cell r="C11487" t="str">
            <v xml:space="preserve">Bronz membranlı titreşim absorberi (1 1/8 ") 28 mm </v>
          </cell>
          <cell r="D11487">
            <v>65320000</v>
          </cell>
        </row>
        <row r="11488">
          <cell r="A11488" t="str">
            <v>583.208</v>
          </cell>
          <cell r="B11488" t="str">
            <v xml:space="preserve">Ad. </v>
          </cell>
          <cell r="C11488" t="str">
            <v xml:space="preserve">Bronz membranlı titreşim absorberi (1 3/8 ") 35 mm </v>
          </cell>
          <cell r="D11488">
            <v>78630000</v>
          </cell>
        </row>
        <row r="11489">
          <cell r="A11489" t="str">
            <v>583.209</v>
          </cell>
          <cell r="B11489" t="str">
            <v xml:space="preserve">Ad. </v>
          </cell>
          <cell r="C11489" t="str">
            <v xml:space="preserve">Bronz membranlı titreşim absorberi (1 5/8 ") 42 mm </v>
          </cell>
          <cell r="D11489">
            <v>116170000</v>
          </cell>
        </row>
        <row r="11490">
          <cell r="A11490" t="str">
            <v>583.210</v>
          </cell>
          <cell r="B11490" t="str">
            <v xml:space="preserve">Ad. </v>
          </cell>
          <cell r="C11490" t="str">
            <v xml:space="preserve">Bronz membranlı titreşim absorberi (2 1/8 ") 54 mm </v>
          </cell>
          <cell r="D11490">
            <v>163280000</v>
          </cell>
        </row>
        <row r="11491">
          <cell r="A11491" t="str">
            <v>583.211</v>
          </cell>
          <cell r="B11491" t="str">
            <v xml:space="preserve">Ad. </v>
          </cell>
          <cell r="C11491" t="str">
            <v xml:space="preserve">Bronz membranlı titreşim absorberi (2 5/8 ") 66 mm </v>
          </cell>
          <cell r="D11491">
            <v>251680000</v>
          </cell>
        </row>
        <row r="11492">
          <cell r="A11492" t="str">
            <v>583.212</v>
          </cell>
          <cell r="B11492" t="str">
            <v xml:space="preserve">Ad. </v>
          </cell>
          <cell r="C11492" t="str">
            <v xml:space="preserve">Bronz membranlı titreşim absorberi (3 1/8 ") 80 mm </v>
          </cell>
          <cell r="D11492">
            <v>289120000</v>
          </cell>
        </row>
        <row r="11493">
          <cell r="A11493" t="str">
            <v>583.213</v>
          </cell>
          <cell r="B11493" t="str">
            <v xml:space="preserve">Ad. </v>
          </cell>
          <cell r="C11493" t="str">
            <v xml:space="preserve">Bronz membranlı titreşim absorberi (3 5/8 ") 92 mm </v>
          </cell>
          <cell r="D11493">
            <v>313040000</v>
          </cell>
        </row>
        <row r="11494">
          <cell r="A11494" t="str">
            <v>583.214</v>
          </cell>
          <cell r="B11494" t="str">
            <v xml:space="preserve">Ad. </v>
          </cell>
          <cell r="C11494" t="str">
            <v xml:space="preserve">Bronz membranlı titreşim absorberi (4 1/8 ") 104 mm </v>
          </cell>
          <cell r="D11494">
            <v>346640000</v>
          </cell>
        </row>
        <row r="11495">
          <cell r="A11495" t="str">
            <v>583.300</v>
          </cell>
          <cell r="B11495" t="str">
            <v xml:space="preserve">Ad. </v>
          </cell>
          <cell r="C11495" t="str">
            <v xml:space="preserve">Çelik membranlı titreşim absorberleri : </v>
          </cell>
          <cell r="D11495">
            <v>0</v>
          </cell>
        </row>
        <row r="11496">
          <cell r="A11496" t="str">
            <v>584.000</v>
          </cell>
          <cell r="B11496" t="str">
            <v xml:space="preserve">Ad. </v>
          </cell>
          <cell r="C11496" t="str">
            <v xml:space="preserve">SOĞUTUCU AKIŞKAN FİLTRESİ : (Ölçü : Ad.: İhzarat: % 60). </v>
          </cell>
          <cell r="D11496">
            <v>0</v>
          </cell>
        </row>
        <row r="11497">
          <cell r="A11497" t="str">
            <v>584.100</v>
          </cell>
          <cell r="B11497" t="str">
            <v xml:space="preserve">Ad. </v>
          </cell>
          <cell r="C11497" t="str">
            <v xml:space="preserve">F12 veya F22 için; </v>
          </cell>
          <cell r="D11497">
            <v>0</v>
          </cell>
        </row>
        <row r="11498">
          <cell r="A11498" t="str">
            <v>584.101</v>
          </cell>
          <cell r="B11498" t="str">
            <v xml:space="preserve">Ad. </v>
          </cell>
          <cell r="C11498" t="str">
            <v xml:space="preserve">Soğutucu akışkan filtresi (3/8 ") 10 mm </v>
          </cell>
          <cell r="D11498">
            <v>30060000</v>
          </cell>
        </row>
        <row r="11499">
          <cell r="A11499" t="str">
            <v>584.102</v>
          </cell>
          <cell r="B11499" t="str">
            <v xml:space="preserve">Ad. </v>
          </cell>
          <cell r="C11499" t="str">
            <v xml:space="preserve">Soğutucu akışkan filtresi (1/2 ") 12 mm </v>
          </cell>
          <cell r="D11499">
            <v>39320000</v>
          </cell>
        </row>
        <row r="11500">
          <cell r="A11500" t="str">
            <v>584.103</v>
          </cell>
          <cell r="B11500" t="str">
            <v xml:space="preserve">Ad. </v>
          </cell>
          <cell r="C11500" t="str">
            <v xml:space="preserve">Soğutucu akışkan filtresi 9 5/8 ") 16 mm </v>
          </cell>
          <cell r="D11500">
            <v>43060000</v>
          </cell>
        </row>
        <row r="11501">
          <cell r="A11501" t="str">
            <v>584.104</v>
          </cell>
          <cell r="B11501" t="str">
            <v xml:space="preserve">Ad. </v>
          </cell>
          <cell r="C11501" t="str">
            <v xml:space="preserve">Soğutucu akışkan filtresi (3/4 ") 20 mm </v>
          </cell>
          <cell r="D11501">
            <v>46380000</v>
          </cell>
        </row>
        <row r="11502">
          <cell r="A11502" t="str">
            <v>584.105</v>
          </cell>
          <cell r="B11502" t="str">
            <v xml:space="preserve">Ad. </v>
          </cell>
          <cell r="C11502" t="str">
            <v xml:space="preserve">Soğutucu akışkan filtresi (7/8 ") 22 mm </v>
          </cell>
          <cell r="D11502">
            <v>65150000</v>
          </cell>
        </row>
        <row r="11503">
          <cell r="A11503" t="str">
            <v>584.106</v>
          </cell>
          <cell r="B11503" t="str">
            <v xml:space="preserve">Ad. </v>
          </cell>
          <cell r="C11503" t="str">
            <v xml:space="preserve">Soğutucu akışkan filtresi (1 1/8 ") 28 mm </v>
          </cell>
          <cell r="D11503">
            <v>83920000</v>
          </cell>
        </row>
        <row r="11504">
          <cell r="A11504" t="str">
            <v>584.107</v>
          </cell>
          <cell r="B11504" t="str">
            <v xml:space="preserve">Ad. </v>
          </cell>
          <cell r="C11504" t="str">
            <v xml:space="preserve">Soğutucu akışkan filtresi (1 5/8 ") 42 mm </v>
          </cell>
          <cell r="D11504">
            <v>101510000</v>
          </cell>
        </row>
        <row r="11505">
          <cell r="A11505" t="str">
            <v>584.108</v>
          </cell>
          <cell r="B11505" t="str">
            <v xml:space="preserve">Ad. </v>
          </cell>
          <cell r="C11505" t="str">
            <v xml:space="preserve">Soğutucu akışkan filtresi (2 1/8 ") 54 mm </v>
          </cell>
          <cell r="D11505">
            <v>114820000</v>
          </cell>
        </row>
        <row r="11506">
          <cell r="A11506" t="str">
            <v>584.200</v>
          </cell>
          <cell r="B11506" t="str">
            <v xml:space="preserve">Ad. </v>
          </cell>
          <cell r="C11506" t="str">
            <v xml:space="preserve">F 12 veya F 22 gazı (emiş hattı) için: </v>
          </cell>
          <cell r="D11506">
            <v>0</v>
          </cell>
        </row>
        <row r="11507">
          <cell r="A11507" t="str">
            <v>584.201</v>
          </cell>
          <cell r="B11507" t="str">
            <v xml:space="preserve">Ad. </v>
          </cell>
          <cell r="C11507" t="str">
            <v xml:space="preserve">Soğutucu akışkan filtresi (1 1/8 ") 28 mm </v>
          </cell>
          <cell r="D11507">
            <v>67500000</v>
          </cell>
        </row>
        <row r="11508">
          <cell r="A11508" t="str">
            <v>584.202</v>
          </cell>
          <cell r="B11508" t="str">
            <v xml:space="preserve">Ad. </v>
          </cell>
          <cell r="C11508" t="str">
            <v xml:space="preserve">Soğutucu akışkan filtresi (1 5/8 ") 42 mm </v>
          </cell>
          <cell r="D11508">
            <v>104840000</v>
          </cell>
        </row>
        <row r="11509">
          <cell r="A11509" t="str">
            <v>584.203</v>
          </cell>
          <cell r="B11509" t="str">
            <v xml:space="preserve">Ad. </v>
          </cell>
          <cell r="C11509" t="str">
            <v xml:space="preserve">Soğutucu akışkan filtresi (2 1/8 ") 54 mm </v>
          </cell>
          <cell r="D11509">
            <v>131360000</v>
          </cell>
        </row>
        <row r="11510">
          <cell r="A11510" t="str">
            <v>584.204</v>
          </cell>
          <cell r="B11510" t="str">
            <v xml:space="preserve">Ad. </v>
          </cell>
          <cell r="C11510" t="str">
            <v xml:space="preserve">Soğutucu akışkan filtresi (2 5/8 ") 66 mm </v>
          </cell>
          <cell r="D11510">
            <v>156730000</v>
          </cell>
        </row>
        <row r="11511">
          <cell r="A11511" t="str">
            <v>584.205</v>
          </cell>
          <cell r="B11511" t="str">
            <v xml:space="preserve">Ad. </v>
          </cell>
          <cell r="C11511" t="str">
            <v xml:space="preserve">Soğutucu akışkan filtresi (3 1/8 ") 80 mm </v>
          </cell>
          <cell r="D11511">
            <v>183250000</v>
          </cell>
        </row>
        <row r="11512">
          <cell r="A11512" t="str">
            <v>585.000</v>
          </cell>
          <cell r="B11512" t="str">
            <v xml:space="preserve">Ad. </v>
          </cell>
          <cell r="C11512" t="str">
            <v xml:space="preserve">SOĞUTMA TESİSATI YAĞ AYIRICISI : (Ölçü :Ad.: İhzarat: % 60). </v>
          </cell>
          <cell r="D11512">
            <v>0</v>
          </cell>
        </row>
        <row r="11513">
          <cell r="A11513" t="str">
            <v>585.100</v>
          </cell>
          <cell r="B11513" t="str">
            <v xml:space="preserve">Ad. </v>
          </cell>
          <cell r="C11513" t="str">
            <v xml:space="preserve">F 12 veya F22 için; </v>
          </cell>
          <cell r="D11513">
            <v>0</v>
          </cell>
        </row>
        <row r="11514">
          <cell r="A11514" t="str">
            <v>585.101</v>
          </cell>
          <cell r="B11514" t="str">
            <v xml:space="preserve">Ad. </v>
          </cell>
          <cell r="C11514" t="str">
            <v xml:space="preserve">Soğutma tesisatı yağ ayırıcısı (3/8 ") 10 mm </v>
          </cell>
          <cell r="D11514">
            <v>41920000</v>
          </cell>
        </row>
        <row r="11515">
          <cell r="A11515" t="str">
            <v>585.102</v>
          </cell>
          <cell r="B11515" t="str">
            <v xml:space="preserve">Ad. </v>
          </cell>
          <cell r="C11515" t="str">
            <v xml:space="preserve">Soğutma tesisatı yağ ayırıcısı (1/2 ") 12 mm </v>
          </cell>
          <cell r="D11515">
            <v>44100000</v>
          </cell>
        </row>
        <row r="11516">
          <cell r="A11516" t="str">
            <v>585.103</v>
          </cell>
          <cell r="B11516" t="str">
            <v xml:space="preserve">Ad. </v>
          </cell>
          <cell r="C11516" t="str">
            <v xml:space="preserve">Soğutma tesisatı yağ ayırıcısı (5/8 ") 16 mm </v>
          </cell>
          <cell r="D11516">
            <v>50760000</v>
          </cell>
        </row>
        <row r="11517">
          <cell r="A11517" t="str">
            <v>585.104</v>
          </cell>
          <cell r="B11517" t="str">
            <v xml:space="preserve">Ad. </v>
          </cell>
          <cell r="C11517" t="str">
            <v xml:space="preserve">Soğutma tesisatı yağ ayırıcısı (3/4 ") 20 mm </v>
          </cell>
          <cell r="D11517">
            <v>57410000</v>
          </cell>
        </row>
        <row r="11518">
          <cell r="A11518" t="str">
            <v>585.105</v>
          </cell>
          <cell r="B11518" t="str">
            <v xml:space="preserve">Ad. </v>
          </cell>
          <cell r="C11518" t="str">
            <v xml:space="preserve">Soğutma tesisatı yağ ayırıcısı (7/8 ") 22 mm </v>
          </cell>
          <cell r="D11518">
            <v>59600000</v>
          </cell>
        </row>
        <row r="11519">
          <cell r="A11519" t="str">
            <v>585.106</v>
          </cell>
          <cell r="B11519" t="str">
            <v xml:space="preserve">Ad. </v>
          </cell>
          <cell r="C11519" t="str">
            <v xml:space="preserve">Soğutma tesisatı yağ ayırıcısı (1 ") 25 mm </v>
          </cell>
          <cell r="D11519">
            <v>63960000</v>
          </cell>
        </row>
        <row r="11520">
          <cell r="A11520" t="str">
            <v>585.107</v>
          </cell>
          <cell r="B11520" t="str">
            <v xml:space="preserve">Ad. </v>
          </cell>
          <cell r="C11520" t="str">
            <v xml:space="preserve">Soğutma tesisatı yağ ayırıcısı (1 1/8 ") 28 mm </v>
          </cell>
          <cell r="D11520">
            <v>68440000</v>
          </cell>
        </row>
        <row r="11521">
          <cell r="A11521" t="str">
            <v>585.108</v>
          </cell>
          <cell r="B11521" t="str">
            <v xml:space="preserve">Ad. </v>
          </cell>
          <cell r="C11521" t="str">
            <v xml:space="preserve">Soğutma tesisatı yağ ayırıcısı (1 3/8 ") 35 mm </v>
          </cell>
          <cell r="D11521">
            <v>70620000</v>
          </cell>
        </row>
        <row r="11522">
          <cell r="A11522" t="str">
            <v>585.109</v>
          </cell>
          <cell r="B11522" t="str">
            <v xml:space="preserve">Ad. </v>
          </cell>
          <cell r="C11522" t="str">
            <v xml:space="preserve">Soğutma tesisatı yağ ayırıcısı (1 5/8 ") 42 mm </v>
          </cell>
          <cell r="D11522">
            <v>78320000</v>
          </cell>
        </row>
        <row r="11523">
          <cell r="A11523" t="str">
            <v>585.110</v>
          </cell>
          <cell r="B11523" t="str">
            <v xml:space="preserve">Ad. </v>
          </cell>
          <cell r="C11523" t="str">
            <v xml:space="preserve">Soğutma tesisatı yağ ayırıcısı (2 1/8 ") 54 mm </v>
          </cell>
          <cell r="D11523">
            <v>81640000</v>
          </cell>
        </row>
        <row r="11524">
          <cell r="A11524" t="str">
            <v>585.111</v>
          </cell>
          <cell r="B11524" t="str">
            <v xml:space="preserve">Ad. </v>
          </cell>
          <cell r="C11524" t="str">
            <v xml:space="preserve">Soğutma tesisatı yağ ayırıcısı (2 5/8 ") 66 mm </v>
          </cell>
          <cell r="D11524">
            <v>88300000</v>
          </cell>
        </row>
        <row r="11525">
          <cell r="A11525" t="str">
            <v>586.000</v>
          </cell>
          <cell r="B11525" t="str">
            <v xml:space="preserve">Ad. </v>
          </cell>
          <cell r="C11525" t="str">
            <v xml:space="preserve">SOĞUTUCU AKIŞKAN HATTI GÖZETLEME CAMLARI : </v>
          </cell>
          <cell r="D11525">
            <v>0</v>
          </cell>
        </row>
        <row r="11526">
          <cell r="A11526" t="str">
            <v>586.100</v>
          </cell>
          <cell r="B11526" t="str">
            <v xml:space="preserve">Ad. </v>
          </cell>
          <cell r="C11526" t="str">
            <v xml:space="preserve">Tanınmış en az üç ayrı firmadan getirilecek prospektüslerden onananlardan birisi monte edilmek üzere f12 veya F22 ile kullanılabilir 26,5 atmosfer bas </v>
          </cell>
          <cell r="D11526">
            <v>0</v>
          </cell>
        </row>
        <row r="11527">
          <cell r="A11527" t="str">
            <v>586.101</v>
          </cell>
          <cell r="B11527" t="str">
            <v xml:space="preserve">Ad. </v>
          </cell>
          <cell r="C11527" t="str">
            <v xml:space="preserve">Soğutucu akışkan hattı gözetleme camları (1/ 4") 8 mm </v>
          </cell>
          <cell r="D11527">
            <v>13210000</v>
          </cell>
        </row>
        <row r="11528">
          <cell r="A11528" t="str">
            <v>586.102</v>
          </cell>
          <cell r="B11528" t="str">
            <v xml:space="preserve">Ad. </v>
          </cell>
          <cell r="C11528" t="str">
            <v xml:space="preserve">Soğutucu akışkan hattı gözetleme camları (3/8 ") 10 mm </v>
          </cell>
          <cell r="D11528">
            <v>14980000</v>
          </cell>
        </row>
        <row r="11529">
          <cell r="A11529" t="str">
            <v>586.103</v>
          </cell>
          <cell r="B11529" t="str">
            <v xml:space="preserve">Ad. </v>
          </cell>
          <cell r="C11529" t="str">
            <v xml:space="preserve">Soğutucu akışkan hattı gözetleme camları (1/2 ") 12 mm </v>
          </cell>
          <cell r="D11529">
            <v>16750000</v>
          </cell>
        </row>
        <row r="11530">
          <cell r="A11530" t="str">
            <v>586.104</v>
          </cell>
          <cell r="B11530" t="str">
            <v xml:space="preserve">Ad. </v>
          </cell>
          <cell r="C11530" t="str">
            <v xml:space="preserve">Soğutucu akışkan hattı gözetleme cami 5/8" 16 mm </v>
          </cell>
          <cell r="D11530">
            <v>20700000</v>
          </cell>
        </row>
        <row r="11531">
          <cell r="A11531" t="str">
            <v>586.105</v>
          </cell>
          <cell r="B11531" t="str">
            <v xml:space="preserve">Ad. </v>
          </cell>
          <cell r="C11531" t="str">
            <v xml:space="preserve">Soğutucu akışkan hattı gözetleme camları (3/4 ") 20 mm </v>
          </cell>
          <cell r="D11531">
            <v>22050000</v>
          </cell>
        </row>
        <row r="11532">
          <cell r="A11532" t="str">
            <v>586.106</v>
          </cell>
          <cell r="B11532" t="str">
            <v xml:space="preserve">Ad. </v>
          </cell>
          <cell r="C11532" t="str">
            <v xml:space="preserve">Soğutucu akışkan hattı gözetleme camları (7/8 ") 22 mm </v>
          </cell>
          <cell r="D11532">
            <v>26520000</v>
          </cell>
        </row>
        <row r="11533">
          <cell r="A11533" t="str">
            <v>586.107</v>
          </cell>
          <cell r="B11533" t="str">
            <v xml:space="preserve">Ad. </v>
          </cell>
          <cell r="C11533" t="str">
            <v xml:space="preserve">Soğutucu akışkan hattı gözetleme camları (1 1/8 ") 28 mm </v>
          </cell>
          <cell r="D11533">
            <v>35360000</v>
          </cell>
        </row>
        <row r="11534">
          <cell r="A11534" t="str">
            <v>586.108</v>
          </cell>
          <cell r="B11534" t="str">
            <v xml:space="preserve">Ad. </v>
          </cell>
          <cell r="C11534" t="str">
            <v xml:space="preserve">Soğutucu akışkan hattı gözetleme camları (1 3/8 ") 35 mm </v>
          </cell>
          <cell r="D11534">
            <v>39730000</v>
          </cell>
        </row>
        <row r="11535">
          <cell r="A11535" t="str">
            <v>586.109</v>
          </cell>
          <cell r="B11535" t="str">
            <v xml:space="preserve">Ad. </v>
          </cell>
          <cell r="C11535" t="str">
            <v xml:space="preserve">Soğutucu akışkan hattı gözetleme camları (1 5/8 ") 42 mm </v>
          </cell>
          <cell r="D11535">
            <v>51690000</v>
          </cell>
        </row>
        <row r="11536">
          <cell r="A11536" t="str">
            <v>586.110</v>
          </cell>
          <cell r="B11536" t="str">
            <v xml:space="preserve">Ad. </v>
          </cell>
          <cell r="C11536" t="str">
            <v xml:space="preserve">Soğutucu akışkan hattı gözetleme camları (2 1/8 ") 54 mm </v>
          </cell>
          <cell r="D11536">
            <v>57200000</v>
          </cell>
        </row>
        <row r="11537">
          <cell r="A11537" t="str">
            <v>587.000</v>
          </cell>
          <cell r="B11537" t="str">
            <v xml:space="preserve">m2 </v>
          </cell>
          <cell r="C11537" t="str">
            <v xml:space="preserve">DÖŞEMELERİN İZOLESİ : (Ölçü :m2:İhzarat: Ödenmez). </v>
          </cell>
          <cell r="D11537">
            <v>0</v>
          </cell>
        </row>
        <row r="11538">
          <cell r="A11538" t="str">
            <v>588.000</v>
          </cell>
          <cell r="B11538" t="str">
            <v xml:space="preserve">m2 </v>
          </cell>
          <cell r="C11538" t="str">
            <v xml:space="preserve">DUVARLARIN İZOLESİ : (Ölçü : m2 : İhzarat: Ödenmez). </v>
          </cell>
          <cell r="D11538">
            <v>0</v>
          </cell>
        </row>
        <row r="11539">
          <cell r="A11539" t="str">
            <v>589.000</v>
          </cell>
          <cell r="B11539" t="str">
            <v xml:space="preserve">m2 </v>
          </cell>
          <cell r="C11539" t="str">
            <v xml:space="preserve">TAVANLARIN İZOLESİ : (Ölçü : m2: İhzarat: Ödenmez). </v>
          </cell>
          <cell r="D11539">
            <v>0</v>
          </cell>
        </row>
        <row r="11540">
          <cell r="A11540" t="str">
            <v>590.000</v>
          </cell>
          <cell r="B11540" t="str">
            <v xml:space="preserve">Ad. </v>
          </cell>
          <cell r="C11540" t="str">
            <v xml:space="preserve">SOĞUK HAVA DEPOSU KAPILARI : (Ölçü : Ad.: İhzarat: Ödenmez). </v>
          </cell>
          <cell r="D11540">
            <v>0</v>
          </cell>
        </row>
        <row r="11541">
          <cell r="A11541" t="str">
            <v>590.100</v>
          </cell>
          <cell r="B11541" t="str">
            <v xml:space="preserve">Ad. </v>
          </cell>
          <cell r="C11541" t="str">
            <v xml:space="preserve">Soğuk hava deposu kapıları </v>
          </cell>
          <cell r="D11541">
            <v>278310000</v>
          </cell>
        </row>
        <row r="11542">
          <cell r="A11542" t="str">
            <v>590.200</v>
          </cell>
          <cell r="B11542" t="str">
            <v xml:space="preserve">Ad. </v>
          </cell>
          <cell r="C11542" t="str">
            <v xml:space="preserve">Soğuk oda kapısı-paslanmaz çelik kaplama </v>
          </cell>
          <cell r="D11542">
            <v>685360000</v>
          </cell>
        </row>
        <row r="11543">
          <cell r="A11543" t="str">
            <v>590.300</v>
          </cell>
          <cell r="B11543" t="str">
            <v xml:space="preserve">Ad. </v>
          </cell>
          <cell r="C11543" t="str">
            <v xml:space="preserve">Soğuk hava deposu kapıları </v>
          </cell>
          <cell r="D11543">
            <v>1070790000</v>
          </cell>
        </row>
        <row r="11544">
          <cell r="A11544" t="str">
            <v>591.000</v>
          </cell>
          <cell r="B11544" t="str">
            <v xml:space="preserve">kg </v>
          </cell>
          <cell r="C11544" t="str">
            <v xml:space="preserve">SOĞUTUCU AKIŞKAN ŞARJI : (Ölçü : kg: İhzarat: verilmez.) </v>
          </cell>
          <cell r="D11544">
            <v>0</v>
          </cell>
        </row>
        <row r="11545">
          <cell r="A11545" t="str">
            <v>591.100</v>
          </cell>
          <cell r="B11545" t="str">
            <v xml:space="preserve">kg </v>
          </cell>
          <cell r="C11545" t="str">
            <v xml:space="preserve">F 12 temini ve şarjı </v>
          </cell>
          <cell r="D11545">
            <v>6630000</v>
          </cell>
        </row>
        <row r="11546">
          <cell r="A11546" t="str">
            <v>591.200</v>
          </cell>
          <cell r="B11546" t="str">
            <v xml:space="preserve">kg </v>
          </cell>
          <cell r="C11546" t="str">
            <v xml:space="preserve">F 22 temini ve şarjı </v>
          </cell>
          <cell r="D11546">
            <v>15460000</v>
          </cell>
        </row>
        <row r="11547">
          <cell r="A11547" t="str">
            <v>591.300</v>
          </cell>
          <cell r="B11547" t="str">
            <v xml:space="preserve">kg </v>
          </cell>
          <cell r="C11547" t="str">
            <v xml:space="preserve">Amonyak temini ve şarjı </v>
          </cell>
          <cell r="D11547">
            <v>3540000</v>
          </cell>
        </row>
        <row r="11548">
          <cell r="A11548" t="str">
            <v>591.400</v>
          </cell>
          <cell r="B11548" t="str">
            <v xml:space="preserve">kg </v>
          </cell>
          <cell r="C11548" t="str">
            <v xml:space="preserve">F 502 temini ve şarjı </v>
          </cell>
          <cell r="D11548">
            <v>15470000</v>
          </cell>
        </row>
        <row r="11549">
          <cell r="A11549" t="str">
            <v>591.500</v>
          </cell>
          <cell r="B11549" t="str">
            <v xml:space="preserve">kg </v>
          </cell>
          <cell r="C11549" t="str">
            <v xml:space="preserve">Freon 134 a temini ve şarjı </v>
          </cell>
          <cell r="D11549">
            <v>24550000</v>
          </cell>
        </row>
        <row r="11550">
          <cell r="A11550" t="str">
            <v>591.600</v>
          </cell>
          <cell r="B11550" t="str">
            <v xml:space="preserve">kg </v>
          </cell>
          <cell r="C11550" t="str">
            <v xml:space="preserve">Freon 407 c temin ve şarjı </v>
          </cell>
          <cell r="D11550">
            <v>89240000</v>
          </cell>
        </row>
        <row r="11551">
          <cell r="A11551" t="str">
            <v>592.000</v>
          </cell>
          <cell r="B11551" t="str">
            <v xml:space="preserve">lt </v>
          </cell>
          <cell r="C11551" t="str">
            <v xml:space="preserve">SALAMURA YAPILMASI : (Ölçü It: İhzarat: Verilmez). </v>
          </cell>
          <cell r="D11551">
            <v>0</v>
          </cell>
        </row>
        <row r="11552">
          <cell r="A11552" t="str">
            <v>592.101</v>
          </cell>
          <cell r="B11552" t="str">
            <v xml:space="preserve">lt </v>
          </cell>
          <cell r="C11552" t="str">
            <v xml:space="preserve">-10 C'aadar donmayacak salamura yapılması </v>
          </cell>
          <cell r="D11552">
            <v>890000</v>
          </cell>
        </row>
        <row r="11553">
          <cell r="A11553" t="str">
            <v>592.102</v>
          </cell>
          <cell r="B11553" t="str">
            <v xml:space="preserve">lt </v>
          </cell>
          <cell r="C11553" t="str">
            <v xml:space="preserve">-20 C'aadar donmayacak salamura yapılması </v>
          </cell>
          <cell r="D11553">
            <v>1110000</v>
          </cell>
        </row>
        <row r="11554">
          <cell r="A11554" t="str">
            <v>592.103</v>
          </cell>
          <cell r="B11554" t="str">
            <v xml:space="preserve">lt </v>
          </cell>
          <cell r="C11554" t="str">
            <v xml:space="preserve">-30 C'aadar donmayacak salamura yapılması </v>
          </cell>
          <cell r="D11554">
            <v>1420000</v>
          </cell>
        </row>
        <row r="11555">
          <cell r="A11555" t="str">
            <v>593.000</v>
          </cell>
          <cell r="B11555" t="str">
            <v xml:space="preserve">kg </v>
          </cell>
          <cell r="C11555" t="str">
            <v xml:space="preserve">SOĞUK ODA TERMOMETRESİ : (Ölçü : Ad.: İhzarat: % 60). </v>
          </cell>
          <cell r="D11555">
            <v>0</v>
          </cell>
        </row>
        <row r="11556">
          <cell r="A11556" t="str">
            <v>593.100</v>
          </cell>
          <cell r="B11556" t="str">
            <v xml:space="preserve">kg </v>
          </cell>
          <cell r="C11556" t="str">
            <v xml:space="preserve">Madeni : (yuvarlak) </v>
          </cell>
          <cell r="D11556">
            <v>0</v>
          </cell>
        </row>
        <row r="11557">
          <cell r="A11557" t="str">
            <v>593.101</v>
          </cell>
          <cell r="B11557" t="str">
            <v xml:space="preserve">Ad. </v>
          </cell>
          <cell r="C11557" t="str">
            <v xml:space="preserve">Soğuk oda termometresi (80 mm'ye kadar) </v>
          </cell>
          <cell r="D11557">
            <v>22160000</v>
          </cell>
        </row>
        <row r="11558">
          <cell r="A11558" t="str">
            <v>593.102</v>
          </cell>
          <cell r="B11558" t="str">
            <v xml:space="preserve">Ad. </v>
          </cell>
          <cell r="C11558" t="str">
            <v xml:space="preserve">Soğuk oda termometresi (120 mm'ye kadar) </v>
          </cell>
          <cell r="D11558">
            <v>26520000</v>
          </cell>
        </row>
        <row r="11559">
          <cell r="A11559" t="str">
            <v>593.200</v>
          </cell>
          <cell r="B11559" t="str">
            <v xml:space="preserve">Ad. </v>
          </cell>
          <cell r="C11559" t="str">
            <v xml:space="preserve">Soğuk oda termometresi, renkli ispirtolu </v>
          </cell>
          <cell r="D11559">
            <v>16800000</v>
          </cell>
        </row>
        <row r="11560">
          <cell r="A11560" t="str">
            <v>594.000</v>
          </cell>
          <cell r="B11560" t="str">
            <v xml:space="preserve">Ad. </v>
          </cell>
          <cell r="C11560" t="str">
            <v xml:space="preserve">Soğutma tesisatı manometresi </v>
          </cell>
          <cell r="D11560">
            <v>37440000</v>
          </cell>
        </row>
        <row r="11561">
          <cell r="A11561" t="str">
            <v>595.000</v>
          </cell>
          <cell r="B11561" t="str">
            <v xml:space="preserve">Ad. </v>
          </cell>
          <cell r="C11561" t="str">
            <v xml:space="preserve">Sedye (Ölü muhafaza deposu için) </v>
          </cell>
          <cell r="D11561">
            <v>57200000</v>
          </cell>
        </row>
        <row r="11562">
          <cell r="A11562" t="str">
            <v>596.000</v>
          </cell>
          <cell r="B11562" t="str">
            <v xml:space="preserve">Ad. </v>
          </cell>
          <cell r="C11562" t="str">
            <v xml:space="preserve">ARABA : (Ölçü muhafaza deposu için): (Ölçü : Ad.: İhrazat: % 60). </v>
          </cell>
          <cell r="D11562">
            <v>81750000</v>
          </cell>
        </row>
        <row r="11563">
          <cell r="A11563" t="str">
            <v>597.000</v>
          </cell>
          <cell r="B11563" t="str">
            <v xml:space="preserve">kg </v>
          </cell>
          <cell r="C11563" t="str">
            <v xml:space="preserve">Sıcak galvanizlenmiş demir imalat </v>
          </cell>
          <cell r="D11563">
            <v>3640000</v>
          </cell>
        </row>
        <row r="11564">
          <cell r="A11564" t="str">
            <v>598.000</v>
          </cell>
          <cell r="C11564" t="str">
            <v xml:space="preserve">BİRİM FİYAT TARİFLERİNDE FİYATLARA DAHİL OLMAYAN İŞLER : </v>
          </cell>
          <cell r="D11564">
            <v>0</v>
          </cell>
        </row>
        <row r="11565">
          <cell r="A11565" t="str">
            <v>598.100</v>
          </cell>
          <cell r="C11565" t="str">
            <v xml:space="preserve">İnşaat İşleri : </v>
          </cell>
          <cell r="D11565">
            <v>0</v>
          </cell>
        </row>
        <row r="11566">
          <cell r="A11566" t="str">
            <v>651.000</v>
          </cell>
          <cell r="B11566" t="str">
            <v xml:space="preserve">Ad. </v>
          </cell>
          <cell r="C11566" t="str">
            <v xml:space="preserve">PANSUMAN, MALZEME VB. STERİLİZATÖRÜ (OTOKLAV): (Ölçü : Ad., İhzarat: % 80). </v>
          </cell>
          <cell r="D11566">
            <v>0</v>
          </cell>
        </row>
        <row r="11567">
          <cell r="A11567" t="str">
            <v>652.000</v>
          </cell>
          <cell r="B11567" t="str">
            <v xml:space="preserve">Ad. </v>
          </cell>
          <cell r="C11567" t="str">
            <v xml:space="preserve">BUHAR ÜRETİCİ (BUHAR JENERATÖRÜ) : (Ölçü : Ad., İhzarat: % 80). </v>
          </cell>
          <cell r="D11567">
            <v>0</v>
          </cell>
        </row>
        <row r="11568">
          <cell r="A11568" t="str">
            <v>653.000</v>
          </cell>
          <cell r="B11568" t="str">
            <v xml:space="preserve">Ad. </v>
          </cell>
          <cell r="C11568" t="str">
            <v xml:space="preserve">KURU HAVA STERİLİZATÖRÜ : (Ölçü : Ad., İhzarat: % 80). </v>
          </cell>
          <cell r="D11568">
            <v>0</v>
          </cell>
        </row>
        <row r="11569">
          <cell r="A11569" t="str">
            <v>653.100</v>
          </cell>
          <cell r="B11569" t="str">
            <v xml:space="preserve">Ad. </v>
          </cell>
          <cell r="C11569" t="str">
            <v xml:space="preserve">Kuru hava sterilizatörü (Saatli): </v>
          </cell>
          <cell r="D11569">
            <v>0</v>
          </cell>
        </row>
        <row r="11570">
          <cell r="A11570" t="str">
            <v>653.200</v>
          </cell>
          <cell r="B11570" t="str">
            <v xml:space="preserve">Ad. </v>
          </cell>
          <cell r="C11570" t="str">
            <v xml:space="preserve">Kuru hava Sterilizatörü (Saatsiz): </v>
          </cell>
          <cell r="D11570">
            <v>0</v>
          </cell>
        </row>
        <row r="11571">
          <cell r="A11571" t="str">
            <v>654.000</v>
          </cell>
          <cell r="B11571" t="str">
            <v xml:space="preserve">Ad. </v>
          </cell>
          <cell r="C11571" t="str">
            <v xml:space="preserve">SU STERİLİZATÖRÜ : (Ölçü : Ad., İhzarat: % 80). </v>
          </cell>
          <cell r="D11571">
            <v>0</v>
          </cell>
        </row>
        <row r="11572">
          <cell r="A11572" t="str">
            <v>654.100</v>
          </cell>
          <cell r="B11572" t="str">
            <v xml:space="preserve">Ad. </v>
          </cell>
          <cell r="C11572" t="str">
            <v xml:space="preserve">Sıcak steril su için : </v>
          </cell>
          <cell r="D11572">
            <v>0</v>
          </cell>
        </row>
        <row r="11573">
          <cell r="A11573" t="str">
            <v>654.200</v>
          </cell>
          <cell r="B11573" t="str">
            <v xml:space="preserve">Ad. </v>
          </cell>
          <cell r="C11573" t="str">
            <v xml:space="preserve">Soğuk steril su için ; </v>
          </cell>
          <cell r="D11573">
            <v>0</v>
          </cell>
        </row>
        <row r="11574">
          <cell r="A11574" t="str">
            <v>654.300</v>
          </cell>
          <cell r="B11574" t="str">
            <v xml:space="preserve">Ad. </v>
          </cell>
          <cell r="C11574" t="str">
            <v xml:space="preserve">Soğuk ve sıcak su için; </v>
          </cell>
          <cell r="D11574">
            <v>0</v>
          </cell>
        </row>
        <row r="11575">
          <cell r="A11575" t="str">
            <v>654.400</v>
          </cell>
          <cell r="B11575" t="str">
            <v xml:space="preserve">Ad. </v>
          </cell>
          <cell r="C11575" t="str">
            <v xml:space="preserve">Steril su deposu; </v>
          </cell>
          <cell r="D11575">
            <v>0</v>
          </cell>
        </row>
        <row r="11576">
          <cell r="A11576" t="str">
            <v>655.000</v>
          </cell>
          <cell r="B11576" t="str">
            <v xml:space="preserve">Ad. </v>
          </cell>
          <cell r="C11576" t="str">
            <v xml:space="preserve">ULTRAVİYOLE TİP SU STERİLİZATÖRÜ : (Ölçü : Ad., İhzarat: % 80). </v>
          </cell>
          <cell r="D11576">
            <v>0</v>
          </cell>
        </row>
        <row r="11577">
          <cell r="A11577" t="str">
            <v>656.000</v>
          </cell>
          <cell r="B11577" t="str">
            <v xml:space="preserve">Ad. </v>
          </cell>
          <cell r="C11577" t="str">
            <v xml:space="preserve">ALET KAYNATMA STERİLİZATÖRÜ : (Ölçü : Ad., İhzarat: % 80). </v>
          </cell>
          <cell r="D11577">
            <v>0</v>
          </cell>
        </row>
        <row r="11578">
          <cell r="A11578" t="str">
            <v>657.000</v>
          </cell>
          <cell r="B11578" t="str">
            <v xml:space="preserve">Ad. </v>
          </cell>
          <cell r="C11578" t="str">
            <v xml:space="preserve">İMBİK : (Ölçü : Ad., İhzarat: % 80). </v>
          </cell>
          <cell r="D11578">
            <v>0</v>
          </cell>
        </row>
        <row r="11579">
          <cell r="A11579" t="str">
            <v>658.000</v>
          </cell>
          <cell r="B11579" t="str">
            <v xml:space="preserve">Ad. </v>
          </cell>
          <cell r="C11579" t="str">
            <v xml:space="preserve">PANSUMAN KUTUSU : (Ölçü : Ad., İhzarat: % 80). </v>
          </cell>
          <cell r="D11579">
            <v>0</v>
          </cell>
        </row>
        <row r="11580">
          <cell r="A11580" t="str">
            <v>658.100</v>
          </cell>
          <cell r="B11580" t="str">
            <v xml:space="preserve">Ad. </v>
          </cell>
          <cell r="C11580" t="str">
            <v xml:space="preserve">Pansuman kutusu (Tro mmel) Büyük : </v>
          </cell>
          <cell r="D11580">
            <v>0</v>
          </cell>
        </row>
        <row r="11581">
          <cell r="A11581" t="str">
            <v>658.200</v>
          </cell>
          <cell r="B11581" t="str">
            <v xml:space="preserve">Ad. </v>
          </cell>
          <cell r="C11581" t="str">
            <v xml:space="preserve">Pansuman kutusu (Tro mmel) Küçük; </v>
          </cell>
          <cell r="D11581">
            <v>0</v>
          </cell>
        </row>
        <row r="11582">
          <cell r="A11582" t="str">
            <v>659.000</v>
          </cell>
          <cell r="B11582" t="str">
            <v xml:space="preserve">Ad. </v>
          </cell>
          <cell r="C11582" t="str">
            <v xml:space="preserve">ELDİVEN KUTUSU : (Ölçü : Ad., İhzarat: % 80). </v>
          </cell>
          <cell r="D11582">
            <v>0</v>
          </cell>
        </row>
        <row r="11583">
          <cell r="A11583" t="str">
            <v>660.000</v>
          </cell>
          <cell r="B11583" t="str">
            <v xml:space="preserve">Ad. </v>
          </cell>
          <cell r="C11583" t="str">
            <v xml:space="preserve">SERUM ŞİŞELERİ : (Ölçü : Ad., İhzarat: % 80). </v>
          </cell>
          <cell r="D11583">
            <v>0</v>
          </cell>
        </row>
        <row r="11584">
          <cell r="A11584" t="str">
            <v xml:space="preserve">660.000A </v>
          </cell>
          <cell r="B11584" t="str">
            <v xml:space="preserve">Ad. </v>
          </cell>
          <cell r="C11584" t="str">
            <v xml:space="preserve">B - OKSİJEN TESİSATI </v>
          </cell>
          <cell r="D11584">
            <v>0</v>
          </cell>
        </row>
        <row r="11585">
          <cell r="A11585" t="str">
            <v>670.000</v>
          </cell>
          <cell r="B11585" t="str">
            <v xml:space="preserve">Ad. </v>
          </cell>
          <cell r="C11585" t="str">
            <v xml:space="preserve">Oksijen tüpü </v>
          </cell>
          <cell r="D11585">
            <v>360840000</v>
          </cell>
        </row>
        <row r="11586">
          <cell r="A11586" t="str">
            <v>671.000</v>
          </cell>
          <cell r="B11586" t="str">
            <v xml:space="preserve">Ad. </v>
          </cell>
          <cell r="C11586" t="str">
            <v xml:space="preserve">Tij boru takımı ve bağlantısı </v>
          </cell>
          <cell r="D11586">
            <v>59080000</v>
          </cell>
        </row>
        <row r="11587">
          <cell r="A11587" t="str">
            <v>672.000</v>
          </cell>
          <cell r="B11587" t="str">
            <v xml:space="preserve">Tk. </v>
          </cell>
          <cell r="C11587" t="str">
            <v xml:space="preserve">Kollektör </v>
          </cell>
          <cell r="D11587">
            <v>79910000</v>
          </cell>
        </row>
        <row r="11588">
          <cell r="A11588" t="str">
            <v>673.000</v>
          </cell>
          <cell r="B11588" t="str">
            <v xml:space="preserve">Ad. </v>
          </cell>
          <cell r="C11588" t="str">
            <v xml:space="preserve">Yüksek basınç düşürücü </v>
          </cell>
          <cell r="D11588">
            <v>2103030000</v>
          </cell>
        </row>
        <row r="11589">
          <cell r="A11589" t="str">
            <v>674.000</v>
          </cell>
          <cell r="B11589" t="str">
            <v xml:space="preserve">Ad. </v>
          </cell>
          <cell r="C11589" t="str">
            <v xml:space="preserve">İkinci basınç düşürücü </v>
          </cell>
          <cell r="D11589">
            <v>217200000</v>
          </cell>
        </row>
        <row r="11590">
          <cell r="A11590" t="str">
            <v>675.000</v>
          </cell>
          <cell r="B11590" t="str">
            <v xml:space="preserve">Ad. </v>
          </cell>
          <cell r="C11590" t="str">
            <v xml:space="preserve">OKSİJEN VE VAKUM PRİZLERİ : (Ölçü : Ad., İhzarat:% 80) (TSE kalite belgeli) </v>
          </cell>
          <cell r="D11590">
            <v>0</v>
          </cell>
        </row>
        <row r="11591">
          <cell r="A11591" t="str">
            <v>675.100</v>
          </cell>
          <cell r="B11591" t="str">
            <v xml:space="preserve">Ad. </v>
          </cell>
          <cell r="C11591" t="str">
            <v xml:space="preserve">Oksijen prizi tekli oksijen ve vakum prizi </v>
          </cell>
          <cell r="D11591">
            <v>70900000</v>
          </cell>
        </row>
        <row r="11592">
          <cell r="A11592" t="str">
            <v>675.200</v>
          </cell>
          <cell r="B11592" t="str">
            <v xml:space="preserve">Ad. </v>
          </cell>
          <cell r="C11592" t="str">
            <v xml:space="preserve">Oksijen ve vakum prizi yekpare kaide üzerinde ikili üzerinde </v>
          </cell>
          <cell r="D11592">
            <v>137010000</v>
          </cell>
        </row>
        <row r="11593">
          <cell r="A11593" t="str">
            <v>675.300</v>
          </cell>
          <cell r="B11593" t="str">
            <v xml:space="preserve">Ad. </v>
          </cell>
          <cell r="C11593" t="str">
            <v xml:space="preserve">Oksijen, vakum ve azot protoksit prizi </v>
          </cell>
          <cell r="D11593">
            <v>174840000</v>
          </cell>
        </row>
        <row r="11594">
          <cell r="A11594" t="str">
            <v>675.400</v>
          </cell>
          <cell r="B11594" t="str">
            <v xml:space="preserve">Ad. </v>
          </cell>
          <cell r="C11594" t="str">
            <v xml:space="preserve">Tavan tipi, çok çıkışlı teleskopik başlık </v>
          </cell>
          <cell r="D11594">
            <v>2008500000</v>
          </cell>
        </row>
        <row r="11595">
          <cell r="A11595" t="str">
            <v>676.000</v>
          </cell>
          <cell r="B11595" t="str">
            <v xml:space="preserve">Ad. </v>
          </cell>
          <cell r="C11595" t="str">
            <v xml:space="preserve">Burun memesi </v>
          </cell>
          <cell r="D11595">
            <v>20290000</v>
          </cell>
        </row>
        <row r="11596">
          <cell r="A11596" t="str">
            <v>677.000</v>
          </cell>
          <cell r="B11596" t="str">
            <v xml:space="preserve">Ad. </v>
          </cell>
          <cell r="C11596" t="str">
            <v xml:space="preserve">Debimetre </v>
          </cell>
          <cell r="D11596">
            <v>127610000</v>
          </cell>
        </row>
        <row r="11597">
          <cell r="A11597" t="str">
            <v>678.000</v>
          </cell>
          <cell r="B11597" t="str">
            <v xml:space="preserve">Ad. </v>
          </cell>
          <cell r="C11597" t="str">
            <v xml:space="preserve">Nemlendirme şişesi </v>
          </cell>
          <cell r="D11597">
            <v>17500000</v>
          </cell>
        </row>
        <row r="11598">
          <cell r="A11598" t="str">
            <v>679.000</v>
          </cell>
          <cell r="B11598" t="str">
            <v xml:space="preserve">Ad. </v>
          </cell>
          <cell r="C11598" t="str">
            <v xml:space="preserve">Çift şişeli debimetre </v>
          </cell>
          <cell r="D11598">
            <v>189000000</v>
          </cell>
        </row>
        <row r="11599">
          <cell r="A11599" t="str">
            <v>680.000</v>
          </cell>
          <cell r="B11599" t="str">
            <v xml:space="preserve">Ad. </v>
          </cell>
          <cell r="C11599" t="str">
            <v xml:space="preserve">Alarm tesisatı </v>
          </cell>
          <cell r="D11599">
            <v>264660000</v>
          </cell>
        </row>
        <row r="11600">
          <cell r="A11600" t="str">
            <v xml:space="preserve">680.000A </v>
          </cell>
          <cell r="B11600" t="str">
            <v xml:space="preserve">Ad. </v>
          </cell>
          <cell r="C11600" t="str">
            <v xml:space="preserve">C - VAKUM TESİSATI </v>
          </cell>
          <cell r="D11600">
            <v>0</v>
          </cell>
        </row>
        <row r="11601">
          <cell r="A11601" t="str">
            <v>690.000</v>
          </cell>
          <cell r="B11601" t="str">
            <v xml:space="preserve">Ad. </v>
          </cell>
          <cell r="C11601" t="str">
            <v xml:space="preserve">VAKUM DEPOSU : (Ölçü : Ad., İhzarat: % 80). </v>
          </cell>
          <cell r="D11601">
            <v>0</v>
          </cell>
        </row>
        <row r="11602">
          <cell r="A11602" t="str">
            <v>690.100</v>
          </cell>
          <cell r="B11602" t="str">
            <v xml:space="preserve">Ad. </v>
          </cell>
          <cell r="C11602" t="str">
            <v xml:space="preserve">Vakum deposu 200 litre </v>
          </cell>
          <cell r="D11602">
            <v>470930000</v>
          </cell>
        </row>
        <row r="11603">
          <cell r="A11603" t="str">
            <v>690.200</v>
          </cell>
          <cell r="B11603" t="str">
            <v xml:space="preserve">Ad. </v>
          </cell>
          <cell r="C11603" t="str">
            <v xml:space="preserve">Vakum deposu 300 litre </v>
          </cell>
          <cell r="D11603">
            <v>541590000</v>
          </cell>
        </row>
        <row r="11604">
          <cell r="A11604" t="str">
            <v>690.300</v>
          </cell>
          <cell r="B11604" t="str">
            <v xml:space="preserve">Ad. </v>
          </cell>
          <cell r="C11604" t="str">
            <v xml:space="preserve">Vakum deposu 400 litre </v>
          </cell>
          <cell r="D11604">
            <v>612150000</v>
          </cell>
        </row>
        <row r="11605">
          <cell r="A11605" t="str">
            <v>690.400</v>
          </cell>
          <cell r="B11605" t="str">
            <v xml:space="preserve">Ad. </v>
          </cell>
          <cell r="C11605" t="str">
            <v xml:space="preserve">Vakum deposu 600 litre </v>
          </cell>
          <cell r="D11605">
            <v>777000000</v>
          </cell>
        </row>
        <row r="11606">
          <cell r="A11606" t="str">
            <v>691.000</v>
          </cell>
          <cell r="B11606" t="str">
            <v xml:space="preserve">Tk. </v>
          </cell>
          <cell r="C11606" t="str">
            <v xml:space="preserve">VAKUM POMPASI : (Ölçü : Tk.: İhzarat:% 80). </v>
          </cell>
          <cell r="D11606">
            <v>0</v>
          </cell>
        </row>
        <row r="11607">
          <cell r="A11607" t="str">
            <v>691.100</v>
          </cell>
          <cell r="B11607" t="str">
            <v xml:space="preserve">Tk. </v>
          </cell>
          <cell r="C11607" t="str">
            <v xml:space="preserve">Vakum pompası beheri 10 m3 (-0.5)atmosfer basınçlı </v>
          </cell>
          <cell r="D11607">
            <v>2504040000</v>
          </cell>
        </row>
        <row r="11608">
          <cell r="A11608" t="str">
            <v>691.200</v>
          </cell>
          <cell r="B11608" t="str">
            <v xml:space="preserve">Tk. </v>
          </cell>
          <cell r="C11608" t="str">
            <v xml:space="preserve">Vakum pompası beheri 20 m3 (-0.5)atmosfer basınçlı </v>
          </cell>
          <cell r="D11608">
            <v>2917570000</v>
          </cell>
        </row>
        <row r="11609">
          <cell r="A11609" t="str">
            <v>691.300</v>
          </cell>
          <cell r="B11609" t="str">
            <v xml:space="preserve">Tk. </v>
          </cell>
          <cell r="C11609" t="str">
            <v xml:space="preserve">Vakum pompası beheri 30 m3 (-0.5)atmosfer basınçlı </v>
          </cell>
          <cell r="D11609">
            <v>3377010000</v>
          </cell>
        </row>
        <row r="11610">
          <cell r="A11610" t="str">
            <v>691.400</v>
          </cell>
          <cell r="B11610" t="str">
            <v xml:space="preserve">Tk. </v>
          </cell>
          <cell r="C11610" t="str">
            <v xml:space="preserve">Vakum pompası beheri 40 m3 (-0.5)atmosfer basınçlı </v>
          </cell>
          <cell r="D11610">
            <v>3560820000</v>
          </cell>
        </row>
        <row r="11611">
          <cell r="A11611" t="str">
            <v>691.500</v>
          </cell>
          <cell r="B11611" t="str">
            <v xml:space="preserve">Tk. </v>
          </cell>
          <cell r="C11611" t="str">
            <v xml:space="preserve">Vakum pompası beheri 60 m3 (-0.5)atmosfer basınçlı </v>
          </cell>
          <cell r="D11611">
            <v>4548650000</v>
          </cell>
        </row>
        <row r="11612">
          <cell r="A11612" t="str">
            <v>692.000</v>
          </cell>
          <cell r="B11612" t="str">
            <v xml:space="preserve">Ad. </v>
          </cell>
          <cell r="C11612" t="str">
            <v xml:space="preserve">PRİZLER : (Ölçü :Ad., İhzarat: % 80) (TSE kalite belgeli). </v>
          </cell>
          <cell r="D11612">
            <v>0</v>
          </cell>
        </row>
        <row r="11613">
          <cell r="A11613" t="str">
            <v>692.100</v>
          </cell>
          <cell r="B11613" t="str">
            <v xml:space="preserve">Ad. </v>
          </cell>
          <cell r="C11613" t="str">
            <v xml:space="preserve">Vakum prizi </v>
          </cell>
          <cell r="D11613">
            <v>70910000</v>
          </cell>
        </row>
        <row r="11614">
          <cell r="A11614" t="str">
            <v>692.200</v>
          </cell>
          <cell r="B11614" t="str">
            <v xml:space="preserve">Ad. </v>
          </cell>
          <cell r="C11614" t="str">
            <v xml:space="preserve">Basınçlı hava prizi </v>
          </cell>
          <cell r="D11614">
            <v>70910000</v>
          </cell>
        </row>
        <row r="11615">
          <cell r="A11615" t="str">
            <v>692.300</v>
          </cell>
          <cell r="B11615" t="str">
            <v xml:space="preserve">Ad. </v>
          </cell>
          <cell r="C11615" t="str">
            <v xml:space="preserve">Basınçlı hava abone fişi </v>
          </cell>
          <cell r="D11615">
            <v>61460000</v>
          </cell>
        </row>
        <row r="11616">
          <cell r="A11616" t="str">
            <v>693.000</v>
          </cell>
          <cell r="B11616" t="str">
            <v xml:space="preserve">Ad. </v>
          </cell>
          <cell r="C11616" t="str">
            <v xml:space="preserve">VAKUM ABONE FİŞLERİ : (Ölçü : Ad., İhzarat: % 80)(TSE Kalite belgeli). </v>
          </cell>
          <cell r="D11616">
            <v>0</v>
          </cell>
        </row>
        <row r="11617">
          <cell r="A11617" t="str">
            <v>693.100</v>
          </cell>
          <cell r="B11617" t="str">
            <v xml:space="preserve">Ad. </v>
          </cell>
          <cell r="C11617" t="str">
            <v xml:space="preserve">Regülatörlü vakum abone fişi </v>
          </cell>
          <cell r="D11617">
            <v>127610000</v>
          </cell>
        </row>
        <row r="11618">
          <cell r="A11618" t="str">
            <v>693.200</v>
          </cell>
          <cell r="B11618" t="str">
            <v xml:space="preserve">Ad. </v>
          </cell>
          <cell r="C11618" t="str">
            <v xml:space="preserve">Regülatörlü manometreli vakum abone fişi </v>
          </cell>
          <cell r="D11618">
            <v>165410000</v>
          </cell>
        </row>
        <row r="11619">
          <cell r="A11619" t="str">
            <v>693.300</v>
          </cell>
          <cell r="B11619" t="str">
            <v xml:space="preserve">Ad. </v>
          </cell>
          <cell r="C11619" t="str">
            <v xml:space="preserve">Vakum şişesi tekerlekli, çift seviyeli; vakum abone fişi </v>
          </cell>
          <cell r="D11619">
            <v>136950000</v>
          </cell>
        </row>
        <row r="11620">
          <cell r="A11620" t="str">
            <v>693.400</v>
          </cell>
          <cell r="B11620" t="str">
            <v xml:space="preserve">Ad. </v>
          </cell>
          <cell r="C11620" t="str">
            <v xml:space="preserve">Vakum şişesi tek seviyeli (duvar tipi); vakum abone fişi </v>
          </cell>
          <cell r="D11620">
            <v>80360000</v>
          </cell>
        </row>
        <row r="11621">
          <cell r="A11621" t="str">
            <v>694.000</v>
          </cell>
          <cell r="B11621" t="str">
            <v xml:space="preserve">Ad. </v>
          </cell>
          <cell r="C11621" t="str">
            <v xml:space="preserve">AZOT PROTOKSİT TESİSATI : (İhzarat: % 80). </v>
          </cell>
          <cell r="D11621">
            <v>0</v>
          </cell>
        </row>
        <row r="11622">
          <cell r="A11622" t="str">
            <v>694.100</v>
          </cell>
          <cell r="B11622" t="str">
            <v xml:space="preserve">Ad. </v>
          </cell>
          <cell r="C11622" t="str">
            <v xml:space="preserve">Azot ptotoksit tüpü </v>
          </cell>
          <cell r="D11622">
            <v>382760000</v>
          </cell>
        </row>
        <row r="11623">
          <cell r="A11623" t="str">
            <v>694.200</v>
          </cell>
          <cell r="B11623" t="str">
            <v xml:space="preserve">Tk. </v>
          </cell>
          <cell r="C11623" t="str">
            <v xml:space="preserve">Azot ptotoksit tij boru takımı </v>
          </cell>
          <cell r="D11623">
            <v>59080000</v>
          </cell>
        </row>
        <row r="11624">
          <cell r="A11624" t="str">
            <v>694.300</v>
          </cell>
          <cell r="B11624" t="str">
            <v xml:space="preserve">Tk. </v>
          </cell>
          <cell r="C11624" t="str">
            <v xml:space="preserve">Kollektör azot protoksit tesisatı </v>
          </cell>
          <cell r="D11624">
            <v>70910000</v>
          </cell>
        </row>
        <row r="11625">
          <cell r="A11625" t="str">
            <v>694.400</v>
          </cell>
          <cell r="B11625" t="str">
            <v xml:space="preserve">Ad. </v>
          </cell>
          <cell r="C11625" t="str">
            <v xml:space="preserve">Yüksek basınç düşürücü </v>
          </cell>
          <cell r="D11625">
            <v>2106000000</v>
          </cell>
        </row>
        <row r="11626">
          <cell r="A11626" t="str">
            <v>694.500</v>
          </cell>
          <cell r="B11626" t="str">
            <v xml:space="preserve">Ad. </v>
          </cell>
          <cell r="C11626" t="str">
            <v xml:space="preserve">İkinci basınç düşürücü </v>
          </cell>
          <cell r="D11626">
            <v>217410000</v>
          </cell>
        </row>
        <row r="11627">
          <cell r="A11627" t="str">
            <v>694.600</v>
          </cell>
          <cell r="B11627" t="str">
            <v xml:space="preserve">Ad. </v>
          </cell>
          <cell r="C11627" t="str">
            <v xml:space="preserve">Azot protoksit prizleri </v>
          </cell>
          <cell r="D11627">
            <v>75600000</v>
          </cell>
        </row>
        <row r="11628">
          <cell r="A11628" t="str">
            <v>694.700</v>
          </cell>
          <cell r="B11628" t="str">
            <v xml:space="preserve">Ad. </v>
          </cell>
          <cell r="C11628" t="str">
            <v xml:space="preserve">Azot protoksit abone fişleri : (Ölçü : Ad., ) </v>
          </cell>
          <cell r="D11628">
            <v>0</v>
          </cell>
        </row>
        <row r="11629">
          <cell r="A11629" t="str">
            <v>694.701</v>
          </cell>
          <cell r="B11629" t="str">
            <v xml:space="preserve">Ad. </v>
          </cell>
          <cell r="C11629" t="str">
            <v xml:space="preserve">Regülatörlü Azot protoksit abone fişi </v>
          </cell>
          <cell r="D11629">
            <v>99260000</v>
          </cell>
        </row>
        <row r="11630">
          <cell r="A11630" t="str">
            <v>694.702</v>
          </cell>
          <cell r="B11630" t="str">
            <v xml:space="preserve">Ad. </v>
          </cell>
          <cell r="C11630" t="str">
            <v xml:space="preserve">Regülatörlü ve manometreli Azot protoksit abone fişi </v>
          </cell>
          <cell r="D11630">
            <v>189000000</v>
          </cell>
        </row>
        <row r="11631">
          <cell r="A11631" t="str">
            <v>694.800</v>
          </cell>
          <cell r="B11631" t="str">
            <v xml:space="preserve">Ad. </v>
          </cell>
          <cell r="C11631" t="str">
            <v xml:space="preserve">OKSİJEN VAKUM VE AZOTPROTOKSİT ARA VALFI : (Ölçü : Ad., İhzarat: % 80) (TSE kalite belgeli). </v>
          </cell>
          <cell r="D11631">
            <v>0</v>
          </cell>
        </row>
        <row r="11632">
          <cell r="A11632" t="str">
            <v>694.801</v>
          </cell>
          <cell r="B11632" t="str">
            <v xml:space="preserve">Ad. </v>
          </cell>
          <cell r="C11632" t="str">
            <v xml:space="preserve">Oksijen,vakum ve azotprotoksit ara valfı 8 mm </v>
          </cell>
          <cell r="D11632">
            <v>37800000</v>
          </cell>
        </row>
        <row r="11633">
          <cell r="A11633" t="str">
            <v>694.802</v>
          </cell>
          <cell r="B11633" t="str">
            <v xml:space="preserve">Ad. </v>
          </cell>
          <cell r="C11633" t="str">
            <v xml:space="preserve">Oksijen,vakum ve azotprotoksit ara valfı 10 mm </v>
          </cell>
          <cell r="D11633">
            <v>51840000</v>
          </cell>
        </row>
        <row r="11634">
          <cell r="A11634" t="str">
            <v>694.803</v>
          </cell>
          <cell r="B11634" t="str">
            <v xml:space="preserve">Ad. </v>
          </cell>
          <cell r="C11634" t="str">
            <v xml:space="preserve">Oksijen,vakum ve azotprotoksit ara valfı 15 mm </v>
          </cell>
          <cell r="D11634">
            <v>56700000</v>
          </cell>
        </row>
        <row r="11635">
          <cell r="A11635" t="str">
            <v>694.804</v>
          </cell>
          <cell r="B11635" t="str">
            <v xml:space="preserve">Ad. </v>
          </cell>
          <cell r="C11635" t="str">
            <v xml:space="preserve">Oksijen,vakum ve azotprotoksit ara valfı 18 mm </v>
          </cell>
          <cell r="D11635">
            <v>66100000</v>
          </cell>
        </row>
        <row r="11636">
          <cell r="A11636" t="str">
            <v>701.100</v>
          </cell>
          <cell r="B11636" t="str">
            <v xml:space="preserve">Ad. </v>
          </cell>
          <cell r="C11636" t="str">
            <v xml:space="preserve">SAC PANOLAR (1.Pano): (Ölçü : Ad.: İhzarat % 60) (TS-3367) </v>
          </cell>
          <cell r="D11636">
            <v>0</v>
          </cell>
        </row>
        <row r="11637">
          <cell r="A11637" t="str">
            <v>701.101</v>
          </cell>
          <cell r="B11637" t="str">
            <v xml:space="preserve">Ad. </v>
          </cell>
          <cell r="C11637" t="str">
            <v xml:space="preserve">Sac pano-800 mm genişliğinde </v>
          </cell>
          <cell r="D11637">
            <v>565488000</v>
          </cell>
        </row>
        <row r="11638">
          <cell r="A11638" t="str">
            <v>701.102</v>
          </cell>
          <cell r="B11638" t="str">
            <v xml:space="preserve">Ad. </v>
          </cell>
          <cell r="C11638" t="str">
            <v xml:space="preserve">Sac pano-900 mm genişliğinde </v>
          </cell>
          <cell r="D11638">
            <v>602244000</v>
          </cell>
        </row>
        <row r="11639">
          <cell r="A11639" t="str">
            <v>701.200</v>
          </cell>
          <cell r="B11639" t="str">
            <v xml:space="preserve">Ad. </v>
          </cell>
          <cell r="C11639" t="str">
            <v xml:space="preserve">ÖZEL SAC PANOLAR : (Ölçü : Ad.: İhzarat: % 60) (TS 3367). </v>
          </cell>
          <cell r="D11639">
            <v>0</v>
          </cell>
        </row>
        <row r="11640">
          <cell r="A11640" t="str">
            <v>701.201</v>
          </cell>
          <cell r="B11640" t="str">
            <v xml:space="preserve">Ad. </v>
          </cell>
          <cell r="C11640" t="str">
            <v xml:space="preserve">Özel sac pano-önden kapaklı </v>
          </cell>
          <cell r="D11640">
            <v>641832000</v>
          </cell>
        </row>
        <row r="11641">
          <cell r="A11641" t="str">
            <v>701.202</v>
          </cell>
          <cell r="B11641" t="str">
            <v xml:space="preserve">Ad. </v>
          </cell>
          <cell r="C11641" t="str">
            <v xml:space="preserve">Özel sac pano-önden ve arkadan kapaklı </v>
          </cell>
          <cell r="D11641">
            <v>661620000</v>
          </cell>
        </row>
        <row r="11642">
          <cell r="A11642" t="str">
            <v>702.100</v>
          </cell>
          <cell r="B11642" t="str">
            <v xml:space="preserve">Ad. </v>
          </cell>
          <cell r="C11642" t="str">
            <v xml:space="preserve">İlave sac panolar : (Ölçü :Ad. İhzarat: % 60). </v>
          </cell>
          <cell r="D11642">
            <v>0</v>
          </cell>
        </row>
        <row r="11643">
          <cell r="A11643" t="str">
            <v>702.100</v>
          </cell>
          <cell r="B11643" t="str">
            <v xml:space="preserve">Ad. </v>
          </cell>
          <cell r="C11643" t="str">
            <v xml:space="preserve">İlave sac panolar : (Ölçü :Ad. İhzarat: % 60). </v>
          </cell>
          <cell r="D11643">
            <v>0</v>
          </cell>
        </row>
        <row r="11644">
          <cell r="A11644" t="str">
            <v>702.101</v>
          </cell>
          <cell r="B11644" t="str">
            <v xml:space="preserve">Ad. </v>
          </cell>
          <cell r="C11644" t="str">
            <v xml:space="preserve">İlave sac pano-800 mm genişliğinde </v>
          </cell>
          <cell r="D11644">
            <v>398800000</v>
          </cell>
        </row>
        <row r="11645">
          <cell r="A11645" t="str">
            <v>702.102</v>
          </cell>
          <cell r="B11645" t="str">
            <v xml:space="preserve">Ad. </v>
          </cell>
          <cell r="C11645" t="str">
            <v xml:space="preserve">İlave sac pano-900 mm genişliğinde </v>
          </cell>
          <cell r="D11645">
            <v>435426000</v>
          </cell>
        </row>
        <row r="11646">
          <cell r="A11646" t="str">
            <v>703.101</v>
          </cell>
          <cell r="B11646" t="str">
            <v xml:space="preserve">m2 </v>
          </cell>
          <cell r="C11646" t="str">
            <v xml:space="preserve">Tel kafesli sac kapı </v>
          </cell>
          <cell r="D11646">
            <v>28275000</v>
          </cell>
        </row>
        <row r="11647">
          <cell r="A11647" t="str">
            <v>703.102</v>
          </cell>
          <cell r="B11647" t="str">
            <v xml:space="preserve">m2 </v>
          </cell>
          <cell r="C11647" t="str">
            <v xml:space="preserve">Tel kafesli muhafaza </v>
          </cell>
          <cell r="D11647">
            <v>25730000</v>
          </cell>
        </row>
        <row r="11648">
          <cell r="A11648" t="str">
            <v>704.100</v>
          </cell>
          <cell r="B11648" t="str">
            <v xml:space="preserve">Ad. </v>
          </cell>
          <cell r="C11648" t="str">
            <v xml:space="preserve">SIVA ÜSTÜ SAC TABLOLAR : (Ölçü : AD.: İhzarat: % 60) (TS 3367) </v>
          </cell>
          <cell r="D11648">
            <v>0</v>
          </cell>
        </row>
        <row r="11649">
          <cell r="A11649" t="str">
            <v>704.101</v>
          </cell>
          <cell r="B11649" t="str">
            <v xml:space="preserve">Ad. </v>
          </cell>
          <cell r="C11649" t="str">
            <v xml:space="preserve">Sıva üstü sac tablo-0.05-0.10 m2 </v>
          </cell>
          <cell r="D11649">
            <v>28275000</v>
          </cell>
        </row>
        <row r="11650">
          <cell r="A11650" t="str">
            <v>704.102</v>
          </cell>
          <cell r="B11650" t="str">
            <v xml:space="preserve">Ad. </v>
          </cell>
          <cell r="C11650" t="str">
            <v xml:space="preserve">Sıva üstü sac tablo-0.10-0.20 m2 </v>
          </cell>
          <cell r="D11650">
            <v>35625000</v>
          </cell>
        </row>
        <row r="11651">
          <cell r="A11651" t="str">
            <v>704.103</v>
          </cell>
          <cell r="B11651" t="str">
            <v xml:space="preserve">Ad. </v>
          </cell>
          <cell r="C11651" t="str">
            <v xml:space="preserve">Sıva üstü sac tablo-0.20-0.30 m2 </v>
          </cell>
          <cell r="D11651">
            <v>51460000</v>
          </cell>
        </row>
        <row r="11652">
          <cell r="A11652" t="str">
            <v>704.104</v>
          </cell>
          <cell r="B11652" t="str">
            <v xml:space="preserve">Ad. </v>
          </cell>
          <cell r="C11652" t="str">
            <v xml:space="preserve">Sıva üstü sac tablo-0.30-0.40 m2 </v>
          </cell>
          <cell r="D11652">
            <v>59090000</v>
          </cell>
        </row>
        <row r="11653">
          <cell r="A11653" t="str">
            <v>704.105</v>
          </cell>
          <cell r="B11653" t="str">
            <v xml:space="preserve">Ad. </v>
          </cell>
          <cell r="C11653" t="str">
            <v xml:space="preserve">Sıva üstü sac tablo-0.40-0.50 m2 </v>
          </cell>
          <cell r="D11653">
            <v>74350000</v>
          </cell>
        </row>
        <row r="11654">
          <cell r="A11654" t="str">
            <v>705.100</v>
          </cell>
          <cell r="B11654" t="str">
            <v xml:space="preserve">Ad. </v>
          </cell>
          <cell r="C11654" t="str">
            <v xml:space="preserve">GÖMME TİP SAC TABLOLAR : (Ölçü : Ad.: İhzarat: % 60) (TS-3367) </v>
          </cell>
          <cell r="D11654">
            <v>0</v>
          </cell>
        </row>
        <row r="11655">
          <cell r="A11655" t="str">
            <v>705.101</v>
          </cell>
          <cell r="B11655" t="str">
            <v xml:space="preserve">Ad. </v>
          </cell>
          <cell r="C11655" t="str">
            <v xml:space="preserve">Gömme tip sac tablo-0.05-0.10 m2 </v>
          </cell>
          <cell r="D11655">
            <v>30816000</v>
          </cell>
        </row>
        <row r="11656">
          <cell r="A11656" t="str">
            <v>705.102</v>
          </cell>
          <cell r="B11656" t="str">
            <v xml:space="preserve">Ad. </v>
          </cell>
          <cell r="C11656" t="str">
            <v xml:space="preserve">Gömme tip sac tablo-0.10-0.20 m2 </v>
          </cell>
          <cell r="D11656">
            <v>41136000</v>
          </cell>
        </row>
        <row r="11657">
          <cell r="A11657" t="str">
            <v>705.103</v>
          </cell>
          <cell r="B11657" t="str">
            <v xml:space="preserve">Ad. </v>
          </cell>
          <cell r="C11657" t="str">
            <v xml:space="preserve">Gömme tip sac tablo-0.20-0.30 m2 </v>
          </cell>
          <cell r="D11657">
            <v>55416000</v>
          </cell>
        </row>
        <row r="11658">
          <cell r="A11658" t="str">
            <v>705.104</v>
          </cell>
          <cell r="B11658" t="str">
            <v xml:space="preserve">Ad. </v>
          </cell>
          <cell r="C11658" t="str">
            <v xml:space="preserve">Gömme tip sac tablo-0.30-0.40 m2 </v>
          </cell>
          <cell r="D11658">
            <v>65736000</v>
          </cell>
        </row>
        <row r="11659">
          <cell r="A11659" t="str">
            <v>705.105</v>
          </cell>
          <cell r="B11659" t="str">
            <v xml:space="preserve">Ad. </v>
          </cell>
          <cell r="C11659" t="str">
            <v xml:space="preserve">Gömme tip sac tablo-0.40-0.50 m2 </v>
          </cell>
          <cell r="D11659">
            <v>83126000</v>
          </cell>
        </row>
        <row r="11660">
          <cell r="A11660" t="str">
            <v>706.100</v>
          </cell>
          <cell r="B11660" t="str">
            <v xml:space="preserve">Ad. </v>
          </cell>
          <cell r="C11660" t="str">
            <v xml:space="preserve">Lojman tipi 0.05 m2 ye kadar sac tablo </v>
          </cell>
          <cell r="D11660">
            <v>5928000</v>
          </cell>
        </row>
        <row r="11661">
          <cell r="A11661" t="str">
            <v>707.100</v>
          </cell>
          <cell r="B11661" t="str">
            <v xml:space="preserve">Ad. </v>
          </cell>
          <cell r="C11661" t="str">
            <v xml:space="preserve">Anahtarlı otomatik sigortalı lojman tipi sac tablolar : (Ölçü :Ad.: İhzarat: % 60) </v>
          </cell>
          <cell r="D11661">
            <v>0</v>
          </cell>
        </row>
        <row r="11662">
          <cell r="A11662" t="str">
            <v>707.101</v>
          </cell>
          <cell r="B11662" t="str">
            <v xml:space="preserve">Ad. </v>
          </cell>
          <cell r="C11662" t="str">
            <v xml:space="preserve">Anahtarlı otomatik sigortalı loj. tipi sac tablo-4 sigortalı </v>
          </cell>
          <cell r="D11662">
            <v>5928000</v>
          </cell>
        </row>
        <row r="11663">
          <cell r="A11663" t="str">
            <v>707.102</v>
          </cell>
          <cell r="B11663" t="str">
            <v xml:space="preserve">Ad. </v>
          </cell>
          <cell r="C11663" t="str">
            <v xml:space="preserve">Anahtarlı otomatik sigortalı loj. tipi sac tablo-8 sigortalı </v>
          </cell>
          <cell r="D11663">
            <v>6780000</v>
          </cell>
        </row>
        <row r="11664">
          <cell r="A11664" t="str">
            <v>707.103</v>
          </cell>
          <cell r="B11664" t="str">
            <v xml:space="preserve">Ad. </v>
          </cell>
          <cell r="C11664" t="str">
            <v xml:space="preserve">Anahtarlı otomatik sigortalı loj. tipi sac tablo-12 sigortal </v>
          </cell>
          <cell r="D11664">
            <v>8196000</v>
          </cell>
        </row>
        <row r="11665">
          <cell r="A11665" t="str">
            <v>708.100</v>
          </cell>
          <cell r="B11665" t="str">
            <v xml:space="preserve">Ad. </v>
          </cell>
          <cell r="C11665" t="str">
            <v xml:space="preserve">Sac dolap tipi ana tablolar . (Ölçü Ad.: İhzarat: % 60) (TS-3367). </v>
          </cell>
          <cell r="D11665">
            <v>0</v>
          </cell>
        </row>
        <row r="11666">
          <cell r="A11666" t="str">
            <v>708.101</v>
          </cell>
          <cell r="B11666" t="str">
            <v xml:space="preserve">Ad. </v>
          </cell>
          <cell r="C11666" t="str">
            <v xml:space="preserve">Sac dolap tipi ana tablo-30x30x40 cm lik göz </v>
          </cell>
          <cell r="D11666">
            <v>67848000</v>
          </cell>
        </row>
        <row r="11667">
          <cell r="A11667" t="str">
            <v>708.102</v>
          </cell>
          <cell r="B11667" t="str">
            <v xml:space="preserve">Ad. </v>
          </cell>
          <cell r="C11667" t="str">
            <v xml:space="preserve">Sac dolap tipi ana tablo-50x50x50 cm lik göz </v>
          </cell>
          <cell r="D11667">
            <v>75204000</v>
          </cell>
        </row>
        <row r="11668">
          <cell r="A11668" t="str">
            <v>708.200</v>
          </cell>
          <cell r="B11668" t="str">
            <v xml:space="preserve">Ad. </v>
          </cell>
          <cell r="C11668" t="str">
            <v xml:space="preserve">Klima, Havalandırma ve soğutma tesisatları için özel elektrik tabloları : </v>
          </cell>
          <cell r="D11668">
            <v>0</v>
          </cell>
        </row>
        <row r="11669">
          <cell r="A11669" t="str">
            <v>709.000</v>
          </cell>
          <cell r="B11669" t="str">
            <v xml:space="preserve">Ad. </v>
          </cell>
          <cell r="C11669" t="str">
            <v xml:space="preserve">ETANS DÖKÜM TABLO : (Ölçü : Ad.: İhzarat: % 60). </v>
          </cell>
          <cell r="D11669">
            <v>0</v>
          </cell>
        </row>
        <row r="11670">
          <cell r="A11670" t="str">
            <v>709.100</v>
          </cell>
          <cell r="B11670" t="str">
            <v xml:space="preserve">Ad. </v>
          </cell>
          <cell r="C11670" t="str">
            <v xml:space="preserve">Demir ve alüminyum döküm etanj tablo : (Ölçü : Ad.:) </v>
          </cell>
          <cell r="D11670">
            <v>0</v>
          </cell>
        </row>
        <row r="11671">
          <cell r="A11671" t="str">
            <v>709.101</v>
          </cell>
          <cell r="B11671" t="str">
            <v xml:space="preserve">Ad. </v>
          </cell>
          <cell r="C11671" t="str">
            <v xml:space="preserve">Demir ve alüminyum döküm etanj tablo-0.05 m2 </v>
          </cell>
          <cell r="D11671">
            <v>56550000</v>
          </cell>
        </row>
        <row r="11672">
          <cell r="A11672" t="str">
            <v>709.102</v>
          </cell>
          <cell r="B11672" t="str">
            <v xml:space="preserve">Ad. </v>
          </cell>
          <cell r="C11672" t="str">
            <v xml:space="preserve">Demir ve alüminyum döküm etanj tablo-0.10 m2 </v>
          </cell>
          <cell r="D11672">
            <v>83125000</v>
          </cell>
        </row>
        <row r="11673">
          <cell r="A11673" t="str">
            <v>709.103</v>
          </cell>
          <cell r="B11673" t="str">
            <v xml:space="preserve">Ad. </v>
          </cell>
          <cell r="C11673" t="str">
            <v xml:space="preserve">Demir ve alüminyum döküm etanj tablo-0.15 m2 </v>
          </cell>
          <cell r="D11673">
            <v>97830000</v>
          </cell>
        </row>
        <row r="11674">
          <cell r="A11674" t="str">
            <v>709.104</v>
          </cell>
          <cell r="B11674" t="str">
            <v xml:space="preserve">Ad. </v>
          </cell>
          <cell r="C11674" t="str">
            <v xml:space="preserve">Demir ve alüminyum döküm etanj tablo-0.20 m2 </v>
          </cell>
          <cell r="D11674">
            <v>150420000</v>
          </cell>
        </row>
        <row r="11675">
          <cell r="A11675" t="str">
            <v>710.100</v>
          </cell>
          <cell r="B11675" t="str">
            <v xml:space="preserve">kg </v>
          </cell>
          <cell r="C11675" t="str">
            <v xml:space="preserve">Bakır bara temin ve montajı </v>
          </cell>
          <cell r="D11675">
            <v>7350000</v>
          </cell>
        </row>
        <row r="11676">
          <cell r="A11676" t="str">
            <v>711.000</v>
          </cell>
          <cell r="B11676" t="str">
            <v xml:space="preserve">Ad. </v>
          </cell>
          <cell r="C11676" t="str">
            <v xml:space="preserve">BIÇAKLI ŞALTERLER : (İhzarat: % 60) (TS-5955) </v>
          </cell>
          <cell r="D11676">
            <v>0</v>
          </cell>
        </row>
        <row r="11677">
          <cell r="A11677" t="str">
            <v>711.100</v>
          </cell>
          <cell r="B11677" t="str">
            <v xml:space="preserve">Ad. </v>
          </cell>
          <cell r="C11677" t="str">
            <v xml:space="preserve">TABLO ARKASI BIÇAKLI ŞALTERLER : (Ölçü : Ad.) </v>
          </cell>
          <cell r="D11677">
            <v>0</v>
          </cell>
        </row>
        <row r="11678">
          <cell r="A11678" t="str">
            <v>711.101</v>
          </cell>
          <cell r="B11678" t="str">
            <v xml:space="preserve">Ad. </v>
          </cell>
          <cell r="C11678" t="str">
            <v xml:space="preserve">Tablo arkası bıçaklı şalter-3x100 A'e kadar </v>
          </cell>
          <cell r="D11678">
            <v>35240000</v>
          </cell>
        </row>
        <row r="11679">
          <cell r="A11679" t="str">
            <v>711.102</v>
          </cell>
          <cell r="B11679" t="str">
            <v xml:space="preserve">Ad. </v>
          </cell>
          <cell r="C11679" t="str">
            <v xml:space="preserve">Tablo arkası bıçaklı şalter-3x200 A'e kadar </v>
          </cell>
          <cell r="D11679">
            <v>42290000</v>
          </cell>
        </row>
        <row r="11680">
          <cell r="A11680" t="str">
            <v>711.103</v>
          </cell>
          <cell r="B11680" t="str">
            <v xml:space="preserve">Ad. </v>
          </cell>
          <cell r="C11680" t="str">
            <v xml:space="preserve">Tablo arkası bıçaklı şalter-3x400 A'e kadar </v>
          </cell>
          <cell r="D11680">
            <v>63060000</v>
          </cell>
        </row>
        <row r="11681">
          <cell r="A11681" t="str">
            <v>711.104</v>
          </cell>
          <cell r="B11681" t="str">
            <v xml:space="preserve">Ad. </v>
          </cell>
          <cell r="C11681" t="str">
            <v xml:space="preserve">Tablo arkası bıçaklı şalter-3x630 A'e kadar </v>
          </cell>
          <cell r="D11681">
            <v>92115000</v>
          </cell>
        </row>
        <row r="11682">
          <cell r="A11682" t="str">
            <v>711.105</v>
          </cell>
          <cell r="B11682" t="str">
            <v xml:space="preserve">Ad. </v>
          </cell>
          <cell r="C11682" t="str">
            <v xml:space="preserve">Tablo arkası bıçaklı şalter-3x1000 A'e kadar </v>
          </cell>
          <cell r="D11682">
            <v>145365000</v>
          </cell>
        </row>
        <row r="11683">
          <cell r="A11683" t="str">
            <v>711.106</v>
          </cell>
          <cell r="B11683" t="str">
            <v xml:space="preserve">Ad. </v>
          </cell>
          <cell r="C11683" t="str">
            <v xml:space="preserve">Tablo arkası bıçaklı şalter-3x1600 A'e kadar </v>
          </cell>
          <cell r="D11683">
            <v>256300000</v>
          </cell>
        </row>
        <row r="11684">
          <cell r="A11684" t="str">
            <v>711.107</v>
          </cell>
          <cell r="B11684" t="str">
            <v xml:space="preserve">Ad. </v>
          </cell>
          <cell r="C11684" t="str">
            <v xml:space="preserve">Tablo arkası bıçaklı şalter-3x2000 A'e kadar </v>
          </cell>
          <cell r="D11684">
            <v>612060000</v>
          </cell>
        </row>
        <row r="11685">
          <cell r="A11685" t="str">
            <v>711.108</v>
          </cell>
          <cell r="B11685" t="str">
            <v xml:space="preserve">Ad. </v>
          </cell>
          <cell r="C11685" t="str">
            <v xml:space="preserve">Tablo arkası bıçaklı şalter-3x1200 A'e kadar </v>
          </cell>
          <cell r="D11685">
            <v>290730000</v>
          </cell>
        </row>
        <row r="11686">
          <cell r="A11686" t="str">
            <v>711.109</v>
          </cell>
          <cell r="B11686" t="str">
            <v xml:space="preserve">Ad. </v>
          </cell>
          <cell r="C11686" t="str">
            <v xml:space="preserve">Tablo arkası bıçaklı şalter-3x2500 A'e kadar </v>
          </cell>
          <cell r="D11686">
            <v>757420000</v>
          </cell>
        </row>
        <row r="11687">
          <cell r="A11687" t="str">
            <v>711.200</v>
          </cell>
          <cell r="B11687" t="str">
            <v xml:space="preserve">Ad. </v>
          </cell>
          <cell r="C11687" t="str">
            <v xml:space="preserve">TABLO ÜSTÜ BIÇAKLI ŞALTERLER : (Ölçü :Ad.) </v>
          </cell>
          <cell r="D11687">
            <v>0</v>
          </cell>
        </row>
        <row r="11688">
          <cell r="A11688" t="str">
            <v>711.201</v>
          </cell>
          <cell r="B11688" t="str">
            <v xml:space="preserve">Ad. </v>
          </cell>
          <cell r="C11688" t="str">
            <v xml:space="preserve">Tablo üstü bıçaklı şalter-2x25 A'e kadar (monofaze) </v>
          </cell>
          <cell r="D11688">
            <v>6300000</v>
          </cell>
        </row>
        <row r="11689">
          <cell r="A11689" t="str">
            <v>711.202</v>
          </cell>
          <cell r="B11689" t="str">
            <v xml:space="preserve">Ad. </v>
          </cell>
          <cell r="C11689" t="str">
            <v xml:space="preserve">Tablo üstü bıçaklı şalter-3x25 A'e kadar (trifaze) </v>
          </cell>
          <cell r="D11689">
            <v>8550000</v>
          </cell>
        </row>
        <row r="11690">
          <cell r="A11690" t="str">
            <v>711.203</v>
          </cell>
          <cell r="B11690" t="str">
            <v xml:space="preserve">Ad. </v>
          </cell>
          <cell r="C11690" t="str">
            <v xml:space="preserve">Tablo üstü bıçaklı şalter-3x63 A'e kadar (trifaze) </v>
          </cell>
          <cell r="D11690">
            <v>12610000</v>
          </cell>
        </row>
        <row r="11691">
          <cell r="A11691" t="str">
            <v>711.204</v>
          </cell>
          <cell r="B11691" t="str">
            <v xml:space="preserve">Ad. </v>
          </cell>
          <cell r="C11691" t="str">
            <v xml:space="preserve">Tablo üstü bıçaklı şalter-3x100 A'e kadar (trifaze) </v>
          </cell>
          <cell r="D11691">
            <v>17800000</v>
          </cell>
        </row>
        <row r="11692">
          <cell r="A11692" t="str">
            <v>712.000</v>
          </cell>
          <cell r="B11692" t="str">
            <v xml:space="preserve">Ad. </v>
          </cell>
          <cell r="C11692" t="str">
            <v xml:space="preserve">ENVERSÖR TIPI BIÇAKLI ŞALTERLER : (İhzarat: % 60) </v>
          </cell>
          <cell r="D11692">
            <v>0</v>
          </cell>
        </row>
        <row r="11693">
          <cell r="A11693" t="str">
            <v>712.000</v>
          </cell>
          <cell r="B11693" t="str">
            <v xml:space="preserve">Ad. </v>
          </cell>
          <cell r="C11693" t="str">
            <v xml:space="preserve">ENVERSÖR TIPI BIÇAKLI ŞALTERLER : (İhzarat: % 60) </v>
          </cell>
          <cell r="D11693">
            <v>0</v>
          </cell>
        </row>
        <row r="11694">
          <cell r="A11694" t="str">
            <v>712.100</v>
          </cell>
          <cell r="B11694" t="str">
            <v xml:space="preserve">Ad. </v>
          </cell>
          <cell r="C11694" t="str">
            <v xml:space="preserve">TABLO ARKASI ENVERSÖR BIÇAKLI ŞALTERLER : (Ölçü : Ad.) </v>
          </cell>
          <cell r="D11694">
            <v>0</v>
          </cell>
        </row>
        <row r="11695">
          <cell r="A11695" t="str">
            <v>712.101</v>
          </cell>
          <cell r="B11695" t="str">
            <v xml:space="preserve">Ad. </v>
          </cell>
          <cell r="C11695" t="str">
            <v xml:space="preserve">Enversör bıçaklı şalter-tablo arkası-3x100 A'e kadar </v>
          </cell>
          <cell r="D11695">
            <v>49335000</v>
          </cell>
        </row>
        <row r="11696">
          <cell r="A11696" t="str">
            <v>712.102</v>
          </cell>
          <cell r="B11696" t="str">
            <v xml:space="preserve">Ad. </v>
          </cell>
          <cell r="C11696" t="str">
            <v xml:space="preserve">Enversör bıçaklı şalter-tablo arkası-3x200 A'e kadar </v>
          </cell>
          <cell r="D11696">
            <v>63802000</v>
          </cell>
        </row>
        <row r="11697">
          <cell r="A11697" t="str">
            <v>712.103</v>
          </cell>
          <cell r="B11697" t="str">
            <v xml:space="preserve">Ad. </v>
          </cell>
          <cell r="C11697" t="str">
            <v xml:space="preserve">Enversör bıçaklı şalter-tablo arkası-3x400 A'e kadar </v>
          </cell>
          <cell r="D11697">
            <v>94960000</v>
          </cell>
        </row>
        <row r="11698">
          <cell r="A11698" t="str">
            <v>712.104</v>
          </cell>
          <cell r="B11698" t="str">
            <v xml:space="preserve">Ad. </v>
          </cell>
          <cell r="C11698" t="str">
            <v xml:space="preserve">Enversör bıçaklı şalter-tablo arkası-3x630 A'e kadar </v>
          </cell>
          <cell r="D11698">
            <v>126120000</v>
          </cell>
        </row>
        <row r="11699">
          <cell r="A11699" t="str">
            <v>712.105</v>
          </cell>
          <cell r="B11699" t="str">
            <v xml:space="preserve">Ad. </v>
          </cell>
          <cell r="C11699" t="str">
            <v xml:space="preserve">Enversör bıçaklı şalter-tablo arkası-3x1000 A'e kadar </v>
          </cell>
          <cell r="D11699">
            <v>327070000</v>
          </cell>
        </row>
        <row r="11700">
          <cell r="A11700" t="str">
            <v>712.106</v>
          </cell>
          <cell r="B11700" t="str">
            <v xml:space="preserve">Ad. </v>
          </cell>
          <cell r="C11700" t="str">
            <v xml:space="preserve">Enversör bıçaklı şalter-tablo arkası-3x1600 A'e kadar </v>
          </cell>
          <cell r="D11700">
            <v>436090000</v>
          </cell>
        </row>
        <row r="11701">
          <cell r="A11701" t="str">
            <v>712.107</v>
          </cell>
          <cell r="B11701" t="str">
            <v xml:space="preserve">Ad. </v>
          </cell>
          <cell r="C11701" t="str">
            <v xml:space="preserve">Enversör bıçaklı şalter-tablo arkası-3x2000 A'e kadar </v>
          </cell>
          <cell r="D11701">
            <v>803325000</v>
          </cell>
        </row>
        <row r="11702">
          <cell r="A11702" t="str">
            <v>712.108</v>
          </cell>
          <cell r="B11702" t="str">
            <v xml:space="preserve">Ad. </v>
          </cell>
          <cell r="C11702" t="str">
            <v xml:space="preserve">Enversör bıçaklı şalter-tablo arkası-3x1200 A'e kadar </v>
          </cell>
          <cell r="D11702">
            <v>334720000</v>
          </cell>
        </row>
        <row r="11703">
          <cell r="A11703" t="str">
            <v>712.109</v>
          </cell>
          <cell r="B11703" t="str">
            <v xml:space="preserve">Ad. </v>
          </cell>
          <cell r="C11703" t="str">
            <v xml:space="preserve">Enversör bıçaklı şalter-tablo arkası-3x2500 A'e kadar </v>
          </cell>
          <cell r="D11703">
            <v>948700000</v>
          </cell>
        </row>
        <row r="11704">
          <cell r="A11704" t="str">
            <v>712.200</v>
          </cell>
          <cell r="B11704" t="str">
            <v xml:space="preserve">Ad. </v>
          </cell>
          <cell r="C11704" t="str">
            <v xml:space="preserve">TABLO ÜSTÜ ENVERSÖR BIÇAKLI ŞALTERLER </v>
          </cell>
          <cell r="D11704">
            <v>0</v>
          </cell>
        </row>
        <row r="11705">
          <cell r="A11705" t="str">
            <v>712.201</v>
          </cell>
          <cell r="B11705" t="str">
            <v xml:space="preserve">Ad. </v>
          </cell>
          <cell r="C11705" t="str">
            <v xml:space="preserve">Enversör bıçaklı şalter-tablo üstü-3x25 A'e kadar </v>
          </cell>
          <cell r="D11705">
            <v>17800000</v>
          </cell>
        </row>
        <row r="11706">
          <cell r="A11706" t="str">
            <v>712.202</v>
          </cell>
          <cell r="B11706" t="str">
            <v xml:space="preserve">Ad. </v>
          </cell>
          <cell r="C11706" t="str">
            <v xml:space="preserve">Enversör bıçaklı şalter-tablo üstü-3x63 A'e kadar </v>
          </cell>
          <cell r="D11706">
            <v>35240000</v>
          </cell>
        </row>
        <row r="11707">
          <cell r="A11707" t="str">
            <v>712.203</v>
          </cell>
          <cell r="B11707" t="str">
            <v xml:space="preserve">Ad. </v>
          </cell>
          <cell r="C11707" t="str">
            <v xml:space="preserve">Enversör bıçaklı şalter-tablo üstü-3x100 A'e kadar </v>
          </cell>
          <cell r="D11707">
            <v>56380000</v>
          </cell>
        </row>
        <row r="11708">
          <cell r="A11708" t="str">
            <v>712.204</v>
          </cell>
          <cell r="B11708" t="str">
            <v xml:space="preserve">Ad. </v>
          </cell>
          <cell r="C11708" t="str">
            <v xml:space="preserve">Enversör bıçaklı şalter-tablo üstü-3x200 A'e kadar </v>
          </cell>
          <cell r="D11708">
            <v>81600000</v>
          </cell>
        </row>
        <row r="11709">
          <cell r="A11709" t="str">
            <v>713.000</v>
          </cell>
          <cell r="B11709" t="str">
            <v xml:space="preserve">Ad. </v>
          </cell>
          <cell r="C11709" t="str">
            <v xml:space="preserve">PAKO ŞALTERLER : (İhzarat:% 60) (TS4915) </v>
          </cell>
          <cell r="D11709">
            <v>0</v>
          </cell>
        </row>
        <row r="11710">
          <cell r="A11710" t="str">
            <v>713.100</v>
          </cell>
          <cell r="B11710" t="str">
            <v xml:space="preserve">Ad. </v>
          </cell>
          <cell r="C11710" t="str">
            <v xml:space="preserve">TABLO ÜSTÜ SEÇİCİ PAKO ŞALTERLER : (Ölçü : Ad.:) </v>
          </cell>
          <cell r="D11710">
            <v>0</v>
          </cell>
        </row>
        <row r="11711">
          <cell r="A11711" t="str">
            <v>713.101</v>
          </cell>
          <cell r="B11711" t="str">
            <v xml:space="preserve">Ad. </v>
          </cell>
          <cell r="C11711" t="str">
            <v xml:space="preserve">Seçici Pako şalter-tablo üstü-2x16 A'e kadar </v>
          </cell>
          <cell r="D11711">
            <v>6795000</v>
          </cell>
        </row>
        <row r="11712">
          <cell r="A11712" t="str">
            <v>713.102</v>
          </cell>
          <cell r="B11712" t="str">
            <v xml:space="preserve">Ad. </v>
          </cell>
          <cell r="C11712" t="str">
            <v xml:space="preserve">Seçici Pako şalter-tablo üstü-2x25 A'e kadar </v>
          </cell>
          <cell r="D11712">
            <v>8225000</v>
          </cell>
        </row>
        <row r="11713">
          <cell r="A11713" t="str">
            <v>713.103</v>
          </cell>
          <cell r="B11713" t="str">
            <v xml:space="preserve">Ad. </v>
          </cell>
          <cell r="C11713" t="str">
            <v xml:space="preserve">Seçici Pako şalter-tablo üstü-2x40 A'e kadar </v>
          </cell>
          <cell r="D11713">
            <v>12160000</v>
          </cell>
        </row>
        <row r="11714">
          <cell r="A11714" t="str">
            <v>713.104</v>
          </cell>
          <cell r="B11714" t="str">
            <v xml:space="preserve">Ad. </v>
          </cell>
          <cell r="C11714" t="str">
            <v xml:space="preserve">Seçici Pako şalter-tablo üstü-3x25 A'e kadar </v>
          </cell>
          <cell r="D11714">
            <v>13590000</v>
          </cell>
        </row>
        <row r="11715">
          <cell r="A11715" t="str">
            <v>713.105</v>
          </cell>
          <cell r="B11715" t="str">
            <v xml:space="preserve">Ad. </v>
          </cell>
          <cell r="C11715" t="str">
            <v xml:space="preserve">Seçici Pako şalter-tablo üstü-3x40 A'e kadar </v>
          </cell>
          <cell r="D11715">
            <v>20745000</v>
          </cell>
        </row>
        <row r="11716">
          <cell r="A11716" t="str">
            <v>713.106</v>
          </cell>
          <cell r="B11716" t="str">
            <v xml:space="preserve">Ad. </v>
          </cell>
          <cell r="C11716" t="str">
            <v xml:space="preserve">Seçici Pako şalter-tablo üstü-3x63 A'e kadar </v>
          </cell>
          <cell r="D11716">
            <v>33980000</v>
          </cell>
        </row>
        <row r="11717">
          <cell r="A11717" t="str">
            <v>713.107</v>
          </cell>
          <cell r="B11717" t="str">
            <v xml:space="preserve">Ad. </v>
          </cell>
          <cell r="C11717" t="str">
            <v xml:space="preserve">Seçici Pako şalter-tablo üstü-3x100 A'e kadar </v>
          </cell>
          <cell r="D11717">
            <v>51506000</v>
          </cell>
        </row>
        <row r="11718">
          <cell r="A11718" t="str">
            <v>713.107</v>
          </cell>
          <cell r="B11718" t="str">
            <v xml:space="preserve">Ad. </v>
          </cell>
          <cell r="C11718" t="str">
            <v xml:space="preserve">Seçici Pako şalter-tablo üstü-3x100 A'e kadar </v>
          </cell>
          <cell r="D11718">
            <v>51506000</v>
          </cell>
        </row>
        <row r="11719">
          <cell r="A11719" t="str">
            <v>713.108</v>
          </cell>
          <cell r="B11719" t="str">
            <v xml:space="preserve">Ad. </v>
          </cell>
          <cell r="C11719" t="str">
            <v xml:space="preserve">Seçici Pako şalter-tablo üstü-3x125 A'e kadar </v>
          </cell>
          <cell r="D11719">
            <v>67960000</v>
          </cell>
        </row>
        <row r="11720">
          <cell r="A11720" t="str">
            <v>713.109</v>
          </cell>
          <cell r="B11720" t="str">
            <v xml:space="preserve">Ad. </v>
          </cell>
          <cell r="C11720" t="str">
            <v xml:space="preserve">Seçici Pako şalter-tablo üstü-3x160 A'e kadar </v>
          </cell>
          <cell r="D11720">
            <v>75115000</v>
          </cell>
        </row>
        <row r="11721">
          <cell r="A11721" t="str">
            <v>713.200</v>
          </cell>
          <cell r="B11721" t="str">
            <v xml:space="preserve">Ad. </v>
          </cell>
          <cell r="C11721" t="str">
            <v xml:space="preserve">TABLO ARKASI SEÇİCİ PAKO ŞALTERLER : (Ölçü : Ad.:) </v>
          </cell>
          <cell r="D11721">
            <v>0</v>
          </cell>
        </row>
        <row r="11722">
          <cell r="A11722" t="str">
            <v>713.201</v>
          </cell>
          <cell r="B11722" t="str">
            <v xml:space="preserve">Ad. </v>
          </cell>
          <cell r="C11722" t="str">
            <v xml:space="preserve">Seçici Pako şalter-tablo arkası-2x16 A'e kadar </v>
          </cell>
          <cell r="D11722">
            <v>6790000</v>
          </cell>
        </row>
        <row r="11723">
          <cell r="A11723" t="str">
            <v>713.202</v>
          </cell>
          <cell r="B11723" t="str">
            <v xml:space="preserve">Ad. </v>
          </cell>
          <cell r="C11723" t="str">
            <v xml:space="preserve">Seçici Pako şalter-tablo arkası-2x25 A'e kadar </v>
          </cell>
          <cell r="D11723">
            <v>8220000</v>
          </cell>
        </row>
        <row r="11724">
          <cell r="A11724" t="str">
            <v>713.203</v>
          </cell>
          <cell r="B11724" t="str">
            <v xml:space="preserve">Ad. </v>
          </cell>
          <cell r="C11724" t="str">
            <v xml:space="preserve">Seçici Pako şalter-tablo arkası-2x40 A'e kadar </v>
          </cell>
          <cell r="D11724">
            <v>12160000</v>
          </cell>
        </row>
        <row r="11725">
          <cell r="A11725" t="str">
            <v>713.204</v>
          </cell>
          <cell r="B11725" t="str">
            <v xml:space="preserve">Ad. </v>
          </cell>
          <cell r="C11725" t="str">
            <v xml:space="preserve">Seçici Pako şalter-tablo arkası-3x25 A'e kadar </v>
          </cell>
          <cell r="D11725">
            <v>13590000</v>
          </cell>
        </row>
        <row r="11726">
          <cell r="A11726" t="str">
            <v>713.205</v>
          </cell>
          <cell r="B11726" t="str">
            <v xml:space="preserve">Ad. </v>
          </cell>
          <cell r="C11726" t="str">
            <v xml:space="preserve">Seçici Pako şalter-tablo arkası-3x40 A'e kadar </v>
          </cell>
          <cell r="D11726">
            <v>20745000</v>
          </cell>
        </row>
        <row r="11727">
          <cell r="A11727" t="str">
            <v>713.206</v>
          </cell>
          <cell r="B11727" t="str">
            <v xml:space="preserve">Ad. </v>
          </cell>
          <cell r="C11727" t="str">
            <v xml:space="preserve">Seçici Pako şalter-tablo arkası-3x63 A'e kadar </v>
          </cell>
          <cell r="D11727">
            <v>33980000</v>
          </cell>
        </row>
        <row r="11728">
          <cell r="A11728" t="str">
            <v>713.207</v>
          </cell>
          <cell r="B11728" t="str">
            <v xml:space="preserve">Ad. </v>
          </cell>
          <cell r="C11728" t="str">
            <v xml:space="preserve">Seçici Pako şalter-tablo arkası-3x100 A'e kadar </v>
          </cell>
          <cell r="D11728">
            <v>51500000</v>
          </cell>
        </row>
        <row r="11729">
          <cell r="A11729" t="str">
            <v>713.208</v>
          </cell>
          <cell r="B11729" t="str">
            <v xml:space="preserve">Ad. </v>
          </cell>
          <cell r="C11729" t="str">
            <v xml:space="preserve">Seçici Pako şalter-tablo arkası-3x125 A'e kadar </v>
          </cell>
          <cell r="D11729">
            <v>67960000</v>
          </cell>
        </row>
        <row r="11730">
          <cell r="A11730" t="str">
            <v>713.209</v>
          </cell>
          <cell r="B11730" t="str">
            <v xml:space="preserve">Ad. </v>
          </cell>
          <cell r="C11730" t="str">
            <v xml:space="preserve">Seçici Pako şalter-tablo arkası-3x160 A'e kadar </v>
          </cell>
          <cell r="D11730">
            <v>75115000</v>
          </cell>
        </row>
        <row r="11731">
          <cell r="A11731" t="str">
            <v>713.300</v>
          </cell>
          <cell r="B11731" t="str">
            <v xml:space="preserve">Ad. </v>
          </cell>
          <cell r="C11731" t="str">
            <v xml:space="preserve">TABLO ÜSTÜ NORMAL PAKO ŞALTERLER : (Ölçü : Ad.) </v>
          </cell>
          <cell r="D11731">
            <v>0</v>
          </cell>
        </row>
        <row r="11732">
          <cell r="A11732" t="str">
            <v>713.301</v>
          </cell>
          <cell r="B11732" t="str">
            <v xml:space="preserve">Ad. </v>
          </cell>
          <cell r="C11732" t="str">
            <v xml:space="preserve">Normal Pako Şalter-tablo üstü-2x16 A'e kadar </v>
          </cell>
          <cell r="D11732">
            <v>5360000</v>
          </cell>
        </row>
        <row r="11733">
          <cell r="A11733" t="str">
            <v>713.302</v>
          </cell>
          <cell r="B11733" t="str">
            <v xml:space="preserve">Ad. </v>
          </cell>
          <cell r="C11733" t="str">
            <v xml:space="preserve">Normal Pako Şalter-tablo üstü-2x25 A'e kadar </v>
          </cell>
          <cell r="D11733">
            <v>6780000</v>
          </cell>
        </row>
        <row r="11734">
          <cell r="A11734" t="str">
            <v>713.303</v>
          </cell>
          <cell r="B11734" t="str">
            <v xml:space="preserve">Ad. </v>
          </cell>
          <cell r="C11734" t="str">
            <v xml:space="preserve">Normal Pako Şalter-tablo üstü-2x40 A'e kadar </v>
          </cell>
          <cell r="D11734">
            <v>9660000</v>
          </cell>
        </row>
        <row r="11735">
          <cell r="A11735" t="str">
            <v>713.304</v>
          </cell>
          <cell r="B11735" t="str">
            <v xml:space="preserve">Ad. </v>
          </cell>
          <cell r="C11735" t="str">
            <v xml:space="preserve">Normal Pako Şalter-tablo üstü-3x25 A'e kadar </v>
          </cell>
          <cell r="D11735">
            <v>12160000</v>
          </cell>
        </row>
        <row r="11736">
          <cell r="A11736" t="str">
            <v>713.305</v>
          </cell>
          <cell r="B11736" t="str">
            <v xml:space="preserve">Ad. </v>
          </cell>
          <cell r="C11736" t="str">
            <v xml:space="preserve">Normal Pako Şalter-tablo üstü-3x40 A'e kadar </v>
          </cell>
          <cell r="D11736">
            <v>17170000</v>
          </cell>
        </row>
        <row r="11737">
          <cell r="A11737" t="str">
            <v>713.306</v>
          </cell>
          <cell r="B11737" t="str">
            <v xml:space="preserve">Ad. </v>
          </cell>
          <cell r="C11737" t="str">
            <v xml:space="preserve">Normal Pako Şalter-tablo üstü-3x63 A'e kadar </v>
          </cell>
          <cell r="D11737">
            <v>23850000</v>
          </cell>
        </row>
        <row r="11738">
          <cell r="A11738" t="str">
            <v>713.307</v>
          </cell>
          <cell r="B11738" t="str">
            <v xml:space="preserve">Ad. </v>
          </cell>
          <cell r="C11738" t="str">
            <v xml:space="preserve">Normal Pako Şalter-tablo üstü-3x100 A'e kadar </v>
          </cell>
          <cell r="D11738">
            <v>37700000</v>
          </cell>
        </row>
        <row r="11739">
          <cell r="A11739" t="str">
            <v>713.308</v>
          </cell>
          <cell r="B11739" t="str">
            <v xml:space="preserve">Ad. </v>
          </cell>
          <cell r="C11739" t="str">
            <v xml:space="preserve">Normal Pako Şalter-tablo üstü-3x125 A'e kadar </v>
          </cell>
          <cell r="D11739">
            <v>51520000</v>
          </cell>
        </row>
        <row r="11740">
          <cell r="A11740" t="str">
            <v>713.309</v>
          </cell>
          <cell r="B11740" t="str">
            <v xml:space="preserve">Ad. </v>
          </cell>
          <cell r="C11740" t="str">
            <v xml:space="preserve">Normal Pako Şalter-tablo üstü-3x160 A'e kadar </v>
          </cell>
          <cell r="D11740">
            <v>57230000</v>
          </cell>
        </row>
        <row r="11741">
          <cell r="A11741" t="str">
            <v>713.400</v>
          </cell>
          <cell r="B11741" t="str">
            <v xml:space="preserve">Ad. </v>
          </cell>
          <cell r="C11741" t="str">
            <v xml:space="preserve">TABLO ARKASI NORMAL PAKO ŞALTERLER : (Ölçü : Ad.) </v>
          </cell>
          <cell r="D11741">
            <v>0</v>
          </cell>
        </row>
        <row r="11742">
          <cell r="A11742" t="str">
            <v>713.401</v>
          </cell>
          <cell r="B11742" t="str">
            <v xml:space="preserve">Ad. </v>
          </cell>
          <cell r="C11742" t="str">
            <v xml:space="preserve">Normal Pako Şalter-tablo arkası-2x16 A'e kadar </v>
          </cell>
          <cell r="D11742">
            <v>5500000</v>
          </cell>
        </row>
        <row r="11743">
          <cell r="A11743" t="str">
            <v>713.401</v>
          </cell>
          <cell r="B11743" t="str">
            <v xml:space="preserve">Ad. </v>
          </cell>
          <cell r="C11743" t="str">
            <v xml:space="preserve">Normal Pako Şalter-tablo arkası-2x16 A'e kadar </v>
          </cell>
          <cell r="D11743">
            <v>5500000</v>
          </cell>
        </row>
        <row r="11744">
          <cell r="A11744" t="str">
            <v>713.402</v>
          </cell>
          <cell r="B11744" t="str">
            <v xml:space="preserve">Ad. </v>
          </cell>
          <cell r="C11744" t="str">
            <v xml:space="preserve">Normal Pako Şalter-tablo arkası-2x25 A'e kadar </v>
          </cell>
          <cell r="D11744">
            <v>6920000</v>
          </cell>
        </row>
        <row r="11745">
          <cell r="A11745" t="str">
            <v>713.403</v>
          </cell>
          <cell r="B11745" t="str">
            <v xml:space="preserve">Ad. </v>
          </cell>
          <cell r="C11745" t="str">
            <v xml:space="preserve">Normal Pako Şalter-tablo arkası-2x40 A'e kadar </v>
          </cell>
          <cell r="D11745">
            <v>9540000</v>
          </cell>
        </row>
        <row r="11746">
          <cell r="A11746" t="str">
            <v>713.404</v>
          </cell>
          <cell r="B11746" t="str">
            <v xml:space="preserve">Ad. </v>
          </cell>
          <cell r="C11746" t="str">
            <v xml:space="preserve">Normal Pako Şalter-tablo arkası-3x25 A'e kadar </v>
          </cell>
          <cell r="D11746">
            <v>12155000</v>
          </cell>
        </row>
        <row r="11747">
          <cell r="A11747" t="str">
            <v>713.405</v>
          </cell>
          <cell r="B11747" t="str">
            <v xml:space="preserve">Ad. </v>
          </cell>
          <cell r="C11747" t="str">
            <v xml:space="preserve">Normal Pako Şalter-tablo arkası-3x40 A'e kadar </v>
          </cell>
          <cell r="D11747">
            <v>17170000</v>
          </cell>
        </row>
        <row r="11748">
          <cell r="A11748" t="str">
            <v>713.406</v>
          </cell>
          <cell r="B11748" t="str">
            <v xml:space="preserve">Ad. </v>
          </cell>
          <cell r="C11748" t="str">
            <v xml:space="preserve">Normal Pako Şalter-tablo arkası-3x63 A'e kadar </v>
          </cell>
          <cell r="D11748">
            <v>23850000</v>
          </cell>
        </row>
        <row r="11749">
          <cell r="A11749" t="str">
            <v>713.407</v>
          </cell>
          <cell r="B11749" t="str">
            <v xml:space="preserve">Ad. </v>
          </cell>
          <cell r="C11749" t="str">
            <v xml:space="preserve">Normal Pako Şalter-tablo arkası-3x100 A'e kadar </v>
          </cell>
          <cell r="D11749">
            <v>37670000</v>
          </cell>
        </row>
        <row r="11750">
          <cell r="A11750" t="str">
            <v>713.408</v>
          </cell>
          <cell r="B11750" t="str">
            <v xml:space="preserve">Ad. </v>
          </cell>
          <cell r="C11750" t="str">
            <v xml:space="preserve">Normal Pako Şalter-tablo arkası-3x125 A'e kadar </v>
          </cell>
          <cell r="D11750">
            <v>51500000</v>
          </cell>
        </row>
        <row r="11751">
          <cell r="A11751" t="str">
            <v>713.409</v>
          </cell>
          <cell r="B11751" t="str">
            <v xml:space="preserve">Ad. </v>
          </cell>
          <cell r="C11751" t="str">
            <v xml:space="preserve">Normal Pako Şalter-tablo arkası-3x160 A'e kadar </v>
          </cell>
          <cell r="D11751">
            <v>57235000</v>
          </cell>
        </row>
        <row r="11752">
          <cell r="A11752" t="str">
            <v>713.500</v>
          </cell>
          <cell r="B11752" t="str">
            <v xml:space="preserve">Ad. </v>
          </cell>
          <cell r="C11752" t="str">
            <v xml:space="preserve">SEÇİCİ TİP ETANŞ PAKO ŞALTERLER : (Ölçü :Ad.) </v>
          </cell>
          <cell r="D11752">
            <v>0</v>
          </cell>
        </row>
        <row r="11753">
          <cell r="A11753" t="str">
            <v>713.501</v>
          </cell>
          <cell r="B11753" t="str">
            <v xml:space="preserve">Ad. </v>
          </cell>
          <cell r="C11753" t="str">
            <v xml:space="preserve">Seçici tip etanş pako şalter-2x16 A'e kadar </v>
          </cell>
          <cell r="D11753">
            <v>9300000</v>
          </cell>
        </row>
        <row r="11754">
          <cell r="A11754" t="str">
            <v>713.502</v>
          </cell>
          <cell r="B11754" t="str">
            <v xml:space="preserve">Ad. </v>
          </cell>
          <cell r="C11754" t="str">
            <v xml:space="preserve">Seçici tip etanş pako şalter-2x25 A'e kadar </v>
          </cell>
          <cell r="D11754">
            <v>10730000</v>
          </cell>
        </row>
        <row r="11755">
          <cell r="A11755" t="str">
            <v>713.503</v>
          </cell>
          <cell r="B11755" t="str">
            <v xml:space="preserve">Ad. </v>
          </cell>
          <cell r="C11755" t="str">
            <v xml:space="preserve">Seçici tip etanş pako şalter-2x40 A'e kadar </v>
          </cell>
          <cell r="D11755">
            <v>13590000</v>
          </cell>
        </row>
        <row r="11756">
          <cell r="A11756" t="str">
            <v>713.504</v>
          </cell>
          <cell r="B11756" t="str">
            <v xml:space="preserve">Ad. </v>
          </cell>
          <cell r="C11756" t="str">
            <v xml:space="preserve">Seçici tip etanş pako şalter-3x25 A'e kadar </v>
          </cell>
          <cell r="D11756">
            <v>17170000</v>
          </cell>
        </row>
        <row r="11757">
          <cell r="A11757" t="str">
            <v>713.505</v>
          </cell>
          <cell r="B11757" t="str">
            <v xml:space="preserve">Ad. </v>
          </cell>
          <cell r="C11757" t="str">
            <v xml:space="preserve">Seçici tip etanş pako şalter-3x40 A'e kadar </v>
          </cell>
          <cell r="D11757">
            <v>25035000</v>
          </cell>
        </row>
        <row r="11758">
          <cell r="A11758" t="str">
            <v>713.506</v>
          </cell>
          <cell r="B11758" t="str">
            <v xml:space="preserve">Ad. </v>
          </cell>
          <cell r="C11758" t="str">
            <v xml:space="preserve">Seçici tip etanş pako şalter-3x63 A'e kadar </v>
          </cell>
          <cell r="D11758">
            <v>40780000</v>
          </cell>
        </row>
        <row r="11759">
          <cell r="A11759" t="str">
            <v>713.507</v>
          </cell>
          <cell r="B11759" t="str">
            <v xml:space="preserve">Ad. </v>
          </cell>
          <cell r="C11759" t="str">
            <v xml:space="preserve">Seçici tip etanş pako şalter-3x100 A'e kadar </v>
          </cell>
          <cell r="D11759">
            <v>54370000</v>
          </cell>
        </row>
        <row r="11760">
          <cell r="A11760" t="str">
            <v>713.508</v>
          </cell>
          <cell r="B11760" t="str">
            <v xml:space="preserve">Ad. </v>
          </cell>
          <cell r="C11760" t="str">
            <v xml:space="preserve">Seçici tip etanş pako şalter-3x125 A'e kadar </v>
          </cell>
          <cell r="D11760">
            <v>61525000</v>
          </cell>
        </row>
        <row r="11761">
          <cell r="A11761" t="str">
            <v>713.509</v>
          </cell>
          <cell r="B11761" t="str">
            <v xml:space="preserve">Ad. </v>
          </cell>
          <cell r="C11761" t="str">
            <v xml:space="preserve">Seçici tip etanş pako şalter-3x160 A'e kadar </v>
          </cell>
          <cell r="D11761">
            <v>67730000</v>
          </cell>
        </row>
        <row r="11762">
          <cell r="A11762" t="str">
            <v>713.600</v>
          </cell>
          <cell r="B11762" t="str">
            <v xml:space="preserve">Ad. </v>
          </cell>
          <cell r="C11762" t="str">
            <v xml:space="preserve">NORMAL TİP ETANŞ PAKO ŞALTERLER : (Ölçü :Ad.) </v>
          </cell>
          <cell r="D11762">
            <v>0</v>
          </cell>
        </row>
        <row r="11763">
          <cell r="A11763" t="str">
            <v>713.601</v>
          </cell>
          <cell r="B11763" t="str">
            <v xml:space="preserve">Ad. </v>
          </cell>
          <cell r="C11763" t="str">
            <v xml:space="preserve">Normal tip etanş pako şalter-2x16 A'e kadar </v>
          </cell>
          <cell r="D11763">
            <v>8345000</v>
          </cell>
        </row>
        <row r="11764">
          <cell r="A11764" t="str">
            <v>713.602</v>
          </cell>
          <cell r="B11764" t="str">
            <v xml:space="preserve">Ad. </v>
          </cell>
          <cell r="C11764" t="str">
            <v xml:space="preserve">Normal tip etanş pako şalter-2x25 A'e kadar </v>
          </cell>
          <cell r="D11764">
            <v>8970000</v>
          </cell>
        </row>
        <row r="11765">
          <cell r="A11765" t="str">
            <v>713.603</v>
          </cell>
          <cell r="B11765" t="str">
            <v xml:space="preserve">Ad. </v>
          </cell>
          <cell r="C11765" t="str">
            <v xml:space="preserve">Normal tip etanş pako şalter-2x40 A'e kadar </v>
          </cell>
          <cell r="D11765">
            <v>10730000</v>
          </cell>
        </row>
        <row r="11766">
          <cell r="A11766" t="str">
            <v>713.604</v>
          </cell>
          <cell r="B11766" t="str">
            <v xml:space="preserve">Ad. </v>
          </cell>
          <cell r="C11766" t="str">
            <v xml:space="preserve">Normal tip etanş pako şalter-3x25 A'e kadar </v>
          </cell>
          <cell r="D11766">
            <v>13593000</v>
          </cell>
        </row>
        <row r="11767">
          <cell r="A11767" t="str">
            <v>713.605</v>
          </cell>
          <cell r="B11767" t="str">
            <v xml:space="preserve">Ad. </v>
          </cell>
          <cell r="C11767" t="str">
            <v xml:space="preserve">Normal tip etanş pako şalter-3x40 A'e kadar </v>
          </cell>
          <cell r="D11767">
            <v>20746000</v>
          </cell>
        </row>
        <row r="11768">
          <cell r="A11768" t="str">
            <v>713.605</v>
          </cell>
          <cell r="B11768" t="str">
            <v xml:space="preserve">Ad. </v>
          </cell>
          <cell r="C11768" t="str">
            <v xml:space="preserve">Normal tip etanş pako şalter-3x40 A'e kadar </v>
          </cell>
          <cell r="D11768">
            <v>20746000</v>
          </cell>
        </row>
        <row r="11769">
          <cell r="A11769" t="str">
            <v>713.606</v>
          </cell>
          <cell r="B11769" t="str">
            <v xml:space="preserve">Ad. </v>
          </cell>
          <cell r="C11769" t="str">
            <v xml:space="preserve">Normal tip etanş pako şalter-3x63 A'e kadar </v>
          </cell>
          <cell r="D11769">
            <v>34100000</v>
          </cell>
        </row>
        <row r="11770">
          <cell r="A11770" t="str">
            <v>713.607</v>
          </cell>
          <cell r="B11770" t="str">
            <v xml:space="preserve">Ad. </v>
          </cell>
          <cell r="C11770" t="str">
            <v xml:space="preserve">Normal tip etanş pako şalter-3x100 A'e kadar </v>
          </cell>
          <cell r="D11770">
            <v>47690000</v>
          </cell>
        </row>
        <row r="11771">
          <cell r="A11771" t="str">
            <v>713.608</v>
          </cell>
          <cell r="B11771" t="str">
            <v xml:space="preserve">Ad. </v>
          </cell>
          <cell r="C11771" t="str">
            <v xml:space="preserve">Normal tip etanş pako şalter-3x125 A'e kadar </v>
          </cell>
          <cell r="D11771">
            <v>54370000</v>
          </cell>
        </row>
        <row r="11772">
          <cell r="A11772" t="str">
            <v>713.609</v>
          </cell>
          <cell r="B11772" t="str">
            <v xml:space="preserve">Ad. </v>
          </cell>
          <cell r="C11772" t="str">
            <v xml:space="preserve">Normal tip etanş pako şalter-3x160 A'e kadar </v>
          </cell>
          <cell r="D11772">
            <v>61520000</v>
          </cell>
        </row>
        <row r="11773">
          <cell r="A11773" t="str">
            <v>714.100</v>
          </cell>
          <cell r="B11773" t="str">
            <v xml:space="preserve">Ad. </v>
          </cell>
          <cell r="C11773" t="str">
            <v xml:space="preserve">TUMBLER ŞALTER : (Ölçü :Ad:İhzarat:% 60) (TS-4915) </v>
          </cell>
          <cell r="D11773">
            <v>0</v>
          </cell>
        </row>
        <row r="11774">
          <cell r="A11774" t="str">
            <v>714.101</v>
          </cell>
          <cell r="B11774" t="str">
            <v xml:space="preserve">Ad. </v>
          </cell>
          <cell r="C11774" t="str">
            <v xml:space="preserve">Tumbler şalter-2x16 A'e kadar (monofaze) </v>
          </cell>
          <cell r="D11774">
            <v>3100000</v>
          </cell>
        </row>
        <row r="11775">
          <cell r="A11775" t="str">
            <v>714.102</v>
          </cell>
          <cell r="B11775" t="str">
            <v xml:space="preserve">Ad. </v>
          </cell>
          <cell r="C11775" t="str">
            <v xml:space="preserve">Tumbler şalter-3x25 A'e kadar (trifaze) </v>
          </cell>
          <cell r="D11775">
            <v>4530000</v>
          </cell>
        </row>
        <row r="11776">
          <cell r="A11776" t="str">
            <v>714.103</v>
          </cell>
          <cell r="B11776" t="str">
            <v xml:space="preserve">Ad. </v>
          </cell>
          <cell r="C11776" t="str">
            <v xml:space="preserve">Tumbler şalter-3x32 A'e kadar (trifaze) </v>
          </cell>
          <cell r="D11776">
            <v>5720000</v>
          </cell>
        </row>
        <row r="11777">
          <cell r="A11777" t="str">
            <v>715.000</v>
          </cell>
          <cell r="B11777" t="str">
            <v xml:space="preserve">Ad. </v>
          </cell>
          <cell r="C11777" t="str">
            <v xml:space="preserve">KORUYUCULU EL ILE KUMADALI ŞALTERLER : (İhzarat: % 60) </v>
          </cell>
          <cell r="D11777">
            <v>0</v>
          </cell>
        </row>
        <row r="11778">
          <cell r="A11778" t="str">
            <v>715.100</v>
          </cell>
          <cell r="B11778" t="str">
            <v xml:space="preserve">Ad. </v>
          </cell>
          <cell r="C11778" t="str">
            <v xml:space="preserve">KURU TİP TERMİK KORUYUCULU ŞALTERLER-Tablo arkası : (Ölçü: Ad.) </v>
          </cell>
          <cell r="D11778">
            <v>0</v>
          </cell>
        </row>
        <row r="11779">
          <cell r="A11779" t="str">
            <v>715.101</v>
          </cell>
          <cell r="B11779" t="str">
            <v xml:space="preserve">Ad. </v>
          </cell>
          <cell r="C11779" t="str">
            <v xml:space="preserve">Termik Şalter-tablo arkası-2x6 A'e kadar </v>
          </cell>
          <cell r="D11779">
            <v>23850000</v>
          </cell>
        </row>
        <row r="11780">
          <cell r="A11780" t="str">
            <v>715.102</v>
          </cell>
          <cell r="B11780" t="str">
            <v xml:space="preserve">Ad. </v>
          </cell>
          <cell r="C11780" t="str">
            <v xml:space="preserve">Termik Şalter-tablo arkası-2x16 A'e kadar </v>
          </cell>
          <cell r="D11780">
            <v>25750000</v>
          </cell>
        </row>
        <row r="11781">
          <cell r="A11781" t="str">
            <v>715.103</v>
          </cell>
          <cell r="B11781" t="str">
            <v xml:space="preserve">Ad. </v>
          </cell>
          <cell r="C11781" t="str">
            <v xml:space="preserve">Termik Şalter-tablo arkası-2x25 A'e kadar </v>
          </cell>
          <cell r="D11781">
            <v>27185000</v>
          </cell>
        </row>
        <row r="11782">
          <cell r="A11782" t="str">
            <v>715.104</v>
          </cell>
          <cell r="B11782" t="str">
            <v xml:space="preserve">Ad. </v>
          </cell>
          <cell r="C11782" t="str">
            <v xml:space="preserve">Termik Şalter-tablo arkası-3x10 A'e kadar </v>
          </cell>
          <cell r="D11782">
            <v>30760000</v>
          </cell>
        </row>
        <row r="11783">
          <cell r="A11783" t="str">
            <v>715.105</v>
          </cell>
          <cell r="B11783" t="str">
            <v xml:space="preserve">Ad. </v>
          </cell>
          <cell r="C11783" t="str">
            <v xml:space="preserve">Termik Şalter-tablo arkası-3x16 A'e kadar </v>
          </cell>
          <cell r="D11783">
            <v>44355000</v>
          </cell>
        </row>
        <row r="11784">
          <cell r="A11784" t="str">
            <v>715.106</v>
          </cell>
          <cell r="B11784" t="str">
            <v xml:space="preserve">Ad. </v>
          </cell>
          <cell r="C11784" t="str">
            <v xml:space="preserve">Termik Şalter-tablo arkası-3x25 A'e kadar </v>
          </cell>
          <cell r="D11784">
            <v>54370000</v>
          </cell>
        </row>
        <row r="11785">
          <cell r="A11785" t="str">
            <v>715.107</v>
          </cell>
          <cell r="B11785" t="str">
            <v xml:space="preserve">Ad. </v>
          </cell>
          <cell r="C11785" t="str">
            <v xml:space="preserve">Termik Şalter-tablo arkası-3x40 A'e kadar </v>
          </cell>
          <cell r="D11785">
            <v>61525000</v>
          </cell>
        </row>
        <row r="11786">
          <cell r="A11786" t="str">
            <v>715.108</v>
          </cell>
          <cell r="B11786" t="str">
            <v xml:space="preserve">Ad. </v>
          </cell>
          <cell r="C11786" t="str">
            <v xml:space="preserve">Termik Şalter-tablo arkası-3x63 A'e kadar </v>
          </cell>
          <cell r="D11786">
            <v>67850000</v>
          </cell>
        </row>
        <row r="11787">
          <cell r="A11787" t="str">
            <v>715.200</v>
          </cell>
          <cell r="B11787" t="str">
            <v xml:space="preserve">Ad. </v>
          </cell>
          <cell r="C11787" t="str">
            <v xml:space="preserve">KURU TİP TERMİK KORUYUCULU ŞALTERLER-Tablo üstü : (Ölçü: Ad.) </v>
          </cell>
          <cell r="D11787">
            <v>0</v>
          </cell>
        </row>
        <row r="11788">
          <cell r="A11788" t="str">
            <v>715.201</v>
          </cell>
          <cell r="B11788" t="str">
            <v xml:space="preserve">Ad. </v>
          </cell>
          <cell r="C11788" t="str">
            <v xml:space="preserve">Termik Şalter-tablo üstü-2x6 A'e kadar </v>
          </cell>
          <cell r="D11788">
            <v>23850000</v>
          </cell>
        </row>
        <row r="11789">
          <cell r="A11789" t="str">
            <v>715.202</v>
          </cell>
          <cell r="B11789" t="str">
            <v xml:space="preserve">Ad. </v>
          </cell>
          <cell r="C11789" t="str">
            <v xml:space="preserve">Termik Şalter-tablo üstü-2x16 A'e kadar </v>
          </cell>
          <cell r="D11789">
            <v>25760000</v>
          </cell>
        </row>
        <row r="11790">
          <cell r="A11790" t="str">
            <v>715.203</v>
          </cell>
          <cell r="B11790" t="str">
            <v xml:space="preserve">Ad. </v>
          </cell>
          <cell r="C11790" t="str">
            <v xml:space="preserve">Termik Şalter-tablo üstü-2x25 A'e kadar </v>
          </cell>
          <cell r="D11790">
            <v>27185000</v>
          </cell>
        </row>
        <row r="11791">
          <cell r="A11791" t="str">
            <v>715.204</v>
          </cell>
          <cell r="B11791" t="str">
            <v xml:space="preserve">Ad. </v>
          </cell>
          <cell r="C11791" t="str">
            <v xml:space="preserve">Termik Şalter-tablo üstü-3x10 A'e kadar </v>
          </cell>
          <cell r="D11791">
            <v>30760000</v>
          </cell>
        </row>
        <row r="11792">
          <cell r="A11792" t="str">
            <v>715.205</v>
          </cell>
          <cell r="B11792" t="str">
            <v xml:space="preserve">Ad. </v>
          </cell>
          <cell r="C11792" t="str">
            <v xml:space="preserve">Termik Şalter-tablo üstü-3x16 A'e kadar </v>
          </cell>
          <cell r="D11792">
            <v>44350000</v>
          </cell>
        </row>
        <row r="11793">
          <cell r="A11793" t="str">
            <v>715.205</v>
          </cell>
          <cell r="B11793" t="str">
            <v xml:space="preserve">Ad. </v>
          </cell>
          <cell r="C11793" t="str">
            <v xml:space="preserve">Termik Şalter-tablo üstü-3x16 A'e kadar </v>
          </cell>
          <cell r="D11793">
            <v>44350000</v>
          </cell>
        </row>
        <row r="11794">
          <cell r="A11794" t="str">
            <v>715.206</v>
          </cell>
          <cell r="B11794" t="str">
            <v xml:space="preserve">Ad. </v>
          </cell>
          <cell r="C11794" t="str">
            <v xml:space="preserve">Termik Şalter-tablo üstü-3x25 A'e kadar </v>
          </cell>
          <cell r="D11794">
            <v>54370000</v>
          </cell>
        </row>
        <row r="11795">
          <cell r="A11795" t="str">
            <v>715.207</v>
          </cell>
          <cell r="B11795" t="str">
            <v xml:space="preserve">Ad. </v>
          </cell>
          <cell r="C11795" t="str">
            <v xml:space="preserve">Termik Şalter-tablo üstü-2x40 A'e kadar </v>
          </cell>
          <cell r="D11795">
            <v>61520000</v>
          </cell>
        </row>
        <row r="11796">
          <cell r="A11796" t="str">
            <v>715.208</v>
          </cell>
          <cell r="B11796" t="str">
            <v xml:space="preserve">Ad. </v>
          </cell>
          <cell r="C11796" t="str">
            <v xml:space="preserve">Termik Şalter-tablo üstü-3x63 A'e kadar </v>
          </cell>
          <cell r="D11796">
            <v>67960000</v>
          </cell>
        </row>
        <row r="11797">
          <cell r="A11797" t="str">
            <v>715.300</v>
          </cell>
          <cell r="B11797" t="str">
            <v xml:space="preserve">Ad. </v>
          </cell>
          <cell r="C11797" t="str">
            <v xml:space="preserve">KURU TİP TERMİK ve MAGNETİK KORUYUCULU ŞALTERLER-Tablo arkası : (Ölçü :Ad.) </v>
          </cell>
          <cell r="D11797">
            <v>0</v>
          </cell>
        </row>
        <row r="11798">
          <cell r="A11798" t="str">
            <v>715.301</v>
          </cell>
          <cell r="B11798" t="str">
            <v xml:space="preserve">Ad. </v>
          </cell>
          <cell r="C11798" t="str">
            <v xml:space="preserve">Termik Magnetik Şalter-tablo arkası-2x6 A'e kadar </v>
          </cell>
          <cell r="D11798">
            <v>37680000</v>
          </cell>
        </row>
        <row r="11799">
          <cell r="A11799" t="str">
            <v>715.302</v>
          </cell>
          <cell r="B11799" t="str">
            <v xml:space="preserve">Ad. </v>
          </cell>
          <cell r="C11799" t="str">
            <v xml:space="preserve">Termik Magnetik Şalter-tablo arkası-2x16 A'e kadar </v>
          </cell>
          <cell r="D11799">
            <v>44350000</v>
          </cell>
        </row>
        <row r="11800">
          <cell r="A11800" t="str">
            <v>715.303</v>
          </cell>
          <cell r="B11800" t="str">
            <v xml:space="preserve">Ad. </v>
          </cell>
          <cell r="C11800" t="str">
            <v xml:space="preserve">Termik Magnetik Şalter-tablo arkası-2x25 A'e kadar </v>
          </cell>
          <cell r="D11800">
            <v>67960000</v>
          </cell>
        </row>
        <row r="11801">
          <cell r="A11801" t="str">
            <v>715.304</v>
          </cell>
          <cell r="B11801" t="str">
            <v xml:space="preserve">Ad. </v>
          </cell>
          <cell r="C11801" t="str">
            <v xml:space="preserve">Termik Magnetik Şalter-tablo arkası-3x10 A'e kadar </v>
          </cell>
          <cell r="D11801">
            <v>71540000</v>
          </cell>
        </row>
        <row r="11802">
          <cell r="A11802" t="str">
            <v>715.305</v>
          </cell>
          <cell r="B11802" t="str">
            <v xml:space="preserve">Ad. </v>
          </cell>
          <cell r="C11802" t="str">
            <v xml:space="preserve">Termik Magnetik Şalter-tablo arkası-3x16 A'e kadar </v>
          </cell>
          <cell r="D11802">
            <v>75115000</v>
          </cell>
        </row>
        <row r="11803">
          <cell r="A11803" t="str">
            <v>715.306</v>
          </cell>
          <cell r="B11803" t="str">
            <v xml:space="preserve">Ad. </v>
          </cell>
          <cell r="C11803" t="str">
            <v xml:space="preserve">Termik Magnetik Şalter-tablo arkası-3x25 A'e kadar </v>
          </cell>
          <cell r="D11803">
            <v>116370000</v>
          </cell>
        </row>
        <row r="11804">
          <cell r="A11804" t="str">
            <v>715.307</v>
          </cell>
          <cell r="B11804" t="str">
            <v xml:space="preserve">Ad. </v>
          </cell>
          <cell r="C11804" t="str">
            <v xml:space="preserve">Termik Magnetik Şalter-tablo arkası-3x40 A'e kadar </v>
          </cell>
          <cell r="D11804">
            <v>164540000</v>
          </cell>
        </row>
        <row r="11805">
          <cell r="A11805" t="str">
            <v>715.308</v>
          </cell>
          <cell r="B11805" t="str">
            <v xml:space="preserve">Ad. </v>
          </cell>
          <cell r="C11805" t="str">
            <v xml:space="preserve">Termik Magnetik Şalter-tablo arkası-3x63 A'e kadar </v>
          </cell>
          <cell r="D11805">
            <v>203890000</v>
          </cell>
        </row>
        <row r="11806">
          <cell r="A11806" t="str">
            <v>715.309</v>
          </cell>
          <cell r="B11806" t="str">
            <v xml:space="preserve">Ad. </v>
          </cell>
          <cell r="C11806" t="str">
            <v xml:space="preserve">Termik Magnetik Şalter-tablo arkası-3x100 A'e kadar </v>
          </cell>
          <cell r="D11806">
            <v>218195000</v>
          </cell>
        </row>
        <row r="11807">
          <cell r="A11807" t="str">
            <v>715.310</v>
          </cell>
          <cell r="B11807" t="str">
            <v xml:space="preserve">Ad. </v>
          </cell>
          <cell r="C11807" t="str">
            <v xml:space="preserve">Termik Magnetik Şalter-tablo arkası-3x200 A'e kadar </v>
          </cell>
          <cell r="D11807">
            <v>307620000</v>
          </cell>
        </row>
        <row r="11808">
          <cell r="A11808" t="str">
            <v>715.311</v>
          </cell>
          <cell r="B11808" t="str">
            <v xml:space="preserve">Ad. </v>
          </cell>
          <cell r="C11808" t="str">
            <v xml:space="preserve">Termik Magnetik Şalter-tablo arkası-3x300 A'e kadar </v>
          </cell>
          <cell r="D11808">
            <v>647430000</v>
          </cell>
        </row>
        <row r="11809">
          <cell r="A11809" t="str">
            <v>715.312</v>
          </cell>
          <cell r="B11809" t="str">
            <v xml:space="preserve">Ad. </v>
          </cell>
          <cell r="C11809" t="str">
            <v xml:space="preserve">Termik Magnetik Şalter-tablo arkası-3x600 A'e kadar </v>
          </cell>
          <cell r="D11809">
            <v>1552500000</v>
          </cell>
        </row>
        <row r="11810">
          <cell r="A11810" t="str">
            <v>715.313</v>
          </cell>
          <cell r="B11810" t="str">
            <v xml:space="preserve">Ad. </v>
          </cell>
          <cell r="C11810" t="str">
            <v xml:space="preserve">Termik Magnetik Şalter-tablo arkası-3x1000 A'e kadar </v>
          </cell>
          <cell r="D11810">
            <v>1725000000</v>
          </cell>
        </row>
        <row r="11811">
          <cell r="A11811" t="str">
            <v>715.314</v>
          </cell>
          <cell r="B11811" t="str">
            <v xml:space="preserve">Ad. </v>
          </cell>
          <cell r="C11811" t="str">
            <v xml:space="preserve">Termik Magnetik Şalter-tablo arkası-3x800 A'e kadar </v>
          </cell>
          <cell r="D11811">
            <v>1610000000</v>
          </cell>
        </row>
        <row r="11812">
          <cell r="A11812" t="str">
            <v>715.315</v>
          </cell>
          <cell r="B11812" t="str">
            <v xml:space="preserve">Ad. </v>
          </cell>
          <cell r="C11812" t="str">
            <v xml:space="preserve">Termik Magnetik Şalter-tablo arkası-3x400 A'e kadar, Icu:35 kA, II:0,8-1 In </v>
          </cell>
          <cell r="D11812">
            <v>1437500000</v>
          </cell>
        </row>
        <row r="11813">
          <cell r="A11813" t="str">
            <v>715.316</v>
          </cell>
          <cell r="B11813" t="str">
            <v xml:space="preserve">Ad. </v>
          </cell>
          <cell r="C11813" t="str">
            <v xml:space="preserve">Termik Magnetik Şalter-tablo arkası-3x1250 A'e kadar, Icu:65 kA, elektronik, II:0,4-1 In </v>
          </cell>
          <cell r="D11813">
            <v>3737500000</v>
          </cell>
        </row>
        <row r="11814">
          <cell r="A11814" t="str">
            <v>715.317</v>
          </cell>
          <cell r="B11814" t="str">
            <v xml:space="preserve">Ad. </v>
          </cell>
          <cell r="C11814" t="str">
            <v xml:space="preserve">Termik Magnetik Şalter-tablo arkası-3x1600 A'e kadar, Icu:65 kA, elektronik, II:0,4-1 In </v>
          </cell>
          <cell r="D11814">
            <v>4485000000</v>
          </cell>
        </row>
        <row r="11815">
          <cell r="A11815" t="str">
            <v>715.318</v>
          </cell>
          <cell r="B11815" t="str">
            <v xml:space="preserve">Ad. </v>
          </cell>
          <cell r="C11815" t="str">
            <v xml:space="preserve">Termik Magnetik Şalter-tablo arkası-3x2000 A'e kadar, Icu:65 kA, elektronik, II:0,4-1 In </v>
          </cell>
          <cell r="D11815">
            <v>8228250000</v>
          </cell>
        </row>
        <row r="11816">
          <cell r="A11816" t="str">
            <v>715.319</v>
          </cell>
          <cell r="B11816" t="str">
            <v xml:space="preserve">Ad. </v>
          </cell>
          <cell r="C11816" t="str">
            <v xml:space="preserve">Termik Magnetik Şalter-tablo arkası-3x2500 A'e kadar, Icu:65 kA, elektronik, II:0,4-1 In </v>
          </cell>
          <cell r="D11816">
            <v>10712250000</v>
          </cell>
        </row>
        <row r="11817">
          <cell r="A11817" t="str">
            <v>715.320</v>
          </cell>
          <cell r="B11817" t="str">
            <v xml:space="preserve">Ad. </v>
          </cell>
          <cell r="C11817" t="str">
            <v xml:space="preserve">Termik Magnetik Şalter-tablo arkası-3x3200 A'e kadar, Icu:65 kA, açık tip, II:0,5-1 In </v>
          </cell>
          <cell r="D11817">
            <v>11799000000</v>
          </cell>
        </row>
        <row r="11818">
          <cell r="A11818" t="str">
            <v>715.320</v>
          </cell>
          <cell r="B11818" t="str">
            <v xml:space="preserve">Ad. </v>
          </cell>
          <cell r="C11818" t="str">
            <v xml:space="preserve">Termik Magnetik Şalter-tablo arkası-3x3200 A'e kadar, Icu:65 kA, açık tip, II:0,5-1 In </v>
          </cell>
          <cell r="D11818">
            <v>11799000000</v>
          </cell>
        </row>
        <row r="11819">
          <cell r="A11819" t="str">
            <v>715.321</v>
          </cell>
          <cell r="B11819" t="str">
            <v xml:space="preserve">Ad. </v>
          </cell>
          <cell r="C11819" t="str">
            <v xml:space="preserve">Termik Magnetik Şalter-tablo arkası-1x100 A'e kadar, Icu:25 kA </v>
          </cell>
          <cell r="D11819">
            <v>74750000</v>
          </cell>
        </row>
        <row r="11820">
          <cell r="A11820" t="str">
            <v>715.322</v>
          </cell>
          <cell r="B11820" t="str">
            <v xml:space="preserve">Ad. </v>
          </cell>
          <cell r="C11820" t="str">
            <v xml:space="preserve">Termik Magnetik Şalter-tablo arkası-1x160 A'e kadar, Icu:25 kA </v>
          </cell>
          <cell r="D11820">
            <v>86250000</v>
          </cell>
        </row>
        <row r="11821">
          <cell r="A11821" t="str">
            <v>715.323</v>
          </cell>
          <cell r="B11821" t="str">
            <v xml:space="preserve">Ad. </v>
          </cell>
          <cell r="C11821" t="str">
            <v xml:space="preserve">Termik Magnetik Şalter-tablo arkası-1x200 A'e kadar, Icu:25 kA </v>
          </cell>
          <cell r="D11821">
            <v>103500000</v>
          </cell>
        </row>
        <row r="11822">
          <cell r="A11822" t="str">
            <v>715.324</v>
          </cell>
          <cell r="B11822" t="str">
            <v xml:space="preserve">Ad. </v>
          </cell>
          <cell r="C11822" t="str">
            <v xml:space="preserve">Termik Magnetik Şalter-tablo arkası-3x125 A'e kadar, Icu:25 kA </v>
          </cell>
          <cell r="D11822">
            <v>253000000</v>
          </cell>
        </row>
        <row r="11823">
          <cell r="A11823" t="str">
            <v>715.325</v>
          </cell>
          <cell r="B11823" t="str">
            <v xml:space="preserve">Ad. </v>
          </cell>
          <cell r="C11823" t="str">
            <v xml:space="preserve">Termik Magnetik Şalter-tablo arkası-3x160 A'e kadar, Icu:35 kA </v>
          </cell>
          <cell r="D11823">
            <v>287500000</v>
          </cell>
        </row>
        <row r="11824">
          <cell r="A11824" t="str">
            <v>715.326</v>
          </cell>
          <cell r="B11824" t="str">
            <v xml:space="preserve">Ad. </v>
          </cell>
          <cell r="C11824" t="str">
            <v xml:space="preserve">Termik Magnetik Şalter-tablo arkası-3x225 A'e kadar, Icu:35 kA </v>
          </cell>
          <cell r="D11824">
            <v>460000000</v>
          </cell>
        </row>
        <row r="11825">
          <cell r="A11825" t="str">
            <v>715.327</v>
          </cell>
          <cell r="B11825" t="str">
            <v xml:space="preserve">Ad. </v>
          </cell>
          <cell r="C11825" t="str">
            <v xml:space="preserve">Termik Magnetik Şalter-tablo arkası-3x250 A'e kadar, Icu:35 kA </v>
          </cell>
          <cell r="D11825">
            <v>632500000</v>
          </cell>
        </row>
        <row r="11826">
          <cell r="A11826" t="str">
            <v>715.328</v>
          </cell>
          <cell r="B11826" t="str">
            <v xml:space="preserve">Ad. </v>
          </cell>
          <cell r="C11826" t="str">
            <v xml:space="preserve">Termik Magnetik Şalter-tablo arkası-3x500 A'e kadar, Icu:35 kA </v>
          </cell>
          <cell r="D11826">
            <v>1552500000</v>
          </cell>
        </row>
        <row r="11827">
          <cell r="A11827" t="str">
            <v>715.400</v>
          </cell>
          <cell r="B11827" t="str">
            <v xml:space="preserve">Ad. </v>
          </cell>
          <cell r="C11827" t="str">
            <v xml:space="preserve">KURU TİP TERMİK ve MAGNETİK KORUYUCULU ŞALTERLER-Tablo üstü : (Ölçü :Ad.) </v>
          </cell>
          <cell r="D11827">
            <v>0</v>
          </cell>
        </row>
        <row r="11828">
          <cell r="A11828" t="str">
            <v>715.401</v>
          </cell>
          <cell r="B11828" t="str">
            <v xml:space="preserve">Ad. </v>
          </cell>
          <cell r="C11828" t="str">
            <v xml:space="preserve">Termik Magnetik Şalter-tablo üstü-2x6 A'e kadar </v>
          </cell>
          <cell r="D11828">
            <v>36173000</v>
          </cell>
        </row>
        <row r="11829">
          <cell r="A11829" t="str">
            <v>715.402</v>
          </cell>
          <cell r="B11829" t="str">
            <v xml:space="preserve">Ad. </v>
          </cell>
          <cell r="C11829" t="str">
            <v xml:space="preserve">Termik Magnetik Şalter-tablo üstü-2x16 A'e kadar </v>
          </cell>
          <cell r="D11829">
            <v>47055000</v>
          </cell>
        </row>
        <row r="11830">
          <cell r="A11830" t="str">
            <v>715.403</v>
          </cell>
          <cell r="B11830" t="str">
            <v xml:space="preserve">Ad. </v>
          </cell>
          <cell r="C11830" t="str">
            <v xml:space="preserve">Termik Magnetik Şalter-tablo üstü-2x25 A'e kadar </v>
          </cell>
          <cell r="D11830">
            <v>79690000</v>
          </cell>
        </row>
        <row r="11831">
          <cell r="A11831" t="str">
            <v>715.404</v>
          </cell>
          <cell r="B11831" t="str">
            <v xml:space="preserve">Ad. </v>
          </cell>
          <cell r="C11831" t="str">
            <v xml:space="preserve">Termik Magnetik Şalter-tablo üstü-3x10 A'e kadar </v>
          </cell>
          <cell r="D11831">
            <v>83485000</v>
          </cell>
        </row>
        <row r="11832">
          <cell r="A11832" t="str">
            <v>715.405</v>
          </cell>
          <cell r="B11832" t="str">
            <v xml:space="preserve">Ad. </v>
          </cell>
          <cell r="C11832" t="str">
            <v xml:space="preserve">Termik Magnetik Şalter-tablo üstü-3x16 A'e kadar </v>
          </cell>
          <cell r="D11832">
            <v>87280000</v>
          </cell>
        </row>
        <row r="11833">
          <cell r="A11833" t="str">
            <v>715.406</v>
          </cell>
          <cell r="B11833" t="str">
            <v xml:space="preserve">Ad. </v>
          </cell>
          <cell r="C11833" t="str">
            <v xml:space="preserve">Termik Magnetik Şalter-tablo üstü-3x25 A'e kadar </v>
          </cell>
          <cell r="D11833">
            <v>117669000</v>
          </cell>
        </row>
        <row r="11834">
          <cell r="A11834" t="str">
            <v>715.500</v>
          </cell>
          <cell r="B11834" t="str">
            <v xml:space="preserve">Ad. </v>
          </cell>
          <cell r="C11834" t="str">
            <v xml:space="preserve">AÇIK TİP GÜÇ ŞALTERLERİ-Tablo arkası: (Ölçü :Ad.) </v>
          </cell>
          <cell r="D11834">
            <v>0</v>
          </cell>
        </row>
        <row r="11835">
          <cell r="A11835" t="str">
            <v>715.501</v>
          </cell>
          <cell r="B11835" t="str">
            <v xml:space="preserve">Ad. </v>
          </cell>
          <cell r="C11835" t="str">
            <v xml:space="preserve">Açık tip güç şalteri-tablo arkası-3x1600 A'e kadar, Icu=65 kA, Iı=(0,5-1)In </v>
          </cell>
          <cell r="D11835">
            <v>4400000000</v>
          </cell>
        </row>
        <row r="11836">
          <cell r="A11836" t="str">
            <v>715.502</v>
          </cell>
          <cell r="B11836" t="str">
            <v xml:space="preserve">Ad. </v>
          </cell>
          <cell r="C11836" t="str">
            <v xml:space="preserve">Açık tip güç şalteri-tablo arkası-3x2000 A'e kadar, Icu=65 kA, Iı=(0,5-1)In </v>
          </cell>
          <cell r="D11836">
            <v>6600000000</v>
          </cell>
        </row>
        <row r="11837">
          <cell r="A11837" t="str">
            <v>715.503</v>
          </cell>
          <cell r="B11837" t="str">
            <v xml:space="preserve">Ad. </v>
          </cell>
          <cell r="C11837" t="str">
            <v xml:space="preserve">Açık tip güç şalteri-tablo arkası-3x2500 A'e kadar, Icu=65 kA, Iı=(0,5-1)In </v>
          </cell>
          <cell r="D11837">
            <v>7700000000</v>
          </cell>
        </row>
        <row r="11838">
          <cell r="A11838" t="str">
            <v>715.504</v>
          </cell>
          <cell r="B11838" t="str">
            <v xml:space="preserve">Ad. </v>
          </cell>
          <cell r="C11838" t="str">
            <v xml:space="preserve">Açık tip güç şalteri-tablo arkası-3x3200 A'e kadar, Icu=65 kA, Iı=(0,5-1)In </v>
          </cell>
          <cell r="D11838">
            <v>9900000000</v>
          </cell>
        </row>
        <row r="11839">
          <cell r="A11839" t="str">
            <v>715.505</v>
          </cell>
          <cell r="B11839" t="str">
            <v xml:space="preserve">Ad. </v>
          </cell>
          <cell r="C11839" t="str">
            <v xml:space="preserve">Açık tip güç şalteri-tablo arkası-3x4000 A'e kadar, Icu=65 kA, Iı=(0,5-1)In </v>
          </cell>
          <cell r="D11839">
            <v>17600000000</v>
          </cell>
        </row>
        <row r="11840">
          <cell r="A11840" t="str">
            <v>715.506</v>
          </cell>
          <cell r="B11840" t="str">
            <v xml:space="preserve">Ad. </v>
          </cell>
          <cell r="C11840" t="str">
            <v xml:space="preserve">Açık tip güç şalteri-tablo arkası-3x5000 A'e kadar, Icu=65 kA, Iı=(0,5-1)In </v>
          </cell>
          <cell r="D11840">
            <v>25300000000</v>
          </cell>
        </row>
        <row r="11841">
          <cell r="A11841" t="str">
            <v>716.000</v>
          </cell>
          <cell r="B11841" t="str">
            <v xml:space="preserve">Ad. </v>
          </cell>
          <cell r="C11841" t="str">
            <v xml:space="preserve">KORUYUCULU UZAKTAN KUMANDALI ŞALTERLER : (İhzarat: % 60) </v>
          </cell>
          <cell r="D11841">
            <v>0</v>
          </cell>
        </row>
        <row r="11842">
          <cell r="A11842" t="str">
            <v>716.100</v>
          </cell>
          <cell r="B11842" t="str">
            <v xml:space="preserve">Ad. </v>
          </cell>
          <cell r="C11842" t="str">
            <v xml:space="preserve">UZAKTAN KUMANDALI TERMİK MAGNETİK ŞALTERLER : (Ölçü : Ad.:) </v>
          </cell>
          <cell r="D11842">
            <v>0</v>
          </cell>
        </row>
        <row r="11843">
          <cell r="A11843" t="str">
            <v>716.100</v>
          </cell>
          <cell r="B11843" t="str">
            <v xml:space="preserve">Ad. </v>
          </cell>
          <cell r="C11843" t="str">
            <v xml:space="preserve">UZAKTAN KUMANDALI TERMİK MAGNETİK ŞALTERLER : (Ölçü : Ad.:) </v>
          </cell>
          <cell r="D11843">
            <v>0</v>
          </cell>
        </row>
        <row r="11844">
          <cell r="A11844" t="str">
            <v>716.101</v>
          </cell>
          <cell r="B11844" t="str">
            <v xml:space="preserve">Ad. </v>
          </cell>
          <cell r="C11844" t="str">
            <v xml:space="preserve">Uzaktan kum. Termik Magnetik Şalter-2x6 A'e kadar </v>
          </cell>
          <cell r="D11844">
            <v>44355000</v>
          </cell>
        </row>
        <row r="11845">
          <cell r="A11845" t="str">
            <v>716.102</v>
          </cell>
          <cell r="B11845" t="str">
            <v xml:space="preserve">Ad. </v>
          </cell>
          <cell r="C11845" t="str">
            <v xml:space="preserve">Uzaktan kum. Termik Magnetik Şalter-2x16 A'e kadar </v>
          </cell>
          <cell r="D11845">
            <v>54372000</v>
          </cell>
        </row>
        <row r="11846">
          <cell r="A11846" t="str">
            <v>716.103</v>
          </cell>
          <cell r="B11846" t="str">
            <v xml:space="preserve">Ad. </v>
          </cell>
          <cell r="C11846" t="str">
            <v xml:space="preserve">Uzaktan kum. Termik Magnetik Şalter-2x25 A'e kadar </v>
          </cell>
          <cell r="D11846">
            <v>77027000</v>
          </cell>
        </row>
        <row r="11847">
          <cell r="A11847" t="str">
            <v>716.104</v>
          </cell>
          <cell r="B11847" t="str">
            <v xml:space="preserve">Ad. </v>
          </cell>
          <cell r="C11847" t="str">
            <v xml:space="preserve">Uzaktan kum. Termik Magnetik Şalter-3x10 A'e kadar </v>
          </cell>
          <cell r="D11847">
            <v>73600000</v>
          </cell>
        </row>
        <row r="11848">
          <cell r="A11848" t="str">
            <v>716.105</v>
          </cell>
          <cell r="B11848" t="str">
            <v xml:space="preserve">Ad. </v>
          </cell>
          <cell r="C11848" t="str">
            <v xml:space="preserve">Uzaktan kum. Termik Magnetik Şalter-3x16 A'e kadar </v>
          </cell>
          <cell r="D11848">
            <v>73600000</v>
          </cell>
        </row>
        <row r="11849">
          <cell r="A11849" t="str">
            <v>716.106</v>
          </cell>
          <cell r="B11849" t="str">
            <v xml:space="preserve">Ad. </v>
          </cell>
          <cell r="C11849" t="str">
            <v xml:space="preserve">Uzaktan kum. Termik Magnetik Şalter-3x25 A'e kadar </v>
          </cell>
          <cell r="D11849">
            <v>102984000</v>
          </cell>
        </row>
        <row r="11850">
          <cell r="A11850" t="str">
            <v>716.107</v>
          </cell>
          <cell r="B11850" t="str">
            <v xml:space="preserve">Ad. </v>
          </cell>
          <cell r="C11850" t="str">
            <v xml:space="preserve">Uzaktan kum. Termik Magnetik Şalter-3x40 A'e kadar </v>
          </cell>
          <cell r="D11850">
            <v>150234000</v>
          </cell>
        </row>
        <row r="11851">
          <cell r="A11851" t="str">
            <v>716.108</v>
          </cell>
          <cell r="B11851" t="str">
            <v xml:space="preserve">Ad. </v>
          </cell>
          <cell r="C11851" t="str">
            <v xml:space="preserve">Uzaktan kum. Termik Magnetik Şalter-3x63 A'e kadar </v>
          </cell>
          <cell r="D11851">
            <v>156765000</v>
          </cell>
        </row>
        <row r="11852">
          <cell r="A11852" t="str">
            <v>716.109</v>
          </cell>
          <cell r="B11852" t="str">
            <v xml:space="preserve">Ad. </v>
          </cell>
          <cell r="C11852" t="str">
            <v xml:space="preserve">Uzaktan kum. Termik Magnetik Şalter-3x100 A'e kadar </v>
          </cell>
          <cell r="D11852">
            <v>205750000</v>
          </cell>
        </row>
        <row r="11853">
          <cell r="A11853" t="str">
            <v>716.110</v>
          </cell>
          <cell r="B11853" t="str">
            <v xml:space="preserve">Ad. </v>
          </cell>
          <cell r="C11853" t="str">
            <v xml:space="preserve">Uzaktan kum. Termik Magnetik Şalter-3x200 A'e kadar </v>
          </cell>
          <cell r="D11853">
            <v>280870000</v>
          </cell>
        </row>
        <row r="11854">
          <cell r="A11854" t="str">
            <v>716.111</v>
          </cell>
          <cell r="B11854" t="str">
            <v xml:space="preserve">Ad. </v>
          </cell>
          <cell r="C11854" t="str">
            <v xml:space="preserve">Uzaktan kum. Termik Magnetik Şalter-3x400 A'e kadar </v>
          </cell>
          <cell r="D11854">
            <v>650078000</v>
          </cell>
        </row>
        <row r="11855">
          <cell r="A11855" t="str">
            <v>716.112</v>
          </cell>
          <cell r="B11855" t="str">
            <v xml:space="preserve">Ad. </v>
          </cell>
          <cell r="C11855" t="str">
            <v xml:space="preserve">Uzaktan kum. Termik Magnetik Şalter-3x600 A'e kadar </v>
          </cell>
          <cell r="D11855">
            <v>879307000</v>
          </cell>
        </row>
        <row r="11856">
          <cell r="A11856" t="str">
            <v>716.113</v>
          </cell>
          <cell r="B11856" t="str">
            <v xml:space="preserve">Ad. </v>
          </cell>
          <cell r="C11856" t="str">
            <v xml:space="preserve">Uzaktan kum. Termik Magnetik Şalter-3x1000 A'e kadar </v>
          </cell>
          <cell r="D11856">
            <v>1411344000</v>
          </cell>
        </row>
        <row r="11857">
          <cell r="A11857" t="str">
            <v>716.114</v>
          </cell>
          <cell r="B11857" t="str">
            <v xml:space="preserve">Ad. </v>
          </cell>
          <cell r="C11857" t="str">
            <v xml:space="preserve">Uzaktan kum. Termik Magnetik Şalter-3x300 A'e kadar, Icu=35 kA, Iı=(0,8-1)In </v>
          </cell>
          <cell r="D11857">
            <v>550000000</v>
          </cell>
        </row>
        <row r="11858">
          <cell r="A11858" t="str">
            <v>716.115</v>
          </cell>
          <cell r="B11858" t="str">
            <v xml:space="preserve">Ad. </v>
          </cell>
          <cell r="C11858" t="str">
            <v xml:space="preserve">Uzaktan kum. Termik Magnetik Şalter-3x500 A'e kadar, Icu=35 kA, Iı=(0,8-1)In </v>
          </cell>
          <cell r="D11858">
            <v>770000000</v>
          </cell>
        </row>
        <row r="11859">
          <cell r="A11859" t="str">
            <v>716.116</v>
          </cell>
          <cell r="B11859" t="str">
            <v xml:space="preserve">Ad. </v>
          </cell>
          <cell r="C11859" t="str">
            <v xml:space="preserve">Uzaktan kum. Termik Magnetik Şalter-3x800 A'e kadar, Icu=35 kA, Iı=(0,8-1)In </v>
          </cell>
          <cell r="D11859">
            <v>1100000000</v>
          </cell>
        </row>
        <row r="11860">
          <cell r="A11860" t="str">
            <v>716.117</v>
          </cell>
          <cell r="B11860" t="str">
            <v xml:space="preserve">Ad. </v>
          </cell>
          <cell r="C11860" t="str">
            <v xml:space="preserve">Uzaktan kum. Termik Magnetik Şalter-3x1250 A'e kadar, Icu=65 kA, Iı=(0,4-1)In </v>
          </cell>
          <cell r="D11860">
            <v>1650000000</v>
          </cell>
        </row>
        <row r="11861">
          <cell r="A11861" t="str">
            <v>716.118</v>
          </cell>
          <cell r="B11861" t="str">
            <v xml:space="preserve">Ad. </v>
          </cell>
          <cell r="C11861" t="str">
            <v xml:space="preserve">Uzaktan kum. Termik Magnetik Şalter-3x1600 A'e kadar, Icu=65 kA, Iı=(0,4-1)In </v>
          </cell>
          <cell r="D11861">
            <v>2200000000</v>
          </cell>
        </row>
        <row r="11862">
          <cell r="A11862" t="str">
            <v>716.119</v>
          </cell>
          <cell r="B11862" t="str">
            <v xml:space="preserve">Ad. </v>
          </cell>
          <cell r="C11862" t="str">
            <v xml:space="preserve">Uzaktan kum. Termik Magnetik Şalter-3x2000 A'e kadar, Icu=65 kA, Iı=(0,4-1)In </v>
          </cell>
          <cell r="D11862">
            <v>2750000000</v>
          </cell>
        </row>
        <row r="11863">
          <cell r="A11863" t="str">
            <v>716.120</v>
          </cell>
          <cell r="B11863" t="str">
            <v xml:space="preserve">Ad. </v>
          </cell>
          <cell r="C11863" t="str">
            <v xml:space="preserve">Uzaktan kum. Termik Magnetik Şalter-3x2500 A'e kadar, Icu=65 kA, Iı=(0,4-1)In </v>
          </cell>
          <cell r="D11863">
            <v>3300000000</v>
          </cell>
        </row>
        <row r="11864">
          <cell r="A11864" t="str">
            <v>716.200</v>
          </cell>
          <cell r="B11864" t="str">
            <v xml:space="preserve">Ad. </v>
          </cell>
          <cell r="C11864" t="str">
            <v xml:space="preserve">UZAKTAN KUMANDALI YAĞLI TERMİK MAGNETİK ŞALTERLER : (Ölçü : Ad.:) </v>
          </cell>
          <cell r="D11864">
            <v>0</v>
          </cell>
        </row>
        <row r="11865">
          <cell r="A11865" t="str">
            <v>716.201</v>
          </cell>
          <cell r="B11865" t="str">
            <v xml:space="preserve">Ad. </v>
          </cell>
          <cell r="C11865" t="str">
            <v xml:space="preserve">Uzaktan kum.yağlı Termik Magnetik Şalter-2x16 A'e kadar </v>
          </cell>
          <cell r="D11865">
            <v>52000000</v>
          </cell>
        </row>
        <row r="11866">
          <cell r="A11866" t="str">
            <v>716.202</v>
          </cell>
          <cell r="B11866" t="str">
            <v xml:space="preserve">Ad. </v>
          </cell>
          <cell r="C11866" t="str">
            <v xml:space="preserve">Uzaktan kum.yağlı Termik Magnetik Şalter-2x25 A'e kadar </v>
          </cell>
          <cell r="D11866">
            <v>52000000</v>
          </cell>
        </row>
        <row r="11867">
          <cell r="A11867" t="str">
            <v>716.203</v>
          </cell>
          <cell r="B11867" t="str">
            <v xml:space="preserve">Ad. </v>
          </cell>
          <cell r="C11867" t="str">
            <v xml:space="preserve">Uzaktan kum.yağlı Termik Magnetik Şalter-3x25 A'e kadar </v>
          </cell>
          <cell r="D11867">
            <v>68428000</v>
          </cell>
        </row>
        <row r="11868">
          <cell r="A11868" t="str">
            <v>716.203</v>
          </cell>
          <cell r="B11868" t="str">
            <v xml:space="preserve">Ad. </v>
          </cell>
          <cell r="C11868" t="str">
            <v xml:space="preserve">Uzaktan kum.yağlı Termik Magnetik Şalter-3x25 A'e kadar </v>
          </cell>
          <cell r="D11868">
            <v>68428000</v>
          </cell>
        </row>
        <row r="11869">
          <cell r="A11869" t="str">
            <v>716.204</v>
          </cell>
          <cell r="B11869" t="str">
            <v xml:space="preserve">Ad. </v>
          </cell>
          <cell r="C11869" t="str">
            <v xml:space="preserve">Uzaktan kum.yağlı Termik Magnetik Şalter-3x63 A e kad. </v>
          </cell>
          <cell r="D11869">
            <v>164230000</v>
          </cell>
        </row>
        <row r="11870">
          <cell r="A11870" t="str">
            <v>716.205</v>
          </cell>
          <cell r="B11870" t="str">
            <v xml:space="preserve">Ad. </v>
          </cell>
          <cell r="C11870" t="str">
            <v xml:space="preserve">Uzaktan kum.yağlı Termik Magnetik Şalter-3x100 A'e kadar </v>
          </cell>
          <cell r="D11870">
            <v>294250000</v>
          </cell>
        </row>
        <row r="11871">
          <cell r="A11871" t="str">
            <v>716.206</v>
          </cell>
          <cell r="B11871" t="str">
            <v xml:space="preserve">Ad. </v>
          </cell>
          <cell r="C11871" t="str">
            <v xml:space="preserve">Uzaktan kum.yağlı Termik Magnetik Şalter-3x200 A'e kadar </v>
          </cell>
          <cell r="D11871">
            <v>520058000</v>
          </cell>
        </row>
        <row r="11872">
          <cell r="A11872" t="str">
            <v>716.207</v>
          </cell>
          <cell r="B11872" t="str">
            <v xml:space="preserve">Ad. </v>
          </cell>
          <cell r="C11872" t="str">
            <v xml:space="preserve">Uzaktan kum.yağlı Termik Magnetik Şalter-3x400 A'e kadar </v>
          </cell>
          <cell r="D11872">
            <v>718502000</v>
          </cell>
        </row>
        <row r="11873">
          <cell r="A11873" t="str">
            <v>716.208</v>
          </cell>
          <cell r="B11873" t="str">
            <v xml:space="preserve">Ad. </v>
          </cell>
          <cell r="C11873" t="str">
            <v xml:space="preserve">Uzaktan kum.yağlı Termik Magnetik Şalter-3x600 A'e kadar </v>
          </cell>
          <cell r="D11873">
            <v>1012770000</v>
          </cell>
        </row>
        <row r="11874">
          <cell r="A11874" t="str">
            <v>716.209</v>
          </cell>
          <cell r="B11874" t="str">
            <v xml:space="preserve">Ad. </v>
          </cell>
          <cell r="C11874" t="str">
            <v xml:space="preserve">Uzaktan kum.yağlı Termik Magnetik Şalter-3x1000 A'e kadar </v>
          </cell>
          <cell r="D11874">
            <v>1309000000</v>
          </cell>
        </row>
        <row r="11875">
          <cell r="A11875" t="str">
            <v>716.300</v>
          </cell>
          <cell r="B11875" t="str">
            <v xml:space="preserve">Ad. </v>
          </cell>
          <cell r="C11875" t="str">
            <v xml:space="preserve">Elektronik motor koruma cihazı : (Ölçü : Ad.:) </v>
          </cell>
          <cell r="D11875">
            <v>0</v>
          </cell>
        </row>
        <row r="11876">
          <cell r="A11876" t="str">
            <v>716.301</v>
          </cell>
          <cell r="B11876" t="str">
            <v xml:space="preserve">Ad. </v>
          </cell>
          <cell r="C11876" t="str">
            <v xml:space="preserve">Elektronik motor koruma cihazı-3x12 A'e kadar </v>
          </cell>
          <cell r="D11876">
            <v>71852000</v>
          </cell>
        </row>
        <row r="11877">
          <cell r="A11877" t="str">
            <v>717.000</v>
          </cell>
          <cell r="B11877" t="str">
            <v xml:space="preserve">Ad. </v>
          </cell>
          <cell r="C11877" t="str">
            <v xml:space="preserve">OTOMATIK TIP ENVERSÖR ŞALTERLER : (İhzarat: % 60). </v>
          </cell>
          <cell r="D11877">
            <v>0</v>
          </cell>
        </row>
        <row r="11878">
          <cell r="A11878" t="str">
            <v>717.100</v>
          </cell>
          <cell r="B11878" t="str">
            <v xml:space="preserve">Ad. </v>
          </cell>
          <cell r="C11878" t="str">
            <v xml:space="preserve">OTOMATİK ENVERSÖR ŞALTERLER-Tablo arkası (Ölçü : Ad.) </v>
          </cell>
          <cell r="D11878">
            <v>0</v>
          </cell>
        </row>
        <row r="11879">
          <cell r="A11879" t="str">
            <v>717.101</v>
          </cell>
          <cell r="B11879" t="str">
            <v xml:space="preserve">Ad. </v>
          </cell>
          <cell r="C11879" t="str">
            <v xml:space="preserve">Otomatik enversör şalter-tablo arkasına-3x25 A'e kadar </v>
          </cell>
          <cell r="D11879">
            <v>184756000</v>
          </cell>
        </row>
        <row r="11880">
          <cell r="A11880" t="str">
            <v>717.102</v>
          </cell>
          <cell r="B11880" t="str">
            <v xml:space="preserve">Ad. </v>
          </cell>
          <cell r="C11880" t="str">
            <v xml:space="preserve">Otomatik enversör şalter-tablo arkasına-3x63 A'e kadar </v>
          </cell>
          <cell r="D11880">
            <v>292644000</v>
          </cell>
        </row>
        <row r="11881">
          <cell r="A11881" t="str">
            <v>717.103</v>
          </cell>
          <cell r="B11881" t="str">
            <v xml:space="preserve">Ad. </v>
          </cell>
          <cell r="C11881" t="str">
            <v xml:space="preserve">Otomatik enversör şalter-tablo arkasına-3x100 A'e kadar </v>
          </cell>
          <cell r="D11881">
            <v>629530000</v>
          </cell>
        </row>
        <row r="11882">
          <cell r="A11882" t="str">
            <v>717.104</v>
          </cell>
          <cell r="B11882" t="str">
            <v xml:space="preserve">Ad. </v>
          </cell>
          <cell r="C11882" t="str">
            <v xml:space="preserve">Otomatik enversör şalter-tablo arkasına-3x200 A'e kadar </v>
          </cell>
          <cell r="D11882">
            <v>879307000</v>
          </cell>
        </row>
        <row r="11883">
          <cell r="A11883" t="str">
            <v>717.105</v>
          </cell>
          <cell r="B11883" t="str">
            <v xml:space="preserve">Ad. </v>
          </cell>
          <cell r="C11883" t="str">
            <v xml:space="preserve">Otomatik enversör şalter-tablo arkasına-3x400 A'e kadar </v>
          </cell>
          <cell r="D11883">
            <v>1108547000</v>
          </cell>
        </row>
        <row r="11884">
          <cell r="A11884" t="str">
            <v>717.106</v>
          </cell>
          <cell r="B11884" t="str">
            <v xml:space="preserve">Ad. </v>
          </cell>
          <cell r="C11884" t="str">
            <v xml:space="preserve">Otomatik enversör şalter-tablo arkasına-3x600 A'e kadar </v>
          </cell>
          <cell r="D11884">
            <v>1437004000</v>
          </cell>
        </row>
        <row r="11885">
          <cell r="A11885" t="str">
            <v>717.107</v>
          </cell>
          <cell r="B11885" t="str">
            <v xml:space="preserve">Ad. </v>
          </cell>
          <cell r="C11885" t="str">
            <v xml:space="preserve">Otomatik enversör şalter-tablo arkasına-3x1000 A'e kadar </v>
          </cell>
          <cell r="D11885">
            <v>1806519000</v>
          </cell>
        </row>
        <row r="11886">
          <cell r="A11886" t="str">
            <v>717.200</v>
          </cell>
          <cell r="B11886" t="str">
            <v xml:space="preserve">Ad. </v>
          </cell>
          <cell r="C11886" t="str">
            <v xml:space="preserve">OTOMATİK ENVERSÖR ŞALTERLER-Tablo üstü (Ölçü : Ad.) </v>
          </cell>
          <cell r="D11886">
            <v>0</v>
          </cell>
        </row>
        <row r="11887">
          <cell r="A11887" t="str">
            <v>717.201</v>
          </cell>
          <cell r="B11887" t="str">
            <v xml:space="preserve">Ad. </v>
          </cell>
          <cell r="C11887" t="str">
            <v xml:space="preserve">Otomatik enversör şalter-tablo üstüne-3x25 A'e kadar </v>
          </cell>
          <cell r="D11887">
            <v>184756000</v>
          </cell>
        </row>
        <row r="11888">
          <cell r="A11888" t="str">
            <v>717.202</v>
          </cell>
          <cell r="B11888" t="str">
            <v xml:space="preserve">Ad. </v>
          </cell>
          <cell r="C11888" t="str">
            <v xml:space="preserve">Otomatik enversör şalter-tablo üstüne-3x63 A'e kadar </v>
          </cell>
          <cell r="D11888">
            <v>292644000</v>
          </cell>
        </row>
        <row r="11889">
          <cell r="A11889" t="str">
            <v>717.203</v>
          </cell>
          <cell r="B11889" t="str">
            <v xml:space="preserve">Ad. </v>
          </cell>
          <cell r="C11889" t="str">
            <v xml:space="preserve">Otomatik enversör şalter-tablo üstüne-3x100 A'e kadar </v>
          </cell>
          <cell r="D11889">
            <v>629530000</v>
          </cell>
        </row>
        <row r="11890">
          <cell r="A11890" t="str">
            <v>717.204</v>
          </cell>
          <cell r="B11890" t="str">
            <v xml:space="preserve">Ad. </v>
          </cell>
          <cell r="C11890" t="str">
            <v xml:space="preserve">Otomatik enversör şalter-tablo üstüne-3x200 A'e kadar </v>
          </cell>
          <cell r="D11890">
            <v>880440000</v>
          </cell>
        </row>
        <row r="11891">
          <cell r="A11891" t="str">
            <v>717.205</v>
          </cell>
          <cell r="B11891" t="str">
            <v xml:space="preserve">Ad. </v>
          </cell>
          <cell r="C11891" t="str">
            <v xml:space="preserve">Otomatik enversör şalter-tablo üstüne-3x400 A'e kadar </v>
          </cell>
          <cell r="D11891">
            <v>1108547000</v>
          </cell>
        </row>
        <row r="11892">
          <cell r="A11892" t="str">
            <v>717.206</v>
          </cell>
          <cell r="B11892" t="str">
            <v xml:space="preserve">Ad. </v>
          </cell>
          <cell r="C11892" t="str">
            <v xml:space="preserve">Otomatik enversör şalter-tablo üstüne-3x600 A'e kadar </v>
          </cell>
          <cell r="D11892">
            <v>1300147000</v>
          </cell>
        </row>
        <row r="11893">
          <cell r="A11893" t="str">
            <v>717.206</v>
          </cell>
          <cell r="B11893" t="str">
            <v xml:space="preserve">Ad. </v>
          </cell>
          <cell r="C11893" t="str">
            <v xml:space="preserve">Otomatik enversör şalter-tablo üstüne-3x600 A'e kadar </v>
          </cell>
          <cell r="D11893">
            <v>1300147000</v>
          </cell>
        </row>
        <row r="11894">
          <cell r="A11894" t="str">
            <v>717.207</v>
          </cell>
          <cell r="B11894" t="str">
            <v xml:space="preserve">Ad. </v>
          </cell>
          <cell r="C11894" t="str">
            <v xml:space="preserve">Otomatik enversör şalter-tablo üstüne-3x1000 A'e kadar </v>
          </cell>
          <cell r="D11894">
            <v>1693612000</v>
          </cell>
        </row>
        <row r="11895">
          <cell r="A11895" t="str">
            <v>717.300</v>
          </cell>
          <cell r="B11895" t="str">
            <v xml:space="preserve">Ad. </v>
          </cell>
          <cell r="C11895" t="str">
            <v xml:space="preserve">TERMİK KORUYUCULU OTOMATİK ENVERSÖR ŞALTER : (Ölçü : Ad:) </v>
          </cell>
          <cell r="D11895">
            <v>0</v>
          </cell>
        </row>
        <row r="11896">
          <cell r="A11896" t="str">
            <v>717.301</v>
          </cell>
          <cell r="B11896" t="str">
            <v xml:space="preserve">Ad. </v>
          </cell>
          <cell r="C11896" t="str">
            <v xml:space="preserve">Termik kor. otomatik enversör şalter-3x25 A'e kadar </v>
          </cell>
          <cell r="D11896">
            <v>195019000</v>
          </cell>
        </row>
        <row r="11897">
          <cell r="A11897" t="str">
            <v>717.302</v>
          </cell>
          <cell r="B11897" t="str">
            <v xml:space="preserve">Ad. </v>
          </cell>
          <cell r="C11897" t="str">
            <v xml:space="preserve">Termik kor. otomatik enversör şalter-3x63 A'e kadar </v>
          </cell>
          <cell r="D11897">
            <v>325036000</v>
          </cell>
        </row>
        <row r="11898">
          <cell r="A11898" t="str">
            <v>717.303</v>
          </cell>
          <cell r="B11898" t="str">
            <v xml:space="preserve">Ad. </v>
          </cell>
          <cell r="C11898" t="str">
            <v xml:space="preserve">Termik kor. otomatik enversör şalter-3x100 A'e kadar </v>
          </cell>
          <cell r="D11898">
            <v>677446000</v>
          </cell>
        </row>
        <row r="11899">
          <cell r="A11899" t="str">
            <v>717.304</v>
          </cell>
          <cell r="B11899" t="str">
            <v xml:space="preserve">Ad. </v>
          </cell>
          <cell r="C11899" t="str">
            <v xml:space="preserve">Termik kor. otomatik enversör şalter-3x200 A'e kadar </v>
          </cell>
          <cell r="D11899">
            <v>910085000</v>
          </cell>
        </row>
        <row r="11900">
          <cell r="A11900" t="str">
            <v>717.305</v>
          </cell>
          <cell r="B11900" t="str">
            <v xml:space="preserve">Ad. </v>
          </cell>
          <cell r="C11900" t="str">
            <v xml:space="preserve">Termik kor. otomatik enversör şalter-3x400 A'e kadar </v>
          </cell>
          <cell r="D11900">
            <v>1135915000</v>
          </cell>
        </row>
        <row r="11901">
          <cell r="A11901" t="str">
            <v>717.306</v>
          </cell>
          <cell r="B11901" t="str">
            <v xml:space="preserve">Ad. </v>
          </cell>
          <cell r="C11901" t="str">
            <v xml:space="preserve">Termik kor. otomatik enversör şalter-3x600 A'e kadar </v>
          </cell>
          <cell r="D11901">
            <v>1368577000</v>
          </cell>
        </row>
        <row r="11902">
          <cell r="A11902" t="str">
            <v>717.307</v>
          </cell>
          <cell r="B11902" t="str">
            <v xml:space="preserve">Ad. </v>
          </cell>
          <cell r="C11902" t="str">
            <v xml:space="preserve">Termik kor. otomatik enversör şalter-3x1000 A'e kadar </v>
          </cell>
          <cell r="D11902">
            <v>2014105000</v>
          </cell>
        </row>
        <row r="11903">
          <cell r="A11903" t="str">
            <v>717.400</v>
          </cell>
          <cell r="B11903" t="str">
            <v xml:space="preserve">Ad. </v>
          </cell>
          <cell r="C11903" t="str">
            <v xml:space="preserve">TERMİK MAGNETİK OTOMATİK ENVERSÖR ŞALTERLER-Tablo arkası : (Ölçü : Ad.) </v>
          </cell>
          <cell r="D11903">
            <v>0</v>
          </cell>
        </row>
        <row r="11904">
          <cell r="A11904" t="str">
            <v>717.401</v>
          </cell>
          <cell r="B11904" t="str">
            <v xml:space="preserve">Ad. </v>
          </cell>
          <cell r="C11904" t="str">
            <v xml:space="preserve">Ter. ve mag.kor. otomatik enversör şalter-3x25 A'e kadar </v>
          </cell>
          <cell r="D11904">
            <v>215545000</v>
          </cell>
        </row>
        <row r="11905">
          <cell r="A11905" t="str">
            <v>717.402</v>
          </cell>
          <cell r="B11905" t="str">
            <v xml:space="preserve">Ad. </v>
          </cell>
          <cell r="C11905" t="str">
            <v xml:space="preserve">Ter. ve mag.kor. otomatik enversör şalter-3x63 A'e kadar </v>
          </cell>
          <cell r="D11905">
            <v>355828000</v>
          </cell>
        </row>
        <row r="11906">
          <cell r="A11906" t="str">
            <v>717.403</v>
          </cell>
          <cell r="B11906" t="str">
            <v xml:space="preserve">Ad. </v>
          </cell>
          <cell r="C11906" t="str">
            <v xml:space="preserve">Ter. ve mag.kor. otomatik enversör şalter-3x100 A'e kadar </v>
          </cell>
          <cell r="D11906">
            <v>718502000</v>
          </cell>
        </row>
        <row r="11907">
          <cell r="A11907" t="str">
            <v>717.404</v>
          </cell>
          <cell r="B11907" t="str">
            <v xml:space="preserve">Ad. </v>
          </cell>
          <cell r="C11907" t="str">
            <v xml:space="preserve">Ter. ve mag.kor. otomatik enversör şalter-3x200 A'e kadar </v>
          </cell>
          <cell r="D11907">
            <v>944317000</v>
          </cell>
        </row>
        <row r="11908">
          <cell r="A11908" t="str">
            <v>717.405</v>
          </cell>
          <cell r="B11908" t="str">
            <v xml:space="preserve">Ad. </v>
          </cell>
          <cell r="C11908" t="str">
            <v xml:space="preserve">Ter. ve mag.kor. otomatik enversör şalter-3x400 A'e kadar </v>
          </cell>
          <cell r="D11908">
            <v>1163289000</v>
          </cell>
        </row>
        <row r="11909">
          <cell r="A11909" t="str">
            <v>717.406</v>
          </cell>
          <cell r="B11909" t="str">
            <v xml:space="preserve">Ad. </v>
          </cell>
          <cell r="C11909" t="str">
            <v xml:space="preserve">Ter. ve mag.kor. otomatik enversör şalter-3x600 A'e kadar </v>
          </cell>
          <cell r="D11909">
            <v>1395944000</v>
          </cell>
        </row>
        <row r="11910">
          <cell r="A11910" t="str">
            <v>717.407</v>
          </cell>
          <cell r="B11910" t="str">
            <v xml:space="preserve">Ad. </v>
          </cell>
          <cell r="C11910" t="str">
            <v xml:space="preserve">Ter. ve mag.kor. otomatik enversör şalter-3x1000 A'e kadar </v>
          </cell>
          <cell r="D11910">
            <v>2205225000</v>
          </cell>
        </row>
        <row r="11911">
          <cell r="A11911" t="str">
            <v>717.500</v>
          </cell>
          <cell r="B11911" t="str">
            <v xml:space="preserve">Ad. </v>
          </cell>
          <cell r="C11911" t="str">
            <v xml:space="preserve">TERMİK MAGNETİK OTOMATİK ENVERSÖR ŞALTERLER-Tablo üstü : (Ölçü : Ad.) </v>
          </cell>
          <cell r="D11911">
            <v>0</v>
          </cell>
        </row>
        <row r="11912">
          <cell r="A11912" t="str">
            <v>717.501</v>
          </cell>
          <cell r="B11912" t="str">
            <v xml:space="preserve">Ad. </v>
          </cell>
          <cell r="C11912" t="str">
            <v xml:space="preserve">Ter. ve mag.kor. otomatik enversör şalter-3x25 A'e kadar </v>
          </cell>
          <cell r="D11912">
            <v>229229000</v>
          </cell>
        </row>
        <row r="11913">
          <cell r="A11913" t="str">
            <v>717.502</v>
          </cell>
          <cell r="B11913" t="str">
            <v xml:space="preserve">Ad. </v>
          </cell>
          <cell r="C11913" t="str">
            <v xml:space="preserve">Ter. ve mag.kor. otomatik enversör şalter-3x63 A'e kadar </v>
          </cell>
          <cell r="D11913">
            <v>390038000</v>
          </cell>
        </row>
        <row r="11914">
          <cell r="A11914" t="str">
            <v>717.503</v>
          </cell>
          <cell r="B11914" t="str">
            <v xml:space="preserve">Ad. </v>
          </cell>
          <cell r="C11914" t="str">
            <v xml:space="preserve">Ter. ve mag.kor. otomatik enversör şalter-3x100 A'e kadar </v>
          </cell>
          <cell r="D11914">
            <v>732182000</v>
          </cell>
        </row>
        <row r="11915">
          <cell r="A11915" t="str">
            <v>717.600</v>
          </cell>
          <cell r="B11915" t="str">
            <v xml:space="preserve">Ad. </v>
          </cell>
          <cell r="C11915" t="str">
            <v xml:space="preserve">OTOMATİK ENVERSÖR CİHAZI : (Ölçü : Ad.:) </v>
          </cell>
          <cell r="D11915">
            <v>0</v>
          </cell>
        </row>
        <row r="11916">
          <cell r="A11916" t="str">
            <v>717.601</v>
          </cell>
          <cell r="B11916" t="str">
            <v xml:space="preserve">Ad. </v>
          </cell>
          <cell r="C11916" t="str">
            <v xml:space="preserve">Otomatik enversör cihazı-(1-60 saniye ayarlı) </v>
          </cell>
          <cell r="D11916">
            <v>42416000</v>
          </cell>
        </row>
        <row r="11917">
          <cell r="A11917" t="str">
            <v>717.602</v>
          </cell>
          <cell r="B11917" t="str">
            <v xml:space="preserve">Ad. </v>
          </cell>
          <cell r="C11917" t="str">
            <v xml:space="preserve">Otomatik enversör cihazı-(1-30 dakika ayarlı) </v>
          </cell>
          <cell r="D11917">
            <v>49258000</v>
          </cell>
        </row>
        <row r="11918">
          <cell r="A11918" t="str">
            <v>717.602</v>
          </cell>
          <cell r="B11918" t="str">
            <v xml:space="preserve">Ad. </v>
          </cell>
          <cell r="C11918" t="str">
            <v xml:space="preserve">Otomatik enversör cihazı-(1-30 dakika ayarlı) </v>
          </cell>
          <cell r="D11918">
            <v>49258000</v>
          </cell>
        </row>
        <row r="11919">
          <cell r="A11919" t="str">
            <v>717.603</v>
          </cell>
          <cell r="B11919" t="str">
            <v xml:space="preserve">Ad. </v>
          </cell>
          <cell r="C11919" t="str">
            <v xml:space="preserve">Otomatik enversör cihazı-(30-60 dakika ayarlı) </v>
          </cell>
          <cell r="D11919">
            <v>61578000</v>
          </cell>
        </row>
        <row r="11920">
          <cell r="A11920" t="str">
            <v>717.604</v>
          </cell>
          <cell r="B11920" t="str">
            <v xml:space="preserve">Ad. </v>
          </cell>
          <cell r="C11920" t="str">
            <v xml:space="preserve">Otomatik enversör cihazı-(1-2 saat ayarlı) </v>
          </cell>
          <cell r="D11920">
            <v>71841000</v>
          </cell>
        </row>
        <row r="11921">
          <cell r="A11921" t="str">
            <v>718.000</v>
          </cell>
          <cell r="B11921" t="str">
            <v xml:space="preserve">Ad. </v>
          </cell>
          <cell r="C11921" t="str">
            <v xml:space="preserve">KONTAKTÖRLER : (İhzarat:% 60) (TS-3629) </v>
          </cell>
          <cell r="D11921">
            <v>0</v>
          </cell>
        </row>
        <row r="11922">
          <cell r="A11922" t="str">
            <v>718.100</v>
          </cell>
          <cell r="B11922" t="str">
            <v xml:space="preserve">Ad. </v>
          </cell>
          <cell r="C11922" t="str">
            <v xml:space="preserve">KURU TİP KORUYUCUSUZ KONTAKTÖRLER : (Ölçü : Ad.) </v>
          </cell>
          <cell r="D11922">
            <v>0</v>
          </cell>
        </row>
        <row r="11923">
          <cell r="A11923" t="str">
            <v>718.101</v>
          </cell>
          <cell r="B11923" t="str">
            <v xml:space="preserve">Ad. </v>
          </cell>
          <cell r="C11923" t="str">
            <v xml:space="preserve">Kuru tip koruyucusuz kontaktör-3x10 A'e kadar </v>
          </cell>
          <cell r="D11923">
            <v>23947000</v>
          </cell>
        </row>
        <row r="11924">
          <cell r="A11924" t="str">
            <v>718.102</v>
          </cell>
          <cell r="B11924" t="str">
            <v xml:space="preserve">Ad. </v>
          </cell>
          <cell r="C11924" t="str">
            <v xml:space="preserve">Kuru tip koruyucusuz kontaktör-3x16 A'e kadar </v>
          </cell>
          <cell r="D11924">
            <v>32615000</v>
          </cell>
        </row>
        <row r="11925">
          <cell r="A11925" t="str">
            <v>718.103</v>
          </cell>
          <cell r="B11925" t="str">
            <v xml:space="preserve">Ad. </v>
          </cell>
          <cell r="C11925" t="str">
            <v xml:space="preserve">Kuru tip koruyucusuz kontaktör-3x25 A'e kadar </v>
          </cell>
          <cell r="D11925">
            <v>52228000</v>
          </cell>
        </row>
        <row r="11926">
          <cell r="A11926" t="str">
            <v>718.104</v>
          </cell>
          <cell r="B11926" t="str">
            <v xml:space="preserve">Ad. </v>
          </cell>
          <cell r="C11926" t="str">
            <v xml:space="preserve">Kuru tip koruyucusuz kontaktör-3x63 A'e kadar </v>
          </cell>
          <cell r="D11926">
            <v>176308000</v>
          </cell>
        </row>
        <row r="11927">
          <cell r="A11927" t="str">
            <v>718.105</v>
          </cell>
          <cell r="B11927" t="str">
            <v xml:space="preserve">Ad. </v>
          </cell>
          <cell r="C11927" t="str">
            <v xml:space="preserve">Kuru tip koruyucusuz kontaktör-3x100 A'e kadar </v>
          </cell>
          <cell r="D11927">
            <v>288310000</v>
          </cell>
        </row>
        <row r="11928">
          <cell r="A11928" t="str">
            <v>718.106</v>
          </cell>
          <cell r="B11928" t="str">
            <v xml:space="preserve">Ad. </v>
          </cell>
          <cell r="C11928" t="str">
            <v xml:space="preserve">Kuru tip koruyucusuz kontaktör-3x160 A'e kadar </v>
          </cell>
          <cell r="D11928">
            <v>444785000</v>
          </cell>
        </row>
        <row r="11929">
          <cell r="A11929" t="str">
            <v>718.107</v>
          </cell>
          <cell r="B11929" t="str">
            <v xml:space="preserve">Ad. </v>
          </cell>
          <cell r="C11929" t="str">
            <v xml:space="preserve">Kuru tip koruyucusuz kontaktör-3x200 A'e kadar </v>
          </cell>
          <cell r="D11929">
            <v>479000000</v>
          </cell>
        </row>
        <row r="11930">
          <cell r="A11930" t="str">
            <v>718.108</v>
          </cell>
          <cell r="B11930" t="str">
            <v xml:space="preserve">Ad. </v>
          </cell>
          <cell r="C11930" t="str">
            <v xml:space="preserve">Kuru tip koruyucusuz kontaktör-3x40 A'e kadar </v>
          </cell>
          <cell r="D11930">
            <v>109483000</v>
          </cell>
        </row>
        <row r="11931">
          <cell r="A11931" t="str">
            <v>718.109</v>
          </cell>
          <cell r="B11931" t="str">
            <v xml:space="preserve">Ad. </v>
          </cell>
          <cell r="C11931" t="str">
            <v xml:space="preserve">Kuru tip koruyucusuz kontaktör-3x300 A'e kadar </v>
          </cell>
          <cell r="D11931">
            <v>889570000</v>
          </cell>
        </row>
        <row r="11932">
          <cell r="A11932" t="str">
            <v>718.110</v>
          </cell>
          <cell r="B11932" t="str">
            <v xml:space="preserve">Ad. </v>
          </cell>
          <cell r="C11932" t="str">
            <v xml:space="preserve">Kuru tip koruyucusuz kontaktör-3x400 A'e kadar </v>
          </cell>
          <cell r="D11932">
            <v>1485000000</v>
          </cell>
        </row>
        <row r="11933">
          <cell r="A11933" t="str">
            <v>718.111</v>
          </cell>
          <cell r="B11933" t="str">
            <v xml:space="preserve">Ad. </v>
          </cell>
          <cell r="C11933" t="str">
            <v xml:space="preserve">Kuru tip koruyucusuz kontaktör-3x630 A'e kadar </v>
          </cell>
          <cell r="D11933">
            <v>1930500000</v>
          </cell>
        </row>
        <row r="11934">
          <cell r="A11934" t="str">
            <v>718.112</v>
          </cell>
          <cell r="B11934" t="str">
            <v xml:space="preserve">Ad. </v>
          </cell>
          <cell r="C11934" t="str">
            <v xml:space="preserve">Kuru tip koruyucusuz kontaktör-3x800 A'e kadar </v>
          </cell>
          <cell r="D11934">
            <v>2227500000</v>
          </cell>
        </row>
        <row r="11935">
          <cell r="A11935" t="str">
            <v>718.113</v>
          </cell>
          <cell r="B11935" t="str">
            <v xml:space="preserve">Ad. </v>
          </cell>
          <cell r="C11935" t="str">
            <v xml:space="preserve">Kuru tip koruyucusuz kontaktör-3x1250 A'e kadar </v>
          </cell>
          <cell r="D11935">
            <v>4083750000</v>
          </cell>
        </row>
        <row r="11936">
          <cell r="A11936" t="str">
            <v>718.114</v>
          </cell>
          <cell r="B11936" t="str">
            <v xml:space="preserve">Ad. </v>
          </cell>
          <cell r="C11936" t="str">
            <v xml:space="preserve">Kuru tip koruyucusuz kontaktör-3x1600 A'e kadar </v>
          </cell>
          <cell r="D11936">
            <v>4455000000</v>
          </cell>
        </row>
        <row r="11937">
          <cell r="A11937" t="str">
            <v>718.115</v>
          </cell>
          <cell r="B11937" t="str">
            <v xml:space="preserve">Ad. </v>
          </cell>
          <cell r="C11937" t="str">
            <v xml:space="preserve">Kuru tip koruyucusuz kontaktör-3x2000 A'e kadar </v>
          </cell>
          <cell r="D11937">
            <v>6088500000</v>
          </cell>
        </row>
        <row r="11938">
          <cell r="A11938" t="str">
            <v>718.116</v>
          </cell>
          <cell r="B11938" t="str">
            <v xml:space="preserve">Ad. </v>
          </cell>
          <cell r="C11938" t="str">
            <v xml:space="preserve">Kuru tip koruyucusuz kontaktör-3x2500 A'e kadar </v>
          </cell>
          <cell r="D11938">
            <v>8910000000</v>
          </cell>
        </row>
        <row r="11939">
          <cell r="A11939" t="str">
            <v>718.117</v>
          </cell>
          <cell r="B11939" t="str">
            <v xml:space="preserve">Ad. </v>
          </cell>
          <cell r="C11939" t="str">
            <v xml:space="preserve">Kuru tip koruyucusuz kontaktör-3x25 A'e kadar, 15 kVAr kompanzasyon kontaktörü </v>
          </cell>
          <cell r="D11939">
            <v>52866000</v>
          </cell>
        </row>
        <row r="11940">
          <cell r="A11940" t="str">
            <v>718.118</v>
          </cell>
          <cell r="B11940" t="str">
            <v xml:space="preserve">Ad. </v>
          </cell>
          <cell r="C11940" t="str">
            <v xml:space="preserve">Kuru tip koruyucusuz kontaktör-3x32 A'e kadar, 20 kVAr kompanzasyon kontaktörü </v>
          </cell>
          <cell r="D11940">
            <v>82120000</v>
          </cell>
        </row>
        <row r="11941">
          <cell r="A11941" t="str">
            <v>718.119</v>
          </cell>
          <cell r="B11941" t="str">
            <v xml:space="preserve">Ad. </v>
          </cell>
          <cell r="C11941" t="str">
            <v xml:space="preserve">Kuru tip koruyucusuz kontaktör-3x65 A'e kadar, 30 kVAr kompanzasyon kontaktörü </v>
          </cell>
          <cell r="D11941">
            <v>188595000</v>
          </cell>
        </row>
        <row r="11942">
          <cell r="A11942" t="str">
            <v>718.120</v>
          </cell>
          <cell r="B11942" t="str">
            <v xml:space="preserve">Ad. </v>
          </cell>
          <cell r="C11942" t="str">
            <v xml:space="preserve">Kuru tip koruyucusuz kontaktör-3x95 A'e kadar, 50 kVAr kompanzasyon kontaktörü </v>
          </cell>
          <cell r="D11942">
            <v>282150000</v>
          </cell>
        </row>
        <row r="11943">
          <cell r="A11943" t="str">
            <v>718.120</v>
          </cell>
          <cell r="B11943" t="str">
            <v xml:space="preserve">Ad. </v>
          </cell>
          <cell r="C11943" t="str">
            <v xml:space="preserve">Kuru tip koruyucusuz kontaktör-3x95 A'e kadar, 50 kVAr kompanzasyon kontaktörü </v>
          </cell>
          <cell r="D11943">
            <v>282150000</v>
          </cell>
        </row>
        <row r="11944">
          <cell r="A11944" t="str">
            <v>718.121</v>
          </cell>
          <cell r="B11944" t="str">
            <v xml:space="preserve">Ad. </v>
          </cell>
          <cell r="C11944" t="str">
            <v xml:space="preserve">Kuru tip koruyucusuz kontaktör-3x115 A'e kadar, 60 kVAr kompanzasyon kontaktörü </v>
          </cell>
          <cell r="D11944">
            <v>0</v>
          </cell>
        </row>
        <row r="11945">
          <cell r="A11945" t="str">
            <v>718.200</v>
          </cell>
          <cell r="B11945" t="str">
            <v xml:space="preserve">Ad. </v>
          </cell>
          <cell r="C11945" t="str">
            <v xml:space="preserve">KURU TİP TERMİK KONTAKTÖRLER : (Ölçü : Ad.) </v>
          </cell>
          <cell r="D11945">
            <v>0</v>
          </cell>
        </row>
        <row r="11946">
          <cell r="A11946" t="str">
            <v>718.201</v>
          </cell>
          <cell r="B11946" t="str">
            <v xml:space="preserve">Ad. </v>
          </cell>
          <cell r="C11946" t="str">
            <v xml:space="preserve">Kuru tip Termik Kontaktör-3x10 A'e kadar </v>
          </cell>
          <cell r="D11946">
            <v>58157000</v>
          </cell>
        </row>
        <row r="11947">
          <cell r="A11947" t="str">
            <v>718.202</v>
          </cell>
          <cell r="B11947" t="str">
            <v xml:space="preserve">Ad. </v>
          </cell>
          <cell r="C11947" t="str">
            <v xml:space="preserve">Kuru tip Termik Kontaktör-3x16 A'e kadar </v>
          </cell>
          <cell r="D11947">
            <v>64999000</v>
          </cell>
        </row>
        <row r="11948">
          <cell r="A11948" t="str">
            <v>718.203</v>
          </cell>
          <cell r="B11948" t="str">
            <v xml:space="preserve">Ad. </v>
          </cell>
          <cell r="C11948" t="str">
            <v xml:space="preserve">Kuru tip Termik Kontaktör-3x25 A'e kadar </v>
          </cell>
          <cell r="D11948">
            <v>107877000</v>
          </cell>
        </row>
        <row r="11949">
          <cell r="A11949" t="str">
            <v>718.204</v>
          </cell>
          <cell r="B11949" t="str">
            <v xml:space="preserve">Ad. </v>
          </cell>
          <cell r="C11949" t="str">
            <v xml:space="preserve">Kuru tip Termik Kontaktör-3x63 A'e kadar </v>
          </cell>
          <cell r="D11949">
            <v>244950000</v>
          </cell>
        </row>
        <row r="11950">
          <cell r="A11950" t="str">
            <v>718.205</v>
          </cell>
          <cell r="B11950" t="str">
            <v xml:space="preserve">Ad. </v>
          </cell>
          <cell r="C11950" t="str">
            <v xml:space="preserve">Kuru tip Termik Kontaktör-3x100 A'e kadar </v>
          </cell>
          <cell r="D11950">
            <v>424270000</v>
          </cell>
        </row>
        <row r="11951">
          <cell r="A11951" t="str">
            <v>718.206</v>
          </cell>
          <cell r="B11951" t="str">
            <v xml:space="preserve">Ad. </v>
          </cell>
          <cell r="C11951" t="str">
            <v xml:space="preserve">Kuru tip Termik Kontaktör-3x160 A'e kadar </v>
          </cell>
          <cell r="D11951">
            <v>489258000</v>
          </cell>
        </row>
        <row r="11952">
          <cell r="A11952" t="str">
            <v>718.207</v>
          </cell>
          <cell r="B11952" t="str">
            <v xml:space="preserve">Ad. </v>
          </cell>
          <cell r="C11952" t="str">
            <v xml:space="preserve">Kuru tip Termik Kontaktör-3x200 A'e kadar </v>
          </cell>
          <cell r="D11952">
            <v>807455000</v>
          </cell>
        </row>
        <row r="11953">
          <cell r="A11953" t="str">
            <v>718.208</v>
          </cell>
          <cell r="B11953" t="str">
            <v xml:space="preserve">Ad. </v>
          </cell>
          <cell r="C11953" t="str">
            <v xml:space="preserve">Kuru tip Termik Kontaktör-3x40 A'e kadar </v>
          </cell>
          <cell r="D11953">
            <v>176308000</v>
          </cell>
        </row>
        <row r="11954">
          <cell r="A11954" t="str">
            <v>718.300</v>
          </cell>
          <cell r="B11954" t="str">
            <v xml:space="preserve">Ad. </v>
          </cell>
          <cell r="C11954" t="str">
            <v xml:space="preserve">Zaman rölesi : (Ölçü : Ad.: İhzarat: % 60) </v>
          </cell>
          <cell r="D11954">
            <v>0</v>
          </cell>
        </row>
        <row r="11955">
          <cell r="A11955" t="str">
            <v>718.301</v>
          </cell>
          <cell r="B11955" t="str">
            <v xml:space="preserve">Ad. </v>
          </cell>
          <cell r="C11955" t="str">
            <v xml:space="preserve">Zaman rölesi-0-60 saniye </v>
          </cell>
          <cell r="D11955">
            <v>49280000</v>
          </cell>
        </row>
        <row r="11956">
          <cell r="A11956" t="str">
            <v>718.302</v>
          </cell>
          <cell r="B11956" t="str">
            <v xml:space="preserve">Ad. </v>
          </cell>
          <cell r="C11956" t="str">
            <v xml:space="preserve">Zaman rölesi-1-10 dakika </v>
          </cell>
          <cell r="D11956">
            <v>51320000</v>
          </cell>
        </row>
        <row r="11957">
          <cell r="A11957" t="str">
            <v>718.400</v>
          </cell>
          <cell r="B11957" t="str">
            <v xml:space="preserve">Ad. </v>
          </cell>
          <cell r="C11957" t="str">
            <v xml:space="preserve">Fotosel şalter </v>
          </cell>
          <cell r="D11957">
            <v>31250000</v>
          </cell>
        </row>
        <row r="11958">
          <cell r="A11958" t="str">
            <v>718.500</v>
          </cell>
          <cell r="B11958" t="str">
            <v xml:space="preserve">Ad. </v>
          </cell>
          <cell r="C11958" t="str">
            <v xml:space="preserve">KAÇAK AKIM KORUMA ŞALTERLERİ : (Ölçü :AD.: İhzarat: % 60). </v>
          </cell>
          <cell r="D11958">
            <v>0</v>
          </cell>
        </row>
        <row r="11959">
          <cell r="A11959" t="str">
            <v>718.501</v>
          </cell>
          <cell r="B11959" t="str">
            <v xml:space="preserve">Ad. </v>
          </cell>
          <cell r="C11959" t="str">
            <v xml:space="preserve">Kaçak akım koruma şalterleri-2x25 A'e kadar (30 mA) </v>
          </cell>
          <cell r="D11959">
            <v>60963000</v>
          </cell>
        </row>
        <row r="11960">
          <cell r="A11960" t="str">
            <v>718.502</v>
          </cell>
          <cell r="B11960" t="str">
            <v xml:space="preserve">Ad. </v>
          </cell>
          <cell r="C11960" t="str">
            <v xml:space="preserve">Kaçak akım koruma şalterleri-2x40 A'e kadar (30 mA) </v>
          </cell>
          <cell r="D11960">
            <v>65320000</v>
          </cell>
        </row>
        <row r="11961">
          <cell r="A11961" t="str">
            <v>718.503</v>
          </cell>
          <cell r="B11961" t="str">
            <v xml:space="preserve">Ad. </v>
          </cell>
          <cell r="C11961" t="str">
            <v xml:space="preserve">Kaçak akım koruma şalterleri-2x63 A'e kadar (30 mA) </v>
          </cell>
          <cell r="D11961">
            <v>97980000</v>
          </cell>
        </row>
        <row r="11962">
          <cell r="A11962" t="str">
            <v>718.504</v>
          </cell>
          <cell r="B11962" t="str">
            <v xml:space="preserve">Ad. </v>
          </cell>
          <cell r="C11962" t="str">
            <v xml:space="preserve">Kaçak akım koruma şalterleri-2x80 A'e kadar (30 mA) </v>
          </cell>
          <cell r="D11962">
            <v>268884000</v>
          </cell>
        </row>
        <row r="11963">
          <cell r="A11963" t="str">
            <v>718.505</v>
          </cell>
          <cell r="B11963" t="str">
            <v xml:space="preserve">Ad. </v>
          </cell>
          <cell r="C11963" t="str">
            <v xml:space="preserve">Kaçak akım koruma şalterleri-2x100 A'e kadar (30 mA) </v>
          </cell>
          <cell r="D11963">
            <v>283038000</v>
          </cell>
        </row>
        <row r="11964">
          <cell r="A11964" t="str">
            <v>718.506</v>
          </cell>
          <cell r="B11964" t="str">
            <v xml:space="preserve">Ad. </v>
          </cell>
          <cell r="C11964" t="str">
            <v xml:space="preserve">Kaçak akım koruma şalterleri-2x125 A'e kadar (30 mA) </v>
          </cell>
          <cell r="D11964">
            <v>479000000</v>
          </cell>
        </row>
        <row r="11965">
          <cell r="A11965" t="str">
            <v>718.507</v>
          </cell>
          <cell r="B11965" t="str">
            <v xml:space="preserve">Ad. </v>
          </cell>
          <cell r="C11965" t="str">
            <v xml:space="preserve">Kaçak akım koruma şalterleri-4x25 A'e kadar (30 mA) </v>
          </cell>
          <cell r="D11965">
            <v>87090000</v>
          </cell>
        </row>
        <row r="11966">
          <cell r="A11966" t="str">
            <v>718.508</v>
          </cell>
          <cell r="B11966" t="str">
            <v xml:space="preserve">Ad. </v>
          </cell>
          <cell r="C11966" t="str">
            <v xml:space="preserve">Kaçak akım koruma şalterleri-4x40 A'e kadar (30 mA) </v>
          </cell>
          <cell r="D11966">
            <v>91450000</v>
          </cell>
        </row>
        <row r="11967">
          <cell r="A11967" t="str">
            <v>718.509</v>
          </cell>
          <cell r="B11967" t="str">
            <v xml:space="preserve">Ad. </v>
          </cell>
          <cell r="C11967" t="str">
            <v xml:space="preserve">Kaçak akım koruma şalterleri-4x63 A'e kadar (30 mA) </v>
          </cell>
          <cell r="D11967">
            <v>108864000</v>
          </cell>
        </row>
        <row r="11968">
          <cell r="A11968" t="str">
            <v>718.509</v>
          </cell>
          <cell r="B11968" t="str">
            <v xml:space="preserve">Ad. </v>
          </cell>
          <cell r="C11968" t="str">
            <v xml:space="preserve">Kaçak akım koruma şalterleri-4x63 A'e kadar (30 mA) </v>
          </cell>
          <cell r="D11968">
            <v>108864000</v>
          </cell>
        </row>
        <row r="11969">
          <cell r="A11969" t="str">
            <v>718.510</v>
          </cell>
          <cell r="B11969" t="str">
            <v xml:space="preserve">Ad. </v>
          </cell>
          <cell r="C11969" t="str">
            <v xml:space="preserve">Kaçak akım koruma şalterleri-4x80 A'e kadar (30 mA) </v>
          </cell>
          <cell r="D11969">
            <v>326592000</v>
          </cell>
        </row>
        <row r="11970">
          <cell r="A11970" t="str">
            <v>718.511</v>
          </cell>
          <cell r="B11970" t="str">
            <v xml:space="preserve">Ad. </v>
          </cell>
          <cell r="C11970" t="str">
            <v xml:space="preserve">Kaçak akım koruma şalterleri-4x100 A'e kadar (30 mA) </v>
          </cell>
          <cell r="D11970">
            <v>461580000</v>
          </cell>
        </row>
        <row r="11971">
          <cell r="A11971" t="str">
            <v>718.512</v>
          </cell>
          <cell r="B11971" t="str">
            <v xml:space="preserve">Ad. </v>
          </cell>
          <cell r="C11971" t="str">
            <v xml:space="preserve">Kaçak akım koruma şalterleri-4x125 A'e kadar (30 mA) </v>
          </cell>
          <cell r="D11971">
            <v>587865000</v>
          </cell>
        </row>
        <row r="11972">
          <cell r="A11972" t="str">
            <v>718.513</v>
          </cell>
          <cell r="B11972" t="str">
            <v xml:space="preserve">Ad. </v>
          </cell>
          <cell r="C11972" t="str">
            <v xml:space="preserve">Kaçak akım koruma şalterleri-4x160 A'e kadar (30 mA) </v>
          </cell>
          <cell r="D11972">
            <v>1559250000</v>
          </cell>
        </row>
        <row r="11973">
          <cell r="A11973" t="str">
            <v>718.514</v>
          </cell>
          <cell r="B11973" t="str">
            <v xml:space="preserve">Ad. </v>
          </cell>
          <cell r="C11973" t="str">
            <v xml:space="preserve">Kaçak akım koruma şalterleri-2x25 A'e kadar (300 mA) </v>
          </cell>
          <cell r="D11973">
            <v>74025000</v>
          </cell>
        </row>
        <row r="11974">
          <cell r="A11974" t="str">
            <v>718.515</v>
          </cell>
          <cell r="B11974" t="str">
            <v xml:space="preserve">Ad. </v>
          </cell>
          <cell r="C11974" t="str">
            <v xml:space="preserve">Kaçak akım koruma şalterleri-2x40 A'e kadar (30 mA) </v>
          </cell>
          <cell r="D11974">
            <v>78372000</v>
          </cell>
        </row>
        <row r="11975">
          <cell r="A11975" t="str">
            <v>718.516</v>
          </cell>
          <cell r="B11975" t="str">
            <v xml:space="preserve">Ad. </v>
          </cell>
          <cell r="C11975" t="str">
            <v xml:space="preserve">Kaçak akım koruma şalterleri-2x63 A'e kadar (30 mA) </v>
          </cell>
          <cell r="D11975">
            <v>100149000</v>
          </cell>
        </row>
        <row r="11976">
          <cell r="A11976" t="str">
            <v>718.517</v>
          </cell>
          <cell r="B11976" t="str">
            <v xml:space="preserve">Ad. </v>
          </cell>
          <cell r="C11976" t="str">
            <v xml:space="preserve">Kaçak akım koruma şalterleri-2x80 A'e kadar (30 mA) </v>
          </cell>
          <cell r="D11976">
            <v>300457000</v>
          </cell>
        </row>
        <row r="11977">
          <cell r="A11977" t="str">
            <v>718.518</v>
          </cell>
          <cell r="B11977" t="str">
            <v xml:space="preserve">Ad. </v>
          </cell>
          <cell r="C11977" t="str">
            <v xml:space="preserve">Kaçak akım koruma şalterleri-2x100 A'e kadar (30 mA) </v>
          </cell>
          <cell r="D11977">
            <v>317877000</v>
          </cell>
        </row>
        <row r="11978">
          <cell r="A11978" t="str">
            <v>718.519</v>
          </cell>
          <cell r="B11978" t="str">
            <v xml:space="preserve">Ad. </v>
          </cell>
          <cell r="C11978" t="str">
            <v xml:space="preserve">Kaçak akım koruma şalterleri-2x125 A'e kadar (30 mA) </v>
          </cell>
          <cell r="D11978">
            <v>370135000</v>
          </cell>
        </row>
        <row r="11979">
          <cell r="A11979" t="str">
            <v>718.520</v>
          </cell>
          <cell r="B11979" t="str">
            <v xml:space="preserve">Ad. </v>
          </cell>
          <cell r="C11979" t="str">
            <v xml:space="preserve">Kaçak akım koruma şalterleri-4x25 A'e kadar (30 mA) </v>
          </cell>
          <cell r="D11979">
            <v>87091000</v>
          </cell>
        </row>
        <row r="11980">
          <cell r="A11980" t="str">
            <v>718.521</v>
          </cell>
          <cell r="B11980" t="str">
            <v xml:space="preserve">Ad. </v>
          </cell>
          <cell r="C11980" t="str">
            <v xml:space="preserve">Kaçak akım koruma şalterleri-4x40 A'e kadar (30 mA) </v>
          </cell>
          <cell r="D11980">
            <v>91445000</v>
          </cell>
        </row>
        <row r="11981">
          <cell r="A11981" t="str">
            <v>718.522</v>
          </cell>
          <cell r="B11981" t="str">
            <v xml:space="preserve">Ad. </v>
          </cell>
          <cell r="C11981" t="str">
            <v xml:space="preserve">Kaçak akım koruma şalterleri-4x63 A'e kadar (30 mA) </v>
          </cell>
          <cell r="D11981">
            <v>108864000</v>
          </cell>
        </row>
        <row r="11982">
          <cell r="A11982" t="str">
            <v>718.523</v>
          </cell>
          <cell r="B11982" t="str">
            <v xml:space="preserve">Ad. </v>
          </cell>
          <cell r="C11982" t="str">
            <v xml:space="preserve">Kaçak akım koruma şalterleri-4x80 A'e kadar (30 mA) </v>
          </cell>
          <cell r="D11982">
            <v>322290000</v>
          </cell>
        </row>
        <row r="11983">
          <cell r="A11983" t="str">
            <v>718.524</v>
          </cell>
          <cell r="B11983" t="str">
            <v xml:space="preserve">Ad. </v>
          </cell>
          <cell r="C11983" t="str">
            <v xml:space="preserve">Kaçak akım koruma şalterleri-4x100 A'e kadar (30 mA) </v>
          </cell>
          <cell r="D11983">
            <v>330946000</v>
          </cell>
        </row>
        <row r="11984">
          <cell r="A11984" t="str">
            <v>718.525</v>
          </cell>
          <cell r="B11984" t="str">
            <v xml:space="preserve">Ad. </v>
          </cell>
          <cell r="C11984" t="str">
            <v xml:space="preserve">Kaçak akım koruma şalterleri-4x125 A'e kadar (30 mA) </v>
          </cell>
          <cell r="D11984">
            <v>348364000</v>
          </cell>
        </row>
        <row r="11985">
          <cell r="A11985" t="str">
            <v>718.526</v>
          </cell>
          <cell r="B11985" t="str">
            <v xml:space="preserve">Ad. </v>
          </cell>
          <cell r="C11985" t="str">
            <v xml:space="preserve">Kaçak akım koruma şalterleri-4x160 A'e kadar (30 mA) </v>
          </cell>
          <cell r="D11985">
            <v>1842750000</v>
          </cell>
        </row>
        <row r="11986">
          <cell r="A11986" t="str">
            <v>718.527</v>
          </cell>
          <cell r="B11986" t="str">
            <v xml:space="preserve">Ad. </v>
          </cell>
          <cell r="C11986" t="str">
            <v xml:space="preserve">Kaçak akım koruma şalterleri-4x224 A'e kadar (300 mA) </v>
          </cell>
          <cell r="D11986">
            <v>2612736000</v>
          </cell>
        </row>
        <row r="11987">
          <cell r="A11987" t="str">
            <v>718.528</v>
          </cell>
          <cell r="B11987" t="str">
            <v xml:space="preserve">Ad. </v>
          </cell>
          <cell r="C11987" t="str">
            <v xml:space="preserve">Kaçak akım koruma şalterleri-4x224 A'e kadar (30 mA) </v>
          </cell>
          <cell r="D11987">
            <v>2939328000</v>
          </cell>
        </row>
        <row r="11988">
          <cell r="A11988" t="str">
            <v>718.529</v>
          </cell>
          <cell r="B11988" t="str">
            <v xml:space="preserve">Ad. </v>
          </cell>
          <cell r="C11988" t="str">
            <v xml:space="preserve">Kaçak akım koruma şalterlerine monte edilen kombinasyon-3x80-3x250 A'e kadar (30-500 mA) </v>
          </cell>
          <cell r="D11988">
            <v>2079000000</v>
          </cell>
        </row>
        <row r="11989">
          <cell r="A11989" t="str">
            <v>718.530</v>
          </cell>
          <cell r="B11989" t="str">
            <v xml:space="preserve">Ad. </v>
          </cell>
          <cell r="C11989" t="str">
            <v xml:space="preserve">Kaçak akım koruma şalterlerine monte edilen kombinasyon-3x300-3x1250 A'e kadar (30-500 mA) </v>
          </cell>
          <cell r="D11989">
            <v>2376000000</v>
          </cell>
        </row>
        <row r="11990">
          <cell r="A11990" t="str">
            <v>718.531</v>
          </cell>
          <cell r="B11990" t="str">
            <v xml:space="preserve">Ad. </v>
          </cell>
          <cell r="C11990" t="str">
            <v xml:space="preserve">Kaçak akım koruma şalterlerine monte edilen kombinasyon-3x1600 A ve yukarısı (30-500 mA) </v>
          </cell>
          <cell r="D11990">
            <v>2673000000</v>
          </cell>
        </row>
        <row r="11991">
          <cell r="A11991" t="str">
            <v>718.560</v>
          </cell>
          <cell r="B11991" t="str">
            <v xml:space="preserve">Ad. </v>
          </cell>
          <cell r="C11991" t="str">
            <v xml:space="preserve">PANO TİPİ AŞIRI GERİLİM KORUYUCULARI : (İhzarat: % 60). </v>
          </cell>
          <cell r="D11991">
            <v>0</v>
          </cell>
        </row>
        <row r="11992">
          <cell r="A11992" t="str">
            <v>718.561</v>
          </cell>
          <cell r="B11992" t="str">
            <v xml:space="preserve">Ad. </v>
          </cell>
          <cell r="C11992" t="str">
            <v xml:space="preserve">Pano tipi aşırı gerilim koruyucusu, B+C+D sınıfı, 250 VAC, 25 kA faz-toprak veya nötr-toprak </v>
          </cell>
          <cell r="D11992">
            <v>583000000</v>
          </cell>
        </row>
        <row r="11993">
          <cell r="A11993" t="str">
            <v>718.561</v>
          </cell>
          <cell r="B11993" t="str">
            <v xml:space="preserve">Ad. </v>
          </cell>
          <cell r="C11993" t="str">
            <v xml:space="preserve">Pano tipi aşırı gerilim koruyucusu, B+C+D sınıfı, 250 VAC, 25 kA faz-toprak veya nötr-toprak </v>
          </cell>
          <cell r="D11993">
            <v>583000000</v>
          </cell>
        </row>
        <row r="11994">
          <cell r="A11994" t="str">
            <v>718.562</v>
          </cell>
          <cell r="B11994" t="str">
            <v xml:space="preserve">Ad. </v>
          </cell>
          <cell r="C11994" t="str">
            <v xml:space="preserve">Pano tipi aşırı gerilim koruyucusu, B+C+D sınıfı, 250 VAC, 25 kA faz-toprak veya nötr-toprak ilave kontaklı </v>
          </cell>
          <cell r="D11994">
            <v>638000000</v>
          </cell>
        </row>
        <row r="11995">
          <cell r="A11995" t="str">
            <v>718.563</v>
          </cell>
          <cell r="B11995" t="str">
            <v xml:space="preserve">Ad. </v>
          </cell>
          <cell r="C11995" t="str">
            <v xml:space="preserve">Pano tipi aşırı gerilim koruyucusu, B sınıfı, 230 VAC, 100 kA üç faz, nötr-toprak </v>
          </cell>
          <cell r="D11995">
            <v>1353000000</v>
          </cell>
        </row>
        <row r="11996">
          <cell r="A11996" t="str">
            <v>718.564</v>
          </cell>
          <cell r="B11996" t="str">
            <v xml:space="preserve">Ad. </v>
          </cell>
          <cell r="C11996" t="str">
            <v xml:space="preserve">Pano tipi aşırı gerilim koruyucusu, B sınıfı, 230 VAC, 100 kA üç faz, nötr-toprak ilave kontaklı </v>
          </cell>
          <cell r="D11996">
            <v>1474000000</v>
          </cell>
        </row>
        <row r="11997">
          <cell r="A11997" t="str">
            <v>718.565</v>
          </cell>
          <cell r="B11997" t="str">
            <v xml:space="preserve">Ad. </v>
          </cell>
          <cell r="C11997" t="str">
            <v xml:space="preserve">Pano tipi aşırı gerilim koruyucusu, B sınıfı, 250 VAC, 50 kA faz-toprak veya nötr-toprak </v>
          </cell>
          <cell r="D11997">
            <v>572000000</v>
          </cell>
        </row>
        <row r="11998">
          <cell r="A11998" t="str">
            <v>718.566</v>
          </cell>
          <cell r="B11998" t="str">
            <v xml:space="preserve">Ad. </v>
          </cell>
          <cell r="C11998" t="str">
            <v xml:space="preserve">Pano tipi aşırı gerilim koruyucusu, B sınıfı, 250 VAC, 50 kA faz-toprak veya nötr-toprak, ilave kontaklı </v>
          </cell>
          <cell r="D11998">
            <v>605000000</v>
          </cell>
        </row>
        <row r="11999">
          <cell r="A11999" t="str">
            <v>718.567</v>
          </cell>
          <cell r="B11999" t="str">
            <v xml:space="preserve">Ad. </v>
          </cell>
          <cell r="C11999" t="str">
            <v xml:space="preserve">B+C sınıfı kuplaj bobini, 400 VAC, 35 A </v>
          </cell>
          <cell r="D11999">
            <v>275000000</v>
          </cell>
        </row>
        <row r="12000">
          <cell r="A12000" t="str">
            <v>718.568</v>
          </cell>
          <cell r="B12000" t="str">
            <v xml:space="preserve">Ad. </v>
          </cell>
          <cell r="C12000" t="str">
            <v xml:space="preserve">C+D sınıfı kuplaj bobini, 400 VAC, 2x35 A </v>
          </cell>
          <cell r="D12000">
            <v>275000000</v>
          </cell>
        </row>
        <row r="12001">
          <cell r="A12001" t="str">
            <v>718.569</v>
          </cell>
          <cell r="B12001" t="str">
            <v xml:space="preserve">Ad. </v>
          </cell>
          <cell r="C12001" t="str">
            <v xml:space="preserve">Pano tipi aşırı gerilim koruyucusu, C sınıfı, 230/400 VAC, 15 kA faz-toprak veya 2 faz-toprak veya faz-nötr-toprak </v>
          </cell>
          <cell r="D12001">
            <v>275000000</v>
          </cell>
        </row>
        <row r="12002">
          <cell r="A12002" t="str">
            <v>718.570</v>
          </cell>
          <cell r="B12002" t="str">
            <v xml:space="preserve">Ad. </v>
          </cell>
          <cell r="C12002" t="str">
            <v xml:space="preserve">Pano tipi aşırı gerilim koruyucusu, C sınıfı, 230/400 VAC, 15 kA faz-toprak veya 2 faz-toprak veya faz-nötr-toprak, ilave kontaklı </v>
          </cell>
          <cell r="D12002">
            <v>385000000</v>
          </cell>
        </row>
        <row r="12003">
          <cell r="A12003" t="str">
            <v>718.571</v>
          </cell>
          <cell r="B12003" t="str">
            <v xml:space="preserve">Ad. </v>
          </cell>
          <cell r="C12003" t="str">
            <v xml:space="preserve">Pano tipi aşırı gerilim koruyucusu, C sınıfı, 230/400 VAC, 15 kA üçfaz-toprak </v>
          </cell>
          <cell r="D12003">
            <v>473000000</v>
          </cell>
        </row>
        <row r="12004">
          <cell r="A12004" t="str">
            <v>718.572</v>
          </cell>
          <cell r="B12004" t="str">
            <v xml:space="preserve">Ad. </v>
          </cell>
          <cell r="C12004" t="str">
            <v xml:space="preserve">Pano tipi aşırı gerilim koruyucusu, C sınıfı, 230/400 VAC, 15 kA üçfaz-toprak, ilave kontaklı </v>
          </cell>
          <cell r="D12004">
            <v>550000000</v>
          </cell>
        </row>
        <row r="12005">
          <cell r="A12005" t="str">
            <v>718.573</v>
          </cell>
          <cell r="B12005" t="str">
            <v xml:space="preserve">Ad. </v>
          </cell>
          <cell r="C12005" t="str">
            <v xml:space="preserve">Pano tipi aşırı gerilim koruyucusu, C sınıfı, 230/400 VAC, 15 kA üçfaz-nötr-toprak </v>
          </cell>
          <cell r="D12005">
            <v>561000000</v>
          </cell>
        </row>
        <row r="12006">
          <cell r="A12006" t="str">
            <v>718.574</v>
          </cell>
          <cell r="B12006" t="str">
            <v xml:space="preserve">Ad. </v>
          </cell>
          <cell r="C12006" t="str">
            <v xml:space="preserve">Pano tipi aşırı gerilim koruyucusu, C sınıfı, 230/400 VAC, 15 kA üçfaz-nötr-toprak, ilave kontaklı </v>
          </cell>
          <cell r="D12006">
            <v>693000000</v>
          </cell>
        </row>
        <row r="12007">
          <cell r="A12007" t="str">
            <v>718.575</v>
          </cell>
          <cell r="B12007" t="str">
            <v xml:space="preserve">Ad. </v>
          </cell>
          <cell r="C12007" t="str">
            <v xml:space="preserve">Pano tipi aşırı gerilim koruyucusu, C+D sınıfı, 230 VAC, 20 kA faz-nötr-toprak </v>
          </cell>
          <cell r="D12007">
            <v>517000000</v>
          </cell>
        </row>
        <row r="12008">
          <cell r="A12008" t="str">
            <v>718.576</v>
          </cell>
          <cell r="B12008" t="str">
            <v xml:space="preserve">Ad. </v>
          </cell>
          <cell r="C12008" t="str">
            <v xml:space="preserve">Pano tipi aşırı gerilim koruyucusu, C+D sınıfı, 230 VAC, 20 kA faz-nötr-toprak, ilave kontaklı </v>
          </cell>
          <cell r="D12008">
            <v>660000000</v>
          </cell>
        </row>
        <row r="12009">
          <cell r="A12009" t="str">
            <v>718.577</v>
          </cell>
          <cell r="B12009" t="str">
            <v xml:space="preserve">Ad. </v>
          </cell>
          <cell r="C12009" t="str">
            <v xml:space="preserve">Pano tipi aşırı gerilim koruyucusu, D sınıfı, 230 VAC, 5 kA faz-nötr-toprak </v>
          </cell>
          <cell r="D12009">
            <v>308000000</v>
          </cell>
        </row>
        <row r="12010">
          <cell r="A12010" t="str">
            <v>718.578</v>
          </cell>
          <cell r="B12010" t="str">
            <v xml:space="preserve">Ad. </v>
          </cell>
          <cell r="C12010" t="str">
            <v xml:space="preserve">Pano tipi aşırı gerilim koruyucusu, D sınıfı, 230 VAC, 5 kA faz-nötr-toprak, ilave kontaklı </v>
          </cell>
          <cell r="D12010">
            <v>385000000</v>
          </cell>
        </row>
        <row r="12011">
          <cell r="A12011" t="str">
            <v>719.000</v>
          </cell>
          <cell r="B12011" t="str">
            <v xml:space="preserve">Ad. </v>
          </cell>
          <cell r="C12011" t="str">
            <v xml:space="preserve">ŞAMANDIRALI (FLATÖRLÜ) ŞALTERLER : (İhzarat: % 60). </v>
          </cell>
          <cell r="D12011">
            <v>0</v>
          </cell>
        </row>
        <row r="12012">
          <cell r="A12012" t="str">
            <v>719.100</v>
          </cell>
          <cell r="B12012" t="str">
            <v xml:space="preserve">Ad. </v>
          </cell>
          <cell r="C12012" t="str">
            <v xml:space="preserve">Mekanik kontaklı tip : (Ölçü :Ad.:) </v>
          </cell>
          <cell r="D12012">
            <v>0</v>
          </cell>
        </row>
        <row r="12013">
          <cell r="A12013" t="str">
            <v>719.101</v>
          </cell>
          <cell r="B12013" t="str">
            <v xml:space="preserve">Ad. </v>
          </cell>
          <cell r="C12013" t="str">
            <v xml:space="preserve">Şamandıralı şalter-mekanik kontaklı tip 2 x25 A'e kadar </v>
          </cell>
          <cell r="D12013">
            <v>36487000</v>
          </cell>
        </row>
        <row r="12014">
          <cell r="A12014" t="str">
            <v>719.102</v>
          </cell>
          <cell r="B12014" t="str">
            <v xml:space="preserve">Ad. </v>
          </cell>
          <cell r="C12014" t="str">
            <v xml:space="preserve">Şamandıralı şalter-mekanik kontaklı tip 3 x25 A'e kadar </v>
          </cell>
          <cell r="D12014">
            <v>41052000</v>
          </cell>
        </row>
        <row r="12015">
          <cell r="A12015" t="str">
            <v>719.200</v>
          </cell>
          <cell r="B12015" t="str">
            <v xml:space="preserve">Ad. </v>
          </cell>
          <cell r="C12015" t="str">
            <v xml:space="preserve">Civa kontaklı tip : (Ölçü : Ad.) </v>
          </cell>
          <cell r="D12015">
            <v>0</v>
          </cell>
        </row>
        <row r="12016">
          <cell r="A12016" t="str">
            <v>719.201</v>
          </cell>
          <cell r="B12016" t="str">
            <v xml:space="preserve">Ad. </v>
          </cell>
          <cell r="C12016" t="str">
            <v xml:space="preserve">Şamandıralı şalter-civa kontaklı tip 2 x25 A'e kadar </v>
          </cell>
          <cell r="D12016">
            <v>39457000</v>
          </cell>
        </row>
        <row r="12017">
          <cell r="A12017" t="str">
            <v>719.202</v>
          </cell>
          <cell r="B12017" t="str">
            <v xml:space="preserve">Ad. </v>
          </cell>
          <cell r="C12017" t="str">
            <v xml:space="preserve">Şamandıralı şalter-civa kontaklı tip 3 x25 A'e kadar </v>
          </cell>
          <cell r="D12017">
            <v>41052000</v>
          </cell>
        </row>
        <row r="12018">
          <cell r="A12018" t="str">
            <v>719.202</v>
          </cell>
          <cell r="B12018" t="str">
            <v xml:space="preserve">Ad. </v>
          </cell>
          <cell r="C12018" t="str">
            <v xml:space="preserve">Şamandıralı şalter-civa kontaklı tip 3 x25 A'e kadar </v>
          </cell>
          <cell r="D12018">
            <v>41052000</v>
          </cell>
        </row>
        <row r="12019">
          <cell r="A12019" t="str">
            <v>719.300</v>
          </cell>
          <cell r="B12019" t="str">
            <v xml:space="preserve">Ad. </v>
          </cell>
          <cell r="C12019" t="str">
            <v xml:space="preserve">Adi kontaklı tip : (Ölçü : Ad.) </v>
          </cell>
          <cell r="D12019">
            <v>0</v>
          </cell>
        </row>
        <row r="12020">
          <cell r="A12020" t="str">
            <v>719.301</v>
          </cell>
          <cell r="B12020" t="str">
            <v xml:space="preserve">Ad. </v>
          </cell>
          <cell r="C12020" t="str">
            <v xml:space="preserve">Şamandıralı şalter-adi kontaklı tip 2 x25 A'e kadar </v>
          </cell>
          <cell r="D12020">
            <v>22809000</v>
          </cell>
        </row>
        <row r="12021">
          <cell r="A12021" t="str">
            <v>719.302</v>
          </cell>
          <cell r="B12021" t="str">
            <v xml:space="preserve">Ad. </v>
          </cell>
          <cell r="C12021" t="str">
            <v xml:space="preserve">Şamandıralı şalter-adi kontaklı tip 3 x25 A'e kadar </v>
          </cell>
          <cell r="D12021">
            <v>26002000</v>
          </cell>
        </row>
        <row r="12022">
          <cell r="A12022" t="str">
            <v>719.400</v>
          </cell>
          <cell r="B12022" t="str">
            <v xml:space="preserve">Ad. </v>
          </cell>
          <cell r="C12022" t="str">
            <v xml:space="preserve">Mekanik kontaklı kontaktörsüz tip : (Ölçü : Ad.) </v>
          </cell>
          <cell r="D12022">
            <v>0</v>
          </cell>
        </row>
        <row r="12023">
          <cell r="A12023" t="str">
            <v>719.401</v>
          </cell>
          <cell r="B12023" t="str">
            <v xml:space="preserve">Ad. </v>
          </cell>
          <cell r="C12023" t="str">
            <v xml:space="preserve">Şamandıralı şalter-mek. kontaklı kontaktörsüz 6 A'e kadar </v>
          </cell>
          <cell r="D12023">
            <v>14369000</v>
          </cell>
        </row>
        <row r="12024">
          <cell r="A12024" t="str">
            <v>719.500</v>
          </cell>
          <cell r="B12024" t="str">
            <v xml:space="preserve">Ad. </v>
          </cell>
          <cell r="C12024" t="str">
            <v xml:space="preserve">Civa kontaklı kontaktörsüz tip : (Ölçü : Ad.) </v>
          </cell>
          <cell r="D12024">
            <v>0</v>
          </cell>
        </row>
        <row r="12025">
          <cell r="A12025" t="str">
            <v>719.501</v>
          </cell>
          <cell r="B12025" t="str">
            <v xml:space="preserve">Ad. </v>
          </cell>
          <cell r="C12025" t="str">
            <v xml:space="preserve">Şamandıralı şalter-civa kontaklı kontaktörsüz 6 A'e kadar </v>
          </cell>
          <cell r="D12025">
            <v>14369000</v>
          </cell>
        </row>
        <row r="12026">
          <cell r="A12026" t="str">
            <v>719.600</v>
          </cell>
          <cell r="B12026" t="str">
            <v xml:space="preserve">Ad. </v>
          </cell>
          <cell r="C12026" t="str">
            <v xml:space="preserve">Adi kontaklı, kontaktörsüz tip : (Ölçü Ad.) </v>
          </cell>
          <cell r="D12026">
            <v>0</v>
          </cell>
        </row>
        <row r="12027">
          <cell r="A12027" t="str">
            <v>719.601</v>
          </cell>
          <cell r="B12027" t="str">
            <v xml:space="preserve">Ad. </v>
          </cell>
          <cell r="C12027" t="str">
            <v xml:space="preserve">Şamandıralı şalter-adi kontaklı kontaktörsüz 6 A'e kadar </v>
          </cell>
          <cell r="D12027">
            <v>14369000</v>
          </cell>
        </row>
        <row r="12028">
          <cell r="A12028" t="str">
            <v>720.100</v>
          </cell>
          <cell r="B12028" t="str">
            <v xml:space="preserve">Ad. </v>
          </cell>
          <cell r="C12028" t="str">
            <v xml:space="preserve">SİGORTALI ŞALTERLER : (Bıçak sigortalı yük kesici) (Ölçü:Ad.: İhzarat: % 60) (TS 5955) </v>
          </cell>
          <cell r="D12028">
            <v>0</v>
          </cell>
        </row>
        <row r="12029">
          <cell r="A12029" t="str">
            <v>720.105</v>
          </cell>
          <cell r="B12029" t="str">
            <v xml:space="preserve">Ad. </v>
          </cell>
          <cell r="C12029" t="str">
            <v xml:space="preserve">Sigortalı şalter-bıçak Sigortalı 3 x25 A'e kadar </v>
          </cell>
          <cell r="D12029">
            <v>104915000</v>
          </cell>
        </row>
        <row r="12030">
          <cell r="A12030" t="str">
            <v>720.106</v>
          </cell>
          <cell r="B12030" t="str">
            <v xml:space="preserve">Ad. </v>
          </cell>
          <cell r="C12030" t="str">
            <v xml:space="preserve">Sigortalı şalter-bıçak Sigortalı 3 x63 A'e kadar </v>
          </cell>
          <cell r="D12030">
            <v>104915000</v>
          </cell>
        </row>
        <row r="12031">
          <cell r="A12031" t="str">
            <v>720.107</v>
          </cell>
          <cell r="B12031" t="str">
            <v xml:space="preserve">Ad. </v>
          </cell>
          <cell r="C12031" t="str">
            <v xml:space="preserve">Sigortalı şalter-bıçak Sigortalı 3x100 A'e kadar </v>
          </cell>
          <cell r="D12031">
            <v>104915000</v>
          </cell>
        </row>
        <row r="12032">
          <cell r="A12032" t="str">
            <v>720.108</v>
          </cell>
          <cell r="B12032" t="str">
            <v xml:space="preserve">Ad. </v>
          </cell>
          <cell r="C12032" t="str">
            <v xml:space="preserve">Sigortalı şalter-bıçak Sigortalı 3x160 A'e kadar </v>
          </cell>
          <cell r="D12032">
            <v>133540000</v>
          </cell>
        </row>
        <row r="12033">
          <cell r="A12033" t="str">
            <v>720.109</v>
          </cell>
          <cell r="B12033" t="str">
            <v xml:space="preserve">Ad. </v>
          </cell>
          <cell r="C12033" t="str">
            <v xml:space="preserve">Sigortalı şalter-bıçak Sigortalı 3x250 A'e kadar </v>
          </cell>
          <cell r="D12033">
            <v>133540000</v>
          </cell>
        </row>
        <row r="12034">
          <cell r="A12034" t="str">
            <v>720.110</v>
          </cell>
          <cell r="B12034" t="str">
            <v xml:space="preserve">Ad. </v>
          </cell>
          <cell r="C12034" t="str">
            <v xml:space="preserve">Sigortalı şalter-bıçak Sigortalı 3x400 A'e kadar </v>
          </cell>
          <cell r="D12034">
            <v>150225000</v>
          </cell>
        </row>
        <row r="12035">
          <cell r="A12035" t="str">
            <v>720.111</v>
          </cell>
          <cell r="B12035" t="str">
            <v xml:space="preserve">Ad. </v>
          </cell>
          <cell r="C12035" t="str">
            <v xml:space="preserve">Sigortalı şalter-bıçak Sigortalı 3x630 A'e kadar </v>
          </cell>
          <cell r="D12035">
            <v>208656000</v>
          </cell>
        </row>
        <row r="12036">
          <cell r="A12036" t="str">
            <v>721.000</v>
          </cell>
          <cell r="B12036" t="str">
            <v xml:space="preserve">Ad. </v>
          </cell>
          <cell r="C12036" t="str">
            <v xml:space="preserve">YILDIZ ÜÇGEN ŞALTERLER (İhzarat: % 60) (TS-3091) </v>
          </cell>
          <cell r="D12036">
            <v>0</v>
          </cell>
        </row>
        <row r="12037">
          <cell r="A12037" t="str">
            <v>721.100</v>
          </cell>
          <cell r="B12037" t="str">
            <v xml:space="preserve">Ad. </v>
          </cell>
          <cell r="C12037" t="str">
            <v xml:space="preserve">El ile kumandalı normal tip : (Ölçü : Ad.) </v>
          </cell>
          <cell r="D12037">
            <v>0</v>
          </cell>
        </row>
        <row r="12038">
          <cell r="A12038" t="str">
            <v>721.101</v>
          </cell>
          <cell r="B12038" t="str">
            <v xml:space="preserve">Ad. </v>
          </cell>
          <cell r="C12038" t="str">
            <v xml:space="preserve">Yıldız üçgen şalter-el ile kum.normal tip 3x16 A'e kadar </v>
          </cell>
          <cell r="D12038">
            <v>23840000</v>
          </cell>
        </row>
        <row r="12039">
          <cell r="A12039" t="str">
            <v>721.102</v>
          </cell>
          <cell r="B12039" t="str">
            <v xml:space="preserve">Ad. </v>
          </cell>
          <cell r="C12039" t="str">
            <v xml:space="preserve">Yıldız üçgen şalter-el ile kum.normal tip 3x25 A'e kadar </v>
          </cell>
          <cell r="D12039">
            <v>28612000</v>
          </cell>
        </row>
        <row r="12040">
          <cell r="A12040" t="str">
            <v>721.103</v>
          </cell>
          <cell r="B12040" t="str">
            <v xml:space="preserve">Ad. </v>
          </cell>
          <cell r="C12040" t="str">
            <v xml:space="preserve">Yıldız üçgen şalter-el ile kum.normal tip 3x63 A'e kadar </v>
          </cell>
          <cell r="D12040">
            <v>71530000</v>
          </cell>
        </row>
        <row r="12041">
          <cell r="A12041" t="str">
            <v>721.200</v>
          </cell>
          <cell r="B12041" t="str">
            <v xml:space="preserve">Ad. </v>
          </cell>
          <cell r="C12041" t="str">
            <v xml:space="preserve">Enversör tipi (Ölçü :Ad.) </v>
          </cell>
          <cell r="D12041">
            <v>0</v>
          </cell>
        </row>
        <row r="12042">
          <cell r="A12042" t="str">
            <v>721.201</v>
          </cell>
          <cell r="B12042" t="str">
            <v xml:space="preserve">Ad. </v>
          </cell>
          <cell r="C12042" t="str">
            <v xml:space="preserve">Yıldız üçgen şalter-enversör tip 3x16 A'e kadar </v>
          </cell>
          <cell r="D12042">
            <v>25750000</v>
          </cell>
        </row>
        <row r="12043">
          <cell r="A12043" t="str">
            <v>721.201</v>
          </cell>
          <cell r="B12043" t="str">
            <v xml:space="preserve">Ad. </v>
          </cell>
          <cell r="C12043" t="str">
            <v xml:space="preserve">Yıldız üçgen şalter-enversör tip 3x16 A'e kadar </v>
          </cell>
          <cell r="D12043">
            <v>25750000</v>
          </cell>
        </row>
        <row r="12044">
          <cell r="A12044" t="str">
            <v>721.202</v>
          </cell>
          <cell r="B12044" t="str">
            <v xml:space="preserve">Ad. </v>
          </cell>
          <cell r="C12044" t="str">
            <v xml:space="preserve">Yıldız üçgen şalter-enversör tip 3x25 A'e kadar </v>
          </cell>
          <cell r="D12044">
            <v>30751000</v>
          </cell>
        </row>
        <row r="12045">
          <cell r="A12045" t="str">
            <v>721.203</v>
          </cell>
          <cell r="B12045" t="str">
            <v xml:space="preserve">Ad. </v>
          </cell>
          <cell r="C12045" t="str">
            <v xml:space="preserve">Yıldız üçgen şalter-enversör tip 3x63 A'e kadar </v>
          </cell>
          <cell r="D12045">
            <v>71540000</v>
          </cell>
        </row>
        <row r="12046">
          <cell r="A12046" t="str">
            <v>721.300</v>
          </cell>
          <cell r="B12046" t="str">
            <v xml:space="preserve">Ad. </v>
          </cell>
          <cell r="C12046" t="str">
            <v xml:space="preserve">Otomatik tipi (kuru): (Ölçü Ad.) </v>
          </cell>
          <cell r="D12046">
            <v>0</v>
          </cell>
        </row>
        <row r="12047">
          <cell r="A12047" t="str">
            <v>721.301</v>
          </cell>
          <cell r="B12047" t="str">
            <v xml:space="preserve">Ad. </v>
          </cell>
          <cell r="C12047" t="str">
            <v xml:space="preserve">Yıldız üçgen şalter-otomatik tip kuru 3x25 A'e kadar </v>
          </cell>
          <cell r="D12047">
            <v>329072000</v>
          </cell>
        </row>
        <row r="12048">
          <cell r="A12048" t="str">
            <v>721.302</v>
          </cell>
          <cell r="B12048" t="str">
            <v xml:space="preserve">Ad. </v>
          </cell>
          <cell r="C12048" t="str">
            <v xml:space="preserve">Yıldız üçgen şalter-otomatik tip kuru 3x63 A'e kadar </v>
          </cell>
          <cell r="D12048">
            <v>763085000</v>
          </cell>
        </row>
        <row r="12049">
          <cell r="A12049" t="str">
            <v>721.303</v>
          </cell>
          <cell r="B12049" t="str">
            <v xml:space="preserve">Ad. </v>
          </cell>
          <cell r="C12049" t="str">
            <v xml:space="preserve">Yıldız üçgen şalter-otomatik tip kuru 3x100 A'e kadar </v>
          </cell>
          <cell r="D12049">
            <v>1073088000</v>
          </cell>
        </row>
        <row r="12050">
          <cell r="A12050" t="str">
            <v>721.400</v>
          </cell>
          <cell r="B12050" t="str">
            <v xml:space="preserve">Ad. </v>
          </cell>
          <cell r="C12050" t="str">
            <v xml:space="preserve">Otomatik tip (yağlı): (Ölçü : Ad.) </v>
          </cell>
          <cell r="D12050">
            <v>0</v>
          </cell>
        </row>
        <row r="12051">
          <cell r="A12051" t="str">
            <v>721.401</v>
          </cell>
          <cell r="B12051" t="str">
            <v xml:space="preserve">Ad. </v>
          </cell>
          <cell r="C12051" t="str">
            <v xml:space="preserve">Yıldız üçgen şalter-otomatik tip yağlı 3x25 A'e kadar </v>
          </cell>
          <cell r="D12051">
            <v>312386000</v>
          </cell>
        </row>
        <row r="12052">
          <cell r="A12052" t="str">
            <v>721.402</v>
          </cell>
          <cell r="B12052" t="str">
            <v xml:space="preserve">Ad. </v>
          </cell>
          <cell r="C12052" t="str">
            <v xml:space="preserve">Yıldız üçgen şalter-otomatik tip yağlı 3x63 A'e kadar </v>
          </cell>
          <cell r="D12052">
            <v>736851000</v>
          </cell>
        </row>
        <row r="12053">
          <cell r="A12053" t="str">
            <v>721.403</v>
          </cell>
          <cell r="B12053" t="str">
            <v xml:space="preserve">Ad. </v>
          </cell>
          <cell r="C12053" t="str">
            <v xml:space="preserve">Yıldız üçgen şalter-otomatik tip yağlı 3x100 A'e kadar </v>
          </cell>
          <cell r="D12053">
            <v>1044200000</v>
          </cell>
        </row>
        <row r="12054">
          <cell r="A12054" t="str">
            <v>721.500</v>
          </cell>
          <cell r="B12054" t="str">
            <v xml:space="preserve">Ad. </v>
          </cell>
          <cell r="C12054" t="str">
            <v xml:space="preserve">Otomatik enversör tipi (yağlı) : (Ölçü : Ad.) </v>
          </cell>
          <cell r="D12054">
            <v>0</v>
          </cell>
        </row>
        <row r="12055">
          <cell r="A12055" t="str">
            <v>721.501</v>
          </cell>
          <cell r="B12055" t="str">
            <v xml:space="preserve">Ad. </v>
          </cell>
          <cell r="C12055" t="str">
            <v xml:space="preserve">Yıldız üçgen şalter-otomatik enversör tip 3x25 A'e kadar </v>
          </cell>
          <cell r="D12055">
            <v>476928000</v>
          </cell>
        </row>
        <row r="12056">
          <cell r="A12056" t="str">
            <v>721.502</v>
          </cell>
          <cell r="B12056" t="str">
            <v xml:space="preserve">Ad. </v>
          </cell>
          <cell r="C12056" t="str">
            <v xml:space="preserve">Yıldız üçgen şalter-otomatik enversör tip 3x63 A'e kadar </v>
          </cell>
          <cell r="D12056">
            <v>829840000</v>
          </cell>
        </row>
        <row r="12057">
          <cell r="A12057" t="str">
            <v>721.503</v>
          </cell>
          <cell r="B12057" t="str">
            <v xml:space="preserve">Ad. </v>
          </cell>
          <cell r="C12057" t="str">
            <v xml:space="preserve">Yıldız üçgen şalter-otomatik enversör tip 3x100 A'e kadar </v>
          </cell>
          <cell r="D12057">
            <v>1044200000</v>
          </cell>
        </row>
        <row r="12058">
          <cell r="A12058" t="str">
            <v>721.600</v>
          </cell>
          <cell r="B12058" t="str">
            <v xml:space="preserve">Ad. </v>
          </cell>
          <cell r="C12058" t="str">
            <v xml:space="preserve">Kontaktörlü yıldız üçgen otomatik şalter : (Ölçü :Ad) </v>
          </cell>
          <cell r="D12058">
            <v>0</v>
          </cell>
        </row>
        <row r="12059">
          <cell r="A12059" t="str">
            <v>721.601</v>
          </cell>
          <cell r="B12059" t="str">
            <v xml:space="preserve">Ad. </v>
          </cell>
          <cell r="C12059" t="str">
            <v xml:space="preserve">Kontaktörlü Yıldız üçgen otomatik şalter-3x25 A'e kadar </v>
          </cell>
          <cell r="D12059">
            <v>379155000</v>
          </cell>
        </row>
        <row r="12060">
          <cell r="A12060" t="str">
            <v>721.602</v>
          </cell>
          <cell r="B12060" t="str">
            <v xml:space="preserve">Ad. </v>
          </cell>
          <cell r="C12060" t="str">
            <v xml:space="preserve">Kontaktörlü Yıldız üçgen otomatik şalter-3x63 A'e kadar </v>
          </cell>
          <cell r="D12060">
            <v>679620000</v>
          </cell>
        </row>
        <row r="12061">
          <cell r="A12061" t="str">
            <v>721.603</v>
          </cell>
          <cell r="B12061" t="str">
            <v xml:space="preserve">Ad. </v>
          </cell>
          <cell r="C12061" t="str">
            <v xml:space="preserve">Kontaktörlü Yıldız üçgen otomatik şalter-3x80 A'e kadar </v>
          </cell>
          <cell r="D12061">
            <v>951450000</v>
          </cell>
        </row>
        <row r="12062">
          <cell r="A12062" t="str">
            <v>721.604</v>
          </cell>
          <cell r="B12062" t="str">
            <v xml:space="preserve">Ad. </v>
          </cell>
          <cell r="C12062" t="str">
            <v xml:space="preserve">Kontaktörlü Yıldız üçgen otomatik şalter-3x100 A'e kadar </v>
          </cell>
          <cell r="D12062">
            <v>1216166000</v>
          </cell>
        </row>
        <row r="12063">
          <cell r="A12063" t="str">
            <v>721.605</v>
          </cell>
          <cell r="B12063" t="str">
            <v xml:space="preserve">Ad. </v>
          </cell>
          <cell r="C12063" t="str">
            <v xml:space="preserve">Kontaktörlü Yıldız üçgen otomatik şalter-3x250 A'e kadar </v>
          </cell>
          <cell r="D12063">
            <v>2003097000</v>
          </cell>
        </row>
        <row r="12064">
          <cell r="A12064" t="str">
            <v>722.100</v>
          </cell>
          <cell r="B12064" t="str">
            <v xml:space="preserve">Ad. </v>
          </cell>
          <cell r="C12064" t="str">
            <v xml:space="preserve">TRANSFORMATÖRLER : (Ölçü : Ad.: İhzarat: % 60) (TS-277) </v>
          </cell>
          <cell r="D12064">
            <v>0</v>
          </cell>
        </row>
        <row r="12065">
          <cell r="A12065" t="str">
            <v>722.101</v>
          </cell>
          <cell r="B12065" t="str">
            <v xml:space="preserve">Ad. </v>
          </cell>
          <cell r="C12065" t="str">
            <v xml:space="preserve">Transformatör-110-220/3-5-8 V 10 VA'e kadar </v>
          </cell>
          <cell r="D12065">
            <v>4416000</v>
          </cell>
        </row>
        <row r="12066">
          <cell r="A12066" t="str">
            <v>722.102</v>
          </cell>
          <cell r="B12066" t="str">
            <v xml:space="preserve">Ad. </v>
          </cell>
          <cell r="C12066" t="str">
            <v xml:space="preserve">Transformatör-110-220/15 V 50 VA'e kadar </v>
          </cell>
          <cell r="D12066">
            <v>9211000</v>
          </cell>
        </row>
        <row r="12067">
          <cell r="A12067" t="str">
            <v>722.103</v>
          </cell>
          <cell r="B12067" t="str">
            <v xml:space="preserve">Ad. </v>
          </cell>
          <cell r="C12067" t="str">
            <v xml:space="preserve">Transformatör-110-220/24 V 100 VA'e kadar </v>
          </cell>
          <cell r="D12067">
            <v>18998000</v>
          </cell>
        </row>
        <row r="12068">
          <cell r="A12068" t="str">
            <v>722.103</v>
          </cell>
          <cell r="B12068" t="str">
            <v xml:space="preserve">Ad. </v>
          </cell>
          <cell r="C12068" t="str">
            <v xml:space="preserve">Transformatör-110-220/24 V 100 VA'e kadar </v>
          </cell>
          <cell r="D12068">
            <v>18998000</v>
          </cell>
        </row>
        <row r="12069">
          <cell r="A12069" t="str">
            <v>722.104</v>
          </cell>
          <cell r="B12069" t="str">
            <v xml:space="preserve">Ad. </v>
          </cell>
          <cell r="C12069" t="str">
            <v xml:space="preserve">Transformatör-110-220/24 V 500 VA'e kadar </v>
          </cell>
          <cell r="D12069">
            <v>34886000</v>
          </cell>
        </row>
        <row r="12070">
          <cell r="A12070" t="str">
            <v>722.105</v>
          </cell>
          <cell r="B12070" t="str">
            <v xml:space="preserve">Ad. </v>
          </cell>
          <cell r="C12070" t="str">
            <v xml:space="preserve">Transformatör-110-220/24 V 1000 VA'e kadar </v>
          </cell>
          <cell r="D12070">
            <v>47692000</v>
          </cell>
        </row>
        <row r="12071">
          <cell r="A12071" t="str">
            <v>722.106</v>
          </cell>
          <cell r="B12071" t="str">
            <v xml:space="preserve">Ad. </v>
          </cell>
          <cell r="C12071" t="str">
            <v xml:space="preserve">Transformatör-110-220/48 V 100 VA'e kadar </v>
          </cell>
          <cell r="D12071">
            <v>22080000</v>
          </cell>
        </row>
        <row r="12072">
          <cell r="A12072" t="str">
            <v>722.107</v>
          </cell>
          <cell r="B12072" t="str">
            <v xml:space="preserve">Ad. </v>
          </cell>
          <cell r="C12072" t="str">
            <v xml:space="preserve">Transformatör-110-220/48 V 500 VA'e kadar </v>
          </cell>
          <cell r="D12072">
            <v>41068000</v>
          </cell>
        </row>
        <row r="12073">
          <cell r="A12073" t="str">
            <v>723.000</v>
          </cell>
          <cell r="B12073" t="str">
            <v xml:space="preserve">Ad. </v>
          </cell>
          <cell r="C12073" t="str">
            <v xml:space="preserve">KOMPANZASYON BATARYALARI : (İhzarat: % 60). </v>
          </cell>
          <cell r="D12073">
            <v>0</v>
          </cell>
        </row>
        <row r="12074">
          <cell r="A12074" t="str">
            <v>723.100</v>
          </cell>
          <cell r="B12074" t="str">
            <v xml:space="preserve">Ad. </v>
          </cell>
          <cell r="C12074" t="str">
            <v xml:space="preserve">Flüoresan ampul balastları için, şebekeye paralel baglanan kondansatörler . (Ölçü : Ad.) </v>
          </cell>
          <cell r="D12074">
            <v>0</v>
          </cell>
        </row>
        <row r="12075">
          <cell r="A12075" t="str">
            <v>723.101</v>
          </cell>
          <cell r="B12075" t="str">
            <v xml:space="preserve">Ad. </v>
          </cell>
          <cell r="C12075" t="str">
            <v xml:space="preserve">Flüoresan amp. için kondansatör-(20 W. 250-330 V. 3-4 mikro farad) </v>
          </cell>
          <cell r="D12075">
            <v>863000</v>
          </cell>
        </row>
        <row r="12076">
          <cell r="A12076" t="str">
            <v>723.102</v>
          </cell>
          <cell r="B12076" t="str">
            <v xml:space="preserve">Ad. </v>
          </cell>
          <cell r="C12076" t="str">
            <v xml:space="preserve">Flüoresan amp. için kondansatör-(40 W. 250-330 V. 4-5 mikro farad) </v>
          </cell>
          <cell r="D12076">
            <v>931000</v>
          </cell>
        </row>
        <row r="12077">
          <cell r="A12077" t="str">
            <v>723.103</v>
          </cell>
          <cell r="B12077" t="str">
            <v xml:space="preserve">Ad. </v>
          </cell>
          <cell r="C12077" t="str">
            <v xml:space="preserve">Flüoresan amp. için kondansatör-(2x40 W. 250-330 V. 8-10 mikro farad) </v>
          </cell>
          <cell r="D12077">
            <v>1656000</v>
          </cell>
        </row>
        <row r="12078">
          <cell r="A12078" t="str">
            <v>723.104</v>
          </cell>
          <cell r="B12078" t="str">
            <v xml:space="preserve">Ad. </v>
          </cell>
          <cell r="C12078" t="str">
            <v xml:space="preserve">Flüoresan amp. için kondansatör-(3x40 W. 12-15 mikro farad) </v>
          </cell>
          <cell r="D12078">
            <v>2318000</v>
          </cell>
        </row>
        <row r="12079">
          <cell r="A12079" t="str">
            <v>723.200</v>
          </cell>
          <cell r="B12079" t="str">
            <v xml:space="preserve">Ad. </v>
          </cell>
          <cell r="C12079" t="str">
            <v xml:space="preserve">Civa buharlı ve sodyum buharlı ampul balastları için şebekeye paralel baglanan kondansatörler . (Ölçü : Ad.:) </v>
          </cell>
          <cell r="D12079">
            <v>0</v>
          </cell>
        </row>
        <row r="12080">
          <cell r="A12080" t="str">
            <v>723.201</v>
          </cell>
          <cell r="B12080" t="str">
            <v xml:space="preserve">Ad. </v>
          </cell>
          <cell r="C12080" t="str">
            <v xml:space="preserve">Civa ve sodyum buh. amp. için kondansatör-(125 W. 10 mikro farad) </v>
          </cell>
          <cell r="D12080">
            <v>1656000</v>
          </cell>
        </row>
        <row r="12081">
          <cell r="A12081" t="str">
            <v>723.202</v>
          </cell>
          <cell r="B12081" t="str">
            <v xml:space="preserve">Ad. </v>
          </cell>
          <cell r="C12081" t="str">
            <v xml:space="preserve">Civa ve sodyum buh. amp. için kondansatör-(250 W. 18 mikro farad) </v>
          </cell>
          <cell r="D12081">
            <v>2794000</v>
          </cell>
        </row>
        <row r="12082">
          <cell r="A12082" t="str">
            <v>723.203</v>
          </cell>
          <cell r="B12082" t="str">
            <v xml:space="preserve">Ad. </v>
          </cell>
          <cell r="C12082" t="str">
            <v xml:space="preserve">Civa ve sodyum buh. amp. için kondansatör-(250 W. 25 mikro farad) </v>
          </cell>
          <cell r="D12082">
            <v>3312000</v>
          </cell>
        </row>
        <row r="12083">
          <cell r="A12083" t="str">
            <v>723.204</v>
          </cell>
          <cell r="B12083" t="str">
            <v xml:space="preserve">Ad. </v>
          </cell>
          <cell r="C12083" t="str">
            <v xml:space="preserve">Civa ve sodyum buh. amp. için kondansatör-(250 W. 32 mikro farad) </v>
          </cell>
          <cell r="D12083">
            <v>3643000</v>
          </cell>
        </row>
        <row r="12084">
          <cell r="A12084" t="str">
            <v>723.205</v>
          </cell>
          <cell r="B12084" t="str">
            <v xml:space="preserve">Ad. </v>
          </cell>
          <cell r="C12084" t="str">
            <v xml:space="preserve">Civa ve sodyum buh. amp. için kondansatör-(400 W. 50 mikro farad) </v>
          </cell>
          <cell r="D12084">
            <v>6292000</v>
          </cell>
        </row>
        <row r="12085">
          <cell r="A12085" t="str">
            <v>723.206</v>
          </cell>
          <cell r="B12085" t="str">
            <v xml:space="preserve">Ad. </v>
          </cell>
          <cell r="C12085" t="str">
            <v xml:space="preserve">Civa ve sodyum buh. amp. için kondansatör-(1000 W. 60 mikro farad) </v>
          </cell>
          <cell r="D12085">
            <v>7286000</v>
          </cell>
        </row>
        <row r="12086">
          <cell r="A12086" t="str">
            <v>723.207</v>
          </cell>
          <cell r="B12086" t="str">
            <v xml:space="preserve">Ad. </v>
          </cell>
          <cell r="C12086" t="str">
            <v xml:space="preserve">Civa ve sodyum buh. amp. için kondansatör-(1000 W. 100 mikro farad) </v>
          </cell>
          <cell r="D12086">
            <v>11923000</v>
          </cell>
        </row>
        <row r="12087">
          <cell r="A12087" t="str">
            <v>723.300</v>
          </cell>
          <cell r="B12087" t="str">
            <v xml:space="preserve">kVAR </v>
          </cell>
          <cell r="C12087" t="str">
            <v xml:space="preserve">El ile kumandalı merkezi kompanzasyon bataryaları : (Ölçü : kVAR) </v>
          </cell>
          <cell r="D12087">
            <v>0</v>
          </cell>
        </row>
        <row r="12088">
          <cell r="A12088" t="str">
            <v>723.301</v>
          </cell>
          <cell r="B12088" t="str">
            <v xml:space="preserve">kVAR </v>
          </cell>
          <cell r="C12088" t="str">
            <v xml:space="preserve">El ile kum. merkezi kompanzasyon bataryası-400 V'a kadar </v>
          </cell>
          <cell r="D12088">
            <v>16228000</v>
          </cell>
        </row>
        <row r="12089">
          <cell r="A12089" t="str">
            <v>723.400</v>
          </cell>
          <cell r="B12089" t="str">
            <v xml:space="preserve">kVAR </v>
          </cell>
          <cell r="C12089" t="str">
            <v xml:space="preserve">OTOMATİK MERKEZİ KOMPANZASYON BATARYALARI (Ölçü : kVAR) </v>
          </cell>
          <cell r="D12089">
            <v>0</v>
          </cell>
        </row>
        <row r="12090">
          <cell r="A12090" t="str">
            <v>723.401</v>
          </cell>
          <cell r="B12090" t="str">
            <v xml:space="preserve">kVAR </v>
          </cell>
          <cell r="C12090" t="str">
            <v xml:space="preserve">Otomatik kum. merkezi kompanzasyon bataryası-400 V. kadar </v>
          </cell>
          <cell r="D12090">
            <v>46000000</v>
          </cell>
        </row>
        <row r="12091">
          <cell r="A12091" t="str">
            <v>723.500</v>
          </cell>
          <cell r="B12091" t="str">
            <v xml:space="preserve">kVAR </v>
          </cell>
          <cell r="C12091" t="str">
            <v xml:space="preserve">İlave kompanzasyon bataryaları (Ölçü : kVAR) </v>
          </cell>
          <cell r="D12091">
            <v>0</v>
          </cell>
        </row>
        <row r="12092">
          <cell r="A12092" t="str">
            <v>723.501</v>
          </cell>
          <cell r="B12092" t="str">
            <v xml:space="preserve">kVAR </v>
          </cell>
          <cell r="C12092" t="str">
            <v xml:space="preserve">İlave kompanzasyon bataryası 400 V'a kadar </v>
          </cell>
          <cell r="D12092">
            <v>15676000</v>
          </cell>
        </row>
        <row r="12093">
          <cell r="A12093" t="str">
            <v>723.501</v>
          </cell>
          <cell r="B12093" t="str">
            <v xml:space="preserve">kVAR </v>
          </cell>
          <cell r="C12093" t="str">
            <v xml:space="preserve">İlave kompanzasyon bataryası 400 V'a kadar </v>
          </cell>
          <cell r="D12093">
            <v>15676000</v>
          </cell>
        </row>
        <row r="12094">
          <cell r="A12094" t="str">
            <v>724.000</v>
          </cell>
          <cell r="B12094" t="str">
            <v xml:space="preserve">Ad. </v>
          </cell>
          <cell r="C12094" t="str">
            <v xml:space="preserve">SIGORTALAR : (İhzarat: % 60) </v>
          </cell>
          <cell r="D12094">
            <v>0</v>
          </cell>
        </row>
        <row r="12095">
          <cell r="A12095" t="str">
            <v>724.100</v>
          </cell>
          <cell r="B12095" t="str">
            <v xml:space="preserve">Ad. </v>
          </cell>
          <cell r="C12095" t="str">
            <v xml:space="preserve">BIÇAKLI SİGORTALAR : (Ölçü : Ad.: (TS-86). </v>
          </cell>
          <cell r="D12095">
            <v>0</v>
          </cell>
        </row>
        <row r="12096">
          <cell r="A12096" t="str">
            <v>724.101</v>
          </cell>
          <cell r="B12096" t="str">
            <v xml:space="preserve">Ad. </v>
          </cell>
          <cell r="C12096" t="str">
            <v xml:space="preserve">Bıçaklı sigorta-25 A'e kadar </v>
          </cell>
          <cell r="D12096">
            <v>8745000</v>
          </cell>
        </row>
        <row r="12097">
          <cell r="A12097" t="str">
            <v>724.102</v>
          </cell>
          <cell r="B12097" t="str">
            <v xml:space="preserve">Ad. </v>
          </cell>
          <cell r="C12097" t="str">
            <v xml:space="preserve">Bıçaklı sigorta-63 A'e kadar </v>
          </cell>
          <cell r="D12097">
            <v>8745000</v>
          </cell>
        </row>
        <row r="12098">
          <cell r="A12098" t="str">
            <v>724.103</v>
          </cell>
          <cell r="B12098" t="str">
            <v xml:space="preserve">Ad. </v>
          </cell>
          <cell r="C12098" t="str">
            <v xml:space="preserve">Bıçaklı sigorta-100 A'e kadar </v>
          </cell>
          <cell r="D12098">
            <v>8745000</v>
          </cell>
        </row>
        <row r="12099">
          <cell r="A12099" t="str">
            <v>724.104</v>
          </cell>
          <cell r="B12099" t="str">
            <v xml:space="preserve">Ad. </v>
          </cell>
          <cell r="C12099" t="str">
            <v xml:space="preserve">Bıçaklı sigorta-160 A'e kadar </v>
          </cell>
          <cell r="D12099">
            <v>12078000</v>
          </cell>
        </row>
        <row r="12100">
          <cell r="A12100" t="str">
            <v>724.105</v>
          </cell>
          <cell r="B12100" t="str">
            <v xml:space="preserve">Ad. </v>
          </cell>
          <cell r="C12100" t="str">
            <v xml:space="preserve">Bıçaklı sigorta-250 A'e kadar </v>
          </cell>
          <cell r="D12100">
            <v>17710000</v>
          </cell>
        </row>
        <row r="12101">
          <cell r="A12101" t="str">
            <v>724.106</v>
          </cell>
          <cell r="B12101" t="str">
            <v xml:space="preserve">Ad. </v>
          </cell>
          <cell r="C12101" t="str">
            <v xml:space="preserve">Bıçaklı sigorta-400 A'e kadar </v>
          </cell>
          <cell r="D12101">
            <v>23155000</v>
          </cell>
        </row>
        <row r="12102">
          <cell r="A12102" t="str">
            <v>724.107</v>
          </cell>
          <cell r="B12102" t="str">
            <v xml:space="preserve">Ad. </v>
          </cell>
          <cell r="C12102" t="str">
            <v xml:space="preserve">Bıçaklı sigorta-630 A'e kadar </v>
          </cell>
          <cell r="D12102">
            <v>36245000</v>
          </cell>
        </row>
        <row r="12103">
          <cell r="A12103" t="str">
            <v>724.108</v>
          </cell>
          <cell r="B12103" t="str">
            <v xml:space="preserve">Ad. </v>
          </cell>
          <cell r="C12103" t="str">
            <v xml:space="preserve">Bıçaklı sigorta-1000 A'e kadar </v>
          </cell>
          <cell r="D12103">
            <v>40268000</v>
          </cell>
        </row>
        <row r="12104">
          <cell r="A12104" t="str">
            <v>724.200</v>
          </cell>
          <cell r="B12104" t="str">
            <v xml:space="preserve">Ad. </v>
          </cell>
          <cell r="C12104" t="str">
            <v xml:space="preserve">BÜŞONLU SİGORTALAR : (Ölçü :Ad.) (TS 50) </v>
          </cell>
          <cell r="D12104">
            <v>0</v>
          </cell>
        </row>
        <row r="12105">
          <cell r="A12105" t="str">
            <v>724.201</v>
          </cell>
          <cell r="B12105" t="str">
            <v xml:space="preserve">Ad. </v>
          </cell>
          <cell r="C12105" t="str">
            <v xml:space="preserve">Buşonlu sigorta-25 A'e kadar </v>
          </cell>
          <cell r="D12105">
            <v>2982000</v>
          </cell>
        </row>
        <row r="12106">
          <cell r="A12106" t="str">
            <v>724.202</v>
          </cell>
          <cell r="B12106" t="str">
            <v xml:space="preserve">Ad. </v>
          </cell>
          <cell r="C12106" t="str">
            <v xml:space="preserve">Buşonlu sigorta-63 A'e kadar </v>
          </cell>
          <cell r="D12106">
            <v>4231000</v>
          </cell>
        </row>
        <row r="12107">
          <cell r="A12107" t="str">
            <v>724.203</v>
          </cell>
          <cell r="B12107" t="str">
            <v xml:space="preserve">Ad. </v>
          </cell>
          <cell r="C12107" t="str">
            <v xml:space="preserve">Buşonlu sigorta-100 A'e kadar </v>
          </cell>
          <cell r="D12107">
            <v>8085000</v>
          </cell>
        </row>
        <row r="12108">
          <cell r="A12108" t="str">
            <v>724.300</v>
          </cell>
          <cell r="B12108" t="str">
            <v xml:space="preserve">Ad. </v>
          </cell>
          <cell r="C12108" t="str">
            <v xml:space="preserve">Buşonlu duvar sigortası (Ölçü : Ad.) (TS-50) </v>
          </cell>
          <cell r="D12108">
            <v>0</v>
          </cell>
        </row>
        <row r="12109">
          <cell r="A12109" t="str">
            <v>724.301</v>
          </cell>
          <cell r="B12109" t="str">
            <v xml:space="preserve">Ad. </v>
          </cell>
          <cell r="C12109" t="str">
            <v xml:space="preserve">Buşonlu duvar sigortası-16 A'e kadar </v>
          </cell>
          <cell r="D12109">
            <v>4231000</v>
          </cell>
        </row>
        <row r="12110">
          <cell r="A12110" t="str">
            <v>724.302</v>
          </cell>
          <cell r="B12110" t="str">
            <v xml:space="preserve">Ad. </v>
          </cell>
          <cell r="C12110" t="str">
            <v xml:space="preserve">Buşonlu duvar sigortası-35 A'e kadar </v>
          </cell>
          <cell r="D12110">
            <v>5187000</v>
          </cell>
        </row>
        <row r="12111">
          <cell r="A12111" t="str">
            <v>724.303</v>
          </cell>
          <cell r="B12111" t="str">
            <v xml:space="preserve">Ad. </v>
          </cell>
          <cell r="C12111" t="str">
            <v xml:space="preserve">Buşonlu duvar sigortası-63 A'e kadar </v>
          </cell>
          <cell r="D12111">
            <v>5187000</v>
          </cell>
        </row>
        <row r="12112">
          <cell r="A12112" t="str">
            <v>724.400</v>
          </cell>
          <cell r="B12112" t="str">
            <v xml:space="preserve">Ad. </v>
          </cell>
          <cell r="C12112" t="str">
            <v xml:space="preserve">ANAHTARLI OTOMATİK SİGORTALAR : (Ölçü : Ad.:) (TS 5018) </v>
          </cell>
          <cell r="D12112">
            <v>0</v>
          </cell>
        </row>
        <row r="12113">
          <cell r="A12113" t="str">
            <v>724.401</v>
          </cell>
          <cell r="B12113" t="str">
            <v xml:space="preserve">Ad. </v>
          </cell>
          <cell r="C12113" t="str">
            <v xml:space="preserve">Anahtarlı otomatik sigorta (3 kA)-16 A'e kadar </v>
          </cell>
          <cell r="D12113">
            <v>4840000</v>
          </cell>
        </row>
        <row r="12114">
          <cell r="A12114" t="str">
            <v>724.402</v>
          </cell>
          <cell r="B12114" t="str">
            <v xml:space="preserve">Ad. </v>
          </cell>
          <cell r="C12114" t="str">
            <v xml:space="preserve">Anahtarlı otomatik sigorta (3 kA)-25 A'e kadar </v>
          </cell>
          <cell r="D12114">
            <v>4840000</v>
          </cell>
        </row>
        <row r="12115">
          <cell r="A12115" t="str">
            <v>724.403</v>
          </cell>
          <cell r="B12115" t="str">
            <v xml:space="preserve">Ad. </v>
          </cell>
          <cell r="C12115" t="str">
            <v xml:space="preserve">Anahtarlı otomatik sigorta (3 kA)-32 A'e kadar </v>
          </cell>
          <cell r="D12115">
            <v>4840000</v>
          </cell>
        </row>
        <row r="12116">
          <cell r="A12116" t="str">
            <v>724.404</v>
          </cell>
          <cell r="B12116" t="str">
            <v xml:space="preserve">Ad. </v>
          </cell>
          <cell r="C12116" t="str">
            <v xml:space="preserve">Anahtarlı otomatik sigorta (3 kA)-40 A'e kadar </v>
          </cell>
          <cell r="D12116">
            <v>4840000</v>
          </cell>
        </row>
        <row r="12117">
          <cell r="A12117" t="str">
            <v>724.405</v>
          </cell>
          <cell r="B12117" t="str">
            <v xml:space="preserve">Ad. </v>
          </cell>
          <cell r="C12117" t="str">
            <v xml:space="preserve">Anahtarlı otomatik sigorta (3 kA)-16 A'e kadar (1 fazlı nötr kes.) </v>
          </cell>
          <cell r="D12117">
            <v>9460000</v>
          </cell>
        </row>
        <row r="12118">
          <cell r="A12118" t="str">
            <v>724.405</v>
          </cell>
          <cell r="B12118" t="str">
            <v xml:space="preserve">Ad. </v>
          </cell>
          <cell r="C12118" t="str">
            <v xml:space="preserve">Anahtarlı otomatik sigorta (3 kA)-16 A'e kadar (1 fazlı nötr kes.) </v>
          </cell>
          <cell r="D12118">
            <v>9460000</v>
          </cell>
        </row>
        <row r="12119">
          <cell r="A12119" t="str">
            <v>724.406</v>
          </cell>
          <cell r="B12119" t="str">
            <v xml:space="preserve">Ad. </v>
          </cell>
          <cell r="C12119" t="str">
            <v xml:space="preserve">Anahtarlı otomatik sigorta (3 kA)-3x16 A'e kadar </v>
          </cell>
          <cell r="D12119">
            <v>17600000</v>
          </cell>
        </row>
        <row r="12120">
          <cell r="A12120" t="str">
            <v>724.407</v>
          </cell>
          <cell r="B12120" t="str">
            <v xml:space="preserve">Ad. </v>
          </cell>
          <cell r="C12120" t="str">
            <v xml:space="preserve">Anahtarlı otomatik sigorta (3 kA)-3x40 A'e kadar </v>
          </cell>
          <cell r="D12120">
            <v>18524000</v>
          </cell>
        </row>
        <row r="12121">
          <cell r="A12121" t="str">
            <v>724.408</v>
          </cell>
          <cell r="B12121" t="str">
            <v xml:space="preserve">Ad. </v>
          </cell>
          <cell r="C12121" t="str">
            <v xml:space="preserve">Anahtarlı otomatik sigorta (3 kA)-3x63 A'e kadar </v>
          </cell>
          <cell r="D12121">
            <v>19360000</v>
          </cell>
        </row>
        <row r="12122">
          <cell r="A12122" t="str">
            <v>724.409</v>
          </cell>
          <cell r="B12122" t="str">
            <v xml:space="preserve">Ad. </v>
          </cell>
          <cell r="C12122" t="str">
            <v xml:space="preserve">Anahtarlı otomatik sigorta (3 kA)-40 A'e kadar (1 fazlı nötr kes.) </v>
          </cell>
          <cell r="D12122">
            <v>11297000</v>
          </cell>
        </row>
        <row r="12123">
          <cell r="A12123" t="str">
            <v>724.410</v>
          </cell>
          <cell r="B12123" t="str">
            <v xml:space="preserve">Ad. </v>
          </cell>
          <cell r="C12123" t="str">
            <v xml:space="preserve">Anahtarlı otomatik sigorta (3 kA)-63 A'e kadar (1 fazlı nötr kes.) </v>
          </cell>
          <cell r="D12123">
            <v>15158000</v>
          </cell>
        </row>
        <row r="12124">
          <cell r="A12124" t="str">
            <v>724.411</v>
          </cell>
          <cell r="B12124" t="str">
            <v xml:space="preserve">Ad. </v>
          </cell>
          <cell r="C12124" t="str">
            <v xml:space="preserve">Anahtarlı otomatik sigorta (3 kA)-16 A'e kadar (3 fazlı nötr kes.) </v>
          </cell>
          <cell r="D12124">
            <v>22737000</v>
          </cell>
        </row>
        <row r="12125">
          <cell r="A12125" t="str">
            <v>724.412</v>
          </cell>
          <cell r="B12125" t="str">
            <v xml:space="preserve">Ad. </v>
          </cell>
          <cell r="C12125" t="str">
            <v xml:space="preserve">Anahtarlı otomatik sigorta (3 kA)-40 A'e kadar (3 fazlı nötr kes.) </v>
          </cell>
          <cell r="D12125">
            <v>25025000</v>
          </cell>
        </row>
        <row r="12126">
          <cell r="A12126" t="str">
            <v>724.413</v>
          </cell>
          <cell r="B12126" t="str">
            <v xml:space="preserve">Ad. </v>
          </cell>
          <cell r="C12126" t="str">
            <v xml:space="preserve">Anahtarlı otomatik sigorta (3 kA)-63 A'e kadar (3 fazlı nötr kes.) </v>
          </cell>
          <cell r="D12126">
            <v>37895000</v>
          </cell>
        </row>
        <row r="12127">
          <cell r="A12127" t="str">
            <v>724.414</v>
          </cell>
          <cell r="B12127" t="str">
            <v xml:space="preserve">Ad. </v>
          </cell>
          <cell r="C12127" t="str">
            <v xml:space="preserve">Anahtarlı otomatik sigorta (3 kA)-100 A'e kadar (3 fazlı nötr kes.) </v>
          </cell>
          <cell r="D12127">
            <v>44330000</v>
          </cell>
        </row>
        <row r="12128">
          <cell r="A12128" t="str">
            <v>724.500</v>
          </cell>
          <cell r="B12128" t="str">
            <v xml:space="preserve">Ad. </v>
          </cell>
          <cell r="C12128" t="str">
            <v xml:space="preserve">16 hattı sigortası (Ölçü : ad.) (TS 50-TS 86) </v>
          </cell>
          <cell r="D12128">
            <v>0</v>
          </cell>
        </row>
        <row r="12129">
          <cell r="A12129" t="str">
            <v>724.501</v>
          </cell>
          <cell r="B12129" t="str">
            <v xml:space="preserve">Ad. </v>
          </cell>
          <cell r="C12129" t="str">
            <v xml:space="preserve">16 hattı sigortası-25 A'e kadar sapkali tip </v>
          </cell>
          <cell r="D12129">
            <v>5033000</v>
          </cell>
        </row>
        <row r="12130">
          <cell r="A12130" t="str">
            <v>724.502</v>
          </cell>
          <cell r="B12130" t="str">
            <v xml:space="preserve">Ad. </v>
          </cell>
          <cell r="C12130" t="str">
            <v xml:space="preserve">16 hattı sigortası-63 A'e kadar sapkali tip </v>
          </cell>
          <cell r="D12130">
            <v>7260000</v>
          </cell>
        </row>
        <row r="12131">
          <cell r="A12131" t="str">
            <v>724.503</v>
          </cell>
          <cell r="B12131" t="str">
            <v xml:space="preserve">Ad. </v>
          </cell>
          <cell r="C12131" t="str">
            <v xml:space="preserve">16 hattı sigortası-100 A'e kadar bıçaklı tip </v>
          </cell>
          <cell r="D12131">
            <v>9460000</v>
          </cell>
        </row>
        <row r="12132">
          <cell r="A12132" t="str">
            <v>724.504</v>
          </cell>
          <cell r="B12132" t="str">
            <v xml:space="preserve">Ad. </v>
          </cell>
          <cell r="C12132" t="str">
            <v xml:space="preserve">16 hattı sigortası-200 A'e kadar bıçaklı tip </v>
          </cell>
          <cell r="D12132">
            <v>14289000</v>
          </cell>
        </row>
        <row r="12133">
          <cell r="A12133" t="str">
            <v>724.600</v>
          </cell>
          <cell r="B12133" t="str">
            <v xml:space="preserve">Ad. </v>
          </cell>
          <cell r="C12133" t="str">
            <v xml:space="preserve">6 KA kesme kapasiteli otomatik sigortalar : (Ölçü :Ad.) (TS 5018). </v>
          </cell>
          <cell r="D12133">
            <v>0</v>
          </cell>
        </row>
        <row r="12134">
          <cell r="A12134" t="str">
            <v>724.601</v>
          </cell>
          <cell r="B12134" t="str">
            <v xml:space="preserve">Ad. </v>
          </cell>
          <cell r="C12134" t="str">
            <v xml:space="preserve">Anahtarlı otomatik sigorta (6 kA)-16 A'e kadar </v>
          </cell>
          <cell r="D12134">
            <v>0</v>
          </cell>
        </row>
        <row r="12135">
          <cell r="A12135" t="str">
            <v>724.602</v>
          </cell>
          <cell r="B12135" t="str">
            <v xml:space="preserve">Ad. </v>
          </cell>
          <cell r="C12135" t="str">
            <v xml:space="preserve">Anahtarlı otomatik sigorta (6 kA)-25 A'e kadar </v>
          </cell>
          <cell r="D12135">
            <v>0</v>
          </cell>
        </row>
        <row r="12136">
          <cell r="A12136" t="str">
            <v>724.603</v>
          </cell>
          <cell r="B12136" t="str">
            <v xml:space="preserve">Ad. </v>
          </cell>
          <cell r="C12136" t="str">
            <v xml:space="preserve">Anahtarlı otomatik sigorta (6 kA)-32 A'e kadar </v>
          </cell>
          <cell r="D12136">
            <v>0</v>
          </cell>
        </row>
        <row r="12137">
          <cell r="A12137" t="str">
            <v>724.604</v>
          </cell>
          <cell r="B12137" t="str">
            <v xml:space="preserve">Ad. </v>
          </cell>
          <cell r="C12137" t="str">
            <v xml:space="preserve">Anahtarlı otomatik sigorta (6 kA)-40 A'e kadar </v>
          </cell>
          <cell r="D12137">
            <v>0</v>
          </cell>
        </row>
        <row r="12138">
          <cell r="A12138" t="str">
            <v>724.605</v>
          </cell>
          <cell r="B12138" t="str">
            <v xml:space="preserve">Ad. </v>
          </cell>
          <cell r="C12138" t="str">
            <v xml:space="preserve">Anahtarlı otomatik sigorta (6 kA)-16 A'e kadar (1 fazlı nötr kes.) </v>
          </cell>
          <cell r="D12138">
            <v>0</v>
          </cell>
        </row>
        <row r="12139">
          <cell r="A12139" t="str">
            <v>724.606</v>
          </cell>
          <cell r="B12139" t="str">
            <v xml:space="preserve">Ad. </v>
          </cell>
          <cell r="C12139" t="str">
            <v xml:space="preserve">Anahtarlı otomatik sigorta (6 kA)-3x16 A'e kadar </v>
          </cell>
          <cell r="D12139">
            <v>0</v>
          </cell>
        </row>
        <row r="12140">
          <cell r="A12140" t="str">
            <v>724.607</v>
          </cell>
          <cell r="B12140" t="str">
            <v xml:space="preserve">Ad. </v>
          </cell>
          <cell r="C12140" t="str">
            <v xml:space="preserve">Anahtarlı otomatik sigorta (6 kA)-3x40 A'e kadar </v>
          </cell>
          <cell r="D12140">
            <v>0</v>
          </cell>
        </row>
        <row r="12141">
          <cell r="A12141" t="str">
            <v>724.608</v>
          </cell>
          <cell r="B12141" t="str">
            <v xml:space="preserve">Ad. </v>
          </cell>
          <cell r="C12141" t="str">
            <v xml:space="preserve">Anahtarlı otomatik sigorta (6 kA)-3x63 A'e kadar </v>
          </cell>
          <cell r="D12141">
            <v>0</v>
          </cell>
        </row>
        <row r="12142">
          <cell r="A12142" t="str">
            <v>724.700</v>
          </cell>
          <cell r="B12142" t="str">
            <v xml:space="preserve">Ad. </v>
          </cell>
          <cell r="C12142" t="str">
            <v xml:space="preserve">10 kA kesme kapasiteli otomatik sigortalar : (Ölçü : Ad.) (TS 5018) </v>
          </cell>
          <cell r="D12142">
            <v>0</v>
          </cell>
        </row>
        <row r="12143">
          <cell r="A12143" t="str">
            <v>724.700</v>
          </cell>
          <cell r="B12143" t="str">
            <v xml:space="preserve">Ad. </v>
          </cell>
          <cell r="C12143" t="str">
            <v xml:space="preserve">10 kA kesme kapasiteli otomatik sigortalar : (Ölçü : Ad.) (TS 5018) </v>
          </cell>
          <cell r="D12143">
            <v>0</v>
          </cell>
        </row>
        <row r="12144">
          <cell r="A12144" t="str">
            <v>724.701</v>
          </cell>
          <cell r="B12144" t="str">
            <v xml:space="preserve">Ad. </v>
          </cell>
          <cell r="C12144" t="str">
            <v xml:space="preserve">Anahtarlı otomatik sigorta (10 kA)-16 A'e kadar </v>
          </cell>
          <cell r="D12144">
            <v>0</v>
          </cell>
        </row>
        <row r="12145">
          <cell r="A12145" t="str">
            <v>724.702</v>
          </cell>
          <cell r="B12145" t="str">
            <v xml:space="preserve">Ad. </v>
          </cell>
          <cell r="C12145" t="str">
            <v xml:space="preserve">Anahtarlı otomatik sigorta (10 kA)-25 A'e kadar </v>
          </cell>
          <cell r="D12145">
            <v>0</v>
          </cell>
        </row>
        <row r="12146">
          <cell r="A12146" t="str">
            <v>724.703</v>
          </cell>
          <cell r="B12146" t="str">
            <v xml:space="preserve">Ad. </v>
          </cell>
          <cell r="C12146" t="str">
            <v xml:space="preserve">Anahtarlı otomatik sigorta (10 kA)-32 A'e kadar </v>
          </cell>
          <cell r="D12146">
            <v>0</v>
          </cell>
        </row>
        <row r="12147">
          <cell r="A12147" t="str">
            <v>724.704</v>
          </cell>
          <cell r="B12147" t="str">
            <v xml:space="preserve">Ad. </v>
          </cell>
          <cell r="C12147" t="str">
            <v xml:space="preserve">Anahtarlı otomatik sigorta (10 kA)-40 A'e kadar </v>
          </cell>
          <cell r="D12147">
            <v>0</v>
          </cell>
        </row>
        <row r="12148">
          <cell r="A12148" t="str">
            <v>724.705</v>
          </cell>
          <cell r="B12148" t="str">
            <v xml:space="preserve">Ad. </v>
          </cell>
          <cell r="C12148" t="str">
            <v xml:space="preserve">Anahtarlı otomatik sigorta (10 kA)-16 A'e kadar (1 fazlı nötr kes.) </v>
          </cell>
          <cell r="D12148">
            <v>0</v>
          </cell>
        </row>
        <row r="12149">
          <cell r="A12149" t="str">
            <v>724.706</v>
          </cell>
          <cell r="B12149" t="str">
            <v xml:space="preserve">Ad. </v>
          </cell>
          <cell r="C12149" t="str">
            <v xml:space="preserve">Anahtarlı otomatik sigorta (10 kA)-3x16 A'e kadar </v>
          </cell>
          <cell r="D12149">
            <v>0</v>
          </cell>
        </row>
        <row r="12150">
          <cell r="A12150" t="str">
            <v>724.707</v>
          </cell>
          <cell r="B12150" t="str">
            <v xml:space="preserve">Ad. </v>
          </cell>
          <cell r="C12150" t="str">
            <v xml:space="preserve">Anahtarlı otomatik sigorta (10 kA)-3x40 A'e kadar </v>
          </cell>
          <cell r="D12150">
            <v>0</v>
          </cell>
        </row>
        <row r="12151">
          <cell r="A12151" t="str">
            <v>724.708</v>
          </cell>
          <cell r="B12151" t="str">
            <v xml:space="preserve">Ad. </v>
          </cell>
          <cell r="C12151" t="str">
            <v xml:space="preserve">Anahtarlı otomatik sigorta (10 kA)-3x63 A'e kadar </v>
          </cell>
          <cell r="D12151">
            <v>0</v>
          </cell>
        </row>
        <row r="12152">
          <cell r="A12152" t="str">
            <v>725.000</v>
          </cell>
          <cell r="B12152" t="str">
            <v xml:space="preserve">Ad. </v>
          </cell>
          <cell r="C12152" t="str">
            <v xml:space="preserve">ÖLÇÜ ALETLERI : (İhzarat: % 60). </v>
          </cell>
          <cell r="D12152">
            <v>0</v>
          </cell>
        </row>
        <row r="12153">
          <cell r="A12153" t="str">
            <v>725.100</v>
          </cell>
          <cell r="B12153" t="str">
            <v xml:space="preserve">Ad. </v>
          </cell>
          <cell r="C12153" t="str">
            <v xml:space="preserve">VOLTMETRELER . (Ölçü :Ad.) (TS 5590) </v>
          </cell>
          <cell r="D12153">
            <v>0</v>
          </cell>
        </row>
        <row r="12154">
          <cell r="A12154" t="str">
            <v>725.101</v>
          </cell>
          <cell r="B12154" t="str">
            <v xml:space="preserve">Ad. </v>
          </cell>
          <cell r="C12154" t="str">
            <v xml:space="preserve">Voltmetre 0-60 V'a kadar </v>
          </cell>
          <cell r="D12154">
            <v>21847000</v>
          </cell>
        </row>
        <row r="12155">
          <cell r="A12155" t="str">
            <v>725.102</v>
          </cell>
          <cell r="B12155" t="str">
            <v xml:space="preserve">Ad. </v>
          </cell>
          <cell r="C12155" t="str">
            <v xml:space="preserve">Voltmetre 0-500 V'a kadar </v>
          </cell>
          <cell r="D12155">
            <v>22829000</v>
          </cell>
        </row>
        <row r="12156">
          <cell r="A12156" t="str">
            <v>725.200</v>
          </cell>
          <cell r="B12156" t="str">
            <v xml:space="preserve">Ad. </v>
          </cell>
          <cell r="C12156" t="str">
            <v xml:space="preserve">Voltmetre Komütatörleri : (Ölçü : Ad.) (TS 4915) </v>
          </cell>
          <cell r="D12156">
            <v>0</v>
          </cell>
        </row>
        <row r="12157">
          <cell r="A12157" t="str">
            <v>725.201</v>
          </cell>
          <cell r="B12157" t="str">
            <v xml:space="preserve">Ad. </v>
          </cell>
          <cell r="C12157" t="str">
            <v xml:space="preserve">Voltmetre komutatörü-3 pozisyonlu </v>
          </cell>
          <cell r="D12157">
            <v>11291000</v>
          </cell>
        </row>
        <row r="12158">
          <cell r="A12158" t="str">
            <v>725.202</v>
          </cell>
          <cell r="B12158" t="str">
            <v xml:space="preserve">Ad. </v>
          </cell>
          <cell r="C12158" t="str">
            <v xml:space="preserve">Voltmetre komutatörü-4 pozisyonlu </v>
          </cell>
          <cell r="D12158">
            <v>12765000</v>
          </cell>
        </row>
        <row r="12159">
          <cell r="A12159" t="str">
            <v>725.203</v>
          </cell>
          <cell r="B12159" t="str">
            <v xml:space="preserve">Ad. </v>
          </cell>
          <cell r="C12159" t="str">
            <v xml:space="preserve">Voltmetre komutatörü-5 pozisyonlu </v>
          </cell>
          <cell r="D12159">
            <v>14729000</v>
          </cell>
        </row>
        <row r="12160">
          <cell r="A12160" t="str">
            <v>725.300</v>
          </cell>
          <cell r="B12160" t="str">
            <v xml:space="preserve">Ad. </v>
          </cell>
          <cell r="C12160" t="str">
            <v xml:space="preserve">AMPERMETRELER : (Ölçü :Ad.:) (TS 5590) </v>
          </cell>
          <cell r="D12160">
            <v>0</v>
          </cell>
        </row>
        <row r="12161">
          <cell r="A12161" t="str">
            <v>725.301</v>
          </cell>
          <cell r="B12161" t="str">
            <v xml:space="preserve">Ad. </v>
          </cell>
          <cell r="C12161" t="str">
            <v xml:space="preserve">Ampermetre 0-25 A'e kadar </v>
          </cell>
          <cell r="D12161">
            <v>20125000</v>
          </cell>
        </row>
        <row r="12162">
          <cell r="A12162" t="str">
            <v>725.302</v>
          </cell>
          <cell r="B12162" t="str">
            <v xml:space="preserve">Ad. </v>
          </cell>
          <cell r="C12162" t="str">
            <v xml:space="preserve">Ampermetre 25-100 A'e kadar </v>
          </cell>
          <cell r="D12162">
            <v>22093000</v>
          </cell>
        </row>
        <row r="12163">
          <cell r="A12163" t="str">
            <v>725.303</v>
          </cell>
          <cell r="B12163" t="str">
            <v xml:space="preserve">Ad. </v>
          </cell>
          <cell r="C12163" t="str">
            <v xml:space="preserve">Ampermetre 100-2000 A'e kadar </v>
          </cell>
          <cell r="D12163">
            <v>23566000</v>
          </cell>
        </row>
        <row r="12164">
          <cell r="A12164" t="str">
            <v>725.400</v>
          </cell>
          <cell r="B12164" t="str">
            <v xml:space="preserve">Ad. </v>
          </cell>
          <cell r="C12164" t="str">
            <v xml:space="preserve">Akım Ölçü Trafosu : (1 kW 5-15VA) (Ölçü :Ad.) </v>
          </cell>
          <cell r="D12164">
            <v>0</v>
          </cell>
        </row>
        <row r="12165">
          <cell r="A12165" t="str">
            <v>725.401</v>
          </cell>
          <cell r="B12165" t="str">
            <v xml:space="preserve">Ad. </v>
          </cell>
          <cell r="C12165" t="str">
            <v xml:space="preserve">Akım ölçü trafosu 100-500/5 A </v>
          </cell>
          <cell r="D12165">
            <v>23566000</v>
          </cell>
        </row>
        <row r="12166">
          <cell r="A12166" t="str">
            <v>725.402</v>
          </cell>
          <cell r="B12166" t="str">
            <v xml:space="preserve">Ad. </v>
          </cell>
          <cell r="C12166" t="str">
            <v xml:space="preserve">Akım ölçü trafosu 501-2000/5 A </v>
          </cell>
          <cell r="D12166">
            <v>27494000</v>
          </cell>
        </row>
        <row r="12167">
          <cell r="A12167" t="str">
            <v>725.403</v>
          </cell>
          <cell r="B12167" t="str">
            <v xml:space="preserve">Ad. </v>
          </cell>
          <cell r="C12167" t="str">
            <v xml:space="preserve">Akım ölçü trafosu 2001-6000/5 A Sn:1, 10 VA </v>
          </cell>
          <cell r="D12167">
            <v>67562000</v>
          </cell>
        </row>
        <row r="12168">
          <cell r="A12168" t="str">
            <v>725.403</v>
          </cell>
          <cell r="B12168" t="str">
            <v xml:space="preserve">Ad. </v>
          </cell>
          <cell r="C12168" t="str">
            <v xml:space="preserve">Akım ölçü trafosu 2001-6000/5 A Sn:1, 10 VA </v>
          </cell>
          <cell r="D12168">
            <v>67562000</v>
          </cell>
        </row>
        <row r="12169">
          <cell r="A12169" t="str">
            <v>725.500</v>
          </cell>
          <cell r="B12169" t="str">
            <v xml:space="preserve">Ad. </v>
          </cell>
          <cell r="C12169" t="str">
            <v xml:space="preserve">FREKANSMETRELER : (Ölçü :Ad.) (TS 5592) </v>
          </cell>
          <cell r="D12169">
            <v>0</v>
          </cell>
        </row>
        <row r="12170">
          <cell r="A12170" t="str">
            <v>725.501</v>
          </cell>
          <cell r="B12170" t="str">
            <v xml:space="preserve">Ad. </v>
          </cell>
          <cell r="C12170" t="str">
            <v xml:space="preserve">Frekansmetre göstergeli tip </v>
          </cell>
          <cell r="D12170">
            <v>51060000</v>
          </cell>
        </row>
        <row r="12171">
          <cell r="A12171" t="str">
            <v>725.502</v>
          </cell>
          <cell r="B12171" t="str">
            <v xml:space="preserve">Ad. </v>
          </cell>
          <cell r="C12171" t="str">
            <v xml:space="preserve">Frekansmetre titreşim lamelli tip </v>
          </cell>
          <cell r="D12171">
            <v>63825000</v>
          </cell>
        </row>
        <row r="12172">
          <cell r="A12172" t="str">
            <v>725.503</v>
          </cell>
          <cell r="B12172" t="str">
            <v xml:space="preserve">Ad. </v>
          </cell>
          <cell r="C12172" t="str">
            <v xml:space="preserve">Frekansmetre sayısal tip </v>
          </cell>
          <cell r="D12172">
            <v>76101000</v>
          </cell>
        </row>
        <row r="12173">
          <cell r="A12173" t="str">
            <v>725.600</v>
          </cell>
          <cell r="B12173" t="str">
            <v xml:space="preserve">Ad. </v>
          </cell>
          <cell r="C12173" t="str">
            <v xml:space="preserve">TEK FAZLI SAYAÇLAR : (Ölçü : Ad.) (TS-461). </v>
          </cell>
          <cell r="D12173">
            <v>0</v>
          </cell>
        </row>
        <row r="12174">
          <cell r="A12174" t="str">
            <v>725.601</v>
          </cell>
          <cell r="B12174" t="str">
            <v xml:space="preserve">Ad. </v>
          </cell>
          <cell r="C12174" t="str">
            <v xml:space="preserve">Tek fazlı sayaç 10 A'e kadar </v>
          </cell>
          <cell r="D12174">
            <v>36823000</v>
          </cell>
        </row>
        <row r="12175">
          <cell r="A12175" t="str">
            <v>725.700</v>
          </cell>
          <cell r="B12175" t="str">
            <v xml:space="preserve">Ad. </v>
          </cell>
          <cell r="C12175" t="str">
            <v xml:space="preserve">ÜÇ FAZLI SAYAÇLAR : (Ölçü : Ad.) (TS 461) </v>
          </cell>
          <cell r="D12175">
            <v>0</v>
          </cell>
        </row>
        <row r="12176">
          <cell r="A12176" t="str">
            <v>725.701</v>
          </cell>
          <cell r="B12176" t="str">
            <v xml:space="preserve">Ad. </v>
          </cell>
          <cell r="C12176" t="str">
            <v xml:space="preserve">Üç fazlı sayaç 10 A'e kadar </v>
          </cell>
          <cell r="D12176">
            <v>79775000</v>
          </cell>
        </row>
        <row r="12177">
          <cell r="A12177" t="str">
            <v>725.702</v>
          </cell>
          <cell r="B12177" t="str">
            <v xml:space="preserve">Ad. </v>
          </cell>
          <cell r="C12177" t="str">
            <v xml:space="preserve">Üç fazlı sayaç 30 A'e kadar </v>
          </cell>
          <cell r="D12177">
            <v>79755000</v>
          </cell>
        </row>
        <row r="12178">
          <cell r="A12178" t="str">
            <v>725.703</v>
          </cell>
          <cell r="B12178" t="str">
            <v xml:space="preserve">Ad. </v>
          </cell>
          <cell r="C12178" t="str">
            <v xml:space="preserve">Üç fazlı sayaç 30 A'e kadar </v>
          </cell>
          <cell r="D12178">
            <v>98187000</v>
          </cell>
        </row>
        <row r="12179">
          <cell r="A12179" t="str">
            <v>725.704</v>
          </cell>
          <cell r="B12179" t="str">
            <v xml:space="preserve">Ad. </v>
          </cell>
          <cell r="C12179" t="str">
            <v xml:space="preserve">Üç fazlı sayaç 50 A'e kadar </v>
          </cell>
          <cell r="D12179">
            <v>98187000</v>
          </cell>
        </row>
        <row r="12180">
          <cell r="A12180" t="str">
            <v>725.705</v>
          </cell>
          <cell r="B12180" t="str">
            <v xml:space="preserve">Ad. </v>
          </cell>
          <cell r="C12180" t="str">
            <v xml:space="preserve">Üç fazlı sayaç 150-2000 A'e kadar </v>
          </cell>
          <cell r="D12180">
            <v>117834000</v>
          </cell>
        </row>
        <row r="12181">
          <cell r="A12181" t="str">
            <v>725.710</v>
          </cell>
          <cell r="B12181" t="str">
            <v xml:space="preserve">Ad. </v>
          </cell>
          <cell r="C12181" t="str">
            <v xml:space="preserve">Zaman tarifeli elektronik elektrik sayaçları İhz. % 60 </v>
          </cell>
          <cell r="D12181">
            <v>0</v>
          </cell>
        </row>
        <row r="12182">
          <cell r="A12182" t="str">
            <v>725.711</v>
          </cell>
          <cell r="B12182" t="str">
            <v xml:space="preserve">Ad. </v>
          </cell>
          <cell r="C12182" t="str">
            <v xml:space="preserve">Zaman tarifeli elektronik elektrik sayacı, 10 (60) A'e kadar </v>
          </cell>
          <cell r="D12182">
            <v>205562000</v>
          </cell>
        </row>
        <row r="12183">
          <cell r="A12183" t="str">
            <v>725.712</v>
          </cell>
          <cell r="B12183" t="str">
            <v xml:space="preserve">Ad. </v>
          </cell>
          <cell r="C12183" t="str">
            <v xml:space="preserve">Zaman tarifeli elektronik elektrik sayacı, 20 (120) A'e kadar </v>
          </cell>
          <cell r="D12183">
            <v>214187000</v>
          </cell>
        </row>
        <row r="12184">
          <cell r="A12184" t="str">
            <v>725.720</v>
          </cell>
          <cell r="B12184" t="str">
            <v xml:space="preserve">Ad. </v>
          </cell>
          <cell r="C12184" t="str">
            <v xml:space="preserve">Üç fazlı aktif, zaman tarifeli elektronik elektrik sayaçları İhz. % 60 </v>
          </cell>
          <cell r="D12184">
            <v>0</v>
          </cell>
        </row>
        <row r="12185">
          <cell r="A12185" t="str">
            <v>725.721</v>
          </cell>
          <cell r="B12185" t="str">
            <v xml:space="preserve">Ad. </v>
          </cell>
          <cell r="C12185" t="str">
            <v xml:space="preserve">Üç fazlı aktif, zaman tarifeli elektronik elektrik sayacı, 3x230/400 V:3x10 (60) A </v>
          </cell>
          <cell r="D12185">
            <v>505312000</v>
          </cell>
        </row>
        <row r="12186">
          <cell r="A12186" t="str">
            <v>725.722</v>
          </cell>
          <cell r="B12186" t="str">
            <v xml:space="preserve">Ad. </v>
          </cell>
          <cell r="C12186" t="str">
            <v xml:space="preserve">Üç fazlı aktif, zaman tarifeli elektronik elektrik sayacı, 3x230/400 V:3x20 (120) A </v>
          </cell>
          <cell r="D12186">
            <v>518437000</v>
          </cell>
        </row>
        <row r="12187">
          <cell r="A12187" t="str">
            <v>725.730</v>
          </cell>
          <cell r="B12187" t="str">
            <v xml:space="preserve">Ad. </v>
          </cell>
          <cell r="C12187" t="str">
            <v xml:space="preserve">Üç fazlı aktif-reaktif, zaman tarifeli elektronik elektrik sayacı, İhz. % 60 </v>
          </cell>
          <cell r="D12187">
            <v>0</v>
          </cell>
        </row>
        <row r="12188">
          <cell r="A12188" t="str">
            <v>725.731</v>
          </cell>
          <cell r="B12188" t="str">
            <v xml:space="preserve">Ad. </v>
          </cell>
          <cell r="C12188" t="str">
            <v xml:space="preserve">Üç fazlı aktif-reaktif, zaman tarifeli elektronik elektrik sayacı, 3x230/400 V: 3x5 (7,5) A </v>
          </cell>
          <cell r="D12188">
            <v>853125000</v>
          </cell>
        </row>
        <row r="12189">
          <cell r="A12189" t="str">
            <v>725.732</v>
          </cell>
          <cell r="B12189" t="str">
            <v xml:space="preserve">Ad. </v>
          </cell>
          <cell r="C12189" t="str">
            <v xml:space="preserve">Üç fazlı aktif-reaktif, zaman tarifeli elektronik elektrik sayacı, 3x58/100 V: 3x5 (7,5) A </v>
          </cell>
          <cell r="D12189">
            <v>892500000</v>
          </cell>
        </row>
        <row r="12190">
          <cell r="A12190" t="str">
            <v>725.800</v>
          </cell>
          <cell r="B12190" t="str">
            <v xml:space="preserve">Ad. </v>
          </cell>
          <cell r="C12190" t="str">
            <v xml:space="preserve">SAYAÇ KAIDESI : (Ölçü :Ad.) </v>
          </cell>
          <cell r="D12190">
            <v>0</v>
          </cell>
        </row>
        <row r="12191">
          <cell r="A12191" t="str">
            <v>725.801</v>
          </cell>
          <cell r="B12191" t="str">
            <v xml:space="preserve">Ad. </v>
          </cell>
          <cell r="C12191" t="str">
            <v xml:space="preserve">Tek fazlı sayaç kaidesi </v>
          </cell>
          <cell r="D12191">
            <v>2084000</v>
          </cell>
        </row>
        <row r="12192">
          <cell r="A12192" t="str">
            <v>725.802</v>
          </cell>
          <cell r="B12192" t="str">
            <v xml:space="preserve">Ad. </v>
          </cell>
          <cell r="C12192" t="str">
            <v xml:space="preserve">Üç fazlı sayaç kaidesi </v>
          </cell>
          <cell r="D12192">
            <v>2772000</v>
          </cell>
        </row>
        <row r="12193">
          <cell r="A12193" t="str">
            <v>725.802</v>
          </cell>
          <cell r="B12193" t="str">
            <v xml:space="preserve">Ad. </v>
          </cell>
          <cell r="C12193" t="str">
            <v xml:space="preserve">Üç fazlı sayaç kaidesi </v>
          </cell>
          <cell r="D12193">
            <v>2772000</v>
          </cell>
        </row>
        <row r="12194">
          <cell r="A12194" t="str">
            <v>725.900</v>
          </cell>
          <cell r="B12194" t="str">
            <v xml:space="preserve">Ad. </v>
          </cell>
          <cell r="C12194" t="str">
            <v xml:space="preserve">ISARET LAMBALARI : (Ölçü :Ad.) </v>
          </cell>
          <cell r="D12194">
            <v>0</v>
          </cell>
        </row>
        <row r="12195">
          <cell r="A12195" t="str">
            <v>725.901</v>
          </cell>
          <cell r="B12195" t="str">
            <v xml:space="preserve">Ad. </v>
          </cell>
          <cell r="C12195" t="str">
            <v xml:space="preserve">İşaret lambası 24 V'a kadar </v>
          </cell>
          <cell r="D12195">
            <v>3811000</v>
          </cell>
        </row>
        <row r="12196">
          <cell r="A12196" t="str">
            <v>725.902</v>
          </cell>
          <cell r="B12196" t="str">
            <v xml:space="preserve">Ad. </v>
          </cell>
          <cell r="C12196" t="str">
            <v xml:space="preserve">İşaret lambası 48 V'a kadar </v>
          </cell>
          <cell r="D12196">
            <v>3811000</v>
          </cell>
        </row>
        <row r="12197">
          <cell r="A12197" t="str">
            <v>725.903</v>
          </cell>
          <cell r="B12197" t="str">
            <v xml:space="preserve">Ad. </v>
          </cell>
          <cell r="C12197" t="str">
            <v xml:space="preserve">İşaret lambası 65 V'a kadar </v>
          </cell>
          <cell r="D12197">
            <v>3811000</v>
          </cell>
        </row>
        <row r="12198">
          <cell r="A12198" t="str">
            <v>725.904</v>
          </cell>
          <cell r="B12198" t="str">
            <v xml:space="preserve">Ad. </v>
          </cell>
          <cell r="C12198" t="str">
            <v xml:space="preserve">İşaret lambası 250 V'a kadar </v>
          </cell>
          <cell r="D12198">
            <v>3811000</v>
          </cell>
        </row>
        <row r="12199">
          <cell r="A12199" t="str">
            <v>725.905</v>
          </cell>
          <cell r="B12199" t="str">
            <v xml:space="preserve">Ad. </v>
          </cell>
          <cell r="C12199" t="str">
            <v xml:space="preserve">İşaret lambası 500 V'a kadar </v>
          </cell>
          <cell r="D12199">
            <v>3811000</v>
          </cell>
        </row>
        <row r="12200">
          <cell r="A12200" t="str">
            <v>725.906</v>
          </cell>
          <cell r="B12200" t="str">
            <v xml:space="preserve">Ad. </v>
          </cell>
          <cell r="C12200" t="str">
            <v xml:space="preserve">Coso metre </v>
          </cell>
          <cell r="D12200">
            <v>71300000</v>
          </cell>
        </row>
        <row r="12201">
          <cell r="A12201" t="str">
            <v>726.000</v>
          </cell>
          <cell r="B12201" t="str">
            <v xml:space="preserve">m </v>
          </cell>
          <cell r="C12201" t="str">
            <v xml:space="preserve">ANA VE TALI TABLO TOPRAKLAMA HATLARI : (İhzarat: % 60). </v>
          </cell>
          <cell r="D12201">
            <v>0</v>
          </cell>
        </row>
        <row r="12202">
          <cell r="A12202" t="str">
            <v>726.100</v>
          </cell>
          <cell r="B12202" t="str">
            <v xml:space="preserve">m </v>
          </cell>
          <cell r="C12202" t="str">
            <v xml:space="preserve">Peşel, bergman veya PVC borulu tesisatta esas kolon hattı ile aynı boru içinde çekildiğine göre , (Ölçü:m.) </v>
          </cell>
          <cell r="D12202">
            <v>0</v>
          </cell>
        </row>
        <row r="12203">
          <cell r="A12203" t="str">
            <v>726.101</v>
          </cell>
          <cell r="B12203" t="str">
            <v xml:space="preserve">m </v>
          </cell>
          <cell r="C12203" t="str">
            <v xml:space="preserve">Topraklama hattı-4 mm2 </v>
          </cell>
          <cell r="D12203">
            <v>474000</v>
          </cell>
        </row>
        <row r="12204">
          <cell r="A12204" t="str">
            <v>726.102</v>
          </cell>
          <cell r="B12204" t="str">
            <v xml:space="preserve">m </v>
          </cell>
          <cell r="C12204" t="str">
            <v xml:space="preserve">Topraklama hattı-6 mm2 </v>
          </cell>
          <cell r="D12204">
            <v>591000</v>
          </cell>
        </row>
        <row r="12205">
          <cell r="A12205" t="str">
            <v>726.103</v>
          </cell>
          <cell r="B12205" t="str">
            <v xml:space="preserve">m </v>
          </cell>
          <cell r="C12205" t="str">
            <v xml:space="preserve">Topraklama hattı-10 mm2 </v>
          </cell>
          <cell r="D12205">
            <v>786000</v>
          </cell>
        </row>
        <row r="12206">
          <cell r="A12206" t="str">
            <v>726.104</v>
          </cell>
          <cell r="B12206" t="str">
            <v xml:space="preserve">m </v>
          </cell>
          <cell r="C12206" t="str">
            <v xml:space="preserve">Topraklama hattı-16 mm2 </v>
          </cell>
          <cell r="D12206">
            <v>1104000</v>
          </cell>
        </row>
        <row r="12207">
          <cell r="A12207" t="str">
            <v>726.105</v>
          </cell>
          <cell r="B12207" t="str">
            <v xml:space="preserve">m </v>
          </cell>
          <cell r="C12207" t="str">
            <v xml:space="preserve">Topraklama hattı-25 mm2 </v>
          </cell>
          <cell r="D12207">
            <v>1656000</v>
          </cell>
        </row>
        <row r="12208">
          <cell r="A12208" t="str">
            <v>726.200</v>
          </cell>
          <cell r="B12208" t="str">
            <v xml:space="preserve">m </v>
          </cell>
          <cell r="C12208" t="str">
            <v xml:space="preserve">Çelik boru, gaz borusu veya galvanizli boru içinden esas kolon hatları ile aynı boru içinde çekildiğine göre . (Ölçü : m.) </v>
          </cell>
          <cell r="D12208">
            <v>0</v>
          </cell>
        </row>
        <row r="12209">
          <cell r="A12209" t="str">
            <v>726.201</v>
          </cell>
          <cell r="B12209" t="str">
            <v xml:space="preserve">m </v>
          </cell>
          <cell r="C12209" t="str">
            <v xml:space="preserve">Topraklama hattı-8mm 4 mm2 çıplak örgülü veya dolu bakır tel </v>
          </cell>
          <cell r="D12209">
            <v>474000</v>
          </cell>
        </row>
        <row r="12210">
          <cell r="A12210" t="str">
            <v>726.202</v>
          </cell>
          <cell r="B12210" t="str">
            <v xml:space="preserve">m </v>
          </cell>
          <cell r="C12210" t="str">
            <v xml:space="preserve">Topraklama hattı-20 mm 6 mm2 çıplak örgülü veya dolu bakır tel </v>
          </cell>
          <cell r="D12210">
            <v>591000</v>
          </cell>
        </row>
        <row r="12211">
          <cell r="A12211" t="str">
            <v>726.203</v>
          </cell>
          <cell r="B12211" t="str">
            <v xml:space="preserve">m </v>
          </cell>
          <cell r="C12211" t="str">
            <v xml:space="preserve">Topraklama hattı-25 mm 10 mm2 çıplak örgülü veya dolu bakır tel </v>
          </cell>
          <cell r="D12211">
            <v>792000</v>
          </cell>
        </row>
        <row r="12212">
          <cell r="A12212" t="str">
            <v>726.204</v>
          </cell>
          <cell r="B12212" t="str">
            <v xml:space="preserve">m </v>
          </cell>
          <cell r="C12212" t="str">
            <v xml:space="preserve">Topraklama hattı-25 mm 16 mm2 çıplak örgülü veya dolu bakır tel </v>
          </cell>
          <cell r="D12212">
            <v>1104000</v>
          </cell>
        </row>
        <row r="12213">
          <cell r="A12213" t="str">
            <v>726.205</v>
          </cell>
          <cell r="B12213" t="str">
            <v xml:space="preserve">m </v>
          </cell>
          <cell r="C12213" t="str">
            <v xml:space="preserve">Topraklama hattı-32 mm 25 mm2 çıplak örgülü veya dolu bakır tel </v>
          </cell>
          <cell r="D12213">
            <v>1662000</v>
          </cell>
        </row>
        <row r="12214">
          <cell r="A12214" t="str">
            <v>726.206</v>
          </cell>
          <cell r="B12214" t="str">
            <v xml:space="preserve">m </v>
          </cell>
          <cell r="C12214" t="str">
            <v xml:space="preserve">Topraklama hattı-32 mm 35 mm2 çıplak örgülü veya dolu bakır tel </v>
          </cell>
          <cell r="D12214">
            <v>2367000</v>
          </cell>
        </row>
        <row r="12215">
          <cell r="A12215" t="str">
            <v>726.207</v>
          </cell>
          <cell r="B12215" t="str">
            <v xml:space="preserve">m </v>
          </cell>
          <cell r="C12215" t="str">
            <v xml:space="preserve">Topraklama hattı-40 mm 50 mm2 çıplak örgülü veya dolu bakır tel </v>
          </cell>
          <cell r="D12215">
            <v>3366000</v>
          </cell>
        </row>
        <row r="12216">
          <cell r="A12216" t="str">
            <v>726.208</v>
          </cell>
          <cell r="B12216" t="str">
            <v xml:space="preserve">m </v>
          </cell>
          <cell r="C12216" t="str">
            <v xml:space="preserve">Topraklama hattı-40 mm 70 mm2 çıplak örgülü veya dolu bakır tel </v>
          </cell>
          <cell r="D12216">
            <v>4560000</v>
          </cell>
        </row>
        <row r="12217">
          <cell r="A12217" t="str">
            <v>726.300</v>
          </cell>
          <cell r="B12217" t="str">
            <v xml:space="preserve">m </v>
          </cell>
          <cell r="C12217" t="str">
            <v xml:space="preserve">Borusuz olarak serbest konsol, kroşe üzerine dösenen topraklama hatları (Ölçü :m.) </v>
          </cell>
          <cell r="D12217">
            <v>0</v>
          </cell>
        </row>
        <row r="12218">
          <cell r="A12218" t="str">
            <v>726.300</v>
          </cell>
          <cell r="B12218" t="str">
            <v xml:space="preserve">m </v>
          </cell>
          <cell r="C12218" t="str">
            <v xml:space="preserve">Borusuz olarak serbest konsol, kroşe üzerine dösenen topraklama hatları (Ölçü :m.) </v>
          </cell>
          <cell r="D12218">
            <v>0</v>
          </cell>
        </row>
        <row r="12219">
          <cell r="A12219" t="str">
            <v>726.301</v>
          </cell>
          <cell r="B12219" t="str">
            <v xml:space="preserve">m </v>
          </cell>
          <cell r="C12219" t="str">
            <v xml:space="preserve">Topraklama hattı-4 mm2 (borusuz) çıplak örgülü veya dolu bakır tel </v>
          </cell>
          <cell r="D12219">
            <v>870000</v>
          </cell>
        </row>
        <row r="12220">
          <cell r="A12220" t="str">
            <v>726.302</v>
          </cell>
          <cell r="B12220" t="str">
            <v xml:space="preserve">m </v>
          </cell>
          <cell r="C12220" t="str">
            <v xml:space="preserve">Topraklama hattı-6 mm2 (borusuz) çıplak örgülü veya dolu bakır tel </v>
          </cell>
          <cell r="D12220">
            <v>1026000</v>
          </cell>
        </row>
        <row r="12221">
          <cell r="A12221" t="str">
            <v>726.303</v>
          </cell>
          <cell r="B12221" t="str">
            <v xml:space="preserve">m </v>
          </cell>
          <cell r="C12221" t="str">
            <v xml:space="preserve">Topraklama hattı-10 mm2 (borusuz) çıplak örgülü veya dolu bakır tel </v>
          </cell>
          <cell r="D12221">
            <v>1183000</v>
          </cell>
        </row>
        <row r="12222">
          <cell r="A12222" t="str">
            <v>726.304</v>
          </cell>
          <cell r="B12222" t="str">
            <v xml:space="preserve">m </v>
          </cell>
          <cell r="C12222" t="str">
            <v xml:space="preserve">Topraklama hattı-16 mm2 (borusuz) </v>
          </cell>
          <cell r="D12222">
            <v>1656000</v>
          </cell>
        </row>
        <row r="12223">
          <cell r="A12223" t="str">
            <v>726.305</v>
          </cell>
          <cell r="B12223" t="str">
            <v xml:space="preserve">m </v>
          </cell>
          <cell r="C12223" t="str">
            <v xml:space="preserve">Topraklama hattı-25 mm2 (borusuz) çıplak örgülü veya dolu bakır tel </v>
          </cell>
          <cell r="D12223">
            <v>2208000</v>
          </cell>
        </row>
        <row r="12224">
          <cell r="A12224" t="str">
            <v>726.306</v>
          </cell>
          <cell r="B12224" t="str">
            <v xml:space="preserve">m </v>
          </cell>
          <cell r="C12224" t="str">
            <v xml:space="preserve">Topraklama hattı-35 mm2 (borusuz) çıplak örgülü veya dolu bakır tel </v>
          </cell>
          <cell r="D12224">
            <v>2839000</v>
          </cell>
        </row>
        <row r="12225">
          <cell r="A12225" t="str">
            <v>726.307</v>
          </cell>
          <cell r="B12225" t="str">
            <v xml:space="preserve">m </v>
          </cell>
          <cell r="C12225" t="str">
            <v xml:space="preserve">Topraklama hattı-50 mm2 (borusuz) çıplak örgülü veya dolu bakır tel </v>
          </cell>
          <cell r="D12225">
            <v>2759000</v>
          </cell>
        </row>
        <row r="12226">
          <cell r="A12226" t="str">
            <v>726.308</v>
          </cell>
          <cell r="B12226" t="str">
            <v xml:space="preserve">m </v>
          </cell>
          <cell r="C12226" t="str">
            <v xml:space="preserve">Topraklama hattı-70 mm2 (borusuz) çıplak örgülü veya dolu bakır tel </v>
          </cell>
          <cell r="D12226">
            <v>4942000</v>
          </cell>
        </row>
        <row r="12227">
          <cell r="A12227" t="str">
            <v>726.400</v>
          </cell>
          <cell r="B12227" t="str">
            <v xml:space="preserve">m </v>
          </cell>
          <cell r="C12227" t="str">
            <v xml:space="preserve">Peşel boru içinde serbest çekilen topraklama hatları, boru ve her nevi malzeme temini ve işçilik dahil (Ölçü :m) </v>
          </cell>
          <cell r="D12227">
            <v>0</v>
          </cell>
        </row>
        <row r="12228">
          <cell r="A12228" t="str">
            <v>726.401</v>
          </cell>
          <cell r="B12228" t="str">
            <v xml:space="preserve">m </v>
          </cell>
          <cell r="C12228" t="str">
            <v xml:space="preserve">Topraklama hattı-4 mm2 (peşel borulu) </v>
          </cell>
          <cell r="D12228">
            <v>1026000</v>
          </cell>
        </row>
        <row r="12229">
          <cell r="A12229" t="str">
            <v>726.402</v>
          </cell>
          <cell r="B12229" t="str">
            <v xml:space="preserve">m </v>
          </cell>
          <cell r="C12229" t="str">
            <v xml:space="preserve">Topraklama hattı-6 mm2 (peşel borulu) </v>
          </cell>
          <cell r="D12229">
            <v>1183000</v>
          </cell>
        </row>
        <row r="12230">
          <cell r="A12230" t="str">
            <v>726.403</v>
          </cell>
          <cell r="B12230" t="str">
            <v xml:space="preserve">m </v>
          </cell>
          <cell r="C12230" t="str">
            <v xml:space="preserve">Topraklama hattı-10 mm2 (peşel borulu) </v>
          </cell>
          <cell r="D12230">
            <v>1416000</v>
          </cell>
        </row>
        <row r="12231">
          <cell r="A12231" t="str">
            <v>726.404</v>
          </cell>
          <cell r="B12231" t="str">
            <v xml:space="preserve">m </v>
          </cell>
          <cell r="C12231" t="str">
            <v xml:space="preserve">Topraklama hattı-16 mm2 (peşel borulu) </v>
          </cell>
          <cell r="D12231">
            <v>1735000</v>
          </cell>
        </row>
        <row r="12232">
          <cell r="A12232" t="str">
            <v>726.405</v>
          </cell>
          <cell r="B12232" t="str">
            <v xml:space="preserve">m </v>
          </cell>
          <cell r="C12232" t="str">
            <v xml:space="preserve">Topraklama hattı-25 mm2 (peşel borulu) </v>
          </cell>
          <cell r="D12232">
            <v>2760000</v>
          </cell>
        </row>
        <row r="12233">
          <cell r="A12233" t="str">
            <v>726.406</v>
          </cell>
          <cell r="B12233" t="str">
            <v xml:space="preserve">m </v>
          </cell>
          <cell r="C12233" t="str">
            <v xml:space="preserve">Topraklama hattı-35 mm2 (peşel borulu) </v>
          </cell>
          <cell r="D12233">
            <v>3366000</v>
          </cell>
        </row>
        <row r="12234">
          <cell r="A12234" t="str">
            <v>726.407</v>
          </cell>
          <cell r="B12234" t="str">
            <v xml:space="preserve">m </v>
          </cell>
          <cell r="C12234" t="str">
            <v xml:space="preserve">Topraklama hattı-50 mm2 (peşel borulu) </v>
          </cell>
          <cell r="D12234">
            <v>4338000</v>
          </cell>
        </row>
        <row r="12235">
          <cell r="A12235" t="str">
            <v>726.408</v>
          </cell>
          <cell r="B12235" t="str">
            <v xml:space="preserve">m </v>
          </cell>
          <cell r="C12235" t="str">
            <v xml:space="preserve">Topraklama hattı-70 mm2 (peşel borulu) </v>
          </cell>
          <cell r="D12235">
            <v>5521000</v>
          </cell>
        </row>
        <row r="12236">
          <cell r="A12236" t="str">
            <v>727.000</v>
          </cell>
          <cell r="B12236" t="str">
            <v xml:space="preserve">m </v>
          </cell>
          <cell r="C12236" t="str">
            <v xml:space="preserve">ANA HAT ve BESLEME KABLOLARI : (İhzarat: % 60). </v>
          </cell>
          <cell r="D12236">
            <v>0</v>
          </cell>
        </row>
        <row r="12237">
          <cell r="A12237" t="str">
            <v>727.100</v>
          </cell>
          <cell r="B12237" t="str">
            <v xml:space="preserve">m </v>
          </cell>
          <cell r="C12237" t="str">
            <v xml:space="preserve">Peşel, Bergman veya PVC boru içinde TS 833 e uygun, NV (NYA) iletkeni ile kolon ve besleme hattı tesisi: (Ölçü :m). </v>
          </cell>
          <cell r="D12237">
            <v>0</v>
          </cell>
        </row>
        <row r="12238">
          <cell r="A12238" t="str">
            <v>727.1000</v>
          </cell>
          <cell r="B12238" t="str">
            <v xml:space="preserve">m </v>
          </cell>
          <cell r="C12238" t="str">
            <v xml:space="preserve">TS-212 ye uygun alümin. iletkenli 1 kV. yeraltı kab. ile kolon ve bes. hattı tes. YAVSV (NAYFY): (Ölçü:m.) </v>
          </cell>
          <cell r="D12238">
            <v>0</v>
          </cell>
        </row>
        <row r="12239">
          <cell r="A12239" t="str">
            <v>727.1001</v>
          </cell>
          <cell r="B12239" t="str">
            <v xml:space="preserve">m </v>
          </cell>
          <cell r="C12239" t="str">
            <v xml:space="preserve">Al.ilet. 1 kV bes.hat. (NAYFY)-4x16 mm2 </v>
          </cell>
          <cell r="D12239">
            <v>4500000</v>
          </cell>
        </row>
        <row r="12240">
          <cell r="A12240" t="str">
            <v>727.1002</v>
          </cell>
          <cell r="B12240" t="str">
            <v xml:space="preserve">m </v>
          </cell>
          <cell r="C12240" t="str">
            <v xml:space="preserve">Al.ilet. 1 kV bes.hat. (NAYFY)-3x25 ç/16 mm2 </v>
          </cell>
          <cell r="D12240">
            <v>6457000</v>
          </cell>
        </row>
        <row r="12241">
          <cell r="A12241" t="str">
            <v>727.1003</v>
          </cell>
          <cell r="B12241" t="str">
            <v xml:space="preserve">m </v>
          </cell>
          <cell r="C12241" t="str">
            <v xml:space="preserve">Al.ilet. 1 kV bes.hat. (NAYFY)-3x35 sç/16 mm2 </v>
          </cell>
          <cell r="D12241">
            <v>7630000</v>
          </cell>
        </row>
        <row r="12242">
          <cell r="A12242" t="str">
            <v>727.1004</v>
          </cell>
          <cell r="B12242" t="str">
            <v xml:space="preserve">m </v>
          </cell>
          <cell r="C12242" t="str">
            <v xml:space="preserve">Al.ilet. 1 kV bes.hat. (NAYFY)-3x50 sc/16 ? mm2 </v>
          </cell>
          <cell r="D12242">
            <v>9489000</v>
          </cell>
        </row>
        <row r="12243">
          <cell r="A12243" t="str">
            <v>727.1004</v>
          </cell>
          <cell r="B12243" t="str">
            <v xml:space="preserve">m </v>
          </cell>
          <cell r="C12243" t="str">
            <v xml:space="preserve">Al.ilet. 1 kV bes.hat. (NAYFY)-3x50 sc/16 ? mm2 </v>
          </cell>
          <cell r="D12243">
            <v>9489000</v>
          </cell>
        </row>
        <row r="12244">
          <cell r="A12244" t="str">
            <v>727.1005</v>
          </cell>
          <cell r="B12244" t="str">
            <v xml:space="preserve">m </v>
          </cell>
          <cell r="C12244" t="str">
            <v xml:space="preserve">Al.ilet. 1 kV bes.hat. (NAYFY)-3x70 sc/35 sc mm2 </v>
          </cell>
          <cell r="D12244">
            <v>12131000</v>
          </cell>
        </row>
        <row r="12245">
          <cell r="A12245" t="str">
            <v>727.1006</v>
          </cell>
          <cell r="B12245" t="str">
            <v xml:space="preserve">m </v>
          </cell>
          <cell r="C12245" t="str">
            <v xml:space="preserve">Al.ilet. 1 kV bes.hat. (NAYFY)-3x95 sc/50 sc mm2 </v>
          </cell>
          <cell r="D12245">
            <v>15849000</v>
          </cell>
        </row>
        <row r="12246">
          <cell r="A12246" t="str">
            <v>727.1007</v>
          </cell>
          <cell r="B12246" t="str">
            <v xml:space="preserve">m </v>
          </cell>
          <cell r="C12246" t="str">
            <v xml:space="preserve">Al.ilet. 1 kV bes.hat. (NAYFY)-3x120 sc/70 sc mm </v>
          </cell>
          <cell r="D12246">
            <v>19861000</v>
          </cell>
        </row>
        <row r="12247">
          <cell r="A12247" t="str">
            <v>727.1008</v>
          </cell>
          <cell r="B12247" t="str">
            <v xml:space="preserve">m </v>
          </cell>
          <cell r="C12247" t="str">
            <v xml:space="preserve">Al.ilet. 1 kV bes.hat. (NAYFY)-3x150 sc/70 sc mm </v>
          </cell>
          <cell r="D12247">
            <v>23872000</v>
          </cell>
        </row>
        <row r="12248">
          <cell r="A12248" t="str">
            <v>727.1009</v>
          </cell>
          <cell r="B12248" t="str">
            <v xml:space="preserve">m </v>
          </cell>
          <cell r="C12248" t="str">
            <v xml:space="preserve">Al.ilet. 1 kV bes.hat. (NAYFY)-3x185 sc/95 sc mm </v>
          </cell>
          <cell r="D12248">
            <v>29351000</v>
          </cell>
        </row>
        <row r="12249">
          <cell r="A12249" t="str">
            <v>727.101</v>
          </cell>
          <cell r="B12249" t="str">
            <v xml:space="preserve">m </v>
          </cell>
          <cell r="C12249" t="str">
            <v xml:space="preserve">PVC boru içinde (NYA)-2x50 mm2 p.37 </v>
          </cell>
          <cell r="D12249">
            <v>7738000</v>
          </cell>
        </row>
        <row r="12250">
          <cell r="A12250" t="str">
            <v>727.1010</v>
          </cell>
          <cell r="B12250" t="str">
            <v xml:space="preserve">m </v>
          </cell>
          <cell r="C12250" t="str">
            <v xml:space="preserve">Al.ilet. 1 kV bes.hat. (NAYFY)-3x240 sc/120 sc m </v>
          </cell>
          <cell r="D12250">
            <v>34340000</v>
          </cell>
        </row>
        <row r="12251">
          <cell r="A12251" t="str">
            <v>727.102</v>
          </cell>
          <cell r="B12251" t="str">
            <v xml:space="preserve">m </v>
          </cell>
          <cell r="C12251" t="str">
            <v xml:space="preserve">PVC boru içinde (NYA)-2x35 mm2 p.37 </v>
          </cell>
          <cell r="D12251">
            <v>6457000</v>
          </cell>
        </row>
        <row r="12252">
          <cell r="A12252" t="str">
            <v>727.103</v>
          </cell>
          <cell r="B12252" t="str">
            <v xml:space="preserve">m </v>
          </cell>
          <cell r="C12252" t="str">
            <v xml:space="preserve">PVC boru içinde (NYA)-2x25 mm2 p.37 </v>
          </cell>
          <cell r="D12252">
            <v>5105000</v>
          </cell>
        </row>
        <row r="12253">
          <cell r="A12253" t="str">
            <v>727.104</v>
          </cell>
          <cell r="B12253" t="str">
            <v xml:space="preserve">m </v>
          </cell>
          <cell r="C12253" t="str">
            <v xml:space="preserve">PVC boru içinde (NYA)-2x16 mm2 p.26 </v>
          </cell>
          <cell r="D12253">
            <v>3451000</v>
          </cell>
        </row>
        <row r="12254">
          <cell r="A12254" t="str">
            <v>727.105</v>
          </cell>
          <cell r="B12254" t="str">
            <v xml:space="preserve">m </v>
          </cell>
          <cell r="C12254" t="str">
            <v xml:space="preserve">PVC boru içinde (NYA)-2x10 mm2 p.26 </v>
          </cell>
          <cell r="D12254">
            <v>2703000</v>
          </cell>
        </row>
        <row r="12255">
          <cell r="A12255" t="str">
            <v>727.106</v>
          </cell>
          <cell r="B12255" t="str">
            <v xml:space="preserve">m </v>
          </cell>
          <cell r="C12255" t="str">
            <v xml:space="preserve">PVC boru içinde (NYA)-2x6 mm2 p.18 </v>
          </cell>
          <cell r="D12255">
            <v>1814000</v>
          </cell>
        </row>
        <row r="12256">
          <cell r="A12256" t="str">
            <v>727.107</v>
          </cell>
          <cell r="B12256" t="str">
            <v xml:space="preserve">m </v>
          </cell>
          <cell r="C12256" t="str">
            <v xml:space="preserve">PVC boru içinde (NYA)-2x4 mm2 p.18 </v>
          </cell>
          <cell r="D12256">
            <v>1494000</v>
          </cell>
        </row>
        <row r="12257">
          <cell r="A12257" t="str">
            <v>727.108</v>
          </cell>
          <cell r="B12257" t="str">
            <v xml:space="preserve">m </v>
          </cell>
          <cell r="C12257" t="str">
            <v xml:space="preserve">PVC boru içinde (NYA)-2x2.5 mm2 p.14 </v>
          </cell>
          <cell r="D12257">
            <v>1191000</v>
          </cell>
        </row>
        <row r="12258">
          <cell r="A12258" t="str">
            <v>727.109</v>
          </cell>
          <cell r="B12258" t="str">
            <v xml:space="preserve">m </v>
          </cell>
          <cell r="C12258" t="str">
            <v xml:space="preserve">PVC boru içinde (NYA)-2x1.5 mm2 p.14 </v>
          </cell>
          <cell r="D12258">
            <v>1031000</v>
          </cell>
        </row>
        <row r="12259">
          <cell r="A12259" t="str">
            <v>727.110</v>
          </cell>
          <cell r="B12259" t="str">
            <v xml:space="preserve">m </v>
          </cell>
          <cell r="C12259" t="str">
            <v xml:space="preserve">PVC boru içinde (NYA)-2x1 mm2 p.14 </v>
          </cell>
          <cell r="D12259">
            <v>925000</v>
          </cell>
        </row>
        <row r="12260">
          <cell r="A12260" t="str">
            <v>727.111</v>
          </cell>
          <cell r="B12260" t="str">
            <v xml:space="preserve">m </v>
          </cell>
          <cell r="C12260" t="str">
            <v xml:space="preserve">PVC boru içinde (NYA)-2x0.75 mm2 p.14 </v>
          </cell>
          <cell r="D12260">
            <v>907000</v>
          </cell>
        </row>
        <row r="12261">
          <cell r="A12261" t="str">
            <v>727.112</v>
          </cell>
          <cell r="B12261" t="str">
            <v xml:space="preserve">m </v>
          </cell>
          <cell r="C12261" t="str">
            <v xml:space="preserve">PVC boru içinde (NYA)-2x0.5 mm2 p.14 </v>
          </cell>
          <cell r="D12261">
            <v>800000</v>
          </cell>
        </row>
        <row r="12262">
          <cell r="A12262" t="str">
            <v>727.113</v>
          </cell>
          <cell r="B12262" t="str">
            <v xml:space="preserve">m </v>
          </cell>
          <cell r="C12262" t="str">
            <v xml:space="preserve">PVC boru içinde (NYA)-2x35 mm2 p.37 </v>
          </cell>
          <cell r="D12262">
            <v>8520000</v>
          </cell>
        </row>
        <row r="12263">
          <cell r="A12263" t="str">
            <v>727.114</v>
          </cell>
          <cell r="B12263" t="str">
            <v xml:space="preserve">m </v>
          </cell>
          <cell r="C12263" t="str">
            <v xml:space="preserve">PVC boru içinde (NYA)-3x25 mm2 p.37 </v>
          </cell>
          <cell r="D12263">
            <v>6973000</v>
          </cell>
        </row>
        <row r="12264">
          <cell r="A12264" t="str">
            <v>727.115</v>
          </cell>
          <cell r="B12264" t="str">
            <v xml:space="preserve">m </v>
          </cell>
          <cell r="C12264" t="str">
            <v xml:space="preserve">PVC boru içinde (NYA)-3x16 mm2 p.37 </v>
          </cell>
          <cell r="D12264">
            <v>4767000</v>
          </cell>
        </row>
        <row r="12265">
          <cell r="A12265" t="str">
            <v>727.116</v>
          </cell>
          <cell r="B12265" t="str">
            <v xml:space="preserve">m </v>
          </cell>
          <cell r="C12265" t="str">
            <v xml:space="preserve">PVC boru içinde (NYA)-3x10 mm2 p.26 </v>
          </cell>
          <cell r="D12265">
            <v>3362000</v>
          </cell>
        </row>
        <row r="12266">
          <cell r="A12266" t="str">
            <v>727.117</v>
          </cell>
          <cell r="B12266" t="str">
            <v xml:space="preserve">m </v>
          </cell>
          <cell r="C12266" t="str">
            <v xml:space="preserve">PVC boru içinde (NYA)-3x6 mm2 p.26 </v>
          </cell>
          <cell r="D12266">
            <v>2454000</v>
          </cell>
        </row>
        <row r="12267">
          <cell r="A12267" t="str">
            <v>727.118</v>
          </cell>
          <cell r="B12267" t="str">
            <v xml:space="preserve">m </v>
          </cell>
          <cell r="C12267" t="str">
            <v xml:space="preserve">PVC boru içinde (NYA)-3x4 mm2 p.18 </v>
          </cell>
          <cell r="D12267">
            <v>1814000</v>
          </cell>
        </row>
        <row r="12268">
          <cell r="A12268" t="str">
            <v>727.118</v>
          </cell>
          <cell r="B12268" t="str">
            <v xml:space="preserve">m </v>
          </cell>
          <cell r="C12268" t="str">
            <v xml:space="preserve">PVC boru içinde (NYA)-3x4 mm2 p.18 </v>
          </cell>
          <cell r="D12268">
            <v>1814000</v>
          </cell>
        </row>
        <row r="12269">
          <cell r="A12269" t="str">
            <v>727.119</v>
          </cell>
          <cell r="B12269" t="str">
            <v xml:space="preserve">m </v>
          </cell>
          <cell r="C12269" t="str">
            <v xml:space="preserve">PVC boru içinde (NYA)-3x2.5 mm2 p.18 </v>
          </cell>
          <cell r="D12269">
            <v>1494000</v>
          </cell>
        </row>
        <row r="12270">
          <cell r="A12270" t="str">
            <v>727.120</v>
          </cell>
          <cell r="B12270" t="str">
            <v xml:space="preserve">m </v>
          </cell>
          <cell r="C12270" t="str">
            <v xml:space="preserve">PVC boru içinde (NYA)-3x1.5 mm2 p.14 </v>
          </cell>
          <cell r="D12270">
            <v>1191000</v>
          </cell>
        </row>
        <row r="12271">
          <cell r="A12271" t="str">
            <v>727.121</v>
          </cell>
          <cell r="B12271" t="str">
            <v xml:space="preserve">m </v>
          </cell>
          <cell r="C12271" t="str">
            <v xml:space="preserve">PVC boru içinde (NYA)-3x25+16 mm2 p.37 </v>
          </cell>
          <cell r="D12271">
            <v>8129000</v>
          </cell>
        </row>
        <row r="12272">
          <cell r="A12272" t="str">
            <v>727.122</v>
          </cell>
          <cell r="B12272" t="str">
            <v xml:space="preserve">m </v>
          </cell>
          <cell r="C12272" t="str">
            <v xml:space="preserve">PVC boru içinde (NYA)-4x16 mm2 p.37 </v>
          </cell>
          <cell r="D12272">
            <v>6315000</v>
          </cell>
        </row>
        <row r="12273">
          <cell r="A12273" t="str">
            <v>727.123</v>
          </cell>
          <cell r="B12273" t="str">
            <v xml:space="preserve">m </v>
          </cell>
          <cell r="C12273" t="str">
            <v xml:space="preserve">PVC boru içinde (NYA)-4x10 mm2 p.37 </v>
          </cell>
          <cell r="D12273">
            <v>4767000</v>
          </cell>
        </row>
        <row r="12274">
          <cell r="A12274" t="str">
            <v>727.124</v>
          </cell>
          <cell r="B12274" t="str">
            <v xml:space="preserve">m </v>
          </cell>
          <cell r="C12274" t="str">
            <v xml:space="preserve">PVC boru içinde (NYA)-4x6 mm2 p.26 </v>
          </cell>
          <cell r="D12274">
            <v>3237000</v>
          </cell>
        </row>
        <row r="12275">
          <cell r="A12275" t="str">
            <v>727.125</v>
          </cell>
          <cell r="B12275" t="str">
            <v xml:space="preserve">m </v>
          </cell>
          <cell r="C12275" t="str">
            <v xml:space="preserve">PVC boru içinde (NYA)-4x4 mm2 p.26 </v>
          </cell>
          <cell r="D12275">
            <v>2579000</v>
          </cell>
        </row>
        <row r="12276">
          <cell r="A12276" t="str">
            <v>727.126</v>
          </cell>
          <cell r="B12276" t="str">
            <v xml:space="preserve">m </v>
          </cell>
          <cell r="C12276" t="str">
            <v xml:space="preserve">PVC boru içinde (NYA)-4x2.5 mm2 p.18 </v>
          </cell>
          <cell r="D12276">
            <v>1814000</v>
          </cell>
        </row>
        <row r="12277">
          <cell r="A12277" t="str">
            <v>727.127</v>
          </cell>
          <cell r="B12277" t="str">
            <v xml:space="preserve">m </v>
          </cell>
          <cell r="C12277" t="str">
            <v xml:space="preserve">PVC boru içinde (NYA)-4x1.5 mm2 p.18 </v>
          </cell>
          <cell r="D12277">
            <v>1547000</v>
          </cell>
        </row>
        <row r="12278">
          <cell r="A12278" t="str">
            <v>727.128</v>
          </cell>
          <cell r="B12278" t="str">
            <v xml:space="preserve">m </v>
          </cell>
          <cell r="C12278" t="str">
            <v xml:space="preserve">PVC boru içinde (NYA)-5x2.5 mm2 p.18 </v>
          </cell>
          <cell r="D12278">
            <v>1956000</v>
          </cell>
        </row>
        <row r="12279">
          <cell r="A12279" t="str">
            <v>727.129</v>
          </cell>
          <cell r="B12279" t="str">
            <v xml:space="preserve">m </v>
          </cell>
          <cell r="C12279" t="str">
            <v xml:space="preserve">PVC boru içinde (NYA)-5x1.5 mm2 p.18 </v>
          </cell>
          <cell r="D12279">
            <v>1761000</v>
          </cell>
        </row>
        <row r="12280">
          <cell r="A12280" t="str">
            <v>727.130</v>
          </cell>
          <cell r="B12280" t="str">
            <v xml:space="preserve">m </v>
          </cell>
          <cell r="C12280" t="str">
            <v xml:space="preserve">PVC boru içinde (NYA)-6x2.5 mm2 p.18 </v>
          </cell>
          <cell r="D12280">
            <v>2063000</v>
          </cell>
        </row>
        <row r="12281">
          <cell r="A12281" t="str">
            <v>727.131</v>
          </cell>
          <cell r="B12281" t="str">
            <v xml:space="preserve">m </v>
          </cell>
          <cell r="C12281" t="str">
            <v xml:space="preserve">PVC boru içinde (NYA)-6x1.5 mm2 p.18 </v>
          </cell>
          <cell r="D12281">
            <v>1761000</v>
          </cell>
        </row>
        <row r="12282">
          <cell r="A12282" t="str">
            <v>727.132</v>
          </cell>
          <cell r="B12282" t="str">
            <v xml:space="preserve">m </v>
          </cell>
          <cell r="C12282" t="str">
            <v xml:space="preserve">PVC boru içinde (NYA)-8x1.5 mm2 p.18 </v>
          </cell>
          <cell r="D12282">
            <v>2063000</v>
          </cell>
        </row>
        <row r="12283">
          <cell r="A12283" t="str">
            <v>727.133</v>
          </cell>
          <cell r="B12283" t="str">
            <v xml:space="preserve">m </v>
          </cell>
          <cell r="C12283" t="str">
            <v xml:space="preserve">PVC boru içinde (NYA)-10x1.5 mm2 p.26 </v>
          </cell>
          <cell r="D12283">
            <v>1579000</v>
          </cell>
        </row>
        <row r="12284">
          <cell r="A12284" t="str">
            <v>727.134</v>
          </cell>
          <cell r="B12284" t="str">
            <v xml:space="preserve">m </v>
          </cell>
          <cell r="C12284" t="str">
            <v xml:space="preserve">PVC boru içinde (NYA)-12x1.5 mm2 p.26 </v>
          </cell>
          <cell r="D12284">
            <v>1703000</v>
          </cell>
        </row>
        <row r="12285">
          <cell r="A12285" t="str">
            <v>727.135</v>
          </cell>
          <cell r="B12285" t="str">
            <v xml:space="preserve">m </v>
          </cell>
          <cell r="C12285" t="str">
            <v xml:space="preserve">PVC boru içinde (NYA)-14x1.5 mm2 p.26 </v>
          </cell>
          <cell r="D12285">
            <v>3905000</v>
          </cell>
        </row>
        <row r="12286">
          <cell r="A12286" t="str">
            <v>727.136</v>
          </cell>
          <cell r="B12286" t="str">
            <v xml:space="preserve">m </v>
          </cell>
          <cell r="C12286" t="str">
            <v xml:space="preserve">PVC boru içinde (NYA)-16x1.5 mm2 p.37 </v>
          </cell>
          <cell r="D12286">
            <v>3557000</v>
          </cell>
        </row>
        <row r="12287">
          <cell r="A12287" t="str">
            <v>727.137</v>
          </cell>
          <cell r="B12287" t="str">
            <v xml:space="preserve">m </v>
          </cell>
          <cell r="C12287" t="str">
            <v xml:space="preserve">PVC boru içinde (NYA)-18x1.5 mm2 p.37 </v>
          </cell>
          <cell r="D12287">
            <v>3966000</v>
          </cell>
        </row>
        <row r="12288">
          <cell r="A12288" t="str">
            <v>727.138</v>
          </cell>
          <cell r="B12288" t="str">
            <v xml:space="preserve">m </v>
          </cell>
          <cell r="C12288" t="str">
            <v xml:space="preserve">PVC boru içinde (NYA)-20x1.5 mm2 p.37 </v>
          </cell>
          <cell r="D12288">
            <v>4127000</v>
          </cell>
        </row>
        <row r="12289">
          <cell r="A12289" t="str">
            <v>727.139</v>
          </cell>
          <cell r="B12289" t="str">
            <v xml:space="preserve">m </v>
          </cell>
          <cell r="C12289" t="str">
            <v xml:space="preserve">PVC boru içinde (NYA)-22x1.5 mm2 p.37 </v>
          </cell>
          <cell r="D12289">
            <v>4393000</v>
          </cell>
        </row>
        <row r="12290">
          <cell r="A12290" t="str">
            <v>727.200</v>
          </cell>
          <cell r="B12290" t="str">
            <v xml:space="preserve">m </v>
          </cell>
          <cell r="C12290" t="str">
            <v xml:space="preserve">Galvanizli veya içi ve dışı boyalı vidalı çelik boru (TS 9) içinde TS 833 e uygun NV (NYA) iletkeni ile besleme hattı tesisi. (Ölçü : m.) </v>
          </cell>
          <cell r="D12290">
            <v>0</v>
          </cell>
        </row>
        <row r="12291">
          <cell r="A12291" t="str">
            <v>727.201</v>
          </cell>
          <cell r="B12291" t="str">
            <v xml:space="preserve">m </v>
          </cell>
          <cell r="C12291" t="str">
            <v xml:space="preserve">Galv.boru içinde (NYA)-2x70 mm2-40 mm </v>
          </cell>
          <cell r="D12291">
            <v>14479000</v>
          </cell>
        </row>
        <row r="12292">
          <cell r="A12292" t="str">
            <v>727.202</v>
          </cell>
          <cell r="B12292" t="str">
            <v xml:space="preserve">m </v>
          </cell>
          <cell r="C12292" t="str">
            <v xml:space="preserve">Galv.boru içinde (NYA)-2x50 mm2-40 mm </v>
          </cell>
          <cell r="D12292">
            <v>11936000</v>
          </cell>
        </row>
        <row r="12293">
          <cell r="A12293" t="str">
            <v>727.202</v>
          </cell>
          <cell r="B12293" t="str">
            <v xml:space="preserve">m </v>
          </cell>
          <cell r="C12293" t="str">
            <v xml:space="preserve">Galv.boru içinde (NYA)-2x50 mm2-40 mm </v>
          </cell>
          <cell r="D12293">
            <v>11936000</v>
          </cell>
        </row>
        <row r="12294">
          <cell r="A12294" t="str">
            <v>727.203</v>
          </cell>
          <cell r="B12294" t="str">
            <v xml:space="preserve">m </v>
          </cell>
          <cell r="C12294" t="str">
            <v xml:space="preserve">Galv.boru içinde (NYA)-2x35 mm2-32 mm </v>
          </cell>
          <cell r="D12294">
            <v>9783000</v>
          </cell>
        </row>
        <row r="12295">
          <cell r="A12295" t="str">
            <v>727.204</v>
          </cell>
          <cell r="B12295" t="str">
            <v xml:space="preserve">m </v>
          </cell>
          <cell r="C12295" t="str">
            <v xml:space="preserve">Galv.boru içinde (NYA)-2x25 mm2-32 mm </v>
          </cell>
          <cell r="D12295">
            <v>8218000</v>
          </cell>
        </row>
        <row r="12296">
          <cell r="A12296" t="str">
            <v>727.205</v>
          </cell>
          <cell r="B12296" t="str">
            <v xml:space="preserve">m </v>
          </cell>
          <cell r="C12296" t="str">
            <v xml:space="preserve">Galv.boru içinde (NYA)-2x16 mm2-25 mm </v>
          </cell>
          <cell r="D12296">
            <v>6259000</v>
          </cell>
        </row>
        <row r="12297">
          <cell r="A12297" t="str">
            <v>727.206</v>
          </cell>
          <cell r="B12297" t="str">
            <v xml:space="preserve">m </v>
          </cell>
          <cell r="C12297" t="str">
            <v xml:space="preserve">Galv.boru içinde (NYA)-2x10 mm2-20 mm </v>
          </cell>
          <cell r="D12297">
            <v>4695000</v>
          </cell>
        </row>
        <row r="12298">
          <cell r="A12298" t="str">
            <v>727.207</v>
          </cell>
          <cell r="B12298" t="str">
            <v xml:space="preserve">m </v>
          </cell>
          <cell r="C12298" t="str">
            <v xml:space="preserve">Galv.boru içinde (NYA)-2x6 mm2-20 mm </v>
          </cell>
          <cell r="D12298">
            <v>3795000</v>
          </cell>
        </row>
        <row r="12299">
          <cell r="A12299" t="str">
            <v>727.208</v>
          </cell>
          <cell r="B12299" t="str">
            <v xml:space="preserve">m </v>
          </cell>
          <cell r="C12299" t="str">
            <v xml:space="preserve">Galv.boru içinde (NYA)-2x4 mm2-18 mm </v>
          </cell>
          <cell r="D12299">
            <v>3130000</v>
          </cell>
        </row>
        <row r="12300">
          <cell r="A12300" t="str">
            <v>727.209</v>
          </cell>
          <cell r="B12300" t="str">
            <v xml:space="preserve">m </v>
          </cell>
          <cell r="C12300" t="str">
            <v xml:space="preserve">Galv.boru içinde (NYA)-2x2.5 mm2-51 mm </v>
          </cell>
          <cell r="D12300">
            <v>2836000</v>
          </cell>
        </row>
        <row r="12301">
          <cell r="A12301" t="str">
            <v>727.210</v>
          </cell>
          <cell r="B12301" t="str">
            <v xml:space="preserve">m </v>
          </cell>
          <cell r="C12301" t="str">
            <v xml:space="preserve">Galv.boru içinde (NYA)-3x70 mm2-50 mm </v>
          </cell>
          <cell r="D12301">
            <v>19958000</v>
          </cell>
        </row>
        <row r="12302">
          <cell r="A12302" t="str">
            <v>727.211</v>
          </cell>
          <cell r="B12302" t="str">
            <v xml:space="preserve">m </v>
          </cell>
          <cell r="C12302" t="str">
            <v xml:space="preserve">Galv.boru içinde (NYA)-3x50 mm2-40 mm </v>
          </cell>
          <cell r="D12302">
            <v>15262000</v>
          </cell>
        </row>
        <row r="12303">
          <cell r="A12303" t="str">
            <v>727.212</v>
          </cell>
          <cell r="B12303" t="str">
            <v xml:space="preserve">m </v>
          </cell>
          <cell r="C12303" t="str">
            <v xml:space="preserve">Galv.boru içinde (NYA)-3x35 mm2-40 mm </v>
          </cell>
          <cell r="D12303">
            <v>12523000</v>
          </cell>
        </row>
        <row r="12304">
          <cell r="A12304" t="str">
            <v>727.213</v>
          </cell>
          <cell r="B12304" t="str">
            <v xml:space="preserve">m </v>
          </cell>
          <cell r="C12304" t="str">
            <v xml:space="preserve">Galv.boru içinde (NYA)-3x25 mm2-40 mm </v>
          </cell>
          <cell r="D12304">
            <v>10566000</v>
          </cell>
        </row>
        <row r="12305">
          <cell r="A12305" t="str">
            <v>727.214</v>
          </cell>
          <cell r="B12305" t="str">
            <v xml:space="preserve">m </v>
          </cell>
          <cell r="C12305" t="str">
            <v xml:space="preserve">Galv.boru içinde (NYA)-3x16 mm2-32 mm </v>
          </cell>
          <cell r="D12305">
            <v>8609000</v>
          </cell>
        </row>
        <row r="12306">
          <cell r="A12306" t="str">
            <v>727.215</v>
          </cell>
          <cell r="B12306" t="str">
            <v xml:space="preserve">m </v>
          </cell>
          <cell r="C12306" t="str">
            <v xml:space="preserve">Galv.boru içinde (NYA)-3x10 mm2-29 mm </v>
          </cell>
          <cell r="D12306">
            <v>6457000</v>
          </cell>
        </row>
        <row r="12307">
          <cell r="A12307" t="str">
            <v>727.216</v>
          </cell>
          <cell r="B12307" t="str">
            <v xml:space="preserve">m </v>
          </cell>
          <cell r="C12307" t="str">
            <v xml:space="preserve">Galv.boru içinde (NYA)-3x6 mm2-25 mm </v>
          </cell>
          <cell r="D12307">
            <v>4989000</v>
          </cell>
        </row>
        <row r="12308">
          <cell r="A12308" t="str">
            <v>727.217</v>
          </cell>
          <cell r="B12308" t="str">
            <v xml:space="preserve">m </v>
          </cell>
          <cell r="C12308" t="str">
            <v xml:space="preserve">Galv.boru içinde (NYA)-3x4 mm2-20 mm </v>
          </cell>
          <cell r="D12308">
            <v>3716000</v>
          </cell>
        </row>
        <row r="12309">
          <cell r="A12309" t="str">
            <v>727.218</v>
          </cell>
          <cell r="B12309" t="str">
            <v xml:space="preserve">m </v>
          </cell>
          <cell r="C12309" t="str">
            <v xml:space="preserve">Galv.boru içinde (NYA)-3x2.5 mm2-18 mm </v>
          </cell>
          <cell r="D12309">
            <v>3404000</v>
          </cell>
        </row>
        <row r="12310">
          <cell r="A12310" t="str">
            <v>727.219</v>
          </cell>
          <cell r="B12310" t="str">
            <v xml:space="preserve">m </v>
          </cell>
          <cell r="C12310" t="str">
            <v xml:space="preserve">Galv.boru içinde (NYA)-3x70+35 mm2-50 </v>
          </cell>
          <cell r="D12310">
            <v>22404000</v>
          </cell>
        </row>
        <row r="12311">
          <cell r="A12311" t="str">
            <v>727.220</v>
          </cell>
          <cell r="B12311" t="str">
            <v xml:space="preserve">m </v>
          </cell>
          <cell r="C12311" t="str">
            <v xml:space="preserve">Galv.boru içinde (NYA)-3x50+25 mm2-50 </v>
          </cell>
          <cell r="D12311">
            <v>18393000</v>
          </cell>
        </row>
        <row r="12312">
          <cell r="A12312" t="str">
            <v>727.221</v>
          </cell>
          <cell r="B12312" t="str">
            <v xml:space="preserve">m </v>
          </cell>
          <cell r="C12312" t="str">
            <v xml:space="preserve">Galv.boru içinde (NYA)-3x35+16 mm2-40 </v>
          </cell>
          <cell r="D12312">
            <v>13599000</v>
          </cell>
        </row>
        <row r="12313">
          <cell r="A12313" t="str">
            <v>727.222</v>
          </cell>
          <cell r="B12313" t="str">
            <v xml:space="preserve">m </v>
          </cell>
          <cell r="C12313" t="str">
            <v xml:space="preserve">Galv.boru içinde (NYA)-3x25+16 mm2-40 </v>
          </cell>
          <cell r="D12313">
            <v>11936000</v>
          </cell>
        </row>
        <row r="12314">
          <cell r="A12314" t="str">
            <v>727.223</v>
          </cell>
          <cell r="B12314" t="str">
            <v xml:space="preserve">m </v>
          </cell>
          <cell r="C12314" t="str">
            <v xml:space="preserve">Galv.boru içinde (NYA)-4x16 mm2-40 mm </v>
          </cell>
          <cell r="D12314">
            <v>9979000</v>
          </cell>
        </row>
        <row r="12315">
          <cell r="A12315" t="str">
            <v>727.224</v>
          </cell>
          <cell r="B12315" t="str">
            <v xml:space="preserve">m </v>
          </cell>
          <cell r="C12315" t="str">
            <v xml:space="preserve">Galv.boru içinde (NYA)-4x10 mm2-25 mm </v>
          </cell>
          <cell r="D12315">
            <v>7142000</v>
          </cell>
        </row>
        <row r="12316">
          <cell r="A12316" t="str">
            <v>727.225</v>
          </cell>
          <cell r="B12316" t="str">
            <v xml:space="preserve">m </v>
          </cell>
          <cell r="C12316" t="str">
            <v xml:space="preserve">Galv.boru içinde (NYA)-4x6 mm2-25 mm </v>
          </cell>
          <cell r="D12316">
            <v>5380000</v>
          </cell>
        </row>
        <row r="12317">
          <cell r="A12317" t="str">
            <v>727.226</v>
          </cell>
          <cell r="B12317" t="str">
            <v xml:space="preserve">m </v>
          </cell>
          <cell r="C12317" t="str">
            <v xml:space="preserve">Galv.boru içinde (NYA)-4x4 mm2-25 mm </v>
          </cell>
          <cell r="D12317">
            <v>4891000</v>
          </cell>
        </row>
        <row r="12318">
          <cell r="A12318" t="str">
            <v>727.226</v>
          </cell>
          <cell r="B12318" t="str">
            <v xml:space="preserve">m </v>
          </cell>
          <cell r="C12318" t="str">
            <v xml:space="preserve">Galv.boru içinde (NYA)-4x4 mm2-25 mm </v>
          </cell>
          <cell r="D12318">
            <v>4891000</v>
          </cell>
        </row>
        <row r="12319">
          <cell r="A12319" t="str">
            <v>727.227</v>
          </cell>
          <cell r="B12319" t="str">
            <v xml:space="preserve">m </v>
          </cell>
          <cell r="C12319" t="str">
            <v xml:space="preserve">Galv.boru içinde (NYA)-4x2.5 mm2-20 mm </v>
          </cell>
          <cell r="D12319">
            <v>3619000</v>
          </cell>
        </row>
        <row r="12320">
          <cell r="A12320" t="str">
            <v>727.300</v>
          </cell>
          <cell r="B12320" t="str">
            <v xml:space="preserve">m </v>
          </cell>
          <cell r="C12320" t="str">
            <v xml:space="preserve">TS-212 ye uygun kurşunlu PVC izoleli kablolar ile besleme hattı tesisi NVPV (NYBUY): (Ölçü : m.) </v>
          </cell>
          <cell r="D12320">
            <v>0</v>
          </cell>
        </row>
        <row r="12321">
          <cell r="A12321" t="str">
            <v>727.400</v>
          </cell>
          <cell r="B12321" t="str">
            <v xml:space="preserve">m </v>
          </cell>
          <cell r="C12321" t="str">
            <v xml:space="preserve">TS-833 e uygun kurşunsuz PVC izoleli kablolar ile besleme hattı tesisi NVY (NYM): (Ölçü : m.) </v>
          </cell>
          <cell r="D12321">
            <v>0</v>
          </cell>
        </row>
        <row r="12322">
          <cell r="A12322" t="str">
            <v>727.401</v>
          </cell>
          <cell r="B12322" t="str">
            <v xml:space="preserve">m </v>
          </cell>
          <cell r="C12322" t="str">
            <v xml:space="preserve">Kurşunsuz PVC izoleli (NYM) kablo-2x16 mm2 </v>
          </cell>
          <cell r="D12322">
            <v>3450000</v>
          </cell>
        </row>
        <row r="12323">
          <cell r="A12323" t="str">
            <v>727.402</v>
          </cell>
          <cell r="B12323" t="str">
            <v xml:space="preserve">m </v>
          </cell>
          <cell r="C12323" t="str">
            <v xml:space="preserve">Kurşunsuz PVC izoleli (NYM) kablo-2x10 mm2 </v>
          </cell>
          <cell r="D12323">
            <v>2703000</v>
          </cell>
        </row>
        <row r="12324">
          <cell r="A12324" t="str">
            <v>727.403</v>
          </cell>
          <cell r="B12324" t="str">
            <v xml:space="preserve">m </v>
          </cell>
          <cell r="C12324" t="str">
            <v xml:space="preserve">Kurşunsuz PVC izoleli (NYM) kablo-2x6 mm2 </v>
          </cell>
          <cell r="D12324">
            <v>1955000</v>
          </cell>
        </row>
        <row r="12325">
          <cell r="A12325" t="str">
            <v>727.404</v>
          </cell>
          <cell r="B12325" t="str">
            <v xml:space="preserve">m </v>
          </cell>
          <cell r="C12325" t="str">
            <v xml:space="preserve">Kurşunsuz PVC izoleli (NYM) kablo-2x4 mm2 </v>
          </cell>
          <cell r="D12325">
            <v>1386000</v>
          </cell>
        </row>
        <row r="12326">
          <cell r="A12326" t="str">
            <v>727.405</v>
          </cell>
          <cell r="B12326" t="str">
            <v xml:space="preserve">m </v>
          </cell>
          <cell r="C12326" t="str">
            <v xml:space="preserve">Kurşunsuz PVC izoleli (NYM) kablo-2x2.5 mm2 </v>
          </cell>
          <cell r="D12326">
            <v>1190000</v>
          </cell>
        </row>
        <row r="12327">
          <cell r="A12327" t="str">
            <v>727.406</v>
          </cell>
          <cell r="B12327" t="str">
            <v xml:space="preserve">m </v>
          </cell>
          <cell r="C12327" t="str">
            <v xml:space="preserve">Kurşunsuz PVC izoleli (NYM) kablo-2x1.5 mm2 </v>
          </cell>
          <cell r="D12327">
            <v>1031000</v>
          </cell>
        </row>
        <row r="12328">
          <cell r="A12328" t="str">
            <v>727.407</v>
          </cell>
          <cell r="B12328" t="str">
            <v xml:space="preserve">m </v>
          </cell>
          <cell r="C12328" t="str">
            <v xml:space="preserve">Kurşunsuz PVC izoleli (NYM) kablo-3x16 mm2 </v>
          </cell>
          <cell r="D12328">
            <v>4980000</v>
          </cell>
        </row>
        <row r="12329">
          <cell r="A12329" t="str">
            <v>727.408</v>
          </cell>
          <cell r="B12329" t="str">
            <v xml:space="preserve">m </v>
          </cell>
          <cell r="C12329" t="str">
            <v xml:space="preserve">Kurşunsuz PVC izoleli (NYM) kablo-3x10 mm2 </v>
          </cell>
          <cell r="D12329">
            <v>3450000</v>
          </cell>
        </row>
        <row r="12330">
          <cell r="A12330" t="str">
            <v>727.409</v>
          </cell>
          <cell r="B12330" t="str">
            <v xml:space="preserve">m </v>
          </cell>
          <cell r="C12330" t="str">
            <v xml:space="preserve">Kurşunsuz PVC izoleli (NYM) kablo-3x6 mm2 </v>
          </cell>
          <cell r="D12330">
            <v>2524000</v>
          </cell>
        </row>
        <row r="12331">
          <cell r="A12331" t="str">
            <v>727.410</v>
          </cell>
          <cell r="B12331" t="str">
            <v xml:space="preserve">m </v>
          </cell>
          <cell r="C12331" t="str">
            <v xml:space="preserve">Kurşunsuz PVC izoleli (NYM) kablo-3x4 mm2 </v>
          </cell>
          <cell r="D12331">
            <v>1813000</v>
          </cell>
        </row>
        <row r="12332">
          <cell r="A12332" t="str">
            <v>727.411</v>
          </cell>
          <cell r="B12332" t="str">
            <v xml:space="preserve">m </v>
          </cell>
          <cell r="C12332" t="str">
            <v xml:space="preserve">Kurşunsuz PVC izoleli (NYM) kablo-3x2.5 mm2 </v>
          </cell>
          <cell r="D12332">
            <v>1386000</v>
          </cell>
        </row>
        <row r="12333">
          <cell r="A12333" t="str">
            <v>727.412</v>
          </cell>
          <cell r="B12333" t="str">
            <v xml:space="preserve">m </v>
          </cell>
          <cell r="C12333" t="str">
            <v xml:space="preserve">Kurşunsuz PVC izoleli (NYM) kablo-3x1.5 mm2 </v>
          </cell>
          <cell r="D12333">
            <v>1190000</v>
          </cell>
        </row>
        <row r="12334">
          <cell r="A12334" t="str">
            <v>727.413</v>
          </cell>
          <cell r="B12334" t="str">
            <v xml:space="preserve">m </v>
          </cell>
          <cell r="C12334" t="str">
            <v xml:space="preserve">Kurşunsuz PVC izoleli (NYM) kablo-4x16 mm2 </v>
          </cell>
          <cell r="D12334">
            <v>6313000</v>
          </cell>
        </row>
        <row r="12335">
          <cell r="A12335" t="str">
            <v>727.414</v>
          </cell>
          <cell r="B12335" t="str">
            <v xml:space="preserve">m </v>
          </cell>
          <cell r="C12335" t="str">
            <v xml:space="preserve">Kurşunsuz PVC izoleli (NYM) kablo-4x10 mm2 </v>
          </cell>
          <cell r="D12335">
            <v>4269000</v>
          </cell>
        </row>
        <row r="12336">
          <cell r="A12336" t="str">
            <v>727.415</v>
          </cell>
          <cell r="B12336" t="str">
            <v xml:space="preserve">m </v>
          </cell>
          <cell r="C12336" t="str">
            <v xml:space="preserve">Kurşunsuz PVC izoleli (NYM) kablo-4x6 mm2 </v>
          </cell>
          <cell r="D12336">
            <v>2988000</v>
          </cell>
        </row>
        <row r="12337">
          <cell r="A12337" t="str">
            <v>727.416</v>
          </cell>
          <cell r="B12337" t="str">
            <v xml:space="preserve">m </v>
          </cell>
          <cell r="C12337" t="str">
            <v xml:space="preserve">Kurşunsuz PVC izoleli (NYM) kablo-4x4 mm2 </v>
          </cell>
          <cell r="D12337">
            <v>2062000</v>
          </cell>
        </row>
        <row r="12338">
          <cell r="A12338" t="str">
            <v>727.417</v>
          </cell>
          <cell r="B12338" t="str">
            <v xml:space="preserve">m </v>
          </cell>
          <cell r="C12338" t="str">
            <v xml:space="preserve">Kurşunsuz PVC izoleli (NYM) kablo-4x2.5 mm2 </v>
          </cell>
          <cell r="D12338">
            <v>1617000</v>
          </cell>
        </row>
        <row r="12339">
          <cell r="A12339" t="str">
            <v>727.418</v>
          </cell>
          <cell r="B12339" t="str">
            <v xml:space="preserve">m </v>
          </cell>
          <cell r="C12339" t="str">
            <v xml:space="preserve">Kurşunsuz PVC izoleli (NYM) kablo-4x1.5 mm2 </v>
          </cell>
          <cell r="D12339">
            <v>1369000</v>
          </cell>
        </row>
        <row r="12340">
          <cell r="A12340" t="str">
            <v>727.500</v>
          </cell>
          <cell r="B12340" t="str">
            <v xml:space="preserve">m </v>
          </cell>
          <cell r="C12340" t="str">
            <v xml:space="preserve">1 kV yeraltı kabloları YVV (NYY) ile kolon ve besleme hattı tesisi: (Ölçü : m.) (TSE-212) </v>
          </cell>
          <cell r="D12340">
            <v>0</v>
          </cell>
        </row>
        <row r="12341">
          <cell r="A12341" t="str">
            <v>727.501</v>
          </cell>
          <cell r="B12341" t="str">
            <v xml:space="preserve">m </v>
          </cell>
          <cell r="C12341" t="str">
            <v xml:space="preserve">1 kV yeraltı kablosu (NYY)-2x25 mm2 </v>
          </cell>
          <cell r="D12341">
            <v>4980000</v>
          </cell>
        </row>
        <row r="12342">
          <cell r="A12342" t="str">
            <v>727.502</v>
          </cell>
          <cell r="B12342" t="str">
            <v xml:space="preserve">m </v>
          </cell>
          <cell r="C12342" t="str">
            <v xml:space="preserve">1 kV yeraltı kablosu (NYY)-2x16 mm2 </v>
          </cell>
          <cell r="D12342">
            <v>3646000</v>
          </cell>
        </row>
        <row r="12343">
          <cell r="A12343" t="str">
            <v>727.502</v>
          </cell>
          <cell r="B12343" t="str">
            <v xml:space="preserve">m </v>
          </cell>
          <cell r="C12343" t="str">
            <v xml:space="preserve">1 kV yeraltı kablosu (NYY)-2x16 mm2 </v>
          </cell>
          <cell r="D12343">
            <v>3646000</v>
          </cell>
        </row>
        <row r="12344">
          <cell r="A12344" t="str">
            <v>727.503</v>
          </cell>
          <cell r="B12344" t="str">
            <v xml:space="preserve">m </v>
          </cell>
          <cell r="C12344" t="str">
            <v xml:space="preserve">1 kV yeraltı kablosu (NYY)-2x10 mm2 </v>
          </cell>
          <cell r="D12344">
            <v>2579000</v>
          </cell>
        </row>
        <row r="12345">
          <cell r="A12345" t="str">
            <v>727.504</v>
          </cell>
          <cell r="B12345" t="str">
            <v xml:space="preserve">m </v>
          </cell>
          <cell r="C12345" t="str">
            <v xml:space="preserve">1 kV yeraltı kablosu (NYY)-2x6 mm2 </v>
          </cell>
          <cell r="D12345">
            <v>2063000</v>
          </cell>
        </row>
        <row r="12346">
          <cell r="A12346" t="str">
            <v>727.505</v>
          </cell>
          <cell r="B12346" t="str">
            <v xml:space="preserve">m </v>
          </cell>
          <cell r="C12346" t="str">
            <v xml:space="preserve">1 kV yeraltı kablosu (NYY)-2x4 mm2 </v>
          </cell>
          <cell r="D12346">
            <v>1601000</v>
          </cell>
        </row>
        <row r="12347">
          <cell r="A12347" t="str">
            <v>727.506</v>
          </cell>
          <cell r="B12347" t="str">
            <v xml:space="preserve">m </v>
          </cell>
          <cell r="C12347" t="str">
            <v xml:space="preserve">1 kV yeraltı kablosu (NYY)-2x2.5 mm2 </v>
          </cell>
          <cell r="D12347">
            <v>1298000</v>
          </cell>
        </row>
        <row r="12348">
          <cell r="A12348" t="str">
            <v>727.507</v>
          </cell>
          <cell r="B12348" t="str">
            <v xml:space="preserve">m </v>
          </cell>
          <cell r="C12348" t="str">
            <v xml:space="preserve">1 kV yeraltı kablosu (NYY)-2x1.5 mm2 </v>
          </cell>
          <cell r="D12348">
            <v>1191000</v>
          </cell>
        </row>
        <row r="12349">
          <cell r="A12349" t="str">
            <v>727.508</v>
          </cell>
          <cell r="B12349" t="str">
            <v xml:space="preserve">m </v>
          </cell>
          <cell r="C12349" t="str">
            <v xml:space="preserve">1 kV yeraltı kablosu (NYY)-3x25 mm2 </v>
          </cell>
          <cell r="D12349">
            <v>7738000</v>
          </cell>
        </row>
        <row r="12350">
          <cell r="A12350" t="str">
            <v>727.509</v>
          </cell>
          <cell r="B12350" t="str">
            <v xml:space="preserve">m </v>
          </cell>
          <cell r="C12350" t="str">
            <v xml:space="preserve">1 kV yeraltı kablosu (NYY)-3x16 mm2 </v>
          </cell>
          <cell r="D12350">
            <v>4447000</v>
          </cell>
        </row>
        <row r="12351">
          <cell r="A12351" t="str">
            <v>727.510</v>
          </cell>
          <cell r="B12351" t="str">
            <v xml:space="preserve">m </v>
          </cell>
          <cell r="C12351" t="str">
            <v xml:space="preserve">1 kV yeraltı kablosu (NYY)-3x10 mm2 </v>
          </cell>
          <cell r="D12351">
            <v>3379000</v>
          </cell>
        </row>
        <row r="12352">
          <cell r="A12352" t="str">
            <v>727.511</v>
          </cell>
          <cell r="B12352" t="str">
            <v xml:space="preserve">m </v>
          </cell>
          <cell r="C12352" t="str">
            <v xml:space="preserve">1 kV yeraltı kablosu (NYY)-3x6 mm2 </v>
          </cell>
          <cell r="D12352">
            <v>2454000</v>
          </cell>
        </row>
        <row r="12353">
          <cell r="A12353" t="str">
            <v>727.512</v>
          </cell>
          <cell r="B12353" t="str">
            <v xml:space="preserve">m </v>
          </cell>
          <cell r="C12353" t="str">
            <v xml:space="preserve">1 kV yeraltı kablosu (NYY)-3x4 mm2 </v>
          </cell>
          <cell r="D12353">
            <v>1814000</v>
          </cell>
        </row>
        <row r="12354">
          <cell r="A12354" t="str">
            <v>727.513</v>
          </cell>
          <cell r="B12354" t="str">
            <v xml:space="preserve">m </v>
          </cell>
          <cell r="C12354" t="str">
            <v xml:space="preserve">1 kV yeraltı kablosu (NYY)-3x2.5 mm2 </v>
          </cell>
          <cell r="D12354">
            <v>1547000</v>
          </cell>
        </row>
        <row r="12355">
          <cell r="A12355" t="str">
            <v>727.514</v>
          </cell>
          <cell r="B12355" t="str">
            <v xml:space="preserve">m </v>
          </cell>
          <cell r="C12355" t="str">
            <v xml:space="preserve">1 kV yeraltı kablosu (NYY)-3x1.5 mm2 </v>
          </cell>
          <cell r="D12355">
            <v>1298000</v>
          </cell>
        </row>
        <row r="12356">
          <cell r="A12356" t="str">
            <v>727.515</v>
          </cell>
          <cell r="B12356" t="str">
            <v xml:space="preserve">m </v>
          </cell>
          <cell r="C12356" t="str">
            <v xml:space="preserve">1 kV yeraltı kablosu (NYY)-3x240+120 mm2 </v>
          </cell>
          <cell r="D12356">
            <v>61905000</v>
          </cell>
        </row>
        <row r="12357">
          <cell r="A12357" t="str">
            <v>727.516</v>
          </cell>
          <cell r="B12357" t="str">
            <v xml:space="preserve">m </v>
          </cell>
          <cell r="C12357" t="str">
            <v xml:space="preserve">1 kV yeraltı kablosu (NYY)-3x185+95 mm2 </v>
          </cell>
          <cell r="D12357">
            <v>47852000</v>
          </cell>
        </row>
        <row r="12358">
          <cell r="A12358" t="str">
            <v>727.517</v>
          </cell>
          <cell r="B12358" t="str">
            <v xml:space="preserve">m </v>
          </cell>
          <cell r="C12358" t="str">
            <v xml:space="preserve">1 kV yeraltı kablosu (NYY)-3x150+70 mm2 </v>
          </cell>
          <cell r="D12358">
            <v>37712000</v>
          </cell>
        </row>
        <row r="12359">
          <cell r="A12359" t="str">
            <v>727.518</v>
          </cell>
          <cell r="B12359" t="str">
            <v xml:space="preserve">m </v>
          </cell>
          <cell r="C12359" t="str">
            <v xml:space="preserve">1 kV yeraltı kablosu (NYY)-3x120+70 mm2 </v>
          </cell>
          <cell r="D12359">
            <v>32376000</v>
          </cell>
        </row>
        <row r="12360">
          <cell r="A12360" t="str">
            <v>727.519</v>
          </cell>
          <cell r="B12360" t="str">
            <v xml:space="preserve">m </v>
          </cell>
          <cell r="C12360" t="str">
            <v xml:space="preserve">1 kV yeraltı kablosu (NYY)-3x95+50 mm2 </v>
          </cell>
          <cell r="D12360">
            <v>25616000</v>
          </cell>
        </row>
        <row r="12361">
          <cell r="A12361" t="str">
            <v>727.520</v>
          </cell>
          <cell r="B12361" t="str">
            <v xml:space="preserve">m </v>
          </cell>
          <cell r="C12361" t="str">
            <v xml:space="preserve">1 kV yeraltı kablosu (NYY)-3x70+35 mm2 </v>
          </cell>
          <cell r="D12361">
            <v>19087000</v>
          </cell>
        </row>
        <row r="12362">
          <cell r="A12362" t="str">
            <v>727.521</v>
          </cell>
          <cell r="B12362" t="str">
            <v xml:space="preserve">m </v>
          </cell>
          <cell r="C12362" t="str">
            <v xml:space="preserve">1 kV yeraltı kablosu (NYY)-3x50+25 mm2 </v>
          </cell>
          <cell r="D12362">
            <v>14337000</v>
          </cell>
        </row>
        <row r="12363">
          <cell r="A12363" t="str">
            <v>727.522</v>
          </cell>
          <cell r="B12363" t="str">
            <v xml:space="preserve">m </v>
          </cell>
          <cell r="C12363" t="str">
            <v xml:space="preserve">1 kV yeraltı kablosu (NYY)-3x35+16 mm2 </v>
          </cell>
          <cell r="D12363">
            <v>10673000</v>
          </cell>
        </row>
        <row r="12364">
          <cell r="A12364" t="str">
            <v>727.523</v>
          </cell>
          <cell r="B12364" t="str">
            <v xml:space="preserve">m </v>
          </cell>
          <cell r="C12364" t="str">
            <v xml:space="preserve">1 kV yeraltı kablosu (NYY)-3x25+16 mm2 </v>
          </cell>
          <cell r="D12364">
            <v>8770000</v>
          </cell>
        </row>
        <row r="12365">
          <cell r="A12365" t="str">
            <v>727.524</v>
          </cell>
          <cell r="B12365" t="str">
            <v xml:space="preserve">m </v>
          </cell>
          <cell r="C12365" t="str">
            <v xml:space="preserve">1 kV yeraltı kablosu (NYY)-4x16 mm2 </v>
          </cell>
          <cell r="D12365">
            <v>6599000</v>
          </cell>
        </row>
        <row r="12366">
          <cell r="A12366" t="str">
            <v>727.525</v>
          </cell>
          <cell r="B12366" t="str">
            <v xml:space="preserve">m </v>
          </cell>
          <cell r="C12366" t="str">
            <v xml:space="preserve">1 kV yeraltı kablosu (NYY)-4x10 mm2 </v>
          </cell>
          <cell r="D12366">
            <v>4073000</v>
          </cell>
        </row>
        <row r="12367">
          <cell r="A12367" t="str">
            <v>727.526</v>
          </cell>
          <cell r="B12367" t="str">
            <v xml:space="preserve">m </v>
          </cell>
          <cell r="C12367" t="str">
            <v xml:space="preserve">1 kV yeraltı kablosu (NYY)-4x6 mm2 </v>
          </cell>
          <cell r="D12367">
            <v>3095000</v>
          </cell>
        </row>
        <row r="12368">
          <cell r="A12368" t="str">
            <v>727.526</v>
          </cell>
          <cell r="B12368" t="str">
            <v xml:space="preserve">m </v>
          </cell>
          <cell r="C12368" t="str">
            <v xml:space="preserve">1 kV yeraltı kablosu (NYY)-4x6 mm2 </v>
          </cell>
          <cell r="D12368">
            <v>3095000</v>
          </cell>
        </row>
        <row r="12369">
          <cell r="A12369" t="str">
            <v>727.527</v>
          </cell>
          <cell r="B12369" t="str">
            <v xml:space="preserve">m </v>
          </cell>
          <cell r="C12369" t="str">
            <v xml:space="preserve">1 kV yeraltı kablosu (NYY)-4x4 mm2 </v>
          </cell>
          <cell r="D12369">
            <v>2063000</v>
          </cell>
        </row>
        <row r="12370">
          <cell r="A12370" t="str">
            <v>727.528</v>
          </cell>
          <cell r="B12370" t="str">
            <v xml:space="preserve">m </v>
          </cell>
          <cell r="C12370" t="str">
            <v xml:space="preserve">1 kV yeraltı kablosu (NYY)-4x2.5 mm2 </v>
          </cell>
          <cell r="D12370">
            <v>1672000</v>
          </cell>
        </row>
        <row r="12371">
          <cell r="A12371" t="str">
            <v>727.529</v>
          </cell>
          <cell r="B12371" t="str">
            <v xml:space="preserve">m </v>
          </cell>
          <cell r="C12371" t="str">
            <v xml:space="preserve">1 kV yeraltı kablosu (NYY)-4x1.5 mm2 </v>
          </cell>
          <cell r="D12371">
            <v>1334000</v>
          </cell>
        </row>
        <row r="12372">
          <cell r="A12372" t="str">
            <v>727.530</v>
          </cell>
          <cell r="B12372" t="str">
            <v xml:space="preserve">m </v>
          </cell>
          <cell r="C12372" t="str">
            <v xml:space="preserve">1 kV yeraltı kablosu (NYY)-5x1.5 mm2 </v>
          </cell>
          <cell r="D12372">
            <v>1956000</v>
          </cell>
        </row>
        <row r="12373">
          <cell r="A12373" t="str">
            <v>727.531</v>
          </cell>
          <cell r="B12373" t="str">
            <v xml:space="preserve">m </v>
          </cell>
          <cell r="C12373" t="str">
            <v xml:space="preserve">1 kV yeraltı kablosu (NYY)-7x1.5 mm2 </v>
          </cell>
          <cell r="D12373">
            <v>2330000</v>
          </cell>
        </row>
        <row r="12374">
          <cell r="A12374" t="str">
            <v>727.532</v>
          </cell>
          <cell r="B12374" t="str">
            <v xml:space="preserve">m </v>
          </cell>
          <cell r="C12374" t="str">
            <v xml:space="preserve">1 kV yeraltı kablosu (NYY)-10x1.5 mm2 </v>
          </cell>
          <cell r="D12374">
            <v>2988000</v>
          </cell>
        </row>
        <row r="12375">
          <cell r="A12375" t="str">
            <v>727.533</v>
          </cell>
          <cell r="B12375" t="str">
            <v xml:space="preserve">m </v>
          </cell>
          <cell r="C12375" t="str">
            <v xml:space="preserve">1 kV yeraltı kablosu (NYY)-12x1.5 mm2 </v>
          </cell>
          <cell r="D12375">
            <v>3095000</v>
          </cell>
        </row>
        <row r="12376">
          <cell r="A12376" t="str">
            <v>727.534</v>
          </cell>
          <cell r="B12376" t="str">
            <v xml:space="preserve">m </v>
          </cell>
          <cell r="C12376" t="str">
            <v xml:space="preserve">1 kV yeraltı kablosu (NYY)-14x1.5 mm2 </v>
          </cell>
          <cell r="D12376">
            <v>3451000</v>
          </cell>
        </row>
        <row r="12377">
          <cell r="A12377" t="str">
            <v>727.535</v>
          </cell>
          <cell r="B12377" t="str">
            <v xml:space="preserve">m </v>
          </cell>
          <cell r="C12377" t="str">
            <v xml:space="preserve">1 kV yeraltı kablosu (NYY)-19x1.5 mm2 </v>
          </cell>
          <cell r="D12377">
            <v>4073000</v>
          </cell>
        </row>
        <row r="12378">
          <cell r="A12378" t="str">
            <v>727.536</v>
          </cell>
          <cell r="B12378" t="str">
            <v xml:space="preserve">m </v>
          </cell>
          <cell r="C12378" t="str">
            <v xml:space="preserve">1 kV yeraltı kablosu (NYY)-21x1.5 mm2 </v>
          </cell>
          <cell r="D12378">
            <v>4340000</v>
          </cell>
        </row>
        <row r="12379">
          <cell r="A12379" t="str">
            <v>727.537</v>
          </cell>
          <cell r="B12379" t="str">
            <v xml:space="preserve">m </v>
          </cell>
          <cell r="C12379" t="str">
            <v xml:space="preserve">1 kV yeraltı kablosu (NYY)-24x1.5 mm2 </v>
          </cell>
          <cell r="D12379">
            <v>5052000</v>
          </cell>
        </row>
        <row r="12380">
          <cell r="A12380" t="str">
            <v>727.538</v>
          </cell>
          <cell r="B12380" t="str">
            <v xml:space="preserve">m </v>
          </cell>
          <cell r="C12380" t="str">
            <v xml:space="preserve">1 kV yeraltı kablosu (NYY)-30x1.5 mm2 </v>
          </cell>
          <cell r="D12380">
            <v>6137000</v>
          </cell>
        </row>
        <row r="12381">
          <cell r="A12381" t="str">
            <v>727.539</v>
          </cell>
          <cell r="B12381" t="str">
            <v xml:space="preserve">Ad. </v>
          </cell>
          <cell r="C12381" t="str">
            <v xml:space="preserve">1 kV yeraltı kablosu (NYY)-1x6 mm2 </v>
          </cell>
          <cell r="D12381">
            <v>1125000</v>
          </cell>
        </row>
        <row r="12382">
          <cell r="A12382" t="str">
            <v>727.540</v>
          </cell>
          <cell r="B12382" t="str">
            <v xml:space="preserve">Ad. </v>
          </cell>
          <cell r="C12382" t="str">
            <v xml:space="preserve">1 kV yeraltı kablosu (NYY)-1x10 mm2 </v>
          </cell>
          <cell r="D12382">
            <v>1462000</v>
          </cell>
        </row>
        <row r="12383">
          <cell r="A12383" t="str">
            <v>727.541</v>
          </cell>
          <cell r="B12383" t="str">
            <v xml:space="preserve">Ad. </v>
          </cell>
          <cell r="C12383" t="str">
            <v xml:space="preserve">1 kV yeraltı kablosu (NYY)-1x16 mm2 </v>
          </cell>
          <cell r="D12383">
            <v>1925000</v>
          </cell>
        </row>
        <row r="12384">
          <cell r="A12384" t="str">
            <v>727.542</v>
          </cell>
          <cell r="B12384" t="str">
            <v xml:space="preserve">Ad. </v>
          </cell>
          <cell r="C12384" t="str">
            <v xml:space="preserve">1 kV yeraltı kablosu (NYY)-1x25 mm2 </v>
          </cell>
          <cell r="D12384">
            <v>2787000</v>
          </cell>
        </row>
        <row r="12385">
          <cell r="A12385" t="str">
            <v>727.543</v>
          </cell>
          <cell r="B12385" t="str">
            <v xml:space="preserve">Ad. </v>
          </cell>
          <cell r="C12385" t="str">
            <v xml:space="preserve">1 kV yeraltı kablosu (NYY)-1x35 mm2 </v>
          </cell>
          <cell r="D12385">
            <v>3375000</v>
          </cell>
        </row>
        <row r="12386">
          <cell r="A12386" t="str">
            <v>727.544</v>
          </cell>
          <cell r="B12386" t="str">
            <v xml:space="preserve">Ad. </v>
          </cell>
          <cell r="C12386" t="str">
            <v xml:space="preserve">1 kV yeraltı kablosu (NYY)-1x50 mm2 </v>
          </cell>
          <cell r="D12386">
            <v>4375000</v>
          </cell>
        </row>
        <row r="12387">
          <cell r="A12387" t="str">
            <v>727.545</v>
          </cell>
          <cell r="B12387" t="str">
            <v xml:space="preserve">Ad. </v>
          </cell>
          <cell r="C12387" t="str">
            <v xml:space="preserve">1 kV yeraltı kablosu (NYY)-1x70 mm2 </v>
          </cell>
          <cell r="D12387">
            <v>6250000</v>
          </cell>
        </row>
        <row r="12388">
          <cell r="A12388" t="str">
            <v>727.546</v>
          </cell>
          <cell r="B12388" t="str">
            <v xml:space="preserve">Ad. </v>
          </cell>
          <cell r="C12388" t="str">
            <v xml:space="preserve">1 kV yeraltı kablosu (NYY)-1x95 mm2 </v>
          </cell>
          <cell r="D12388">
            <v>8000000</v>
          </cell>
        </row>
        <row r="12389">
          <cell r="A12389" t="str">
            <v>727.547</v>
          </cell>
          <cell r="B12389" t="str">
            <v xml:space="preserve">Ad. </v>
          </cell>
          <cell r="C12389" t="str">
            <v xml:space="preserve">1 kV yeraltı kablosu (NYY)-1x120 mm2 </v>
          </cell>
          <cell r="D12389">
            <v>9875000</v>
          </cell>
        </row>
        <row r="12390">
          <cell r="A12390" t="str">
            <v>727.548</v>
          </cell>
          <cell r="B12390" t="str">
            <v xml:space="preserve">Ad. </v>
          </cell>
          <cell r="C12390" t="str">
            <v xml:space="preserve">1 kV yeraltı kablosu (NYY)-1x150 mm2 </v>
          </cell>
          <cell r="D12390">
            <v>12000000</v>
          </cell>
        </row>
        <row r="12391">
          <cell r="A12391" t="str">
            <v>727.549</v>
          </cell>
          <cell r="B12391" t="str">
            <v xml:space="preserve">Ad. </v>
          </cell>
          <cell r="C12391" t="str">
            <v xml:space="preserve">1 kV yeraltı kablosu (NYY)-1x185 mm2 </v>
          </cell>
          <cell r="D12391">
            <v>15125000</v>
          </cell>
        </row>
        <row r="12392">
          <cell r="A12392" t="str">
            <v>727.550</v>
          </cell>
          <cell r="B12392" t="str">
            <v xml:space="preserve">Ad. </v>
          </cell>
          <cell r="C12392" t="str">
            <v xml:space="preserve">1 kV yeraltı kablosu (NYY)-1x240 mm2 </v>
          </cell>
          <cell r="D12392">
            <v>19125000</v>
          </cell>
        </row>
        <row r="12393">
          <cell r="A12393" t="str">
            <v>727.550</v>
          </cell>
          <cell r="B12393" t="str">
            <v xml:space="preserve">Ad. </v>
          </cell>
          <cell r="C12393" t="str">
            <v xml:space="preserve">1 kV yeraltı kablosu (NYY)-1x240 mm2 </v>
          </cell>
          <cell r="D12393">
            <v>19125000</v>
          </cell>
        </row>
        <row r="12394">
          <cell r="A12394" t="str">
            <v>727.600</v>
          </cell>
          <cell r="B12394" t="str">
            <v xml:space="preserve">m </v>
          </cell>
          <cell r="C12394" t="str">
            <v xml:space="preserve">TS-212 ye uygun 1 kV yeraltı kabloları ile kolon ve besleme hattı tesisi YVMY (NYCY) Y2, (Ölçü:m.) </v>
          </cell>
          <cell r="D12394">
            <v>0</v>
          </cell>
        </row>
        <row r="12395">
          <cell r="A12395" t="str">
            <v>727.601</v>
          </cell>
          <cell r="B12395" t="str">
            <v xml:space="preserve">m </v>
          </cell>
          <cell r="C12395" t="str">
            <v xml:space="preserve">1 kV yeraltı kablosu (NYCY)-3x6 mm2 </v>
          </cell>
          <cell r="D12395">
            <v>3095000</v>
          </cell>
        </row>
        <row r="12396">
          <cell r="A12396" t="str">
            <v>727.602</v>
          </cell>
          <cell r="B12396" t="str">
            <v xml:space="preserve">m </v>
          </cell>
          <cell r="C12396" t="str">
            <v xml:space="preserve">1 kV yeraltı kablosu (NYCY)-3x10 mm2 </v>
          </cell>
          <cell r="D12396">
            <v>4127000</v>
          </cell>
        </row>
        <row r="12397">
          <cell r="A12397" t="str">
            <v>727.603</v>
          </cell>
          <cell r="B12397" t="str">
            <v xml:space="preserve">m </v>
          </cell>
          <cell r="C12397" t="str">
            <v xml:space="preserve">1 kV yeraltı kablosu (NYCY)-3x16 mm2 </v>
          </cell>
          <cell r="D12397">
            <v>6137000</v>
          </cell>
        </row>
        <row r="12398">
          <cell r="A12398" t="str">
            <v>727.604</v>
          </cell>
          <cell r="B12398" t="str">
            <v xml:space="preserve">m </v>
          </cell>
          <cell r="C12398" t="str">
            <v xml:space="preserve">1 kV yeraltı kablosu (NYCY)-4x1.5 mm2 </v>
          </cell>
          <cell r="D12398">
            <v>2045000</v>
          </cell>
        </row>
        <row r="12399">
          <cell r="A12399" t="str">
            <v>727.605</v>
          </cell>
          <cell r="B12399" t="str">
            <v xml:space="preserve">m </v>
          </cell>
          <cell r="C12399" t="str">
            <v xml:space="preserve">1 kV yeraltı kablosu (NYCY)-4x2.5 mm2 </v>
          </cell>
          <cell r="D12399">
            <v>2277000</v>
          </cell>
        </row>
        <row r="12400">
          <cell r="A12400" t="str">
            <v>727.606</v>
          </cell>
          <cell r="B12400" t="str">
            <v xml:space="preserve">m </v>
          </cell>
          <cell r="C12400" t="str">
            <v xml:space="preserve">1 kV yeraltı kablosu (NYCY)-4x4 mm2 </v>
          </cell>
          <cell r="D12400">
            <v>3095000</v>
          </cell>
        </row>
        <row r="12401">
          <cell r="A12401" t="str">
            <v>727.607</v>
          </cell>
          <cell r="B12401" t="str">
            <v xml:space="preserve">m </v>
          </cell>
          <cell r="C12401" t="str">
            <v xml:space="preserve">1 kV yeraltı kablosu (NYCY)-4x6 mm2 </v>
          </cell>
          <cell r="D12401">
            <v>3878000</v>
          </cell>
        </row>
        <row r="12402">
          <cell r="A12402" t="str">
            <v>727.608</v>
          </cell>
          <cell r="B12402" t="str">
            <v xml:space="preserve">m </v>
          </cell>
          <cell r="C12402" t="str">
            <v xml:space="preserve">1 kV yeraltı kablosu (NYCY)-4x10 mm2 </v>
          </cell>
          <cell r="D12402">
            <v>4909000</v>
          </cell>
        </row>
        <row r="12403">
          <cell r="A12403" t="str">
            <v>727.609</v>
          </cell>
          <cell r="B12403" t="str">
            <v xml:space="preserve">m </v>
          </cell>
          <cell r="C12403" t="str">
            <v xml:space="preserve">1 kV yeraltı kablosu (NYCY)-4x16 mm2 </v>
          </cell>
          <cell r="D12403">
            <v>6404000</v>
          </cell>
        </row>
        <row r="12404">
          <cell r="A12404" t="str">
            <v>727.610</v>
          </cell>
          <cell r="B12404" t="str">
            <v xml:space="preserve">m </v>
          </cell>
          <cell r="C12404" t="str">
            <v xml:space="preserve">1 kV yeraltı kablosu (NYCY)-3x25+16 mm2 </v>
          </cell>
          <cell r="D12404">
            <v>9926000</v>
          </cell>
        </row>
        <row r="12405">
          <cell r="A12405" t="str">
            <v>727.611</v>
          </cell>
          <cell r="B12405" t="str">
            <v xml:space="preserve">m </v>
          </cell>
          <cell r="C12405" t="str">
            <v xml:space="preserve">1 kV yeraltı kablosu (NYCY)-3x35+16 mm2 </v>
          </cell>
          <cell r="D12405">
            <v>11740000</v>
          </cell>
        </row>
        <row r="12406">
          <cell r="A12406" t="str">
            <v>727.612</v>
          </cell>
          <cell r="B12406" t="str">
            <v xml:space="preserve">m </v>
          </cell>
          <cell r="C12406" t="str">
            <v xml:space="preserve">1 kV yeraltı kablosu (NYCY)-3x50+25 mm2 </v>
          </cell>
          <cell r="D12406">
            <v>15351000</v>
          </cell>
        </row>
        <row r="12407">
          <cell r="A12407" t="str">
            <v>727.613</v>
          </cell>
          <cell r="B12407" t="str">
            <v xml:space="preserve">m </v>
          </cell>
          <cell r="C12407" t="str">
            <v xml:space="preserve">1 kV yeraltı kablosu (NYCY)-3x70+35 mm2 </v>
          </cell>
          <cell r="D12407">
            <v>19852000</v>
          </cell>
        </row>
        <row r="12408">
          <cell r="A12408" t="str">
            <v>727.614</v>
          </cell>
          <cell r="B12408" t="str">
            <v xml:space="preserve">m </v>
          </cell>
          <cell r="C12408" t="str">
            <v xml:space="preserve">1 kV yeraltı kablosu (NYCY)-3x95+50 mm2 </v>
          </cell>
          <cell r="D12408">
            <v>26180000</v>
          </cell>
        </row>
        <row r="12409">
          <cell r="A12409" t="str">
            <v>727.615</v>
          </cell>
          <cell r="B12409" t="str">
            <v xml:space="preserve">m </v>
          </cell>
          <cell r="C12409" t="str">
            <v xml:space="preserve">1 kV yeraltı kablosu (NYCY)-3x120+70 mm2 </v>
          </cell>
          <cell r="D12409">
            <v>32767000</v>
          </cell>
        </row>
        <row r="12410">
          <cell r="A12410" t="str">
            <v>727.616</v>
          </cell>
          <cell r="B12410" t="str">
            <v xml:space="preserve">m </v>
          </cell>
          <cell r="C12410" t="str">
            <v xml:space="preserve">1 kV yeraltı kablosu (NYCY)-3x150+70 mm2 </v>
          </cell>
          <cell r="D12410">
            <v>38424000</v>
          </cell>
        </row>
        <row r="12411">
          <cell r="A12411" t="str">
            <v>727.617</v>
          </cell>
          <cell r="B12411" t="str">
            <v xml:space="preserve">m </v>
          </cell>
          <cell r="C12411" t="str">
            <v xml:space="preserve">1 kV yeraltı kablosu (NYCY)-3x185+95 mm2 </v>
          </cell>
          <cell r="D12411">
            <v>48332000</v>
          </cell>
        </row>
        <row r="12412">
          <cell r="A12412" t="str">
            <v>727.618</v>
          </cell>
          <cell r="B12412" t="str">
            <v xml:space="preserve">m </v>
          </cell>
          <cell r="C12412" t="str">
            <v xml:space="preserve">1 kV yeraltı kablosu (NYCY)-3x240+120 mm </v>
          </cell>
          <cell r="D12412">
            <v>61639000</v>
          </cell>
        </row>
        <row r="12413">
          <cell r="A12413" t="str">
            <v>727.700</v>
          </cell>
          <cell r="B12413" t="str">
            <v xml:space="preserve">m </v>
          </cell>
          <cell r="C12413" t="str">
            <v xml:space="preserve">TS-212 ye uygun 1 kV yeraltı kabloları ile kolon ve besleme hattı tesisi YVOV (NYRY): YVSÇV (NYFGBY) (Ölçü :m.) </v>
          </cell>
          <cell r="D12413">
            <v>0</v>
          </cell>
        </row>
        <row r="12414">
          <cell r="A12414" t="str">
            <v>727.701</v>
          </cell>
          <cell r="B12414" t="str">
            <v xml:space="preserve">m </v>
          </cell>
          <cell r="C12414" t="str">
            <v xml:space="preserve">1 kV yeraltı kablosu (NYFGBY)-3x2.5/6 mm2 </v>
          </cell>
          <cell r="D12414">
            <v>2846000</v>
          </cell>
        </row>
        <row r="12415">
          <cell r="A12415" t="str">
            <v>727.702</v>
          </cell>
          <cell r="B12415" t="str">
            <v xml:space="preserve">m </v>
          </cell>
          <cell r="C12415" t="str">
            <v xml:space="preserve">1 kV yeraltı kablosu (NYFGBY)-3x4/6 mm2 </v>
          </cell>
          <cell r="D12415">
            <v>3255000</v>
          </cell>
        </row>
        <row r="12416">
          <cell r="A12416" t="str">
            <v>727.703</v>
          </cell>
          <cell r="B12416" t="str">
            <v xml:space="preserve">m </v>
          </cell>
          <cell r="C12416" t="str">
            <v xml:space="preserve">1 kV yeraltı kablosu (NYFGBY)-3x6/6 mm2 </v>
          </cell>
          <cell r="D12416">
            <v>3878000</v>
          </cell>
        </row>
        <row r="12417">
          <cell r="A12417" t="str">
            <v>727.704</v>
          </cell>
          <cell r="B12417" t="str">
            <v xml:space="preserve">m </v>
          </cell>
          <cell r="C12417" t="str">
            <v xml:space="preserve">1 kV yeraltı kablosu (NYFGBY)-3x10/6 mm2 </v>
          </cell>
          <cell r="D12417">
            <v>4909000</v>
          </cell>
        </row>
        <row r="12418">
          <cell r="A12418" t="str">
            <v>727.704</v>
          </cell>
          <cell r="B12418" t="str">
            <v xml:space="preserve">m </v>
          </cell>
          <cell r="C12418" t="str">
            <v xml:space="preserve">1 kV yeraltı kablosu (NYFGBY)-3x10/6 mm2 </v>
          </cell>
          <cell r="D12418">
            <v>4909000</v>
          </cell>
        </row>
        <row r="12419">
          <cell r="A12419" t="str">
            <v>727.705</v>
          </cell>
          <cell r="B12419" t="str">
            <v xml:space="preserve">m </v>
          </cell>
          <cell r="C12419" t="str">
            <v xml:space="preserve">1 kV yeraltı kablosu (NYFGBY)-4x1.5/6 mm2 </v>
          </cell>
          <cell r="D12419">
            <v>2703000</v>
          </cell>
        </row>
        <row r="12420">
          <cell r="A12420" t="str">
            <v>727.706</v>
          </cell>
          <cell r="B12420" t="str">
            <v xml:space="preserve">m </v>
          </cell>
          <cell r="C12420" t="str">
            <v xml:space="preserve">1 kV yeraltı kablosu (NYFGBY)-4x2.5/6 mm2 </v>
          </cell>
          <cell r="D12420">
            <v>3095000</v>
          </cell>
        </row>
        <row r="12421">
          <cell r="A12421" t="str">
            <v>727.707</v>
          </cell>
          <cell r="B12421" t="str">
            <v xml:space="preserve">m </v>
          </cell>
          <cell r="C12421" t="str">
            <v xml:space="preserve">1 kV yeraltı kablosu (NYFGBY)-4x4/6 mm2 </v>
          </cell>
          <cell r="D12421">
            <v>3824000</v>
          </cell>
        </row>
        <row r="12422">
          <cell r="A12422" t="str">
            <v>727.708</v>
          </cell>
          <cell r="B12422" t="str">
            <v xml:space="preserve">m </v>
          </cell>
          <cell r="C12422" t="str">
            <v xml:space="preserve">1 kV yeraltı kablosu (NYFGBY)-4x6/6 mm2 </v>
          </cell>
          <cell r="D12422">
            <v>4642000</v>
          </cell>
        </row>
        <row r="12423">
          <cell r="A12423" t="str">
            <v>727.709</v>
          </cell>
          <cell r="B12423" t="str">
            <v xml:space="preserve">m </v>
          </cell>
          <cell r="C12423" t="str">
            <v xml:space="preserve">1 kV yeraltı kablosu (NYFGBY)-4x10/6 mm2 </v>
          </cell>
          <cell r="D12423">
            <v>5941000</v>
          </cell>
        </row>
        <row r="12424">
          <cell r="A12424" t="str">
            <v>727.710</v>
          </cell>
          <cell r="B12424" t="str">
            <v xml:space="preserve">m </v>
          </cell>
          <cell r="C12424" t="str">
            <v xml:space="preserve">1 kV yeraltı kablosu (NYFGBY)-4x16/6 mm2 </v>
          </cell>
          <cell r="D12424">
            <v>7222000</v>
          </cell>
        </row>
        <row r="12425">
          <cell r="A12425" t="str">
            <v>727.711</v>
          </cell>
          <cell r="B12425" t="str">
            <v xml:space="preserve">m </v>
          </cell>
          <cell r="C12425" t="str">
            <v xml:space="preserve">1 kV yeraltı kablosu (NYFGBY)-3x25+16/6 mm2 </v>
          </cell>
          <cell r="D12425">
            <v>11349000</v>
          </cell>
        </row>
        <row r="12426">
          <cell r="A12426" t="str">
            <v>727.712</v>
          </cell>
          <cell r="B12426" t="str">
            <v xml:space="preserve">m </v>
          </cell>
          <cell r="C12426" t="str">
            <v xml:space="preserve">1 kV yeraltı kablosu (NYFGBY)-3x35+16/6 mm2 </v>
          </cell>
          <cell r="D12426">
            <v>13928000</v>
          </cell>
        </row>
        <row r="12427">
          <cell r="A12427" t="str">
            <v>727.713</v>
          </cell>
          <cell r="B12427" t="str">
            <v xml:space="preserve">m </v>
          </cell>
          <cell r="C12427" t="str">
            <v xml:space="preserve">1 kV yeraltı kablosu (NYFGBY)-3x50+25/6 mm2 </v>
          </cell>
          <cell r="D12427">
            <v>17290000</v>
          </cell>
        </row>
        <row r="12428">
          <cell r="A12428" t="str">
            <v>727.714</v>
          </cell>
          <cell r="B12428" t="str">
            <v xml:space="preserve">m </v>
          </cell>
          <cell r="C12428" t="str">
            <v xml:space="preserve">1 kV yeraltı kablosu (NYFGBY)-3x70+35/6 mm2 </v>
          </cell>
          <cell r="D12428">
            <v>21667000</v>
          </cell>
        </row>
        <row r="12429">
          <cell r="A12429" t="str">
            <v>727.715</v>
          </cell>
          <cell r="B12429" t="str">
            <v xml:space="preserve">m </v>
          </cell>
          <cell r="C12429" t="str">
            <v xml:space="preserve">1 kV yeraltı kablosu (NYFGBY)-3x95+50/6 mm2 </v>
          </cell>
          <cell r="D12429">
            <v>28373000</v>
          </cell>
        </row>
        <row r="12430">
          <cell r="A12430" t="str">
            <v>727.716</v>
          </cell>
          <cell r="B12430" t="str">
            <v xml:space="preserve">m </v>
          </cell>
          <cell r="C12430" t="str">
            <v xml:space="preserve">1 kV yeraltı kablosu (NYFGBY)-3x120+70/6 mm2 </v>
          </cell>
          <cell r="D12430">
            <v>35346000</v>
          </cell>
        </row>
        <row r="12431">
          <cell r="A12431" t="str">
            <v>727.717</v>
          </cell>
          <cell r="B12431" t="str">
            <v xml:space="preserve">m </v>
          </cell>
          <cell r="C12431" t="str">
            <v xml:space="preserve">1 kV yeraltı kablosu (NYFGBY)-3x150+70/6 mm2 </v>
          </cell>
          <cell r="D12431">
            <v>41270000</v>
          </cell>
        </row>
        <row r="12432">
          <cell r="A12432" t="str">
            <v>727.718</v>
          </cell>
          <cell r="B12432" t="str">
            <v xml:space="preserve">m </v>
          </cell>
          <cell r="C12432" t="str">
            <v xml:space="preserve">1 kV yeraltı kablosu (NYFGBY)-3x185+95/6 mm2 </v>
          </cell>
          <cell r="D12432">
            <v>51339000</v>
          </cell>
        </row>
        <row r="12433">
          <cell r="A12433" t="str">
            <v>727.719</v>
          </cell>
          <cell r="B12433" t="str">
            <v xml:space="preserve">m </v>
          </cell>
          <cell r="C12433" t="str">
            <v xml:space="preserve">1 kV yeraltı kablosu (NYFGBY)-3x240+120/6 mm2 </v>
          </cell>
          <cell r="D12433">
            <v>64485000</v>
          </cell>
        </row>
        <row r="12434">
          <cell r="A12434" t="str">
            <v>727.800</v>
          </cell>
          <cell r="B12434" t="str">
            <v xml:space="preserve">m </v>
          </cell>
          <cell r="C12434" t="str">
            <v xml:space="preserve">TS-212 ye uygun alüminyum iletkenli 1 kV. yeraltı kabloları ile kolon ve besleme hattı tesisi YAYY (NAYY): (Ölçü : m.) </v>
          </cell>
          <cell r="D12434">
            <v>0</v>
          </cell>
        </row>
        <row r="12435">
          <cell r="A12435" t="str">
            <v>727.801</v>
          </cell>
          <cell r="B12435" t="str">
            <v xml:space="preserve">m </v>
          </cell>
          <cell r="C12435" t="str">
            <v xml:space="preserve">Al.ilet. 1 kV yeraltı kab. bes.hat. (NAYY)-4x16 mm2 </v>
          </cell>
          <cell r="D12435">
            <v>3286000</v>
          </cell>
        </row>
        <row r="12436">
          <cell r="A12436" t="str">
            <v>727.802</v>
          </cell>
          <cell r="B12436" t="str">
            <v xml:space="preserve">m </v>
          </cell>
          <cell r="C12436" t="str">
            <v xml:space="preserve">Al.ilet. 1 kV yeraltı kab. bes.hat. (NAYY)-3x25 ?/16 mm2 </v>
          </cell>
          <cell r="D12436">
            <v>4676000</v>
          </cell>
        </row>
        <row r="12437">
          <cell r="A12437" t="str">
            <v>727.803</v>
          </cell>
          <cell r="B12437" t="str">
            <v xml:space="preserve">m </v>
          </cell>
          <cell r="C12437" t="str">
            <v xml:space="preserve">Al.ilet. 1 kV yeraltı kab. bes.hat. (NAYY)-3x35 s?/16 mm2 </v>
          </cell>
          <cell r="D12437">
            <v>5967000</v>
          </cell>
        </row>
        <row r="12438">
          <cell r="A12438" t="str">
            <v>727.804</v>
          </cell>
          <cell r="B12438" t="str">
            <v xml:space="preserve">m </v>
          </cell>
          <cell r="C12438" t="str">
            <v xml:space="preserve">Al.ilet. 1 kV yeraltı kab. bes.hat. (NAYY)-3x50 sc/25 ? mm2 </v>
          </cell>
          <cell r="D12438">
            <v>7376000</v>
          </cell>
        </row>
        <row r="12439">
          <cell r="A12439" t="str">
            <v>727.805</v>
          </cell>
          <cell r="B12439" t="str">
            <v xml:space="preserve">m </v>
          </cell>
          <cell r="C12439" t="str">
            <v xml:space="preserve">Al.ilet. 1 kV yeraltı kab. bes.hat. (NAYY)-3x70 sc/35 sc mm2 </v>
          </cell>
          <cell r="D12439">
            <v>9469000</v>
          </cell>
        </row>
        <row r="12440">
          <cell r="A12440" t="str">
            <v>727.806</v>
          </cell>
          <cell r="B12440" t="str">
            <v xml:space="preserve">m </v>
          </cell>
          <cell r="C12440" t="str">
            <v xml:space="preserve">Al.ilet. 1 kV yeraltı kab. bes.hat. (NAYY)-3x95 sc/50 sc mm2 </v>
          </cell>
          <cell r="D12440">
            <v>12483000</v>
          </cell>
        </row>
        <row r="12441">
          <cell r="A12441" t="str">
            <v>727.807</v>
          </cell>
          <cell r="B12441" t="str">
            <v xml:space="preserve">m </v>
          </cell>
          <cell r="C12441" t="str">
            <v xml:space="preserve">Al.ilet. 1 kV yeraltı kab. bes.hat. (NAYY)-3x120 sc/70 sc mm2 </v>
          </cell>
          <cell r="D12441">
            <v>15654000</v>
          </cell>
        </row>
        <row r="12442">
          <cell r="A12442" t="str">
            <v>727.808</v>
          </cell>
          <cell r="B12442" t="str">
            <v xml:space="preserve">m </v>
          </cell>
          <cell r="C12442" t="str">
            <v xml:space="preserve">Al.ilet. 1 kV yeraltı kab. bes.hat. (NAYY)-3x150 sc/70 sc mm2 </v>
          </cell>
          <cell r="D12442">
            <v>18726000</v>
          </cell>
        </row>
        <row r="12443">
          <cell r="A12443" t="str">
            <v>727.808</v>
          </cell>
          <cell r="B12443" t="str">
            <v xml:space="preserve">m </v>
          </cell>
          <cell r="C12443" t="str">
            <v xml:space="preserve">Al.ilet. 1 kV yeraltı kab. bes.hat. (NAYY)-3x150 sc/70 sc mm2 </v>
          </cell>
          <cell r="D12443">
            <v>18726000</v>
          </cell>
        </row>
        <row r="12444">
          <cell r="A12444" t="str">
            <v>727.809</v>
          </cell>
          <cell r="B12444" t="str">
            <v xml:space="preserve">m </v>
          </cell>
          <cell r="C12444" t="str">
            <v xml:space="preserve">Al.ilet. 1 kV yeraltı kab. bes.hat. (NAYY)-3x185 sc/95 sc mm2 </v>
          </cell>
          <cell r="D12444">
            <v>23480000</v>
          </cell>
        </row>
        <row r="12445">
          <cell r="A12445" t="str">
            <v>727.810</v>
          </cell>
          <cell r="B12445" t="str">
            <v xml:space="preserve">m </v>
          </cell>
          <cell r="C12445" t="str">
            <v xml:space="preserve">Al.ilet. 1 kV yeraltı kab. bes.hat. (NAYY)-3x240 sc/120 sc mm </v>
          </cell>
          <cell r="D12445">
            <v>27394000</v>
          </cell>
        </row>
        <row r="12446">
          <cell r="A12446" t="str">
            <v>727.900</v>
          </cell>
          <cell r="B12446" t="str">
            <v xml:space="preserve">m </v>
          </cell>
          <cell r="C12446" t="str">
            <v xml:space="preserve">TS-212 ye uygun alüminyum iletkenli 1 kV. yeraltı kabloları ile kolon ve besleme hattı tesisi. YAVMV (NAYCY): (Ölçü : m.) </v>
          </cell>
          <cell r="D12446">
            <v>0</v>
          </cell>
        </row>
        <row r="12447">
          <cell r="A12447" t="str">
            <v>727.901</v>
          </cell>
          <cell r="B12447" t="str">
            <v xml:space="preserve">m </v>
          </cell>
          <cell r="C12447" t="str">
            <v xml:space="preserve">Al.ilet. 1 kV yeraltı kab. bes.hat. (NAYCY)-3x16x16 mm2 </v>
          </cell>
          <cell r="D12447">
            <v>3912000</v>
          </cell>
        </row>
        <row r="12448">
          <cell r="A12448" t="str">
            <v>727.902</v>
          </cell>
          <cell r="B12448" t="str">
            <v xml:space="preserve">m </v>
          </cell>
          <cell r="C12448" t="str">
            <v xml:space="preserve">Al.ilet. 1 kV yeraltı kab. bes.hat. (NAYCY)-3x25 ç/16 mm2 </v>
          </cell>
          <cell r="D12448">
            <v>5673000</v>
          </cell>
        </row>
        <row r="12449">
          <cell r="A12449" t="str">
            <v>727.903</v>
          </cell>
          <cell r="B12449" t="str">
            <v xml:space="preserve">m </v>
          </cell>
          <cell r="C12449" t="str">
            <v xml:space="preserve">Al.ilet. 1 kV yeraltı kab. bes.hat. (NAYCY)-3x35 sç/16 mm2 </v>
          </cell>
          <cell r="D12449">
            <v>6848000</v>
          </cell>
        </row>
        <row r="12450">
          <cell r="A12450" t="str">
            <v>727.904</v>
          </cell>
          <cell r="B12450" t="str">
            <v xml:space="preserve">m </v>
          </cell>
          <cell r="C12450" t="str">
            <v xml:space="preserve">Al.ilet. 1 kV yeraltı kab. bes.hat. (NAYCY)-3x50 sc/16 ? mm2 </v>
          </cell>
          <cell r="D12450">
            <v>8609000</v>
          </cell>
        </row>
        <row r="12451">
          <cell r="A12451" t="str">
            <v>727.905</v>
          </cell>
          <cell r="B12451" t="str">
            <v xml:space="preserve">m </v>
          </cell>
          <cell r="C12451" t="str">
            <v xml:space="preserve">Al.ilet. 1 kV yeraltı kab. bes.hat. (NAYCY)-3x70 sc/35 sc mm2 </v>
          </cell>
          <cell r="D12451">
            <v>11152000</v>
          </cell>
        </row>
        <row r="12452">
          <cell r="A12452" t="str">
            <v>727.906</v>
          </cell>
          <cell r="B12452" t="str">
            <v xml:space="preserve">m </v>
          </cell>
          <cell r="C12452" t="str">
            <v xml:space="preserve">Al.ilet. 1 kV yeraltı kab. bes.hat. (NAYCY)-3x95 sc/50 sc mm2 </v>
          </cell>
          <cell r="D12452">
            <v>13893000</v>
          </cell>
        </row>
        <row r="12453">
          <cell r="A12453" t="str">
            <v>727.907</v>
          </cell>
          <cell r="B12453" t="str">
            <v xml:space="preserve">m </v>
          </cell>
          <cell r="C12453" t="str">
            <v xml:space="preserve">Al.ilet. 1 kV yeraltı kab. bes.hat. (NAYCY)-3x120 sc/70 sc mm </v>
          </cell>
          <cell r="D12453">
            <v>16436000</v>
          </cell>
        </row>
        <row r="12454">
          <cell r="A12454" t="str">
            <v>727.908</v>
          </cell>
          <cell r="B12454" t="str">
            <v xml:space="preserve">m </v>
          </cell>
          <cell r="C12454" t="str">
            <v xml:space="preserve">Al.ilet. 1 kV yeraltı kab. bes.hat. (NAYCY)-3x150 sc/70 sc mm </v>
          </cell>
          <cell r="D12454">
            <v>20447000</v>
          </cell>
        </row>
        <row r="12455">
          <cell r="A12455" t="str">
            <v>727.909</v>
          </cell>
          <cell r="B12455" t="str">
            <v xml:space="preserve">m </v>
          </cell>
          <cell r="C12455" t="str">
            <v xml:space="preserve">Al.ilet. 1 kV yeraltı kab. bes.hat. (NAYCY)-3x185 sc/95 sc mm </v>
          </cell>
          <cell r="D12455">
            <v>25241000</v>
          </cell>
        </row>
        <row r="12456">
          <cell r="A12456" t="str">
            <v>727.910</v>
          </cell>
          <cell r="B12456" t="str">
            <v xml:space="preserve">m </v>
          </cell>
          <cell r="C12456" t="str">
            <v xml:space="preserve">Al.ilet. 1 kV yeraltı kab. bes.hat. (NAYCY)-3x240 sc/120 sc m </v>
          </cell>
          <cell r="D12456">
            <v>30330000</v>
          </cell>
        </row>
        <row r="12457">
          <cell r="A12457" t="str">
            <v>728.100</v>
          </cell>
          <cell r="B12457" t="str">
            <v xml:space="preserve">Ad. </v>
          </cell>
          <cell r="C12457" t="str">
            <v xml:space="preserve">Kolon sigortası : (Ölçü :Ad.: İhzarat: % 60) (TS 50). </v>
          </cell>
          <cell r="D12457">
            <v>0</v>
          </cell>
        </row>
        <row r="12458">
          <cell r="A12458" t="str">
            <v>728.101</v>
          </cell>
          <cell r="B12458" t="str">
            <v xml:space="preserve">Ad. </v>
          </cell>
          <cell r="C12458" t="str">
            <v xml:space="preserve">Kolon sigortası 1x25 A. </v>
          </cell>
          <cell r="D12458">
            <v>3448000</v>
          </cell>
        </row>
        <row r="12459">
          <cell r="A12459" t="str">
            <v>728.102</v>
          </cell>
          <cell r="B12459" t="str">
            <v xml:space="preserve">Ad. </v>
          </cell>
          <cell r="C12459" t="str">
            <v xml:space="preserve">Kolon sigortası 3x25 A. </v>
          </cell>
          <cell r="D12459">
            <v>7078000</v>
          </cell>
        </row>
        <row r="12460">
          <cell r="A12460" t="str">
            <v>728.103</v>
          </cell>
          <cell r="B12460" t="str">
            <v xml:space="preserve">Ad. </v>
          </cell>
          <cell r="C12460" t="str">
            <v xml:space="preserve">Kolon sigortası 3x63 A. </v>
          </cell>
          <cell r="D12460">
            <v>10980000</v>
          </cell>
        </row>
        <row r="12461">
          <cell r="A12461" t="str">
            <v>728.104</v>
          </cell>
          <cell r="B12461" t="str">
            <v xml:space="preserve">Ad. </v>
          </cell>
          <cell r="C12461" t="str">
            <v xml:space="preserve">Kolon sigortası 3x100 A. </v>
          </cell>
          <cell r="D12461">
            <v>13521000</v>
          </cell>
        </row>
        <row r="12462">
          <cell r="A12462" t="str">
            <v>729.100</v>
          </cell>
          <cell r="B12462" t="str">
            <v xml:space="preserve">Ad. </v>
          </cell>
          <cell r="C12462" t="str">
            <v xml:space="preserve">YERALTI KABLO KOFRESİ : (Ölçü : Ad.: İhzarat: % 60) </v>
          </cell>
          <cell r="D12462">
            <v>0</v>
          </cell>
        </row>
        <row r="12463">
          <cell r="A12463" t="str">
            <v>729.101</v>
          </cell>
          <cell r="B12463" t="str">
            <v xml:space="preserve">Ad. </v>
          </cell>
          <cell r="C12463" t="str">
            <v xml:space="preserve">Yeraltı kablo kofrası 2x25 A'e kadar </v>
          </cell>
          <cell r="D12463">
            <v>13703000</v>
          </cell>
        </row>
        <row r="12464">
          <cell r="A12464" t="str">
            <v>729.102</v>
          </cell>
          <cell r="B12464" t="str">
            <v xml:space="preserve">Ad. </v>
          </cell>
          <cell r="C12464" t="str">
            <v xml:space="preserve">Yeraltı kablo kofrası 3x25 A'e kadar </v>
          </cell>
          <cell r="D12464">
            <v>14520000</v>
          </cell>
        </row>
        <row r="12465">
          <cell r="A12465" t="str">
            <v>729.103</v>
          </cell>
          <cell r="B12465" t="str">
            <v xml:space="preserve">Ad. </v>
          </cell>
          <cell r="C12465" t="str">
            <v xml:space="preserve">Yeraltı kablo kofrası 3x63 A'e kadar </v>
          </cell>
          <cell r="D12465">
            <v>26317000</v>
          </cell>
        </row>
        <row r="12466">
          <cell r="A12466" t="str">
            <v>729.104</v>
          </cell>
          <cell r="B12466" t="str">
            <v xml:space="preserve">Ad. </v>
          </cell>
          <cell r="C12466" t="str">
            <v xml:space="preserve">Yeraltı kablo kofrası 3x100 A'e kadar </v>
          </cell>
          <cell r="D12466">
            <v>30492000</v>
          </cell>
        </row>
        <row r="12467">
          <cell r="A12467" t="str">
            <v>729.105</v>
          </cell>
          <cell r="B12467" t="str">
            <v xml:space="preserve">Ad. </v>
          </cell>
          <cell r="C12467" t="str">
            <v xml:space="preserve">Yeraltı kablo kofrası 3x200 A'e kadar </v>
          </cell>
          <cell r="D12467">
            <v>52635000</v>
          </cell>
        </row>
        <row r="12468">
          <cell r="A12468" t="str">
            <v>729.105</v>
          </cell>
          <cell r="B12468" t="str">
            <v xml:space="preserve">Ad. </v>
          </cell>
          <cell r="C12468" t="str">
            <v xml:space="preserve">Yeraltı kablo kofrası 3x200 A'e kadar </v>
          </cell>
          <cell r="D12468">
            <v>52635000</v>
          </cell>
        </row>
        <row r="12469">
          <cell r="A12469" t="str">
            <v>730.100</v>
          </cell>
          <cell r="B12469" t="str">
            <v xml:space="preserve">Ad. </v>
          </cell>
          <cell r="C12469" t="str">
            <v xml:space="preserve">YERALTI KABLO BAŞLIĞI : (Ölçü:Ad.: İhzarat: % 60). </v>
          </cell>
          <cell r="D12469">
            <v>0</v>
          </cell>
        </row>
        <row r="12470">
          <cell r="A12470" t="str">
            <v>730.101</v>
          </cell>
          <cell r="B12470" t="str">
            <v xml:space="preserve">Ad. </v>
          </cell>
          <cell r="C12470" t="str">
            <v xml:space="preserve">Yeraltı kablo başlığı 4x10 mm2'ye kadar </v>
          </cell>
          <cell r="D12470">
            <v>14673000</v>
          </cell>
        </row>
        <row r="12471">
          <cell r="A12471" t="str">
            <v>730.102</v>
          </cell>
          <cell r="B12471" t="str">
            <v xml:space="preserve">Ad. </v>
          </cell>
          <cell r="C12471" t="str">
            <v xml:space="preserve">Yeraltı kablo başlığı 3x35+16 mm2'ye kadar </v>
          </cell>
          <cell r="D12471">
            <v>15246000</v>
          </cell>
        </row>
        <row r="12472">
          <cell r="A12472" t="str">
            <v>730.103</v>
          </cell>
          <cell r="B12472" t="str">
            <v xml:space="preserve">Ad. </v>
          </cell>
          <cell r="C12472" t="str">
            <v xml:space="preserve">Yeraltı kablo başlığı 3x70+35 mm2'ye kadar </v>
          </cell>
          <cell r="D12472">
            <v>19628000</v>
          </cell>
        </row>
        <row r="12473">
          <cell r="A12473" t="str">
            <v>730.104</v>
          </cell>
          <cell r="B12473" t="str">
            <v xml:space="preserve">Ad. </v>
          </cell>
          <cell r="C12473" t="str">
            <v xml:space="preserve">Yeraltı kablo başlığı 3x120+70 mm2'ye kadar </v>
          </cell>
          <cell r="D12473">
            <v>20963000</v>
          </cell>
        </row>
        <row r="12474">
          <cell r="A12474" t="str">
            <v>730.105</v>
          </cell>
          <cell r="B12474" t="str">
            <v xml:space="preserve">Ad. </v>
          </cell>
          <cell r="C12474" t="str">
            <v xml:space="preserve">Yeraltı kablo başlığı 3x185+95 mm2'ye kadar </v>
          </cell>
          <cell r="D12474">
            <v>29729000</v>
          </cell>
        </row>
        <row r="12475">
          <cell r="A12475" t="str">
            <v>730.106</v>
          </cell>
          <cell r="B12475" t="str">
            <v xml:space="preserve">Ad. </v>
          </cell>
          <cell r="C12475" t="str">
            <v xml:space="preserve">Yeraltı kablo başlığı 3x240+120 mm2'ye kadar </v>
          </cell>
          <cell r="D12475">
            <v>32587000</v>
          </cell>
        </row>
        <row r="12476">
          <cell r="A12476" t="str">
            <v>731.100</v>
          </cell>
          <cell r="B12476" t="str">
            <v xml:space="preserve">Ad. </v>
          </cell>
          <cell r="C12476" t="str">
            <v xml:space="preserve">YERALTI KABLO BUATI : (Ölçü : Ad.: İhzarat: % 60). </v>
          </cell>
          <cell r="D12476">
            <v>0</v>
          </cell>
        </row>
        <row r="12477">
          <cell r="A12477" t="str">
            <v>731.101</v>
          </cell>
          <cell r="B12477" t="str">
            <v xml:space="preserve">Ad. </v>
          </cell>
          <cell r="C12477" t="str">
            <v xml:space="preserve">Yeraltı kablo buatı 3x4x4 mm'ye kadar </v>
          </cell>
          <cell r="D12477">
            <v>14530000</v>
          </cell>
        </row>
        <row r="12478">
          <cell r="A12478" t="str">
            <v>731.102</v>
          </cell>
          <cell r="B12478" t="str">
            <v xml:space="preserve">Ad. </v>
          </cell>
          <cell r="C12478" t="str">
            <v xml:space="preserve">Yeraltı kablo buatı 3x16x10 mm'ye kadar </v>
          </cell>
          <cell r="D12478">
            <v>14673000</v>
          </cell>
        </row>
        <row r="12479">
          <cell r="A12479" t="str">
            <v>731.103</v>
          </cell>
          <cell r="B12479" t="str">
            <v xml:space="preserve">Ad. </v>
          </cell>
          <cell r="C12479" t="str">
            <v xml:space="preserve">Yeraltı kablo buatı 3x35x16 mm'ye kadar </v>
          </cell>
          <cell r="D12479">
            <v>19628000</v>
          </cell>
        </row>
        <row r="12480">
          <cell r="A12480" t="str">
            <v>731.104</v>
          </cell>
          <cell r="B12480" t="str">
            <v xml:space="preserve">Ad. </v>
          </cell>
          <cell r="C12480" t="str">
            <v xml:space="preserve">Yeraltı kablo buatı 3x70x35 mm'ye kadar </v>
          </cell>
          <cell r="D12480">
            <v>32588000</v>
          </cell>
        </row>
        <row r="12481">
          <cell r="A12481" t="str">
            <v>731.105</v>
          </cell>
          <cell r="B12481" t="str">
            <v xml:space="preserve">Ad. </v>
          </cell>
          <cell r="C12481" t="str">
            <v xml:space="preserve">Yeraltı kablo buatı 3x120x70 mm'ye kadar </v>
          </cell>
          <cell r="D12481">
            <v>39829000</v>
          </cell>
        </row>
        <row r="12482">
          <cell r="A12482" t="str">
            <v>731.106</v>
          </cell>
          <cell r="B12482" t="str">
            <v xml:space="preserve">Ad. </v>
          </cell>
          <cell r="C12482" t="str">
            <v xml:space="preserve">Yeraltı kablo buatı 3x185x95 mm'ye kadar </v>
          </cell>
          <cell r="D12482">
            <v>44784000</v>
          </cell>
        </row>
        <row r="12483">
          <cell r="A12483" t="str">
            <v>731.107</v>
          </cell>
          <cell r="B12483" t="str">
            <v xml:space="preserve">Ad. </v>
          </cell>
          <cell r="C12483" t="str">
            <v xml:space="preserve">Yeraltı kablo buatı 3x240x120 mm'ye kadar </v>
          </cell>
          <cell r="D12483">
            <v>59078000</v>
          </cell>
        </row>
        <row r="12484">
          <cell r="A12484" t="str">
            <v>732.100</v>
          </cell>
          <cell r="B12484" t="str">
            <v xml:space="preserve">m </v>
          </cell>
          <cell r="C12484" t="str">
            <v xml:space="preserve">Yeraltı kablo kanalı : (Ölçü : m.) </v>
          </cell>
          <cell r="D12484">
            <v>0</v>
          </cell>
        </row>
        <row r="12485">
          <cell r="A12485" t="str">
            <v>733.100</v>
          </cell>
          <cell r="B12485" t="str">
            <v xml:space="preserve">Ad </v>
          </cell>
          <cell r="C12485" t="str">
            <v xml:space="preserve">Rögar : (Ölçü : Ad.:) </v>
          </cell>
          <cell r="D12485">
            <v>0</v>
          </cell>
        </row>
        <row r="12486">
          <cell r="A12486" t="str">
            <v>734.100</v>
          </cell>
          <cell r="B12486" t="str">
            <v xml:space="preserve">Ad. </v>
          </cell>
          <cell r="C12486" t="str">
            <v xml:space="preserve">AYDINLATMA SORTİLERİ . (Ölçü : Ad.: İhzarat: % 60) (*) </v>
          </cell>
          <cell r="D12486">
            <v>0</v>
          </cell>
        </row>
        <row r="12487">
          <cell r="A12487" t="str">
            <v>734.101</v>
          </cell>
          <cell r="B12487" t="str">
            <v xml:space="preserve">Ad. </v>
          </cell>
          <cell r="C12487" t="str">
            <v xml:space="preserve">Normal sorti </v>
          </cell>
          <cell r="D12487">
            <v>18732000</v>
          </cell>
        </row>
        <row r="12488">
          <cell r="A12488" t="str">
            <v>734.102</v>
          </cell>
          <cell r="B12488" t="str">
            <v xml:space="preserve">Ad. </v>
          </cell>
          <cell r="C12488" t="str">
            <v xml:space="preserve">Komütatör sorti </v>
          </cell>
          <cell r="D12488">
            <v>24120000</v>
          </cell>
        </row>
        <row r="12489">
          <cell r="A12489" t="str">
            <v>734.103</v>
          </cell>
          <cell r="B12489" t="str">
            <v xml:space="preserve">Ad. </v>
          </cell>
          <cell r="C12489" t="str">
            <v xml:space="preserve">Vaevien sorti </v>
          </cell>
          <cell r="D12489">
            <v>30536000</v>
          </cell>
        </row>
        <row r="12490">
          <cell r="A12490" t="str">
            <v>734.104</v>
          </cell>
          <cell r="B12490" t="str">
            <v xml:space="preserve">Ad. </v>
          </cell>
          <cell r="C12490" t="str">
            <v xml:space="preserve">Paralel sorti </v>
          </cell>
          <cell r="D12490">
            <v>9237000</v>
          </cell>
        </row>
        <row r="12491">
          <cell r="A12491" t="str">
            <v>734.105</v>
          </cell>
          <cell r="B12491" t="str">
            <v xml:space="preserve">Ad. </v>
          </cell>
          <cell r="C12491" t="str">
            <v xml:space="preserve">Avize sortisi </v>
          </cell>
          <cell r="D12491">
            <v>19758000</v>
          </cell>
        </row>
        <row r="12492">
          <cell r="A12492" t="str">
            <v>734.106</v>
          </cell>
          <cell r="B12492" t="str">
            <v xml:space="preserve">Ad. </v>
          </cell>
          <cell r="C12492" t="str">
            <v xml:space="preserve">Paralele avize sortisi </v>
          </cell>
          <cell r="D12492">
            <v>9237000</v>
          </cell>
        </row>
        <row r="12493">
          <cell r="A12493" t="str">
            <v>734.106</v>
          </cell>
          <cell r="B12493" t="str">
            <v xml:space="preserve">Ad. </v>
          </cell>
          <cell r="C12493" t="str">
            <v xml:space="preserve">Paralele avize sortisi </v>
          </cell>
          <cell r="D12493">
            <v>9237000</v>
          </cell>
        </row>
        <row r="12494">
          <cell r="A12494" t="str">
            <v>734.107</v>
          </cell>
          <cell r="B12494" t="str">
            <v xml:space="preserve">Ad. </v>
          </cell>
          <cell r="C12494" t="str">
            <v xml:space="preserve">Trifaze sorti </v>
          </cell>
          <cell r="D12494">
            <v>19758000</v>
          </cell>
        </row>
        <row r="12495">
          <cell r="A12495" t="str">
            <v>734.108</v>
          </cell>
          <cell r="B12495" t="str">
            <v xml:space="preserve">Ad. </v>
          </cell>
          <cell r="C12495" t="str">
            <v xml:space="preserve">Trifaze paralel sorti </v>
          </cell>
          <cell r="D12495">
            <v>9237000</v>
          </cell>
        </row>
        <row r="12496">
          <cell r="A12496" t="str">
            <v>734.200</v>
          </cell>
          <cell r="B12496" t="str">
            <v xml:space="preserve">Ad. </v>
          </cell>
          <cell r="C12496" t="str">
            <v xml:space="preserve">GÜVENLİK HATLI AYDINLATMA SORTİLERİ : (Güvenlik hattı plastik izoleli cinsten olmak üzere): (Ölçü :Ad.:) </v>
          </cell>
          <cell r="D12496">
            <v>0</v>
          </cell>
        </row>
        <row r="12497">
          <cell r="A12497" t="str">
            <v>734.201</v>
          </cell>
          <cell r="B12497" t="str">
            <v xml:space="preserve">Ad. </v>
          </cell>
          <cell r="C12497" t="str">
            <v xml:space="preserve">Güvenlik hatlı normal sorti </v>
          </cell>
          <cell r="D12497">
            <v>20014000</v>
          </cell>
        </row>
        <row r="12498">
          <cell r="A12498" t="str">
            <v>734.202</v>
          </cell>
          <cell r="B12498" t="str">
            <v xml:space="preserve">Ad. </v>
          </cell>
          <cell r="C12498" t="str">
            <v xml:space="preserve">Güvenlik hatlı komütatör sorti </v>
          </cell>
          <cell r="D12498">
            <v>28226000</v>
          </cell>
        </row>
        <row r="12499">
          <cell r="A12499" t="str">
            <v>734.203</v>
          </cell>
          <cell r="B12499" t="str">
            <v xml:space="preserve">Ad. </v>
          </cell>
          <cell r="C12499" t="str">
            <v xml:space="preserve">Güvenlik hatlı vaevien sorti </v>
          </cell>
          <cell r="D12499">
            <v>37207000</v>
          </cell>
        </row>
        <row r="12500">
          <cell r="A12500" t="str">
            <v>734.204</v>
          </cell>
          <cell r="B12500" t="str">
            <v xml:space="preserve">Ad. </v>
          </cell>
          <cell r="C12500" t="str">
            <v xml:space="preserve">Güvenlik hatlı paralel sorti </v>
          </cell>
          <cell r="D12500">
            <v>10006000</v>
          </cell>
        </row>
        <row r="12501">
          <cell r="A12501" t="str">
            <v>734.205</v>
          </cell>
          <cell r="B12501" t="str">
            <v xml:space="preserve">Ad. </v>
          </cell>
          <cell r="C12501" t="str">
            <v xml:space="preserve">Güvenlik hatlı avize sortisi </v>
          </cell>
          <cell r="D12501">
            <v>23094000</v>
          </cell>
        </row>
        <row r="12502">
          <cell r="A12502" t="str">
            <v>734.206</v>
          </cell>
          <cell r="B12502" t="str">
            <v xml:space="preserve">Ad. </v>
          </cell>
          <cell r="C12502" t="str">
            <v xml:space="preserve">Güvenlik hatlı paralele avize sortisi </v>
          </cell>
          <cell r="D12502">
            <v>11546000</v>
          </cell>
        </row>
        <row r="12503">
          <cell r="A12503" t="str">
            <v>734.207</v>
          </cell>
          <cell r="B12503" t="str">
            <v xml:space="preserve">Ad. </v>
          </cell>
          <cell r="C12503" t="str">
            <v xml:space="preserve">Güvenlik hatlı trifaze sorti </v>
          </cell>
          <cell r="D12503">
            <v>21553000</v>
          </cell>
        </row>
        <row r="12504">
          <cell r="A12504" t="str">
            <v>734.208</v>
          </cell>
          <cell r="B12504" t="str">
            <v xml:space="preserve">Ad. </v>
          </cell>
          <cell r="C12504" t="str">
            <v xml:space="preserve">Güvenlik hatlı trifaze paralel sorti </v>
          </cell>
          <cell r="D12504">
            <v>11546000</v>
          </cell>
        </row>
        <row r="12505">
          <cell r="A12505" t="str">
            <v>735.100</v>
          </cell>
          <cell r="B12505" t="str">
            <v xml:space="preserve">Ad. </v>
          </cell>
          <cell r="C12505" t="str">
            <v xml:space="preserve">PRİZ SORTİSİ : (Ölçü :Ad.: İhzarat: % 60) (*) </v>
          </cell>
          <cell r="D12505">
            <v>0</v>
          </cell>
        </row>
        <row r="12506">
          <cell r="A12506" t="str">
            <v>735.101</v>
          </cell>
          <cell r="B12506" t="str">
            <v xml:space="preserve">Ad. </v>
          </cell>
          <cell r="C12506" t="str">
            <v xml:space="preserve">Priz sortisi </v>
          </cell>
          <cell r="D12506">
            <v>19245000</v>
          </cell>
        </row>
        <row r="12507">
          <cell r="A12507" t="str">
            <v>735.102</v>
          </cell>
          <cell r="B12507" t="str">
            <v xml:space="preserve">Ad. </v>
          </cell>
          <cell r="C12507" t="str">
            <v xml:space="preserve">Güvenlik hatlı priz sortisi </v>
          </cell>
          <cell r="D12507">
            <v>24056000</v>
          </cell>
        </row>
        <row r="12508">
          <cell r="A12508" t="str">
            <v>736.000</v>
          </cell>
          <cell r="B12508" t="str">
            <v xml:space="preserve">Ad. </v>
          </cell>
          <cell r="C12508" t="str">
            <v xml:space="preserve">ETANŞ AYDINLATMA SORTİSİ (Güvenlik hatlı): (İhzarat: % 60). </v>
          </cell>
          <cell r="D12508">
            <v>0</v>
          </cell>
        </row>
        <row r="12509">
          <cell r="A12509" t="str">
            <v>736.100</v>
          </cell>
          <cell r="B12509" t="str">
            <v xml:space="preserve">Ad. </v>
          </cell>
          <cell r="C12509" t="str">
            <v xml:space="preserve">Linye hattı, peşel, bergman veya PVC boru içer.pl. izoleli iletk.sorti hat.kurş.antigron nevinden malz. (Ölçü : Ad.). </v>
          </cell>
          <cell r="D12509">
            <v>0</v>
          </cell>
        </row>
        <row r="12510">
          <cell r="A12510" t="str">
            <v>736.200</v>
          </cell>
          <cell r="B12510" t="str">
            <v xml:space="preserve">Ad. </v>
          </cell>
          <cell r="C12510" t="str">
            <v xml:space="preserve">Linye hatlı peşel, bergman veya PVC boru, sorti hatları galvanizli gaz borusu içerisinde plastik izoleli iletkenler ile. (Ölçü : Ad.) </v>
          </cell>
          <cell r="D12510">
            <v>0</v>
          </cell>
        </row>
        <row r="12511">
          <cell r="A12511" t="str">
            <v>736.201</v>
          </cell>
          <cell r="B12511" t="str">
            <v xml:space="preserve">Ad. </v>
          </cell>
          <cell r="C12511" t="str">
            <v xml:space="preserve">Etanş galvaniz borulu-normal sorti </v>
          </cell>
          <cell r="D12511">
            <v>31305000</v>
          </cell>
        </row>
        <row r="12512">
          <cell r="A12512" t="str">
            <v>736.202</v>
          </cell>
          <cell r="B12512" t="str">
            <v xml:space="preserve">Ad. </v>
          </cell>
          <cell r="C12512" t="str">
            <v xml:space="preserve">Etanş galvaniz borulu-komütatör sorti </v>
          </cell>
          <cell r="D12512">
            <v>39003000</v>
          </cell>
        </row>
        <row r="12513">
          <cell r="A12513" t="str">
            <v>736.203</v>
          </cell>
          <cell r="B12513" t="str">
            <v xml:space="preserve">Ad. </v>
          </cell>
          <cell r="C12513" t="str">
            <v xml:space="preserve">Etanş galvaniz borulu-vaevien sorti </v>
          </cell>
          <cell r="D12513">
            <v>53887000</v>
          </cell>
        </row>
        <row r="12514">
          <cell r="A12514" t="str">
            <v>736.204</v>
          </cell>
          <cell r="B12514" t="str">
            <v xml:space="preserve">Ad. </v>
          </cell>
          <cell r="C12514" t="str">
            <v xml:space="preserve">Etanş galvaniz borulu-paralel sorti </v>
          </cell>
          <cell r="D12514">
            <v>20528000</v>
          </cell>
        </row>
        <row r="12515">
          <cell r="A12515" t="str">
            <v>736.300</v>
          </cell>
          <cell r="B12515" t="str">
            <v xml:space="preserve">Ad. </v>
          </cell>
          <cell r="C12515" t="str">
            <v xml:space="preserve">Linye hatlı peşel, bergman veya PVC boru içerisinde plastik izoleli iletkenler, sorti hatları kurşunsuz, antigron, (NVV), (NYM) nevinden malzeme ile : </v>
          </cell>
          <cell r="D12515">
            <v>0</v>
          </cell>
        </row>
        <row r="12516">
          <cell r="A12516" t="str">
            <v>736.301</v>
          </cell>
          <cell r="B12516" t="str">
            <v xml:space="preserve">Ad. </v>
          </cell>
          <cell r="C12516" t="str">
            <v xml:space="preserve">Etanş kurşunsuz antigron (NYM)-normal sorti </v>
          </cell>
          <cell r="D12516">
            <v>22324000</v>
          </cell>
        </row>
        <row r="12517">
          <cell r="A12517" t="str">
            <v>736.302</v>
          </cell>
          <cell r="B12517" t="str">
            <v xml:space="preserve">Ad. </v>
          </cell>
          <cell r="C12517" t="str">
            <v xml:space="preserve">Etanş kurşunsuz antigron (NYM)-komütatör sorti </v>
          </cell>
          <cell r="D12517">
            <v>29760000</v>
          </cell>
        </row>
        <row r="12518">
          <cell r="A12518" t="str">
            <v>736.302</v>
          </cell>
          <cell r="B12518" t="str">
            <v xml:space="preserve">Ad. </v>
          </cell>
          <cell r="C12518" t="str">
            <v xml:space="preserve">Etanş kurşunsuz antigron (NYM)-komütatör sorti </v>
          </cell>
          <cell r="D12518">
            <v>29760000</v>
          </cell>
        </row>
        <row r="12519">
          <cell r="A12519" t="str">
            <v>736.303</v>
          </cell>
          <cell r="B12519" t="str">
            <v xml:space="preserve">Ad. </v>
          </cell>
          <cell r="C12519" t="str">
            <v xml:space="preserve">Etanş kurşunsuz antigron (NYM)-vaevien sorti </v>
          </cell>
          <cell r="D12519">
            <v>34641000</v>
          </cell>
        </row>
        <row r="12520">
          <cell r="A12520" t="str">
            <v>736.304</v>
          </cell>
          <cell r="B12520" t="str">
            <v xml:space="preserve">Ad. </v>
          </cell>
          <cell r="C12520" t="str">
            <v xml:space="preserve">Etanş kurşunsuz antigron (NYM)-paralel sorti </v>
          </cell>
          <cell r="D12520">
            <v>9237000</v>
          </cell>
        </row>
        <row r="12521">
          <cell r="A12521" t="str">
            <v>736.400</v>
          </cell>
          <cell r="B12521" t="str">
            <v xml:space="preserve">Ad. </v>
          </cell>
          <cell r="C12521" t="str">
            <v xml:space="preserve">Linye ve sorti hatları kurşunlu antigron nevinden malzeme ile : (Ölçü : Ad.:) </v>
          </cell>
          <cell r="D12521">
            <v>0</v>
          </cell>
        </row>
        <row r="12522">
          <cell r="A12522" t="str">
            <v>736.500</v>
          </cell>
          <cell r="B12522" t="str">
            <v xml:space="preserve">Ad. </v>
          </cell>
          <cell r="C12522" t="str">
            <v xml:space="preserve">Linye ve sorti hatları kurşunsuz antigron nevinden malzeme ile : (Ölçü : Ad.:) </v>
          </cell>
          <cell r="D12522">
            <v>0</v>
          </cell>
        </row>
        <row r="12523">
          <cell r="A12523" t="str">
            <v>736.501</v>
          </cell>
          <cell r="B12523" t="str">
            <v xml:space="preserve">Ad. </v>
          </cell>
          <cell r="C12523" t="str">
            <v xml:space="preserve">Etanş kurşunsuz antigron-normal sorti </v>
          </cell>
          <cell r="D12523">
            <v>24248000</v>
          </cell>
        </row>
        <row r="12524">
          <cell r="A12524" t="str">
            <v>736.502</v>
          </cell>
          <cell r="B12524" t="str">
            <v xml:space="preserve">Ad. </v>
          </cell>
          <cell r="C12524" t="str">
            <v xml:space="preserve">Etanş kurşunsuz antigron-komütatör sorti </v>
          </cell>
          <cell r="D12524">
            <v>31690000</v>
          </cell>
        </row>
        <row r="12525">
          <cell r="A12525" t="str">
            <v>736.503</v>
          </cell>
          <cell r="B12525" t="str">
            <v xml:space="preserve">Ad. </v>
          </cell>
          <cell r="C12525" t="str">
            <v xml:space="preserve">Etanş kurşunsuz antigron-vaevien sorti </v>
          </cell>
          <cell r="D12525">
            <v>41698000</v>
          </cell>
        </row>
        <row r="12526">
          <cell r="A12526" t="str">
            <v>736.504</v>
          </cell>
          <cell r="B12526" t="str">
            <v xml:space="preserve">Ad. </v>
          </cell>
          <cell r="C12526" t="str">
            <v xml:space="preserve">Etanş kurşunsuz antigron-paralel sorti </v>
          </cell>
          <cell r="D12526">
            <v>12316000</v>
          </cell>
        </row>
        <row r="12527">
          <cell r="A12527" t="str">
            <v>736.600</v>
          </cell>
          <cell r="B12527" t="str">
            <v xml:space="preserve">Ad. </v>
          </cell>
          <cell r="C12527" t="str">
            <v xml:space="preserve">Linye ve sorti hatları galvanizli, gaz borusu içerisinde plastik izoleli iletkenler ile : (Ölçü : Ad.:). </v>
          </cell>
          <cell r="D12527">
            <v>0</v>
          </cell>
        </row>
        <row r="12528">
          <cell r="A12528" t="str">
            <v>736.601</v>
          </cell>
          <cell r="B12528" t="str">
            <v xml:space="preserve">Ad. </v>
          </cell>
          <cell r="C12528" t="str">
            <v xml:space="preserve">Etanş galvaniz borulu-normal sorti </v>
          </cell>
          <cell r="D12528">
            <v>39516000</v>
          </cell>
        </row>
        <row r="12529">
          <cell r="A12529" t="str">
            <v>736.602</v>
          </cell>
          <cell r="B12529" t="str">
            <v xml:space="preserve">Ad. </v>
          </cell>
          <cell r="C12529" t="str">
            <v xml:space="preserve">Etanş galvaniz borulu-komütatör sorti </v>
          </cell>
          <cell r="D12529">
            <v>49908000</v>
          </cell>
        </row>
        <row r="12530">
          <cell r="A12530" t="str">
            <v>736.603</v>
          </cell>
          <cell r="B12530" t="str">
            <v xml:space="preserve">Ad. </v>
          </cell>
          <cell r="C12530" t="str">
            <v xml:space="preserve">Etanş galvaniz borulu-vaevien sorti </v>
          </cell>
          <cell r="D12530">
            <v>63252000</v>
          </cell>
        </row>
        <row r="12531">
          <cell r="A12531" t="str">
            <v>736.604</v>
          </cell>
          <cell r="B12531" t="str">
            <v xml:space="preserve">Ad. </v>
          </cell>
          <cell r="C12531" t="str">
            <v xml:space="preserve">Etanş galvaniz borulu-paralel sorti </v>
          </cell>
          <cell r="D12531">
            <v>20520000</v>
          </cell>
        </row>
        <row r="12532">
          <cell r="A12532" t="str">
            <v>737.100</v>
          </cell>
          <cell r="B12532" t="str">
            <v xml:space="preserve">Ad. </v>
          </cell>
          <cell r="C12532" t="str">
            <v xml:space="preserve">Merdiven otomatiği düğmesi sortisi </v>
          </cell>
          <cell r="D12532">
            <v>9366000</v>
          </cell>
        </row>
        <row r="12533">
          <cell r="A12533" t="str">
            <v>738.100</v>
          </cell>
          <cell r="B12533" t="str">
            <v xml:space="preserve">Ad. </v>
          </cell>
          <cell r="C12533" t="str">
            <v xml:space="preserve">Merdiven otomatiği ve montaji </v>
          </cell>
          <cell r="D12533">
            <v>20528000</v>
          </cell>
        </row>
        <row r="12534">
          <cell r="A12534" t="str">
            <v>739.000</v>
          </cell>
          <cell r="B12534" t="str">
            <v xml:space="preserve">m </v>
          </cell>
          <cell r="C12534" t="str">
            <v xml:space="preserve">BOŞ BORU DÖŞEMESİ : (Ölçü : m. . İhzarat: % 60) (TS uygunluk belgeli mazeme il). </v>
          </cell>
          <cell r="D12534">
            <v>0</v>
          </cell>
        </row>
        <row r="12535">
          <cell r="A12535" t="str">
            <v>739.101</v>
          </cell>
          <cell r="B12535" t="str">
            <v xml:space="preserve">m </v>
          </cell>
          <cell r="C12535" t="str">
            <v xml:space="preserve">Boş boru döşenmesi 14-18 mm boru ile </v>
          </cell>
          <cell r="D12535">
            <v>540000</v>
          </cell>
        </row>
        <row r="12536">
          <cell r="A12536" t="str">
            <v>739.102</v>
          </cell>
          <cell r="B12536" t="str">
            <v xml:space="preserve">m </v>
          </cell>
          <cell r="C12536" t="str">
            <v xml:space="preserve">Boş boru döşenmesi 26-37 mm boru ile </v>
          </cell>
          <cell r="D12536">
            <v>820000</v>
          </cell>
        </row>
        <row r="12537">
          <cell r="A12537" t="str">
            <v>739.103</v>
          </cell>
          <cell r="B12537" t="str">
            <v xml:space="preserve">Ad. </v>
          </cell>
          <cell r="C12537" t="str">
            <v xml:space="preserve">Boş boru döşenmesi sortisi </v>
          </cell>
          <cell r="D12537">
            <v>4464000</v>
          </cell>
        </row>
        <row r="12538">
          <cell r="A12538" t="str">
            <v>740.000</v>
          </cell>
          <cell r="B12538" t="str">
            <v xml:space="preserve">Ad. </v>
          </cell>
          <cell r="C12538" t="str">
            <v xml:space="preserve">ETANŞ PRİZ SORTİSİ (Güvenlik hatlı): (TS uygunluk belgeli malzeme ile): (Ölçü Ad.:İhzarat: % 60). </v>
          </cell>
          <cell r="D12538">
            <v>0</v>
          </cell>
        </row>
        <row r="12539">
          <cell r="A12539" t="str">
            <v>740.101</v>
          </cell>
          <cell r="B12539" t="str">
            <v xml:space="preserve">Ad. </v>
          </cell>
          <cell r="C12539" t="str">
            <v xml:space="preserve">Linye hattı, peşel bergman veya PVC boru içerisinde plastik izoleli iletkenler sorti hatları, kurşunlu antigron neviinden mazeme ile normal priz sorti </v>
          </cell>
          <cell r="D12539">
            <v>0</v>
          </cell>
        </row>
        <row r="12540">
          <cell r="A12540" t="str">
            <v>740.102</v>
          </cell>
          <cell r="B12540" t="str">
            <v xml:space="preserve">Ad. </v>
          </cell>
          <cell r="C12540" t="str">
            <v xml:space="preserve">Linye PVC boru, sorti galv.boru içinde NYA malz. Etanş priz sortisi </v>
          </cell>
          <cell r="D12540">
            <v>23864000</v>
          </cell>
        </row>
        <row r="12541">
          <cell r="A12541" t="str">
            <v>740.103</v>
          </cell>
          <cell r="B12541" t="str">
            <v xml:space="preserve">Ad. </v>
          </cell>
          <cell r="C12541" t="str">
            <v xml:space="preserve">Linye hattı NYA, sorti hattı kurşunsuz NYM malz.Etanş priz sortisi </v>
          </cell>
          <cell r="D12541">
            <v>17961000</v>
          </cell>
        </row>
        <row r="12542">
          <cell r="A12542" t="str">
            <v>740.104</v>
          </cell>
          <cell r="B12542" t="str">
            <v xml:space="preserve">Ad. </v>
          </cell>
          <cell r="C12542" t="str">
            <v xml:space="preserve">Lin. ve sorti hat. kurşunlu antigron malz.Etanş priz sortisi. </v>
          </cell>
          <cell r="D12542">
            <v>0</v>
          </cell>
        </row>
        <row r="12543">
          <cell r="A12543" t="str">
            <v>740.104</v>
          </cell>
          <cell r="B12543" t="str">
            <v xml:space="preserve">Ad. </v>
          </cell>
          <cell r="C12543" t="str">
            <v xml:space="preserve">Lin. ve sorti hat. kurşunlu antigron malz.Etanş priz sortisi. </v>
          </cell>
          <cell r="D12543">
            <v>0</v>
          </cell>
        </row>
        <row r="12544">
          <cell r="A12544" t="str">
            <v>740.105</v>
          </cell>
          <cell r="B12544" t="str">
            <v xml:space="preserve">Ad. </v>
          </cell>
          <cell r="C12544" t="str">
            <v xml:space="preserve">Lin. ve sorti hat. kurşunsuz antigron malz.Etanş priz sortisi </v>
          </cell>
          <cell r="D12544">
            <v>25660000</v>
          </cell>
        </row>
        <row r="12545">
          <cell r="A12545" t="str">
            <v>740.106</v>
          </cell>
          <cell r="B12545" t="str">
            <v xml:space="preserve">Ad. </v>
          </cell>
          <cell r="C12545" t="str">
            <v xml:space="preserve">Linye ve sorti hat. galvanizli borulu NYA malz.Etanş priz sortisi </v>
          </cell>
          <cell r="D12545">
            <v>34256000</v>
          </cell>
        </row>
        <row r="12546">
          <cell r="A12546" t="str">
            <v>741.000</v>
          </cell>
          <cell r="B12546" t="str">
            <v xml:space="preserve">Ad. </v>
          </cell>
          <cell r="C12546" t="str">
            <v xml:space="preserve">ÜÇ FAZLI FİŞ PRİZ VE MONTAJI : (Ölçü :Ad.: İhzarat: % 60) (TS 40). </v>
          </cell>
          <cell r="D12546">
            <v>0</v>
          </cell>
        </row>
        <row r="12547">
          <cell r="A12547" t="str">
            <v>741.100</v>
          </cell>
          <cell r="B12547" t="str">
            <v xml:space="preserve">Ad. </v>
          </cell>
          <cell r="C12547" t="str">
            <v xml:space="preserve">Dökme demirden yapılmış üç fazlı kapaklı topraklama kontaklı priz ve fişin temini, yerine montaji, her nevi malzeme ve işçilik dahil. </v>
          </cell>
          <cell r="D12547">
            <v>0</v>
          </cell>
        </row>
        <row r="12548">
          <cell r="A12548" t="str">
            <v>741.101</v>
          </cell>
          <cell r="B12548" t="str">
            <v xml:space="preserve">Ad. </v>
          </cell>
          <cell r="C12548" t="str">
            <v xml:space="preserve">Dökme demirden yapılmış üç fazlı fiş priz ve mont.-3x25 A'e kadar </v>
          </cell>
          <cell r="D12548">
            <v>5644000</v>
          </cell>
        </row>
        <row r="12549">
          <cell r="A12549" t="str">
            <v>741.102</v>
          </cell>
          <cell r="B12549" t="str">
            <v xml:space="preserve">Ad. </v>
          </cell>
          <cell r="C12549" t="str">
            <v xml:space="preserve">Dökme demirden yapılmış üç fazlı fiş priz ve mont.-3x60 A'e kadar </v>
          </cell>
          <cell r="D12549">
            <v>8724000</v>
          </cell>
        </row>
        <row r="12550">
          <cell r="A12550" t="str">
            <v>741.200</v>
          </cell>
          <cell r="B12550" t="str">
            <v xml:space="preserve">Ad. </v>
          </cell>
          <cell r="C12550" t="str">
            <v xml:space="preserve">Bakalitten yapılmış, üç fazlı kapaklı topraklama kontaklı priz ve fişin temini, yerine montaji, her nevi malzeme ve işçilik dahil. (TS-40). </v>
          </cell>
          <cell r="D12550">
            <v>0</v>
          </cell>
        </row>
        <row r="12551">
          <cell r="A12551" t="str">
            <v>741.201</v>
          </cell>
          <cell r="B12551" t="str">
            <v xml:space="preserve">Ad. </v>
          </cell>
          <cell r="C12551" t="str">
            <v xml:space="preserve">Bakalitten yapılması üç fazlı fiş priz ve mont.-3x25 A'e kadar </v>
          </cell>
          <cell r="D12551">
            <v>2704000</v>
          </cell>
        </row>
        <row r="12552">
          <cell r="A12552" t="str">
            <v>741.202</v>
          </cell>
          <cell r="B12552" t="str">
            <v xml:space="preserve">Ad. </v>
          </cell>
          <cell r="C12552" t="str">
            <v xml:space="preserve">Bakalitten yap. üç fazlı fiş priz ve mont.-3x60 A'e kadar </v>
          </cell>
          <cell r="D12552">
            <v>3811000</v>
          </cell>
        </row>
        <row r="12553">
          <cell r="A12553" t="str">
            <v>742.000</v>
          </cell>
          <cell r="B12553" t="str">
            <v xml:space="preserve">Ad. </v>
          </cell>
          <cell r="C12553" t="str">
            <v xml:space="preserve">LAMBA ARMATÜRLERI : (İhzarat: % 60) (TS-8697-8698) </v>
          </cell>
          <cell r="D12553">
            <v>0</v>
          </cell>
        </row>
        <row r="12554">
          <cell r="A12554" t="str">
            <v>742.100</v>
          </cell>
          <cell r="B12554" t="str">
            <v xml:space="preserve">Ad. </v>
          </cell>
          <cell r="C12554" t="str">
            <v xml:space="preserve">Enkandesan armatürler : (Ölçü : Ad.:) (*) </v>
          </cell>
          <cell r="D12554">
            <v>0</v>
          </cell>
        </row>
        <row r="12555">
          <cell r="A12555" t="str">
            <v>742.101</v>
          </cell>
          <cell r="B12555" t="str">
            <v xml:space="preserve">Ad. </v>
          </cell>
          <cell r="C12555" t="str">
            <v xml:space="preserve">Tip A tijli armatür </v>
          </cell>
          <cell r="D12555">
            <v>9335000</v>
          </cell>
        </row>
        <row r="12556">
          <cell r="A12556" t="str">
            <v>742.102</v>
          </cell>
          <cell r="B12556" t="str">
            <v xml:space="preserve">Ad. </v>
          </cell>
          <cell r="C12556" t="str">
            <v xml:space="preserve">Tip B1 tavan armatürü </v>
          </cell>
          <cell r="D12556">
            <v>3910000</v>
          </cell>
        </row>
        <row r="12557">
          <cell r="A12557" t="str">
            <v>742.103</v>
          </cell>
          <cell r="B12557" t="str">
            <v xml:space="preserve">Ad. </v>
          </cell>
          <cell r="C12557" t="str">
            <v xml:space="preserve">Tip B2 tavan armatürü </v>
          </cell>
          <cell r="D12557">
            <v>5016000</v>
          </cell>
        </row>
        <row r="12558">
          <cell r="A12558" t="str">
            <v>742.104</v>
          </cell>
          <cell r="B12558" t="str">
            <v xml:space="preserve">Ad. </v>
          </cell>
          <cell r="C12558" t="str">
            <v xml:space="preserve">Tip C porselen kaideli armatür </v>
          </cell>
          <cell r="D12558">
            <v>3685000</v>
          </cell>
        </row>
        <row r="12559">
          <cell r="A12559" t="str">
            <v>742.105</v>
          </cell>
          <cell r="B12559" t="str">
            <v xml:space="preserve">Ad. </v>
          </cell>
          <cell r="C12559" t="str">
            <v xml:space="preserve">Tip E çelik tel kafesli Etanş armatür </v>
          </cell>
          <cell r="D12559">
            <v>6237000</v>
          </cell>
        </row>
        <row r="12560">
          <cell r="A12560" t="str">
            <v>742.106</v>
          </cell>
          <cell r="B12560" t="str">
            <v xml:space="preserve">Ad. </v>
          </cell>
          <cell r="C12560" t="str">
            <v xml:space="preserve">Tip F kollu harici armatür </v>
          </cell>
          <cell r="D12560">
            <v>8316000</v>
          </cell>
        </row>
        <row r="12561">
          <cell r="A12561" t="str">
            <v>742.107</v>
          </cell>
          <cell r="B12561" t="str">
            <v xml:space="preserve">Ad. </v>
          </cell>
          <cell r="C12561" t="str">
            <v xml:space="preserve">Tip G çift duylu tijli armatür </v>
          </cell>
          <cell r="D12561">
            <v>8731000</v>
          </cell>
        </row>
        <row r="12562">
          <cell r="A12562" t="str">
            <v>742.108</v>
          </cell>
          <cell r="B12562" t="str">
            <v xml:space="preserve">Ad. </v>
          </cell>
          <cell r="C12562" t="str">
            <v xml:space="preserve">Tip H atelye armatürü </v>
          </cell>
          <cell r="D12562">
            <v>12474000</v>
          </cell>
        </row>
        <row r="12563">
          <cell r="A12563" t="str">
            <v>742.109</v>
          </cell>
          <cell r="B12563" t="str">
            <v xml:space="preserve">Ad. </v>
          </cell>
          <cell r="C12563" t="str">
            <v xml:space="preserve">Tip İ çift duylu tavan armatür </v>
          </cell>
          <cell r="D12563">
            <v>6420000</v>
          </cell>
        </row>
        <row r="12564">
          <cell r="A12564" t="str">
            <v>742.110</v>
          </cell>
          <cell r="B12564" t="str">
            <v xml:space="preserve">Ad. </v>
          </cell>
          <cell r="C12564" t="str">
            <v xml:space="preserve">Tip J1 asma tavan armatürü </v>
          </cell>
          <cell r="D12564">
            <v>1623000</v>
          </cell>
        </row>
        <row r="12565">
          <cell r="A12565" t="str">
            <v>742.111</v>
          </cell>
          <cell r="B12565" t="str">
            <v xml:space="preserve">Ad. </v>
          </cell>
          <cell r="C12565" t="str">
            <v xml:space="preserve">Tip J2 çıplak ampüllü tavan veya duvar duyu </v>
          </cell>
          <cell r="D12565">
            <v>1400000</v>
          </cell>
        </row>
        <row r="12566">
          <cell r="A12566" t="str">
            <v>742.112</v>
          </cell>
          <cell r="B12566" t="str">
            <v xml:space="preserve">Ad. </v>
          </cell>
          <cell r="C12566" t="str">
            <v xml:space="preserve">Tip J3 gömme noktasal ışık armatürü-normal ampüllü </v>
          </cell>
          <cell r="D12566">
            <v>8316000</v>
          </cell>
        </row>
        <row r="12567">
          <cell r="A12567" t="str">
            <v>742.113</v>
          </cell>
          <cell r="B12567" t="str">
            <v xml:space="preserve">Ad. </v>
          </cell>
          <cell r="C12567" t="str">
            <v xml:space="preserve">Tip J4 gömme noktasal ışık armatürü-aynalı ampüllü </v>
          </cell>
          <cell r="D12567">
            <v>9355000</v>
          </cell>
        </row>
        <row r="12568">
          <cell r="A12568" t="str">
            <v>742.113</v>
          </cell>
          <cell r="B12568" t="str">
            <v xml:space="preserve">Ad. </v>
          </cell>
          <cell r="C12568" t="str">
            <v xml:space="preserve">Tip J4 gömme noktasal ışık armatürü-aynalı ampüllü </v>
          </cell>
          <cell r="D12568">
            <v>9355000</v>
          </cell>
        </row>
        <row r="12569">
          <cell r="A12569" t="str">
            <v>742.114</v>
          </cell>
          <cell r="B12569" t="str">
            <v xml:space="preserve">Ad. </v>
          </cell>
          <cell r="C12569" t="str">
            <v xml:space="preserve">Tip K sıva altı armatür </v>
          </cell>
          <cell r="D12569">
            <v>5405000</v>
          </cell>
        </row>
        <row r="12570">
          <cell r="A12570" t="str">
            <v>742.115</v>
          </cell>
          <cell r="B12570" t="str">
            <v xml:space="preserve">Ad. </v>
          </cell>
          <cell r="C12570" t="str">
            <v xml:space="preserve">Tip L Etanş armatür </v>
          </cell>
          <cell r="D12570">
            <v>8316000</v>
          </cell>
        </row>
        <row r="12571">
          <cell r="A12571" t="str">
            <v>742.116</v>
          </cell>
          <cell r="B12571" t="str">
            <v xml:space="preserve">Ad. </v>
          </cell>
          <cell r="C12571" t="str">
            <v xml:space="preserve">Tip M girilmez armatürü </v>
          </cell>
          <cell r="D12571">
            <v>4158000</v>
          </cell>
        </row>
        <row r="12572">
          <cell r="A12572" t="str">
            <v>742.117</v>
          </cell>
          <cell r="B12572" t="str">
            <v xml:space="preserve">Ad. </v>
          </cell>
          <cell r="C12572" t="str">
            <v xml:space="preserve">Tip N avize armatürü (n1 1 kollu) </v>
          </cell>
          <cell r="D12572">
            <v>12840000</v>
          </cell>
        </row>
        <row r="12573">
          <cell r="A12573" t="str">
            <v>742.118</v>
          </cell>
          <cell r="B12573" t="str">
            <v xml:space="preserve">Ad. </v>
          </cell>
          <cell r="C12573" t="str">
            <v xml:space="preserve">Tip N avize armatürü (n2 2 ve 3 kollu) </v>
          </cell>
          <cell r="D12573">
            <v>17416000</v>
          </cell>
        </row>
        <row r="12574">
          <cell r="A12574" t="str">
            <v>742.119</v>
          </cell>
          <cell r="B12574" t="str">
            <v xml:space="preserve">Ad. </v>
          </cell>
          <cell r="C12574" t="str">
            <v xml:space="preserve">Tip N avize armatürü (n3 4 ve 5 kollu) </v>
          </cell>
          <cell r="D12574">
            <v>21105000</v>
          </cell>
        </row>
        <row r="12575">
          <cell r="A12575" t="str">
            <v>742.120</v>
          </cell>
          <cell r="B12575" t="str">
            <v xml:space="preserve">Ad. </v>
          </cell>
          <cell r="C12575" t="str">
            <v xml:space="preserve">Tip O aplik armatür (o1x1 lik 1 kollu) </v>
          </cell>
          <cell r="D12575">
            <v>5533000</v>
          </cell>
        </row>
        <row r="12576">
          <cell r="A12576" t="str">
            <v>742.121</v>
          </cell>
          <cell r="B12576" t="str">
            <v xml:space="preserve">Ad. </v>
          </cell>
          <cell r="C12576" t="str">
            <v xml:space="preserve">Tip O aplik armatür (o2x2 lik 2 kollu) </v>
          </cell>
          <cell r="D12576">
            <v>8487000</v>
          </cell>
        </row>
        <row r="12577">
          <cell r="A12577" t="str">
            <v>742.122</v>
          </cell>
          <cell r="B12577" t="str">
            <v xml:space="preserve">Ad. </v>
          </cell>
          <cell r="C12577" t="str">
            <v xml:space="preserve">Tip SS1 enkandesan veya balastsız civa buh.amp. armatür </v>
          </cell>
          <cell r="D12577">
            <v>35343000</v>
          </cell>
        </row>
        <row r="12578">
          <cell r="A12578" t="str">
            <v>742.123</v>
          </cell>
          <cell r="B12578" t="str">
            <v xml:space="preserve">Ad. </v>
          </cell>
          <cell r="C12578" t="str">
            <v xml:space="preserve">Tip SS2 spor salonu balastlı armatür </v>
          </cell>
          <cell r="D12578">
            <v>37422000</v>
          </cell>
        </row>
        <row r="12579">
          <cell r="A12579" t="str">
            <v>742.124</v>
          </cell>
          <cell r="B12579" t="str">
            <v xml:space="preserve">Ad. </v>
          </cell>
          <cell r="C12579" t="str">
            <v xml:space="preserve">Tip L1 Etanş armatür </v>
          </cell>
          <cell r="D12579">
            <v>10395000</v>
          </cell>
        </row>
        <row r="12580">
          <cell r="A12580" t="str">
            <v>742.125</v>
          </cell>
          <cell r="B12580" t="str">
            <v xml:space="preserve">Ad. </v>
          </cell>
          <cell r="C12580" t="str">
            <v xml:space="preserve">Tip L2 Etanş armatür </v>
          </cell>
          <cell r="D12580">
            <v>9355000</v>
          </cell>
        </row>
        <row r="12581">
          <cell r="A12581" t="str">
            <v>742.126</v>
          </cell>
          <cell r="B12581" t="str">
            <v xml:space="preserve">Ad. </v>
          </cell>
          <cell r="C12581" t="str">
            <v xml:space="preserve">Tip J5 gömme noktasal ışık armatürü-mantar tipi ampüllü </v>
          </cell>
          <cell r="D12581">
            <v>4989000</v>
          </cell>
        </row>
        <row r="12582">
          <cell r="A12582" t="str">
            <v>742.200</v>
          </cell>
          <cell r="B12582" t="str">
            <v xml:space="preserve">Ad. </v>
          </cell>
          <cell r="C12582" t="str">
            <v xml:space="preserve">FLORESAN ARMATÜRLER : (Ölçü :Ad.:) (TS-8697-8698) </v>
          </cell>
          <cell r="D12582">
            <v>0</v>
          </cell>
        </row>
        <row r="12583">
          <cell r="A12583" t="str">
            <v>742.201</v>
          </cell>
          <cell r="B12583" t="str">
            <v xml:space="preserve">Ad. </v>
          </cell>
          <cell r="C12583" t="str">
            <v xml:space="preserve">Flüoresan armatür P1-1x20 W </v>
          </cell>
          <cell r="D12583">
            <v>9593000</v>
          </cell>
        </row>
        <row r="12584">
          <cell r="A12584" t="str">
            <v>742.202</v>
          </cell>
          <cell r="B12584" t="str">
            <v xml:space="preserve">Ad. </v>
          </cell>
          <cell r="C12584" t="str">
            <v xml:space="preserve">Flüoresan armatür P1-2x20 W </v>
          </cell>
          <cell r="D12584">
            <v>16453000</v>
          </cell>
        </row>
        <row r="12585">
          <cell r="A12585" t="str">
            <v>742/202/1</v>
          </cell>
          <cell r="B12585" t="str">
            <v xml:space="preserve">Ad. </v>
          </cell>
          <cell r="C12585" t="str">
            <v xml:space="preserve">Flüoresan armatür P1-2x20 W (1x40 W balastlı) </v>
          </cell>
          <cell r="D12585">
            <v>12106000</v>
          </cell>
        </row>
        <row r="12586">
          <cell r="A12586" t="str">
            <v>742.203</v>
          </cell>
          <cell r="B12586" t="str">
            <v xml:space="preserve">Ad. </v>
          </cell>
          <cell r="C12586" t="str">
            <v xml:space="preserve">Flüoresan armatür P1-3x20 W </v>
          </cell>
          <cell r="D12586">
            <v>23614000</v>
          </cell>
        </row>
        <row r="12587">
          <cell r="A12587" t="str">
            <v>742.204</v>
          </cell>
          <cell r="B12587" t="str">
            <v xml:space="preserve">Ad. </v>
          </cell>
          <cell r="C12587" t="str">
            <v xml:space="preserve">Flüoresan armatür P1-4x20 W </v>
          </cell>
          <cell r="D12587">
            <v>32030000</v>
          </cell>
        </row>
        <row r="12588">
          <cell r="A12588" t="str">
            <v>742.205</v>
          </cell>
          <cell r="B12588" t="str">
            <v xml:space="preserve">Ad. </v>
          </cell>
          <cell r="C12588" t="str">
            <v xml:space="preserve">Flüoresan armatür P1-1x40 W </v>
          </cell>
          <cell r="D12588">
            <v>10995000</v>
          </cell>
        </row>
        <row r="12589">
          <cell r="A12589" t="str">
            <v>742.206</v>
          </cell>
          <cell r="B12589" t="str">
            <v xml:space="preserve">Ad. </v>
          </cell>
          <cell r="C12589" t="str">
            <v xml:space="preserve">Flüoresan armatür P1-2x40 W </v>
          </cell>
          <cell r="D12589">
            <v>19189000</v>
          </cell>
        </row>
        <row r="12590">
          <cell r="A12590" t="str">
            <v>742.207</v>
          </cell>
          <cell r="B12590" t="str">
            <v xml:space="preserve">Ad. </v>
          </cell>
          <cell r="C12590" t="str">
            <v xml:space="preserve">Flüoresan armatür P1-3x40 W </v>
          </cell>
          <cell r="D12590">
            <v>26271000</v>
          </cell>
        </row>
        <row r="12591">
          <cell r="A12591" t="str">
            <v>742.208</v>
          </cell>
          <cell r="B12591" t="str">
            <v xml:space="preserve">Ad. </v>
          </cell>
          <cell r="C12591" t="str">
            <v xml:space="preserve">Flüoresan armatür P1-4x40 W </v>
          </cell>
          <cell r="D12591">
            <v>34243000</v>
          </cell>
        </row>
        <row r="12592">
          <cell r="A12592" t="str">
            <v>742.211</v>
          </cell>
          <cell r="B12592" t="str">
            <v xml:space="preserve">Ad. </v>
          </cell>
          <cell r="C12592" t="str">
            <v xml:space="preserve">Flüoresan armatür P2 (gömme)-1x20 W </v>
          </cell>
          <cell r="D12592">
            <v>10332000</v>
          </cell>
        </row>
        <row r="12593">
          <cell r="A12593" t="str">
            <v>742.211</v>
          </cell>
          <cell r="B12593" t="str">
            <v xml:space="preserve">Ad. </v>
          </cell>
          <cell r="C12593" t="str">
            <v xml:space="preserve">Flüoresan armatür P2 (gömme)-1x20 W </v>
          </cell>
          <cell r="D12593">
            <v>10332000</v>
          </cell>
        </row>
        <row r="12594">
          <cell r="A12594" t="str">
            <v>742.212</v>
          </cell>
          <cell r="B12594" t="str">
            <v xml:space="preserve">Ad. </v>
          </cell>
          <cell r="C12594" t="str">
            <v xml:space="preserve">Flüoresan armatür P2 (gömme)-2x20 W </v>
          </cell>
          <cell r="D12594">
            <v>17416000</v>
          </cell>
        </row>
        <row r="12595">
          <cell r="A12595" t="str">
            <v>742/212/1</v>
          </cell>
          <cell r="B12595" t="str">
            <v xml:space="preserve">Ad. </v>
          </cell>
          <cell r="C12595" t="str">
            <v xml:space="preserve">Flüoresan armatür P2 (gömme)-2x20 W (1x40 W balastlı) </v>
          </cell>
          <cell r="D12595">
            <v>12102000</v>
          </cell>
        </row>
        <row r="12596">
          <cell r="A12596" t="str">
            <v>742.213</v>
          </cell>
          <cell r="B12596" t="str">
            <v xml:space="preserve">Ad. </v>
          </cell>
          <cell r="C12596" t="str">
            <v xml:space="preserve">Flüoresan armatür P2 (gömme)-3x20 W </v>
          </cell>
          <cell r="D12596">
            <v>25092000</v>
          </cell>
        </row>
        <row r="12597">
          <cell r="A12597" t="str">
            <v>742.214</v>
          </cell>
          <cell r="B12597" t="str">
            <v xml:space="preserve">Ad. </v>
          </cell>
          <cell r="C12597" t="str">
            <v xml:space="preserve">Flüoresan armatür P2 (gömme)-4x20 W </v>
          </cell>
          <cell r="D12597">
            <v>33653000</v>
          </cell>
        </row>
        <row r="12598">
          <cell r="A12598" t="str">
            <v>742.215</v>
          </cell>
          <cell r="B12598" t="str">
            <v xml:space="preserve">Ad. </v>
          </cell>
          <cell r="C12598" t="str">
            <v xml:space="preserve">Flüoresan armatür P2 (gömme)-1x40 W </v>
          </cell>
          <cell r="D12598">
            <v>11217000</v>
          </cell>
        </row>
        <row r="12599">
          <cell r="A12599" t="str">
            <v>742.216</v>
          </cell>
          <cell r="B12599" t="str">
            <v xml:space="preserve">Ad. </v>
          </cell>
          <cell r="C12599" t="str">
            <v xml:space="preserve">Flüoresan armatür P2 (gömme)-2x40 W </v>
          </cell>
          <cell r="D12599">
            <v>19777000</v>
          </cell>
        </row>
        <row r="12600">
          <cell r="A12600" t="str">
            <v>742.217</v>
          </cell>
          <cell r="B12600" t="str">
            <v xml:space="preserve">Ad. </v>
          </cell>
          <cell r="C12600" t="str">
            <v xml:space="preserve">Flüoresan armatür P2 (gömme)-3x40 W </v>
          </cell>
          <cell r="D12600">
            <v>27011000</v>
          </cell>
        </row>
        <row r="12601">
          <cell r="A12601" t="str">
            <v>742.218</v>
          </cell>
          <cell r="B12601" t="str">
            <v xml:space="preserve">Ad. </v>
          </cell>
          <cell r="C12601" t="str">
            <v xml:space="preserve">Flüoresan armatür P2 (gömme)-4x40 W </v>
          </cell>
          <cell r="D12601">
            <v>34834000</v>
          </cell>
        </row>
        <row r="12602">
          <cell r="A12602" t="str">
            <v>742.221</v>
          </cell>
          <cell r="B12602" t="str">
            <v xml:space="preserve">Ad. </v>
          </cell>
          <cell r="C12602" t="str">
            <v xml:space="preserve">Flüoresan armatür R1 (endüstriyel)-1x20 W </v>
          </cell>
          <cell r="D12602">
            <v>10920000</v>
          </cell>
        </row>
        <row r="12603">
          <cell r="A12603" t="str">
            <v>742.222</v>
          </cell>
          <cell r="B12603" t="str">
            <v xml:space="preserve">Ad. </v>
          </cell>
          <cell r="C12603" t="str">
            <v xml:space="preserve">Flüoresan armatür R1 (endüstriyel)-2x20 W </v>
          </cell>
          <cell r="D12603">
            <v>16527000</v>
          </cell>
        </row>
        <row r="12604">
          <cell r="A12604" t="str">
            <v>742/222/1</v>
          </cell>
          <cell r="B12604" t="str">
            <v xml:space="preserve">Ad. </v>
          </cell>
          <cell r="C12604" t="str">
            <v xml:space="preserve">Flüoresan armatür R1 (endüstriyel)-2x20 W (1x40 W) </v>
          </cell>
          <cell r="D12604">
            <v>13503000</v>
          </cell>
        </row>
        <row r="12605">
          <cell r="A12605" t="str">
            <v>742.223</v>
          </cell>
          <cell r="B12605" t="str">
            <v xml:space="preserve">Ad. </v>
          </cell>
          <cell r="C12605" t="str">
            <v xml:space="preserve">Flüoresan armatür R1 (endüstriyel)-3x20 W </v>
          </cell>
          <cell r="D12605">
            <v>25681000</v>
          </cell>
        </row>
        <row r="12606">
          <cell r="A12606" t="str">
            <v>742.224</v>
          </cell>
          <cell r="B12606" t="str">
            <v xml:space="preserve">Ad. </v>
          </cell>
          <cell r="C12606" t="str">
            <v xml:space="preserve">Flüoresan armatür R1 (endüstriyel)-4x20 W </v>
          </cell>
          <cell r="D12606">
            <v>34391000</v>
          </cell>
        </row>
        <row r="12607">
          <cell r="A12607" t="str">
            <v>742.225</v>
          </cell>
          <cell r="B12607" t="str">
            <v xml:space="preserve">Ad. </v>
          </cell>
          <cell r="C12607" t="str">
            <v xml:space="preserve">Flüoresan armatür R1 (endüstriyel)-1x40 W </v>
          </cell>
          <cell r="D12607">
            <v>11808000</v>
          </cell>
        </row>
        <row r="12608">
          <cell r="A12608" t="str">
            <v>742.226</v>
          </cell>
          <cell r="B12608" t="str">
            <v xml:space="preserve">Ad. </v>
          </cell>
          <cell r="C12608" t="str">
            <v xml:space="preserve">Flüoresan armatür R1 (endüstriyel)-2x40 W </v>
          </cell>
          <cell r="D12608">
            <v>21106000</v>
          </cell>
        </row>
        <row r="12609">
          <cell r="A12609" t="str">
            <v>742.227</v>
          </cell>
          <cell r="B12609" t="str">
            <v xml:space="preserve">Ad. </v>
          </cell>
          <cell r="C12609" t="str">
            <v xml:space="preserve">Flüoresan armatür R1 (endüstriyel)-3x40 W </v>
          </cell>
          <cell r="D12609">
            <v>27896000</v>
          </cell>
        </row>
        <row r="12610">
          <cell r="A12610" t="str">
            <v>742.228</v>
          </cell>
          <cell r="B12610" t="str">
            <v xml:space="preserve">Ad. </v>
          </cell>
          <cell r="C12610" t="str">
            <v xml:space="preserve">Flüoresan armatür R1 (endüstriyel)-4x40 W </v>
          </cell>
          <cell r="D12610">
            <v>36605000</v>
          </cell>
        </row>
        <row r="12611">
          <cell r="A12611" t="str">
            <v>742.232</v>
          </cell>
          <cell r="B12611" t="str">
            <v xml:space="preserve">Ad. </v>
          </cell>
          <cell r="C12611" t="str">
            <v xml:space="preserve">Flüoresan armatür R2 (endüstriyel-gömme)-1x20 W </v>
          </cell>
          <cell r="D12611">
            <v>11438000</v>
          </cell>
        </row>
        <row r="12612">
          <cell r="A12612" t="str">
            <v>742.233</v>
          </cell>
          <cell r="B12612" t="str">
            <v xml:space="preserve">Ad. </v>
          </cell>
          <cell r="C12612" t="str">
            <v xml:space="preserve">Flüoresan armatür R2 (endüstriyel-gömme)-2x20 W </v>
          </cell>
          <cell r="D12612">
            <v>19188000</v>
          </cell>
        </row>
        <row r="12613">
          <cell r="A12613" t="str">
            <v>742/233/1</v>
          </cell>
          <cell r="B12613" t="str">
            <v xml:space="preserve">Ad. </v>
          </cell>
          <cell r="C12613" t="str">
            <v xml:space="preserve">Flüoresan armatür R2 (endüstriyel-gömme)-2x20 W (1x40 W balastlı) </v>
          </cell>
          <cell r="D12613">
            <v>13725000</v>
          </cell>
        </row>
        <row r="12614">
          <cell r="A12614" t="str">
            <v>742.234</v>
          </cell>
          <cell r="B12614" t="str">
            <v xml:space="preserve">Ad. </v>
          </cell>
          <cell r="C12614" t="str">
            <v xml:space="preserve">Flüoresan armatür R2 (endüstriyel-gömme)-3x20 W </v>
          </cell>
          <cell r="D12614">
            <v>26569000</v>
          </cell>
        </row>
        <row r="12615">
          <cell r="A12615" t="str">
            <v>742.235</v>
          </cell>
          <cell r="B12615" t="str">
            <v xml:space="preserve">Ad. </v>
          </cell>
          <cell r="C12615" t="str">
            <v xml:space="preserve">Flüoresan armatür R2 (endüstriyel-gömme)-4x20 W </v>
          </cell>
          <cell r="D12615">
            <v>35425000</v>
          </cell>
        </row>
        <row r="12616">
          <cell r="A12616" t="str">
            <v>742.236</v>
          </cell>
          <cell r="B12616" t="str">
            <v xml:space="preserve">Ad. </v>
          </cell>
          <cell r="C12616" t="str">
            <v xml:space="preserve">Flüoresan armatür R2 (endüstriyel-gömme)-1x40 W </v>
          </cell>
          <cell r="D12616">
            <v>12102000</v>
          </cell>
        </row>
        <row r="12617">
          <cell r="A12617" t="str">
            <v>742.237</v>
          </cell>
          <cell r="B12617" t="str">
            <v xml:space="preserve">Ad. </v>
          </cell>
          <cell r="C12617" t="str">
            <v xml:space="preserve">Flüoresan armatür R2 (endüstriyel-gömme)-2x40 W </v>
          </cell>
          <cell r="D12617">
            <v>21106000</v>
          </cell>
        </row>
        <row r="12618">
          <cell r="A12618" t="str">
            <v>742.237</v>
          </cell>
          <cell r="B12618" t="str">
            <v xml:space="preserve">Ad. </v>
          </cell>
          <cell r="C12618" t="str">
            <v xml:space="preserve">Flüoresan armatür R2 (endüstriyel-gömme)-2x40 W </v>
          </cell>
          <cell r="D12618">
            <v>21106000</v>
          </cell>
        </row>
        <row r="12619">
          <cell r="A12619" t="str">
            <v>742.238</v>
          </cell>
          <cell r="B12619" t="str">
            <v xml:space="preserve">Ad. </v>
          </cell>
          <cell r="C12619" t="str">
            <v xml:space="preserve">Flüoresan armatür R2 (endüstriyel-gömme)-3x40 W </v>
          </cell>
          <cell r="D12619">
            <v>30258000</v>
          </cell>
        </row>
        <row r="12620">
          <cell r="A12620" t="str">
            <v>742.239</v>
          </cell>
          <cell r="B12620" t="str">
            <v xml:space="preserve">Ad. </v>
          </cell>
          <cell r="C12620" t="str">
            <v xml:space="preserve">Flüoresan armatür R2 (endüstriyel-gömme)-4x40 W </v>
          </cell>
          <cell r="D12620">
            <v>38377000</v>
          </cell>
        </row>
        <row r="12621">
          <cell r="A12621" t="str">
            <v>742.243</v>
          </cell>
          <cell r="B12621" t="str">
            <v xml:space="preserve">Ad. </v>
          </cell>
          <cell r="C12621" t="str">
            <v xml:space="preserve">Flüoresan armatür S1 petekli-1x20 W </v>
          </cell>
          <cell r="D12621">
            <v>21550000</v>
          </cell>
        </row>
        <row r="12622">
          <cell r="A12622" t="str">
            <v>742.244</v>
          </cell>
          <cell r="B12622" t="str">
            <v xml:space="preserve">Ad. </v>
          </cell>
          <cell r="C12622" t="str">
            <v xml:space="preserve">Flüoresan armatür S1 petekli-2x20 W </v>
          </cell>
          <cell r="D12622">
            <v>28634000</v>
          </cell>
        </row>
        <row r="12623">
          <cell r="A12623" t="str">
            <v>742/244/1</v>
          </cell>
          <cell r="B12623" t="str">
            <v xml:space="preserve">Ad. </v>
          </cell>
          <cell r="C12623" t="str">
            <v xml:space="preserve">Flüoresan armatür S1 petekli-2x20 W (1x40 W) </v>
          </cell>
          <cell r="D12623">
            <v>25092000</v>
          </cell>
        </row>
        <row r="12624">
          <cell r="A12624" t="str">
            <v>742.245</v>
          </cell>
          <cell r="B12624" t="str">
            <v xml:space="preserve">Ad. </v>
          </cell>
          <cell r="C12624" t="str">
            <v xml:space="preserve">Flüoresan armatür S1 petekli-3x20 W </v>
          </cell>
          <cell r="D12624">
            <v>35425000</v>
          </cell>
        </row>
        <row r="12625">
          <cell r="A12625" t="str">
            <v>742.246</v>
          </cell>
          <cell r="B12625" t="str">
            <v xml:space="preserve">Ad. </v>
          </cell>
          <cell r="C12625" t="str">
            <v xml:space="preserve">Flüoresan armatür S1 petekli-4x20 W </v>
          </cell>
          <cell r="D12625">
            <v>44576000</v>
          </cell>
        </row>
        <row r="12626">
          <cell r="A12626" t="str">
            <v>742.247</v>
          </cell>
          <cell r="B12626" t="str">
            <v xml:space="preserve">Ad. </v>
          </cell>
          <cell r="C12626" t="str">
            <v xml:space="preserve">Flüoresan armatür S1 petekli-1x40 W </v>
          </cell>
          <cell r="D12626">
            <v>25092000</v>
          </cell>
        </row>
        <row r="12627">
          <cell r="A12627" t="str">
            <v>742.248</v>
          </cell>
          <cell r="B12627" t="str">
            <v xml:space="preserve">Ad. </v>
          </cell>
          <cell r="C12627" t="str">
            <v xml:space="preserve">Flüoresan armatür S1 petekli-2x40 W </v>
          </cell>
          <cell r="D12627">
            <v>34834000</v>
          </cell>
        </row>
        <row r="12628">
          <cell r="A12628" t="str">
            <v>742.249</v>
          </cell>
          <cell r="B12628" t="str">
            <v xml:space="preserve">Ad. </v>
          </cell>
          <cell r="C12628" t="str">
            <v xml:space="preserve">Flüoresan armatür S1 petekli-3x40 W </v>
          </cell>
          <cell r="D12628">
            <v>41330000</v>
          </cell>
        </row>
        <row r="12629">
          <cell r="A12629" t="str">
            <v>742.250</v>
          </cell>
          <cell r="B12629" t="str">
            <v xml:space="preserve">Ad. </v>
          </cell>
          <cell r="C12629" t="str">
            <v xml:space="preserve">Flüoresan armatür S1 petekli-4x40 W </v>
          </cell>
          <cell r="D12629">
            <v>50186000</v>
          </cell>
        </row>
        <row r="12630">
          <cell r="A12630" t="str">
            <v>742.252</v>
          </cell>
          <cell r="B12630" t="str">
            <v xml:space="preserve">Ad. </v>
          </cell>
          <cell r="C12630" t="str">
            <v xml:space="preserve">Flüoresan armatür S2 (petekli-gömme)-1x20 W </v>
          </cell>
          <cell r="D12630">
            <v>21992000</v>
          </cell>
        </row>
        <row r="12631">
          <cell r="A12631" t="str">
            <v>742.253</v>
          </cell>
          <cell r="B12631" t="str">
            <v xml:space="preserve">Ad. </v>
          </cell>
          <cell r="C12631" t="str">
            <v xml:space="preserve">Flüoresan armatür S2 (petekli-gömme)-2x20 W </v>
          </cell>
          <cell r="D12631">
            <v>29299000</v>
          </cell>
        </row>
        <row r="12632">
          <cell r="A12632" t="str">
            <v>742/253/1</v>
          </cell>
          <cell r="B12632" t="str">
            <v xml:space="preserve">Ad. </v>
          </cell>
          <cell r="C12632" t="str">
            <v xml:space="preserve">Flüoresan armatür S2 (petekli-gömme)-2x20 W (1x40 W) </v>
          </cell>
          <cell r="D12632">
            <v>24058000</v>
          </cell>
        </row>
        <row r="12633">
          <cell r="A12633" t="str">
            <v>742.254</v>
          </cell>
          <cell r="B12633" t="str">
            <v xml:space="preserve">Ad. </v>
          </cell>
          <cell r="C12633" t="str">
            <v xml:space="preserve">Flüoresan armatür S2 (petekli-gömme)-3x20 W </v>
          </cell>
          <cell r="D12633">
            <v>36605000</v>
          </cell>
        </row>
        <row r="12634">
          <cell r="A12634" t="str">
            <v>742.255</v>
          </cell>
          <cell r="B12634" t="str">
            <v xml:space="preserve">Ad. </v>
          </cell>
          <cell r="C12634" t="str">
            <v xml:space="preserve">Flüoresan armatür S2 (petekli-gömme)-4x20 W </v>
          </cell>
          <cell r="D12634">
            <v>45757000</v>
          </cell>
        </row>
        <row r="12635">
          <cell r="A12635" t="str">
            <v>742.256</v>
          </cell>
          <cell r="B12635" t="str">
            <v xml:space="preserve">Ad. </v>
          </cell>
          <cell r="C12635" t="str">
            <v xml:space="preserve">Flüoresan armatür S2 (petekli-gömme)-1x40 W </v>
          </cell>
          <cell r="D12635">
            <v>25092000</v>
          </cell>
        </row>
        <row r="12636">
          <cell r="A12636" t="str">
            <v>742.257</v>
          </cell>
          <cell r="B12636" t="str">
            <v xml:space="preserve">Ad. </v>
          </cell>
          <cell r="C12636" t="str">
            <v xml:space="preserve">Flüoresan armatür S2 (petekli-gömme)-2x40 W </v>
          </cell>
          <cell r="D12636">
            <v>35719000</v>
          </cell>
        </row>
        <row r="12637">
          <cell r="A12637" t="str">
            <v>742.258</v>
          </cell>
          <cell r="B12637" t="str">
            <v xml:space="preserve">Ad. </v>
          </cell>
          <cell r="C12637" t="str">
            <v xml:space="preserve">Flüoresan armatür S2 (petekli-gömme)-3x40 W </v>
          </cell>
          <cell r="D12637">
            <v>43544000</v>
          </cell>
        </row>
        <row r="12638">
          <cell r="A12638" t="str">
            <v>742.259</v>
          </cell>
          <cell r="B12638" t="str">
            <v xml:space="preserve">Ad. </v>
          </cell>
          <cell r="C12638" t="str">
            <v xml:space="preserve">Flüoresan armatür S2 (petekli-gömme)-4x40 W </v>
          </cell>
          <cell r="D12638">
            <v>54902000</v>
          </cell>
        </row>
        <row r="12639">
          <cell r="A12639" t="str">
            <v>742.261</v>
          </cell>
          <cell r="B12639" t="str">
            <v xml:space="preserve">Ad. </v>
          </cell>
          <cell r="C12639" t="str">
            <v xml:space="preserve">Flüoresan armatür T1 (plexiglas)-1x20 W </v>
          </cell>
          <cell r="D12639">
            <v>18000000</v>
          </cell>
        </row>
        <row r="12640">
          <cell r="A12640" t="str">
            <v>742.262</v>
          </cell>
          <cell r="B12640" t="str">
            <v xml:space="preserve">Ad. </v>
          </cell>
          <cell r="C12640" t="str">
            <v xml:space="preserve">Flüoresan armatür T1 (plexiglas)-2x20 W çift balastlı </v>
          </cell>
          <cell r="D12640">
            <v>22869000</v>
          </cell>
        </row>
        <row r="12641">
          <cell r="A12641" t="str">
            <v>742/262/1</v>
          </cell>
          <cell r="B12641" t="str">
            <v xml:space="preserve">Ad. </v>
          </cell>
          <cell r="C12641" t="str">
            <v xml:space="preserve">Flüoresan armatür T1 (plexiglas)-2x20 W (1x40 W) </v>
          </cell>
          <cell r="D12641">
            <v>26558000</v>
          </cell>
        </row>
        <row r="12642">
          <cell r="A12642" t="str">
            <v>742.263</v>
          </cell>
          <cell r="B12642" t="str">
            <v xml:space="preserve">Ad. </v>
          </cell>
          <cell r="C12642" t="str">
            <v xml:space="preserve">Flüoresan armatür T1 (plexiglas)-3x20 W </v>
          </cell>
          <cell r="D12642">
            <v>35273000</v>
          </cell>
        </row>
        <row r="12643">
          <cell r="A12643" t="str">
            <v>742.263</v>
          </cell>
          <cell r="B12643" t="str">
            <v xml:space="preserve">Ad. </v>
          </cell>
          <cell r="C12643" t="str">
            <v xml:space="preserve">Flüoresan armatür T1 (plexiglas)-3x20 W </v>
          </cell>
          <cell r="D12643">
            <v>35273000</v>
          </cell>
        </row>
        <row r="12644">
          <cell r="A12644" t="str">
            <v>742.264</v>
          </cell>
          <cell r="B12644" t="str">
            <v xml:space="preserve">Ad. </v>
          </cell>
          <cell r="C12644" t="str">
            <v xml:space="preserve">Flüoresan armatür T1 (plexiglas)-4x20 W </v>
          </cell>
          <cell r="D12644">
            <v>49445000</v>
          </cell>
        </row>
        <row r="12645">
          <cell r="A12645" t="str">
            <v>742.265</v>
          </cell>
          <cell r="B12645" t="str">
            <v xml:space="preserve">Ad. </v>
          </cell>
          <cell r="C12645" t="str">
            <v xml:space="preserve">Flüoresan armatür T1 (plexiglas)-1x40 W </v>
          </cell>
          <cell r="D12645">
            <v>24047000</v>
          </cell>
        </row>
        <row r="12646">
          <cell r="A12646" t="str">
            <v>742.266</v>
          </cell>
          <cell r="B12646" t="str">
            <v xml:space="preserve">Ad. </v>
          </cell>
          <cell r="C12646" t="str">
            <v xml:space="preserve">Flüoresan armatür T1 (plexiglas)-2x40 W </v>
          </cell>
          <cell r="D12646">
            <v>33869000</v>
          </cell>
        </row>
        <row r="12647">
          <cell r="A12647" t="str">
            <v>742.267</v>
          </cell>
          <cell r="B12647" t="str">
            <v xml:space="preserve">Ad. </v>
          </cell>
          <cell r="C12647" t="str">
            <v xml:space="preserve">Flüoresan armatür T1 (plexiglas)-3x40 W </v>
          </cell>
          <cell r="D12647">
            <v>46638000</v>
          </cell>
        </row>
        <row r="12648">
          <cell r="A12648" t="str">
            <v>742.268</v>
          </cell>
          <cell r="B12648" t="str">
            <v xml:space="preserve">Ad. </v>
          </cell>
          <cell r="C12648" t="str">
            <v xml:space="preserve">Flüoresan armatür T1 (plexiglas)-4x40 W </v>
          </cell>
          <cell r="D12648">
            <v>54902000</v>
          </cell>
        </row>
        <row r="12649">
          <cell r="A12649" t="str">
            <v>742.270</v>
          </cell>
          <cell r="B12649" t="str">
            <v xml:space="preserve">Ad. </v>
          </cell>
          <cell r="C12649" t="str">
            <v xml:space="preserve">Flüoresan armatür T2 (plexiglas-gömme)-1x20 W </v>
          </cell>
          <cell r="D12649">
            <v>22869000</v>
          </cell>
        </row>
        <row r="12650">
          <cell r="A12650" t="str">
            <v>742.271</v>
          </cell>
          <cell r="B12650" t="str">
            <v xml:space="preserve">Ad. </v>
          </cell>
          <cell r="C12650" t="str">
            <v xml:space="preserve">Flüoresan armatür T2 (plexiglas-gömme)-2x20 W çift balastlı </v>
          </cell>
          <cell r="D12650">
            <v>26558000</v>
          </cell>
        </row>
        <row r="12651">
          <cell r="A12651" t="str">
            <v>742.271/1</v>
          </cell>
          <cell r="B12651" t="str">
            <v xml:space="preserve">Ad. </v>
          </cell>
          <cell r="C12651" t="str">
            <v xml:space="preserve">Flüoresan armatür T2 (plexiglas-gömme)-2x20 W (1x40 W balastlı) </v>
          </cell>
          <cell r="D12651">
            <v>31288000</v>
          </cell>
        </row>
        <row r="12652">
          <cell r="A12652" t="str">
            <v>742.272</v>
          </cell>
          <cell r="B12652" t="str">
            <v xml:space="preserve">Ad. </v>
          </cell>
          <cell r="C12652" t="str">
            <v xml:space="preserve">Flüoresan armatür T2 (plexiglas-gömme)-3x20 W </v>
          </cell>
          <cell r="D12652">
            <v>39986000</v>
          </cell>
        </row>
        <row r="12653">
          <cell r="A12653" t="str">
            <v>742.273</v>
          </cell>
          <cell r="B12653" t="str">
            <v xml:space="preserve">Ad. </v>
          </cell>
          <cell r="C12653" t="str">
            <v xml:space="preserve">Flüoresan armatür T2 (plexiglas-gömme)-4x20 W </v>
          </cell>
          <cell r="D12653">
            <v>54971000</v>
          </cell>
        </row>
        <row r="12654">
          <cell r="A12654" t="str">
            <v>742.274</v>
          </cell>
          <cell r="B12654" t="str">
            <v xml:space="preserve">Ad. </v>
          </cell>
          <cell r="C12654" t="str">
            <v xml:space="preserve">Flüoresan armatür T2 (plexiglas-gömme)-1x40 W </v>
          </cell>
          <cell r="D12654">
            <v>31288000</v>
          </cell>
        </row>
        <row r="12655">
          <cell r="A12655" t="str">
            <v>742.275</v>
          </cell>
          <cell r="B12655" t="str">
            <v xml:space="preserve">Ad. </v>
          </cell>
          <cell r="C12655" t="str">
            <v xml:space="preserve">Flüoresan armatür T2 (plexiglas-gömme)-2x40 W </v>
          </cell>
          <cell r="D12655">
            <v>41181000</v>
          </cell>
        </row>
        <row r="12656">
          <cell r="A12656" t="str">
            <v>742.276</v>
          </cell>
          <cell r="B12656" t="str">
            <v xml:space="preserve">Ad. </v>
          </cell>
          <cell r="C12656" t="str">
            <v xml:space="preserve">Flüoresan armatür T2 (plexiglas-gömme)-3x40 W </v>
          </cell>
          <cell r="D12656">
            <v>52165000</v>
          </cell>
        </row>
        <row r="12657">
          <cell r="A12657" t="str">
            <v>742.277</v>
          </cell>
          <cell r="B12657" t="str">
            <v xml:space="preserve">Ad. </v>
          </cell>
          <cell r="C12657" t="str">
            <v xml:space="preserve">Flüoresan armatür T2 (plexiglas-gömme)-4x40 W </v>
          </cell>
          <cell r="D12657">
            <v>66856000</v>
          </cell>
        </row>
        <row r="12658">
          <cell r="A12658" t="str">
            <v>742.279</v>
          </cell>
          <cell r="B12658" t="str">
            <v xml:space="preserve">Ad. </v>
          </cell>
          <cell r="C12658" t="str">
            <v xml:space="preserve">Flüoresan armatür U (etanş)-1x20 W </v>
          </cell>
          <cell r="D12658">
            <v>24722000</v>
          </cell>
        </row>
        <row r="12659">
          <cell r="A12659" t="str">
            <v>742.280</v>
          </cell>
          <cell r="B12659" t="str">
            <v xml:space="preserve">Ad. </v>
          </cell>
          <cell r="C12659" t="str">
            <v xml:space="preserve">Flüoresan armatür U (etanş)-2x20 W </v>
          </cell>
          <cell r="D12659">
            <v>32761000</v>
          </cell>
        </row>
        <row r="12660">
          <cell r="A12660" t="str">
            <v>742.280/1</v>
          </cell>
          <cell r="B12660" t="str">
            <v xml:space="preserve">Ad. </v>
          </cell>
          <cell r="C12660" t="str">
            <v xml:space="preserve">Flüoresan armatür U (etanş)-2x20 W (1x40 W) </v>
          </cell>
          <cell r="D12660">
            <v>26558000</v>
          </cell>
        </row>
        <row r="12661">
          <cell r="A12661" t="str">
            <v>742.281</v>
          </cell>
          <cell r="B12661" t="str">
            <v xml:space="preserve">Ad. </v>
          </cell>
          <cell r="C12661" t="str">
            <v xml:space="preserve">Flüoresan armatür U (etanş)-3x20 W </v>
          </cell>
          <cell r="D12661">
            <v>39847000</v>
          </cell>
        </row>
        <row r="12662">
          <cell r="A12662" t="str">
            <v>742.282</v>
          </cell>
          <cell r="B12662" t="str">
            <v xml:space="preserve">Ad. </v>
          </cell>
          <cell r="C12662" t="str">
            <v xml:space="preserve">Flüoresan armatür U (etanş)-4x20 W </v>
          </cell>
          <cell r="D12662">
            <v>49341000</v>
          </cell>
        </row>
        <row r="12663">
          <cell r="A12663" t="str">
            <v>742.283</v>
          </cell>
          <cell r="B12663" t="str">
            <v xml:space="preserve">Ad. </v>
          </cell>
          <cell r="C12663" t="str">
            <v xml:space="preserve">Flüoresan armatür U (etanş)-1x40 W </v>
          </cell>
          <cell r="D12663">
            <v>30907000</v>
          </cell>
        </row>
        <row r="12664">
          <cell r="A12664" t="str">
            <v>742.284</v>
          </cell>
          <cell r="B12664" t="str">
            <v xml:space="preserve">Ad. </v>
          </cell>
          <cell r="C12664" t="str">
            <v xml:space="preserve">Flüoresan armatür U (etanş)-2x40 W </v>
          </cell>
          <cell r="D12664">
            <v>41181000</v>
          </cell>
        </row>
        <row r="12665">
          <cell r="A12665" t="str">
            <v>742.285</v>
          </cell>
          <cell r="B12665" t="str">
            <v xml:space="preserve">Ad. </v>
          </cell>
          <cell r="C12665" t="str">
            <v xml:space="preserve">Flüoresan armatür U (etanş)-3x40 W </v>
          </cell>
          <cell r="D12665">
            <v>51502000</v>
          </cell>
        </row>
        <row r="12666">
          <cell r="A12666" t="str">
            <v>742.286</v>
          </cell>
          <cell r="B12666" t="str">
            <v xml:space="preserve">Ad. </v>
          </cell>
          <cell r="C12666" t="str">
            <v xml:space="preserve">Flüoresan armatür U (etanş)-4x40 W </v>
          </cell>
          <cell r="D12666">
            <v>65228000</v>
          </cell>
        </row>
        <row r="12667">
          <cell r="A12667" t="str">
            <v>742.287</v>
          </cell>
          <cell r="B12667" t="str">
            <v xml:space="preserve">Ad. </v>
          </cell>
          <cell r="C12667" t="str">
            <v xml:space="preserve">Flüoresan armatür-V1 yuvarlak </v>
          </cell>
          <cell r="D12667">
            <v>17844000</v>
          </cell>
        </row>
        <row r="12668">
          <cell r="A12668" t="str">
            <v>742.287</v>
          </cell>
          <cell r="B12668" t="str">
            <v xml:space="preserve">Ad. </v>
          </cell>
          <cell r="C12668" t="str">
            <v xml:space="preserve">Flüoresan armatür-V1 yuvarlak </v>
          </cell>
          <cell r="D12668">
            <v>17844000</v>
          </cell>
        </row>
        <row r="12669">
          <cell r="A12669" t="str">
            <v>742.288</v>
          </cell>
          <cell r="B12669" t="str">
            <v xml:space="preserve">Ad. </v>
          </cell>
          <cell r="C12669" t="str">
            <v xml:space="preserve">Flüoresan armatür-V2 yuvarlak (gömme) </v>
          </cell>
          <cell r="D12669">
            <v>19473000</v>
          </cell>
        </row>
        <row r="12670">
          <cell r="A12670" t="str">
            <v>742.289</v>
          </cell>
          <cell r="B12670" t="str">
            <v xml:space="preserve">Ad. </v>
          </cell>
          <cell r="C12670" t="str">
            <v xml:space="preserve">Flüoresan armatür-V3 yuvarlak (petekli) </v>
          </cell>
          <cell r="D12670">
            <v>23319000</v>
          </cell>
        </row>
        <row r="12671">
          <cell r="A12671" t="str">
            <v>742.290</v>
          </cell>
          <cell r="B12671" t="str">
            <v xml:space="preserve">Ad. </v>
          </cell>
          <cell r="C12671" t="str">
            <v xml:space="preserve">Flüoresan armatür-V4 yuvarlak (petekli gömme) </v>
          </cell>
          <cell r="D12671">
            <v>23614000</v>
          </cell>
        </row>
        <row r="12672">
          <cell r="A12672" t="str">
            <v>742.291</v>
          </cell>
          <cell r="B12672" t="str">
            <v xml:space="preserve">Ad. </v>
          </cell>
          <cell r="C12672" t="str">
            <v xml:space="preserve">Flüoresan armatür-V5 yuvarlak (plexiglas) </v>
          </cell>
          <cell r="D12672">
            <v>27442000</v>
          </cell>
        </row>
        <row r="12673">
          <cell r="A12673" t="str">
            <v>742.292</v>
          </cell>
          <cell r="B12673" t="str">
            <v xml:space="preserve">Ad. </v>
          </cell>
          <cell r="C12673" t="str">
            <v xml:space="preserve">Flüoresan armatür-V6 yuvarlak (plexiglas gömme) </v>
          </cell>
          <cell r="D12673">
            <v>27893000</v>
          </cell>
        </row>
        <row r="12674">
          <cell r="A12674" t="str">
            <v>742.293</v>
          </cell>
          <cell r="B12674" t="str">
            <v xml:space="preserve">Ad. </v>
          </cell>
          <cell r="C12674" t="str">
            <v xml:space="preserve">DC (dogru akım) start kaynagi </v>
          </cell>
          <cell r="D12674">
            <v>6636000</v>
          </cell>
        </row>
        <row r="12675">
          <cell r="A12675" t="str">
            <v>742.300</v>
          </cell>
          <cell r="B12675" t="str">
            <v xml:space="preserve">Ad. </v>
          </cell>
          <cell r="C12675" t="str">
            <v xml:space="preserve">DIŞ ARMATÜRLER : (Ölçü : AD.) (TS 593-3430) </v>
          </cell>
          <cell r="D12675">
            <v>0</v>
          </cell>
        </row>
        <row r="12676">
          <cell r="A12676" t="str">
            <v>742.301</v>
          </cell>
          <cell r="B12676" t="str">
            <v xml:space="preserve">Ad. </v>
          </cell>
          <cell r="C12676" t="str">
            <v xml:space="preserve">PR projektör-300 W.'a kadar (akkor flamanlı amp. tip) </v>
          </cell>
          <cell r="D12676">
            <v>35418000</v>
          </cell>
        </row>
        <row r="12677">
          <cell r="A12677" t="str">
            <v>742.302</v>
          </cell>
          <cell r="B12677" t="str">
            <v xml:space="preserve">Ad. </v>
          </cell>
          <cell r="C12677" t="str">
            <v xml:space="preserve">PR projektör-500 W.'a kadar (akkor flamanlı amp. tip) </v>
          </cell>
          <cell r="D12677">
            <v>36231000</v>
          </cell>
        </row>
        <row r="12678">
          <cell r="A12678" t="str">
            <v>742.303</v>
          </cell>
          <cell r="B12678" t="str">
            <v xml:space="preserve">Ad. </v>
          </cell>
          <cell r="C12678" t="str">
            <v xml:space="preserve">PR projektör-1000 W.'a kadar (akkor flamanlı amp. tip) </v>
          </cell>
          <cell r="D12678">
            <v>40899000</v>
          </cell>
        </row>
        <row r="12679">
          <cell r="A12679" t="str">
            <v>742.304</v>
          </cell>
          <cell r="B12679" t="str">
            <v xml:space="preserve">Ad. </v>
          </cell>
          <cell r="C12679" t="str">
            <v xml:space="preserve">PR projektör-1500 W.'a kadar (akkor flamanlı amp. tip) </v>
          </cell>
          <cell r="D12679">
            <v>44433000</v>
          </cell>
        </row>
        <row r="12680">
          <cell r="A12680" t="str">
            <v>742.305</v>
          </cell>
          <cell r="B12680" t="str">
            <v xml:space="preserve">Ad. </v>
          </cell>
          <cell r="C12680" t="str">
            <v xml:space="preserve">PR projektör-2000 W.'a kadar (akkor flamanlı amp. tip) </v>
          </cell>
          <cell r="D12680">
            <v>48138000</v>
          </cell>
        </row>
        <row r="12681">
          <cell r="A12681" t="str">
            <v>742.306</v>
          </cell>
          <cell r="B12681" t="str">
            <v xml:space="preserve">Ad. </v>
          </cell>
          <cell r="C12681" t="str">
            <v xml:space="preserve">PR projektör-civa buharlı amp. tip-400 W.'a kadar </v>
          </cell>
          <cell r="D12681">
            <v>53127000</v>
          </cell>
        </row>
        <row r="12682">
          <cell r="A12682" t="str">
            <v>742.307</v>
          </cell>
          <cell r="B12682" t="str">
            <v xml:space="preserve">Ad. </v>
          </cell>
          <cell r="C12682" t="str">
            <v xml:space="preserve">PR projektör-parabolik çok aynalı hüzmesi ayarlı tip </v>
          </cell>
          <cell r="D12682">
            <v>66660000</v>
          </cell>
        </row>
        <row r="12683">
          <cell r="A12683" t="str">
            <v>742.308</v>
          </cell>
          <cell r="B12683" t="str">
            <v xml:space="preserve">Ad. </v>
          </cell>
          <cell r="C12683" t="str">
            <v xml:space="preserve">PR projektör-sodyum buharlı ampüllü tip </v>
          </cell>
          <cell r="D12683">
            <v>63919000</v>
          </cell>
        </row>
        <row r="12684">
          <cell r="A12684" t="str">
            <v>742.309</v>
          </cell>
          <cell r="B12684" t="str">
            <v xml:space="preserve">Ad. </v>
          </cell>
          <cell r="C12684" t="str">
            <v xml:space="preserve">Tip SL sokak lambası-akkor flamanlı veya civa buh. amp. </v>
          </cell>
          <cell r="D12684">
            <v>29937000</v>
          </cell>
        </row>
        <row r="12685">
          <cell r="A12685" t="str">
            <v>742.310</v>
          </cell>
          <cell r="B12685" t="str">
            <v xml:space="preserve">Ad. </v>
          </cell>
          <cell r="C12685" t="str">
            <v xml:space="preserve">Tip SL sokak lambası-flüoresan amp. sac gövdeli, cam kapaklı </v>
          </cell>
          <cell r="D12685">
            <v>45397000</v>
          </cell>
        </row>
        <row r="12686">
          <cell r="A12686" t="str">
            <v>742.311</v>
          </cell>
          <cell r="B12686" t="str">
            <v xml:space="preserve">Ad. </v>
          </cell>
          <cell r="C12686" t="str">
            <v xml:space="preserve">Tip SL sokak lam.-flüoresan amp. sac gövdeli, plexiglas kap. </v>
          </cell>
          <cell r="D12686">
            <v>38159000</v>
          </cell>
        </row>
        <row r="12687">
          <cell r="A12687" t="str">
            <v>742.312</v>
          </cell>
          <cell r="B12687" t="str">
            <v xml:space="preserve">Ad. </v>
          </cell>
          <cell r="C12687" t="str">
            <v xml:space="preserve">Tip SL sokak lam.-flüoresan amp. sac gövdeli, plexiglas kap. </v>
          </cell>
          <cell r="D12687">
            <v>53781000</v>
          </cell>
        </row>
        <row r="12688">
          <cell r="A12688" t="str">
            <v>742.313</v>
          </cell>
          <cell r="B12688" t="str">
            <v xml:space="preserve">Ad. </v>
          </cell>
          <cell r="C12688" t="str">
            <v xml:space="preserve">Mantar tipi direk üstü lambası-akkor flamanlı, opal camlı </v>
          </cell>
          <cell r="D12688">
            <v>27216000</v>
          </cell>
        </row>
        <row r="12689">
          <cell r="A12689" t="str">
            <v>742.314</v>
          </cell>
          <cell r="B12689" t="str">
            <v xml:space="preserve">Ad. </v>
          </cell>
          <cell r="C12689" t="str">
            <v xml:space="preserve">Mantar tipi direk üstü lambası-civa buharlı , opal camlı </v>
          </cell>
          <cell r="D12689">
            <v>27216000</v>
          </cell>
        </row>
        <row r="12690">
          <cell r="A12690" t="str">
            <v>742.315</v>
          </cell>
          <cell r="B12690" t="str">
            <v xml:space="preserve">Ad. </v>
          </cell>
          <cell r="C12690" t="str">
            <v xml:space="preserve">Mantar tipi direk üstü lambası-flüoresan amp. , opal camlı </v>
          </cell>
          <cell r="D12690">
            <v>31752000</v>
          </cell>
        </row>
        <row r="12691">
          <cell r="A12691" t="str">
            <v>742.316</v>
          </cell>
          <cell r="B12691" t="str">
            <v xml:space="preserve">Ad. </v>
          </cell>
          <cell r="C12691" t="str">
            <v xml:space="preserve">Mantar tipi direk üstü lambası-akkor flamanlı, plexiglas muh. </v>
          </cell>
          <cell r="D12691">
            <v>31752000</v>
          </cell>
        </row>
        <row r="12692">
          <cell r="A12692" t="str">
            <v>742.317</v>
          </cell>
          <cell r="B12692" t="str">
            <v xml:space="preserve">Ad. </v>
          </cell>
          <cell r="C12692" t="str">
            <v xml:space="preserve">Mantar tipi direk üstü lambası-civa buharlı, plexiglas muh. </v>
          </cell>
          <cell r="D12692">
            <v>34020000</v>
          </cell>
        </row>
        <row r="12693">
          <cell r="A12693" t="str">
            <v>742.317</v>
          </cell>
          <cell r="B12693" t="str">
            <v xml:space="preserve">Ad. </v>
          </cell>
          <cell r="C12693" t="str">
            <v xml:space="preserve">Mantar tipi direk üstü lambası-civa buharlı, plexiglas muh. </v>
          </cell>
          <cell r="D12693">
            <v>34020000</v>
          </cell>
        </row>
        <row r="12694">
          <cell r="A12694" t="str">
            <v>742.318</v>
          </cell>
          <cell r="B12694" t="str">
            <v xml:space="preserve">Ad. </v>
          </cell>
          <cell r="C12694" t="str">
            <v xml:space="preserve">Mantar tipi direk üstü lambası-flüoresan amp. </v>
          </cell>
          <cell r="D12694">
            <v>34020000</v>
          </cell>
        </row>
        <row r="12695">
          <cell r="A12695" t="str">
            <v>742.319</v>
          </cell>
          <cell r="B12695" t="str">
            <v xml:space="preserve">Ad. </v>
          </cell>
          <cell r="C12695" t="str">
            <v xml:space="preserve">Mantar tipi yer lambası-opal camlı </v>
          </cell>
          <cell r="D12695">
            <v>22680000</v>
          </cell>
        </row>
        <row r="12696">
          <cell r="A12696" t="str">
            <v>742.320</v>
          </cell>
          <cell r="B12696" t="str">
            <v xml:space="preserve">Ad. </v>
          </cell>
          <cell r="C12696" t="str">
            <v xml:space="preserve">Mantar tipi yer lambası-plexiglasli </v>
          </cell>
          <cell r="D12696">
            <v>29484000</v>
          </cell>
        </row>
        <row r="12697">
          <cell r="A12697" t="str">
            <v>742.330</v>
          </cell>
          <cell r="B12697" t="str">
            <v xml:space="preserve">Ad. </v>
          </cell>
          <cell r="C12697" t="str">
            <v xml:space="preserve">Cam elyaf takviyeli polyester gövdeli U 1 tipi Etanş Flüoresan armatür: </v>
          </cell>
          <cell r="D12697">
            <v>0</v>
          </cell>
        </row>
        <row r="12698">
          <cell r="A12698" t="str">
            <v>742.331</v>
          </cell>
          <cell r="B12698" t="str">
            <v xml:space="preserve">Ad. </v>
          </cell>
          <cell r="C12698" t="str">
            <v xml:space="preserve">Cam elyaf tak.polys.göv.U1 tipi et.flo.arm.U1 2x20W (18W) </v>
          </cell>
          <cell r="D12698">
            <v>39935000</v>
          </cell>
        </row>
        <row r="12699">
          <cell r="A12699" t="str">
            <v>742.332</v>
          </cell>
          <cell r="B12699" t="str">
            <v xml:space="preserve">Ad. </v>
          </cell>
          <cell r="C12699" t="str">
            <v xml:space="preserve">Cam elyaf tak.polys.göv.U1 tipi et.flo.arm.U1 1x40W (36W) </v>
          </cell>
          <cell r="D12699">
            <v>48308000</v>
          </cell>
        </row>
        <row r="12700">
          <cell r="A12700" t="str">
            <v>742.333</v>
          </cell>
          <cell r="B12700" t="str">
            <v xml:space="preserve">Ad. </v>
          </cell>
          <cell r="C12700" t="str">
            <v xml:space="preserve">Cam elyaf tak.polys.göv.U1 tipi et.flo.arm.U1 2x40W (36W) </v>
          </cell>
          <cell r="D12700">
            <v>54734000</v>
          </cell>
        </row>
        <row r="12701">
          <cell r="A12701" t="str">
            <v>742.430</v>
          </cell>
          <cell r="B12701" t="str">
            <v xml:space="preserve">Ad. </v>
          </cell>
          <cell r="C12701" t="str">
            <v xml:space="preserve">Cam elyaf takviyeli polyester gövdeli etanş duylu U2 tipi armatür: </v>
          </cell>
          <cell r="D12701">
            <v>0</v>
          </cell>
        </row>
        <row r="12702">
          <cell r="A12702" t="str">
            <v>742.431</v>
          </cell>
          <cell r="B12702" t="str">
            <v xml:space="preserve">Ad. </v>
          </cell>
          <cell r="C12702" t="str">
            <v xml:space="preserve">Cam elyaf tak.polys.göv.U2 tipi et.duy.arm.U2 1x40W (36W) </v>
          </cell>
          <cell r="D12702">
            <v>28501000</v>
          </cell>
        </row>
        <row r="12703">
          <cell r="A12703" t="str">
            <v>742.432</v>
          </cell>
          <cell r="B12703" t="str">
            <v xml:space="preserve">Ad. </v>
          </cell>
          <cell r="C12703" t="str">
            <v xml:space="preserve">Cam elyaf tak.polys.göv.U2 tipi et.duy.arm.U2 2x40W (36W) </v>
          </cell>
          <cell r="D12703">
            <v>37989000</v>
          </cell>
        </row>
        <row r="12704">
          <cell r="A12704" t="str">
            <v>742.500</v>
          </cell>
          <cell r="B12704" t="str">
            <v xml:space="preserve">Ad. </v>
          </cell>
          <cell r="C12704" t="str">
            <v xml:space="preserve">HALOJEN AMPULLÜ PROJEKTÖRLER </v>
          </cell>
          <cell r="D12704">
            <v>0</v>
          </cell>
        </row>
        <row r="12705">
          <cell r="A12705" t="str">
            <v>742.501</v>
          </cell>
          <cell r="B12705" t="str">
            <v xml:space="preserve">Ad. </v>
          </cell>
          <cell r="C12705" t="str">
            <v xml:space="preserve">HPR-300 W (R 7s Çift Soketli) Halojen ampullü projektör </v>
          </cell>
          <cell r="D12705">
            <v>24797000</v>
          </cell>
        </row>
        <row r="12706">
          <cell r="A12706" t="str">
            <v>742.502</v>
          </cell>
          <cell r="B12706" t="str">
            <v xml:space="preserve">Ad. </v>
          </cell>
          <cell r="C12706" t="str">
            <v xml:space="preserve">HPR-500 W (R 7s Çift Soketli) Halojen ampullü projektör </v>
          </cell>
          <cell r="D12706">
            <v>24797000</v>
          </cell>
        </row>
        <row r="12707">
          <cell r="A12707" t="str">
            <v>742.503</v>
          </cell>
          <cell r="B12707" t="str">
            <v xml:space="preserve">Ad. </v>
          </cell>
          <cell r="C12707" t="str">
            <v xml:space="preserve">HPR-750 W (R 7s Çift Soketli) Halojen ampullü projektör </v>
          </cell>
          <cell r="D12707">
            <v>69080000</v>
          </cell>
        </row>
        <row r="12708">
          <cell r="A12708" t="str">
            <v>742.504</v>
          </cell>
          <cell r="B12708" t="str">
            <v xml:space="preserve">Ad. </v>
          </cell>
          <cell r="C12708" t="str">
            <v xml:space="preserve">HPR-1000 W (R 7s Çift Soketli) Halojen ampullü projektör </v>
          </cell>
          <cell r="D12708">
            <v>69080000</v>
          </cell>
        </row>
        <row r="12709">
          <cell r="A12709" t="str">
            <v>742.510</v>
          </cell>
          <cell r="B12709" t="str">
            <v xml:space="preserve">Ad. </v>
          </cell>
          <cell r="C12709" t="str">
            <v xml:space="preserve">SBPR-150 W Simetrik reflektörlü Yüksek basınçlı sodyum buharlı lambalı projektör </v>
          </cell>
          <cell r="D12709">
            <v>347176000</v>
          </cell>
        </row>
        <row r="12710">
          <cell r="A12710" t="str">
            <v>742.511</v>
          </cell>
          <cell r="B12710" t="str">
            <v xml:space="preserve">Ad. </v>
          </cell>
          <cell r="C12710" t="str">
            <v xml:space="preserve">SBPR-250 W Simetrik reflektörlü Yüksek basınçlı sodyum buharlı lambalı projektör </v>
          </cell>
          <cell r="D12710">
            <v>403857000</v>
          </cell>
        </row>
        <row r="12711">
          <cell r="A12711" t="str">
            <v>742.512</v>
          </cell>
          <cell r="B12711" t="str">
            <v xml:space="preserve">Ad. </v>
          </cell>
          <cell r="C12711" t="str">
            <v xml:space="preserve">SBPR-400 W Simetrik reflektörlü Yüksek basınçlı sodyum buharlı lambalı projektör </v>
          </cell>
          <cell r="D12711">
            <v>478252000</v>
          </cell>
        </row>
        <row r="12712">
          <cell r="A12712" t="str">
            <v>742.513</v>
          </cell>
          <cell r="B12712" t="str">
            <v xml:space="preserve">Ad. </v>
          </cell>
          <cell r="C12712" t="str">
            <v xml:space="preserve">SBPR-1000 W Simetrik reflektörlü Yüksek basınçlı sodyum buharlı lambalı projektör </v>
          </cell>
          <cell r="D12712">
            <v>666010000</v>
          </cell>
        </row>
        <row r="12713">
          <cell r="A12713" t="str">
            <v>742.514</v>
          </cell>
          <cell r="B12713" t="str">
            <v xml:space="preserve">Ad. </v>
          </cell>
          <cell r="C12713" t="str">
            <v xml:space="preserve">SBPR-1000 W Asimetrik reflektörlü Yüksek basınçlı sodyum buharlı lambalı projektör </v>
          </cell>
          <cell r="D12713">
            <v>885654000</v>
          </cell>
        </row>
        <row r="12714">
          <cell r="A12714" t="str">
            <v>742.520</v>
          </cell>
          <cell r="B12714" t="str">
            <v xml:space="preserve">Ad. </v>
          </cell>
          <cell r="C12714" t="str">
            <v xml:space="preserve">MHPR-250 W Simetrik reflektörlü Metal halinde lambalı projektör </v>
          </cell>
          <cell r="D12714">
            <v>421570000</v>
          </cell>
        </row>
        <row r="12715">
          <cell r="A12715" t="str">
            <v>742.521</v>
          </cell>
          <cell r="B12715" t="str">
            <v xml:space="preserve">Ad. </v>
          </cell>
          <cell r="C12715" t="str">
            <v xml:space="preserve">MHPR-400 W Simetrik reflektörlü Metal halinde lambalı projektör </v>
          </cell>
          <cell r="D12715">
            <v>425113000</v>
          </cell>
        </row>
        <row r="12716">
          <cell r="A12716" t="str">
            <v>742.522</v>
          </cell>
          <cell r="B12716" t="str">
            <v xml:space="preserve">Ad. </v>
          </cell>
          <cell r="C12716" t="str">
            <v xml:space="preserve">MHPR-1000 W Simetrik reflektörlü Metal halinde lambalı projektör </v>
          </cell>
          <cell r="D12716">
            <v>666004000</v>
          </cell>
        </row>
        <row r="12717">
          <cell r="A12717" t="str">
            <v>742.523</v>
          </cell>
          <cell r="B12717" t="str">
            <v xml:space="preserve">Ad. </v>
          </cell>
          <cell r="C12717" t="str">
            <v xml:space="preserve">MHPR-1000 W Asimetrik reflektörlü Metal halinde lambalı projektör </v>
          </cell>
          <cell r="D12717">
            <v>885654000</v>
          </cell>
        </row>
        <row r="12718">
          <cell r="A12718" t="str">
            <v>742.523</v>
          </cell>
          <cell r="B12718" t="str">
            <v xml:space="preserve">Ad. </v>
          </cell>
          <cell r="C12718" t="str">
            <v xml:space="preserve">MHPR-1000 W Asimetrik reflektörlü Metal halinde lambalı projektör </v>
          </cell>
          <cell r="D12718">
            <v>885654000</v>
          </cell>
        </row>
        <row r="12719">
          <cell r="A12719" t="str">
            <v>742.530</v>
          </cell>
          <cell r="B12719" t="str">
            <v xml:space="preserve">Ad. </v>
          </cell>
          <cell r="C12719" t="str">
            <v xml:space="preserve">DEKORATIF AMAÇLI ASMA TAVAN ARMATÜRLERI (Tasyünü veya Alçı Asma tavan için, Gömme tip) </v>
          </cell>
          <cell r="D12719">
            <v>0</v>
          </cell>
        </row>
        <row r="12720">
          <cell r="A12720" t="str">
            <v>742.531</v>
          </cell>
          <cell r="B12720" t="str">
            <v xml:space="preserve">Ad. </v>
          </cell>
          <cell r="C12720" t="str">
            <v xml:space="preserve">ATY1-4x18 W (Tek parabolik parlak reflektörlü) dek.asma tavan arm. </v>
          </cell>
          <cell r="D12720">
            <v>88565000</v>
          </cell>
        </row>
        <row r="12721">
          <cell r="A12721" t="str">
            <v>742.532</v>
          </cell>
          <cell r="B12721" t="str">
            <v xml:space="preserve">Ad. </v>
          </cell>
          <cell r="C12721" t="str">
            <v xml:space="preserve">ATY2-4x18 W (Çift parabolik parlak reflektörlü) dek.asma tavan arm. </v>
          </cell>
          <cell r="D12721">
            <v>99192000</v>
          </cell>
        </row>
        <row r="12722">
          <cell r="A12722" t="str">
            <v>742.533</v>
          </cell>
          <cell r="B12722" t="str">
            <v xml:space="preserve">Ad. </v>
          </cell>
          <cell r="C12722" t="str">
            <v xml:space="preserve">ATY3-4x18 W (Ithal metal ağ gözlü kare louvre petekli) dek.tavan arm. </v>
          </cell>
          <cell r="D12722">
            <v>106277000</v>
          </cell>
        </row>
        <row r="12723">
          <cell r="A12723" t="str">
            <v>742.534</v>
          </cell>
          <cell r="B12723" t="str">
            <v xml:space="preserve">Ad. </v>
          </cell>
          <cell r="C12723" t="str">
            <v xml:space="preserve">ATY4-4x18 W (Mat veya seffaf prizmatik pleksiglasli) dek. tavan arm. </v>
          </cell>
          <cell r="D12723">
            <v>67309000</v>
          </cell>
        </row>
        <row r="12724">
          <cell r="A12724" t="str">
            <v>742.535</v>
          </cell>
          <cell r="B12724" t="str">
            <v xml:space="preserve">Ad. </v>
          </cell>
          <cell r="C12724" t="str">
            <v xml:space="preserve">ATY5-1x18 W (Tek parabolik, reflektörlü) dekoratif asma tavan arm. </v>
          </cell>
          <cell r="D12724">
            <v>31883000</v>
          </cell>
        </row>
        <row r="12725">
          <cell r="A12725" t="str">
            <v>742.536</v>
          </cell>
          <cell r="B12725" t="str">
            <v xml:space="preserve">Ad. </v>
          </cell>
          <cell r="C12725" t="str">
            <v xml:space="preserve">ATY6-1x18 W (Çift parabolik, reflektörlü) dek.asma tavan arm. </v>
          </cell>
          <cell r="D12725">
            <v>35425000</v>
          </cell>
        </row>
        <row r="12726">
          <cell r="A12726" t="str">
            <v>742.537</v>
          </cell>
          <cell r="B12726" t="str">
            <v xml:space="preserve">Ad. </v>
          </cell>
          <cell r="C12726" t="str">
            <v xml:space="preserve">ATY7-2x18 W (Tek parabolik, çift reflektörlü) dek.asma tavan arm. </v>
          </cell>
          <cell r="D12726">
            <v>46053000</v>
          </cell>
        </row>
        <row r="12727">
          <cell r="A12727" t="str">
            <v>742.538</v>
          </cell>
          <cell r="B12727" t="str">
            <v xml:space="preserve">Ad. </v>
          </cell>
          <cell r="C12727" t="str">
            <v xml:space="preserve">ATY8-2x18 W (Çift parabolik, reflektörlü) dek.asma tavan arm. </v>
          </cell>
          <cell r="D12727">
            <v>49595000</v>
          </cell>
        </row>
        <row r="12728">
          <cell r="A12728" t="str">
            <v>742.539</v>
          </cell>
          <cell r="B12728" t="str">
            <v xml:space="preserve">Ad. </v>
          </cell>
          <cell r="C12728" t="str">
            <v xml:space="preserve">ATY9-1x36 W (Tek parabolik, reflektörlü) dek.asma tavan arm. </v>
          </cell>
          <cell r="D12728">
            <v>42511000</v>
          </cell>
        </row>
        <row r="12729">
          <cell r="A12729" t="str">
            <v>742.540</v>
          </cell>
          <cell r="B12729" t="str">
            <v xml:space="preserve">Ad. </v>
          </cell>
          <cell r="C12729" t="str">
            <v xml:space="preserve">ATY10-1x36 W (Çift parabolik, reflektörlü) dek.asma tavan arm. </v>
          </cell>
          <cell r="D12729">
            <v>46053000</v>
          </cell>
        </row>
        <row r="12730">
          <cell r="A12730" t="str">
            <v>742.541</v>
          </cell>
          <cell r="B12730" t="str">
            <v xml:space="preserve">Ad. </v>
          </cell>
          <cell r="C12730" t="str">
            <v xml:space="preserve">ATY11-2x36 W (Tek parabolik, reflektörlü) dek.asma tavan arm. </v>
          </cell>
          <cell r="D12730">
            <v>74394000</v>
          </cell>
        </row>
        <row r="12731">
          <cell r="A12731" t="str">
            <v>742.542</v>
          </cell>
          <cell r="B12731" t="str">
            <v xml:space="preserve">Ad. </v>
          </cell>
          <cell r="C12731" t="str">
            <v xml:space="preserve">ATY12-2x36 W (Çift parabolik, reflektörlü) dek.asma tavan arm. </v>
          </cell>
          <cell r="D12731">
            <v>77937000</v>
          </cell>
        </row>
        <row r="12732">
          <cell r="A12732" t="str">
            <v>742.550</v>
          </cell>
          <cell r="B12732" t="str">
            <v xml:space="preserve">Ad. </v>
          </cell>
          <cell r="C12732" t="str">
            <v xml:space="preserve">DEKORATİF AMAÇLI ALÜMİNYUM ASMA TAVAN ARMATÜRLERİ (Gömme tip) </v>
          </cell>
          <cell r="D12732">
            <v>0</v>
          </cell>
        </row>
        <row r="12733">
          <cell r="A12733" t="str">
            <v>742.551</v>
          </cell>
          <cell r="B12733" t="str">
            <v xml:space="preserve">Ad. </v>
          </cell>
          <cell r="C12733" t="str">
            <v xml:space="preserve">ALT1-1x18 W, Dekoratif Alüminyum Asma tavan armatürü </v>
          </cell>
          <cell r="D12733">
            <v>24348000</v>
          </cell>
        </row>
        <row r="12734">
          <cell r="A12734" t="str">
            <v>742.552</v>
          </cell>
          <cell r="B12734" t="str">
            <v xml:space="preserve">Ad. </v>
          </cell>
          <cell r="C12734" t="str">
            <v xml:space="preserve">ALT2-1x18 W (eloksal alüminyum lamelli tip), Dekoratif alüminyum Asma tavan armatürü </v>
          </cell>
          <cell r="D12734">
            <v>30111000</v>
          </cell>
        </row>
        <row r="12735">
          <cell r="A12735" t="str">
            <v>742.553</v>
          </cell>
          <cell r="B12735" t="str">
            <v xml:space="preserve">Ad. </v>
          </cell>
          <cell r="C12735" t="str">
            <v xml:space="preserve">ALT3-1x36 W, Dekoratif Alüminyum Asma tavan armatürü </v>
          </cell>
          <cell r="D12735">
            <v>31883000</v>
          </cell>
        </row>
        <row r="12736">
          <cell r="A12736" t="str">
            <v>742.554</v>
          </cell>
          <cell r="B12736" t="str">
            <v xml:space="preserve">Ad. </v>
          </cell>
          <cell r="C12736" t="str">
            <v xml:space="preserve">ALT4-1x36 W (eloksal alüminyum lamelli tip), Dekoratif alüminyum Asma tavan armatürü </v>
          </cell>
          <cell r="D12736">
            <v>33654000</v>
          </cell>
        </row>
        <row r="12737">
          <cell r="A12737" t="str">
            <v>743.000</v>
          </cell>
          <cell r="B12737" t="str">
            <v xml:space="preserve">kg </v>
          </cell>
          <cell r="C12737" t="str">
            <v xml:space="preserve">DİREKLER : (İhzarat: % 60) </v>
          </cell>
          <cell r="D12737">
            <v>0</v>
          </cell>
        </row>
        <row r="12738">
          <cell r="A12738" t="str">
            <v>743.101</v>
          </cell>
          <cell r="B12738" t="str">
            <v xml:space="preserve">kg </v>
          </cell>
          <cell r="C12738" t="str">
            <v xml:space="preserve">Demir direk : (Ölçü : kg.) 23.176'dan </v>
          </cell>
          <cell r="D12738">
            <v>0</v>
          </cell>
        </row>
        <row r="12739">
          <cell r="A12739" t="str">
            <v>743.102</v>
          </cell>
          <cell r="B12739" t="str">
            <v xml:space="preserve">kg </v>
          </cell>
          <cell r="C12739" t="str">
            <v xml:space="preserve">Demir boru direk . (Ölçü :kg.) 23.176'dan </v>
          </cell>
          <cell r="D12739">
            <v>0</v>
          </cell>
        </row>
        <row r="12740">
          <cell r="A12740" t="str">
            <v>743.200</v>
          </cell>
          <cell r="B12740" t="str">
            <v xml:space="preserve">kg </v>
          </cell>
          <cell r="C12740" t="str">
            <v xml:space="preserve">Betonarme direkler (Ölçü : Ad.:) (TS-997) </v>
          </cell>
          <cell r="D12740">
            <v>0</v>
          </cell>
        </row>
        <row r="12741">
          <cell r="A12741" t="str">
            <v>743.201</v>
          </cell>
          <cell r="B12741" t="str">
            <v xml:space="preserve">Ad. </v>
          </cell>
          <cell r="C12741" t="str">
            <v xml:space="preserve">Betonarme direk-tip 1, tepe kuvveti=100 kg, ağırlık=690 kg </v>
          </cell>
          <cell r="D12741">
            <v>358172000</v>
          </cell>
        </row>
        <row r="12742">
          <cell r="A12742" t="str">
            <v>743.202</v>
          </cell>
          <cell r="B12742" t="str">
            <v xml:space="preserve">Ad. </v>
          </cell>
          <cell r="C12742" t="str">
            <v xml:space="preserve">Betonarme direk-tip 1.5, tepe kuvveti=150 kg, ağırlık=710 kg </v>
          </cell>
          <cell r="D12742">
            <v>374452000</v>
          </cell>
        </row>
        <row r="12743">
          <cell r="A12743" t="str">
            <v>743.202</v>
          </cell>
          <cell r="B12743" t="str">
            <v xml:space="preserve">Ad. </v>
          </cell>
          <cell r="C12743" t="str">
            <v xml:space="preserve">Betonarme direk-tip 1.5, tepe kuvveti=150 kg, ağırlık=710 kg </v>
          </cell>
          <cell r="D12743">
            <v>374452000</v>
          </cell>
        </row>
        <row r="12744">
          <cell r="A12744" t="str">
            <v>743.203</v>
          </cell>
          <cell r="B12744" t="str">
            <v xml:space="preserve">Ad. </v>
          </cell>
          <cell r="C12744" t="str">
            <v xml:space="preserve">Betonarme direk-tip 2, tepe kuvveti=200 kg, ağırlık=720 kg </v>
          </cell>
          <cell r="D12744">
            <v>420037000</v>
          </cell>
        </row>
        <row r="12745">
          <cell r="A12745" t="str">
            <v>743.204</v>
          </cell>
          <cell r="B12745" t="str">
            <v xml:space="preserve">Ad. </v>
          </cell>
          <cell r="C12745" t="str">
            <v xml:space="preserve">Betonarme direk-tip 2.5, tepe kuvveti=250 kg, ağırlık=730 kg </v>
          </cell>
          <cell r="D12745">
            <v>494927000</v>
          </cell>
        </row>
        <row r="12746">
          <cell r="A12746" t="str">
            <v>743.205</v>
          </cell>
          <cell r="B12746" t="str">
            <v xml:space="preserve">Ad. </v>
          </cell>
          <cell r="C12746" t="str">
            <v xml:space="preserve">Betonarme direk-tip 3, tepe kuvveti=300 kg, ağırlık=980 kg </v>
          </cell>
          <cell r="D12746">
            <v>504697000</v>
          </cell>
        </row>
        <row r="12747">
          <cell r="A12747" t="str">
            <v>743.206</v>
          </cell>
          <cell r="B12747" t="str">
            <v xml:space="preserve">Ad. </v>
          </cell>
          <cell r="C12747" t="str">
            <v xml:space="preserve">Betonarme direk-tip 3.5, tepe kuvveti=350 kg, ağırlık=990 kg </v>
          </cell>
          <cell r="D12747">
            <v>540513000</v>
          </cell>
        </row>
        <row r="12748">
          <cell r="A12748" t="str">
            <v>743.207</v>
          </cell>
          <cell r="B12748" t="str">
            <v xml:space="preserve">Ad. </v>
          </cell>
          <cell r="C12748" t="str">
            <v xml:space="preserve">Betonarme direk-tip 4, tepe kuvveti=400 kg, ağırlık=1010 kg </v>
          </cell>
          <cell r="D12748">
            <v>576330000</v>
          </cell>
        </row>
        <row r="12749">
          <cell r="A12749" t="str">
            <v>743.300</v>
          </cell>
          <cell r="B12749" t="str">
            <v xml:space="preserve">Ad. </v>
          </cell>
          <cell r="C12749" t="str">
            <v xml:space="preserve">Ağaç direkler : (Ölçü:Ad.) </v>
          </cell>
          <cell r="D12749">
            <v>0</v>
          </cell>
        </row>
        <row r="12750">
          <cell r="A12750" t="str">
            <v>743.301</v>
          </cell>
          <cell r="B12750" t="str">
            <v xml:space="preserve">Ad. </v>
          </cell>
          <cell r="C12750" t="str">
            <v xml:space="preserve">Ağaç direk-boy=8 m zeminde 2 m yükseklikte 16, tepede 13 cm çapta </v>
          </cell>
          <cell r="D12750">
            <v>48841000</v>
          </cell>
        </row>
        <row r="12751">
          <cell r="A12751" t="str">
            <v>743.302</v>
          </cell>
          <cell r="B12751" t="str">
            <v xml:space="preserve">Ad. </v>
          </cell>
          <cell r="C12751" t="str">
            <v xml:space="preserve">Ağaç direk-boy=9 m zeminde 2 m yükseklikte 17, tepede 13 cm çapta </v>
          </cell>
          <cell r="D12751">
            <v>60557000</v>
          </cell>
        </row>
        <row r="12752">
          <cell r="A12752" t="str">
            <v>743.303</v>
          </cell>
          <cell r="B12752" t="str">
            <v xml:space="preserve">Ad. </v>
          </cell>
          <cell r="C12752" t="str">
            <v xml:space="preserve">Ağaç direk-boy=10 m zeminde 2 m yükseklikte 18, tepede 13 cm çapta </v>
          </cell>
          <cell r="D12752">
            <v>68377000</v>
          </cell>
        </row>
        <row r="12753">
          <cell r="A12753" t="str">
            <v>743.401</v>
          </cell>
          <cell r="B12753" t="str">
            <v xml:space="preserve">Ad. </v>
          </cell>
          <cell r="C12753" t="str">
            <v xml:space="preserve">Lente </v>
          </cell>
          <cell r="D12753">
            <v>12624000</v>
          </cell>
        </row>
        <row r="12754">
          <cell r="A12754" t="str">
            <v>743.501</v>
          </cell>
          <cell r="B12754" t="str">
            <v xml:space="preserve">Ad. </v>
          </cell>
          <cell r="C12754" t="str">
            <v xml:space="preserve">Payanda </v>
          </cell>
          <cell r="D12754">
            <v>15497000</v>
          </cell>
        </row>
        <row r="12755">
          <cell r="A12755" t="str">
            <v>743.601</v>
          </cell>
          <cell r="B12755" t="str">
            <v xml:space="preserve">kg </v>
          </cell>
          <cell r="C12755" t="str">
            <v xml:space="preserve">Demir travers </v>
          </cell>
          <cell r="D12755">
            <v>1856000</v>
          </cell>
        </row>
        <row r="12756">
          <cell r="A12756" t="str">
            <v>743.701</v>
          </cell>
          <cell r="B12756" t="str">
            <v xml:space="preserve">kg </v>
          </cell>
          <cell r="C12756" t="str">
            <v xml:space="preserve">Beton travers konsol ve armatür kolu </v>
          </cell>
          <cell r="D12756">
            <v>1152000</v>
          </cell>
        </row>
        <row r="12757">
          <cell r="A12757" t="str">
            <v>744.100</v>
          </cell>
          <cell r="B12757" t="str">
            <v xml:space="preserve">Ad. </v>
          </cell>
          <cell r="C12757" t="str">
            <v xml:space="preserve">Demir konsol ve montaji : (ölçü : ad.:) </v>
          </cell>
          <cell r="D12757">
            <v>0</v>
          </cell>
        </row>
        <row r="12758">
          <cell r="A12758" t="str">
            <v>744.101</v>
          </cell>
          <cell r="B12758" t="str">
            <v xml:space="preserve">Ad. </v>
          </cell>
          <cell r="C12758" t="str">
            <v xml:space="preserve">Demir konsol ve montaji (2 izolatörlü) </v>
          </cell>
          <cell r="D12758">
            <v>12807000</v>
          </cell>
        </row>
        <row r="12759">
          <cell r="A12759" t="str">
            <v>744.102</v>
          </cell>
          <cell r="B12759" t="str">
            <v xml:space="preserve">Ad. </v>
          </cell>
          <cell r="C12759" t="str">
            <v xml:space="preserve">Demir konsol ve montaji (4 izolatörlü) </v>
          </cell>
          <cell r="D12759">
            <v>17077000</v>
          </cell>
        </row>
        <row r="12760">
          <cell r="A12760" t="str">
            <v>745.100</v>
          </cell>
          <cell r="B12760" t="str">
            <v xml:space="preserve">Ad. </v>
          </cell>
          <cell r="C12760" t="str">
            <v xml:space="preserve">Dam direği ve montaji : (Ölçü :Ad.) </v>
          </cell>
          <cell r="D12760">
            <v>0</v>
          </cell>
        </row>
        <row r="12761">
          <cell r="A12761" t="str">
            <v>745.101</v>
          </cell>
          <cell r="B12761" t="str">
            <v xml:space="preserve">Ad. </v>
          </cell>
          <cell r="C12761" t="str">
            <v xml:space="preserve">Dam direği ve montaji-2 izolatörlü </v>
          </cell>
          <cell r="D12761">
            <v>33144000</v>
          </cell>
        </row>
        <row r="12762">
          <cell r="A12762" t="str">
            <v>745.102</v>
          </cell>
          <cell r="B12762" t="str">
            <v xml:space="preserve">Ad. </v>
          </cell>
          <cell r="C12762" t="str">
            <v xml:space="preserve">Dam direği ve montaji-4 izolatörlü </v>
          </cell>
          <cell r="D12762">
            <v>38423000</v>
          </cell>
        </row>
        <row r="12763">
          <cell r="A12763" t="str">
            <v>746.100</v>
          </cell>
          <cell r="B12763" t="str">
            <v xml:space="preserve">Ad. </v>
          </cell>
          <cell r="C12763" t="str">
            <v xml:space="preserve">Alçak gerilim hava hattı izolatörü ve montaji . (TS-76) (Ölçü : Ad.: İhzarat: % 60). </v>
          </cell>
          <cell r="D12763">
            <v>0</v>
          </cell>
        </row>
        <row r="12764">
          <cell r="A12764" t="str">
            <v>746.101</v>
          </cell>
          <cell r="B12764" t="str">
            <v xml:space="preserve">Ad. </v>
          </cell>
          <cell r="C12764" t="str">
            <v xml:space="preserve">N-60 tipi alçak gerilim hava hattı izolatör ve montaji </v>
          </cell>
          <cell r="D12764">
            <v>3169000</v>
          </cell>
        </row>
        <row r="12765">
          <cell r="A12765" t="str">
            <v>746.102</v>
          </cell>
          <cell r="B12765" t="str">
            <v xml:space="preserve">Ad. </v>
          </cell>
          <cell r="C12765" t="str">
            <v xml:space="preserve">N-80 tipi alçak gerilim hava hattı izolatör ve montaji </v>
          </cell>
          <cell r="D12765">
            <v>3757000</v>
          </cell>
        </row>
        <row r="12766">
          <cell r="A12766" t="str">
            <v>746.103</v>
          </cell>
          <cell r="B12766" t="str">
            <v xml:space="preserve">Ad. </v>
          </cell>
          <cell r="C12766" t="str">
            <v xml:space="preserve">N-95 tipi alçak gerilim hava hattı izolatör ve montaji </v>
          </cell>
          <cell r="D12766">
            <v>3991000</v>
          </cell>
        </row>
        <row r="12767">
          <cell r="A12767" t="str">
            <v>747.000</v>
          </cell>
          <cell r="B12767" t="str">
            <v xml:space="preserve">Ad. </v>
          </cell>
          <cell r="C12767" t="str">
            <v xml:space="preserve">HAVA HATTI İLETKENERİ : (İhzarat: % 60). </v>
          </cell>
          <cell r="D12767">
            <v>0</v>
          </cell>
        </row>
        <row r="12768">
          <cell r="A12768" t="str">
            <v>747.000</v>
          </cell>
          <cell r="B12768" t="str">
            <v xml:space="preserve">Ad. </v>
          </cell>
          <cell r="C12768" t="str">
            <v xml:space="preserve">HAVA HATTI İLETKENERİ : (İhzarat: % 60). </v>
          </cell>
          <cell r="D12768">
            <v>0</v>
          </cell>
        </row>
        <row r="12769">
          <cell r="A12769" t="str">
            <v>747.100</v>
          </cell>
          <cell r="B12769" t="str">
            <v xml:space="preserve">kg </v>
          </cell>
          <cell r="C12769" t="str">
            <v xml:space="preserve">Çıplak örgülü bakır iletken : (Ölçü : kg.) (TS-3) </v>
          </cell>
          <cell r="D12769">
            <v>0</v>
          </cell>
        </row>
        <row r="12770">
          <cell r="A12770" t="str">
            <v>747.101</v>
          </cell>
          <cell r="B12770" t="str">
            <v xml:space="preserve">kg </v>
          </cell>
          <cell r="C12770" t="str">
            <v xml:space="preserve">Çıplak örgülü bakır iletken-10 mm2'ye kadar </v>
          </cell>
          <cell r="D12770">
            <v>5605000</v>
          </cell>
        </row>
        <row r="12771">
          <cell r="A12771" t="str">
            <v>747.102</v>
          </cell>
          <cell r="B12771" t="str">
            <v xml:space="preserve">kg </v>
          </cell>
          <cell r="C12771" t="str">
            <v xml:space="preserve">Çıplak örgülü bakır iletken-35 mm2'ye kadar </v>
          </cell>
          <cell r="D12771">
            <v>5605000</v>
          </cell>
        </row>
        <row r="12772">
          <cell r="A12772" t="str">
            <v>747.103</v>
          </cell>
          <cell r="B12772" t="str">
            <v xml:space="preserve">kg </v>
          </cell>
          <cell r="C12772" t="str">
            <v xml:space="preserve">Çıplak örgülü bakır iletken-95 mm2'ye kadar </v>
          </cell>
          <cell r="D12772">
            <v>6372000</v>
          </cell>
        </row>
        <row r="12773">
          <cell r="A12773" t="str">
            <v>747.200</v>
          </cell>
          <cell r="B12773" t="str">
            <v xml:space="preserve">kg </v>
          </cell>
          <cell r="C12773" t="str">
            <v xml:space="preserve">Çıplak örgülü alüminyum iletken : (Ölçü :kg.) (TS-490) </v>
          </cell>
          <cell r="D12773">
            <v>0</v>
          </cell>
        </row>
        <row r="12774">
          <cell r="A12774" t="str">
            <v>747.201</v>
          </cell>
          <cell r="B12774" t="str">
            <v xml:space="preserve">kg </v>
          </cell>
          <cell r="C12774" t="str">
            <v xml:space="preserve">Çıplak örgülü alüminyum ilet.-rose, awg 4,21.14 mm2,58 kg/km </v>
          </cell>
          <cell r="D12774">
            <v>6372000</v>
          </cell>
        </row>
        <row r="12775">
          <cell r="A12775" t="str">
            <v>747.202</v>
          </cell>
          <cell r="B12775" t="str">
            <v xml:space="preserve">kg </v>
          </cell>
          <cell r="C12775" t="str">
            <v xml:space="preserve">Çıplak örgülü alüminyum ilet.-iris, awg 2,33.65 mm2,92 kg/km </v>
          </cell>
          <cell r="D12775">
            <v>6372000</v>
          </cell>
        </row>
        <row r="12776">
          <cell r="A12776" t="str">
            <v>747.203</v>
          </cell>
          <cell r="B12776" t="str">
            <v xml:space="preserve">kg </v>
          </cell>
          <cell r="C12776" t="str">
            <v xml:space="preserve">Çıplak örgülü alüminyum ilet.-lily, awg 3,26.66 mm2,73 kg/km </v>
          </cell>
          <cell r="D12776">
            <v>6372000</v>
          </cell>
        </row>
        <row r="12777">
          <cell r="A12777" t="str">
            <v>747.204</v>
          </cell>
          <cell r="B12777" t="str">
            <v xml:space="preserve">kg </v>
          </cell>
          <cell r="C12777" t="str">
            <v xml:space="preserve">Çıp. örg. alüminyum ilet.-pansy, awg 1,42.37 mm2,116 kg/km </v>
          </cell>
          <cell r="D12777">
            <v>6372000</v>
          </cell>
        </row>
        <row r="12778">
          <cell r="A12778" t="str">
            <v>747.205</v>
          </cell>
          <cell r="B12778" t="str">
            <v xml:space="preserve">kg </v>
          </cell>
          <cell r="C12778" t="str">
            <v xml:space="preserve">Çıp. örg. alüminyum ilet.-poppy, awg 0,53.9 mm2,146 kg/km </v>
          </cell>
          <cell r="D12778">
            <v>6372000</v>
          </cell>
        </row>
        <row r="12779">
          <cell r="A12779" t="str">
            <v>747.206</v>
          </cell>
          <cell r="B12779" t="str">
            <v xml:space="preserve">kg </v>
          </cell>
          <cell r="C12779" t="str">
            <v xml:space="preserve">Çıp. örg. alüminyum ilet.-aster, awg 00,67.45 mm2,184 kg/km </v>
          </cell>
          <cell r="D12779">
            <v>6360000</v>
          </cell>
        </row>
        <row r="12780">
          <cell r="A12780" t="str">
            <v>747.207</v>
          </cell>
          <cell r="B12780" t="str">
            <v xml:space="preserve">kg </v>
          </cell>
          <cell r="C12780" t="str">
            <v xml:space="preserve">Çıp. örg. alüminyum ilet.-phlox, awg 000,84.99 mm2,232 kg/km </v>
          </cell>
          <cell r="D12780">
            <v>6360000</v>
          </cell>
        </row>
        <row r="12781">
          <cell r="A12781" t="str">
            <v>747.208</v>
          </cell>
          <cell r="B12781" t="str">
            <v xml:space="preserve">kg </v>
          </cell>
          <cell r="C12781" t="str">
            <v xml:space="preserve">Çıp. örg. alüminyum ilet.-oxlip, awg 0000,107.30 mm2,293 kg/k </v>
          </cell>
          <cell r="D12781">
            <v>6360000</v>
          </cell>
        </row>
        <row r="12782">
          <cell r="A12782" t="str">
            <v>747.209</v>
          </cell>
          <cell r="B12782" t="str">
            <v xml:space="preserve">kg </v>
          </cell>
          <cell r="C12782" t="str">
            <v xml:space="preserve">Çıp. örg. alüminyum ilet.-swallow, awg 3,31.14 mm2,100.96 kg/ </v>
          </cell>
          <cell r="D12782">
            <v>6112000</v>
          </cell>
        </row>
        <row r="12783">
          <cell r="A12783" t="str">
            <v>747.300</v>
          </cell>
          <cell r="B12783" t="str">
            <v xml:space="preserve">m </v>
          </cell>
          <cell r="C12783" t="str">
            <v xml:space="preserve">Dış etkilere dayanıkli plastik izoleli bakır iletken: (Ölçü:m.) (TNH-NSYA tipi iletken). </v>
          </cell>
          <cell r="D12783">
            <v>0</v>
          </cell>
        </row>
        <row r="12784">
          <cell r="A12784" t="str">
            <v>747.301</v>
          </cell>
          <cell r="B12784" t="str">
            <v xml:space="preserve">kg </v>
          </cell>
          <cell r="C12784" t="str">
            <v xml:space="preserve">Plastik izoleli bakır ilet. (tnh-nsya tipi)-4 mm2 </v>
          </cell>
          <cell r="D12784">
            <v>594000</v>
          </cell>
        </row>
        <row r="12785">
          <cell r="A12785" t="str">
            <v>747.302</v>
          </cell>
          <cell r="B12785" t="str">
            <v xml:space="preserve">kg </v>
          </cell>
          <cell r="C12785" t="str">
            <v xml:space="preserve">Plastik izoleli bakır ilet. (tnh-nsya tipi)-6 mm2 </v>
          </cell>
          <cell r="D12785">
            <v>915000</v>
          </cell>
        </row>
        <row r="12786">
          <cell r="A12786" t="str">
            <v>747.303</v>
          </cell>
          <cell r="B12786" t="str">
            <v xml:space="preserve">kg </v>
          </cell>
          <cell r="C12786" t="str">
            <v xml:space="preserve">Plastik izoleli bakır ilet. (tnh-nsya tipi)-10 mm2 </v>
          </cell>
          <cell r="D12786">
            <v>1212000</v>
          </cell>
        </row>
        <row r="12787">
          <cell r="A12787" t="str">
            <v>747.304</v>
          </cell>
          <cell r="B12787" t="str">
            <v xml:space="preserve">kg </v>
          </cell>
          <cell r="C12787" t="str">
            <v xml:space="preserve">Plastik izoleli bakır ilet. (tnh-nsya tipi)-16 mm2 </v>
          </cell>
          <cell r="D12787">
            <v>1954000</v>
          </cell>
        </row>
        <row r="12788">
          <cell r="A12788" t="str">
            <v>747.305</v>
          </cell>
          <cell r="B12788" t="str">
            <v xml:space="preserve">kg </v>
          </cell>
          <cell r="C12788" t="str">
            <v xml:space="preserve">Plastik izoleli bakır ilet. (tnh-nsya tipi)-25 mm2 </v>
          </cell>
          <cell r="D12788">
            <v>3192000</v>
          </cell>
        </row>
        <row r="12789">
          <cell r="A12789" t="str">
            <v>747.306</v>
          </cell>
          <cell r="B12789" t="str">
            <v xml:space="preserve">kg </v>
          </cell>
          <cell r="C12789" t="str">
            <v xml:space="preserve">Plastik izoleli bakır ilet. (tnh-nsya tipi)-34 mm2 </v>
          </cell>
          <cell r="D12789">
            <v>3860000</v>
          </cell>
        </row>
        <row r="12790">
          <cell r="A12790" t="str">
            <v>747.307</v>
          </cell>
          <cell r="B12790" t="str">
            <v xml:space="preserve">kg </v>
          </cell>
          <cell r="C12790" t="str">
            <v xml:space="preserve">Plastik izoleli bakır ilet. (tnh-nsya tipi)-50 mm2 </v>
          </cell>
          <cell r="D12790">
            <v>6087000</v>
          </cell>
        </row>
        <row r="12791">
          <cell r="A12791" t="str">
            <v>747.308</v>
          </cell>
          <cell r="B12791" t="str">
            <v xml:space="preserve">kg </v>
          </cell>
          <cell r="C12791" t="str">
            <v xml:space="preserve">Plastik izoleli bakır ilet. (tnh-nsya tipi)-70 mm2 </v>
          </cell>
          <cell r="D12791">
            <v>8316000</v>
          </cell>
        </row>
        <row r="12792">
          <cell r="A12792" t="str">
            <v>747.400</v>
          </cell>
          <cell r="B12792" t="str">
            <v xml:space="preserve">m </v>
          </cell>
          <cell r="C12792" t="str">
            <v xml:space="preserve">Dış etkilere dayanikli plastik izoleli alüminyum iletken : (Ölçü: m.) </v>
          </cell>
          <cell r="D12792">
            <v>0</v>
          </cell>
        </row>
        <row r="12793">
          <cell r="A12793" t="str">
            <v>747.400</v>
          </cell>
          <cell r="B12793" t="str">
            <v xml:space="preserve">m </v>
          </cell>
          <cell r="C12793" t="str">
            <v xml:space="preserve">Dış etkilere dayanikli plastik izoleli alüminyum iletken : (Ölçü: m.) </v>
          </cell>
          <cell r="D12793">
            <v>0</v>
          </cell>
        </row>
        <row r="12794">
          <cell r="A12794" t="str">
            <v>747.407</v>
          </cell>
          <cell r="B12794" t="str">
            <v xml:space="preserve">kg </v>
          </cell>
          <cell r="C12794" t="str">
            <v xml:space="preserve">Plastik izoleli alüminyum-1x10+16 mm2 </v>
          </cell>
          <cell r="D12794">
            <v>939000</v>
          </cell>
        </row>
        <row r="12795">
          <cell r="A12795" t="str">
            <v>747.408</v>
          </cell>
          <cell r="B12795" t="str">
            <v xml:space="preserve">kg </v>
          </cell>
          <cell r="C12795" t="str">
            <v xml:space="preserve">Plastik izoleli alüminyum-1x16+25 mm2 </v>
          </cell>
          <cell r="D12795">
            <v>1335000</v>
          </cell>
        </row>
        <row r="12796">
          <cell r="A12796" t="str">
            <v>747.409</v>
          </cell>
          <cell r="B12796" t="str">
            <v xml:space="preserve">kg </v>
          </cell>
          <cell r="C12796" t="str">
            <v xml:space="preserve">Plastik izoleli alüminyum-1x25+35 mm2 </v>
          </cell>
          <cell r="D12796">
            <v>1905000</v>
          </cell>
        </row>
        <row r="12797">
          <cell r="A12797" t="str">
            <v>747.410</v>
          </cell>
          <cell r="B12797" t="str">
            <v xml:space="preserve">kg </v>
          </cell>
          <cell r="C12797" t="str">
            <v xml:space="preserve">Plastik izoleli alüminyum-1x35+50 mm2 </v>
          </cell>
          <cell r="D12797">
            <v>2548000</v>
          </cell>
        </row>
        <row r="12798">
          <cell r="A12798" t="str">
            <v>747.411</v>
          </cell>
          <cell r="B12798" t="str">
            <v xml:space="preserve">kg </v>
          </cell>
          <cell r="C12798" t="str">
            <v xml:space="preserve">Plastik izoleli alüminyum-3x10+16 mm2 </v>
          </cell>
          <cell r="D12798">
            <v>1905000</v>
          </cell>
        </row>
        <row r="12799">
          <cell r="A12799" t="str">
            <v>747.412</v>
          </cell>
          <cell r="B12799" t="str">
            <v xml:space="preserve">kg </v>
          </cell>
          <cell r="C12799" t="str">
            <v xml:space="preserve">Plastik izoleli alüminyum-3x16+25 mm2 </v>
          </cell>
          <cell r="D12799">
            <v>2474000</v>
          </cell>
        </row>
        <row r="12800">
          <cell r="A12800" t="str">
            <v>747.413</v>
          </cell>
          <cell r="B12800" t="str">
            <v xml:space="preserve">kg </v>
          </cell>
          <cell r="C12800" t="str">
            <v xml:space="preserve">Plastik izoleli alüminyum-3x25+35 mm2 </v>
          </cell>
          <cell r="D12800">
            <v>3687000</v>
          </cell>
        </row>
        <row r="12801">
          <cell r="A12801" t="str">
            <v>747.414</v>
          </cell>
          <cell r="B12801" t="str">
            <v xml:space="preserve">kg </v>
          </cell>
          <cell r="C12801" t="str">
            <v xml:space="preserve">Plastik izoleli alüminyum-3x35+50 mm2 </v>
          </cell>
          <cell r="D12801">
            <v>4899000</v>
          </cell>
        </row>
        <row r="12802">
          <cell r="A12802" t="str">
            <v>747.415</v>
          </cell>
          <cell r="B12802" t="str">
            <v xml:space="preserve">kg </v>
          </cell>
          <cell r="C12802" t="str">
            <v xml:space="preserve">Plastik izoleli alüminyum-3x50+70 mm2 </v>
          </cell>
          <cell r="D12802">
            <v>6187000</v>
          </cell>
        </row>
        <row r="12803">
          <cell r="A12803" t="str">
            <v>747.416</v>
          </cell>
          <cell r="B12803" t="str">
            <v xml:space="preserve">kg </v>
          </cell>
          <cell r="C12803" t="str">
            <v xml:space="preserve">Plastik izoleli alüminyum-3x70+95 mm2 </v>
          </cell>
          <cell r="D12803">
            <v>8810000</v>
          </cell>
        </row>
        <row r="12804">
          <cell r="A12804" t="str">
            <v>747.500</v>
          </cell>
          <cell r="B12804" t="str">
            <v xml:space="preserve">kg </v>
          </cell>
          <cell r="C12804" t="str">
            <v xml:space="preserve">Aski teli </v>
          </cell>
          <cell r="D12804">
            <v>1782000</v>
          </cell>
        </row>
        <row r="12805">
          <cell r="A12805" t="str">
            <v>750.000</v>
          </cell>
          <cell r="B12805" t="str">
            <v xml:space="preserve">Ad. </v>
          </cell>
          <cell r="C12805" t="str">
            <v xml:space="preserve">KESİNTİSİZ GÜÇ KAYNAĞI (UPS) : (İhzarat: % 60) </v>
          </cell>
          <cell r="D12805">
            <v>0</v>
          </cell>
        </row>
        <row r="12806">
          <cell r="A12806" t="str">
            <v>750.100</v>
          </cell>
          <cell r="B12806" t="str">
            <v xml:space="preserve">Ad. </v>
          </cell>
          <cell r="C12806" t="str">
            <v xml:space="preserve">1 FAZ GİRİŞ 1 FAZ ÇIKIŞLI KESİNTİSİZ GÜÇ KAYNAĞI (UPS) : (İhzarat: % 60) </v>
          </cell>
          <cell r="D12806">
            <v>0</v>
          </cell>
        </row>
        <row r="12807">
          <cell r="A12807" t="str">
            <v>750.101</v>
          </cell>
          <cell r="B12807" t="str">
            <v xml:space="preserve">Ad. </v>
          </cell>
          <cell r="C12807" t="str">
            <v xml:space="preserve">1 Faz giriş 1 faz çıkışlı kesintisiz güç kaynağı, 6 kVA 10 dakikaya kadar akü besleme süreli </v>
          </cell>
          <cell r="D12807">
            <v>3998400000</v>
          </cell>
        </row>
        <row r="12808">
          <cell r="A12808" t="str">
            <v>750.102</v>
          </cell>
          <cell r="B12808" t="str">
            <v xml:space="preserve">Ad. </v>
          </cell>
          <cell r="C12808" t="str">
            <v xml:space="preserve">1 Faz giriş 1 faz çıkışlı kesintisiz güç kaynağı, 6 kVA 20 dakikaya kadar akü besleme süreli </v>
          </cell>
          <cell r="D12808">
            <v>4860912000</v>
          </cell>
        </row>
        <row r="12809">
          <cell r="A12809" t="str">
            <v>750.103</v>
          </cell>
          <cell r="B12809" t="str">
            <v xml:space="preserve">Ad. </v>
          </cell>
          <cell r="C12809" t="str">
            <v xml:space="preserve">1 Faz giriş 1 faz çıkışlı kesintisiz güç kaynağı, 10 kVA 10 dakikaya kadar akü besleme süreli </v>
          </cell>
          <cell r="D12809">
            <v>4675272000</v>
          </cell>
        </row>
        <row r="12810">
          <cell r="A12810" t="str">
            <v>750.104</v>
          </cell>
          <cell r="B12810" t="str">
            <v xml:space="preserve">Ad. </v>
          </cell>
          <cell r="C12810" t="str">
            <v xml:space="preserve">1 Faz giriş 1 faz çıkışlı kesintisiz güç kaynağı, 10 kVA 20 dakikaya kadar akü besleme süreli </v>
          </cell>
          <cell r="D12810">
            <v>5492088000</v>
          </cell>
        </row>
        <row r="12811">
          <cell r="A12811" t="str">
            <v>750.105</v>
          </cell>
          <cell r="B12811" t="str">
            <v xml:space="preserve">Ad. </v>
          </cell>
          <cell r="C12811" t="str">
            <v xml:space="preserve">1 Faz giriş 1 faz çıkışlı kesintisiz güç kaynağı, 15 kVA 10 dakikaya kadar akü besleme süreli </v>
          </cell>
          <cell r="D12811">
            <v>8103900000</v>
          </cell>
        </row>
        <row r="12812">
          <cell r="A12812" t="str">
            <v>750.106</v>
          </cell>
          <cell r="B12812" t="str">
            <v xml:space="preserve">Ad. </v>
          </cell>
          <cell r="C12812" t="str">
            <v xml:space="preserve">1 Faz giriş 1 faz çıkışlı kesintisiz güç kaynağı, 15 kVA 20 dakikaya kadar akü besleme süreli </v>
          </cell>
          <cell r="D12812">
            <v>8519448000</v>
          </cell>
        </row>
        <row r="12813">
          <cell r="A12813" t="str">
            <v>750.200</v>
          </cell>
          <cell r="B12813" t="str">
            <v xml:space="preserve">Ad. </v>
          </cell>
          <cell r="C12813" t="str">
            <v xml:space="preserve">3 FAZ GİRİŞ 1 FAZ ÇIKIŞLI KESİNTİSİZ GÜÇ KAYNAĞI (UPS) : (İhzarat: % 60) </v>
          </cell>
          <cell r="D12813">
            <v>0</v>
          </cell>
        </row>
        <row r="12814">
          <cell r="A12814" t="str">
            <v>750.201</v>
          </cell>
          <cell r="B12814" t="str">
            <v xml:space="preserve">Ad. </v>
          </cell>
          <cell r="C12814" t="str">
            <v xml:space="preserve">3 Faz giriş 1 faz çıkışlı kesintisiz güç kaynağı, 6 kVA, 10 dakikaya kadar akü besleme süreli </v>
          </cell>
          <cell r="D12814">
            <v>4451076000</v>
          </cell>
        </row>
        <row r="12815">
          <cell r="A12815" t="str">
            <v>750.202</v>
          </cell>
          <cell r="B12815" t="str">
            <v xml:space="preserve">Ad. </v>
          </cell>
          <cell r="C12815" t="str">
            <v xml:space="preserve">3 Faz giriş 1 faz çıkışlı kesintisiz güç kaynağı, 6 kVA, 20 dakikaya kadar akü besleme süreli </v>
          </cell>
          <cell r="D12815">
            <v>5269320000</v>
          </cell>
        </row>
        <row r="12816">
          <cell r="A12816" t="str">
            <v>750.203</v>
          </cell>
          <cell r="B12816" t="str">
            <v xml:space="preserve">Ad. </v>
          </cell>
          <cell r="C12816" t="str">
            <v xml:space="preserve">3 Faz giriş 1 faz çıkışlı kesintisiz güç kaynağı, 10 kVA, 10 dakikaya kadar akü besleme süreli </v>
          </cell>
          <cell r="D12816">
            <v>4793796000</v>
          </cell>
        </row>
        <row r="12817">
          <cell r="A12817" t="str">
            <v>750.204</v>
          </cell>
          <cell r="B12817" t="str">
            <v xml:space="preserve">Ad. </v>
          </cell>
          <cell r="C12817" t="str">
            <v xml:space="preserve">3 Faz giriş 1 faz çıkışlı kesintisiz güç kaynağı, 10 kVA, 20 dakikaya kadar akü besleme süreli </v>
          </cell>
          <cell r="D12817">
            <v>5610612000</v>
          </cell>
        </row>
        <row r="12818">
          <cell r="A12818" t="str">
            <v>750.204</v>
          </cell>
          <cell r="B12818" t="str">
            <v xml:space="preserve">Ad. </v>
          </cell>
          <cell r="C12818" t="str">
            <v xml:space="preserve">3 Faz giriş 1 faz çıkışlı kesintisiz güç kaynağı, 10 kVA, 20 dakikaya kadar akü besleme süreli </v>
          </cell>
          <cell r="D12818">
            <v>5610612000</v>
          </cell>
        </row>
        <row r="12819">
          <cell r="A12819" t="str">
            <v>750.205</v>
          </cell>
          <cell r="B12819" t="str">
            <v xml:space="preserve">Ad. </v>
          </cell>
          <cell r="C12819" t="str">
            <v xml:space="preserve">3 Faz giriş 1 faz çıkışlı kesintisiz güç kaynağı, 15 kVA, 10 dakikaya kadar akü besleme süreli </v>
          </cell>
          <cell r="D12819">
            <v>8393784000</v>
          </cell>
        </row>
        <row r="12820">
          <cell r="A12820" t="str">
            <v>750.206</v>
          </cell>
          <cell r="B12820" t="str">
            <v xml:space="preserve">Ad. </v>
          </cell>
          <cell r="C12820" t="str">
            <v xml:space="preserve">3 Faz giriş 1 faz çıkışlı kesintisiz güç kaynağı, 15 kVA, 20 dakikaya kadar akü besleme süreli </v>
          </cell>
          <cell r="D12820">
            <v>9601872000</v>
          </cell>
        </row>
        <row r="12821">
          <cell r="A12821" t="str">
            <v>750.207</v>
          </cell>
          <cell r="B12821" t="str">
            <v xml:space="preserve">Ad. </v>
          </cell>
          <cell r="C12821" t="str">
            <v xml:space="preserve">3 Faz giriş 1 faz çıkışlı kesintisiz güç kaynağı, 20 kVA, 10 dakikaya kadar akü besleme süreli </v>
          </cell>
          <cell r="D12821">
            <v>8917860000</v>
          </cell>
        </row>
        <row r="12822">
          <cell r="A12822" t="str">
            <v>750.208</v>
          </cell>
          <cell r="B12822" t="str">
            <v xml:space="preserve">Ad. </v>
          </cell>
          <cell r="C12822" t="str">
            <v xml:space="preserve">3 Faz giriş 1 faz çıkışlı kesintisiz güç kaynağı, 20 kVA, 20 dakikaya kadar akü besleme süreli </v>
          </cell>
          <cell r="D12822">
            <v>11842404000</v>
          </cell>
        </row>
        <row r="12823">
          <cell r="A12823" t="str">
            <v>750.209</v>
          </cell>
          <cell r="B12823" t="str">
            <v xml:space="preserve">Ad. </v>
          </cell>
          <cell r="C12823" t="str">
            <v xml:space="preserve">3 Faz giriş 1 faz çıkışlı kesintisiz güç kaynağı, 30 kVA, 10 dakikaya kadar akü besleme süreli </v>
          </cell>
          <cell r="D12823">
            <v>13040496000</v>
          </cell>
        </row>
        <row r="12824">
          <cell r="A12824" t="str">
            <v>750.210</v>
          </cell>
          <cell r="B12824" t="str">
            <v xml:space="preserve">Ad. </v>
          </cell>
          <cell r="C12824" t="str">
            <v xml:space="preserve">3 Faz giriş 1 faz çıkışlı kesintisiz güç kaynağı, 30 kVA, 20 dakikaya kadar akü besleme süreli </v>
          </cell>
          <cell r="D12824">
            <v>15963612000</v>
          </cell>
        </row>
        <row r="12825">
          <cell r="A12825" t="str">
            <v>750.211</v>
          </cell>
          <cell r="B12825" t="str">
            <v xml:space="preserve">Ad. </v>
          </cell>
          <cell r="C12825" t="str">
            <v xml:space="preserve">3 Faz giriş 1 faz çıkışlı kesintisiz güç kaynağı, 40 kVA, 10 dakikaya kadar akü besleme süreli </v>
          </cell>
          <cell r="D12825">
            <v>18147024000</v>
          </cell>
        </row>
        <row r="12826">
          <cell r="A12826" t="str">
            <v>750.212</v>
          </cell>
          <cell r="B12826" t="str">
            <v xml:space="preserve">Ad. </v>
          </cell>
          <cell r="C12826" t="str">
            <v xml:space="preserve">3 Faz giriş 1 faz çıkışlı kesintisiz güç kaynağı, 40 kVA, 20 dakikaya kadar akü besleme süreli </v>
          </cell>
          <cell r="D12826">
            <v>20767404000</v>
          </cell>
        </row>
        <row r="12827">
          <cell r="A12827" t="str">
            <v>750.300</v>
          </cell>
          <cell r="B12827" t="str">
            <v xml:space="preserve">Ad. </v>
          </cell>
          <cell r="C12827" t="str">
            <v xml:space="preserve">3 FAZ GİRİŞ 3 FAZ ÇIKIŞLI KESİNTİSİZ GÜÇ KAYNAĞI (UPS) : (İhzarat: % 60) </v>
          </cell>
          <cell r="D12827">
            <v>0</v>
          </cell>
        </row>
        <row r="12828">
          <cell r="A12828" t="str">
            <v>750.301</v>
          </cell>
          <cell r="B12828" t="str">
            <v xml:space="preserve">Ad. </v>
          </cell>
          <cell r="C12828" t="str">
            <v xml:space="preserve">3 Faz giriş 3 faz çıkışlı kesintisiz güç kaynağı, 10 kVA, 10 dakikaya kadar akü besleme süreli </v>
          </cell>
          <cell r="D12828">
            <v>10537212000</v>
          </cell>
        </row>
        <row r="12829">
          <cell r="A12829" t="str">
            <v>750.302</v>
          </cell>
          <cell r="B12829" t="str">
            <v xml:space="preserve">Ad. </v>
          </cell>
          <cell r="C12829" t="str">
            <v xml:space="preserve">3 Faz giriş 3 faz çıkışlı kesintisiz güç kaynağı, 10 kVA, 20 dakikaya kadar akü besleme süreli </v>
          </cell>
          <cell r="D12829">
            <v>11286912000</v>
          </cell>
        </row>
        <row r="12830">
          <cell r="A12830" t="str">
            <v>750.303</v>
          </cell>
          <cell r="B12830" t="str">
            <v xml:space="preserve">Ad. </v>
          </cell>
          <cell r="C12830" t="str">
            <v xml:space="preserve">3 Faz giriş 3 faz çıkışlı kesintisiz güç kaynağı, 15 kVA, 10 dakikaya kadar akü besleme süreli </v>
          </cell>
          <cell r="D12830">
            <v>11027016000</v>
          </cell>
        </row>
        <row r="12831">
          <cell r="A12831" t="str">
            <v>750.304</v>
          </cell>
          <cell r="B12831" t="str">
            <v xml:space="preserve">Ad. </v>
          </cell>
          <cell r="C12831" t="str">
            <v xml:space="preserve">3 Faz giriş 3 faz çıkışlı kesintisiz güç kaynağı, 15 kVA, 20 dakikaya kadar akü besleme süreli </v>
          </cell>
          <cell r="D12831">
            <v>12524988000</v>
          </cell>
        </row>
        <row r="12832">
          <cell r="A12832" t="str">
            <v>750.305</v>
          </cell>
          <cell r="B12832" t="str">
            <v xml:space="preserve">Ad. </v>
          </cell>
          <cell r="C12832" t="str">
            <v xml:space="preserve">3 Faz giriş 3 faz çıkışlı kesintisiz güç kaynağı, 20 kVA, 10 dakikaya kadar akü besleme süreli </v>
          </cell>
          <cell r="D12832">
            <v>12125148000</v>
          </cell>
        </row>
        <row r="12833">
          <cell r="A12833" t="str">
            <v>750.306</v>
          </cell>
          <cell r="B12833" t="str">
            <v xml:space="preserve">Ad. </v>
          </cell>
          <cell r="C12833" t="str">
            <v xml:space="preserve">3 Faz giriş 3 faz çıkışlı kesintisiz güç kaynağı, 20 kVA, 20 dakikaya kadar akü besleme süreli </v>
          </cell>
          <cell r="D12833">
            <v>14909748000</v>
          </cell>
        </row>
        <row r="12834">
          <cell r="A12834" t="str">
            <v>750.307</v>
          </cell>
          <cell r="B12834" t="str">
            <v xml:space="preserve">Ad. </v>
          </cell>
          <cell r="C12834" t="str">
            <v xml:space="preserve">3 Faz giriş 3 faz çıkışlı kesintisiz güç kaynağı, 30 kVA, 10 dakikaya kadar akü besleme süreli </v>
          </cell>
          <cell r="D12834">
            <v>15777972000</v>
          </cell>
        </row>
        <row r="12835">
          <cell r="A12835" t="str">
            <v>750.308</v>
          </cell>
          <cell r="B12835" t="str">
            <v xml:space="preserve">Ad. </v>
          </cell>
          <cell r="C12835" t="str">
            <v xml:space="preserve">3 Faz giriş 3 faz çıkışlı kesintisiz güç kaynağı, 30 kVA, 20 dakikaya kadar akü besleme süreli </v>
          </cell>
          <cell r="D12835">
            <v>18702516000</v>
          </cell>
        </row>
        <row r="12836">
          <cell r="A12836" t="str">
            <v>750.309</v>
          </cell>
          <cell r="B12836" t="str">
            <v xml:space="preserve">Ad. </v>
          </cell>
          <cell r="C12836" t="str">
            <v xml:space="preserve">3 Faz giriş 3 faz çıkışlı kesintisiz güç kaynağı, 45 kVA, 10 dakikaya kadar akü besleme süreli </v>
          </cell>
          <cell r="D12836">
            <v>20126232000</v>
          </cell>
        </row>
        <row r="12837">
          <cell r="A12837" t="str">
            <v>750.310</v>
          </cell>
          <cell r="B12837" t="str">
            <v xml:space="preserve">Ad. </v>
          </cell>
          <cell r="C12837" t="str">
            <v xml:space="preserve">3 Faz giriş 3 faz çıkışlı kesintisiz güç kaynağı, 45 kVA, 20 dakikaya kadar akü besleme süreli </v>
          </cell>
          <cell r="D12837">
            <v>23699088000</v>
          </cell>
        </row>
        <row r="12838">
          <cell r="A12838" t="str">
            <v>750.311</v>
          </cell>
          <cell r="B12838" t="str">
            <v xml:space="preserve">Ad. </v>
          </cell>
          <cell r="C12838" t="str">
            <v xml:space="preserve">3 Faz giriş 3 faz çıkışlı kesintisiz güç kaynağı, 60 kVA, 10 dakikaya kadar akü besleme süreli </v>
          </cell>
          <cell r="D12838">
            <v>25491228000</v>
          </cell>
        </row>
        <row r="12839">
          <cell r="A12839" t="str">
            <v>750.312</v>
          </cell>
          <cell r="B12839" t="str">
            <v xml:space="preserve">Ad. </v>
          </cell>
          <cell r="C12839" t="str">
            <v xml:space="preserve">3 Faz giriş 3 faz çıkışlı kesintisiz güç kaynağı, 60 kVA, 20 dakikaya kadar akü besleme süreli </v>
          </cell>
          <cell r="D12839">
            <v>26590392000</v>
          </cell>
        </row>
        <row r="12840">
          <cell r="A12840" t="str">
            <v>750.313</v>
          </cell>
          <cell r="B12840" t="str">
            <v xml:space="preserve">Ad. </v>
          </cell>
          <cell r="C12840" t="str">
            <v xml:space="preserve">3 Faz giriş 3 faz çıkışlı kesintisiz güç kaynağı, 80 kVA, 10 dakikaya kadar akü besleme süreli </v>
          </cell>
          <cell r="D12840">
            <v>31198944000</v>
          </cell>
        </row>
        <row r="12841">
          <cell r="A12841" t="str">
            <v>750.314</v>
          </cell>
          <cell r="B12841" t="str">
            <v xml:space="preserve">Ad. </v>
          </cell>
          <cell r="C12841" t="str">
            <v xml:space="preserve">3 Faz giriş 3 faz çıkışlı kesintisiz güç kaynağı, 80 kVA, 20 dakikaya kadar akü besleme süreli </v>
          </cell>
          <cell r="D12841">
            <v>23816296000</v>
          </cell>
        </row>
        <row r="12842">
          <cell r="A12842" t="str">
            <v>750.315</v>
          </cell>
          <cell r="B12842" t="str">
            <v xml:space="preserve">Ad. </v>
          </cell>
          <cell r="C12842" t="str">
            <v xml:space="preserve">3 Faz giriş 3 faz çıkışlı kesintisiz güç kaynağı, 100 kVA, 10 dakikaya kadar akü besleme süreli </v>
          </cell>
          <cell r="D12842">
            <v>39187176000</v>
          </cell>
        </row>
        <row r="12843">
          <cell r="A12843" t="str">
            <v>750.315</v>
          </cell>
          <cell r="B12843" t="str">
            <v xml:space="preserve">Ad. </v>
          </cell>
          <cell r="C12843" t="str">
            <v xml:space="preserve">3 Faz giriş 3 faz çıkışlı kesintisiz güç kaynağı, 100 kVA, 10 dakikaya kadar akü besleme süreli </v>
          </cell>
          <cell r="D12843">
            <v>39187176000</v>
          </cell>
        </row>
        <row r="12844">
          <cell r="A12844" t="str">
            <v>750.316</v>
          </cell>
          <cell r="B12844" t="str">
            <v xml:space="preserve">Ad. </v>
          </cell>
          <cell r="C12844" t="str">
            <v xml:space="preserve">3 Faz giriş 3 faz çıkışlı kesintisiz güç kaynağı, 100 kVA, 20 dakikaya kadar akü besleme süreli </v>
          </cell>
          <cell r="D12844">
            <v>47016900000</v>
          </cell>
        </row>
        <row r="12845">
          <cell r="A12845" t="str">
            <v>750.317</v>
          </cell>
          <cell r="B12845" t="str">
            <v xml:space="preserve">Ad. </v>
          </cell>
          <cell r="C12845" t="str">
            <v xml:space="preserve">3 Faz giriş 3 faz çıkışlı kesintisiz güç kaynağı, 120 kVA, 10 dakikaya kadar akü besleme süreli </v>
          </cell>
          <cell r="D12845">
            <v>49281708000</v>
          </cell>
        </row>
        <row r="12846">
          <cell r="A12846" t="str">
            <v>750.318</v>
          </cell>
          <cell r="B12846" t="str">
            <v xml:space="preserve">Ad. </v>
          </cell>
          <cell r="C12846" t="str">
            <v xml:space="preserve">3 Faz giriş 3 faz çıkışlı kesintisiz güç kaynağı, 120 kVA, 20 dakikaya kadar akü besleme süreli </v>
          </cell>
          <cell r="D12846">
            <v>51559368000</v>
          </cell>
        </row>
        <row r="12847">
          <cell r="A12847" t="str">
            <v>750.319</v>
          </cell>
          <cell r="B12847" t="str">
            <v xml:space="preserve">Ad. </v>
          </cell>
          <cell r="C12847" t="str">
            <v xml:space="preserve">3 Faz giriş 3 faz çıkışlı kesintisiz güç kaynağı, 160 kVA, 5 dakikaya kadar akü besleme süreli </v>
          </cell>
          <cell r="D12847">
            <v>57589812000</v>
          </cell>
        </row>
        <row r="12848">
          <cell r="A12848" t="str">
            <v>750.320</v>
          </cell>
          <cell r="B12848" t="str">
            <v xml:space="preserve">Ad. </v>
          </cell>
          <cell r="C12848" t="str">
            <v xml:space="preserve">3 Faz giriş 3 faz çıkışlı kesintisiz güç kaynağı, 160 kVA, 10 dakikaya kadar akü besleme süreli </v>
          </cell>
          <cell r="D12848">
            <v>65420964000</v>
          </cell>
        </row>
        <row r="12849">
          <cell r="A12849" t="str">
            <v>750.321</v>
          </cell>
          <cell r="B12849" t="str">
            <v xml:space="preserve">Ad. </v>
          </cell>
          <cell r="C12849" t="str">
            <v xml:space="preserve">3 Faz giriş 3 faz çıkışlı kesintisiz güç kaynağı, 160 kVA, 15 dakikaya kadar akü besleme süreli </v>
          </cell>
          <cell r="D12849">
            <v>68335512000</v>
          </cell>
        </row>
        <row r="12850">
          <cell r="A12850" t="str">
            <v>750.322</v>
          </cell>
          <cell r="B12850" t="str">
            <v xml:space="preserve">Ad. </v>
          </cell>
          <cell r="C12850" t="str">
            <v xml:space="preserve">3 Faz giriş 3 faz çıkışlı kesintisiz güç kaynağı, 160 kVA, 20 dakikaya kadar akü besleme süreli </v>
          </cell>
          <cell r="D12850">
            <v>79442496000</v>
          </cell>
        </row>
        <row r="12851">
          <cell r="A12851" t="str">
            <v>750.323</v>
          </cell>
          <cell r="B12851" t="str">
            <v xml:space="preserve">Ad. </v>
          </cell>
          <cell r="C12851" t="str">
            <v xml:space="preserve">3 Faz giriş 3 faz çıkışlı kesintisiz güç kaynağı, 200 kVA, 5 dakikaya kadar akü besleme süreli </v>
          </cell>
          <cell r="D12851">
            <v>67961376000</v>
          </cell>
        </row>
        <row r="12852">
          <cell r="A12852" t="str">
            <v>750.324</v>
          </cell>
          <cell r="B12852" t="str">
            <v xml:space="preserve">Ad. </v>
          </cell>
          <cell r="C12852" t="str">
            <v xml:space="preserve">3 Faz giriş 3 faz çıkışlı kesintisiz güç kaynağı, 200 kVA, 10 dakikaya kadar akü besleme süreli </v>
          </cell>
          <cell r="D12852">
            <v>73153584000</v>
          </cell>
        </row>
        <row r="12853">
          <cell r="A12853" t="str">
            <v>750.325</v>
          </cell>
          <cell r="B12853" t="str">
            <v xml:space="preserve">Ad. </v>
          </cell>
          <cell r="C12853" t="str">
            <v xml:space="preserve">3 Faz giriş 3 faz çıkışlı kesintisiz güç kaynağı, 200 kVA, 15 dakikaya kadar akü besleme süreli </v>
          </cell>
          <cell r="D12853">
            <v>84261996000</v>
          </cell>
        </row>
        <row r="12854">
          <cell r="A12854" t="str">
            <v>750.326</v>
          </cell>
          <cell r="B12854" t="str">
            <v xml:space="preserve">Ad. </v>
          </cell>
          <cell r="C12854" t="str">
            <v xml:space="preserve">3 Faz giriş 3 faz çıkışlı kesintisiz güç kaynağı, 200 kVA, 20 dakikaya kadar akü besleme süreli </v>
          </cell>
          <cell r="D12854">
            <v>88815888000</v>
          </cell>
        </row>
        <row r="12855">
          <cell r="A12855" t="str">
            <v>750.327</v>
          </cell>
          <cell r="B12855" t="str">
            <v xml:space="preserve">Ad. </v>
          </cell>
          <cell r="C12855" t="str">
            <v xml:space="preserve">3 Faz giriş 3 faz çıkışlı kesintisiz güç kaynağı, 250 kVA, 5 dakikaya kadar akü besleme süreli </v>
          </cell>
          <cell r="D12855">
            <v>81051852000</v>
          </cell>
        </row>
        <row r="12856">
          <cell r="A12856" t="str">
            <v>750.328</v>
          </cell>
          <cell r="B12856" t="str">
            <v xml:space="preserve">Ad. </v>
          </cell>
          <cell r="C12856" t="str">
            <v xml:space="preserve">3 Faz giriş 3 faz çıkışlı kesintisiz güç kaynağı, 250 kVA, 10 dakikaya kadar akü besleme süreli </v>
          </cell>
          <cell r="D12856">
            <v>95073384000</v>
          </cell>
        </row>
        <row r="12857">
          <cell r="A12857" t="str">
            <v>750.329</v>
          </cell>
          <cell r="B12857" t="str">
            <v xml:space="preserve">Ad. </v>
          </cell>
          <cell r="C12857" t="str">
            <v xml:space="preserve">3 Faz giriş 3 faz çıkışlı kesintisiz güç kaynağı, 250 kVA, 15 dakikaya kadar akü besleme süreli </v>
          </cell>
          <cell r="D12857">
            <v>99627276000</v>
          </cell>
        </row>
        <row r="12858">
          <cell r="A12858" t="str">
            <v>750.330</v>
          </cell>
          <cell r="B12858" t="str">
            <v xml:space="preserve">Ad. </v>
          </cell>
          <cell r="C12858" t="str">
            <v xml:space="preserve">3 Faz giriş 3 faz çıkışlı kesintisiz güç kaynağı, 250 kVA, 20 dakikaya kadar akü besleme süreli </v>
          </cell>
          <cell r="D12858">
            <v>111372576000</v>
          </cell>
        </row>
        <row r="12859">
          <cell r="A12859" t="str">
            <v>750.331</v>
          </cell>
          <cell r="B12859" t="str">
            <v xml:space="preserve">Ad. </v>
          </cell>
          <cell r="C12859" t="str">
            <v xml:space="preserve">3 Faz giriş 3 faz çıkışlı kesintisiz güç kaynağı, 300 kVA, 5 dakikaya kadar akü besleme süreli </v>
          </cell>
          <cell r="D12859">
            <v>89518464000</v>
          </cell>
        </row>
        <row r="12860">
          <cell r="A12860" t="str">
            <v>750.332</v>
          </cell>
          <cell r="B12860" t="str">
            <v xml:space="preserve">Ad. </v>
          </cell>
          <cell r="C12860" t="str">
            <v xml:space="preserve">3 Faz giriş 3 faz çıkışlı kesintisiz güç kaynağı, 300 kVA, 10 dakikaya kadar akü besleme süreli </v>
          </cell>
          <cell r="D12860">
            <v>110891340000</v>
          </cell>
        </row>
        <row r="12861">
          <cell r="A12861" t="str">
            <v>750.333</v>
          </cell>
          <cell r="B12861" t="str">
            <v xml:space="preserve">Ad. </v>
          </cell>
          <cell r="C12861" t="str">
            <v xml:space="preserve">3 Faz giriş 3 faz çıkışlı kesintisiz güç kaynağı, 300 kVA, 15 dakikaya kadar akü besleme süreli </v>
          </cell>
          <cell r="D12861">
            <v>116924640000</v>
          </cell>
        </row>
        <row r="12862">
          <cell r="A12862" t="str">
            <v>750.334</v>
          </cell>
          <cell r="B12862" t="str">
            <v xml:space="preserve">Ad. </v>
          </cell>
          <cell r="C12862" t="str">
            <v xml:space="preserve">3 Faz giriş 3 faz çıkışlı kesintisiz güç kaynağı, 300 kVA, 20 dakikaya kadar akü besleme süreli </v>
          </cell>
          <cell r="D12862">
            <v>123756192000</v>
          </cell>
        </row>
        <row r="12863">
          <cell r="A12863" t="str">
            <v>751.000</v>
          </cell>
          <cell r="B12863" t="str">
            <v xml:space="preserve">Ad. </v>
          </cell>
          <cell r="C12863" t="str">
            <v xml:space="preserve">KESİNTİSİZ GÜÇ KAYNAĞI (UPS) : (İhzarat: % 60) </v>
          </cell>
          <cell r="D12863">
            <v>0</v>
          </cell>
        </row>
        <row r="12864">
          <cell r="A12864" t="str">
            <v>751.100</v>
          </cell>
          <cell r="B12864" t="str">
            <v xml:space="preserve">Ad. </v>
          </cell>
          <cell r="C12864" t="str">
            <v xml:space="preserve">3 FAZ GİRİŞ 3 FAZ ÇIKIŞLI KESİNTİSİZ GÜÇ KAYNAĞI (UPS) : (İhzarat: % 60) </v>
          </cell>
          <cell r="D12864">
            <v>0</v>
          </cell>
        </row>
        <row r="12865">
          <cell r="A12865" t="str">
            <v>751.101</v>
          </cell>
          <cell r="B12865" t="str">
            <v xml:space="preserve">Ad. </v>
          </cell>
          <cell r="C12865" t="str">
            <v xml:space="preserve">3 Faz giriş 3 faz çıkışlı kesintisiz güç kaynağı, 10 kVA, 10 dakikaya kadar akü besleme süreli </v>
          </cell>
          <cell r="D12865">
            <v>11978064000</v>
          </cell>
        </row>
        <row r="12866">
          <cell r="A12866" t="str">
            <v>751.102</v>
          </cell>
          <cell r="B12866" t="str">
            <v xml:space="preserve">Ad. </v>
          </cell>
          <cell r="C12866" t="str">
            <v xml:space="preserve">3 Faz giriş 3 faz çıkışlı kesintisiz güç kaynağı, 10 kVA, 20 dakikaya kadar akü besleme süreli </v>
          </cell>
          <cell r="D12866">
            <v>12727764000</v>
          </cell>
        </row>
        <row r="12867">
          <cell r="A12867" t="str">
            <v>751.103</v>
          </cell>
          <cell r="B12867" t="str">
            <v xml:space="preserve">Ad. </v>
          </cell>
          <cell r="C12867" t="str">
            <v xml:space="preserve">3 Faz giriş 3 faz çıkışlı kesintisiz güç kaynağı, 15 kVA, 10 dakikaya kadar akü besleme süreli </v>
          </cell>
          <cell r="D12867">
            <v>12752040000</v>
          </cell>
        </row>
        <row r="12868">
          <cell r="A12868" t="str">
            <v>751.103</v>
          </cell>
          <cell r="B12868" t="str">
            <v xml:space="preserve">Ad. </v>
          </cell>
          <cell r="C12868" t="str">
            <v xml:space="preserve">3 Faz giriş 3 faz çıkışlı kesintisiz güç kaynağı, 15 kVA, 10 dakikaya kadar akü besleme süreli </v>
          </cell>
          <cell r="D12868">
            <v>12752040000</v>
          </cell>
        </row>
        <row r="12869">
          <cell r="A12869" t="str">
            <v>751.104</v>
          </cell>
          <cell r="B12869" t="str">
            <v xml:space="preserve">Ad. </v>
          </cell>
          <cell r="C12869" t="str">
            <v xml:space="preserve">3 Faz giriş 3 faz çıkışlı kesintisiz güç kaynağı, 15 kVA, 20 dakikaya kadar akü besleme süreli </v>
          </cell>
          <cell r="D12869">
            <v>14250012000</v>
          </cell>
        </row>
        <row r="12870">
          <cell r="A12870" t="str">
            <v>751.105</v>
          </cell>
          <cell r="B12870" t="str">
            <v xml:space="preserve">Ad. </v>
          </cell>
          <cell r="C12870" t="str">
            <v xml:space="preserve">3 Faz giriş 3 faz çıkışlı kesintisiz güç kaynağı, 20 kVA, 10 dakikaya kadar akü besleme süreli </v>
          </cell>
          <cell r="D12870">
            <v>14064372000</v>
          </cell>
        </row>
        <row r="12871">
          <cell r="A12871" t="str">
            <v>751.106</v>
          </cell>
          <cell r="B12871" t="str">
            <v xml:space="preserve">Ad. </v>
          </cell>
          <cell r="C12871" t="str">
            <v xml:space="preserve">3 Faz giriş 3 faz çıkışlı kesintisiz güç kaynağı, 20 kVA, 20 dakikaya kadar akü besleme süreli </v>
          </cell>
          <cell r="D12871">
            <v>16848972000</v>
          </cell>
        </row>
        <row r="12872">
          <cell r="A12872" t="str">
            <v>751.107</v>
          </cell>
          <cell r="B12872" t="str">
            <v xml:space="preserve">Ad. </v>
          </cell>
          <cell r="C12872" t="str">
            <v xml:space="preserve">3 Faz giriş 3 faz çıkışlı kesintisiz güç kaynağı, 30 kVA, 10 dakikaya kadar akü besleme süreli </v>
          </cell>
          <cell r="D12872">
            <v>18745356000</v>
          </cell>
        </row>
        <row r="12873">
          <cell r="A12873" t="str">
            <v>751.108</v>
          </cell>
          <cell r="B12873" t="str">
            <v xml:space="preserve">Ad. </v>
          </cell>
          <cell r="C12873" t="str">
            <v xml:space="preserve">3 Faz giriş 3 faz çıkışlı kesintisiz güç kaynağı, 30 kVA, 20 dakikaya kadar akü besleme süreli </v>
          </cell>
          <cell r="D12873">
            <v>21669900000</v>
          </cell>
        </row>
        <row r="12874">
          <cell r="A12874" t="str">
            <v>751.109</v>
          </cell>
          <cell r="B12874" t="str">
            <v xml:space="preserve">Ad. </v>
          </cell>
          <cell r="C12874" t="str">
            <v xml:space="preserve">3 Faz giriş 3 faz çıkışlı kesintisiz güç kaynağı, 45 kVA, 10 dakikaya kadar akü besleme süreli </v>
          </cell>
          <cell r="D12874">
            <v>24168900000</v>
          </cell>
        </row>
        <row r="12875">
          <cell r="A12875" t="str">
            <v>751.110</v>
          </cell>
          <cell r="B12875" t="str">
            <v xml:space="preserve">Ad. </v>
          </cell>
          <cell r="C12875" t="str">
            <v xml:space="preserve">3 Faz giriş 3 faz çıkışlı kesintisiz güç kaynağı, 45 kVA, 20 dakikaya kadar akü besleme süreli </v>
          </cell>
          <cell r="D12875">
            <v>27741756000</v>
          </cell>
        </row>
        <row r="12876">
          <cell r="A12876" t="str">
            <v>751.111</v>
          </cell>
          <cell r="B12876" t="str">
            <v xml:space="preserve">Ad. </v>
          </cell>
          <cell r="C12876" t="str">
            <v xml:space="preserve">3 Faz giriş 3 faz çıkışlı kesintisiz güç kaynağı, 60 kVA, 10 dakikaya kadar akü besleme süreli </v>
          </cell>
          <cell r="D12876">
            <v>30819096000</v>
          </cell>
        </row>
        <row r="12877">
          <cell r="A12877" t="str">
            <v>751.112</v>
          </cell>
          <cell r="B12877" t="str">
            <v xml:space="preserve">Ad. </v>
          </cell>
          <cell r="C12877" t="str">
            <v xml:space="preserve">3 Faz giriş 3 faz çıkışlı kesintisiz güç kaynağı, 60 kVA, 20 dakikaya kadar akü besleme süreli </v>
          </cell>
          <cell r="D12877">
            <v>31837260000</v>
          </cell>
        </row>
        <row r="12878">
          <cell r="A12878" t="str">
            <v>751.113</v>
          </cell>
          <cell r="B12878" t="str">
            <v xml:space="preserve">Ad. </v>
          </cell>
          <cell r="C12878" t="str">
            <v xml:space="preserve">3 Faz giriş 3 faz çıkışlı kesintisiz güç kaynağı, 80 kVA, 10 dakikaya kadar akü besleme süreli </v>
          </cell>
          <cell r="D12878">
            <v>37606380000</v>
          </cell>
        </row>
        <row r="12879">
          <cell r="A12879" t="str">
            <v>751.114</v>
          </cell>
          <cell r="B12879" t="str">
            <v xml:space="preserve">Ad. </v>
          </cell>
          <cell r="C12879" t="str">
            <v xml:space="preserve">3 Faz giriş 3 faz çıkışlı kesintisiz güç kaynağı, 80 kVA, 20 dakikaya kadar akü besleme süreli </v>
          </cell>
          <cell r="D12879">
            <v>44223732000</v>
          </cell>
        </row>
        <row r="12880">
          <cell r="A12880" t="str">
            <v>751.115</v>
          </cell>
          <cell r="B12880" t="str">
            <v xml:space="preserve">Ad. </v>
          </cell>
          <cell r="C12880" t="str">
            <v xml:space="preserve">3 Faz giriş 3 faz çıkışlı kesintisiz güç kaynağı, 100 kVA, 10 dakikaya kadar akü besleme süreli </v>
          </cell>
          <cell r="D12880">
            <v>47451012000</v>
          </cell>
        </row>
        <row r="12881">
          <cell r="A12881" t="str">
            <v>751.116</v>
          </cell>
          <cell r="B12881" t="str">
            <v xml:space="preserve">Ad. </v>
          </cell>
          <cell r="C12881" t="str">
            <v xml:space="preserve">3 Faz giriş 3 faz çıkışlı kesintisiz güç kaynağı, 100 kVA, 20 dakikaya kadar akü besleme süreli </v>
          </cell>
          <cell r="D12881">
            <v>55280736000</v>
          </cell>
        </row>
        <row r="12882">
          <cell r="A12882" t="str">
            <v>751.117</v>
          </cell>
          <cell r="B12882" t="str">
            <v xml:space="preserve">Ad. </v>
          </cell>
          <cell r="C12882" t="str">
            <v xml:space="preserve">3 Faz giriş 3 faz çıkışlı kesintisiz güç kaynağı, 120 kVA, 10 dakikaya kadar akü besleme süreli </v>
          </cell>
          <cell r="D12882">
            <v>58695084000</v>
          </cell>
        </row>
        <row r="12883">
          <cell r="A12883" t="str">
            <v>751.118</v>
          </cell>
          <cell r="B12883" t="str">
            <v xml:space="preserve">Ad. </v>
          </cell>
          <cell r="C12883" t="str">
            <v xml:space="preserve">3 Faz giriş 3 faz çıkışlı kesintisiz güç kaynağı, 120 kVA, 20 dakikaya kadar akü besleme süreli </v>
          </cell>
          <cell r="D12883">
            <v>60972744000</v>
          </cell>
        </row>
        <row r="12884">
          <cell r="A12884" t="str">
            <v>751.119</v>
          </cell>
          <cell r="B12884" t="str">
            <v xml:space="preserve">Ad. </v>
          </cell>
          <cell r="C12884" t="str">
            <v xml:space="preserve">3 Faz giriş 3 faz çıkışlı kesintisiz güç kaynağı, 160 kVA, 5 dakikaya kadar akü besleme süreli </v>
          </cell>
          <cell r="D12884">
            <v>68916708000</v>
          </cell>
        </row>
        <row r="12885">
          <cell r="A12885" t="str">
            <v>751.120</v>
          </cell>
          <cell r="B12885" t="str">
            <v xml:space="preserve">Ad. </v>
          </cell>
          <cell r="C12885" t="str">
            <v xml:space="preserve">3 Faz giriş 3 faz çıkışlı kesintisiz güç kaynağı, 160 kVA, 10 dakikaya kadar akü besleme süreli </v>
          </cell>
          <cell r="D12885">
            <v>76747860000</v>
          </cell>
        </row>
        <row r="12886">
          <cell r="A12886" t="str">
            <v>751.121</v>
          </cell>
          <cell r="B12886" t="str">
            <v xml:space="preserve">Ad. </v>
          </cell>
          <cell r="C12886" t="str">
            <v xml:space="preserve">3 Faz giriş 3 faz çıkışlı kesintisiz güç kaynağı, 160 kVA, 15 dakikaya kadar akü besleme süreli </v>
          </cell>
          <cell r="D12886">
            <v>79662408000</v>
          </cell>
        </row>
        <row r="12887">
          <cell r="A12887" t="str">
            <v>751.122</v>
          </cell>
          <cell r="B12887" t="str">
            <v xml:space="preserve">Ad. </v>
          </cell>
          <cell r="C12887" t="str">
            <v xml:space="preserve">3 Faz giriş 3 faz çıkışlı kesintisiz güç kaynağı, 160 kVA, 20 dakikaya kadar akü besleme süreli </v>
          </cell>
          <cell r="D12887">
            <v>90769392000</v>
          </cell>
        </row>
        <row r="12888">
          <cell r="A12888" t="str">
            <v>751.123</v>
          </cell>
          <cell r="B12888" t="str">
            <v xml:space="preserve">Ad. </v>
          </cell>
          <cell r="C12888" t="str">
            <v xml:space="preserve">3 Faz giriş 3 faz çıkışlı kesintisiz güç kaynağı, 200 kVA, 5 dakikaya kadar akü besleme süreli </v>
          </cell>
          <cell r="D12888">
            <v>82405956000</v>
          </cell>
        </row>
        <row r="12889">
          <cell r="A12889" t="str">
            <v>751.124</v>
          </cell>
          <cell r="B12889" t="str">
            <v xml:space="preserve">Ad. </v>
          </cell>
          <cell r="C12889" t="str">
            <v xml:space="preserve">3 Faz giriş 3 faz çıkışlı kesintisiz güç kaynağı, 200 kVA, 10 dakikaya kadar akü besleme süreli </v>
          </cell>
          <cell r="D12889">
            <v>87597804000</v>
          </cell>
        </row>
        <row r="12890">
          <cell r="A12890" t="str">
            <v>751.125</v>
          </cell>
          <cell r="B12890" t="str">
            <v xml:space="preserve">Ad. </v>
          </cell>
          <cell r="C12890" t="str">
            <v xml:space="preserve">3 Faz giriş 3 faz çıkışlı kesintisiz güç kaynağı, 200 kVA, 15 dakikaya kadar akü besleme süreli </v>
          </cell>
          <cell r="D12890">
            <v>98706216000</v>
          </cell>
        </row>
        <row r="12891">
          <cell r="A12891" t="str">
            <v>751.126</v>
          </cell>
          <cell r="B12891" t="str">
            <v xml:space="preserve">Ad. </v>
          </cell>
          <cell r="C12891" t="str">
            <v xml:space="preserve">3 Faz giriş 3 faz çıkışlı kesintisiz güç kaynağı, 200 kVA, 20 dakikaya kadar akü besleme süreli </v>
          </cell>
          <cell r="D12891">
            <v>103260108000</v>
          </cell>
        </row>
        <row r="12892">
          <cell r="A12892" t="str">
            <v>751.127</v>
          </cell>
          <cell r="B12892" t="str">
            <v xml:space="preserve">Ad. </v>
          </cell>
          <cell r="C12892" t="str">
            <v xml:space="preserve">3 Faz giriş 3 faz çıkışlı kesintisiz güç kaynağı, 250 kVA, 5 dakikaya kadar akü besleme süreli </v>
          </cell>
          <cell r="D12892">
            <v>97626648000</v>
          </cell>
        </row>
        <row r="12893">
          <cell r="A12893" t="str">
            <v>751.127</v>
          </cell>
          <cell r="B12893" t="str">
            <v xml:space="preserve">Ad. </v>
          </cell>
          <cell r="C12893" t="str">
            <v xml:space="preserve">3 Faz giriş 3 faz çıkışlı kesintisiz güç kaynağı, 250 kVA, 5 dakikaya kadar akü besleme süreli </v>
          </cell>
          <cell r="D12893">
            <v>97626648000</v>
          </cell>
        </row>
        <row r="12894">
          <cell r="A12894" t="str">
            <v>751.128</v>
          </cell>
          <cell r="B12894" t="str">
            <v xml:space="preserve">Ad. </v>
          </cell>
          <cell r="C12894" t="str">
            <v xml:space="preserve">3 Faz giriş 3 faz çıkışlı kesintisiz güç kaynağı, 250 kVA, 10 dakikaya kadar akü besleme süreli </v>
          </cell>
          <cell r="D12894">
            <v>111648180000</v>
          </cell>
        </row>
        <row r="12895">
          <cell r="A12895" t="str">
            <v>751.129</v>
          </cell>
          <cell r="B12895" t="str">
            <v xml:space="preserve">Ad. </v>
          </cell>
          <cell r="C12895" t="str">
            <v xml:space="preserve">3 Faz giriş 3 faz çıkışlı kesintisiz güç kaynağı, 250 kVA, 15 dakikaya kadar akü besleme süreli </v>
          </cell>
          <cell r="D12895">
            <v>116202072000</v>
          </cell>
        </row>
        <row r="12896">
          <cell r="A12896" t="str">
            <v>751.130</v>
          </cell>
          <cell r="B12896" t="str">
            <v xml:space="preserve">Ad. </v>
          </cell>
          <cell r="C12896" t="str">
            <v xml:space="preserve">3 Faz giriş 3 faz çıkışlı kesintisiz güç kaynağı, 250 kVA, 20 dakikaya kadar akü besleme süreli </v>
          </cell>
          <cell r="D12896">
            <v>127947372000</v>
          </cell>
        </row>
        <row r="12897">
          <cell r="A12897" t="str">
            <v>751.131</v>
          </cell>
          <cell r="B12897" t="str">
            <v xml:space="preserve">Ad. </v>
          </cell>
          <cell r="C12897" t="str">
            <v xml:space="preserve">3 Faz giriş 3 faz çıkışlı kesintisiz güç kaynağı, 300 kVA, 5 dakikaya kadar akü besleme süreli </v>
          </cell>
          <cell r="D12897">
            <v>108757908000</v>
          </cell>
        </row>
        <row r="12898">
          <cell r="A12898" t="str">
            <v>751.132</v>
          </cell>
          <cell r="B12898" t="str">
            <v xml:space="preserve">Ad. </v>
          </cell>
          <cell r="C12898" t="str">
            <v xml:space="preserve">3 Faz giriş 3 faz çıkışlı kesintisiz güç kaynağı, 300 kVA, 10 dakikaya kadar akü besleme süreli </v>
          </cell>
          <cell r="D12898">
            <v>124418784000</v>
          </cell>
        </row>
        <row r="12899">
          <cell r="A12899" t="str">
            <v>751.133</v>
          </cell>
          <cell r="B12899" t="str">
            <v xml:space="preserve">Ad. </v>
          </cell>
          <cell r="C12899" t="str">
            <v xml:space="preserve">3 Faz giriş 3 faz çıkışlı kesintisiz güç kaynağı, 300 kVA, 15 dakikaya kadar akü besleme süreli </v>
          </cell>
          <cell r="D12899">
            <v>136164084000</v>
          </cell>
        </row>
        <row r="12900">
          <cell r="A12900" t="str">
            <v>751.134</v>
          </cell>
          <cell r="B12900" t="str">
            <v xml:space="preserve">Ad. </v>
          </cell>
          <cell r="C12900" t="str">
            <v xml:space="preserve">3 Faz giriş 3 faz çıkışlı kesintisiz güç kaynağı, 300 kVA, 20 dakikaya kadar akü besleme süreli </v>
          </cell>
          <cell r="D12900">
            <v>142995636000</v>
          </cell>
        </row>
        <row r="12901">
          <cell r="A12901" t="str">
            <v>752.100</v>
          </cell>
          <cell r="B12901" t="str">
            <v xml:space="preserve">Ad. </v>
          </cell>
          <cell r="C12901" t="str">
            <v xml:space="preserve">MEKANİK BY-PAS (Harici panosu dahil): İhzarat: % 60) </v>
          </cell>
          <cell r="D12901">
            <v>0</v>
          </cell>
        </row>
        <row r="12902">
          <cell r="A12902" t="str">
            <v>752.101</v>
          </cell>
          <cell r="B12902" t="str">
            <v xml:space="preserve">Ad. </v>
          </cell>
          <cell r="C12902" t="str">
            <v xml:space="preserve">Mekanik by-pas; 10 kVA KGK için </v>
          </cell>
          <cell r="D12902">
            <v>803964000</v>
          </cell>
        </row>
        <row r="12903">
          <cell r="A12903" t="str">
            <v>752.102</v>
          </cell>
          <cell r="B12903" t="str">
            <v xml:space="preserve">Ad. </v>
          </cell>
          <cell r="C12903" t="str">
            <v xml:space="preserve">Mekanik by-pas; 15 kVA KGK için </v>
          </cell>
          <cell r="D12903">
            <v>858228000</v>
          </cell>
        </row>
        <row r="12904">
          <cell r="A12904" t="str">
            <v>752.103</v>
          </cell>
          <cell r="B12904" t="str">
            <v xml:space="preserve">Ad. </v>
          </cell>
          <cell r="C12904" t="str">
            <v xml:space="preserve">Mekanik by-pas; 20 kVA KGK için </v>
          </cell>
          <cell r="D12904">
            <v>911064000</v>
          </cell>
        </row>
        <row r="12905">
          <cell r="A12905" t="str">
            <v>752.104</v>
          </cell>
          <cell r="B12905" t="str">
            <v xml:space="preserve">Ad. </v>
          </cell>
          <cell r="C12905" t="str">
            <v xml:space="preserve">Mekanik by-pas; 30 kVA KGK için </v>
          </cell>
          <cell r="D12905">
            <v>1019592000</v>
          </cell>
        </row>
        <row r="12906">
          <cell r="A12906" t="str">
            <v>752.105</v>
          </cell>
          <cell r="B12906" t="str">
            <v xml:space="preserve">Ad. </v>
          </cell>
          <cell r="C12906" t="str">
            <v xml:space="preserve">Mekanik by-pas; 40 kVA KGK için </v>
          </cell>
          <cell r="D12906">
            <v>1300908000</v>
          </cell>
        </row>
        <row r="12907">
          <cell r="A12907" t="str">
            <v>752.106</v>
          </cell>
          <cell r="B12907" t="str">
            <v xml:space="preserve">Ad. </v>
          </cell>
          <cell r="C12907" t="str">
            <v xml:space="preserve">Mekanik by-pas; 45 kVA KGK için </v>
          </cell>
          <cell r="D12907">
            <v>1315188000</v>
          </cell>
        </row>
        <row r="12908">
          <cell r="A12908" t="str">
            <v>752.107</v>
          </cell>
          <cell r="B12908" t="str">
            <v xml:space="preserve">Ad. </v>
          </cell>
          <cell r="C12908" t="str">
            <v xml:space="preserve">Mekanik by-pas; 60 kVA KGK için </v>
          </cell>
          <cell r="D12908">
            <v>1500828000</v>
          </cell>
        </row>
        <row r="12909">
          <cell r="A12909" t="str">
            <v>752.108</v>
          </cell>
          <cell r="B12909" t="str">
            <v xml:space="preserve">Ad. </v>
          </cell>
          <cell r="C12909" t="str">
            <v xml:space="preserve">Mekanik by-pas; 80 kVA KGK için </v>
          </cell>
          <cell r="D12909">
            <v>1876392000</v>
          </cell>
        </row>
        <row r="12910">
          <cell r="A12910" t="str">
            <v>752.109</v>
          </cell>
          <cell r="B12910" t="str">
            <v xml:space="preserve">Ad. </v>
          </cell>
          <cell r="C12910" t="str">
            <v xml:space="preserve">Mekanik by-pas; 100 kVA KGK için </v>
          </cell>
          <cell r="D12910">
            <v>2413320000</v>
          </cell>
        </row>
        <row r="12911">
          <cell r="A12911" t="str">
            <v>752.110</v>
          </cell>
          <cell r="B12911" t="str">
            <v xml:space="preserve">Ad. </v>
          </cell>
          <cell r="C12911" t="str">
            <v xml:space="preserve">Mekanik by-pas; 120 kVA KGK için </v>
          </cell>
          <cell r="D12911">
            <v>2467584000</v>
          </cell>
        </row>
        <row r="12912">
          <cell r="A12912" t="str">
            <v>752.111</v>
          </cell>
          <cell r="B12912" t="str">
            <v xml:space="preserve">Ad. </v>
          </cell>
          <cell r="C12912" t="str">
            <v xml:space="preserve">Mekanik by-pas; 160 kVA KGK için </v>
          </cell>
          <cell r="D12912">
            <v>7506996000</v>
          </cell>
        </row>
        <row r="12913">
          <cell r="A12913" t="str">
            <v>752.112</v>
          </cell>
          <cell r="B12913" t="str">
            <v xml:space="preserve">Ad. </v>
          </cell>
          <cell r="C12913" t="str">
            <v xml:space="preserve">Mekanik by-pas; 200 kVA KGK için </v>
          </cell>
          <cell r="D12913">
            <v>8579424000</v>
          </cell>
        </row>
        <row r="12914">
          <cell r="A12914" t="str">
            <v>752.113</v>
          </cell>
          <cell r="B12914" t="str">
            <v xml:space="preserve">Ad. </v>
          </cell>
          <cell r="C12914" t="str">
            <v xml:space="preserve">Mekanik by-pas; 250 kVA KGK için </v>
          </cell>
          <cell r="D12914">
            <v>9653280000</v>
          </cell>
        </row>
        <row r="12915">
          <cell r="A12915" t="str">
            <v>752.114</v>
          </cell>
          <cell r="B12915" t="str">
            <v xml:space="preserve">Ad. </v>
          </cell>
          <cell r="C12915" t="str">
            <v xml:space="preserve">Mekanik by-pas; 300 kVA KGK için </v>
          </cell>
          <cell r="D12915">
            <v>11261208000</v>
          </cell>
        </row>
        <row r="12916">
          <cell r="A12916" t="str">
            <v>753.100</v>
          </cell>
          <cell r="B12916" t="str">
            <v xml:space="preserve">Ad. </v>
          </cell>
          <cell r="C12916" t="str">
            <v xml:space="preserve">PARALELLEME KİTİ: (İhzarat: % 60) </v>
          </cell>
          <cell r="D12916">
            <v>0</v>
          </cell>
        </row>
        <row r="12917">
          <cell r="A12917" t="str">
            <v>753.101</v>
          </cell>
          <cell r="B12917" t="str">
            <v xml:space="preserve">Ad. </v>
          </cell>
          <cell r="C12917" t="str">
            <v xml:space="preserve">Paralelleme kiti; 10 kVA KGK için </v>
          </cell>
          <cell r="D12917">
            <v>5831952000</v>
          </cell>
        </row>
        <row r="12918">
          <cell r="A12918" t="str">
            <v>753.101</v>
          </cell>
          <cell r="B12918" t="str">
            <v xml:space="preserve">Ad. </v>
          </cell>
          <cell r="C12918" t="str">
            <v xml:space="preserve">Paralelleme kiti; 10 kVA KGK için </v>
          </cell>
          <cell r="D12918">
            <v>5831952000</v>
          </cell>
        </row>
        <row r="12919">
          <cell r="A12919" t="str">
            <v>753.102</v>
          </cell>
          <cell r="B12919" t="str">
            <v xml:space="preserve">Ad. </v>
          </cell>
          <cell r="C12919" t="str">
            <v xml:space="preserve">Paralelleme kiti; 15 kVA KGK için </v>
          </cell>
          <cell r="D12919">
            <v>5831952000</v>
          </cell>
        </row>
        <row r="12920">
          <cell r="A12920" t="str">
            <v>753.103</v>
          </cell>
          <cell r="B12920" t="str">
            <v xml:space="preserve">Ad. </v>
          </cell>
          <cell r="C12920" t="str">
            <v xml:space="preserve">Paralelleme kiti; 20 kVA KGK için </v>
          </cell>
          <cell r="D12920">
            <v>5883360000</v>
          </cell>
        </row>
        <row r="12921">
          <cell r="A12921" t="str">
            <v>753.104</v>
          </cell>
          <cell r="B12921" t="str">
            <v xml:space="preserve">Ad. </v>
          </cell>
          <cell r="C12921" t="str">
            <v xml:space="preserve">Paralelleme kiti; 30 kVA KGK için </v>
          </cell>
          <cell r="D12921">
            <v>5974768000</v>
          </cell>
        </row>
        <row r="12922">
          <cell r="A12922" t="str">
            <v>753.105</v>
          </cell>
          <cell r="B12922" t="str">
            <v xml:space="preserve">Ad. </v>
          </cell>
          <cell r="C12922" t="str">
            <v xml:space="preserve">Paralelleme kiti; 45 kVA KGK için </v>
          </cell>
          <cell r="D12922">
            <v>5991888000</v>
          </cell>
        </row>
        <row r="12923">
          <cell r="A12923" t="str">
            <v>753.106</v>
          </cell>
          <cell r="B12923" t="str">
            <v xml:space="preserve">Ad. </v>
          </cell>
          <cell r="C12923" t="str">
            <v xml:space="preserve">Paralelleme kiti; 60 kVA KGK için </v>
          </cell>
          <cell r="D12923">
            <v>6151824000</v>
          </cell>
        </row>
        <row r="12924">
          <cell r="A12924" t="str">
            <v>753.107</v>
          </cell>
          <cell r="B12924" t="str">
            <v xml:space="preserve">Ad. </v>
          </cell>
          <cell r="C12924" t="str">
            <v xml:space="preserve">Paralelleme kiti; 80 kVA KGK için </v>
          </cell>
          <cell r="D12924">
            <v>6303192000</v>
          </cell>
        </row>
        <row r="12925">
          <cell r="A12925" t="str">
            <v>753.108</v>
          </cell>
          <cell r="B12925" t="str">
            <v xml:space="preserve">Ad. </v>
          </cell>
          <cell r="C12925" t="str">
            <v xml:space="preserve">Paralelleme kiti; 100 kVA KGK için </v>
          </cell>
          <cell r="D12925">
            <v>6440280000</v>
          </cell>
        </row>
        <row r="12926">
          <cell r="A12926" t="str">
            <v>753.109</v>
          </cell>
          <cell r="B12926" t="str">
            <v xml:space="preserve">Ad. </v>
          </cell>
          <cell r="C12926" t="str">
            <v xml:space="preserve">Paralelleme kiti; 120 kVA KGK için </v>
          </cell>
          <cell r="D12926">
            <v>6611640000</v>
          </cell>
        </row>
        <row r="12927">
          <cell r="A12927" t="str">
            <v>753.110</v>
          </cell>
          <cell r="B12927" t="str">
            <v xml:space="preserve">Ad. </v>
          </cell>
          <cell r="C12927" t="str">
            <v xml:space="preserve">Paralelleme kiti; 160 kVA KGK için </v>
          </cell>
          <cell r="D12927">
            <v>6805848000</v>
          </cell>
        </row>
        <row r="12928">
          <cell r="A12928" t="str">
            <v>753.111</v>
          </cell>
          <cell r="B12928" t="str">
            <v xml:space="preserve">Ad. </v>
          </cell>
          <cell r="C12928" t="str">
            <v xml:space="preserve">Paralelleme kiti; 200 kVA KGK için </v>
          </cell>
          <cell r="D12928">
            <v>6967212000</v>
          </cell>
        </row>
        <row r="12929">
          <cell r="A12929" t="str">
            <v>753.112</v>
          </cell>
          <cell r="B12929" t="str">
            <v xml:space="preserve">Ad. </v>
          </cell>
          <cell r="C12929" t="str">
            <v xml:space="preserve">Paralelleme kiti; 250 kVA KGK için </v>
          </cell>
          <cell r="D12929">
            <v>7138572000</v>
          </cell>
        </row>
        <row r="12930">
          <cell r="A12930" t="str">
            <v>753.113</v>
          </cell>
          <cell r="B12930" t="str">
            <v xml:space="preserve">Ad. </v>
          </cell>
          <cell r="C12930" t="str">
            <v xml:space="preserve">Paralelleme kiti; 300 kVA KGK için </v>
          </cell>
          <cell r="D12930">
            <v>7361340000</v>
          </cell>
        </row>
        <row r="12931">
          <cell r="A12931" t="str">
            <v>754.101</v>
          </cell>
          <cell r="B12931" t="str">
            <v xml:space="preserve">Ad. </v>
          </cell>
          <cell r="C12931" t="str">
            <v xml:space="preserve">Kesintisiz güç kaynağı uzaktan izleme paneli </v>
          </cell>
          <cell r="D12931">
            <v>420000000</v>
          </cell>
        </row>
        <row r="12932">
          <cell r="A12932" t="str">
            <v>754.102</v>
          </cell>
          <cell r="B12932" t="str">
            <v xml:space="preserve">Ad. </v>
          </cell>
          <cell r="C12932" t="str">
            <v xml:space="preserve">SNMP Yazılımı ve adaptörü </v>
          </cell>
          <cell r="D12932">
            <v>1858500000</v>
          </cell>
        </row>
        <row r="12933">
          <cell r="A12933" t="str">
            <v>754.103</v>
          </cell>
          <cell r="B12933" t="str">
            <v xml:space="preserve">Ad. </v>
          </cell>
          <cell r="C12933" t="str">
            <v xml:space="preserve">RFI filtresi (ayrıva yapılırsa) </v>
          </cell>
          <cell r="D12933">
            <v>110250000</v>
          </cell>
        </row>
        <row r="12934">
          <cell r="A12934" t="str">
            <v>754.104</v>
          </cell>
          <cell r="B12934" t="str">
            <v xml:space="preserve">Ad. </v>
          </cell>
          <cell r="C12934" t="str">
            <v xml:space="preserve">Harmonik filtresi (ayrıva yapılırsa) </v>
          </cell>
          <cell r="D12934">
            <v>645750000</v>
          </cell>
        </row>
        <row r="12935">
          <cell r="A12935" t="str">
            <v>780.000</v>
          </cell>
          <cell r="B12935" t="str">
            <v xml:space="preserve">Ad. </v>
          </cell>
          <cell r="C12935" t="str">
            <v xml:space="preserve">AYRI YAPILAN TESİSAT KISIMLARI: (İhzarat: % 60) </v>
          </cell>
          <cell r="D12935">
            <v>0</v>
          </cell>
        </row>
        <row r="12936">
          <cell r="A12936" t="str">
            <v>780.101</v>
          </cell>
          <cell r="B12936" t="str">
            <v xml:space="preserve">Ad. </v>
          </cell>
          <cell r="C12936" t="str">
            <v xml:space="preserve">Gömme normal anahtar </v>
          </cell>
          <cell r="D12936">
            <v>1850000</v>
          </cell>
        </row>
        <row r="12937">
          <cell r="A12937" t="str">
            <v>780.102</v>
          </cell>
          <cell r="B12937" t="str">
            <v xml:space="preserve">Ad. </v>
          </cell>
          <cell r="C12937" t="str">
            <v xml:space="preserve">Gömme komütatör anahtar </v>
          </cell>
          <cell r="D12937">
            <v>2220000</v>
          </cell>
        </row>
        <row r="12938">
          <cell r="A12938" t="str">
            <v>780.103</v>
          </cell>
          <cell r="B12938" t="str">
            <v xml:space="preserve">Ad. </v>
          </cell>
          <cell r="C12938" t="str">
            <v xml:space="preserve">Gömme vaevien anahtar </v>
          </cell>
          <cell r="D12938">
            <v>1840000</v>
          </cell>
        </row>
        <row r="12939">
          <cell r="A12939" t="str">
            <v>780.104</v>
          </cell>
          <cell r="B12939" t="str">
            <v xml:space="preserve">Ad. </v>
          </cell>
          <cell r="C12939" t="str">
            <v xml:space="preserve">Gömme deviatör anahtar </v>
          </cell>
          <cell r="D12939">
            <v>1840000</v>
          </cell>
        </row>
        <row r="12940">
          <cell r="A12940" t="str">
            <v>780.105</v>
          </cell>
          <cell r="B12940" t="str">
            <v xml:space="preserve">Ad. </v>
          </cell>
          <cell r="C12940" t="str">
            <v xml:space="preserve">Sıva üstü normal anahtar </v>
          </cell>
          <cell r="D12940">
            <v>1840000</v>
          </cell>
        </row>
        <row r="12941">
          <cell r="A12941" t="str">
            <v>780.106</v>
          </cell>
          <cell r="B12941" t="str">
            <v xml:space="preserve">Ad. </v>
          </cell>
          <cell r="C12941" t="str">
            <v xml:space="preserve">Sıva üstü komütatör anahtar </v>
          </cell>
          <cell r="D12941">
            <v>1840000</v>
          </cell>
        </row>
        <row r="12942">
          <cell r="A12942" t="str">
            <v>780.107</v>
          </cell>
          <cell r="B12942" t="str">
            <v xml:space="preserve">Ad. </v>
          </cell>
          <cell r="C12942" t="str">
            <v xml:space="preserve">Sıva üstü vaevien anahtar </v>
          </cell>
          <cell r="D12942">
            <v>1840000</v>
          </cell>
        </row>
        <row r="12943">
          <cell r="A12943" t="str">
            <v>780.107</v>
          </cell>
          <cell r="B12943" t="str">
            <v xml:space="preserve">Ad. </v>
          </cell>
          <cell r="C12943" t="str">
            <v xml:space="preserve">Sıva üstü vaevien anahtar </v>
          </cell>
          <cell r="D12943">
            <v>1840000</v>
          </cell>
        </row>
        <row r="12944">
          <cell r="A12944" t="str">
            <v>780.108</v>
          </cell>
          <cell r="B12944" t="str">
            <v xml:space="preserve">Ad. </v>
          </cell>
          <cell r="C12944" t="str">
            <v xml:space="preserve">Sıva üstü deviatör anahtar </v>
          </cell>
          <cell r="D12944">
            <v>1840000</v>
          </cell>
        </row>
        <row r="12945">
          <cell r="A12945" t="str">
            <v>780.109</v>
          </cell>
          <cell r="B12945" t="str">
            <v xml:space="preserve">Ad. </v>
          </cell>
          <cell r="C12945" t="str">
            <v xml:space="preserve">Etanş normal anahtar </v>
          </cell>
          <cell r="D12945">
            <v>2475000</v>
          </cell>
        </row>
        <row r="12946">
          <cell r="A12946" t="str">
            <v>780.110</v>
          </cell>
          <cell r="B12946" t="str">
            <v xml:space="preserve">Ad. </v>
          </cell>
          <cell r="C12946" t="str">
            <v xml:space="preserve">Etanş komütatör anahtar </v>
          </cell>
          <cell r="D12946">
            <v>2960000</v>
          </cell>
        </row>
        <row r="12947">
          <cell r="A12947" t="str">
            <v>780.111</v>
          </cell>
          <cell r="B12947" t="str">
            <v xml:space="preserve">Ad. </v>
          </cell>
          <cell r="C12947" t="str">
            <v xml:space="preserve">Etanş vaevien anahtar </v>
          </cell>
          <cell r="D12947">
            <v>3077000</v>
          </cell>
        </row>
        <row r="12948">
          <cell r="A12948" t="str">
            <v>780.112</v>
          </cell>
          <cell r="B12948" t="str">
            <v xml:space="preserve">Ad. </v>
          </cell>
          <cell r="C12948" t="str">
            <v xml:space="preserve">Etanş deviatör anahtar </v>
          </cell>
          <cell r="D12948">
            <v>2960000</v>
          </cell>
        </row>
        <row r="12949">
          <cell r="A12949" t="str">
            <v>780.113</v>
          </cell>
          <cell r="B12949" t="str">
            <v xml:space="preserve">Ad. </v>
          </cell>
          <cell r="C12949" t="str">
            <v xml:space="preserve">Gömme normal priz </v>
          </cell>
          <cell r="D12949">
            <v>1840000</v>
          </cell>
        </row>
        <row r="12950">
          <cell r="A12950" t="str">
            <v>780.114</v>
          </cell>
          <cell r="B12950" t="str">
            <v xml:space="preserve">Ad. </v>
          </cell>
          <cell r="C12950" t="str">
            <v xml:space="preserve">Sıva üstü normal priz </v>
          </cell>
          <cell r="D12950">
            <v>1840000</v>
          </cell>
        </row>
        <row r="12951">
          <cell r="A12951" t="str">
            <v>780.115</v>
          </cell>
          <cell r="B12951" t="str">
            <v xml:space="preserve">Ad. </v>
          </cell>
          <cell r="C12951" t="str">
            <v xml:space="preserve">Gömme topraklı priz </v>
          </cell>
          <cell r="D12951">
            <v>2220000</v>
          </cell>
        </row>
        <row r="12952">
          <cell r="A12952" t="str">
            <v>780.116</v>
          </cell>
          <cell r="B12952" t="str">
            <v xml:space="preserve">Ad. </v>
          </cell>
          <cell r="C12952" t="str">
            <v xml:space="preserve">Sıva üstü topraklı priz </v>
          </cell>
          <cell r="D12952">
            <v>2220000</v>
          </cell>
        </row>
        <row r="12953">
          <cell r="A12953" t="str">
            <v>780.117</v>
          </cell>
          <cell r="B12953" t="str">
            <v xml:space="preserve">Ad. </v>
          </cell>
          <cell r="C12953" t="str">
            <v xml:space="preserve">Etanş priz </v>
          </cell>
          <cell r="D12953">
            <v>3312000</v>
          </cell>
        </row>
        <row r="12954">
          <cell r="A12954" t="str">
            <v>780.118</v>
          </cell>
          <cell r="B12954" t="str">
            <v xml:space="preserve">m </v>
          </cell>
          <cell r="C12954" t="str">
            <v xml:space="preserve">Plastik izoleli iletken, (NYA)-1x1.5 mm2 </v>
          </cell>
          <cell r="D12954">
            <v>295000</v>
          </cell>
        </row>
        <row r="12955">
          <cell r="A12955" t="str">
            <v>780.119</v>
          </cell>
          <cell r="B12955" t="str">
            <v xml:space="preserve">m </v>
          </cell>
          <cell r="C12955" t="str">
            <v xml:space="preserve">Plastik izoleli iletken, (NYA)-1x2.5 mm2 </v>
          </cell>
          <cell r="D12955">
            <v>365000</v>
          </cell>
        </row>
        <row r="12956">
          <cell r="A12956" t="str">
            <v>780.120</v>
          </cell>
          <cell r="B12956" t="str">
            <v xml:space="preserve">m </v>
          </cell>
          <cell r="C12956" t="str">
            <v xml:space="preserve">Plastik izoleli iletken, (NYA)-1x4 mm2 </v>
          </cell>
          <cell r="D12956">
            <v>435000</v>
          </cell>
        </row>
        <row r="12957">
          <cell r="A12957" t="str">
            <v>780.121</v>
          </cell>
          <cell r="B12957" t="str">
            <v xml:space="preserve">m </v>
          </cell>
          <cell r="C12957" t="str">
            <v xml:space="preserve">Plastik izoleli iletken, (NYA)-1x6 mm2 </v>
          </cell>
          <cell r="D12957">
            <v>624000</v>
          </cell>
        </row>
        <row r="12958">
          <cell r="A12958" t="str">
            <v>780.122</v>
          </cell>
          <cell r="B12958" t="str">
            <v xml:space="preserve">m </v>
          </cell>
          <cell r="C12958" t="str">
            <v xml:space="preserve">Plastik izoleli iletken, (NYA)-1x10 mm2 </v>
          </cell>
          <cell r="D12958">
            <v>1002000</v>
          </cell>
        </row>
        <row r="12959">
          <cell r="A12959" t="str">
            <v>780.123</v>
          </cell>
          <cell r="B12959" t="str">
            <v xml:space="preserve">m </v>
          </cell>
          <cell r="C12959" t="str">
            <v xml:space="preserve">Plastik izoleli iletken, (NYA)-1x16 mm2 </v>
          </cell>
          <cell r="D12959">
            <v>1309000</v>
          </cell>
        </row>
        <row r="12960">
          <cell r="A12960" t="str">
            <v>780.124</v>
          </cell>
          <cell r="B12960" t="str">
            <v xml:space="preserve">m </v>
          </cell>
          <cell r="C12960" t="str">
            <v xml:space="preserve">Plastik izoleli iletken, (NYA)-1x25 mm2 </v>
          </cell>
          <cell r="D12960">
            <v>2123000</v>
          </cell>
        </row>
        <row r="12961">
          <cell r="A12961" t="str">
            <v>780.125</v>
          </cell>
          <cell r="B12961" t="str">
            <v xml:space="preserve">m </v>
          </cell>
          <cell r="C12961" t="str">
            <v xml:space="preserve">Plastik izoleli iletken, (NYA)-1x35 mm2 </v>
          </cell>
          <cell r="D12961">
            <v>2629000</v>
          </cell>
        </row>
        <row r="12962">
          <cell r="A12962" t="str">
            <v>780.126</v>
          </cell>
          <cell r="B12962" t="str">
            <v xml:space="preserve">m </v>
          </cell>
          <cell r="C12962" t="str">
            <v xml:space="preserve">Plastik izoleli iletken, (NYA)-1x50 mm2 </v>
          </cell>
          <cell r="D12962">
            <v>3619000</v>
          </cell>
        </row>
        <row r="12963">
          <cell r="A12963" t="str">
            <v>780.127</v>
          </cell>
          <cell r="B12963" t="str">
            <v xml:space="preserve">Ad. </v>
          </cell>
          <cell r="C12963" t="str">
            <v xml:space="preserve">Gömme buat </v>
          </cell>
          <cell r="D12963">
            <v>636000</v>
          </cell>
        </row>
        <row r="12964">
          <cell r="A12964" t="str">
            <v>780.128</v>
          </cell>
          <cell r="B12964" t="str">
            <v xml:space="preserve">Ad. </v>
          </cell>
          <cell r="C12964" t="str">
            <v xml:space="preserve">Sıva üstü buat </v>
          </cell>
          <cell r="D12964">
            <v>589000</v>
          </cell>
        </row>
        <row r="12965">
          <cell r="A12965" t="str">
            <v>780.129</v>
          </cell>
          <cell r="B12965" t="str">
            <v xml:space="preserve">Ad. </v>
          </cell>
          <cell r="C12965" t="str">
            <v xml:space="preserve">Etanş buat </v>
          </cell>
          <cell r="D12965">
            <v>1061000</v>
          </cell>
        </row>
        <row r="12966">
          <cell r="A12966" t="str">
            <v>780.130</v>
          </cell>
          <cell r="B12966" t="str">
            <v xml:space="preserve">Ad. </v>
          </cell>
          <cell r="C12966" t="str">
            <v xml:space="preserve">Sıva üstü rozas </v>
          </cell>
          <cell r="D12966">
            <v>624000</v>
          </cell>
        </row>
        <row r="12967">
          <cell r="A12967" t="str">
            <v>780.131</v>
          </cell>
          <cell r="B12967" t="str">
            <v xml:space="preserve">Ad. </v>
          </cell>
          <cell r="C12967" t="str">
            <v xml:space="preserve">Etanş rozas </v>
          </cell>
          <cell r="D12967">
            <v>1760000</v>
          </cell>
        </row>
        <row r="12968">
          <cell r="A12968" t="str">
            <v>780.131</v>
          </cell>
          <cell r="B12968" t="str">
            <v xml:space="preserve">Ad. </v>
          </cell>
          <cell r="C12968" t="str">
            <v xml:space="preserve">Etanş rozas </v>
          </cell>
          <cell r="D12968">
            <v>1760000</v>
          </cell>
        </row>
        <row r="12969">
          <cell r="A12969" t="str">
            <v>780.132</v>
          </cell>
          <cell r="B12969" t="str">
            <v xml:space="preserve">Ad. </v>
          </cell>
          <cell r="C12969" t="str">
            <v xml:space="preserve">Alüminyum tij </v>
          </cell>
          <cell r="D12969">
            <v>1267000</v>
          </cell>
        </row>
        <row r="12970">
          <cell r="A12970" t="str">
            <v>780.133</v>
          </cell>
          <cell r="B12970" t="str">
            <v xml:space="preserve">Ad. </v>
          </cell>
          <cell r="C12970" t="str">
            <v xml:space="preserve">Donanma duyu </v>
          </cell>
          <cell r="D12970">
            <v>906000</v>
          </cell>
        </row>
        <row r="12971">
          <cell r="A12971" t="str">
            <v>780.134</v>
          </cell>
          <cell r="B12971" t="str">
            <v xml:space="preserve">Ad. </v>
          </cell>
          <cell r="C12971" t="str">
            <v xml:space="preserve">Balast-220 V.-20 W flüoresan ampul için </v>
          </cell>
          <cell r="D12971">
            <v>5887000</v>
          </cell>
        </row>
        <row r="12972">
          <cell r="A12972" t="str">
            <v>780.135</v>
          </cell>
          <cell r="B12972" t="str">
            <v xml:space="preserve">Ad. </v>
          </cell>
          <cell r="C12972" t="str">
            <v xml:space="preserve">Balast-220 V.-40 W flüoresan ampul için </v>
          </cell>
          <cell r="D12972">
            <v>5659000</v>
          </cell>
        </row>
        <row r="12973">
          <cell r="A12973" t="str">
            <v>780.136</v>
          </cell>
          <cell r="B12973" t="str">
            <v xml:space="preserve">Ad. </v>
          </cell>
          <cell r="C12973" t="str">
            <v xml:space="preserve">Elektronik balast 220 V 20 W flüoresan lamba için </v>
          </cell>
          <cell r="D12973">
            <v>22770000</v>
          </cell>
        </row>
        <row r="12974">
          <cell r="A12974" t="str">
            <v>780.137</v>
          </cell>
          <cell r="B12974" t="str">
            <v xml:space="preserve">Ad. </v>
          </cell>
          <cell r="C12974" t="str">
            <v xml:space="preserve">Elektronik balast (Yalnız 220 V-40 W flüoresan lamba için) </v>
          </cell>
          <cell r="D12974">
            <v>22770000</v>
          </cell>
        </row>
        <row r="12975">
          <cell r="A12975" t="str">
            <v>780.138</v>
          </cell>
          <cell r="B12975" t="str">
            <v xml:space="preserve">Ad. </v>
          </cell>
          <cell r="C12975" t="str">
            <v xml:space="preserve">Elektronik balast (Kompakt flüoresan lamba için) yalnız 220 V-18 W'a kadar </v>
          </cell>
          <cell r="D12975">
            <v>22770000</v>
          </cell>
        </row>
        <row r="12976">
          <cell r="A12976" t="str">
            <v>780.139</v>
          </cell>
          <cell r="B12976" t="str">
            <v xml:space="preserve">Ad. </v>
          </cell>
          <cell r="C12976" t="str">
            <v xml:space="preserve">Elektronik balast (Yalnız 220 V-26 W flüoresan lamba için) </v>
          </cell>
          <cell r="D12976">
            <v>22770000</v>
          </cell>
        </row>
        <row r="12977">
          <cell r="A12977" t="str">
            <v>780.140</v>
          </cell>
          <cell r="B12977" t="str">
            <v xml:space="preserve">Ad. </v>
          </cell>
          <cell r="C12977" t="str">
            <v xml:space="preserve">Balast-220 V-50 W civa buharlı lamba için </v>
          </cell>
          <cell r="D12977">
            <v>0</v>
          </cell>
        </row>
        <row r="12978">
          <cell r="A12978" t="str">
            <v>780.141</v>
          </cell>
          <cell r="B12978" t="str">
            <v xml:space="preserve">Ad. </v>
          </cell>
          <cell r="C12978" t="str">
            <v xml:space="preserve">Balast-220 V-80 W civa buharlı lamba için </v>
          </cell>
          <cell r="D12978">
            <v>0</v>
          </cell>
        </row>
        <row r="12979">
          <cell r="A12979" t="str">
            <v>780.142</v>
          </cell>
          <cell r="B12979" t="str">
            <v xml:space="preserve">Ad. </v>
          </cell>
          <cell r="C12979" t="str">
            <v xml:space="preserve">Balast-220 V-125 W civa buharlı lamba için </v>
          </cell>
          <cell r="D12979">
            <v>13248000</v>
          </cell>
        </row>
        <row r="12980">
          <cell r="A12980" t="str">
            <v>780.143</v>
          </cell>
          <cell r="B12980" t="str">
            <v xml:space="preserve">Ad. </v>
          </cell>
          <cell r="C12980" t="str">
            <v xml:space="preserve">Balast-220 V-250 W civa buharlı lamba için </v>
          </cell>
          <cell r="D12980">
            <v>23828000</v>
          </cell>
        </row>
        <row r="12981">
          <cell r="A12981" t="str">
            <v>780.144</v>
          </cell>
          <cell r="B12981" t="str">
            <v xml:space="preserve">Ad. </v>
          </cell>
          <cell r="C12981" t="str">
            <v xml:space="preserve">Balast-220 V-400 W civa buharlı lamba için </v>
          </cell>
          <cell r="D12981">
            <v>32016000</v>
          </cell>
        </row>
        <row r="12982">
          <cell r="A12982" t="str">
            <v>780.145</v>
          </cell>
          <cell r="B12982" t="str">
            <v xml:space="preserve">Ad. </v>
          </cell>
          <cell r="C12982" t="str">
            <v xml:space="preserve">Balast-220 V-250 W civa buharlı lamba için </v>
          </cell>
          <cell r="D12982">
            <v>30912000</v>
          </cell>
        </row>
        <row r="12983">
          <cell r="A12983" t="str">
            <v>780.146</v>
          </cell>
          <cell r="B12983" t="str">
            <v xml:space="preserve">Ad. </v>
          </cell>
          <cell r="C12983" t="str">
            <v xml:space="preserve">Flüoresan lamba duyu-kilitli </v>
          </cell>
          <cell r="D12983">
            <v>966000</v>
          </cell>
        </row>
        <row r="12984">
          <cell r="A12984" t="str">
            <v>780.147</v>
          </cell>
          <cell r="B12984" t="str">
            <v xml:space="preserve">Ad. </v>
          </cell>
          <cell r="C12984" t="str">
            <v xml:space="preserve">Flüoresan lamba starteri </v>
          </cell>
          <cell r="D12984">
            <v>485000</v>
          </cell>
        </row>
        <row r="12985">
          <cell r="A12985" t="str">
            <v xml:space="preserve">780.147A </v>
          </cell>
          <cell r="B12985" t="str">
            <v xml:space="preserve">Ad. </v>
          </cell>
          <cell r="C12985" t="str">
            <v xml:space="preserve">AMPULLER : (Ölçü:Ad.:) </v>
          </cell>
          <cell r="D12985">
            <v>0</v>
          </cell>
        </row>
        <row r="12986">
          <cell r="A12986" t="str">
            <v>780.148</v>
          </cell>
          <cell r="B12986" t="str">
            <v xml:space="preserve">Ad. </v>
          </cell>
          <cell r="C12986" t="str">
            <v xml:space="preserve">Akkor flamanlı ampul 15 ila 60 W. (yerinde temin ve mon.) </v>
          </cell>
          <cell r="D12986">
            <v>380000</v>
          </cell>
        </row>
        <row r="12987">
          <cell r="A12987" t="str">
            <v>780.149</v>
          </cell>
          <cell r="B12987" t="str">
            <v xml:space="preserve">Ad. </v>
          </cell>
          <cell r="C12987" t="str">
            <v xml:space="preserve">Akkor flamanlı ampul 75 ila 100 W. (yerinde temin ve mon.) </v>
          </cell>
          <cell r="D12987">
            <v>380000</v>
          </cell>
        </row>
        <row r="12988">
          <cell r="A12988" t="str">
            <v>780.150</v>
          </cell>
          <cell r="B12988" t="str">
            <v xml:space="preserve">Ad. </v>
          </cell>
          <cell r="C12988" t="str">
            <v xml:space="preserve">Akkor flamanlı ampul 150 ila 200 W. (yerinde temin ve mon.) </v>
          </cell>
          <cell r="D12988">
            <v>653000</v>
          </cell>
        </row>
        <row r="12989">
          <cell r="A12989" t="str">
            <v>780.151</v>
          </cell>
          <cell r="B12989" t="str">
            <v xml:space="preserve">Ad. </v>
          </cell>
          <cell r="C12989" t="str">
            <v xml:space="preserve">Akkor flamanlı ampul 300 ila 500 W. (yerinde temin ve mon.) </v>
          </cell>
          <cell r="D12989">
            <v>1815000</v>
          </cell>
        </row>
        <row r="12990">
          <cell r="A12990" t="str">
            <v>780.152</v>
          </cell>
          <cell r="B12990" t="str">
            <v xml:space="preserve">Ad. </v>
          </cell>
          <cell r="C12990" t="str">
            <v xml:space="preserve">Flüoresan lamba 18-20 W. (yerinde temin ve mon.) </v>
          </cell>
          <cell r="D12990">
            <v>1306000</v>
          </cell>
        </row>
        <row r="12991">
          <cell r="A12991" t="str">
            <v>780.153</v>
          </cell>
          <cell r="B12991" t="str">
            <v xml:space="preserve">Ad. </v>
          </cell>
          <cell r="C12991" t="str">
            <v xml:space="preserve">Yuvarlak flüoresan lamba 32 W. (yerinde temin ve mon.) </v>
          </cell>
          <cell r="D12991">
            <v>2504000</v>
          </cell>
        </row>
        <row r="12992">
          <cell r="A12992" t="str">
            <v>780.154</v>
          </cell>
          <cell r="B12992" t="str">
            <v xml:space="preserve">Ad. </v>
          </cell>
          <cell r="C12992" t="str">
            <v xml:space="preserve">Flüoresan lamba 36-40 W. (yerinde temin ve mon.) </v>
          </cell>
          <cell r="D12992">
            <v>1452000</v>
          </cell>
        </row>
        <row r="12993">
          <cell r="A12993" t="str">
            <v>780.154</v>
          </cell>
          <cell r="B12993" t="str">
            <v xml:space="preserve">Ad. </v>
          </cell>
          <cell r="C12993" t="str">
            <v xml:space="preserve">Flüoresan lamba 36-40 W. (yerinde temin ve mon.) </v>
          </cell>
          <cell r="D12993">
            <v>1452000</v>
          </cell>
        </row>
        <row r="12994">
          <cell r="A12994" t="str">
            <v>780.156</v>
          </cell>
          <cell r="B12994" t="str">
            <v xml:space="preserve">Ad. </v>
          </cell>
          <cell r="C12994" t="str">
            <v xml:space="preserve">Civa buharlı lamba (balastlı) 50 W. (yerinde temin ve mon.) </v>
          </cell>
          <cell r="D12994">
            <v>2395000</v>
          </cell>
        </row>
        <row r="12995">
          <cell r="A12995" t="str">
            <v>780.157</v>
          </cell>
          <cell r="B12995" t="str">
            <v xml:space="preserve">Ad. </v>
          </cell>
          <cell r="C12995" t="str">
            <v xml:space="preserve">Civa buharlı lamba (balastlı) 80 W. (yerinde temin ve mon.) </v>
          </cell>
          <cell r="D12995">
            <v>3085000</v>
          </cell>
        </row>
        <row r="12996">
          <cell r="A12996" t="str">
            <v>780.158</v>
          </cell>
          <cell r="B12996" t="str">
            <v xml:space="preserve">Ad. </v>
          </cell>
          <cell r="C12996" t="str">
            <v xml:space="preserve">Civa buharlı lamba (balastlı) 125 W. (yerinde temin ve mon.) </v>
          </cell>
          <cell r="D12996">
            <v>4174000</v>
          </cell>
        </row>
        <row r="12997">
          <cell r="A12997" t="str">
            <v>780.159</v>
          </cell>
          <cell r="B12997" t="str">
            <v xml:space="preserve">Ad. </v>
          </cell>
          <cell r="C12997" t="str">
            <v xml:space="preserve">Civa buharlı lamba (balastlı) 250 W. (yerinde temin ve mon.) </v>
          </cell>
          <cell r="D12997">
            <v>7187000</v>
          </cell>
        </row>
        <row r="12998">
          <cell r="A12998" t="str">
            <v>780.160</v>
          </cell>
          <cell r="B12998" t="str">
            <v xml:space="preserve">Ad. </v>
          </cell>
          <cell r="C12998" t="str">
            <v xml:space="preserve">Civa buharlı lamba (balastlı) 400 W. (yerinde temin ve mon.) </v>
          </cell>
          <cell r="D12998">
            <v>9583000</v>
          </cell>
        </row>
        <row r="12999">
          <cell r="A12999" t="str">
            <v>780.161</v>
          </cell>
          <cell r="B12999" t="str">
            <v xml:space="preserve">Ad. </v>
          </cell>
          <cell r="C12999" t="str">
            <v xml:space="preserve">Civa buharlı lamba (balastsız) 160 W. (yerinde temin ve mon.) </v>
          </cell>
          <cell r="D12999">
            <v>5009000</v>
          </cell>
        </row>
        <row r="13000">
          <cell r="A13000" t="str">
            <v>780.162</v>
          </cell>
          <cell r="B13000" t="str">
            <v xml:space="preserve">Ad. </v>
          </cell>
          <cell r="C13000" t="str">
            <v xml:space="preserve">Civa buharlı lamba (balastsız) 250 W. (yerinde temin ve mon.) </v>
          </cell>
          <cell r="D13000">
            <v>5717000</v>
          </cell>
        </row>
        <row r="13001">
          <cell r="A13001" t="str">
            <v>780.163</v>
          </cell>
          <cell r="B13001" t="str">
            <v xml:space="preserve">Ad. </v>
          </cell>
          <cell r="C13001" t="str">
            <v xml:space="preserve">Civa buharlı lamba (balastsız) 500 W. (yerinde temin ve mon.) </v>
          </cell>
          <cell r="D13001">
            <v>7877000</v>
          </cell>
        </row>
        <row r="13002">
          <cell r="A13002" t="str">
            <v>780.164</v>
          </cell>
          <cell r="B13002" t="str">
            <v xml:space="preserve">Ad. </v>
          </cell>
          <cell r="C13002" t="str">
            <v xml:space="preserve">Sodyum buharlı lamba (balastlı) 250 W. (yerinde temin ve mon.) </v>
          </cell>
          <cell r="D13002">
            <v>8349000</v>
          </cell>
        </row>
        <row r="13003">
          <cell r="A13003" t="str">
            <v>780.165</v>
          </cell>
          <cell r="B13003" t="str">
            <v xml:space="preserve">Ad. </v>
          </cell>
          <cell r="C13003" t="str">
            <v xml:space="preserve">A tipi armatür opal cam globunun işyerinde temini ve mon. </v>
          </cell>
          <cell r="D13003">
            <v>4010000</v>
          </cell>
        </row>
        <row r="13004">
          <cell r="A13004" t="str">
            <v>780.166</v>
          </cell>
          <cell r="B13004" t="str">
            <v xml:space="preserve">Ad. </v>
          </cell>
          <cell r="C13004" t="str">
            <v xml:space="preserve">B tipi armatür opal cam globunun işyerinde temini ve mon. </v>
          </cell>
          <cell r="D13004">
            <v>2159000</v>
          </cell>
        </row>
        <row r="13005">
          <cell r="A13005" t="str">
            <v>780.167</v>
          </cell>
          <cell r="B13005" t="str">
            <v xml:space="preserve">Ad. </v>
          </cell>
          <cell r="C13005" t="str">
            <v xml:space="preserve">C tipi armatür opal cam globunun işyerinde temini ve mon. </v>
          </cell>
          <cell r="D13005">
            <v>1270000</v>
          </cell>
        </row>
        <row r="13006">
          <cell r="A13006" t="str">
            <v>780.168</v>
          </cell>
          <cell r="B13006" t="str">
            <v xml:space="preserve">Ad. </v>
          </cell>
          <cell r="C13006" t="str">
            <v xml:space="preserve">E tipi armatür opal cam globunun işyerinde temini ve mon. </v>
          </cell>
          <cell r="D13006">
            <v>1270000</v>
          </cell>
        </row>
        <row r="13007">
          <cell r="A13007" t="str">
            <v>780.169</v>
          </cell>
          <cell r="B13007" t="str">
            <v xml:space="preserve">Ad. </v>
          </cell>
          <cell r="C13007" t="str">
            <v xml:space="preserve">F tipi armatür opal cam globunun işyerinde temini ve mon. </v>
          </cell>
          <cell r="D13007">
            <v>1433000</v>
          </cell>
        </row>
        <row r="13008">
          <cell r="A13008" t="str">
            <v>780.170</v>
          </cell>
          <cell r="B13008" t="str">
            <v xml:space="preserve">Ad. </v>
          </cell>
          <cell r="C13008" t="str">
            <v xml:space="preserve">L tipi armatür opal cam globunun işyerinde temini ve mon. </v>
          </cell>
          <cell r="D13008">
            <v>1270000</v>
          </cell>
        </row>
        <row r="13009">
          <cell r="A13009" t="str">
            <v>780.171</v>
          </cell>
          <cell r="B13009" t="str">
            <v xml:space="preserve">Ad. </v>
          </cell>
          <cell r="C13009" t="str">
            <v xml:space="preserve">Normal start stop butonunun işyerinde temini ve mon. </v>
          </cell>
          <cell r="D13009">
            <v>1760000</v>
          </cell>
        </row>
        <row r="13010">
          <cell r="A13010" t="str">
            <v>780.172</v>
          </cell>
          <cell r="B13010" t="str">
            <v xml:space="preserve">Ad. </v>
          </cell>
          <cell r="C13010" t="str">
            <v xml:space="preserve">Etanş start stop butonunun işyerinde temini ve mon. </v>
          </cell>
          <cell r="D13010">
            <v>2159000</v>
          </cell>
        </row>
        <row r="13011">
          <cell r="A13011" t="str">
            <v>780.200</v>
          </cell>
          <cell r="B13011" t="str">
            <v xml:space="preserve">Ad. </v>
          </cell>
          <cell r="C13011" t="str">
            <v xml:space="preserve">KOMPAKT FLORESAN AMPULLER (Enerji tasarruflu ampuller) (Ölçü: Adet) </v>
          </cell>
          <cell r="D13011">
            <v>0</v>
          </cell>
        </row>
        <row r="13012">
          <cell r="A13012" t="str">
            <v>780.201</v>
          </cell>
          <cell r="B13012" t="str">
            <v xml:space="preserve">Ad. </v>
          </cell>
          <cell r="C13012" t="str">
            <v xml:space="preserve">7 W-400 Lümen E.27 duylu (Balastı gövde içinde) Kompakt floresan ampul </v>
          </cell>
          <cell r="D13012">
            <v>17006000</v>
          </cell>
        </row>
        <row r="13013">
          <cell r="A13013" t="str">
            <v>780.202</v>
          </cell>
          <cell r="B13013" t="str">
            <v xml:space="preserve">Ad. </v>
          </cell>
          <cell r="C13013" t="str">
            <v xml:space="preserve">9 W-400 Lümen E.27 duylu (Balastı gövde içinde) Kompakt floresan ampul </v>
          </cell>
          <cell r="D13013">
            <v>17010000</v>
          </cell>
        </row>
        <row r="13014">
          <cell r="A13014" t="str">
            <v>780.203</v>
          </cell>
          <cell r="B13014" t="str">
            <v xml:space="preserve">Ad. </v>
          </cell>
          <cell r="C13014" t="str">
            <v xml:space="preserve">11 W-600 Lümen E.27 duylu (Balastı gövde içinde) Kompakt floresan ampul </v>
          </cell>
          <cell r="D13014">
            <v>17010000</v>
          </cell>
        </row>
        <row r="13015">
          <cell r="A13015" t="str">
            <v>780.204</v>
          </cell>
          <cell r="B13015" t="str">
            <v xml:space="preserve">Ad. </v>
          </cell>
          <cell r="C13015" t="str">
            <v xml:space="preserve">15 W-900 Lümen E.27 duylu (Balastı gövde içinde) Kompakt floresan ampul </v>
          </cell>
          <cell r="D13015">
            <v>17010000</v>
          </cell>
        </row>
        <row r="13016">
          <cell r="A13016" t="str">
            <v>780.205</v>
          </cell>
          <cell r="B13016" t="str">
            <v xml:space="preserve">Ad. </v>
          </cell>
          <cell r="C13016" t="str">
            <v xml:space="preserve">20 W-1200 Lümen E.27 duylu (Balastı gövde içinde) Kompakt floresan ampul </v>
          </cell>
          <cell r="D13016">
            <v>17010000</v>
          </cell>
        </row>
        <row r="13017">
          <cell r="A13017" t="str">
            <v>780.206</v>
          </cell>
          <cell r="B13017" t="str">
            <v xml:space="preserve">Ad. </v>
          </cell>
          <cell r="C13017" t="str">
            <v xml:space="preserve">23 W-1500 Lümen E.27 duylu (Balastı gövde içinde) Kompakt floresan ampul </v>
          </cell>
          <cell r="D13017">
            <v>17010000</v>
          </cell>
        </row>
        <row r="13018">
          <cell r="A13018" t="str">
            <v>780.206</v>
          </cell>
          <cell r="B13018" t="str">
            <v xml:space="preserve">Ad. </v>
          </cell>
          <cell r="C13018" t="str">
            <v xml:space="preserve">23 W-1500 Lümen E.27 duylu (Balastı gövde içinde) Kompakt floresan ampul </v>
          </cell>
          <cell r="D13018">
            <v>17010000</v>
          </cell>
        </row>
        <row r="13019">
          <cell r="A13019" t="str">
            <v>780.207</v>
          </cell>
          <cell r="B13019" t="str">
            <v xml:space="preserve">Ad. </v>
          </cell>
          <cell r="C13019" t="str">
            <v xml:space="preserve">5 W-250 Lümen G 23 Soketli 2 Pinli (Starteri dahili, Balast harici) kompakt floresan amp. </v>
          </cell>
          <cell r="D13019">
            <v>3054000</v>
          </cell>
        </row>
        <row r="13020">
          <cell r="A13020" t="str">
            <v>780.208</v>
          </cell>
          <cell r="B13020" t="str">
            <v xml:space="preserve">Ad. </v>
          </cell>
          <cell r="C13020" t="str">
            <v xml:space="preserve">7 W-400 Lümen G 23 Soketli 2 Pinli (Starteri dahili, Balast harici) kompakt floresan ampul </v>
          </cell>
          <cell r="D13020">
            <v>3054000</v>
          </cell>
        </row>
        <row r="13021">
          <cell r="A13021" t="str">
            <v>780.209</v>
          </cell>
          <cell r="B13021" t="str">
            <v xml:space="preserve">Ad. </v>
          </cell>
          <cell r="C13021" t="str">
            <v xml:space="preserve">9 W-600 Lümen G 23 Soketli 2 Pinli (Starteri dahili, Balast harici) kompakt floresan ampul </v>
          </cell>
          <cell r="D13021">
            <v>3054000</v>
          </cell>
        </row>
        <row r="13022">
          <cell r="A13022" t="str">
            <v>780.210</v>
          </cell>
          <cell r="B13022" t="str">
            <v xml:space="preserve">Ad. </v>
          </cell>
          <cell r="C13022" t="str">
            <v xml:space="preserve">11 W-900 Lümen G 23 Soketli 2 Pinli (Starteri dahili, Balast harici) kompakt floresan ampul </v>
          </cell>
          <cell r="D13022">
            <v>3054000</v>
          </cell>
        </row>
        <row r="13023">
          <cell r="A13023" t="str">
            <v>780.211</v>
          </cell>
          <cell r="B13023" t="str">
            <v xml:space="preserve">Ad. </v>
          </cell>
          <cell r="C13023" t="str">
            <v xml:space="preserve">8 W-350 Lümen G 24 d, 1 Soketli 2 Pinli (Starteri dahili, Balast harici) kompakt floresan ampul </v>
          </cell>
          <cell r="D13023">
            <v>5948000</v>
          </cell>
        </row>
        <row r="13024">
          <cell r="A13024" t="str">
            <v>780.212</v>
          </cell>
          <cell r="B13024" t="str">
            <v xml:space="preserve">Ad. </v>
          </cell>
          <cell r="C13024" t="str">
            <v xml:space="preserve">10 W-600 Lümen G 24 d, 1 Soketli 2 Pinli (Starteri dahili, Balast harici) kompakt floresan ampul </v>
          </cell>
          <cell r="D13024">
            <v>5948000</v>
          </cell>
        </row>
        <row r="13025">
          <cell r="A13025" t="str">
            <v>780.213</v>
          </cell>
          <cell r="B13025" t="str">
            <v xml:space="preserve">Ad. </v>
          </cell>
          <cell r="C13025" t="str">
            <v xml:space="preserve">13 W-900 Lümen G 24 d, 1 Soketli 2 Pinli (Starteri dahili, Balast harici) kompakt floresan ampul </v>
          </cell>
          <cell r="D13025">
            <v>6788000</v>
          </cell>
        </row>
        <row r="13026">
          <cell r="A13026" t="str">
            <v>780.214</v>
          </cell>
          <cell r="B13026" t="str">
            <v xml:space="preserve">Ad. </v>
          </cell>
          <cell r="C13026" t="str">
            <v xml:space="preserve">18 W-1200 Lümen G 24 d-2 Soketli 2 Pinli (Starteri dahili, Balast harici) kompakt floresan ampul </v>
          </cell>
          <cell r="D13026">
            <v>7126000</v>
          </cell>
        </row>
        <row r="13027">
          <cell r="A13027" t="str">
            <v>780.215</v>
          </cell>
          <cell r="B13027" t="str">
            <v xml:space="preserve">Ad. </v>
          </cell>
          <cell r="C13027" t="str">
            <v xml:space="preserve">26 W-1800 Lümen G 24 d-3 Soketli 2 Pinli (Starteri dahili, Balast harici) kompakt floresan ampul </v>
          </cell>
          <cell r="D13027">
            <v>7126000</v>
          </cell>
        </row>
        <row r="13028">
          <cell r="A13028" t="str">
            <v>780.216</v>
          </cell>
          <cell r="B13028" t="str">
            <v xml:space="preserve">Ad. </v>
          </cell>
          <cell r="C13028" t="str">
            <v xml:space="preserve">10 W-600 Lümen G 24 q-1 Soketli 4 Pinli (Starteri ve Balastı harici, Dim edilebilir) kompakt floresan ampul </v>
          </cell>
          <cell r="D13028">
            <v>7986000</v>
          </cell>
        </row>
        <row r="13029">
          <cell r="A13029" t="str">
            <v>780.217</v>
          </cell>
          <cell r="B13029" t="str">
            <v xml:space="preserve">Ad. </v>
          </cell>
          <cell r="C13029" t="str">
            <v xml:space="preserve">13 W-900 Lümen G 24 q-1 Soketli 4 Pinli (Starteri ve Balastı harici, Dim edilebilir) kompakt floresan ampul </v>
          </cell>
          <cell r="D13029">
            <v>8145000</v>
          </cell>
        </row>
        <row r="13030">
          <cell r="A13030" t="str">
            <v>780.218</v>
          </cell>
          <cell r="B13030" t="str">
            <v xml:space="preserve">Ad. </v>
          </cell>
          <cell r="C13030" t="str">
            <v xml:space="preserve">18 W-1200 Lümen G 24 q-2 Soketli 4 Pinli (Starteri ve Balastı harici, Dim edilebilir) kompakt floresan ampul </v>
          </cell>
          <cell r="D13030">
            <v>8324000</v>
          </cell>
        </row>
        <row r="13031">
          <cell r="A13031" t="str">
            <v>780.219</v>
          </cell>
          <cell r="B13031" t="str">
            <v xml:space="preserve">Ad. </v>
          </cell>
          <cell r="C13031" t="str">
            <v xml:space="preserve">26 W-1800 Lümen G 24 q-2 Soketli 4 Pinli (Starteri ve Balastı harici, Dim edilebilir) kompakt floresan ampul </v>
          </cell>
          <cell r="D13031">
            <v>8324000</v>
          </cell>
        </row>
        <row r="13032">
          <cell r="A13032" t="str">
            <v>781.000</v>
          </cell>
          <cell r="B13032" t="str">
            <v xml:space="preserve">Ad. </v>
          </cell>
          <cell r="C13032" t="str">
            <v xml:space="preserve">ETANŞ KAUÇUK FİŞ VE PRİZLER : (Ölçü:Ad.) </v>
          </cell>
          <cell r="D13032">
            <v>0</v>
          </cell>
        </row>
        <row r="13033">
          <cell r="A13033" t="str">
            <v>781.100</v>
          </cell>
          <cell r="B13033" t="str">
            <v xml:space="preserve">Ad. </v>
          </cell>
          <cell r="C13033" t="str">
            <v xml:space="preserve">Etanş kauçuk prizler, monofaze 16.A. </v>
          </cell>
          <cell r="D13033">
            <v>0</v>
          </cell>
        </row>
        <row r="13034">
          <cell r="A13034" t="str">
            <v>781.101</v>
          </cell>
          <cell r="B13034" t="str">
            <v xml:space="preserve">Ad. </v>
          </cell>
          <cell r="C13034" t="str">
            <v xml:space="preserve">Etanş kauçuk priz-duvar, monofaze 16 A. </v>
          </cell>
          <cell r="D13034">
            <v>2618000</v>
          </cell>
        </row>
        <row r="13035">
          <cell r="A13035" t="str">
            <v>781.102</v>
          </cell>
          <cell r="B13035" t="str">
            <v xml:space="preserve">Ad. </v>
          </cell>
          <cell r="C13035" t="str">
            <v xml:space="preserve">Etanş kauçuk priz-makina, monofaze 16 A. </v>
          </cell>
          <cell r="D13035">
            <v>1672000</v>
          </cell>
        </row>
        <row r="13036">
          <cell r="A13036" t="str">
            <v>781.103</v>
          </cell>
          <cell r="B13036" t="str">
            <v xml:space="preserve">Ad. </v>
          </cell>
          <cell r="C13036" t="str">
            <v xml:space="preserve">Etanş kauçuk priz-makina gömme, monofaze 16 A. </v>
          </cell>
          <cell r="D13036">
            <v>1298000</v>
          </cell>
        </row>
        <row r="13037">
          <cell r="A13037" t="str">
            <v>781.104</v>
          </cell>
          <cell r="B13037" t="str">
            <v xml:space="preserve">Ad. </v>
          </cell>
          <cell r="C13037" t="str">
            <v xml:space="preserve">Etanş kauçuk priz-üçlü grup, monofaze 16 A. </v>
          </cell>
          <cell r="D13037">
            <v>5610000</v>
          </cell>
        </row>
        <row r="13038">
          <cell r="A13038" t="str">
            <v>781.105</v>
          </cell>
          <cell r="B13038" t="str">
            <v xml:space="preserve">Ad. </v>
          </cell>
          <cell r="C13038" t="str">
            <v xml:space="preserve">Etanş kauçuk priz-uzatma, monofaze 16 A. </v>
          </cell>
          <cell r="D13038">
            <v>2024000</v>
          </cell>
        </row>
        <row r="13039">
          <cell r="A13039" t="str">
            <v>781.200</v>
          </cell>
          <cell r="B13039" t="str">
            <v xml:space="preserve">Ad. </v>
          </cell>
          <cell r="C13039" t="str">
            <v xml:space="preserve">Etanş kauçuk prizler, trifaze 16.A. </v>
          </cell>
          <cell r="D13039">
            <v>0</v>
          </cell>
        </row>
        <row r="13040">
          <cell r="A13040" t="str">
            <v>781.201</v>
          </cell>
          <cell r="B13040" t="str">
            <v xml:space="preserve">Ad. </v>
          </cell>
          <cell r="C13040" t="str">
            <v xml:space="preserve">Etanş kauçuk priz-duvar, trifaze 16 A. </v>
          </cell>
          <cell r="D13040">
            <v>6930000</v>
          </cell>
        </row>
        <row r="13041">
          <cell r="A13041" t="str">
            <v>781.202</v>
          </cell>
          <cell r="B13041" t="str">
            <v xml:space="preserve">Ad. </v>
          </cell>
          <cell r="C13041" t="str">
            <v xml:space="preserve">Etanş kauçuk priz-makina, trifaze 16 A. </v>
          </cell>
          <cell r="D13041">
            <v>1672000</v>
          </cell>
        </row>
        <row r="13042">
          <cell r="A13042" t="str">
            <v>781.203</v>
          </cell>
          <cell r="B13042" t="str">
            <v xml:space="preserve">Ad. </v>
          </cell>
          <cell r="C13042" t="str">
            <v xml:space="preserve">Etanş kauçuk priz-makina gömme, trifaze 16 A. </v>
          </cell>
          <cell r="D13042">
            <v>1584000</v>
          </cell>
        </row>
        <row r="13043">
          <cell r="A13043" t="str">
            <v>781.203</v>
          </cell>
          <cell r="B13043" t="str">
            <v xml:space="preserve">Ad. </v>
          </cell>
          <cell r="C13043" t="str">
            <v xml:space="preserve">Etanş kauçuk priz-makina gömme, trifaze 16 A. </v>
          </cell>
          <cell r="D13043">
            <v>1584000</v>
          </cell>
        </row>
        <row r="13044">
          <cell r="A13044" t="str">
            <v>781.300</v>
          </cell>
          <cell r="B13044" t="str">
            <v xml:space="preserve">Ad. </v>
          </cell>
          <cell r="C13044" t="str">
            <v xml:space="preserve">Etanş kauçuk prizler, trifaze 32 A. </v>
          </cell>
          <cell r="D13044">
            <v>0</v>
          </cell>
        </row>
        <row r="13045">
          <cell r="A13045" t="str">
            <v>781.301</v>
          </cell>
          <cell r="B13045" t="str">
            <v xml:space="preserve">Ad. </v>
          </cell>
          <cell r="C13045" t="str">
            <v xml:space="preserve">Etanş kauçuk priz-duvar, trifaze 32 A. </v>
          </cell>
          <cell r="D13045">
            <v>7854000</v>
          </cell>
        </row>
        <row r="13046">
          <cell r="A13046" t="str">
            <v>781.302</v>
          </cell>
          <cell r="B13046" t="str">
            <v xml:space="preserve">Ad. </v>
          </cell>
          <cell r="C13046" t="str">
            <v xml:space="preserve">Etanş kauçuk priz-makina gömme, trifaze 32 A. </v>
          </cell>
          <cell r="D13046">
            <v>2061000</v>
          </cell>
        </row>
        <row r="13047">
          <cell r="A13047" t="str">
            <v>781.400</v>
          </cell>
          <cell r="B13047" t="str">
            <v xml:space="preserve">Ad. </v>
          </cell>
          <cell r="C13047" t="str">
            <v xml:space="preserve">Etanş kauçuk kaynak prizler: </v>
          </cell>
          <cell r="D13047">
            <v>0</v>
          </cell>
        </row>
        <row r="13048">
          <cell r="A13048" t="str">
            <v>781.401</v>
          </cell>
          <cell r="B13048" t="str">
            <v xml:space="preserve">Ad. </v>
          </cell>
          <cell r="C13048" t="str">
            <v xml:space="preserve">Etanş kauçuk kaynak priz-uzatma </v>
          </cell>
          <cell r="D13048">
            <v>3748000</v>
          </cell>
        </row>
        <row r="13049">
          <cell r="A13049" t="str">
            <v>781.402</v>
          </cell>
          <cell r="B13049" t="str">
            <v xml:space="preserve">Ad. </v>
          </cell>
          <cell r="C13049" t="str">
            <v xml:space="preserve">Etanş kauçuk kaynak priz-trafo </v>
          </cell>
          <cell r="D13049">
            <v>2811000</v>
          </cell>
        </row>
        <row r="13050">
          <cell r="A13050" t="str">
            <v>781.500</v>
          </cell>
          <cell r="B13050" t="str">
            <v xml:space="preserve">Ad. </v>
          </cell>
          <cell r="C13050" t="str">
            <v xml:space="preserve">Etanş Kauçuk fişler: </v>
          </cell>
          <cell r="D13050">
            <v>0</v>
          </cell>
        </row>
        <row r="13051">
          <cell r="A13051" t="str">
            <v>781.501</v>
          </cell>
          <cell r="B13051" t="str">
            <v xml:space="preserve">Ad. </v>
          </cell>
          <cell r="C13051" t="str">
            <v xml:space="preserve">Etanş kauçuk fiş-monofaze düz fiş,16 A. </v>
          </cell>
          <cell r="D13051">
            <v>1498000</v>
          </cell>
        </row>
        <row r="13052">
          <cell r="A13052" t="str">
            <v>781.502</v>
          </cell>
          <cell r="B13052" t="str">
            <v xml:space="preserve">Ad. </v>
          </cell>
          <cell r="C13052" t="str">
            <v xml:space="preserve">Etanş kauçuk fiş-trifaze düz fiş,16 A. </v>
          </cell>
          <cell r="D13052">
            <v>3185000</v>
          </cell>
        </row>
        <row r="13053">
          <cell r="A13053" t="str">
            <v>781.503</v>
          </cell>
          <cell r="B13053" t="str">
            <v xml:space="preserve">Ad. </v>
          </cell>
          <cell r="C13053" t="str">
            <v xml:space="preserve">Etanş kauçuk fiş-trifaze eğik fiş,16 A </v>
          </cell>
          <cell r="D13053">
            <v>3467000</v>
          </cell>
        </row>
        <row r="13054">
          <cell r="A13054" t="str">
            <v>781.504</v>
          </cell>
          <cell r="B13054" t="str">
            <v xml:space="preserve">Ad. </v>
          </cell>
          <cell r="C13054" t="str">
            <v xml:space="preserve">Etanş kauçuk fiş-kaynak düz fiş </v>
          </cell>
          <cell r="D13054">
            <v>2811000</v>
          </cell>
        </row>
        <row r="13055">
          <cell r="A13055" t="str">
            <v>782.000</v>
          </cell>
          <cell r="B13055" t="str">
            <v xml:space="preserve">kg </v>
          </cell>
          <cell r="C13055" t="str">
            <v xml:space="preserve">GALVANİZLİ SAC KABLO KANALLARI (rafları veya tavaları) yapimi : (Ölçü: kg. İhzarat:% 60) </v>
          </cell>
          <cell r="D13055">
            <v>0</v>
          </cell>
        </row>
        <row r="13056">
          <cell r="A13056" t="str">
            <v>782.101</v>
          </cell>
          <cell r="B13056" t="str">
            <v xml:space="preserve">kg </v>
          </cell>
          <cell r="C13056" t="str">
            <v xml:space="preserve">Galvaniz sac kablo kanalı-1.5 mm </v>
          </cell>
          <cell r="D13056">
            <v>5464000</v>
          </cell>
        </row>
        <row r="13057">
          <cell r="A13057" t="str">
            <v>782.102</v>
          </cell>
          <cell r="B13057" t="str">
            <v xml:space="preserve">kg </v>
          </cell>
          <cell r="C13057" t="str">
            <v xml:space="preserve">Galvaniz sac kablo kanalı-2 mm </v>
          </cell>
          <cell r="D13057">
            <v>5221000</v>
          </cell>
        </row>
        <row r="13058">
          <cell r="A13058" t="str">
            <v>782.103</v>
          </cell>
          <cell r="B13058" t="str">
            <v xml:space="preserve">kg </v>
          </cell>
          <cell r="C13058" t="str">
            <v xml:space="preserve">Galvaniz sac kablo kanalı-2.5 mm </v>
          </cell>
          <cell r="D13058">
            <v>4752000</v>
          </cell>
        </row>
        <row r="13059">
          <cell r="A13059" t="str">
            <v>782.104</v>
          </cell>
          <cell r="B13059" t="str">
            <v xml:space="preserve">kg </v>
          </cell>
          <cell r="C13059" t="str">
            <v xml:space="preserve">Galvaniz sac kablo kanalı-3 mm </v>
          </cell>
          <cell r="D13059">
            <v>4514000</v>
          </cell>
        </row>
        <row r="13060">
          <cell r="A13060" t="str">
            <v>783.100</v>
          </cell>
          <cell r="B13060" t="str">
            <v xml:space="preserve">m </v>
          </cell>
          <cell r="C13060" t="str">
            <v xml:space="preserve">TS 936'YA UYGUN FVV-FVVn, NYMHY (FD) İLETKENLER; (Ölçü: m) </v>
          </cell>
          <cell r="D13060">
            <v>0</v>
          </cell>
        </row>
        <row r="13061">
          <cell r="A13061" t="str">
            <v>783.101</v>
          </cell>
          <cell r="B13061" t="str">
            <v xml:space="preserve">m </v>
          </cell>
          <cell r="C13061" t="str">
            <v xml:space="preserve">2x0.50 mm2 FVV iletken (TS 936) </v>
          </cell>
          <cell r="D13061">
            <v>666000</v>
          </cell>
        </row>
        <row r="13062">
          <cell r="A13062" t="str">
            <v>783.102</v>
          </cell>
          <cell r="B13062" t="str">
            <v xml:space="preserve">m </v>
          </cell>
          <cell r="C13062" t="str">
            <v xml:space="preserve">3x0.50 mm2 FVV iletken (TS 936) </v>
          </cell>
          <cell r="D13062">
            <v>714000</v>
          </cell>
        </row>
        <row r="13063">
          <cell r="A13063" t="str">
            <v>783.103</v>
          </cell>
          <cell r="B13063" t="str">
            <v xml:space="preserve">m </v>
          </cell>
          <cell r="C13063" t="str">
            <v xml:space="preserve">4x0.50 mm2 FVV iletken (TS 936) </v>
          </cell>
          <cell r="D13063">
            <v>748000</v>
          </cell>
        </row>
        <row r="13064">
          <cell r="A13064" t="str">
            <v>783.104</v>
          </cell>
          <cell r="B13064" t="str">
            <v xml:space="preserve">m </v>
          </cell>
          <cell r="C13064" t="str">
            <v xml:space="preserve">2x0.75 mm2 FVV iletken (TS 936) </v>
          </cell>
          <cell r="D13064">
            <v>748000</v>
          </cell>
        </row>
        <row r="13065">
          <cell r="A13065" t="str">
            <v>783.105</v>
          </cell>
          <cell r="B13065" t="str">
            <v xml:space="preserve">m </v>
          </cell>
          <cell r="C13065" t="str">
            <v xml:space="preserve">3x0.75 mm2 FVV iletken (TS 936) </v>
          </cell>
          <cell r="D13065">
            <v>940000</v>
          </cell>
        </row>
        <row r="13066">
          <cell r="A13066" t="str">
            <v>783.106</v>
          </cell>
          <cell r="B13066" t="str">
            <v xml:space="preserve">m </v>
          </cell>
          <cell r="C13066" t="str">
            <v xml:space="preserve">4x0.75 mm2 FVV iletken (TS 936) </v>
          </cell>
          <cell r="D13066">
            <v>1023000</v>
          </cell>
        </row>
        <row r="13067">
          <cell r="A13067" t="str">
            <v>783.107</v>
          </cell>
          <cell r="B13067" t="str">
            <v xml:space="preserve">m </v>
          </cell>
          <cell r="C13067" t="str">
            <v xml:space="preserve">2x0.75 mm2 FVV-n iletken (TS 936) </v>
          </cell>
          <cell r="D13067">
            <v>856000</v>
          </cell>
        </row>
        <row r="13068">
          <cell r="A13068" t="str">
            <v>783.107</v>
          </cell>
          <cell r="B13068" t="str">
            <v xml:space="preserve">m </v>
          </cell>
          <cell r="C13068" t="str">
            <v xml:space="preserve">2x0.75 mm2 FVV-n iletken (TS 936) </v>
          </cell>
          <cell r="D13068">
            <v>856000</v>
          </cell>
        </row>
        <row r="13069">
          <cell r="A13069" t="str">
            <v>783.108</v>
          </cell>
          <cell r="B13069" t="str">
            <v xml:space="preserve">m </v>
          </cell>
          <cell r="C13069" t="str">
            <v xml:space="preserve">3x0.75 mm2 FVV-n iletken (TS 936) </v>
          </cell>
          <cell r="D13069">
            <v>952000</v>
          </cell>
        </row>
        <row r="13070">
          <cell r="A13070" t="str">
            <v>783.109</v>
          </cell>
          <cell r="B13070" t="str">
            <v xml:space="preserve">m </v>
          </cell>
          <cell r="C13070" t="str">
            <v xml:space="preserve">4x0.75 mm2 FVV-n iletken (TS 936) </v>
          </cell>
          <cell r="D13070">
            <v>1030000</v>
          </cell>
        </row>
        <row r="13071">
          <cell r="A13071" t="str">
            <v>783.110</v>
          </cell>
          <cell r="B13071" t="str">
            <v xml:space="preserve">m </v>
          </cell>
          <cell r="C13071" t="str">
            <v xml:space="preserve">5x0.75 mm2 FVV-n iletken (TS 936) </v>
          </cell>
          <cell r="D13071">
            <v>1212000</v>
          </cell>
        </row>
        <row r="13072">
          <cell r="A13072" t="str">
            <v>783.111</v>
          </cell>
          <cell r="B13072" t="str">
            <v xml:space="preserve">m </v>
          </cell>
          <cell r="C13072" t="str">
            <v xml:space="preserve">6x0.75 mm2 FVV-n iletken (TS 936) </v>
          </cell>
          <cell r="D13072">
            <v>1374000</v>
          </cell>
        </row>
        <row r="13073">
          <cell r="A13073" t="str">
            <v>783.112</v>
          </cell>
          <cell r="B13073" t="str">
            <v xml:space="preserve">m </v>
          </cell>
          <cell r="C13073" t="str">
            <v xml:space="preserve">7x0.75 mm2 FVV-n iletken (TS 936) </v>
          </cell>
          <cell r="D13073">
            <v>1482000</v>
          </cell>
        </row>
        <row r="13074">
          <cell r="A13074" t="str">
            <v>783.113</v>
          </cell>
          <cell r="B13074" t="str">
            <v xml:space="preserve">m </v>
          </cell>
          <cell r="C13074" t="str">
            <v xml:space="preserve">2x1 mm2 FVV-n iletken (TS 936) </v>
          </cell>
          <cell r="D13074">
            <v>919000</v>
          </cell>
        </row>
        <row r="13075">
          <cell r="A13075" t="str">
            <v>783.114</v>
          </cell>
          <cell r="B13075" t="str">
            <v xml:space="preserve">m </v>
          </cell>
          <cell r="C13075" t="str">
            <v xml:space="preserve">3x1 mm2 FVV-n iletken (TS 936) </v>
          </cell>
          <cell r="D13075">
            <v>1006000</v>
          </cell>
        </row>
        <row r="13076">
          <cell r="A13076" t="str">
            <v>783.115</v>
          </cell>
          <cell r="B13076" t="str">
            <v xml:space="preserve">m </v>
          </cell>
          <cell r="C13076" t="str">
            <v xml:space="preserve">4x1 mm2 FVV-n iletken (TS 936) </v>
          </cell>
          <cell r="D13076">
            <v>1113000</v>
          </cell>
        </row>
        <row r="13077">
          <cell r="A13077" t="str">
            <v>783.116</v>
          </cell>
          <cell r="B13077" t="str">
            <v xml:space="preserve">m </v>
          </cell>
          <cell r="C13077" t="str">
            <v xml:space="preserve">5x1 mm2 FVV-n iletken (TS 936) </v>
          </cell>
          <cell r="D13077">
            <v>1526000</v>
          </cell>
        </row>
        <row r="13078">
          <cell r="A13078" t="str">
            <v>783.117</v>
          </cell>
          <cell r="B13078" t="str">
            <v xml:space="preserve">m </v>
          </cell>
          <cell r="C13078" t="str">
            <v xml:space="preserve">6x1 mm2 FVV-n iletken (TS 936) </v>
          </cell>
          <cell r="D13078">
            <v>1699000</v>
          </cell>
        </row>
        <row r="13079">
          <cell r="A13079" t="str">
            <v>783.118</v>
          </cell>
          <cell r="B13079" t="str">
            <v xml:space="preserve">m </v>
          </cell>
          <cell r="C13079" t="str">
            <v xml:space="preserve">7x1 mm2 FVV-n iletken (TS 936) </v>
          </cell>
          <cell r="D13079">
            <v>1860000</v>
          </cell>
        </row>
        <row r="13080">
          <cell r="A13080" t="str">
            <v>783.119</v>
          </cell>
          <cell r="B13080" t="str">
            <v xml:space="preserve">m </v>
          </cell>
          <cell r="C13080" t="str">
            <v xml:space="preserve">2x1.5 mm2 FVV-n iletken (TS 936) </v>
          </cell>
          <cell r="D13080">
            <v>1120000</v>
          </cell>
        </row>
        <row r="13081">
          <cell r="A13081" t="str">
            <v>783.120</v>
          </cell>
          <cell r="B13081" t="str">
            <v xml:space="preserve">m </v>
          </cell>
          <cell r="C13081" t="str">
            <v xml:space="preserve">3x1.5 mm2 FVV-n iletken (TS 936) </v>
          </cell>
          <cell r="D13081">
            <v>1270000</v>
          </cell>
        </row>
        <row r="13082">
          <cell r="A13082" t="str">
            <v>783.121</v>
          </cell>
          <cell r="B13082" t="str">
            <v xml:space="preserve">m </v>
          </cell>
          <cell r="C13082" t="str">
            <v xml:space="preserve">4x1.5 mm2 FVV-n iletken (TS 936) </v>
          </cell>
          <cell r="D13082">
            <v>1430000</v>
          </cell>
        </row>
        <row r="13083">
          <cell r="A13083" t="str">
            <v>783.122</v>
          </cell>
          <cell r="B13083" t="str">
            <v xml:space="preserve">m </v>
          </cell>
          <cell r="C13083" t="str">
            <v xml:space="preserve">5x1.5 mm2 FVV-n iletken (TS 936) </v>
          </cell>
          <cell r="D13083">
            <v>1600000</v>
          </cell>
        </row>
        <row r="13084">
          <cell r="A13084" t="str">
            <v>783.123</v>
          </cell>
          <cell r="B13084" t="str">
            <v xml:space="preserve">m </v>
          </cell>
          <cell r="C13084" t="str">
            <v xml:space="preserve">6x1.5 mm2 FVV-n iletken (TS 936) </v>
          </cell>
          <cell r="D13084">
            <v>2050000</v>
          </cell>
        </row>
        <row r="13085">
          <cell r="A13085" t="str">
            <v>783.124</v>
          </cell>
          <cell r="B13085" t="str">
            <v xml:space="preserve">m </v>
          </cell>
          <cell r="C13085" t="str">
            <v xml:space="preserve">7x1.5 mm2 FVV-n iletken (TS 936) </v>
          </cell>
          <cell r="D13085">
            <v>2220000</v>
          </cell>
        </row>
        <row r="13086">
          <cell r="A13086" t="str">
            <v>783.125</v>
          </cell>
          <cell r="B13086" t="str">
            <v xml:space="preserve">m </v>
          </cell>
          <cell r="C13086" t="str">
            <v xml:space="preserve">2x2.5 mm2 FVV-n iletken (TS 936) </v>
          </cell>
          <cell r="D13086">
            <v>1310000</v>
          </cell>
        </row>
        <row r="13087">
          <cell r="A13087" t="str">
            <v>783.126</v>
          </cell>
          <cell r="B13087" t="str">
            <v xml:space="preserve">m </v>
          </cell>
          <cell r="C13087" t="str">
            <v xml:space="preserve">3x2.5 mm2 FVV-n iletken (TS 936) </v>
          </cell>
          <cell r="D13087">
            <v>1550000</v>
          </cell>
        </row>
        <row r="13088">
          <cell r="A13088" t="str">
            <v>783.127</v>
          </cell>
          <cell r="B13088" t="str">
            <v xml:space="preserve">m </v>
          </cell>
          <cell r="C13088" t="str">
            <v xml:space="preserve">4x2.5 mm2 FVV-n iletken (TS 936) </v>
          </cell>
          <cell r="D13088">
            <v>1770000</v>
          </cell>
        </row>
        <row r="13089">
          <cell r="A13089" t="str">
            <v>783.128</v>
          </cell>
          <cell r="B13089" t="str">
            <v xml:space="preserve">m </v>
          </cell>
          <cell r="C13089" t="str">
            <v xml:space="preserve">5x2.5 mm2 FVV-n iletken (TS 936) </v>
          </cell>
          <cell r="D13089">
            <v>2390000</v>
          </cell>
        </row>
        <row r="13090">
          <cell r="A13090" t="str">
            <v>783.129</v>
          </cell>
          <cell r="B13090" t="str">
            <v xml:space="preserve">m </v>
          </cell>
          <cell r="C13090" t="str">
            <v xml:space="preserve">6x2.5 mm2 FVV-n iletken (TS 936) </v>
          </cell>
          <cell r="D13090">
            <v>2620000</v>
          </cell>
        </row>
        <row r="13091">
          <cell r="A13091" t="str">
            <v>783.130</v>
          </cell>
          <cell r="B13091" t="str">
            <v xml:space="preserve">m </v>
          </cell>
          <cell r="C13091" t="str">
            <v xml:space="preserve">7x2.5 mm2 FVV-n iletken (TS 936) </v>
          </cell>
          <cell r="D13091">
            <v>2970000</v>
          </cell>
        </row>
        <row r="13092">
          <cell r="A13092" t="str">
            <v>790.000</v>
          </cell>
          <cell r="B13092" t="str">
            <v xml:space="preserve">Ad. </v>
          </cell>
          <cell r="C13092" t="str">
            <v xml:space="preserve">ELEKTRIK MOTORLARI : (İhzarat: % 70) (TSE 731-3067, 732-4239) </v>
          </cell>
          <cell r="D13092">
            <v>0</v>
          </cell>
        </row>
        <row r="13093">
          <cell r="A13093" t="str">
            <v>790.000</v>
          </cell>
          <cell r="B13093" t="str">
            <v xml:space="preserve">Ad. </v>
          </cell>
          <cell r="C13093" t="str">
            <v xml:space="preserve">ELEKTRIK MOTORLARI : (İhzarat: % 70) (TSE 731-3067, 732-4239) </v>
          </cell>
          <cell r="D13093">
            <v>0</v>
          </cell>
        </row>
        <row r="13094">
          <cell r="A13094" t="str">
            <v>790.100</v>
          </cell>
          <cell r="B13094" t="str">
            <v xml:space="preserve">Ad. </v>
          </cell>
          <cell r="C13094" t="str">
            <v xml:space="preserve">Üç fazlı 3000 d/min : (Ölçü:Ad.:) </v>
          </cell>
          <cell r="D13094">
            <v>0</v>
          </cell>
        </row>
        <row r="13095">
          <cell r="A13095" t="str">
            <v>790.101</v>
          </cell>
          <cell r="B13095" t="str">
            <v xml:space="preserve">Ad. </v>
          </cell>
          <cell r="C13095" t="str">
            <v xml:space="preserve">Elektrik motoru-3 fazlı, 3000 d/d, 0.18 kW'a kadar </v>
          </cell>
          <cell r="D13095">
            <v>62850000</v>
          </cell>
        </row>
        <row r="13096">
          <cell r="A13096" t="str">
            <v>790.102</v>
          </cell>
          <cell r="B13096" t="str">
            <v xml:space="preserve">Ad. </v>
          </cell>
          <cell r="C13096" t="str">
            <v xml:space="preserve">Elektrik motoru-3 fazlı, 3000 d/d, 0.25 kW'a kadar </v>
          </cell>
          <cell r="D13096">
            <v>65680000</v>
          </cell>
        </row>
        <row r="13097">
          <cell r="A13097" t="str">
            <v>790.103</v>
          </cell>
          <cell r="B13097" t="str">
            <v xml:space="preserve">Ad. </v>
          </cell>
          <cell r="C13097" t="str">
            <v xml:space="preserve">Elektrik motoru-3 fazlı, 3000 d/d, 0.37 kW'a kadar </v>
          </cell>
          <cell r="D13097">
            <v>68700000</v>
          </cell>
        </row>
        <row r="13098">
          <cell r="A13098" t="str">
            <v>790.104</v>
          </cell>
          <cell r="B13098" t="str">
            <v xml:space="preserve">Ad. </v>
          </cell>
          <cell r="C13098" t="str">
            <v xml:space="preserve">Elektrik motoru-3 fazlı, 3000 d/d, 0.55 kW'a kadar </v>
          </cell>
          <cell r="D13098">
            <v>78030000</v>
          </cell>
        </row>
        <row r="13099">
          <cell r="A13099" t="str">
            <v>790.105</v>
          </cell>
          <cell r="B13099" t="str">
            <v xml:space="preserve">Ad. </v>
          </cell>
          <cell r="C13099" t="str">
            <v xml:space="preserve">Elektrik motoru-3 fazlı, 3000 d/d, 0.75 kW'a kadar </v>
          </cell>
          <cell r="D13099">
            <v>90170000</v>
          </cell>
        </row>
        <row r="13100">
          <cell r="A13100" t="str">
            <v>790.106</v>
          </cell>
          <cell r="B13100" t="str">
            <v xml:space="preserve">Ad. </v>
          </cell>
          <cell r="C13100" t="str">
            <v xml:space="preserve">Elektrik motoru-3 fazlı, 3000 d/d, 1.1 kW'a kadar </v>
          </cell>
          <cell r="D13100">
            <v>97530000</v>
          </cell>
        </row>
        <row r="13101">
          <cell r="A13101" t="str">
            <v>790.107</v>
          </cell>
          <cell r="B13101" t="str">
            <v xml:space="preserve">Ad. </v>
          </cell>
          <cell r="C13101" t="str">
            <v xml:space="preserve">Elektrik motoru-3 fazlı, 3000 d/d, 1.5 kW'a kadar </v>
          </cell>
          <cell r="D13101">
            <v>107510000</v>
          </cell>
        </row>
        <row r="13102">
          <cell r="A13102" t="str">
            <v>790.108</v>
          </cell>
          <cell r="B13102" t="str">
            <v xml:space="preserve">Ad. </v>
          </cell>
          <cell r="C13102" t="str">
            <v xml:space="preserve">Elektrik motoru-3 fazlı, 3000 d/d, 2.2 kW'a kadar </v>
          </cell>
          <cell r="D13102">
            <v>124850000</v>
          </cell>
        </row>
        <row r="13103">
          <cell r="A13103" t="str">
            <v>790.109</v>
          </cell>
          <cell r="B13103" t="str">
            <v xml:space="preserve">Ad. </v>
          </cell>
          <cell r="C13103" t="str">
            <v xml:space="preserve">Elektrik motoru-3 fazlı, 3000 d/d, 3 kW'a kadar </v>
          </cell>
          <cell r="D13103">
            <v>159540000</v>
          </cell>
        </row>
        <row r="13104">
          <cell r="A13104" t="str">
            <v>790.110</v>
          </cell>
          <cell r="B13104" t="str">
            <v xml:space="preserve">Ad. </v>
          </cell>
          <cell r="C13104" t="str">
            <v xml:space="preserve">Elektrik motoru-3 fazlı, 3000 d/d, 4 kW'a kadar </v>
          </cell>
          <cell r="D13104">
            <v>208100000</v>
          </cell>
        </row>
        <row r="13105">
          <cell r="A13105" t="str">
            <v>790.111</v>
          </cell>
          <cell r="B13105" t="str">
            <v xml:space="preserve">Ad. </v>
          </cell>
          <cell r="C13105" t="str">
            <v xml:space="preserve">Elektrik motoru-3 fazlı, 3000 d/d, 5.5 kW'a kadar </v>
          </cell>
          <cell r="D13105">
            <v>283970000</v>
          </cell>
        </row>
        <row r="13106">
          <cell r="A13106" t="str">
            <v>790.112</v>
          </cell>
          <cell r="B13106" t="str">
            <v xml:space="preserve">Ad. </v>
          </cell>
          <cell r="C13106" t="str">
            <v xml:space="preserve">Elektrik motoru-3 fazlı, 3000 d/d, 7.5 kW'a kadar </v>
          </cell>
          <cell r="D13106">
            <v>325150000</v>
          </cell>
        </row>
        <row r="13107">
          <cell r="A13107" t="str">
            <v>790.113</v>
          </cell>
          <cell r="B13107" t="str">
            <v xml:space="preserve">Ad. </v>
          </cell>
          <cell r="C13107" t="str">
            <v xml:space="preserve">Elektrik motoru-3 fazlı, 3000 d/d, 11 kW'a kadar </v>
          </cell>
          <cell r="D13107">
            <v>457390000</v>
          </cell>
        </row>
        <row r="13108">
          <cell r="A13108" t="str">
            <v>790.114</v>
          </cell>
          <cell r="B13108" t="str">
            <v xml:space="preserve">Ad. </v>
          </cell>
          <cell r="C13108" t="str">
            <v xml:space="preserve">Elektrik motoru-3 fazlı, 3000 d/d, 15 kW'a kadar </v>
          </cell>
          <cell r="D13108">
            <v>541920000</v>
          </cell>
        </row>
        <row r="13109">
          <cell r="A13109" t="str">
            <v>790.115</v>
          </cell>
          <cell r="B13109" t="str">
            <v xml:space="preserve">Ad. </v>
          </cell>
          <cell r="C13109" t="str">
            <v xml:space="preserve">Elektrik motoru-3 fazlı, 3000 d/d, 18.5 kW'a kadar </v>
          </cell>
          <cell r="D13109">
            <v>630800000</v>
          </cell>
        </row>
        <row r="13110">
          <cell r="A13110" t="str">
            <v>790.116</v>
          </cell>
          <cell r="B13110" t="str">
            <v xml:space="preserve">Ad. </v>
          </cell>
          <cell r="C13110" t="str">
            <v xml:space="preserve">Elektrik motoru-3 fazlı, 3000 d/d, 22 kW'a kadar </v>
          </cell>
          <cell r="D13110">
            <v>784700000</v>
          </cell>
        </row>
        <row r="13111">
          <cell r="A13111" t="str">
            <v>790.117</v>
          </cell>
          <cell r="B13111" t="str">
            <v xml:space="preserve">Ad. </v>
          </cell>
          <cell r="C13111" t="str">
            <v xml:space="preserve">Elektrik motoru-3 fazlı, 3000 d/d, 30 kW'a kadar </v>
          </cell>
          <cell r="D13111">
            <v>1127230000</v>
          </cell>
        </row>
        <row r="13112">
          <cell r="A13112" t="str">
            <v>790.118</v>
          </cell>
          <cell r="B13112" t="str">
            <v xml:space="preserve">Ad. </v>
          </cell>
          <cell r="C13112" t="str">
            <v xml:space="preserve">Elektrik motoru-3 fazlı, 3000 d/d, 37 kW'a kadar </v>
          </cell>
          <cell r="D13112">
            <v>1242090000</v>
          </cell>
        </row>
        <row r="13113">
          <cell r="A13113" t="str">
            <v>790.119</v>
          </cell>
          <cell r="B13113" t="str">
            <v xml:space="preserve">Ad. </v>
          </cell>
          <cell r="C13113" t="str">
            <v xml:space="preserve">Elektrik motoru-3 fazlı, 3000 d/d, 45 kW'a kadar </v>
          </cell>
          <cell r="D13113">
            <v>1623620000</v>
          </cell>
        </row>
        <row r="13114">
          <cell r="A13114" t="str">
            <v>790.120</v>
          </cell>
          <cell r="B13114" t="str">
            <v xml:space="preserve">Ad. </v>
          </cell>
          <cell r="C13114" t="str">
            <v xml:space="preserve">Elektrik motoru-3 fazlı, 3000 d/d, 55 kW'a kadar </v>
          </cell>
          <cell r="D13114">
            <v>2150400000</v>
          </cell>
        </row>
        <row r="13115">
          <cell r="A13115" t="str">
            <v>790.121</v>
          </cell>
          <cell r="B13115" t="str">
            <v xml:space="preserve">Ad. </v>
          </cell>
          <cell r="C13115" t="str">
            <v xml:space="preserve">Elektrik motoru-3 fazlı, 3000 d/d, 75 kW'a kadar </v>
          </cell>
          <cell r="D13115">
            <v>2622950000</v>
          </cell>
        </row>
        <row r="13116">
          <cell r="A13116" t="str">
            <v>790.122</v>
          </cell>
          <cell r="B13116" t="str">
            <v xml:space="preserve">Ad. </v>
          </cell>
          <cell r="C13116" t="str">
            <v xml:space="preserve">Elektrik motoru-3 fazlı, 3000 d/d, 100 kW'a kadar </v>
          </cell>
          <cell r="D13116">
            <v>3533430000</v>
          </cell>
        </row>
        <row r="13117">
          <cell r="A13117" t="str">
            <v>790.200</v>
          </cell>
          <cell r="B13117" t="str">
            <v xml:space="preserve">Ad. </v>
          </cell>
          <cell r="C13117" t="str">
            <v xml:space="preserve">ÜÇ FAZLI : (1500 d/min (Ölçü:Ad.:) </v>
          </cell>
          <cell r="D13117">
            <v>0</v>
          </cell>
        </row>
        <row r="13118">
          <cell r="A13118" t="str">
            <v>790.200</v>
          </cell>
          <cell r="B13118" t="str">
            <v xml:space="preserve">Ad. </v>
          </cell>
          <cell r="C13118" t="str">
            <v xml:space="preserve">ÜÇ FAZLI : (1500 d/min (Ölçü:Ad.:) </v>
          </cell>
          <cell r="D13118">
            <v>0</v>
          </cell>
        </row>
        <row r="13119">
          <cell r="A13119" t="str">
            <v>790.201</v>
          </cell>
          <cell r="B13119" t="str">
            <v xml:space="preserve">Ad. </v>
          </cell>
          <cell r="C13119" t="str">
            <v xml:space="preserve">Elektrik motoru-3 fazlı, 1500 d/d, 0.12 kW'a kadar </v>
          </cell>
          <cell r="D13119">
            <v>57230000</v>
          </cell>
        </row>
        <row r="13120">
          <cell r="A13120" t="str">
            <v>790.202</v>
          </cell>
          <cell r="B13120" t="str">
            <v xml:space="preserve">Ad. </v>
          </cell>
          <cell r="C13120" t="str">
            <v xml:space="preserve">Elektrik motoru-3 fazlı, 1500 d/d, 0.18 kW'a kadar </v>
          </cell>
          <cell r="D13120">
            <v>62430000</v>
          </cell>
        </row>
        <row r="13121">
          <cell r="A13121" t="str">
            <v>790.203</v>
          </cell>
          <cell r="B13121" t="str">
            <v xml:space="preserve">Ad. </v>
          </cell>
          <cell r="C13121" t="str">
            <v xml:space="preserve">Elektrik motoru-3 fazlı, 1500 d/d, 0.25 kW'a kadar </v>
          </cell>
          <cell r="D13121">
            <v>68690000</v>
          </cell>
        </row>
        <row r="13122">
          <cell r="A13122" t="str">
            <v>790.204</v>
          </cell>
          <cell r="B13122" t="str">
            <v xml:space="preserve">Ad. </v>
          </cell>
          <cell r="C13122" t="str">
            <v xml:space="preserve">Elektrik motoru-3 fazlı, 1500 d/d, 0.37 kW'a kadar </v>
          </cell>
          <cell r="D13122">
            <v>71630000</v>
          </cell>
        </row>
        <row r="13123">
          <cell r="A13123" t="str">
            <v>790.205</v>
          </cell>
          <cell r="B13123" t="str">
            <v xml:space="preserve">Ad. </v>
          </cell>
          <cell r="C13123" t="str">
            <v xml:space="preserve">Elektrik motoru-3 fazlı, 1500 d/d, 0.55 kW'a kadar </v>
          </cell>
          <cell r="D13123">
            <v>78030000</v>
          </cell>
        </row>
        <row r="13124">
          <cell r="A13124" t="str">
            <v>790.206</v>
          </cell>
          <cell r="B13124" t="str">
            <v xml:space="preserve">Ad. </v>
          </cell>
          <cell r="C13124" t="str">
            <v xml:space="preserve">Elektrik motoru-3 fazlı, 1500 d/d, 0.75 kW'a kadar </v>
          </cell>
          <cell r="D13124">
            <v>90170000</v>
          </cell>
        </row>
        <row r="13125">
          <cell r="A13125" t="str">
            <v>790.207</v>
          </cell>
          <cell r="B13125" t="str">
            <v xml:space="preserve">Ad. </v>
          </cell>
          <cell r="C13125" t="str">
            <v xml:space="preserve">Elektrik motoru-3 fazlı, 1500 d/d, 1.1 kW'a kadar </v>
          </cell>
          <cell r="D13125">
            <v>107510000</v>
          </cell>
        </row>
        <row r="13126">
          <cell r="A13126" t="str">
            <v>790.208</v>
          </cell>
          <cell r="B13126" t="str">
            <v xml:space="preserve">Ad. </v>
          </cell>
          <cell r="C13126" t="str">
            <v xml:space="preserve">Elektrik motoru-3 fazlı, 1500 d/d, 1.5 kW'a kadar </v>
          </cell>
          <cell r="D13126">
            <v>124850000</v>
          </cell>
        </row>
        <row r="13127">
          <cell r="A13127" t="str">
            <v>790.209</v>
          </cell>
          <cell r="B13127" t="str">
            <v xml:space="preserve">Ad. </v>
          </cell>
          <cell r="C13127" t="str">
            <v xml:space="preserve">Elektrik motoru-3 fazlı, 1500 d/d, 2.2 kW'a kadar </v>
          </cell>
          <cell r="D13127">
            <v>156080000</v>
          </cell>
        </row>
        <row r="13128">
          <cell r="A13128" t="str">
            <v>790.210</v>
          </cell>
          <cell r="B13128" t="str">
            <v xml:space="preserve">Ad. </v>
          </cell>
          <cell r="C13128" t="str">
            <v xml:space="preserve">Elektrik motoru-3 fazlı, 1500 d/d, 3 kW'a kadar </v>
          </cell>
          <cell r="D13128">
            <v>173380000</v>
          </cell>
        </row>
        <row r="13129">
          <cell r="A13129" t="str">
            <v>790.211</v>
          </cell>
          <cell r="B13129" t="str">
            <v xml:space="preserve">Ad. </v>
          </cell>
          <cell r="C13129" t="str">
            <v xml:space="preserve">Elektrik motoru-3 fazlı, 1500 d/d, 4 kW'a kadar </v>
          </cell>
          <cell r="D13129">
            <v>221000000</v>
          </cell>
        </row>
        <row r="13130">
          <cell r="A13130" t="str">
            <v>790.212</v>
          </cell>
          <cell r="B13130" t="str">
            <v xml:space="preserve">Ad. </v>
          </cell>
          <cell r="C13130" t="str">
            <v xml:space="preserve">Elektrik motoru-3 fazlı, 1500 d/d, 5.5 kW'a kadar </v>
          </cell>
          <cell r="D13130">
            <v>286000000</v>
          </cell>
        </row>
        <row r="13131">
          <cell r="A13131" t="str">
            <v>790.213</v>
          </cell>
          <cell r="B13131" t="str">
            <v xml:space="preserve">Ad. </v>
          </cell>
          <cell r="C13131" t="str">
            <v xml:space="preserve">Elektrik motoru-3 fazlı, 1500 d/d, 7.5 kW'a kadar </v>
          </cell>
          <cell r="D13131">
            <v>346840000</v>
          </cell>
        </row>
        <row r="13132">
          <cell r="A13132" t="str">
            <v>790.214</v>
          </cell>
          <cell r="B13132" t="str">
            <v xml:space="preserve">Ad. </v>
          </cell>
          <cell r="C13132" t="str">
            <v xml:space="preserve">Elektrik motoru-3 fazlı, 1500 d/d, 11 kW'a kadar </v>
          </cell>
          <cell r="D13132">
            <v>472420000</v>
          </cell>
        </row>
        <row r="13133">
          <cell r="A13133" t="str">
            <v>790.215</v>
          </cell>
          <cell r="B13133" t="str">
            <v xml:space="preserve">Ad. </v>
          </cell>
          <cell r="C13133" t="str">
            <v xml:space="preserve">Elektrik motoru-3 fazlı, 1500 d/d, 15 kW'a kadar </v>
          </cell>
          <cell r="D13133">
            <v>585000000</v>
          </cell>
        </row>
        <row r="13134">
          <cell r="A13134" t="str">
            <v>790.216</v>
          </cell>
          <cell r="B13134" t="str">
            <v xml:space="preserve">Ad. </v>
          </cell>
          <cell r="C13134" t="str">
            <v xml:space="preserve">Elektrik motoru-3 fazlı, 1500 d/d, 18.5 kW'a kadar </v>
          </cell>
          <cell r="D13134">
            <v>691600000</v>
          </cell>
        </row>
        <row r="13135">
          <cell r="A13135" t="str">
            <v>790.217</v>
          </cell>
          <cell r="B13135" t="str">
            <v xml:space="preserve">Ad. </v>
          </cell>
          <cell r="C13135" t="str">
            <v xml:space="preserve">Elektrik motoru-3 fazlı, 1500 d/d, 22 kW'a kadar </v>
          </cell>
          <cell r="D13135">
            <v>810680000</v>
          </cell>
        </row>
        <row r="13136">
          <cell r="A13136" t="str">
            <v>790.218</v>
          </cell>
          <cell r="B13136" t="str">
            <v xml:space="preserve">Ad. </v>
          </cell>
          <cell r="C13136" t="str">
            <v xml:space="preserve">Elektrik motoru-3 fazlı, 1500 d/d, 30 kW'a kadar </v>
          </cell>
          <cell r="D13136">
            <v>1096680000</v>
          </cell>
        </row>
        <row r="13137">
          <cell r="A13137" t="str">
            <v>790.219</v>
          </cell>
          <cell r="B13137" t="str">
            <v xml:space="preserve">Ad. </v>
          </cell>
          <cell r="C13137" t="str">
            <v xml:space="preserve">Elektrik motoru-3 fazlı, 1500 d/d, 37 kW'a kadar </v>
          </cell>
          <cell r="D13137">
            <v>1361100000</v>
          </cell>
        </row>
        <row r="13138">
          <cell r="A13138" t="str">
            <v>790.220</v>
          </cell>
          <cell r="B13138" t="str">
            <v xml:space="preserve">Ad. </v>
          </cell>
          <cell r="C13138" t="str">
            <v xml:space="preserve">Elektrik motoru-3 fazlı, 1500 d/d, 45 kW'a kadar </v>
          </cell>
          <cell r="D13138">
            <v>1547520000</v>
          </cell>
        </row>
        <row r="13139">
          <cell r="A13139" t="str">
            <v>790.221</v>
          </cell>
          <cell r="B13139" t="str">
            <v xml:space="preserve">Ad. </v>
          </cell>
          <cell r="C13139" t="str">
            <v xml:space="preserve">Elektrik motoru-3 fazlı, 1500 d/d, 55 kW'a kadar </v>
          </cell>
          <cell r="D13139">
            <v>1786200000</v>
          </cell>
        </row>
        <row r="13140">
          <cell r="A13140" t="str">
            <v>790.222</v>
          </cell>
          <cell r="B13140" t="str">
            <v xml:space="preserve">Ad. </v>
          </cell>
          <cell r="C13140" t="str">
            <v xml:space="preserve">Elektrik motoru-3 fazlı, 1500 d/d, 75 kW'a kadar </v>
          </cell>
          <cell r="D13140">
            <v>2384460000</v>
          </cell>
        </row>
        <row r="13141">
          <cell r="A13141" t="str">
            <v>790.223</v>
          </cell>
          <cell r="B13141" t="str">
            <v xml:space="preserve">Ad. </v>
          </cell>
          <cell r="C13141" t="str">
            <v xml:space="preserve">Elektrik motoru-3 fazlı, 1500 d/d, 100 kW'a kadar </v>
          </cell>
          <cell r="D13141">
            <v>3650400000</v>
          </cell>
        </row>
        <row r="13142">
          <cell r="A13142" t="str">
            <v>790.300</v>
          </cell>
          <cell r="B13142" t="str">
            <v xml:space="preserve">Ad. </v>
          </cell>
          <cell r="C13142" t="str">
            <v xml:space="preserve">ÜÇ FAZLI: 1000 d/min: (Ölçü: Ad.:) </v>
          </cell>
          <cell r="D13142">
            <v>0</v>
          </cell>
        </row>
        <row r="13143">
          <cell r="A13143" t="str">
            <v>790.300</v>
          </cell>
          <cell r="B13143" t="str">
            <v xml:space="preserve">Ad. </v>
          </cell>
          <cell r="C13143" t="str">
            <v xml:space="preserve">ÜÇ FAZLI: 1000 d/min: (Ölçü: Ad.:) </v>
          </cell>
          <cell r="D13143">
            <v>0</v>
          </cell>
        </row>
        <row r="13144">
          <cell r="A13144" t="str">
            <v>790.301</v>
          </cell>
          <cell r="B13144" t="str">
            <v xml:space="preserve">Ad. </v>
          </cell>
          <cell r="C13144" t="str">
            <v xml:space="preserve">Elektrik motoru-3 fazlı, 1000 d/d, 0.18 kW'a kadar </v>
          </cell>
          <cell r="D13144">
            <v>71530000</v>
          </cell>
        </row>
        <row r="13145">
          <cell r="A13145" t="str">
            <v>790.302</v>
          </cell>
          <cell r="B13145" t="str">
            <v xml:space="preserve">Ad. </v>
          </cell>
          <cell r="C13145" t="str">
            <v xml:space="preserve">Elektrik motoru-3 fazlı, 1000 d/d, 0.25 kW'a kadar </v>
          </cell>
          <cell r="D13145">
            <v>78040000</v>
          </cell>
        </row>
        <row r="13146">
          <cell r="A13146" t="str">
            <v>790.303</v>
          </cell>
          <cell r="B13146" t="str">
            <v xml:space="preserve">Ad. </v>
          </cell>
          <cell r="C13146" t="str">
            <v xml:space="preserve">Elektrik motoru-3 fazlı, 1000 d/d, 0.37 kW'a kadar </v>
          </cell>
          <cell r="D13146">
            <v>91050000</v>
          </cell>
        </row>
        <row r="13147">
          <cell r="A13147" t="str">
            <v>790.304</v>
          </cell>
          <cell r="B13147" t="str">
            <v xml:space="preserve">Ad. </v>
          </cell>
          <cell r="C13147" t="str">
            <v xml:space="preserve">Elektrik motoru-3 fazlı, 1000 d/d, 0.55 kW'a kadar </v>
          </cell>
          <cell r="D13147">
            <v>97550000</v>
          </cell>
        </row>
        <row r="13148">
          <cell r="A13148" t="str">
            <v>790.305</v>
          </cell>
          <cell r="B13148" t="str">
            <v xml:space="preserve">Ad. </v>
          </cell>
          <cell r="C13148" t="str">
            <v xml:space="preserve">Elektrik motoru-3 fazlı, 1000 d/d, 0.75 kW'a kadar </v>
          </cell>
          <cell r="D13148">
            <v>117050000</v>
          </cell>
        </row>
        <row r="13149">
          <cell r="A13149" t="str">
            <v>790.306</v>
          </cell>
          <cell r="B13149" t="str">
            <v xml:space="preserve">Ad. </v>
          </cell>
          <cell r="C13149" t="str">
            <v xml:space="preserve">Elektrik motoru-3 fazlı, 1000 d/d, 1.1 kW'a kadar </v>
          </cell>
          <cell r="D13149">
            <v>138730000</v>
          </cell>
        </row>
        <row r="13150">
          <cell r="A13150" t="str">
            <v>790.307</v>
          </cell>
          <cell r="B13150" t="str">
            <v xml:space="preserve">Ad. </v>
          </cell>
          <cell r="C13150" t="str">
            <v xml:space="preserve">Elektrik motoru-3 fazlı, 1000 d/d, 1.5 kW'a kadar </v>
          </cell>
          <cell r="D13150">
            <v>173380000</v>
          </cell>
        </row>
        <row r="13151">
          <cell r="A13151" t="str">
            <v>790.308</v>
          </cell>
          <cell r="B13151" t="str">
            <v xml:space="preserve">Ad. </v>
          </cell>
          <cell r="C13151" t="str">
            <v xml:space="preserve">Elektrik motoru-3 fazlı, 1000 d/d, 2.2 kW'a kadar </v>
          </cell>
          <cell r="D13151">
            <v>225440000</v>
          </cell>
        </row>
        <row r="13152">
          <cell r="A13152" t="str">
            <v>790.309</v>
          </cell>
          <cell r="B13152" t="str">
            <v xml:space="preserve">Ad. </v>
          </cell>
          <cell r="C13152" t="str">
            <v xml:space="preserve">Elektrik motoru-3 fazlı, 1000 d/d, 3 kW'a kadar </v>
          </cell>
          <cell r="D13152">
            <v>286140000</v>
          </cell>
        </row>
        <row r="13153">
          <cell r="A13153" t="str">
            <v>790.310</v>
          </cell>
          <cell r="B13153" t="str">
            <v xml:space="preserve">Ad. </v>
          </cell>
          <cell r="C13153" t="str">
            <v xml:space="preserve">Elektrik motoru-3 fazlı, 1000 d/d, 4 kW'a kadar </v>
          </cell>
          <cell r="D13153">
            <v>325150000</v>
          </cell>
        </row>
        <row r="13154">
          <cell r="A13154" t="str">
            <v>790.311</v>
          </cell>
          <cell r="B13154" t="str">
            <v xml:space="preserve">Ad. </v>
          </cell>
          <cell r="C13154" t="str">
            <v xml:space="preserve">Elektrik motoru-3 fazlı, 1000 d/d, 5.5 kW'a kadar </v>
          </cell>
          <cell r="D13154">
            <v>364180000</v>
          </cell>
        </row>
        <row r="13155">
          <cell r="A13155" t="str">
            <v>790.312</v>
          </cell>
          <cell r="B13155" t="str">
            <v xml:space="preserve">Ad. </v>
          </cell>
          <cell r="C13155" t="str">
            <v xml:space="preserve">Elektrik motoru-3 fazlı, 1000 d/d, 7.5 kW'a kadar </v>
          </cell>
          <cell r="D13155">
            <v>494240000</v>
          </cell>
        </row>
        <row r="13156">
          <cell r="A13156" t="str">
            <v>790.313</v>
          </cell>
          <cell r="B13156" t="str">
            <v xml:space="preserve">Ad. </v>
          </cell>
          <cell r="C13156" t="str">
            <v xml:space="preserve">Elektrik motoru-3 fazlı, 1000 d/d, 11 kW'a kadar </v>
          </cell>
          <cell r="D13156">
            <v>598290000</v>
          </cell>
        </row>
        <row r="13157">
          <cell r="A13157" t="str">
            <v>790.314</v>
          </cell>
          <cell r="B13157" t="str">
            <v xml:space="preserve">Ad. </v>
          </cell>
          <cell r="C13157" t="str">
            <v xml:space="preserve">Elektrik motoru-3 fazlı, 1000 d/d, 15 kW'a kadar </v>
          </cell>
          <cell r="D13157">
            <v>823750000</v>
          </cell>
        </row>
        <row r="13158">
          <cell r="A13158" t="str">
            <v>790.315</v>
          </cell>
          <cell r="B13158" t="str">
            <v xml:space="preserve">Ad. </v>
          </cell>
          <cell r="C13158" t="str">
            <v xml:space="preserve">Elektrik motoru-3 fazlı, 1000 d/d, 18.5 kW'a kadar </v>
          </cell>
          <cell r="D13158">
            <v>1027490000</v>
          </cell>
        </row>
        <row r="13159">
          <cell r="A13159" t="str">
            <v>790.316</v>
          </cell>
          <cell r="B13159" t="str">
            <v xml:space="preserve">Ad. </v>
          </cell>
          <cell r="C13159" t="str">
            <v xml:space="preserve">Elektrik motoru-3 fazlı, 1000 d/d, 22 kW'a kadar </v>
          </cell>
          <cell r="D13159">
            <v>1170590000</v>
          </cell>
        </row>
        <row r="13160">
          <cell r="A13160" t="str">
            <v>790.317</v>
          </cell>
          <cell r="B13160" t="str">
            <v xml:space="preserve">Ad. </v>
          </cell>
          <cell r="C13160" t="str">
            <v xml:space="preserve">Elektrik motoru-3 fazlı, 1000 d/d, 30 kW'a kadar </v>
          </cell>
          <cell r="D13160">
            <v>1552100000</v>
          </cell>
        </row>
        <row r="13161">
          <cell r="A13161" t="str">
            <v>790.318</v>
          </cell>
          <cell r="B13161" t="str">
            <v xml:space="preserve">Ad. </v>
          </cell>
          <cell r="C13161" t="str">
            <v xml:space="preserve">Elektrik motoru-3 fazlı, 1000 d/d, 37 kW'a kadar </v>
          </cell>
          <cell r="D13161">
            <v>1933630000</v>
          </cell>
        </row>
        <row r="13162">
          <cell r="A13162" t="str">
            <v>790.319</v>
          </cell>
          <cell r="B13162" t="str">
            <v xml:space="preserve">Ad. </v>
          </cell>
          <cell r="C13162" t="str">
            <v xml:space="preserve">Elektrik motoru-3 fazlı, 1000 d/d, 45 kW'a kadar </v>
          </cell>
          <cell r="D13162">
            <v>2553600000</v>
          </cell>
        </row>
        <row r="13163">
          <cell r="A13163" t="str">
            <v>790.320</v>
          </cell>
          <cell r="B13163" t="str">
            <v xml:space="preserve">Ad. </v>
          </cell>
          <cell r="C13163" t="str">
            <v xml:space="preserve">Elektrik motoru-3 fazlı, 1000 d/d, 55 kW'a kadar </v>
          </cell>
          <cell r="D13163">
            <v>3052130000</v>
          </cell>
        </row>
        <row r="13164">
          <cell r="A13164" t="str">
            <v>790.400</v>
          </cell>
          <cell r="B13164" t="str">
            <v xml:space="preserve">Ad. </v>
          </cell>
          <cell r="C13164" t="str">
            <v xml:space="preserve">ÜÇ FAZLI : 750 d/min: (Ölçü:Ad.:) </v>
          </cell>
          <cell r="D13164">
            <v>0</v>
          </cell>
        </row>
        <row r="13165">
          <cell r="A13165" t="str">
            <v>800.000</v>
          </cell>
          <cell r="B13165" t="str">
            <v xml:space="preserve">Ad. </v>
          </cell>
          <cell r="C13165" t="str">
            <v xml:space="preserve">ZAYIF AKIM TESİSATI </v>
          </cell>
          <cell r="D13165">
            <v>0</v>
          </cell>
        </row>
        <row r="13166">
          <cell r="A13166" t="str">
            <v>801.101</v>
          </cell>
          <cell r="B13166" t="str">
            <v xml:space="preserve">Ad. </v>
          </cell>
          <cell r="C13166" t="str">
            <v xml:space="preserve">Işıklı çağırma sortisi </v>
          </cell>
          <cell r="D13166">
            <v>12120000</v>
          </cell>
        </row>
        <row r="13167">
          <cell r="A13167" t="str">
            <v>802.101</v>
          </cell>
          <cell r="B13167" t="str">
            <v xml:space="preserve">Ad. </v>
          </cell>
          <cell r="C13167" t="str">
            <v xml:space="preserve">Işıklı söndürme düğmesi ve tesisatı </v>
          </cell>
          <cell r="D13167">
            <v>9650000</v>
          </cell>
        </row>
        <row r="13168">
          <cell r="A13168" t="str">
            <v>801.101</v>
          </cell>
          <cell r="B13168" t="str">
            <v xml:space="preserve">Ad. </v>
          </cell>
          <cell r="C13168" t="str">
            <v xml:space="preserve">Işıklı çağırma sortisi </v>
          </cell>
          <cell r="D13168">
            <v>12120000</v>
          </cell>
        </row>
        <row r="13169">
          <cell r="A13169" t="str">
            <v>802.101</v>
          </cell>
          <cell r="B13169" t="str">
            <v xml:space="preserve">Ad. </v>
          </cell>
          <cell r="C13169" t="str">
            <v xml:space="preserve">Işıklı söndürme düğmesi ve tesisatı </v>
          </cell>
          <cell r="D13169">
            <v>9650000</v>
          </cell>
        </row>
        <row r="13170">
          <cell r="A13170" t="str">
            <v>803.101</v>
          </cell>
          <cell r="B13170" t="str">
            <v xml:space="preserve">Ad. </v>
          </cell>
          <cell r="C13170" t="str">
            <v xml:space="preserve">Işıklı söndürme düğmesi ve tesisatı (elektronik) </v>
          </cell>
          <cell r="D13170">
            <v>15950000</v>
          </cell>
        </row>
        <row r="13171">
          <cell r="A13171" t="str">
            <v>804.101</v>
          </cell>
          <cell r="B13171" t="str">
            <v xml:space="preserve">Ad. </v>
          </cell>
          <cell r="C13171" t="str">
            <v xml:space="preserve">Numaratörlü çağırma sortisi </v>
          </cell>
          <cell r="D13171">
            <v>9650000</v>
          </cell>
        </row>
        <row r="13172">
          <cell r="A13172" t="str">
            <v>805.101</v>
          </cell>
          <cell r="B13172" t="str">
            <v xml:space="preserve">Ad. </v>
          </cell>
          <cell r="C13172" t="str">
            <v xml:space="preserve">Işıklı veya numaratörlü paralel çağırma düğmesi sortisi </v>
          </cell>
          <cell r="D13172">
            <v>4500000</v>
          </cell>
        </row>
        <row r="13173">
          <cell r="A13173" t="str">
            <v>806.101</v>
          </cell>
          <cell r="B13173" t="str">
            <v xml:space="preserve">Ad. </v>
          </cell>
          <cell r="C13173" t="str">
            <v xml:space="preserve">Kapı zili sortisi </v>
          </cell>
          <cell r="D13173">
            <v>4940000</v>
          </cell>
        </row>
        <row r="13174">
          <cell r="A13174" t="str">
            <v>807.100</v>
          </cell>
          <cell r="B13174" t="str">
            <v xml:space="preserve">Ad. </v>
          </cell>
          <cell r="C13174" t="str">
            <v xml:space="preserve">Transformatör ve montajı : (ölçü : Ad., İhzarat: % 60)(TS-277) </v>
          </cell>
          <cell r="D13174">
            <v>0</v>
          </cell>
        </row>
        <row r="13175">
          <cell r="A13175" t="str">
            <v>807.101</v>
          </cell>
          <cell r="B13175" t="str">
            <v xml:space="preserve">Ad. </v>
          </cell>
          <cell r="C13175" t="str">
            <v xml:space="preserve">Transformatör ve montajı (24/220-110 V.100 VA'e kadar) </v>
          </cell>
          <cell r="D13175">
            <v>20000000</v>
          </cell>
        </row>
        <row r="13176">
          <cell r="A13176" t="str">
            <v>807.102</v>
          </cell>
          <cell r="B13176" t="str">
            <v xml:space="preserve">Ad. </v>
          </cell>
          <cell r="C13176" t="str">
            <v xml:space="preserve">Transformatör ve montajı (3-5-8/220-110 V.10 VA'e kadar) </v>
          </cell>
          <cell r="D13176">
            <v>4940000</v>
          </cell>
        </row>
        <row r="13177">
          <cell r="A13177" t="str">
            <v>808.101</v>
          </cell>
          <cell r="B13177" t="str">
            <v xml:space="preserve">Ad. </v>
          </cell>
          <cell r="C13177" t="str">
            <v xml:space="preserve">Vızıltı ve tesisatı </v>
          </cell>
          <cell r="D13177">
            <v>3700000</v>
          </cell>
        </row>
        <row r="13178">
          <cell r="A13178" t="str">
            <v>809.101</v>
          </cell>
          <cell r="B13178" t="str">
            <v xml:space="preserve">Ad. </v>
          </cell>
          <cell r="C13178" t="str">
            <v xml:space="preserve">Zil ve montajı </v>
          </cell>
          <cell r="D13178">
            <v>3360000</v>
          </cell>
        </row>
        <row r="13179">
          <cell r="A13179" t="str">
            <v>810.101</v>
          </cell>
          <cell r="B13179" t="str">
            <v xml:space="preserve">Ad. </v>
          </cell>
          <cell r="C13179" t="str">
            <v xml:space="preserve">Numaratör ve montajı </v>
          </cell>
          <cell r="D13179">
            <v>1680000</v>
          </cell>
        </row>
        <row r="13180">
          <cell r="A13180" t="str">
            <v>811.100</v>
          </cell>
          <cell r="B13180" t="str">
            <v xml:space="preserve">Ad. </v>
          </cell>
          <cell r="C13180" t="str">
            <v xml:space="preserve">Kontrol tablosu ve tesisatı : (Ölçü: Ad:İhzarat: % 60). </v>
          </cell>
          <cell r="D13180">
            <v>0</v>
          </cell>
        </row>
        <row r="13181">
          <cell r="A13181" t="str">
            <v>811.101</v>
          </cell>
          <cell r="B13181" t="str">
            <v xml:space="preserve">Ad. </v>
          </cell>
          <cell r="C13181" t="str">
            <v xml:space="preserve">Kontrol tablosu ve tesisatı </v>
          </cell>
          <cell r="D13181">
            <v>2920000</v>
          </cell>
        </row>
        <row r="13182">
          <cell r="A13182" t="str">
            <v>812.100</v>
          </cell>
          <cell r="B13182" t="str">
            <v xml:space="preserve">Ad. </v>
          </cell>
          <cell r="C13182" t="str">
            <v xml:space="preserve">Pilot lambasi ve tesisatı </v>
          </cell>
          <cell r="D13182">
            <v>11240000</v>
          </cell>
        </row>
        <row r="13183">
          <cell r="A13183" t="str">
            <v>812.101</v>
          </cell>
          <cell r="B13183" t="str">
            <v xml:space="preserve">Ad. </v>
          </cell>
          <cell r="C13183" t="str">
            <v xml:space="preserve">Pilot lambasi ve tesisatı (24 V ampullü tip) </v>
          </cell>
          <cell r="D13183">
            <v>8990000</v>
          </cell>
        </row>
        <row r="13184">
          <cell r="A13184" t="str">
            <v>812.102</v>
          </cell>
          <cell r="B13184" t="str">
            <v xml:space="preserve">Ad. </v>
          </cell>
          <cell r="C13184" t="str">
            <v xml:space="preserve">Aydinlatma ve motor tesisatıyla çalışacak 220 V ampulü tip: </v>
          </cell>
          <cell r="D13184">
            <v>0</v>
          </cell>
        </row>
        <row r="13185">
          <cell r="A13185" t="str">
            <v>813.101</v>
          </cell>
          <cell r="B13185" t="str">
            <v xml:space="preserve">Ad. </v>
          </cell>
          <cell r="C13185" t="str">
            <v xml:space="preserve">Kapı otomatiği sortisi </v>
          </cell>
          <cell r="D13185">
            <v>8540000</v>
          </cell>
        </row>
        <row r="13186">
          <cell r="A13186" t="str">
            <v>814.100</v>
          </cell>
          <cell r="B13186" t="str">
            <v xml:space="preserve">Ad. </v>
          </cell>
          <cell r="C13186" t="str">
            <v xml:space="preserve">Kapı otomatiği ve montajı : (Ölçü:Ad., İhzarat:% 60). </v>
          </cell>
          <cell r="D13186">
            <v>0</v>
          </cell>
        </row>
        <row r="13187">
          <cell r="A13187" t="str">
            <v>814.101</v>
          </cell>
          <cell r="B13187" t="str">
            <v xml:space="preserve">Ad. </v>
          </cell>
          <cell r="C13187" t="str">
            <v xml:space="preserve">Kapı otomatiği ve montajı-kurmali tip </v>
          </cell>
          <cell r="D13187">
            <v>10110000</v>
          </cell>
        </row>
        <row r="13188">
          <cell r="A13188" t="str">
            <v>814.102</v>
          </cell>
          <cell r="B13188" t="str">
            <v xml:space="preserve">Ad. </v>
          </cell>
          <cell r="C13188" t="str">
            <v xml:space="preserve">Kapı otomatiği ve montajı-itmeli tip </v>
          </cell>
          <cell r="D13188">
            <v>8080000</v>
          </cell>
        </row>
        <row r="13189">
          <cell r="A13189" t="str">
            <v>814.103</v>
          </cell>
          <cell r="B13189" t="str">
            <v xml:space="preserve">Ad. </v>
          </cell>
          <cell r="C13189" t="str">
            <v xml:space="preserve">Otomatik gizli tip Kapı açacağı </v>
          </cell>
          <cell r="D13189">
            <v>13900000</v>
          </cell>
        </row>
        <row r="13190">
          <cell r="A13190" t="str">
            <v>815.000</v>
          </cell>
          <cell r="B13190" t="str">
            <v xml:space="preserve">Ad. </v>
          </cell>
          <cell r="C13190" t="str">
            <v xml:space="preserve">TELEFON TESİSATI : </v>
          </cell>
          <cell r="D13190">
            <v>0</v>
          </cell>
        </row>
        <row r="13191">
          <cell r="A13191" t="str">
            <v>815.101</v>
          </cell>
          <cell r="B13191" t="str">
            <v xml:space="preserve">Ad. </v>
          </cell>
          <cell r="C13191" t="str">
            <v xml:space="preserve">Telefon tesisatı sortisi </v>
          </cell>
          <cell r="D13191">
            <v>11580000</v>
          </cell>
        </row>
        <row r="13192">
          <cell r="A13192" t="str">
            <v>816.101</v>
          </cell>
          <cell r="B13192" t="str">
            <v xml:space="preserve">Ad. </v>
          </cell>
          <cell r="C13192" t="str">
            <v xml:space="preserve">Paralel telefon sortisi </v>
          </cell>
          <cell r="D13192">
            <v>4220000</v>
          </cell>
        </row>
        <row r="13193">
          <cell r="A13193" t="str">
            <v>816.101</v>
          </cell>
          <cell r="B13193" t="str">
            <v xml:space="preserve">Ad. </v>
          </cell>
          <cell r="C13193" t="str">
            <v xml:space="preserve">Paralel telefon sortisi </v>
          </cell>
          <cell r="D13193">
            <v>4220000</v>
          </cell>
        </row>
        <row r="13194">
          <cell r="A13194" t="str">
            <v>817.101</v>
          </cell>
          <cell r="B13194" t="str">
            <v xml:space="preserve">Ad. </v>
          </cell>
          <cell r="C13194" t="str">
            <v xml:space="preserve">Etanj telefon sortisi </v>
          </cell>
          <cell r="D13194">
            <v>14520000</v>
          </cell>
        </row>
        <row r="13195">
          <cell r="A13195" t="str">
            <v>818.000</v>
          </cell>
          <cell r="B13195" t="str">
            <v xml:space="preserve">m </v>
          </cell>
          <cell r="C13195" t="str">
            <v xml:space="preserve">ANA HAT TESİSATI : (Ölçü : m.) </v>
          </cell>
          <cell r="D13195">
            <v>0</v>
          </cell>
        </row>
        <row r="13196">
          <cell r="A13196" t="str">
            <v>818.100</v>
          </cell>
          <cell r="B13196" t="str">
            <v xml:space="preserve">m </v>
          </cell>
          <cell r="C13196" t="str">
            <v xml:space="preserve">BİNA İÇERİSİNDE ANA HAT TESİSATI : (0,5 mm çap. Ölçü : m.) </v>
          </cell>
          <cell r="D13196">
            <v>0</v>
          </cell>
        </row>
        <row r="13197">
          <cell r="A13197" t="str">
            <v>818.101</v>
          </cell>
          <cell r="B13197" t="str">
            <v xml:space="preserve">m </v>
          </cell>
          <cell r="C13197" t="str">
            <v xml:space="preserve">Bina içerisinde ana hat tesisatı (2 çifte kadar-p14) </v>
          </cell>
          <cell r="D13197">
            <v>760000</v>
          </cell>
        </row>
        <row r="13198">
          <cell r="A13198" t="str">
            <v>818.102</v>
          </cell>
          <cell r="B13198" t="str">
            <v xml:space="preserve">m </v>
          </cell>
          <cell r="C13198" t="str">
            <v xml:space="preserve">Bina içerisinde ana hat tesisatı (4 çifte kadar-p14) </v>
          </cell>
          <cell r="D13198">
            <v>900000</v>
          </cell>
        </row>
        <row r="13199">
          <cell r="A13199" t="str">
            <v>818.103</v>
          </cell>
          <cell r="B13199" t="str">
            <v xml:space="preserve">m </v>
          </cell>
          <cell r="C13199" t="str">
            <v xml:space="preserve">Bina içerisinde ana hat tesisatı (6 çifte kadar-p18) </v>
          </cell>
          <cell r="D13199">
            <v>1120000</v>
          </cell>
        </row>
        <row r="13200">
          <cell r="A13200" t="str">
            <v>818.104</v>
          </cell>
          <cell r="B13200" t="str">
            <v xml:space="preserve">m </v>
          </cell>
          <cell r="C13200" t="str">
            <v xml:space="preserve">Bina içerisinde ana hat tesisatı (10 çifte kadar-p18) </v>
          </cell>
          <cell r="D13200">
            <v>1530000</v>
          </cell>
        </row>
        <row r="13201">
          <cell r="A13201" t="str">
            <v>818.105</v>
          </cell>
          <cell r="B13201" t="str">
            <v xml:space="preserve">m </v>
          </cell>
          <cell r="C13201" t="str">
            <v xml:space="preserve">Bina içerisinde ana hat tesisatı (16 çifte kadar-p26) </v>
          </cell>
          <cell r="D13201">
            <v>2130000</v>
          </cell>
        </row>
        <row r="13202">
          <cell r="A13202" t="str">
            <v>818.106</v>
          </cell>
          <cell r="B13202" t="str">
            <v xml:space="preserve">m </v>
          </cell>
          <cell r="C13202" t="str">
            <v xml:space="preserve">Bina içerisinde ana hat tesisatı (20 çifte kadar-p26) </v>
          </cell>
          <cell r="D13202">
            <v>2550000</v>
          </cell>
        </row>
        <row r="13203">
          <cell r="A13203" t="str">
            <v>818.107</v>
          </cell>
          <cell r="B13203" t="str">
            <v xml:space="preserve">m </v>
          </cell>
          <cell r="C13203" t="str">
            <v xml:space="preserve">Bina içerisinde ana hat tesisatı (30 çifte kadar-p26) </v>
          </cell>
          <cell r="D13203">
            <v>3260000</v>
          </cell>
        </row>
        <row r="13204">
          <cell r="A13204" t="str">
            <v>818.108</v>
          </cell>
          <cell r="B13204" t="str">
            <v xml:space="preserve">m </v>
          </cell>
          <cell r="C13204" t="str">
            <v xml:space="preserve">Bina içerisinde ana hat tesisatı (50 çifte kadar-p37) </v>
          </cell>
          <cell r="D13204">
            <v>4520000</v>
          </cell>
        </row>
        <row r="13205">
          <cell r="A13205" t="str">
            <v>818.109</v>
          </cell>
          <cell r="B13205" t="str">
            <v xml:space="preserve">m </v>
          </cell>
          <cell r="C13205" t="str">
            <v xml:space="preserve">Bina içerisinde ana hat tesisatı (100 çifte kadar-p37) </v>
          </cell>
          <cell r="D13205">
            <v>6970000</v>
          </cell>
        </row>
        <row r="13206">
          <cell r="A13206" t="str">
            <v>818.112</v>
          </cell>
          <cell r="B13206" t="str">
            <v xml:space="preserve">m </v>
          </cell>
          <cell r="C13206" t="str">
            <v xml:space="preserve">Bina içerisinde ana hat tesisatı (1 çifte kadar-p14) </v>
          </cell>
          <cell r="D13206">
            <v>680000</v>
          </cell>
        </row>
        <row r="13207">
          <cell r="A13207" t="str">
            <v>818.200</v>
          </cell>
          <cell r="B13207" t="str">
            <v xml:space="preserve">m </v>
          </cell>
          <cell r="C13207" t="str">
            <v xml:space="preserve">BİNA HARİCİNDE ANA HAT TESİSATI : (0,5 mm çap.Ölçü : m.) </v>
          </cell>
          <cell r="D13207">
            <v>0</v>
          </cell>
        </row>
        <row r="13208">
          <cell r="A13208" t="str">
            <v>818.201</v>
          </cell>
          <cell r="B13208" t="str">
            <v xml:space="preserve">m </v>
          </cell>
          <cell r="C13208" t="str">
            <v xml:space="preserve">Bina haricinde ana hat tesisatı (2 çifte kadar) </v>
          </cell>
          <cell r="D13208">
            <v>1380000</v>
          </cell>
        </row>
        <row r="13209">
          <cell r="A13209" t="str">
            <v>818.202</v>
          </cell>
          <cell r="B13209" t="str">
            <v xml:space="preserve">m </v>
          </cell>
          <cell r="C13209" t="str">
            <v xml:space="preserve">Bina haricinde ana hat tesisatı (6 çifte kadar) </v>
          </cell>
          <cell r="D13209">
            <v>1610000</v>
          </cell>
        </row>
        <row r="13210">
          <cell r="A13210" t="str">
            <v>818.203</v>
          </cell>
          <cell r="B13210" t="str">
            <v xml:space="preserve">m </v>
          </cell>
          <cell r="C13210" t="str">
            <v xml:space="preserve">Bina haricinde ana hat tesisatı (10 çifte kadar) </v>
          </cell>
          <cell r="D13210">
            <v>2040000</v>
          </cell>
        </row>
        <row r="13211">
          <cell r="A13211" t="str">
            <v>818.204</v>
          </cell>
          <cell r="B13211" t="str">
            <v xml:space="preserve">m </v>
          </cell>
          <cell r="C13211" t="str">
            <v xml:space="preserve">Bina haricinde ana hat tesisatı (20 çifte kadar) </v>
          </cell>
          <cell r="D13211">
            <v>2640000</v>
          </cell>
        </row>
        <row r="13212">
          <cell r="A13212" t="str">
            <v>818.205</v>
          </cell>
          <cell r="B13212" t="str">
            <v xml:space="preserve">m </v>
          </cell>
          <cell r="C13212" t="str">
            <v xml:space="preserve">Bina haricinde ana hat tesisatı (30 çifte kadar) </v>
          </cell>
          <cell r="D13212">
            <v>3530000</v>
          </cell>
        </row>
        <row r="13213">
          <cell r="A13213" t="str">
            <v>818.206</v>
          </cell>
          <cell r="B13213" t="str">
            <v xml:space="preserve">m </v>
          </cell>
          <cell r="C13213" t="str">
            <v xml:space="preserve">Bina haricinde ana hat tesisatı (50 çifte kadar) </v>
          </cell>
          <cell r="D13213">
            <v>4520000</v>
          </cell>
        </row>
        <row r="13214">
          <cell r="A13214" t="str">
            <v>818.207</v>
          </cell>
          <cell r="B13214" t="str">
            <v xml:space="preserve">m </v>
          </cell>
          <cell r="C13214" t="str">
            <v xml:space="preserve">Bina haricinde ana hat tesisatı (100 çifte kadar) </v>
          </cell>
          <cell r="D13214">
            <v>7040000</v>
          </cell>
        </row>
        <row r="13215">
          <cell r="A13215" t="str">
            <v>818.208</v>
          </cell>
          <cell r="B13215" t="str">
            <v xml:space="preserve">m </v>
          </cell>
          <cell r="C13215" t="str">
            <v xml:space="preserve">Bina haricinde ana hat tesisatı (150 çifte kadar) </v>
          </cell>
          <cell r="D13215">
            <v>9840000</v>
          </cell>
        </row>
        <row r="13216">
          <cell r="A13216" t="str">
            <v>818.209</v>
          </cell>
          <cell r="B13216" t="str">
            <v xml:space="preserve">m </v>
          </cell>
          <cell r="C13216" t="str">
            <v xml:space="preserve">Bina haricinde ana hat tesisatı (200 çifte kadar) </v>
          </cell>
          <cell r="D13216">
            <v>12600000</v>
          </cell>
        </row>
        <row r="13217">
          <cell r="A13217" t="str">
            <v>818.300</v>
          </cell>
          <cell r="B13217" t="str">
            <v xml:space="preserve">m </v>
          </cell>
          <cell r="C13217" t="str">
            <v xml:space="preserve">ASKI TELLİ HARİCİ TELEFON KABLOSU (0,5 mm. Çap. Ölçü:m.) </v>
          </cell>
          <cell r="D13217">
            <v>0</v>
          </cell>
        </row>
        <row r="13218">
          <cell r="A13218" t="str">
            <v>818.300</v>
          </cell>
          <cell r="B13218" t="str">
            <v xml:space="preserve">m </v>
          </cell>
          <cell r="C13218" t="str">
            <v xml:space="preserve">ASKI TELLİ HARİCİ TELEFON KABLOSU (0,5 mm. Çap. Ölçü:m.) </v>
          </cell>
          <cell r="D13218">
            <v>0</v>
          </cell>
        </row>
        <row r="13219">
          <cell r="A13219" t="str">
            <v>818.301</v>
          </cell>
          <cell r="B13219" t="str">
            <v xml:space="preserve">m </v>
          </cell>
          <cell r="C13219" t="str">
            <v xml:space="preserve">Askı telli harici tip telefon kab.-çap:0.5 mm (10 çifte kad.) </v>
          </cell>
          <cell r="D13219">
            <v>2020000</v>
          </cell>
        </row>
        <row r="13220">
          <cell r="A13220" t="str">
            <v>818.302</v>
          </cell>
          <cell r="B13220" t="str">
            <v xml:space="preserve">m </v>
          </cell>
          <cell r="C13220" t="str">
            <v xml:space="preserve">Askı telli harici tip telefon kab.-çap:0.5 mm (20 çifte kad.) </v>
          </cell>
          <cell r="D13220">
            <v>2800000</v>
          </cell>
        </row>
        <row r="13221">
          <cell r="A13221" t="str">
            <v>818.303</v>
          </cell>
          <cell r="B13221" t="str">
            <v xml:space="preserve">m </v>
          </cell>
          <cell r="C13221" t="str">
            <v xml:space="preserve">Askı telli harici tip telefon kab.-çap:0.5 mm (30 çifte kad.) </v>
          </cell>
          <cell r="D13221">
            <v>3240000</v>
          </cell>
        </row>
        <row r="13222">
          <cell r="A13222" t="str">
            <v>818.304</v>
          </cell>
          <cell r="B13222" t="str">
            <v xml:space="preserve">m </v>
          </cell>
          <cell r="C13222" t="str">
            <v xml:space="preserve">Askı telli harici tip telefon kab.-çap:0.5 mm (50 çifte kad.) </v>
          </cell>
          <cell r="D13222">
            <v>4600000</v>
          </cell>
        </row>
        <row r="13223">
          <cell r="A13223" t="str">
            <v>818.305</v>
          </cell>
          <cell r="B13223" t="str">
            <v xml:space="preserve">m </v>
          </cell>
          <cell r="C13223" t="str">
            <v xml:space="preserve">Askı telli harici tip telefon kab.-çap:0.5 mm (100 çifte kad. </v>
          </cell>
          <cell r="D13223">
            <v>7550000</v>
          </cell>
        </row>
        <row r="13224">
          <cell r="A13224" t="str">
            <v>818.306</v>
          </cell>
          <cell r="B13224" t="str">
            <v xml:space="preserve">m </v>
          </cell>
          <cell r="C13224" t="str">
            <v xml:space="preserve">Askı telli harici tip telefon kab.-çap:0.5 mm (150 çifte kad. </v>
          </cell>
          <cell r="D13224">
            <v>10080000</v>
          </cell>
        </row>
        <row r="13225">
          <cell r="A13225" t="str">
            <v>818.307</v>
          </cell>
          <cell r="B13225" t="str">
            <v xml:space="preserve">m </v>
          </cell>
          <cell r="C13225" t="str">
            <v xml:space="preserve">Askı telli harici tip telefon kab.-çap:0.5 mm (200 çifte kad. </v>
          </cell>
          <cell r="D13225">
            <v>12590000</v>
          </cell>
        </row>
        <row r="13226">
          <cell r="A13226" t="str">
            <v>818.400</v>
          </cell>
          <cell r="B13226" t="str">
            <v xml:space="preserve">m </v>
          </cell>
          <cell r="C13226" t="str">
            <v xml:space="preserve">ASKI TELLİ HARİCİ TELEFON KABLOSU (0,9 mm. Çap. Ölçü:m.) </v>
          </cell>
          <cell r="D13226">
            <v>0</v>
          </cell>
        </row>
        <row r="13227">
          <cell r="A13227" t="str">
            <v>818.401</v>
          </cell>
          <cell r="B13227" t="str">
            <v xml:space="preserve">m </v>
          </cell>
          <cell r="C13227" t="str">
            <v xml:space="preserve">Askı telli harici tip telefon kab.-çap:0.9 mm (10 çifte kad.) </v>
          </cell>
          <cell r="D13227">
            <v>3650000</v>
          </cell>
        </row>
        <row r="13228">
          <cell r="A13228" t="str">
            <v>818.402</v>
          </cell>
          <cell r="B13228" t="str">
            <v xml:space="preserve">m </v>
          </cell>
          <cell r="C13228" t="str">
            <v xml:space="preserve">Askı telli harici tip telefon kab.-çap:0.9 mm (20 çifte kad.) </v>
          </cell>
          <cell r="D13228">
            <v>5900000</v>
          </cell>
        </row>
        <row r="13229">
          <cell r="A13229" t="str">
            <v>818.403</v>
          </cell>
          <cell r="B13229" t="str">
            <v xml:space="preserve">m </v>
          </cell>
          <cell r="C13229" t="str">
            <v xml:space="preserve">Askı telli harici tip telefon kab.-çap:0.9 mm (30 çifte kad.) </v>
          </cell>
          <cell r="D13229">
            <v>8130000</v>
          </cell>
        </row>
        <row r="13230">
          <cell r="A13230" t="str">
            <v>818.404</v>
          </cell>
          <cell r="B13230" t="str">
            <v xml:space="preserve">m </v>
          </cell>
          <cell r="C13230" t="str">
            <v xml:space="preserve">Askı telli harici tip telefon kab.-çap:0.9 mm (50 çifte kad.) </v>
          </cell>
          <cell r="D13230">
            <v>12600000</v>
          </cell>
        </row>
        <row r="13231">
          <cell r="A13231" t="str">
            <v>818.500</v>
          </cell>
          <cell r="B13231" t="str">
            <v xml:space="preserve">m </v>
          </cell>
          <cell r="C13231" t="str">
            <v xml:space="preserve">BİNA HARİCİ TELEFON KABLOSU 0,9 mm : (Ölçü : m.) </v>
          </cell>
          <cell r="D13231">
            <v>0</v>
          </cell>
        </row>
        <row r="13232">
          <cell r="A13232" t="str">
            <v>818.501</v>
          </cell>
          <cell r="B13232" t="str">
            <v xml:space="preserve">m </v>
          </cell>
          <cell r="C13232" t="str">
            <v xml:space="preserve">Bina harici ana hat tes.çap:0.9 mm PVC izoleli (10 çifte k.) </v>
          </cell>
          <cell r="D13232">
            <v>3780000</v>
          </cell>
        </row>
        <row r="13233">
          <cell r="A13233" t="str">
            <v>818.502</v>
          </cell>
          <cell r="B13233" t="str">
            <v xml:space="preserve">m </v>
          </cell>
          <cell r="C13233" t="str">
            <v xml:space="preserve">Bina harici ana hat tes.çap:0.9 mm PVC izoleli (20 çifte k.) </v>
          </cell>
          <cell r="D13233">
            <v>6160000</v>
          </cell>
        </row>
        <row r="13234">
          <cell r="A13234" t="str">
            <v>818.503</v>
          </cell>
          <cell r="B13234" t="str">
            <v xml:space="preserve">m </v>
          </cell>
          <cell r="C13234" t="str">
            <v xml:space="preserve">Bina harici ana hat tes.çap:0.9 mm PVC izoleli (30 çifte k.) </v>
          </cell>
          <cell r="D13234">
            <v>8090000</v>
          </cell>
        </row>
        <row r="13235">
          <cell r="A13235" t="str">
            <v>818.504</v>
          </cell>
          <cell r="B13235" t="str">
            <v xml:space="preserve">m </v>
          </cell>
          <cell r="C13235" t="str">
            <v xml:space="preserve">Bina harici ana hat tes.çap:0.9 mm PVC izoleli (50 çifte k.) </v>
          </cell>
          <cell r="D13235">
            <v>12060000</v>
          </cell>
        </row>
        <row r="13236">
          <cell r="A13236" t="str">
            <v>818.505</v>
          </cell>
          <cell r="B13236" t="str">
            <v xml:space="preserve">m </v>
          </cell>
          <cell r="C13236" t="str">
            <v xml:space="preserve">Bina harici ana hat tes.çap:0.9 mm PVC izoleli (100 çifte k.) </v>
          </cell>
          <cell r="D13236">
            <v>20160000</v>
          </cell>
        </row>
        <row r="13237">
          <cell r="A13237" t="str">
            <v>819.000</v>
          </cell>
          <cell r="B13237" t="str">
            <v xml:space="preserve">Ad. </v>
          </cell>
          <cell r="C13237" t="str">
            <v xml:space="preserve">TELEFON DAĞITIM KUTULARI : (Ölçü : Ad., İhzarat: % 60). </v>
          </cell>
          <cell r="D13237">
            <v>0</v>
          </cell>
        </row>
        <row r="13238">
          <cell r="A13238" t="str">
            <v>819.100</v>
          </cell>
          <cell r="B13238" t="str">
            <v xml:space="preserve">Ad. </v>
          </cell>
          <cell r="C13238" t="str">
            <v xml:space="preserve">1 mm DKP SACDAN TELEFON DAĞITIM KUTULARI </v>
          </cell>
          <cell r="D13238">
            <v>0</v>
          </cell>
        </row>
        <row r="13239">
          <cell r="A13239" t="str">
            <v>819.101</v>
          </cell>
          <cell r="B13239" t="str">
            <v xml:space="preserve">Ad. </v>
          </cell>
          <cell r="C13239" t="str">
            <v xml:space="preserve">Telefon dağıtım kutuları (10 çifte kadar) (DKP sac) </v>
          </cell>
          <cell r="D13239">
            <v>22180000</v>
          </cell>
        </row>
        <row r="13240">
          <cell r="A13240" t="str">
            <v>819.102</v>
          </cell>
          <cell r="B13240" t="str">
            <v xml:space="preserve">Ad. </v>
          </cell>
          <cell r="C13240" t="str">
            <v xml:space="preserve">Telefon dağıtım kutuları (30 çifte kadar) (DKP sac) </v>
          </cell>
          <cell r="D13240">
            <v>36590000</v>
          </cell>
        </row>
        <row r="13241">
          <cell r="A13241" t="str">
            <v>819.103</v>
          </cell>
          <cell r="B13241" t="str">
            <v xml:space="preserve">Ad. </v>
          </cell>
          <cell r="C13241" t="str">
            <v xml:space="preserve">Telefon dağıtım kutuları (50 çifte kadar) (DKP sac) </v>
          </cell>
          <cell r="D13241">
            <v>48630000</v>
          </cell>
        </row>
        <row r="13242">
          <cell r="A13242" t="str">
            <v>819.104</v>
          </cell>
          <cell r="B13242" t="str">
            <v xml:space="preserve">Ad. </v>
          </cell>
          <cell r="C13242" t="str">
            <v xml:space="preserve">Telefon dağıtım kutuları (100 çifte kadar) (DKP sac) </v>
          </cell>
          <cell r="D13242">
            <v>83140000</v>
          </cell>
        </row>
        <row r="13243">
          <cell r="A13243" t="str">
            <v>819.104</v>
          </cell>
          <cell r="B13243" t="str">
            <v xml:space="preserve">Ad. </v>
          </cell>
          <cell r="C13243" t="str">
            <v xml:space="preserve">Telefon dağıtım kutuları (100 çifte kadar) (DKP sac) </v>
          </cell>
          <cell r="D13243">
            <v>83140000</v>
          </cell>
        </row>
        <row r="13244">
          <cell r="A13244" t="str">
            <v>819.105</v>
          </cell>
          <cell r="B13244" t="str">
            <v xml:space="preserve">Ad. </v>
          </cell>
          <cell r="C13244" t="str">
            <v xml:space="preserve">Telefon dağıtım kutuları (150 çifte kadar) (DKP sac) </v>
          </cell>
          <cell r="D13244">
            <v>109800000</v>
          </cell>
        </row>
        <row r="13245">
          <cell r="A13245" t="str">
            <v>819.106</v>
          </cell>
          <cell r="B13245" t="str">
            <v xml:space="preserve">Ad. </v>
          </cell>
          <cell r="C13245" t="str">
            <v xml:space="preserve">Telefon dağıtım kutuları (200 çifte kadar) (DKP sac) </v>
          </cell>
          <cell r="D13245">
            <v>133120000</v>
          </cell>
        </row>
        <row r="13246">
          <cell r="A13246" t="str">
            <v>819.200</v>
          </cell>
          <cell r="B13246" t="str">
            <v xml:space="preserve">Ad. </v>
          </cell>
          <cell r="C13246" t="str">
            <v xml:space="preserve">YANMAZ PLASTİK TELEFON DAĞITIM KUTULARI : (Ölçü : Ad., İhzarat % 60) (TSE kalite uygunluk belgeli) </v>
          </cell>
          <cell r="D13246">
            <v>0</v>
          </cell>
        </row>
        <row r="13247">
          <cell r="A13247" t="str">
            <v>819.201</v>
          </cell>
          <cell r="B13247" t="str">
            <v xml:space="preserve">Ad. </v>
          </cell>
          <cell r="C13247" t="str">
            <v xml:space="preserve">Yanmaz plastik telefon dağıtım kutusu- 20 çifte kadar </v>
          </cell>
          <cell r="D13247">
            <v>44670000</v>
          </cell>
        </row>
        <row r="13248">
          <cell r="A13248" t="str">
            <v>819.202</v>
          </cell>
          <cell r="B13248" t="str">
            <v xml:space="preserve">Ad. </v>
          </cell>
          <cell r="C13248" t="str">
            <v xml:space="preserve">Yanmaz plastik telefon dağıtım kutusu- 30 çifte kadar </v>
          </cell>
          <cell r="D13248">
            <v>54120000</v>
          </cell>
        </row>
        <row r="13249">
          <cell r="A13249" t="str">
            <v>819.203</v>
          </cell>
          <cell r="B13249" t="str">
            <v xml:space="preserve">Ad. </v>
          </cell>
          <cell r="C13249" t="str">
            <v xml:space="preserve">Yanmaz plastik telefon dağıtım kutusu- 50 çifte kadar </v>
          </cell>
          <cell r="D13249">
            <v>76360000</v>
          </cell>
        </row>
        <row r="13250">
          <cell r="A13250" t="str">
            <v>819.204</v>
          </cell>
          <cell r="B13250" t="str">
            <v xml:space="preserve">Ad. </v>
          </cell>
          <cell r="C13250" t="str">
            <v xml:space="preserve">Yanmaz plastik telefon dağıtım kutusu- 100 çifte kadar </v>
          </cell>
          <cell r="D13250">
            <v>140030000</v>
          </cell>
        </row>
        <row r="13251">
          <cell r="A13251" t="str">
            <v>819.205</v>
          </cell>
          <cell r="B13251" t="str">
            <v xml:space="preserve">Ad. </v>
          </cell>
          <cell r="C13251" t="str">
            <v xml:space="preserve">Yanmaz plastik telefon dağıtım kutusu- 150 çifte kadar </v>
          </cell>
          <cell r="D13251">
            <v>204010000</v>
          </cell>
        </row>
        <row r="13252">
          <cell r="A13252" t="str">
            <v>819.206</v>
          </cell>
          <cell r="B13252" t="str">
            <v xml:space="preserve">Ad. </v>
          </cell>
          <cell r="C13252" t="str">
            <v xml:space="preserve">Yanmaz plastik telefon dağıtım kutusu- 200 çifte kadar </v>
          </cell>
          <cell r="D13252">
            <v>255530000</v>
          </cell>
        </row>
        <row r="13253">
          <cell r="A13253" t="str">
            <v>819.300</v>
          </cell>
          <cell r="B13253" t="str">
            <v xml:space="preserve">Ad. </v>
          </cell>
          <cell r="C13253" t="str">
            <v xml:space="preserve">PLASTİK ETANŞ TELEFON DAĞITIM KUTULARI : (Ölçü : Ad., İhzarat: % 60)(TSE kalite uygun belgeli) </v>
          </cell>
          <cell r="D13253">
            <v>0</v>
          </cell>
        </row>
        <row r="13254">
          <cell r="A13254" t="str">
            <v>819.301</v>
          </cell>
          <cell r="B13254" t="str">
            <v xml:space="preserve">Ad. </v>
          </cell>
          <cell r="C13254" t="str">
            <v xml:space="preserve">Plastik etanş telefon dağıtım kutusu- 30 çifte kadar </v>
          </cell>
          <cell r="D13254">
            <v>76360000</v>
          </cell>
        </row>
        <row r="13255">
          <cell r="A13255" t="str">
            <v>819.302</v>
          </cell>
          <cell r="B13255" t="str">
            <v xml:space="preserve">Ad. </v>
          </cell>
          <cell r="C13255" t="str">
            <v xml:space="preserve">Plastik etanş telefon dağıtım kutusu- 50 çifte kadar </v>
          </cell>
          <cell r="D13255">
            <v>99590000</v>
          </cell>
        </row>
        <row r="13256">
          <cell r="A13256" t="str">
            <v>819.303</v>
          </cell>
          <cell r="B13256" t="str">
            <v xml:space="preserve">Ad. </v>
          </cell>
          <cell r="C13256" t="str">
            <v xml:space="preserve">Plastik etanş telefon dağıtım kutusu- 80 çifte kadar </v>
          </cell>
          <cell r="D13256">
            <v>140470000</v>
          </cell>
        </row>
        <row r="13257">
          <cell r="A13257" t="str">
            <v>819.304</v>
          </cell>
          <cell r="B13257" t="str">
            <v xml:space="preserve">Ad. </v>
          </cell>
          <cell r="C13257" t="str">
            <v xml:space="preserve">Plastik etanş telefon dağıtım kutusu- 100 çifte kadar </v>
          </cell>
          <cell r="D13257">
            <v>152920000</v>
          </cell>
        </row>
        <row r="13258">
          <cell r="A13258" t="str">
            <v>819.305</v>
          </cell>
          <cell r="B13258" t="str">
            <v xml:space="preserve">Ad. </v>
          </cell>
          <cell r="C13258" t="str">
            <v xml:space="preserve">Plastik etanş telefon dağıtım kutusu- 150 çifte kadar </v>
          </cell>
          <cell r="D13258">
            <v>214780000</v>
          </cell>
        </row>
        <row r="13259">
          <cell r="A13259" t="str">
            <v>819.306</v>
          </cell>
          <cell r="B13259" t="str">
            <v xml:space="preserve">Ad. </v>
          </cell>
          <cell r="C13259" t="str">
            <v xml:space="preserve">Plastik etanş telefon dağıtım kutusu- 200 çifte kadar </v>
          </cell>
          <cell r="D13259">
            <v>279210000</v>
          </cell>
        </row>
        <row r="13260">
          <cell r="A13260" t="str">
            <v>820.100</v>
          </cell>
          <cell r="B13260" t="str">
            <v xml:space="preserve">Ad. </v>
          </cell>
          <cell r="C13260" t="str">
            <v xml:space="preserve">Telefon makinası ve montajı : (Ölçü : Ad., İhzarat: % 70). </v>
          </cell>
          <cell r="D13260">
            <v>0</v>
          </cell>
        </row>
        <row r="13261">
          <cell r="A13261" t="str">
            <v>820.106</v>
          </cell>
          <cell r="B13261" t="str">
            <v xml:space="preserve">Ad. </v>
          </cell>
          <cell r="C13261" t="str">
            <v xml:space="preserve">Telefon makinası ve montajı-sevis tipi </v>
          </cell>
          <cell r="D13261">
            <v>6810000</v>
          </cell>
        </row>
        <row r="13262">
          <cell r="A13262" t="str">
            <v>820.107</v>
          </cell>
          <cell r="B13262" t="str">
            <v xml:space="preserve">Ad. </v>
          </cell>
          <cell r="C13262" t="str">
            <v xml:space="preserve">Telefon makinası ve montajı-tuşlu kadranlı otomatik tip </v>
          </cell>
          <cell r="D13262">
            <v>32820000</v>
          </cell>
        </row>
        <row r="13263">
          <cell r="A13263" t="str">
            <v>822.100</v>
          </cell>
          <cell r="B13263" t="str">
            <v xml:space="preserve">Ad. </v>
          </cell>
          <cell r="C13263" t="str">
            <v xml:space="preserve">SAAT TESİSATI </v>
          </cell>
          <cell r="D13263">
            <v>0</v>
          </cell>
        </row>
        <row r="13264">
          <cell r="A13264" t="str">
            <v>822.101</v>
          </cell>
          <cell r="B13264" t="str">
            <v xml:space="preserve">m </v>
          </cell>
          <cell r="C13264" t="str">
            <v xml:space="preserve">Saat tesisatı besleme hattı </v>
          </cell>
          <cell r="D13264">
            <v>1520000</v>
          </cell>
        </row>
        <row r="13265">
          <cell r="A13265" t="str">
            <v>823.101</v>
          </cell>
          <cell r="B13265" t="str">
            <v xml:space="preserve">m </v>
          </cell>
          <cell r="C13265" t="str">
            <v xml:space="preserve">Etanj saat tesisatı besleme hattı </v>
          </cell>
          <cell r="D13265">
            <v>1520000</v>
          </cell>
        </row>
        <row r="13266">
          <cell r="A13266" t="str">
            <v>824.100</v>
          </cell>
          <cell r="B13266" t="str">
            <v xml:space="preserve">Ad. </v>
          </cell>
          <cell r="C13266" t="str">
            <v xml:space="preserve">Ana saat ve montajı : (Ölçü : Ad: İhzarat: % 70). </v>
          </cell>
          <cell r="D13266">
            <v>0</v>
          </cell>
        </row>
        <row r="13267">
          <cell r="A13267" t="str">
            <v>824.101</v>
          </cell>
          <cell r="B13267" t="str">
            <v xml:space="preserve">Ad. </v>
          </cell>
          <cell r="C13267" t="str">
            <v xml:space="preserve">Ana saat ve montajı-normal </v>
          </cell>
          <cell r="D13267">
            <v>267840000</v>
          </cell>
        </row>
        <row r="13268">
          <cell r="A13268" t="str">
            <v>824.101</v>
          </cell>
          <cell r="B13268" t="str">
            <v xml:space="preserve">Ad. </v>
          </cell>
          <cell r="C13268" t="str">
            <v xml:space="preserve">Ana saat ve montajı-normal </v>
          </cell>
          <cell r="D13268">
            <v>267840000</v>
          </cell>
        </row>
        <row r="13269">
          <cell r="A13269" t="str">
            <v>824.102</v>
          </cell>
          <cell r="B13269" t="str">
            <v xml:space="preserve">Ad. </v>
          </cell>
          <cell r="C13269" t="str">
            <v xml:space="preserve">Ana saat ve montajı-kompanzasyonlu </v>
          </cell>
          <cell r="D13269">
            <v>332640000</v>
          </cell>
        </row>
        <row r="13270">
          <cell r="A13270" t="str">
            <v>824.103</v>
          </cell>
          <cell r="B13270" t="str">
            <v xml:space="preserve">Ad. </v>
          </cell>
          <cell r="C13270" t="str">
            <v xml:space="preserve">Ana saat ve montajı-sinyal saati </v>
          </cell>
          <cell r="D13270">
            <v>384480000</v>
          </cell>
        </row>
        <row r="13271">
          <cell r="A13271" t="str">
            <v>825.100</v>
          </cell>
          <cell r="B13271" t="str">
            <v xml:space="preserve">Ad. </v>
          </cell>
          <cell r="C13271" t="str">
            <v xml:space="preserve">Tali saat ve montajı : (Ölçü : Ad., İhzarat: % 70). </v>
          </cell>
          <cell r="D13271">
            <v>0</v>
          </cell>
        </row>
        <row r="13272">
          <cell r="A13272" t="str">
            <v>825.101</v>
          </cell>
          <cell r="B13272" t="str">
            <v xml:space="preserve">Ad. </v>
          </cell>
          <cell r="C13272" t="str">
            <v xml:space="preserve">Tali saat ve montajı-30 cm tek taraflı </v>
          </cell>
          <cell r="D13272">
            <v>31110000</v>
          </cell>
        </row>
        <row r="13273">
          <cell r="A13273" t="str">
            <v>825.102</v>
          </cell>
          <cell r="B13273" t="str">
            <v xml:space="preserve">Ad. </v>
          </cell>
          <cell r="C13273" t="str">
            <v xml:space="preserve">Tali saat ve montajı-30 cm tek taraflı saniyeli </v>
          </cell>
          <cell r="D13273">
            <v>59190000</v>
          </cell>
        </row>
        <row r="13274">
          <cell r="A13274" t="str">
            <v>825.103</v>
          </cell>
          <cell r="B13274" t="str">
            <v xml:space="preserve">Ad. </v>
          </cell>
          <cell r="C13274" t="str">
            <v xml:space="preserve">Tali saat ve montajı-30 cm tek taraflı etanş </v>
          </cell>
          <cell r="D13274">
            <v>33700000</v>
          </cell>
        </row>
        <row r="13275">
          <cell r="A13275" t="str">
            <v>825.104</v>
          </cell>
          <cell r="B13275" t="str">
            <v xml:space="preserve">Ad. </v>
          </cell>
          <cell r="C13275" t="str">
            <v xml:space="preserve">Tali saat ve montajı-30 cm tek taraflı 110/220 V </v>
          </cell>
          <cell r="D13275">
            <v>25490000</v>
          </cell>
        </row>
        <row r="13276">
          <cell r="A13276" t="str">
            <v>825.105</v>
          </cell>
          <cell r="B13276" t="str">
            <v xml:space="preserve">Ad. </v>
          </cell>
          <cell r="C13276" t="str">
            <v xml:space="preserve">Tali saat ve montajı-sinyal saati </v>
          </cell>
          <cell r="D13276">
            <v>151200000</v>
          </cell>
        </row>
        <row r="13277">
          <cell r="A13277" t="str">
            <v>826.101</v>
          </cell>
          <cell r="B13277" t="str">
            <v xml:space="preserve">m </v>
          </cell>
          <cell r="C13277" t="str">
            <v xml:space="preserve">Paydos çanı besleme hattı </v>
          </cell>
          <cell r="D13277">
            <v>1520000</v>
          </cell>
        </row>
        <row r="13278">
          <cell r="A13278" t="str">
            <v>827.101</v>
          </cell>
          <cell r="B13278" t="str">
            <v xml:space="preserve">m </v>
          </cell>
          <cell r="C13278" t="str">
            <v xml:space="preserve">Harici paydos çanı besleme hattı </v>
          </cell>
          <cell r="D13278">
            <v>1520000</v>
          </cell>
        </row>
        <row r="13279">
          <cell r="A13279" t="str">
            <v>828.100</v>
          </cell>
          <cell r="B13279" t="str">
            <v xml:space="preserve">Ad. </v>
          </cell>
          <cell r="C13279" t="str">
            <v xml:space="preserve">Paydos çanı ve montajı : (Ölçü : Ad., İhzarat: % 60). </v>
          </cell>
          <cell r="D13279">
            <v>0</v>
          </cell>
        </row>
        <row r="13280">
          <cell r="A13280" t="str">
            <v>828.101</v>
          </cell>
          <cell r="B13280" t="str">
            <v xml:space="preserve">Ad. </v>
          </cell>
          <cell r="C13280" t="str">
            <v xml:space="preserve">Paydos çanı ve montajı-normal tip </v>
          </cell>
          <cell r="D13280">
            <v>12960000</v>
          </cell>
        </row>
        <row r="13281">
          <cell r="A13281" t="str">
            <v>828.102</v>
          </cell>
          <cell r="B13281" t="str">
            <v xml:space="preserve">Ad. </v>
          </cell>
          <cell r="C13281" t="str">
            <v xml:space="preserve">Paydos çanı ve montajı-harici tip </v>
          </cell>
          <cell r="D13281">
            <v>17280000</v>
          </cell>
        </row>
        <row r="13282">
          <cell r="A13282" t="str">
            <v>829.000</v>
          </cell>
          <cell r="B13282" t="str">
            <v xml:space="preserve">Ad. </v>
          </cell>
          <cell r="C13282" t="str">
            <v xml:space="preserve">YANGIN İHBAR TESİSATI BESLEME HATTI : (Ölçü :m., İhzarat: % 60). </v>
          </cell>
          <cell r="D13282">
            <v>0</v>
          </cell>
        </row>
        <row r="13283">
          <cell r="A13283" t="str">
            <v>829.101</v>
          </cell>
          <cell r="B13283" t="str">
            <v xml:space="preserve">m </v>
          </cell>
          <cell r="C13283" t="str">
            <v xml:space="preserve">Bina içerisinde ana hat tesisatı (2 çifte kadar-p14) </v>
          </cell>
          <cell r="D13283">
            <v>0</v>
          </cell>
        </row>
        <row r="13284">
          <cell r="A13284" t="str">
            <v>829.102</v>
          </cell>
          <cell r="B13284" t="str">
            <v xml:space="preserve">m </v>
          </cell>
          <cell r="C13284" t="str">
            <v xml:space="preserve">Bina içerisinde ana hat tesisatı (4 çifte kadar-p14) </v>
          </cell>
          <cell r="D13284">
            <v>0</v>
          </cell>
        </row>
        <row r="13285">
          <cell r="A13285" t="str">
            <v>829.103</v>
          </cell>
          <cell r="B13285" t="str">
            <v xml:space="preserve">m </v>
          </cell>
          <cell r="C13285" t="str">
            <v xml:space="preserve">Bina içerisinde ana hat tesisatı (6 çifte kadar-p18) </v>
          </cell>
          <cell r="D13285">
            <v>0</v>
          </cell>
        </row>
        <row r="13286">
          <cell r="A13286" t="str">
            <v>829.104</v>
          </cell>
          <cell r="B13286" t="str">
            <v xml:space="preserve">m </v>
          </cell>
          <cell r="C13286" t="str">
            <v xml:space="preserve">Bina içerisinde ana hat tesisatı (10 çifte kadar-p18) </v>
          </cell>
          <cell r="D13286">
            <v>0</v>
          </cell>
        </row>
        <row r="13287">
          <cell r="A13287" t="str">
            <v>829.105</v>
          </cell>
          <cell r="B13287" t="str">
            <v xml:space="preserve">m </v>
          </cell>
          <cell r="C13287" t="str">
            <v xml:space="preserve">Bina içerisinde ana hat tesisatı (16 çifte kadar-p26) </v>
          </cell>
          <cell r="D13287">
            <v>0</v>
          </cell>
        </row>
        <row r="13288">
          <cell r="A13288" t="str">
            <v>829.106</v>
          </cell>
          <cell r="B13288" t="str">
            <v xml:space="preserve">m </v>
          </cell>
          <cell r="C13288" t="str">
            <v xml:space="preserve">Bina içerisinde ana hat tesisatı (20 çifte kadar-p26) </v>
          </cell>
          <cell r="D13288">
            <v>0</v>
          </cell>
        </row>
        <row r="13289">
          <cell r="A13289" t="str">
            <v>829.107</v>
          </cell>
          <cell r="B13289" t="str">
            <v xml:space="preserve">m </v>
          </cell>
          <cell r="C13289" t="str">
            <v xml:space="preserve">Bina içerisinde ana hat tesisatı (30 çifte kadar-p26) </v>
          </cell>
          <cell r="D13289">
            <v>0</v>
          </cell>
        </row>
        <row r="13290">
          <cell r="A13290" t="str">
            <v>829.108</v>
          </cell>
          <cell r="B13290" t="str">
            <v xml:space="preserve">m </v>
          </cell>
          <cell r="C13290" t="str">
            <v xml:space="preserve">Bina içerisinde ana hat tesisatı (50 çifte kadar-p37) </v>
          </cell>
          <cell r="D13290">
            <v>0</v>
          </cell>
        </row>
        <row r="13291">
          <cell r="A13291" t="str">
            <v>829.109</v>
          </cell>
          <cell r="B13291" t="str">
            <v xml:space="preserve">m </v>
          </cell>
          <cell r="C13291" t="str">
            <v xml:space="preserve">Bina içerisinde ana hat tesisatı (100 çifte kadar-p37) </v>
          </cell>
          <cell r="D13291">
            <v>0</v>
          </cell>
        </row>
        <row r="13292">
          <cell r="A13292" t="str">
            <v>829.112</v>
          </cell>
          <cell r="B13292" t="str">
            <v xml:space="preserve">m </v>
          </cell>
          <cell r="C13292" t="str">
            <v xml:space="preserve">Bina içerisinde ana hat tesisatı (1 çifte kadar-p14) </v>
          </cell>
          <cell r="D13292">
            <v>0</v>
          </cell>
        </row>
        <row r="13293">
          <cell r="A13293" t="str">
            <v>829.112</v>
          </cell>
          <cell r="B13293" t="str">
            <v xml:space="preserve">m </v>
          </cell>
          <cell r="C13293" t="str">
            <v xml:space="preserve">Bina içerisinde ana hat tesisatı (1 çifte kadar-p14) </v>
          </cell>
          <cell r="D13293">
            <v>0</v>
          </cell>
        </row>
        <row r="13294">
          <cell r="A13294" t="str">
            <v>830.101</v>
          </cell>
          <cell r="B13294" t="str">
            <v xml:space="preserve">Ad. </v>
          </cell>
          <cell r="C13294" t="str">
            <v xml:space="preserve">Yangın ihbar düğmesi ve montajı </v>
          </cell>
          <cell r="D13294">
            <v>6440000</v>
          </cell>
        </row>
        <row r="13295">
          <cell r="A13295" t="str">
            <v>830.102</v>
          </cell>
          <cell r="B13295" t="str">
            <v xml:space="preserve">Ad. </v>
          </cell>
          <cell r="C13295" t="str">
            <v xml:space="preserve">Elektronik Yangın İhbar Butonu ve Montajı </v>
          </cell>
          <cell r="D13295">
            <v>17500000</v>
          </cell>
        </row>
        <row r="13296">
          <cell r="A13296" t="str">
            <v>831.100</v>
          </cell>
          <cell r="B13296" t="str">
            <v xml:space="preserve">m </v>
          </cell>
          <cell r="C13296" t="str">
            <v xml:space="preserve">ETANŞ YANGIN İHBAR BESLEME HATTI : (Ölçü : m., İhzarat: % 60). </v>
          </cell>
          <cell r="D13296">
            <v>0</v>
          </cell>
        </row>
        <row r="13297">
          <cell r="A13297" t="str">
            <v>831.101</v>
          </cell>
          <cell r="B13297" t="str">
            <v xml:space="preserve">m </v>
          </cell>
          <cell r="C13297" t="str">
            <v xml:space="preserve">Bina haricinde ana hat tesisatı (2 çifte kadar) </v>
          </cell>
          <cell r="D13297">
            <v>0</v>
          </cell>
        </row>
        <row r="13298">
          <cell r="A13298" t="str">
            <v>831.102</v>
          </cell>
          <cell r="B13298" t="str">
            <v xml:space="preserve">m </v>
          </cell>
          <cell r="C13298" t="str">
            <v xml:space="preserve">Bina haricinde ana hat tesisatı (6 çifte kadar) </v>
          </cell>
          <cell r="D13298">
            <v>0</v>
          </cell>
        </row>
        <row r="13299">
          <cell r="A13299" t="str">
            <v>831.103</v>
          </cell>
          <cell r="B13299" t="str">
            <v xml:space="preserve">m </v>
          </cell>
          <cell r="C13299" t="str">
            <v xml:space="preserve">Bina haricinde ana hat tesisatı (10 çifte kadar) </v>
          </cell>
          <cell r="D13299">
            <v>0</v>
          </cell>
        </row>
        <row r="13300">
          <cell r="A13300" t="str">
            <v>831.104</v>
          </cell>
          <cell r="B13300" t="str">
            <v xml:space="preserve">m </v>
          </cell>
          <cell r="C13300" t="str">
            <v xml:space="preserve">Bina haricinde ana hat tesisatı (20 çifte kadar) </v>
          </cell>
          <cell r="D13300">
            <v>0</v>
          </cell>
        </row>
        <row r="13301">
          <cell r="A13301" t="str">
            <v>831.105</v>
          </cell>
          <cell r="B13301" t="str">
            <v xml:space="preserve">m </v>
          </cell>
          <cell r="C13301" t="str">
            <v xml:space="preserve">Bina haricinde ana hat tesisatı (30 çifte kadar) </v>
          </cell>
          <cell r="D13301">
            <v>0</v>
          </cell>
        </row>
        <row r="13302">
          <cell r="A13302" t="str">
            <v>831.106</v>
          </cell>
          <cell r="B13302" t="str">
            <v xml:space="preserve">m </v>
          </cell>
          <cell r="C13302" t="str">
            <v xml:space="preserve">Bina haricinde ana hat tesisatı (50 çifte kadar) </v>
          </cell>
          <cell r="D13302">
            <v>0</v>
          </cell>
        </row>
        <row r="13303">
          <cell r="A13303" t="str">
            <v>831.107</v>
          </cell>
          <cell r="B13303" t="str">
            <v xml:space="preserve">m </v>
          </cell>
          <cell r="C13303" t="str">
            <v xml:space="preserve">Bina haricinde ana hat tesisatı (100 çifte kadar) </v>
          </cell>
          <cell r="D13303">
            <v>0</v>
          </cell>
        </row>
        <row r="13304">
          <cell r="A13304" t="str">
            <v>831.108</v>
          </cell>
          <cell r="B13304" t="str">
            <v xml:space="preserve">m </v>
          </cell>
          <cell r="C13304" t="str">
            <v xml:space="preserve">Bina haricinde ana hat tesisatı (150 çifte kadar) </v>
          </cell>
          <cell r="D13304">
            <v>0</v>
          </cell>
        </row>
        <row r="13305">
          <cell r="A13305" t="str">
            <v>831.109</v>
          </cell>
          <cell r="B13305" t="str">
            <v xml:space="preserve">m </v>
          </cell>
          <cell r="C13305" t="str">
            <v xml:space="preserve">Bina haricinde ana hat tesisatı (200 çifte kadar) </v>
          </cell>
          <cell r="D13305">
            <v>0</v>
          </cell>
        </row>
        <row r="13306">
          <cell r="A13306" t="str">
            <v>832.100</v>
          </cell>
          <cell r="B13306" t="str">
            <v xml:space="preserve">Ad. </v>
          </cell>
          <cell r="C13306" t="str">
            <v xml:space="preserve">YANGIN İHBAR DEDÖKTÖRÜ VE MONTAJI : (Ölçü : Ad., İhzarat: % 60). </v>
          </cell>
          <cell r="D13306">
            <v>0</v>
          </cell>
        </row>
        <row r="13307">
          <cell r="A13307" t="str">
            <v>832.101</v>
          </cell>
          <cell r="B13307" t="str">
            <v xml:space="preserve">Ad. </v>
          </cell>
          <cell r="C13307" t="str">
            <v xml:space="preserve">Sıcaklık tesiri ile çalısan yangın ihbar dedektörü ve mont. </v>
          </cell>
          <cell r="D13307">
            <v>14860000</v>
          </cell>
        </row>
        <row r="13308">
          <cell r="A13308" t="str">
            <v>832.102</v>
          </cell>
          <cell r="B13308" t="str">
            <v xml:space="preserve">Ad. </v>
          </cell>
          <cell r="C13308" t="str">
            <v xml:space="preserve">Yarı iletkenli termik yangın ihbar dedektörü ve mont. </v>
          </cell>
          <cell r="D13308">
            <v>61450000</v>
          </cell>
        </row>
        <row r="13309">
          <cell r="A13309" t="str">
            <v>832.103</v>
          </cell>
          <cell r="B13309" t="str">
            <v xml:space="preserve">Ad. </v>
          </cell>
          <cell r="C13309" t="str">
            <v xml:space="preserve">Sıcaklık artış hızı dedektörü ve montajı </v>
          </cell>
          <cell r="D13309">
            <v>89210000</v>
          </cell>
        </row>
        <row r="13310">
          <cell r="A13310" t="str">
            <v>832.104</v>
          </cell>
          <cell r="B13310" t="str">
            <v xml:space="preserve">Ad. </v>
          </cell>
          <cell r="C13310" t="str">
            <v xml:space="preserve">Genleşme tesiri ile çalısan yangın ihbar dedektörü ve mont. </v>
          </cell>
          <cell r="D13310">
            <v>65910000</v>
          </cell>
        </row>
        <row r="13311">
          <cell r="A13311" t="str">
            <v>832.105</v>
          </cell>
          <cell r="B13311" t="str">
            <v xml:space="preserve">Ad. </v>
          </cell>
          <cell r="C13311" t="str">
            <v xml:space="preserve">İyonizasyon etkili duman dedektörü ve montajı </v>
          </cell>
          <cell r="D13311">
            <v>109040000</v>
          </cell>
        </row>
        <row r="13312">
          <cell r="A13312" t="str">
            <v>832.106</v>
          </cell>
          <cell r="B13312" t="str">
            <v xml:space="preserve">Ad. </v>
          </cell>
          <cell r="C13312" t="str">
            <v xml:space="preserve">Optik etkili duman dedektörü ve montajı </v>
          </cell>
          <cell r="D13312">
            <v>118950000</v>
          </cell>
        </row>
        <row r="13313">
          <cell r="A13313" t="str">
            <v>832.107</v>
          </cell>
          <cell r="B13313" t="str">
            <v xml:space="preserve">Ad. </v>
          </cell>
          <cell r="C13313" t="str">
            <v xml:space="preserve">Elektro-optik alev dedektörü ve montajı </v>
          </cell>
          <cell r="D13313">
            <v>99120000</v>
          </cell>
        </row>
        <row r="13314">
          <cell r="A13314" t="str">
            <v>832.108</v>
          </cell>
          <cell r="B13314" t="str">
            <v xml:space="preserve">Ad. </v>
          </cell>
          <cell r="C13314" t="str">
            <v xml:space="preserve">Paralel ihbar lambası </v>
          </cell>
          <cell r="D13314">
            <v>10910000</v>
          </cell>
        </row>
        <row r="13315">
          <cell r="A13315" t="str">
            <v>832.109</v>
          </cell>
          <cell r="B13315" t="str">
            <v xml:space="preserve">Ad. </v>
          </cell>
          <cell r="C13315" t="str">
            <v xml:space="preserve">Konvansiyonel optik duman ve sıcaklık detektörü ve montajı </v>
          </cell>
          <cell r="D13315">
            <v>224250000</v>
          </cell>
        </row>
        <row r="13316">
          <cell r="A13316" t="str">
            <v>832.110</v>
          </cell>
          <cell r="B13316" t="str">
            <v xml:space="preserve">Ad. </v>
          </cell>
          <cell r="C13316" t="str">
            <v xml:space="preserve">Konvansiyonel iyonize duman ve sıcaklık detektörü ve montajı </v>
          </cell>
          <cell r="D13316">
            <v>207000000</v>
          </cell>
        </row>
        <row r="13317">
          <cell r="A13317" t="str">
            <v>832.111</v>
          </cell>
          <cell r="B13317" t="str">
            <v xml:space="preserve">Ad. </v>
          </cell>
          <cell r="C13317" t="str">
            <v xml:space="preserve">Konvansiyonel ışın tipi duman detektörü ve montajı </v>
          </cell>
          <cell r="D13317">
            <v>8395000000</v>
          </cell>
        </row>
        <row r="13318">
          <cell r="A13318" t="str">
            <v>832.111</v>
          </cell>
          <cell r="B13318" t="str">
            <v xml:space="preserve">Ad. </v>
          </cell>
          <cell r="C13318" t="str">
            <v xml:space="preserve">Konvansiyonel ışın tipi duman detektörü ve montajı </v>
          </cell>
          <cell r="D13318">
            <v>8395000000</v>
          </cell>
        </row>
        <row r="13319">
          <cell r="A13319" t="str">
            <v>833.000</v>
          </cell>
          <cell r="B13319" t="str">
            <v xml:space="preserve">Ad. </v>
          </cell>
          <cell r="C13319" t="str">
            <v xml:space="preserve">YANGIN İHBAR SANTRALI ve MONTAJI : (Ölçü : Ad: İhzarat: % 80). </v>
          </cell>
          <cell r="D13319">
            <v>0</v>
          </cell>
        </row>
        <row r="13320">
          <cell r="A13320" t="str">
            <v>833.100</v>
          </cell>
          <cell r="B13320" t="str">
            <v xml:space="preserve">Ad. </v>
          </cell>
          <cell r="C13320" t="str">
            <v xml:space="preserve">YALNIZ YANGIN BUTONU İLE ÇALIŞAN TİP: </v>
          </cell>
          <cell r="D13320">
            <v>0</v>
          </cell>
        </row>
        <row r="13321">
          <cell r="A13321" t="str">
            <v>833.101</v>
          </cell>
          <cell r="B13321" t="str">
            <v xml:space="preserve">Ad. </v>
          </cell>
          <cell r="C13321" t="str">
            <v xml:space="preserve">Yangın ihbar santralı ve mont.-yan.butonu ile çal.-5 dev.k. </v>
          </cell>
          <cell r="D13321">
            <v>490640000</v>
          </cell>
        </row>
        <row r="13322">
          <cell r="A13322" t="str">
            <v>833.102</v>
          </cell>
          <cell r="B13322" t="str">
            <v xml:space="preserve">Ad. </v>
          </cell>
          <cell r="C13322" t="str">
            <v xml:space="preserve">Yangın ihbar santralı ve mont.-yan.butonu ile çal.-10 dev.k. </v>
          </cell>
          <cell r="D13322">
            <v>566950000</v>
          </cell>
        </row>
        <row r="13323">
          <cell r="A13323" t="str">
            <v>833.103</v>
          </cell>
          <cell r="B13323" t="str">
            <v xml:space="preserve">Ad. </v>
          </cell>
          <cell r="C13323" t="str">
            <v xml:space="preserve">Yangın ihbar santralı ve mont.-yan.butonu ile çal.-15 dev.k. </v>
          </cell>
          <cell r="D13323">
            <v>659630000</v>
          </cell>
        </row>
        <row r="13324">
          <cell r="A13324" t="str">
            <v>833.104</v>
          </cell>
          <cell r="B13324" t="str">
            <v xml:space="preserve">Ad. </v>
          </cell>
          <cell r="C13324" t="str">
            <v xml:space="preserve">Yangın ihbar santralı ve mont.-yan.butonu ile çal.-20 dev.k. </v>
          </cell>
          <cell r="D13324">
            <v>763210000</v>
          </cell>
        </row>
        <row r="13325">
          <cell r="A13325" t="str">
            <v>833.105</v>
          </cell>
          <cell r="B13325" t="str">
            <v xml:space="preserve">Ad. </v>
          </cell>
          <cell r="C13325" t="str">
            <v xml:space="preserve">Yangın ihbar santralı ve mont.-yan.butonu ile çal.-25 dev.k. </v>
          </cell>
          <cell r="D13325">
            <v>915750000</v>
          </cell>
        </row>
        <row r="13326">
          <cell r="A13326" t="str">
            <v>833.106</v>
          </cell>
          <cell r="B13326" t="str">
            <v xml:space="preserve">Ad. </v>
          </cell>
          <cell r="C13326" t="str">
            <v xml:space="preserve">Yangın ihbar santralı ve mont.-yan.butonu ile çal.-30 dev.k. </v>
          </cell>
          <cell r="D13326">
            <v>948520000</v>
          </cell>
        </row>
        <row r="13327">
          <cell r="A13327" t="str">
            <v>833.200</v>
          </cell>
          <cell r="B13327" t="str">
            <v xml:space="preserve">Ad. </v>
          </cell>
          <cell r="C13327" t="str">
            <v xml:space="preserve">YANGIN BUTONU VE DEDEKTÖRLE ÇALIŞAN TİP: </v>
          </cell>
          <cell r="D13327">
            <v>0</v>
          </cell>
        </row>
        <row r="13328">
          <cell r="A13328" t="str">
            <v>833.201</v>
          </cell>
          <cell r="B13328" t="str">
            <v xml:space="preserve">Ad. </v>
          </cell>
          <cell r="C13328" t="str">
            <v xml:space="preserve">Yangın ihbar santralı ve mont.-detektörle çal. tip-5 dev.k. </v>
          </cell>
          <cell r="D13328">
            <v>512440000</v>
          </cell>
        </row>
        <row r="13329">
          <cell r="A13329" t="str">
            <v>833.202</v>
          </cell>
          <cell r="B13329" t="str">
            <v xml:space="preserve">Ad. </v>
          </cell>
          <cell r="C13329" t="str">
            <v xml:space="preserve">Yangın ihbar santralı ve mont.-detektörle çal. tip-10 dev.k. </v>
          </cell>
          <cell r="D13329">
            <v>621460000</v>
          </cell>
        </row>
        <row r="13330">
          <cell r="A13330" t="str">
            <v>833.203</v>
          </cell>
          <cell r="B13330" t="str">
            <v xml:space="preserve">Ad. </v>
          </cell>
          <cell r="C13330" t="str">
            <v xml:space="preserve">Yangın ihbar santralı ve mont.-detektörle çal. tip-15 dev.k. </v>
          </cell>
          <cell r="D13330">
            <v>894010000</v>
          </cell>
        </row>
        <row r="13331">
          <cell r="A13331" t="str">
            <v>833.204</v>
          </cell>
          <cell r="B13331" t="str">
            <v xml:space="preserve">Ad. </v>
          </cell>
          <cell r="C13331" t="str">
            <v xml:space="preserve">Yangın ihbar santralı ve mont.-detektörle çal. tip-20 dev.k. </v>
          </cell>
          <cell r="D13331">
            <v>959450000</v>
          </cell>
        </row>
        <row r="13332">
          <cell r="A13332" t="str">
            <v>833.205</v>
          </cell>
          <cell r="B13332" t="str">
            <v xml:space="preserve">Ad. </v>
          </cell>
          <cell r="C13332" t="str">
            <v xml:space="preserve">Yangın ihbar santralı ve mont.-detektörle çal. tip-25 dev.k. </v>
          </cell>
          <cell r="D13332">
            <v>1090200000</v>
          </cell>
        </row>
        <row r="13333">
          <cell r="A13333" t="str">
            <v>833.206</v>
          </cell>
          <cell r="B13333" t="str">
            <v xml:space="preserve">Ad. </v>
          </cell>
          <cell r="C13333" t="str">
            <v xml:space="preserve">Yangın ihbar santralı ve mont.-detektörle çal. tip-30 dev.k. </v>
          </cell>
          <cell r="D13333">
            <v>1242000000</v>
          </cell>
        </row>
        <row r="13334">
          <cell r="A13334" t="str">
            <v>833.207</v>
          </cell>
          <cell r="B13334" t="str">
            <v xml:space="preserve">Ad. </v>
          </cell>
          <cell r="C13334" t="str">
            <v xml:space="preserve">Yangın ihbar santralı ve mont.-detektörle çal. tip-40 dev.k. </v>
          </cell>
          <cell r="D13334">
            <v>1657150000</v>
          </cell>
        </row>
        <row r="13335">
          <cell r="A13335" t="str">
            <v>833.208</v>
          </cell>
          <cell r="B13335" t="str">
            <v xml:space="preserve">Ad. </v>
          </cell>
          <cell r="C13335" t="str">
            <v xml:space="preserve">Yangın ihbar santralı ve mont.-detektörle çal. tip-50 dev.k. </v>
          </cell>
          <cell r="D13335">
            <v>1962480000</v>
          </cell>
        </row>
        <row r="13336">
          <cell r="A13336" t="str">
            <v>833.209</v>
          </cell>
          <cell r="B13336" t="str">
            <v xml:space="preserve">Ad. </v>
          </cell>
          <cell r="C13336" t="str">
            <v xml:space="preserve">Yangın ihbar santralı ve mont.-detektörle çal. tip-60 dev.k. </v>
          </cell>
          <cell r="D13336">
            <v>2503670000</v>
          </cell>
        </row>
        <row r="13337">
          <cell r="A13337" t="str">
            <v>833.210</v>
          </cell>
          <cell r="B13337" t="str">
            <v xml:space="preserve">Ad. </v>
          </cell>
          <cell r="C13337" t="str">
            <v xml:space="preserve">Yangın ihbar santralı ve mont.-detektörle çal. tip-70 dev.k. </v>
          </cell>
          <cell r="D13337">
            <v>2895970000</v>
          </cell>
        </row>
        <row r="13338">
          <cell r="A13338" t="str">
            <v>833.220</v>
          </cell>
          <cell r="B13338" t="str">
            <v xml:space="preserve">Ad. </v>
          </cell>
          <cell r="C13338" t="str">
            <v xml:space="preserve">Konvansiyonel panel sürücü kartı </v>
          </cell>
          <cell r="D13338">
            <v>437000000</v>
          </cell>
        </row>
        <row r="13339">
          <cell r="A13339" t="str">
            <v>833.230</v>
          </cell>
          <cell r="B13339" t="str">
            <v xml:space="preserve">Ad. </v>
          </cell>
          <cell r="C13339" t="str">
            <v xml:space="preserve">KONVANSİYONEL TEKRARLAYICI YANGIN İHBAR PANELİ (İhzarat: % 80) </v>
          </cell>
          <cell r="D13339">
            <v>0</v>
          </cell>
        </row>
        <row r="13340">
          <cell r="A13340" t="str">
            <v>833.231</v>
          </cell>
          <cell r="B13340" t="str">
            <v xml:space="preserve">Ad. </v>
          </cell>
          <cell r="C13340" t="str">
            <v xml:space="preserve">Konvansiyonel tekrarlayıcılı yangın ihbar paneli, 5 devreye kadar (dahil) </v>
          </cell>
          <cell r="D13340">
            <v>460000000</v>
          </cell>
        </row>
        <row r="13341">
          <cell r="A13341" t="str">
            <v>833.232</v>
          </cell>
          <cell r="B13341" t="str">
            <v xml:space="preserve">Ad. </v>
          </cell>
          <cell r="C13341" t="str">
            <v xml:space="preserve">Konvansiyonel tekrarlayıcılı yangın ihbar paneli, 10 devreye kadar (dahil) </v>
          </cell>
          <cell r="D13341">
            <v>575000000</v>
          </cell>
        </row>
        <row r="13342">
          <cell r="A13342" t="str">
            <v>833.233</v>
          </cell>
          <cell r="B13342" t="str">
            <v xml:space="preserve">Ad. </v>
          </cell>
          <cell r="C13342" t="str">
            <v xml:space="preserve">Konvansiyonel tekrarlayıcılı yangın ihbar paneli, 15 devreye kadar (dahil) </v>
          </cell>
          <cell r="D13342">
            <v>805000000</v>
          </cell>
        </row>
        <row r="13343">
          <cell r="A13343" t="str">
            <v>833.233</v>
          </cell>
          <cell r="B13343" t="str">
            <v xml:space="preserve">Ad. </v>
          </cell>
          <cell r="C13343" t="str">
            <v xml:space="preserve">Konvansiyonel tekrarlayıcılı yangın ihbar paneli, 15 devreye kadar (dahil) </v>
          </cell>
          <cell r="D13343">
            <v>805000000</v>
          </cell>
        </row>
        <row r="13344">
          <cell r="A13344" t="str">
            <v>833.234</v>
          </cell>
          <cell r="B13344" t="str">
            <v xml:space="preserve">Ad. </v>
          </cell>
          <cell r="C13344" t="str">
            <v xml:space="preserve">Konvansiyonel tekrarlayıcılı yangın ihbar paneli, 20 devreye kadar (dahil) </v>
          </cell>
          <cell r="D13344">
            <v>862500000</v>
          </cell>
        </row>
        <row r="13345">
          <cell r="A13345" t="str">
            <v>833.235</v>
          </cell>
          <cell r="B13345" t="str">
            <v xml:space="preserve">Ad. </v>
          </cell>
          <cell r="C13345" t="str">
            <v xml:space="preserve">Konvansiyonel tekrarlayıcılı yangın ihbar paneli, 25 devreye kadar (dahil) </v>
          </cell>
          <cell r="D13345">
            <v>1035000000</v>
          </cell>
        </row>
        <row r="13346">
          <cell r="A13346" t="str">
            <v>833.236</v>
          </cell>
          <cell r="B13346" t="str">
            <v xml:space="preserve">Ad. </v>
          </cell>
          <cell r="C13346" t="str">
            <v xml:space="preserve">Konvansiyonel tekrarlayıcılı yangın ihbar paneli, 30 devreye kadar (dahil) </v>
          </cell>
          <cell r="D13346">
            <v>1150000000</v>
          </cell>
        </row>
        <row r="13347">
          <cell r="A13347" t="str">
            <v>833.237</v>
          </cell>
          <cell r="B13347" t="str">
            <v xml:space="preserve">Ad. </v>
          </cell>
          <cell r="C13347" t="str">
            <v xml:space="preserve">Konvansiyonel tekrarlayıcılı yangın ihbar paneli, 40 devreye kadar (dahil) </v>
          </cell>
          <cell r="D13347">
            <v>1495000000</v>
          </cell>
        </row>
        <row r="13348">
          <cell r="A13348" t="str">
            <v>833.238</v>
          </cell>
          <cell r="B13348" t="str">
            <v xml:space="preserve">Ad. </v>
          </cell>
          <cell r="C13348" t="str">
            <v xml:space="preserve">Konvansiyonel tekrarlayıcılı yangın ihbar paneli, 50 devreye kadar (dahil) </v>
          </cell>
          <cell r="D13348">
            <v>1725000000</v>
          </cell>
        </row>
        <row r="13349">
          <cell r="A13349" t="str">
            <v>833.239</v>
          </cell>
          <cell r="B13349" t="str">
            <v xml:space="preserve">Ad. </v>
          </cell>
          <cell r="C13349" t="str">
            <v xml:space="preserve">Konvansiyonel tekrarlayıcılı yangın ihbar paneli, 60 devreye kadar (dahil) </v>
          </cell>
          <cell r="D13349">
            <v>1955000000</v>
          </cell>
        </row>
        <row r="13350">
          <cell r="A13350" t="str">
            <v>833.240</v>
          </cell>
          <cell r="B13350" t="str">
            <v xml:space="preserve">Ad. </v>
          </cell>
          <cell r="C13350" t="str">
            <v xml:space="preserve">Konvansiyonel tekrarlayıcılı yangın ihbar paneli, 70 devreye kadar (dahil) </v>
          </cell>
          <cell r="D13350">
            <v>2185000000</v>
          </cell>
        </row>
        <row r="13351">
          <cell r="A13351" t="str">
            <v>833.300</v>
          </cell>
          <cell r="B13351" t="str">
            <v xml:space="preserve">Ad. </v>
          </cell>
          <cell r="C13351" t="str">
            <v xml:space="preserve">ANALOG adresli YANGIN ALARM SANTRALİ (İhz. % 80) </v>
          </cell>
          <cell r="D13351">
            <v>0</v>
          </cell>
        </row>
        <row r="13352">
          <cell r="A13352" t="str">
            <v>833.301</v>
          </cell>
          <cell r="B13352" t="str">
            <v xml:space="preserve">Ad. </v>
          </cell>
          <cell r="C13352" t="str">
            <v xml:space="preserve">1 Çevrimli, 12 bölgeli analog adresli yangın alarm santrali adres kapasiteli, 12 yangın bölgesi göstergeli </v>
          </cell>
          <cell r="D13352">
            <v>8872250000</v>
          </cell>
        </row>
        <row r="13353">
          <cell r="A13353" t="str">
            <v>833.302</v>
          </cell>
          <cell r="B13353" t="str">
            <v xml:space="preserve">Ad. </v>
          </cell>
          <cell r="C13353" t="str">
            <v xml:space="preserve">2 Çevrimli, 24 bölgeli analog adresli yangın alarm santrali adres kapasiteli, 24 yangın bölgesi göstergeli </v>
          </cell>
          <cell r="D13353">
            <v>9412750000</v>
          </cell>
        </row>
        <row r="13354">
          <cell r="A13354" t="str">
            <v>833.303</v>
          </cell>
          <cell r="B13354" t="str">
            <v xml:space="preserve">Ad. </v>
          </cell>
          <cell r="C13354" t="str">
            <v xml:space="preserve">4 Çevrimli, 48 bölgeli analog adresli yangın alarm santrali adres kapasiteli, 48 yangın bölgesi göstergeli </v>
          </cell>
          <cell r="D13354">
            <v>11724250000</v>
          </cell>
        </row>
        <row r="13355">
          <cell r="A13355" t="str">
            <v>833.304</v>
          </cell>
          <cell r="B13355" t="str">
            <v xml:space="preserve">Ad. </v>
          </cell>
          <cell r="C13355" t="str">
            <v xml:space="preserve">Network ara birim kartı (her santrale veya tekrarlayıcı panele 1 adet yerleştirilecek) 32 adet analog adresli yangın alarm santrali ve tekrarlayıcı pa </v>
          </cell>
          <cell r="D13355">
            <v>2167750000</v>
          </cell>
        </row>
        <row r="13356">
          <cell r="A13356" t="str">
            <v>833.305</v>
          </cell>
          <cell r="B13356" t="str">
            <v xml:space="preserve">Ad. </v>
          </cell>
          <cell r="C13356" t="str">
            <v xml:space="preserve">Termal mini printer </v>
          </cell>
          <cell r="D13356">
            <v>2351750000</v>
          </cell>
        </row>
        <row r="13357">
          <cell r="A13357" t="str">
            <v>833.400</v>
          </cell>
          <cell r="B13357" t="str">
            <v xml:space="preserve">Ad. </v>
          </cell>
          <cell r="C13357" t="str">
            <v xml:space="preserve">ANALOG adresli TEKRARLAYICI YANGIN ALARM PANELİ (İhz. % 80) </v>
          </cell>
          <cell r="D13357">
            <v>0</v>
          </cell>
        </row>
        <row r="13358">
          <cell r="A13358" t="str">
            <v>833.401</v>
          </cell>
          <cell r="B13358" t="str">
            <v xml:space="preserve">Ad. </v>
          </cell>
          <cell r="C13358" t="str">
            <v xml:space="preserve">12 Bölgeli analog adresli yangın alarm tekrarlayıcı paneli </v>
          </cell>
          <cell r="D13358">
            <v>7676250000</v>
          </cell>
        </row>
        <row r="13359">
          <cell r="A13359" t="str">
            <v>833.402</v>
          </cell>
          <cell r="B13359" t="str">
            <v xml:space="preserve">Ad. </v>
          </cell>
          <cell r="C13359" t="str">
            <v xml:space="preserve">24 Bölgeli analog adresli yangın alarm tekrarlayıcı paneli </v>
          </cell>
          <cell r="D13359">
            <v>8280000000</v>
          </cell>
        </row>
        <row r="13360">
          <cell r="A13360" t="str">
            <v>833.403</v>
          </cell>
          <cell r="B13360" t="str">
            <v xml:space="preserve">Ad. </v>
          </cell>
          <cell r="C13360" t="str">
            <v xml:space="preserve">48 Bölgeli analog adresli yangın alarm tekrarlayıcı paneli </v>
          </cell>
          <cell r="D13360">
            <v>8895250000</v>
          </cell>
        </row>
        <row r="13361">
          <cell r="A13361" t="str">
            <v>833.500</v>
          </cell>
          <cell r="B13361" t="str">
            <v xml:space="preserve">Ad. </v>
          </cell>
          <cell r="C13361" t="str">
            <v xml:space="preserve">Analog adresli optik duman detektörü </v>
          </cell>
          <cell r="D13361">
            <v>303600000</v>
          </cell>
        </row>
        <row r="13362">
          <cell r="A13362" t="str">
            <v>833.510</v>
          </cell>
          <cell r="B13362" t="str">
            <v xml:space="preserve">Ad. </v>
          </cell>
          <cell r="C13362" t="str">
            <v xml:space="preserve">Analog adresli iyonize duman detektörü </v>
          </cell>
          <cell r="D13362">
            <v>303600000</v>
          </cell>
        </row>
        <row r="13363">
          <cell r="A13363" t="str">
            <v>833.520</v>
          </cell>
          <cell r="B13363" t="str">
            <v xml:space="preserve">Ad. </v>
          </cell>
          <cell r="C13363" t="str">
            <v xml:space="preserve">Analog adresli sıcaklık duman detektörü </v>
          </cell>
          <cell r="D13363">
            <v>303600000</v>
          </cell>
        </row>
        <row r="13364">
          <cell r="A13364" t="str">
            <v>833.530</v>
          </cell>
          <cell r="B13364" t="str">
            <v xml:space="preserve">Ad. </v>
          </cell>
          <cell r="C13364" t="str">
            <v xml:space="preserve">Analog adresli kombine optik, duman ve sıcaklık detektörü </v>
          </cell>
          <cell r="D13364">
            <v>462000000</v>
          </cell>
        </row>
        <row r="13365">
          <cell r="A13365" t="str">
            <v>833.540</v>
          </cell>
          <cell r="B13365" t="str">
            <v xml:space="preserve">Ad. </v>
          </cell>
          <cell r="C13365" t="str">
            <v xml:space="preserve">Patlayıcı gaz detektörü </v>
          </cell>
          <cell r="D13365">
            <v>434500000</v>
          </cell>
        </row>
        <row r="13366">
          <cell r="A13366" t="str">
            <v>833.550</v>
          </cell>
          <cell r="B13366" t="str">
            <v xml:space="preserve">Ad. </v>
          </cell>
          <cell r="C13366" t="str">
            <v xml:space="preserve">Karbon monoksit gaz detektörü </v>
          </cell>
          <cell r="D13366">
            <v>632500000</v>
          </cell>
        </row>
        <row r="13367">
          <cell r="A13367" t="str">
            <v>833.555</v>
          </cell>
          <cell r="B13367" t="str">
            <v xml:space="preserve">Ad. </v>
          </cell>
          <cell r="C13367" t="str">
            <v xml:space="preserve">Analog adresli yangın ihbar butonu </v>
          </cell>
          <cell r="D13367">
            <v>304700000</v>
          </cell>
        </row>
        <row r="13368">
          <cell r="A13368" t="str">
            <v>833.555</v>
          </cell>
          <cell r="B13368" t="str">
            <v xml:space="preserve">Ad. </v>
          </cell>
          <cell r="C13368" t="str">
            <v xml:space="preserve">Analog adresli yangın ihbar butonu </v>
          </cell>
          <cell r="D13368">
            <v>304700000</v>
          </cell>
        </row>
        <row r="13369">
          <cell r="A13369" t="str">
            <v>833.560</v>
          </cell>
          <cell r="B13369" t="str">
            <v xml:space="preserve">Ad. </v>
          </cell>
          <cell r="C13369" t="str">
            <v xml:space="preserve">Analog adresli sesli alarm kontrol modülü </v>
          </cell>
          <cell r="D13369">
            <v>1072500000</v>
          </cell>
        </row>
        <row r="13370">
          <cell r="A13370" t="str">
            <v>833.565</v>
          </cell>
          <cell r="B13370" t="str">
            <v xml:space="preserve">Ad. </v>
          </cell>
          <cell r="C13370" t="str">
            <v xml:space="preserve">Analog adresli bölge denetim modülü </v>
          </cell>
          <cell r="D13370">
            <v>1056000000</v>
          </cell>
        </row>
        <row r="13371">
          <cell r="A13371" t="str">
            <v>833.570</v>
          </cell>
          <cell r="B13371" t="str">
            <v xml:space="preserve">Ad. </v>
          </cell>
          <cell r="C13371" t="str">
            <v xml:space="preserve">Analog adresli röle modülü </v>
          </cell>
          <cell r="D13371">
            <v>1067000000</v>
          </cell>
        </row>
        <row r="13372">
          <cell r="A13372" t="str">
            <v>833.575</v>
          </cell>
          <cell r="B13372" t="str">
            <v xml:space="preserve">Ad. </v>
          </cell>
          <cell r="C13372" t="str">
            <v xml:space="preserve">Analog adresli kontak izleme modülü </v>
          </cell>
          <cell r="D13372">
            <v>1012000000</v>
          </cell>
        </row>
        <row r="13373">
          <cell r="A13373" t="str">
            <v>833.580</v>
          </cell>
          <cell r="B13373" t="str">
            <v xml:space="preserve">Ad. </v>
          </cell>
          <cell r="C13373" t="str">
            <v xml:space="preserve">Analog adresli kısa devre izolatör modülü </v>
          </cell>
          <cell r="D13373">
            <v>456500000</v>
          </cell>
        </row>
        <row r="13374">
          <cell r="A13374" t="str">
            <v>833.590</v>
          </cell>
          <cell r="B13374" t="str">
            <v xml:space="preserve">Ad. </v>
          </cell>
          <cell r="C13374" t="str">
            <v xml:space="preserve">Dahili elektronik yangın ihbar sireni </v>
          </cell>
          <cell r="D13374">
            <v>275000000</v>
          </cell>
        </row>
        <row r="13375">
          <cell r="A13375" t="str">
            <v>833.591</v>
          </cell>
          <cell r="B13375" t="str">
            <v xml:space="preserve">Ad. </v>
          </cell>
          <cell r="C13375" t="str">
            <v xml:space="preserve">Dahili elektronik yangın ihbar flaşörü </v>
          </cell>
          <cell r="D13375">
            <v>330000000</v>
          </cell>
        </row>
        <row r="13376">
          <cell r="A13376" t="str">
            <v>833.592</v>
          </cell>
          <cell r="B13376" t="str">
            <v xml:space="preserve">Ad. </v>
          </cell>
          <cell r="C13376" t="str">
            <v xml:space="preserve">Dahili elektronik yangın ihbar siren flaşörü </v>
          </cell>
          <cell r="D13376">
            <v>522500000</v>
          </cell>
        </row>
        <row r="13377">
          <cell r="A13377" t="str">
            <v>833.593</v>
          </cell>
          <cell r="B13377" t="str">
            <v xml:space="preserve">Ad. </v>
          </cell>
          <cell r="C13377" t="str">
            <v xml:space="preserve">Harici elektronik yangın ihbar sireni </v>
          </cell>
          <cell r="D13377">
            <v>385000000</v>
          </cell>
        </row>
        <row r="13378">
          <cell r="A13378" t="str">
            <v>833.594</v>
          </cell>
          <cell r="B13378" t="str">
            <v xml:space="preserve">Ad. </v>
          </cell>
          <cell r="C13378" t="str">
            <v xml:space="preserve">Harici elektronik yangın ihbar siren flaşörü </v>
          </cell>
          <cell r="D13378">
            <v>687500000</v>
          </cell>
        </row>
        <row r="13379">
          <cell r="A13379" t="str">
            <v>833.595</v>
          </cell>
          <cell r="B13379" t="str">
            <v xml:space="preserve">Ad. </v>
          </cell>
          <cell r="C13379" t="str">
            <v xml:space="preserve">Konvansiyonel harici tip yangın ihbar butonu </v>
          </cell>
          <cell r="D13379">
            <v>192500000</v>
          </cell>
        </row>
        <row r="13380">
          <cell r="A13380" t="str">
            <v>833.650</v>
          </cell>
          <cell r="B13380" t="str">
            <v xml:space="preserve">Ad. </v>
          </cell>
          <cell r="C13380" t="str">
            <v xml:space="preserve">Kesintide yanan acil durum aydınlatma armatürü </v>
          </cell>
          <cell r="D13380">
            <v>0</v>
          </cell>
        </row>
        <row r="13381">
          <cell r="A13381" t="str">
            <v>833.651</v>
          </cell>
          <cell r="B13381" t="str">
            <v xml:space="preserve">Ad. </v>
          </cell>
          <cell r="C13381" t="str">
            <v xml:space="preserve">1 Saat süreli kesintide yanan acil durum aydınlatma armatürü ve montajı </v>
          </cell>
          <cell r="D13381">
            <v>129360000</v>
          </cell>
        </row>
        <row r="13382">
          <cell r="A13382" t="str">
            <v>833.652</v>
          </cell>
          <cell r="B13382" t="str">
            <v xml:space="preserve">Ad. </v>
          </cell>
          <cell r="C13382" t="str">
            <v xml:space="preserve">2 Saat süreli kesintide yanan acil durum aydınlatma armatürü ve montajı </v>
          </cell>
          <cell r="D13382">
            <v>150150000</v>
          </cell>
        </row>
        <row r="13383">
          <cell r="A13383" t="str">
            <v>833.653</v>
          </cell>
          <cell r="B13383" t="str">
            <v xml:space="preserve">Ad. </v>
          </cell>
          <cell r="C13383" t="str">
            <v xml:space="preserve">3 Saat süreli kesintide yanan acil durum aydınlatma armatürü ve montajı </v>
          </cell>
          <cell r="D13383">
            <v>157080000</v>
          </cell>
        </row>
        <row r="13384">
          <cell r="A13384" t="str">
            <v>833.655</v>
          </cell>
          <cell r="B13384" t="str">
            <v xml:space="preserve">Ad. </v>
          </cell>
          <cell r="C13384" t="str">
            <v xml:space="preserve">Kesintide yanan acil durum aydınlatma armatürü (gömme tip) </v>
          </cell>
          <cell r="D13384">
            <v>0</v>
          </cell>
        </row>
        <row r="13385">
          <cell r="A13385" t="str">
            <v>833.656</v>
          </cell>
          <cell r="B13385" t="str">
            <v xml:space="preserve">Ad. </v>
          </cell>
          <cell r="C13385" t="str">
            <v xml:space="preserve">1 Saat süreli (gömme tip) kesintide yanan acil durum aydınlatma armatürü ve montajı </v>
          </cell>
          <cell r="D13385">
            <v>236780000</v>
          </cell>
        </row>
        <row r="13386">
          <cell r="A13386" t="str">
            <v>833.657</v>
          </cell>
          <cell r="B13386" t="str">
            <v xml:space="preserve">Ad. </v>
          </cell>
          <cell r="C13386" t="str">
            <v xml:space="preserve">2 Saat süreli (gömme tip) kesintide yanan acil durum aydınlatma armatürü ve montajı </v>
          </cell>
          <cell r="D13386">
            <v>262190000</v>
          </cell>
        </row>
        <row r="13387">
          <cell r="A13387" t="str">
            <v>833.658</v>
          </cell>
          <cell r="B13387" t="str">
            <v xml:space="preserve">Ad. </v>
          </cell>
          <cell r="C13387" t="str">
            <v xml:space="preserve">3 Saat süreli (gömme tip) kesintide yanan acil durum aydınlatma 3armatürü ve montajı </v>
          </cell>
          <cell r="D13387">
            <v>271430000</v>
          </cell>
        </row>
        <row r="13388">
          <cell r="A13388" t="str">
            <v>833.660</v>
          </cell>
          <cell r="B13388" t="str">
            <v xml:space="preserve">Ad. </v>
          </cell>
          <cell r="C13388" t="str">
            <v xml:space="preserve">Sürekli yanan acil durum aydınlatma armatürü </v>
          </cell>
          <cell r="D13388">
            <v>0</v>
          </cell>
        </row>
        <row r="13389">
          <cell r="A13389" t="str">
            <v>833.661</v>
          </cell>
          <cell r="B13389" t="str">
            <v xml:space="preserve">Ad. </v>
          </cell>
          <cell r="C13389" t="str">
            <v xml:space="preserve">1 Saat süreli sürekli yanan acil durum aydınlatma armatürü ve montajı </v>
          </cell>
          <cell r="D13389">
            <v>161700000</v>
          </cell>
        </row>
        <row r="13390">
          <cell r="A13390" t="str">
            <v>833.662</v>
          </cell>
          <cell r="B13390" t="str">
            <v xml:space="preserve">Ad. </v>
          </cell>
          <cell r="C13390" t="str">
            <v xml:space="preserve">2 Saat süreli sürekli yanan acil durum aydınlatma armatürü ve montajı </v>
          </cell>
          <cell r="D13390">
            <v>181340000</v>
          </cell>
        </row>
        <row r="13391">
          <cell r="A13391" t="str">
            <v>833.663</v>
          </cell>
          <cell r="B13391" t="str">
            <v xml:space="preserve">Ad. </v>
          </cell>
          <cell r="C13391" t="str">
            <v xml:space="preserve">3 Saat süreli sürekli yanan acil durum aydınlatma armatürü ve montajı </v>
          </cell>
          <cell r="D13391">
            <v>190580000</v>
          </cell>
        </row>
        <row r="13392">
          <cell r="A13392" t="str">
            <v>833.665</v>
          </cell>
          <cell r="B13392" t="str">
            <v xml:space="preserve">Ad. </v>
          </cell>
          <cell r="C13392" t="str">
            <v xml:space="preserve">Gömme tip sürekli yanan acil durum aydınlatma armatürü </v>
          </cell>
          <cell r="D13392">
            <v>0</v>
          </cell>
        </row>
        <row r="13393">
          <cell r="A13393" t="str">
            <v>833.665</v>
          </cell>
          <cell r="B13393" t="str">
            <v xml:space="preserve">Ad. </v>
          </cell>
          <cell r="C13393" t="str">
            <v xml:space="preserve">Gömme tip sürekli yanan acil durum aydınlatma armatürü </v>
          </cell>
          <cell r="D13393">
            <v>0</v>
          </cell>
        </row>
        <row r="13394">
          <cell r="A13394" t="str">
            <v>833.666</v>
          </cell>
          <cell r="B13394" t="str">
            <v xml:space="preserve">Ad. </v>
          </cell>
          <cell r="C13394" t="str">
            <v xml:space="preserve">1 Saat süreli sürekli (gömme tip) yanan acil durum aydınlatma armatürü ve montajı </v>
          </cell>
          <cell r="D13394">
            <v>207900000</v>
          </cell>
        </row>
        <row r="13395">
          <cell r="A13395" t="str">
            <v>833.667</v>
          </cell>
          <cell r="B13395" t="str">
            <v xml:space="preserve">Ad. </v>
          </cell>
          <cell r="C13395" t="str">
            <v xml:space="preserve">2 Saat süreli sürekli (gömme tip) yanan acil durum aydınlatma armatürü ve montajı </v>
          </cell>
          <cell r="D13395">
            <v>235620000</v>
          </cell>
        </row>
        <row r="13396">
          <cell r="A13396" t="str">
            <v>833.668</v>
          </cell>
          <cell r="B13396" t="str">
            <v xml:space="preserve">Ad. </v>
          </cell>
          <cell r="C13396" t="str">
            <v xml:space="preserve">3 Saat süreli sürekli (gömme tip) yanan acil durum aydınlatma armatürü ve montajı </v>
          </cell>
          <cell r="D13396">
            <v>316470000</v>
          </cell>
        </row>
        <row r="13397">
          <cell r="A13397" t="str">
            <v>833.670</v>
          </cell>
          <cell r="B13397" t="str">
            <v xml:space="preserve">Ad. </v>
          </cell>
          <cell r="C13397" t="str">
            <v xml:space="preserve">Kesintide yanan acil durum yönlendirme armatürü </v>
          </cell>
          <cell r="D13397">
            <v>0</v>
          </cell>
        </row>
        <row r="13398">
          <cell r="A13398" t="str">
            <v>833.671</v>
          </cell>
          <cell r="B13398" t="str">
            <v xml:space="preserve">Ad. </v>
          </cell>
          <cell r="C13398" t="str">
            <v xml:space="preserve">1 Saat süreli tek yüzlü, kesintide yanan acil durum yönlendirme armatürü </v>
          </cell>
          <cell r="D13398">
            <v>138600000</v>
          </cell>
        </row>
        <row r="13399">
          <cell r="A13399" t="str">
            <v>833.672</v>
          </cell>
          <cell r="B13399" t="str">
            <v xml:space="preserve">Ad. </v>
          </cell>
          <cell r="C13399" t="str">
            <v xml:space="preserve">2 Saat süreli tek yüzlü, kesintide yanan acil durum yönlendirme armatürü </v>
          </cell>
          <cell r="D13399">
            <v>159390000</v>
          </cell>
        </row>
        <row r="13400">
          <cell r="A13400" t="str">
            <v>833.673</v>
          </cell>
          <cell r="B13400" t="str">
            <v xml:space="preserve">Ad. </v>
          </cell>
          <cell r="C13400" t="str">
            <v xml:space="preserve">3 Saat süreli tek yüzlü, kesintide yanan acil durum yönlendirme armatürü </v>
          </cell>
          <cell r="D13400">
            <v>167480000</v>
          </cell>
        </row>
        <row r="13401">
          <cell r="A13401" t="str">
            <v>833.674</v>
          </cell>
          <cell r="B13401" t="str">
            <v xml:space="preserve">Ad. </v>
          </cell>
          <cell r="C13401" t="str">
            <v xml:space="preserve">1 Saat süreli çift yüzlü, kesintide yanan acil durum yönlendirme armatürü </v>
          </cell>
          <cell r="D13401">
            <v>181340000</v>
          </cell>
        </row>
        <row r="13402">
          <cell r="A13402" t="str">
            <v>833.675</v>
          </cell>
          <cell r="B13402" t="str">
            <v xml:space="preserve">Ad. </v>
          </cell>
          <cell r="C13402" t="str">
            <v xml:space="preserve">2 Saat süreli çift yüzlü, kesintide yanan acil durum yönlendirme armatürü </v>
          </cell>
          <cell r="D13402">
            <v>199820000</v>
          </cell>
        </row>
        <row r="13403">
          <cell r="A13403" t="str">
            <v>833.676</v>
          </cell>
          <cell r="B13403" t="str">
            <v xml:space="preserve">Ad. </v>
          </cell>
          <cell r="C13403" t="str">
            <v xml:space="preserve">3 Saat süreli çift yüzlü, kesintide yanan acil durum yönlendirme armatürü </v>
          </cell>
          <cell r="D13403">
            <v>210210000</v>
          </cell>
        </row>
        <row r="13404">
          <cell r="A13404" t="str">
            <v>833.680</v>
          </cell>
          <cell r="B13404" t="str">
            <v xml:space="preserve">Ad. </v>
          </cell>
          <cell r="C13404" t="str">
            <v xml:space="preserve">Sürekli yanan acil durum yönlendirme armatürü </v>
          </cell>
          <cell r="D13404">
            <v>0</v>
          </cell>
        </row>
        <row r="13405">
          <cell r="A13405" t="str">
            <v>833.681</v>
          </cell>
          <cell r="B13405" t="str">
            <v xml:space="preserve">Ad. </v>
          </cell>
          <cell r="C13405" t="str">
            <v xml:space="preserve">1 Saat süreli tek yüzlü, sürekli yanan acil durum yönlendirme armatürü </v>
          </cell>
          <cell r="D13405">
            <v>176720000</v>
          </cell>
        </row>
        <row r="13406">
          <cell r="A13406" t="str">
            <v>833.682</v>
          </cell>
          <cell r="B13406" t="str">
            <v xml:space="preserve">Ad. </v>
          </cell>
          <cell r="C13406" t="str">
            <v xml:space="preserve">2 Saat süreli tek yüzlü, sürekli yanan acil durum yönlendirme armatürü </v>
          </cell>
          <cell r="D13406">
            <v>196350000</v>
          </cell>
        </row>
        <row r="13407">
          <cell r="A13407" t="str">
            <v>833.683</v>
          </cell>
          <cell r="B13407" t="str">
            <v xml:space="preserve">Ad. </v>
          </cell>
          <cell r="C13407" t="str">
            <v xml:space="preserve">3 Saat süreli tek yüzlü, sürekli yanan acil durum yönlendirme armatürü </v>
          </cell>
          <cell r="D13407">
            <v>210210000</v>
          </cell>
        </row>
        <row r="13408">
          <cell r="A13408" t="str">
            <v>833.684</v>
          </cell>
          <cell r="B13408" t="str">
            <v xml:space="preserve">Ad. </v>
          </cell>
          <cell r="C13408" t="str">
            <v xml:space="preserve">1 Saat süreli çift yüzlü, sürekli yanan acil durum yönlendirme armatürü </v>
          </cell>
          <cell r="D13408">
            <v>213680000</v>
          </cell>
        </row>
        <row r="13409">
          <cell r="A13409" t="str">
            <v>833.685</v>
          </cell>
          <cell r="B13409" t="str">
            <v xml:space="preserve">Ad. </v>
          </cell>
          <cell r="C13409" t="str">
            <v xml:space="preserve">2 Saat süreli çift yüzlü, sürekli yanan acil durum yönlendirme armatürü </v>
          </cell>
          <cell r="D13409">
            <v>228690000</v>
          </cell>
        </row>
        <row r="13410">
          <cell r="A13410" t="str">
            <v>833.686</v>
          </cell>
          <cell r="B13410" t="str">
            <v xml:space="preserve">Ad. </v>
          </cell>
          <cell r="C13410" t="str">
            <v xml:space="preserve">3 Saat süreli çift yüzlü, sürekli yanan acil durum yönlendirme armatürü </v>
          </cell>
          <cell r="D13410">
            <v>243710000</v>
          </cell>
        </row>
        <row r="13411">
          <cell r="A13411" t="str">
            <v>833.690</v>
          </cell>
          <cell r="B13411" t="str">
            <v xml:space="preserve">Ad. </v>
          </cell>
          <cell r="C13411" t="str">
            <v xml:space="preserve">Gömme tip kenardan aydınlatmalı kesintide yanan acil durum yönlendirme armatürü </v>
          </cell>
          <cell r="D13411">
            <v>0</v>
          </cell>
        </row>
        <row r="13412">
          <cell r="A13412" t="str">
            <v>833.691</v>
          </cell>
          <cell r="B13412" t="str">
            <v xml:space="preserve">Ad. </v>
          </cell>
          <cell r="C13412" t="str">
            <v xml:space="preserve">1 Saat süreli, gömme tip kenardan aydınlatmalı kesintide yanan acil durum yönlendirme armatürü </v>
          </cell>
          <cell r="D13412">
            <v>285290000</v>
          </cell>
        </row>
        <row r="13413">
          <cell r="A13413" t="str">
            <v>833.692</v>
          </cell>
          <cell r="B13413" t="str">
            <v xml:space="preserve">Ad. </v>
          </cell>
          <cell r="C13413" t="str">
            <v xml:space="preserve">2 Saat süreli, gömme tip kenardan aydınlatmalı kesintide yanan acil durum yönlendirme armatürü </v>
          </cell>
          <cell r="D13413">
            <v>314160000</v>
          </cell>
        </row>
        <row r="13414">
          <cell r="A13414" t="str">
            <v>833.693</v>
          </cell>
          <cell r="B13414" t="str">
            <v xml:space="preserve">Ad. </v>
          </cell>
          <cell r="C13414" t="str">
            <v xml:space="preserve">3 Saat süreli, gömme tip kenardan aydınlatmalı kesintide yanan acil durum yönlendirme armatürü </v>
          </cell>
          <cell r="D13414">
            <v>330330000</v>
          </cell>
        </row>
        <row r="13415">
          <cell r="A13415" t="str">
            <v>833.695</v>
          </cell>
          <cell r="B13415" t="str">
            <v xml:space="preserve">Ad. </v>
          </cell>
          <cell r="C13415" t="str">
            <v xml:space="preserve">Gömme tip kenardan aydınlatmalı sürekli yanan acil durum yönlendirme armatürü </v>
          </cell>
          <cell r="D13415">
            <v>0</v>
          </cell>
        </row>
        <row r="13416">
          <cell r="A13416" t="str">
            <v>833.696</v>
          </cell>
          <cell r="B13416" t="str">
            <v xml:space="preserve">Ad. </v>
          </cell>
          <cell r="C13416" t="str">
            <v xml:space="preserve">1 Saat süreli, gömme tip kenardan aydınlatmalı sürekli yanan acil durum yönlendirme armatürü </v>
          </cell>
          <cell r="D13416">
            <v>323400000</v>
          </cell>
        </row>
        <row r="13417">
          <cell r="A13417" t="str">
            <v>833.697</v>
          </cell>
          <cell r="B13417" t="str">
            <v xml:space="preserve">Ad. </v>
          </cell>
          <cell r="C13417" t="str">
            <v xml:space="preserve">2 Saat süreli, gömme tip kenardan aydınlatmalı sürekli yanan acil durum yönlendirme armatürü </v>
          </cell>
          <cell r="D13417">
            <v>346500000</v>
          </cell>
        </row>
        <row r="13418">
          <cell r="A13418" t="str">
            <v>833.697</v>
          </cell>
          <cell r="B13418" t="str">
            <v xml:space="preserve">Ad. </v>
          </cell>
          <cell r="C13418" t="str">
            <v xml:space="preserve">2 Saat süreli, gömme tip kenardan aydınlatmalı sürekli yanan acil durum yönlendirme armatürü </v>
          </cell>
          <cell r="D13418">
            <v>346500000</v>
          </cell>
        </row>
        <row r="13419">
          <cell r="A13419" t="str">
            <v>833.698</v>
          </cell>
          <cell r="B13419" t="str">
            <v xml:space="preserve">Ad. </v>
          </cell>
          <cell r="C13419" t="str">
            <v xml:space="preserve">3 Saat süreli, gömme tip kenardan aydınlatmalı sürekli yanan acil durum yönlendirme armatürü </v>
          </cell>
          <cell r="D13419">
            <v>358050000</v>
          </cell>
        </row>
        <row r="13420">
          <cell r="A13420" t="str">
            <v>834.101</v>
          </cell>
          <cell r="B13420" t="str">
            <v xml:space="preserve">Ad. </v>
          </cell>
          <cell r="C13420" t="str">
            <v xml:space="preserve">Telefon dağıtım kutuları ; (Ölçü : Ad., İhzarat: % 60). </v>
          </cell>
          <cell r="D13420">
            <v>0</v>
          </cell>
        </row>
        <row r="13421">
          <cell r="A13421" t="str">
            <v>835.101</v>
          </cell>
          <cell r="B13421" t="str">
            <v xml:space="preserve">Ad. </v>
          </cell>
          <cell r="C13421" t="str">
            <v xml:space="preserve">Alarm tesisatı sortisi </v>
          </cell>
          <cell r="D13421">
            <v>9940000</v>
          </cell>
        </row>
        <row r="13422">
          <cell r="A13422" t="str">
            <v>836.101</v>
          </cell>
          <cell r="B13422" t="str">
            <v xml:space="preserve">Ad. </v>
          </cell>
          <cell r="C13422" t="str">
            <v xml:space="preserve">Etanş alarm tesisatı sortisi </v>
          </cell>
          <cell r="D13422">
            <v>10440000</v>
          </cell>
        </row>
        <row r="13423">
          <cell r="A13423" t="str">
            <v>837.100</v>
          </cell>
          <cell r="B13423" t="str">
            <v xml:space="preserve">Ad. </v>
          </cell>
          <cell r="C13423" t="str">
            <v xml:space="preserve">Alarm klaksonu ve montajı, (ölçü:Ad., İhzarat: % 60). </v>
          </cell>
          <cell r="D13423">
            <v>0</v>
          </cell>
        </row>
        <row r="13424">
          <cell r="A13424" t="str">
            <v>837.101</v>
          </cell>
          <cell r="B13424" t="str">
            <v xml:space="preserve">Ad. </v>
          </cell>
          <cell r="C13424" t="str">
            <v xml:space="preserve">Alarm klaksonu ve montajı-normal tip </v>
          </cell>
          <cell r="D13424">
            <v>12930000</v>
          </cell>
        </row>
        <row r="13425">
          <cell r="A13425" t="str">
            <v>837.102</v>
          </cell>
          <cell r="B13425" t="str">
            <v xml:space="preserve">Ad. </v>
          </cell>
          <cell r="C13425" t="str">
            <v xml:space="preserve">Alarm klaksonu ve montajı-etanş tip </v>
          </cell>
          <cell r="D13425">
            <v>17400000</v>
          </cell>
        </row>
        <row r="13426">
          <cell r="A13426" t="str">
            <v>837.103</v>
          </cell>
          <cell r="B13426" t="str">
            <v xml:space="preserve">Ad. </v>
          </cell>
          <cell r="C13426" t="str">
            <v xml:space="preserve">Alarm klaksonu ve montajı-doğru akımla çalışan tip </v>
          </cell>
          <cell r="D13426">
            <v>11940000</v>
          </cell>
        </row>
        <row r="13427">
          <cell r="A13427" t="str">
            <v>837.104</v>
          </cell>
          <cell r="B13427" t="str">
            <v xml:space="preserve">Ad. </v>
          </cell>
          <cell r="C13427" t="str">
            <v xml:space="preserve">Elektronik yangın ihbar butonu, 12 vo lt </v>
          </cell>
          <cell r="D13427">
            <v>35100000</v>
          </cell>
        </row>
        <row r="13428">
          <cell r="A13428" t="str">
            <v>837.105</v>
          </cell>
          <cell r="B13428" t="str">
            <v xml:space="preserve">Ad. </v>
          </cell>
          <cell r="C13428" t="str">
            <v xml:space="preserve">Elektronik yangın ihbar butonu, 24 vo lt </v>
          </cell>
          <cell r="D13428">
            <v>38020000</v>
          </cell>
        </row>
        <row r="13429">
          <cell r="A13429" t="str">
            <v>838.000</v>
          </cell>
          <cell r="B13429" t="str">
            <v xml:space="preserve">Ad. </v>
          </cell>
          <cell r="C13429" t="str">
            <v xml:space="preserve">HOPARLÖR TESİSATI : </v>
          </cell>
          <cell r="D13429">
            <v>0</v>
          </cell>
        </row>
        <row r="13430">
          <cell r="A13430" t="str">
            <v>838.101</v>
          </cell>
          <cell r="B13430" t="str">
            <v xml:space="preserve">m </v>
          </cell>
          <cell r="C13430" t="str">
            <v xml:space="preserve">Hoparlör tesisatı besleme hattı </v>
          </cell>
          <cell r="D13430">
            <v>1520000</v>
          </cell>
        </row>
        <row r="13431">
          <cell r="A13431" t="str">
            <v>839.100</v>
          </cell>
          <cell r="B13431" t="str">
            <v xml:space="preserve">Ad. </v>
          </cell>
          <cell r="C13431" t="str">
            <v xml:space="preserve">Hat transformatörü ve montajı : (Ölçü:Ad., İhzarat: % 60). </v>
          </cell>
          <cell r="D13431">
            <v>0</v>
          </cell>
        </row>
        <row r="13432">
          <cell r="A13432" t="str">
            <v>839.101</v>
          </cell>
          <cell r="B13432" t="str">
            <v xml:space="preserve">Ad. </v>
          </cell>
          <cell r="C13432" t="str">
            <v xml:space="preserve">Hat transformatörü ve montajı-dahili tip </v>
          </cell>
          <cell r="D13432">
            <v>6480000</v>
          </cell>
        </row>
        <row r="13433">
          <cell r="A13433" t="str">
            <v>839.102</v>
          </cell>
          <cell r="B13433" t="str">
            <v xml:space="preserve">Ad. </v>
          </cell>
          <cell r="C13433" t="str">
            <v xml:space="preserve">Hat transformatörü ve montajı-harici tip </v>
          </cell>
          <cell r="D13433">
            <v>7780000</v>
          </cell>
        </row>
        <row r="13434">
          <cell r="A13434" t="str">
            <v>840.100</v>
          </cell>
          <cell r="B13434" t="str">
            <v xml:space="preserve">Ad. </v>
          </cell>
          <cell r="C13434" t="str">
            <v xml:space="preserve">HOPARLÖR ve MONTAJI : (Ölçü :Ad., İhzarat: % 60). </v>
          </cell>
          <cell r="D13434">
            <v>0</v>
          </cell>
        </row>
        <row r="13435">
          <cell r="A13435" t="str">
            <v>840.101</v>
          </cell>
          <cell r="B13435" t="str">
            <v xml:space="preserve">Ad. </v>
          </cell>
          <cell r="C13435" t="str">
            <v xml:space="preserve">Hoparlör ve montajı-3-5 W.lik tek taraflı </v>
          </cell>
          <cell r="D13435">
            <v>14260000</v>
          </cell>
        </row>
        <row r="13436">
          <cell r="A13436" t="str">
            <v>840.102</v>
          </cell>
          <cell r="B13436" t="str">
            <v xml:space="preserve">Ad. </v>
          </cell>
          <cell r="C13436" t="str">
            <v xml:space="preserve">Hoparlör ve montajı-3-5 W.lik çift taraflı </v>
          </cell>
          <cell r="D13436">
            <v>19440000</v>
          </cell>
        </row>
        <row r="13437">
          <cell r="A13437" t="str">
            <v>840.103</v>
          </cell>
          <cell r="B13437" t="str">
            <v xml:space="preserve">Ad. </v>
          </cell>
          <cell r="C13437" t="str">
            <v xml:space="preserve">Hoparlör ve montajı-5 W.lik harici tesirlere day.tek taraflı </v>
          </cell>
          <cell r="D13437">
            <v>15990000</v>
          </cell>
        </row>
        <row r="13438">
          <cell r="A13438" t="str">
            <v>840.104</v>
          </cell>
          <cell r="B13438" t="str">
            <v xml:space="preserve">Ad. </v>
          </cell>
          <cell r="C13438" t="str">
            <v xml:space="preserve">Hoparlör ve montajı-5 W.lik harici tesirlere day.çift tarafl </v>
          </cell>
          <cell r="D13438">
            <v>20740000</v>
          </cell>
        </row>
        <row r="13439">
          <cell r="A13439" t="str">
            <v>840.105</v>
          </cell>
          <cell r="B13439" t="str">
            <v xml:space="preserve">Ad. </v>
          </cell>
          <cell r="C13439" t="str">
            <v xml:space="preserve">Hoparlör ve montajı-10 W.a kadar harici tip hava basınçlı </v>
          </cell>
          <cell r="D13439">
            <v>24630000</v>
          </cell>
        </row>
        <row r="13440">
          <cell r="A13440" t="str">
            <v>840.106</v>
          </cell>
          <cell r="B13440" t="str">
            <v xml:space="preserve">Ad. </v>
          </cell>
          <cell r="C13440" t="str">
            <v xml:space="preserve">Hoparlör ve montajı-3-6 W. sütun tipi </v>
          </cell>
          <cell r="D13440">
            <v>31970000</v>
          </cell>
        </row>
        <row r="13441">
          <cell r="A13441" t="str">
            <v>840.107</v>
          </cell>
          <cell r="B13441" t="str">
            <v xml:space="preserve">Ad. </v>
          </cell>
          <cell r="C13441" t="str">
            <v xml:space="preserve">Hoparlör ve montajı-3-10 W. sütun tipi </v>
          </cell>
          <cell r="D13441">
            <v>35860000</v>
          </cell>
        </row>
        <row r="13442">
          <cell r="A13442" t="str">
            <v>841.101</v>
          </cell>
          <cell r="B13442" t="str">
            <v xml:space="preserve">Ad. </v>
          </cell>
          <cell r="C13442" t="str">
            <v xml:space="preserve">Potansiyometre ve tesisatı </v>
          </cell>
          <cell r="D13442">
            <v>7780000</v>
          </cell>
        </row>
        <row r="13443">
          <cell r="A13443" t="str">
            <v>841.101</v>
          </cell>
          <cell r="B13443" t="str">
            <v xml:space="preserve">Ad. </v>
          </cell>
          <cell r="C13443" t="str">
            <v xml:space="preserve">Potansiyometre ve tesisatı </v>
          </cell>
          <cell r="D13443">
            <v>7780000</v>
          </cell>
        </row>
        <row r="13444">
          <cell r="A13444" t="str">
            <v>841.102</v>
          </cell>
          <cell r="B13444" t="str">
            <v xml:space="preserve">Ad. </v>
          </cell>
          <cell r="C13444" t="str">
            <v xml:space="preserve">Kanal seçici (üçlü) </v>
          </cell>
          <cell r="D13444">
            <v>5190000</v>
          </cell>
        </row>
        <row r="13445">
          <cell r="A13445" t="str">
            <v>842.100</v>
          </cell>
          <cell r="B13445" t="str">
            <v xml:space="preserve">Ad. </v>
          </cell>
          <cell r="C13445" t="str">
            <v xml:space="preserve">Mikrofon : (Ölçü:Ad: İhzarat: % 60) </v>
          </cell>
          <cell r="D13445">
            <v>0</v>
          </cell>
        </row>
        <row r="13446">
          <cell r="A13446" t="str">
            <v>842.101</v>
          </cell>
          <cell r="B13446" t="str">
            <v xml:space="preserve">Ad. </v>
          </cell>
          <cell r="C13446" t="str">
            <v xml:space="preserve">Masa tipi mikrofon </v>
          </cell>
          <cell r="D13446">
            <v>55300000</v>
          </cell>
        </row>
        <row r="13447">
          <cell r="A13447" t="str">
            <v>842.102</v>
          </cell>
          <cell r="B13447" t="str">
            <v xml:space="preserve">Ad. </v>
          </cell>
          <cell r="C13447" t="str">
            <v xml:space="preserve">Ayaklı mikrofon </v>
          </cell>
          <cell r="D13447">
            <v>61160000</v>
          </cell>
        </row>
        <row r="13448">
          <cell r="A13448" t="str">
            <v>842.103</v>
          </cell>
          <cell r="B13448" t="str">
            <v xml:space="preserve">Ad. </v>
          </cell>
          <cell r="C13448" t="str">
            <v xml:space="preserve">El mikrofonu </v>
          </cell>
          <cell r="D13448">
            <v>51410000</v>
          </cell>
        </row>
        <row r="13449">
          <cell r="A13449" t="str">
            <v>843.101</v>
          </cell>
          <cell r="B13449" t="str">
            <v xml:space="preserve">m </v>
          </cell>
          <cell r="C13449" t="str">
            <v xml:space="preserve">Mikrofon besleme hattı </v>
          </cell>
          <cell r="D13449">
            <v>2200000</v>
          </cell>
        </row>
        <row r="13450">
          <cell r="A13450" t="str">
            <v>844.100</v>
          </cell>
          <cell r="B13450" t="str">
            <v xml:space="preserve">Ad. </v>
          </cell>
          <cell r="C13450" t="str">
            <v xml:space="preserve">Ampifikatör ve montajı : (Ölçü : Ad., İhzarat: % 60). </v>
          </cell>
          <cell r="D13450">
            <v>0</v>
          </cell>
        </row>
        <row r="13451">
          <cell r="A13451" t="str">
            <v>844.101</v>
          </cell>
          <cell r="B13451" t="str">
            <v xml:space="preserve">Ad. </v>
          </cell>
          <cell r="C13451" t="str">
            <v xml:space="preserve">Amplifikatör ve montajı-25 W.lik </v>
          </cell>
          <cell r="D13451">
            <v>190080000</v>
          </cell>
        </row>
        <row r="13452">
          <cell r="A13452" t="str">
            <v>844.102</v>
          </cell>
          <cell r="B13452" t="str">
            <v xml:space="preserve">Ad. </v>
          </cell>
          <cell r="C13452" t="str">
            <v xml:space="preserve">Amplifikatör ve montajı-40 W.lik </v>
          </cell>
          <cell r="D13452">
            <v>233280000</v>
          </cell>
        </row>
        <row r="13453">
          <cell r="A13453" t="str">
            <v>844.103</v>
          </cell>
          <cell r="B13453" t="str">
            <v xml:space="preserve">Ad. </v>
          </cell>
          <cell r="C13453" t="str">
            <v xml:space="preserve">Amplifikatör ve montajı-75 W.lik </v>
          </cell>
          <cell r="D13453">
            <v>254880000</v>
          </cell>
        </row>
        <row r="13454">
          <cell r="A13454" t="str">
            <v>844.104</v>
          </cell>
          <cell r="B13454" t="str">
            <v xml:space="preserve">Ad. </v>
          </cell>
          <cell r="C13454" t="str">
            <v xml:space="preserve">Amplifikatör ve montajı-100 W.lik </v>
          </cell>
          <cell r="D13454">
            <v>319680000</v>
          </cell>
        </row>
        <row r="13455">
          <cell r="A13455" t="str">
            <v>845.100</v>
          </cell>
          <cell r="B13455" t="str">
            <v xml:space="preserve">Ad. </v>
          </cell>
          <cell r="C13455" t="str">
            <v xml:space="preserve">ANTEN TESİSATI : (İhzarat: % 60) </v>
          </cell>
          <cell r="D13455">
            <v>0</v>
          </cell>
        </row>
        <row r="13456">
          <cell r="A13456" t="str">
            <v>845.101</v>
          </cell>
          <cell r="B13456" t="str">
            <v xml:space="preserve">Ad. </v>
          </cell>
          <cell r="C13456" t="str">
            <v xml:space="preserve">Radyo anteni tesisatı </v>
          </cell>
          <cell r="D13456">
            <v>13610000</v>
          </cell>
        </row>
        <row r="13457">
          <cell r="A13457" t="str">
            <v>845.102</v>
          </cell>
          <cell r="B13457" t="str">
            <v xml:space="preserve">Ad. </v>
          </cell>
          <cell r="C13457" t="str">
            <v xml:space="preserve">Paralel radyo anteni </v>
          </cell>
          <cell r="D13457">
            <v>4650000</v>
          </cell>
        </row>
        <row r="13458">
          <cell r="A13458" t="str">
            <v>845.103</v>
          </cell>
          <cell r="B13458" t="str">
            <v xml:space="preserve">Ad. </v>
          </cell>
          <cell r="C13458" t="str">
            <v xml:space="preserve">Televizyon sortisi </v>
          </cell>
          <cell r="D13458">
            <v>10370000</v>
          </cell>
        </row>
        <row r="13459">
          <cell r="A13459" t="str">
            <v>845.104</v>
          </cell>
          <cell r="B13459" t="str">
            <v xml:space="preserve">Ad. </v>
          </cell>
          <cell r="C13459" t="str">
            <v xml:space="preserve">Televizyon anteni 4 elemanlı anten </v>
          </cell>
          <cell r="D13459">
            <v>14260000</v>
          </cell>
        </row>
        <row r="13460">
          <cell r="A13460" t="str">
            <v>845.105</v>
          </cell>
          <cell r="B13460" t="str">
            <v xml:space="preserve">Ad. </v>
          </cell>
          <cell r="C13460" t="str">
            <v xml:space="preserve">Televizyon anteni 10 elemanlı anten </v>
          </cell>
          <cell r="D13460">
            <v>22040000</v>
          </cell>
        </row>
        <row r="13461">
          <cell r="A13461" t="str">
            <v>845.106</v>
          </cell>
          <cell r="B13461" t="str">
            <v xml:space="preserve">Ad. </v>
          </cell>
          <cell r="C13461" t="str">
            <v xml:space="preserve">Televizyon anteni 14 elemanlı anten </v>
          </cell>
          <cell r="D13461">
            <v>25490000</v>
          </cell>
        </row>
        <row r="13462">
          <cell r="A13462" t="str">
            <v>845.107</v>
          </cell>
          <cell r="B13462" t="str">
            <v xml:space="preserve">Ad. </v>
          </cell>
          <cell r="C13462" t="str">
            <v xml:space="preserve">Televizyon anteni 17 elemanlı anten </v>
          </cell>
          <cell r="D13462">
            <v>29480000</v>
          </cell>
        </row>
        <row r="13463">
          <cell r="A13463" t="str">
            <v>845.200</v>
          </cell>
          <cell r="B13463" t="str">
            <v xml:space="preserve">Ad. </v>
          </cell>
          <cell r="C13463" t="str">
            <v xml:space="preserve">Televizyon kollektif anten santralı : (Ölçü : Ad.) </v>
          </cell>
          <cell r="D13463">
            <v>0</v>
          </cell>
        </row>
        <row r="13464">
          <cell r="A13464" t="str">
            <v>845.201</v>
          </cell>
          <cell r="B13464" t="str">
            <v xml:space="preserve">Ad. </v>
          </cell>
          <cell r="C13464" t="str">
            <v xml:space="preserve">Televizyon kollektif anten santralı-kazanci 4-20 db </v>
          </cell>
          <cell r="D13464">
            <v>151200000</v>
          </cell>
        </row>
        <row r="13465">
          <cell r="A13465" t="str">
            <v>845.202</v>
          </cell>
          <cell r="B13465" t="str">
            <v xml:space="preserve">Ad. </v>
          </cell>
          <cell r="C13465" t="str">
            <v xml:space="preserve">Televizyon kollektif anten santralı-kazanci 21-40 db </v>
          </cell>
          <cell r="D13465">
            <v>159840000</v>
          </cell>
        </row>
        <row r="13466">
          <cell r="A13466" t="str">
            <v>846.000</v>
          </cell>
          <cell r="B13466" t="str">
            <v xml:space="preserve">Ad. </v>
          </cell>
          <cell r="C13466" t="str">
            <v xml:space="preserve">AKÜMÜLATÖR VE REDRESÖR TESİSATI : (İhzarat: % 60) </v>
          </cell>
          <cell r="D13466">
            <v>0</v>
          </cell>
        </row>
        <row r="13467">
          <cell r="A13467" t="str">
            <v>846.100</v>
          </cell>
          <cell r="B13467" t="str">
            <v xml:space="preserve">Ad. </v>
          </cell>
          <cell r="C13467" t="str">
            <v xml:space="preserve">Akümülatör ve montajı : (Ölçü : Ad.)(TS 1352) </v>
          </cell>
          <cell r="D13467">
            <v>0</v>
          </cell>
        </row>
        <row r="13468">
          <cell r="A13468" t="str">
            <v>846.100</v>
          </cell>
          <cell r="B13468" t="str">
            <v xml:space="preserve">Ad. </v>
          </cell>
          <cell r="C13468" t="str">
            <v xml:space="preserve">Akümülatör ve montajı : (Ölçü : Ad.)(TS 1352) </v>
          </cell>
          <cell r="D13468">
            <v>0</v>
          </cell>
        </row>
        <row r="13469">
          <cell r="A13469" t="str">
            <v>847.100</v>
          </cell>
          <cell r="B13469" t="str">
            <v xml:space="preserve">Ad. </v>
          </cell>
          <cell r="C13469" t="str">
            <v xml:space="preserve">Redresör ve Montajı : (Ölçü : Ad., İhzarat: % 60) </v>
          </cell>
          <cell r="D13469">
            <v>0</v>
          </cell>
        </row>
        <row r="13470">
          <cell r="A13470" t="str">
            <v>847.101</v>
          </cell>
          <cell r="B13470" t="str">
            <v xml:space="preserve">Ad. </v>
          </cell>
          <cell r="C13470" t="str">
            <v xml:space="preserve">Redresör ve montajı-24 V, 20 A'e kadar </v>
          </cell>
          <cell r="D13470">
            <v>151200000</v>
          </cell>
        </row>
        <row r="13471">
          <cell r="A13471" t="str">
            <v>847.102</v>
          </cell>
          <cell r="B13471" t="str">
            <v xml:space="preserve">Ad. </v>
          </cell>
          <cell r="C13471" t="str">
            <v xml:space="preserve">Redresör ve montajı-24 V, 10 A'e kadar </v>
          </cell>
          <cell r="D13471">
            <v>120960000</v>
          </cell>
        </row>
        <row r="13472">
          <cell r="A13472" t="str">
            <v>847.103</v>
          </cell>
          <cell r="B13472" t="str">
            <v xml:space="preserve">Ad. </v>
          </cell>
          <cell r="C13472" t="str">
            <v xml:space="preserve">Redresör ve montajı-24 V, 5 A'e kadar </v>
          </cell>
          <cell r="D13472">
            <v>112320000</v>
          </cell>
        </row>
        <row r="13473">
          <cell r="A13473" t="str">
            <v>847.104</v>
          </cell>
          <cell r="B13473" t="str">
            <v xml:space="preserve">Ad. </v>
          </cell>
          <cell r="C13473" t="str">
            <v xml:space="preserve">Redresör ve montajı-24 V, 2 A'e kadar </v>
          </cell>
          <cell r="D13473">
            <v>73440000</v>
          </cell>
        </row>
        <row r="13474">
          <cell r="A13474" t="str">
            <v>848.000</v>
          </cell>
          <cell r="B13474" t="str">
            <v xml:space="preserve">Ad. </v>
          </cell>
          <cell r="C13474" t="str">
            <v xml:space="preserve">DUAFON TESİSATI : (Ölçü :Ad., İhzarat: % 60) </v>
          </cell>
          <cell r="D13474">
            <v>0</v>
          </cell>
        </row>
        <row r="13475">
          <cell r="A13475" t="str">
            <v>848.100</v>
          </cell>
          <cell r="B13475" t="str">
            <v xml:space="preserve">Ad. </v>
          </cell>
          <cell r="C13475" t="str">
            <v xml:space="preserve">Duafon Merkezi ve Montajı : (Ölçü : Ad.; İhzarat: % 60) </v>
          </cell>
          <cell r="D13475">
            <v>0</v>
          </cell>
        </row>
        <row r="13476">
          <cell r="A13476" t="str">
            <v>848.101</v>
          </cell>
          <cell r="B13476" t="str">
            <v xml:space="preserve">Ad. </v>
          </cell>
          <cell r="C13476" t="str">
            <v xml:space="preserve">Duafon merkezi ve montajı-5 aboneli </v>
          </cell>
          <cell r="D13476">
            <v>95040000</v>
          </cell>
        </row>
        <row r="13477">
          <cell r="A13477" t="str">
            <v>848.102</v>
          </cell>
          <cell r="B13477" t="str">
            <v xml:space="preserve">Ad. </v>
          </cell>
          <cell r="C13477" t="str">
            <v xml:space="preserve">Duafon merkezi ve montajı-10 aboneli </v>
          </cell>
          <cell r="D13477">
            <v>116640000</v>
          </cell>
        </row>
        <row r="13478">
          <cell r="A13478" t="str">
            <v>848.103</v>
          </cell>
          <cell r="B13478" t="str">
            <v xml:space="preserve">Ad. </v>
          </cell>
          <cell r="C13478" t="str">
            <v xml:space="preserve">Duafon merkezi ve montajı-15 aboneli </v>
          </cell>
          <cell r="D13478">
            <v>151200000</v>
          </cell>
        </row>
        <row r="13479">
          <cell r="A13479" t="str">
            <v>848.104</v>
          </cell>
          <cell r="B13479" t="str">
            <v xml:space="preserve">Ad. </v>
          </cell>
          <cell r="C13479" t="str">
            <v xml:space="preserve">Duafon merkezi ve montajı-20 aboneli </v>
          </cell>
          <cell r="D13479">
            <v>190080000</v>
          </cell>
        </row>
        <row r="13480">
          <cell r="A13480" t="str">
            <v>848.105</v>
          </cell>
          <cell r="B13480" t="str">
            <v xml:space="preserve">Ad. </v>
          </cell>
          <cell r="C13480" t="str">
            <v xml:space="preserve">Duafon merkezi ve montajı-24 aboneli </v>
          </cell>
          <cell r="D13480">
            <v>211680000</v>
          </cell>
        </row>
        <row r="13481">
          <cell r="A13481" t="str">
            <v>848.201</v>
          </cell>
          <cell r="B13481" t="str">
            <v xml:space="preserve">Ad. </v>
          </cell>
          <cell r="C13481" t="str">
            <v xml:space="preserve">İlave duafon ilavesi ve montajı </v>
          </cell>
          <cell r="D13481">
            <v>6050000</v>
          </cell>
        </row>
        <row r="13482">
          <cell r="A13482" t="str">
            <v>848.301</v>
          </cell>
          <cell r="B13482" t="str">
            <v xml:space="preserve">m </v>
          </cell>
          <cell r="C13482" t="str">
            <v xml:space="preserve">Duafon tesisatı besleme hattı </v>
          </cell>
          <cell r="D13482">
            <v>1300000</v>
          </cell>
        </row>
        <row r="13483">
          <cell r="A13483" t="str">
            <v>880.000</v>
          </cell>
          <cell r="B13483" t="str">
            <v xml:space="preserve">Ad. </v>
          </cell>
          <cell r="C13483" t="str">
            <v xml:space="preserve">AYRI YAPILAN TESİSAT KISIMLARI : (İhzarat: % 60) </v>
          </cell>
          <cell r="D13483">
            <v>0</v>
          </cell>
        </row>
        <row r="13484">
          <cell r="A13484" t="str">
            <v>880.101</v>
          </cell>
          <cell r="B13484" t="str">
            <v xml:space="preserve">Ad. </v>
          </cell>
          <cell r="C13484" t="str">
            <v xml:space="preserve">Işık söndürme düğmesi </v>
          </cell>
          <cell r="D13484">
            <v>4970000</v>
          </cell>
        </row>
        <row r="13485">
          <cell r="A13485" t="str">
            <v>880.102</v>
          </cell>
          <cell r="B13485" t="str">
            <v xml:space="preserve">Ad. </v>
          </cell>
          <cell r="C13485" t="str">
            <v xml:space="preserve">Çağırma düğmesi </v>
          </cell>
          <cell r="D13485">
            <v>1430000</v>
          </cell>
        </row>
        <row r="13486">
          <cell r="A13486" t="str">
            <v>880.103</v>
          </cell>
          <cell r="B13486" t="str">
            <v xml:space="preserve">Ad. </v>
          </cell>
          <cell r="C13486" t="str">
            <v xml:space="preserve">Telefon fiş-prizi </v>
          </cell>
          <cell r="D13486">
            <v>1860000</v>
          </cell>
        </row>
        <row r="13487">
          <cell r="A13487" t="str">
            <v>880.104</v>
          </cell>
          <cell r="B13487" t="str">
            <v xml:space="preserve">m </v>
          </cell>
          <cell r="C13487" t="str">
            <v xml:space="preserve">Telefon kablosu- (0,5 mm. 2 çifte kadar) </v>
          </cell>
          <cell r="D13487">
            <v>440000</v>
          </cell>
        </row>
        <row r="13488">
          <cell r="A13488" t="str">
            <v>880.105</v>
          </cell>
          <cell r="B13488" t="str">
            <v xml:space="preserve">m </v>
          </cell>
          <cell r="C13488" t="str">
            <v xml:space="preserve">Telefon kablosu- (0,5 mm. 4 çifte kadar) </v>
          </cell>
          <cell r="D13488">
            <v>580000</v>
          </cell>
        </row>
        <row r="13489">
          <cell r="A13489" t="str">
            <v>880.106</v>
          </cell>
          <cell r="B13489" t="str">
            <v xml:space="preserve">m </v>
          </cell>
          <cell r="C13489" t="str">
            <v xml:space="preserve">Telefon kablosu- (0,5 mm. 6 çifte kadar) </v>
          </cell>
          <cell r="D13489">
            <v>710000</v>
          </cell>
        </row>
        <row r="13490">
          <cell r="A13490" t="str">
            <v>880.107</v>
          </cell>
          <cell r="B13490" t="str">
            <v xml:space="preserve">m </v>
          </cell>
          <cell r="C13490" t="str">
            <v xml:space="preserve">Telefon kablosu- (0,5 mm. 10 çifte kadar) </v>
          </cell>
          <cell r="D13490">
            <v>970000</v>
          </cell>
        </row>
        <row r="13491">
          <cell r="A13491" t="str">
            <v>880.108</v>
          </cell>
          <cell r="B13491" t="str">
            <v xml:space="preserve">m </v>
          </cell>
          <cell r="C13491" t="str">
            <v xml:space="preserve">Telefon kablosu- (0,5 mm. 16 çifte kadar) </v>
          </cell>
          <cell r="D13491">
            <v>1160000</v>
          </cell>
        </row>
        <row r="13492">
          <cell r="A13492" t="str">
            <v>880.109</v>
          </cell>
          <cell r="B13492" t="str">
            <v xml:space="preserve">m </v>
          </cell>
          <cell r="C13492" t="str">
            <v xml:space="preserve">Telefon kablosu- (0,5 mm. 20 çifte kadar) </v>
          </cell>
          <cell r="D13492">
            <v>1600000</v>
          </cell>
        </row>
        <row r="13493">
          <cell r="A13493" t="str">
            <v>880.109</v>
          </cell>
          <cell r="B13493" t="str">
            <v xml:space="preserve">m </v>
          </cell>
          <cell r="C13493" t="str">
            <v xml:space="preserve">Telefon kablosu- (0,5 mm. 20 çifte kadar) </v>
          </cell>
          <cell r="D13493">
            <v>1600000</v>
          </cell>
        </row>
        <row r="13494">
          <cell r="A13494" t="str">
            <v>880.110</v>
          </cell>
          <cell r="B13494" t="str">
            <v xml:space="preserve">m </v>
          </cell>
          <cell r="C13494" t="str">
            <v xml:space="preserve">Telefon kablosu- (0,5 mm. 30 çifte kadar) </v>
          </cell>
          <cell r="D13494">
            <v>2090000</v>
          </cell>
        </row>
        <row r="13495">
          <cell r="A13495" t="str">
            <v>880.111</v>
          </cell>
          <cell r="B13495" t="str">
            <v xml:space="preserve">m </v>
          </cell>
          <cell r="C13495" t="str">
            <v xml:space="preserve">Telefon kablosu- (0,5 mm. 50 çifte kadar) </v>
          </cell>
          <cell r="D13495">
            <v>3240000</v>
          </cell>
        </row>
        <row r="13496">
          <cell r="A13496" t="str">
            <v>880.112</v>
          </cell>
          <cell r="B13496" t="str">
            <v xml:space="preserve">m </v>
          </cell>
          <cell r="C13496" t="str">
            <v xml:space="preserve">Telefon kablosu- (0,5 mm. 100 çifte kadar) </v>
          </cell>
          <cell r="D13496">
            <v>6080000</v>
          </cell>
        </row>
        <row r="13497">
          <cell r="A13497" t="str">
            <v>880.115</v>
          </cell>
          <cell r="B13497" t="str">
            <v xml:space="preserve">m </v>
          </cell>
          <cell r="C13497" t="str">
            <v xml:space="preserve">Telefon kablosu- (0,5 mm. 1 çifte kadar) </v>
          </cell>
          <cell r="D13497">
            <v>400000</v>
          </cell>
        </row>
        <row r="13498">
          <cell r="A13498" t="str">
            <v>880.116</v>
          </cell>
          <cell r="B13498" t="str">
            <v xml:space="preserve">Ad. </v>
          </cell>
          <cell r="C13498" t="str">
            <v xml:space="preserve">Işıklı çağırma lambası </v>
          </cell>
          <cell r="D13498">
            <v>2900000</v>
          </cell>
        </row>
        <row r="13499">
          <cell r="A13499" t="str">
            <v>880.200</v>
          </cell>
          <cell r="B13499" t="str">
            <v xml:space="preserve">m </v>
          </cell>
          <cell r="C13499" t="str">
            <v xml:space="preserve">J-Y (St) YANGIN ALARM KABLOLARI: (0,8 mm çap. Ölçü: m. VDE 0815) </v>
          </cell>
          <cell r="D13499">
            <v>0</v>
          </cell>
        </row>
        <row r="13500">
          <cell r="A13500" t="str">
            <v>880.201</v>
          </cell>
          <cell r="B13500" t="str">
            <v xml:space="preserve">m </v>
          </cell>
          <cell r="C13500" t="str">
            <v xml:space="preserve">1x2x0,8+0,8, yangın alarm kablosu </v>
          </cell>
          <cell r="D13500">
            <v>840000</v>
          </cell>
        </row>
        <row r="13501">
          <cell r="A13501" t="str">
            <v>880.202</v>
          </cell>
          <cell r="B13501" t="str">
            <v xml:space="preserve">m </v>
          </cell>
          <cell r="C13501" t="str">
            <v xml:space="preserve">2x2x0,8+0,8, yangın alarm kablosu </v>
          </cell>
          <cell r="D13501">
            <v>1050000</v>
          </cell>
        </row>
        <row r="13502">
          <cell r="A13502" t="str">
            <v>880.203</v>
          </cell>
          <cell r="B13502" t="str">
            <v xml:space="preserve">m </v>
          </cell>
          <cell r="C13502" t="str">
            <v xml:space="preserve">3x2x0,8+0,8, yangın alarm kablosu </v>
          </cell>
          <cell r="D13502">
            <v>1260000</v>
          </cell>
        </row>
        <row r="13503">
          <cell r="A13503" t="str">
            <v>880.204</v>
          </cell>
          <cell r="B13503" t="str">
            <v xml:space="preserve">m </v>
          </cell>
          <cell r="C13503" t="str">
            <v xml:space="preserve">4x2x0,8+0,8, yangın alarm kablosu </v>
          </cell>
          <cell r="D13503">
            <v>1720000</v>
          </cell>
        </row>
        <row r="13504">
          <cell r="A13504" t="str">
            <v>880.205</v>
          </cell>
          <cell r="B13504" t="str">
            <v xml:space="preserve">m </v>
          </cell>
          <cell r="C13504" t="str">
            <v xml:space="preserve">5x2x0,8+0,8, yangın alarm kablosu </v>
          </cell>
          <cell r="D13504">
            <v>1720000</v>
          </cell>
        </row>
        <row r="13505">
          <cell r="A13505" t="str">
            <v>880.206</v>
          </cell>
          <cell r="B13505" t="str">
            <v xml:space="preserve">m </v>
          </cell>
          <cell r="C13505" t="str">
            <v xml:space="preserve">6x2x0,8+0,8, yangın alarm kablosu </v>
          </cell>
          <cell r="D13505">
            <v>1930000</v>
          </cell>
        </row>
        <row r="13506">
          <cell r="A13506" t="str">
            <v>880.207</v>
          </cell>
          <cell r="B13506" t="str">
            <v xml:space="preserve">m </v>
          </cell>
          <cell r="C13506" t="str">
            <v xml:space="preserve">8x2x0,8+0,8, yangın alarm kablosu </v>
          </cell>
          <cell r="D13506">
            <v>2310000</v>
          </cell>
        </row>
        <row r="13507">
          <cell r="A13507" t="str">
            <v>880.208</v>
          </cell>
          <cell r="B13507" t="str">
            <v xml:space="preserve">m </v>
          </cell>
          <cell r="C13507" t="str">
            <v xml:space="preserve">10x2x0,8+0,8, yangın alarm kablosu </v>
          </cell>
          <cell r="D13507">
            <v>2730000</v>
          </cell>
        </row>
        <row r="13508">
          <cell r="A13508" t="str">
            <v>880.209</v>
          </cell>
          <cell r="B13508" t="str">
            <v xml:space="preserve">m </v>
          </cell>
          <cell r="C13508" t="str">
            <v xml:space="preserve">12x2x0,8+0,8, yangın alarm kablosu </v>
          </cell>
          <cell r="D13508">
            <v>3140000</v>
          </cell>
        </row>
        <row r="13509">
          <cell r="A13509" t="str">
            <v>880.210</v>
          </cell>
          <cell r="B13509" t="str">
            <v xml:space="preserve">m </v>
          </cell>
          <cell r="C13509" t="str">
            <v xml:space="preserve">14x2x0,8+0,8, yangın alarm kablosu </v>
          </cell>
          <cell r="D13509">
            <v>3770000</v>
          </cell>
        </row>
        <row r="13510">
          <cell r="A13510" t="str">
            <v>880.211</v>
          </cell>
          <cell r="B13510" t="str">
            <v xml:space="preserve">m </v>
          </cell>
          <cell r="C13510" t="str">
            <v xml:space="preserve">16x2x0,8+0,8, yangın alarm kablosu </v>
          </cell>
          <cell r="D13510">
            <v>3980000</v>
          </cell>
        </row>
        <row r="13511">
          <cell r="A13511" t="str">
            <v>880.212</v>
          </cell>
          <cell r="B13511" t="str">
            <v xml:space="preserve">m </v>
          </cell>
          <cell r="C13511" t="str">
            <v xml:space="preserve">20x2x0,8+0,8, yangın alarm kablosu </v>
          </cell>
          <cell r="D13511">
            <v>4820000</v>
          </cell>
        </row>
        <row r="13512">
          <cell r="A13512" t="str">
            <v>880.213</v>
          </cell>
          <cell r="B13512" t="str">
            <v xml:space="preserve">m </v>
          </cell>
          <cell r="C13512" t="str">
            <v xml:space="preserve">24x2x0,8+0,8, yangın alarm kablosu </v>
          </cell>
          <cell r="D13512">
            <v>5450000</v>
          </cell>
        </row>
        <row r="13513">
          <cell r="A13513" t="str">
            <v>880.214</v>
          </cell>
          <cell r="B13513" t="str">
            <v xml:space="preserve">m </v>
          </cell>
          <cell r="C13513" t="str">
            <v xml:space="preserve">30x2x0,8+0,8, yangın alarm kablosu </v>
          </cell>
          <cell r="D13513">
            <v>6700000</v>
          </cell>
        </row>
        <row r="13514">
          <cell r="A13514" t="str">
            <v>880.215</v>
          </cell>
          <cell r="B13514" t="str">
            <v xml:space="preserve">m </v>
          </cell>
          <cell r="C13514" t="str">
            <v xml:space="preserve">40x2x0,8+0,8, yangın alarm kablosu </v>
          </cell>
          <cell r="D13514">
            <v>8590000</v>
          </cell>
        </row>
        <row r="13515">
          <cell r="A13515" t="str">
            <v>880.216</v>
          </cell>
          <cell r="B13515" t="str">
            <v xml:space="preserve">m </v>
          </cell>
          <cell r="C13515" t="str">
            <v xml:space="preserve">50x2x0,8+0,8, yangın alarm kablosu </v>
          </cell>
          <cell r="D13515">
            <v>10890000</v>
          </cell>
        </row>
        <row r="13516">
          <cell r="A13516" t="str">
            <v>880.217</v>
          </cell>
          <cell r="B13516" t="str">
            <v xml:space="preserve">m </v>
          </cell>
          <cell r="C13516" t="str">
            <v xml:space="preserve">60x2x0,8+0,8, yangın alarm kablosu </v>
          </cell>
          <cell r="D13516">
            <v>12150000</v>
          </cell>
        </row>
        <row r="13517">
          <cell r="A13517" t="str">
            <v>880.218</v>
          </cell>
          <cell r="B13517" t="str">
            <v xml:space="preserve">m </v>
          </cell>
          <cell r="C13517" t="str">
            <v xml:space="preserve">80x2x0,8+0,8, yangın alarm kablosu </v>
          </cell>
          <cell r="D13517">
            <v>13400000</v>
          </cell>
        </row>
        <row r="13518">
          <cell r="A13518" t="str">
            <v>880.218</v>
          </cell>
          <cell r="B13518" t="str">
            <v xml:space="preserve">m </v>
          </cell>
          <cell r="C13518" t="str">
            <v xml:space="preserve">80x2x0,8+0,8, yangın alarm kablosu </v>
          </cell>
          <cell r="D13518">
            <v>13400000</v>
          </cell>
        </row>
        <row r="13519">
          <cell r="A13519" t="str">
            <v>880.219</v>
          </cell>
          <cell r="B13519" t="str">
            <v xml:space="preserve">m </v>
          </cell>
          <cell r="C13519" t="str">
            <v xml:space="preserve">100x2x0,8+0,8, yangın alarm kablosu </v>
          </cell>
          <cell r="D13519">
            <v>14660000</v>
          </cell>
        </row>
        <row r="13520">
          <cell r="A13520" t="str">
            <v>880.220</v>
          </cell>
          <cell r="B13520" t="str">
            <v xml:space="preserve">m </v>
          </cell>
          <cell r="C13520" t="str">
            <v xml:space="preserve">1x2x1+1 mm2, yangın alarm kablosu </v>
          </cell>
          <cell r="D13520">
            <v>1460000</v>
          </cell>
        </row>
        <row r="13521">
          <cell r="A13521" t="str">
            <v>880.221</v>
          </cell>
          <cell r="B13521" t="str">
            <v xml:space="preserve">m </v>
          </cell>
          <cell r="C13521" t="str">
            <v xml:space="preserve">2x2x1+1 mm2, yangın alarm kablosu </v>
          </cell>
          <cell r="D13521">
            <v>1910000</v>
          </cell>
        </row>
        <row r="13522">
          <cell r="A13522" t="str">
            <v>880.222</v>
          </cell>
          <cell r="B13522" t="str">
            <v xml:space="preserve">m </v>
          </cell>
          <cell r="C13522" t="str">
            <v xml:space="preserve">3x2x1+1 mm2, yangın alarm kablosu </v>
          </cell>
          <cell r="D13522">
            <v>2510000</v>
          </cell>
        </row>
        <row r="13523">
          <cell r="A13523" t="str">
            <v>880.223</v>
          </cell>
          <cell r="B13523" t="str">
            <v xml:space="preserve">m </v>
          </cell>
          <cell r="C13523" t="str">
            <v xml:space="preserve">4x2x1+1 mm2, yangın alarm kablosu </v>
          </cell>
          <cell r="D13523">
            <v>2850000</v>
          </cell>
        </row>
        <row r="13524">
          <cell r="A13524" t="str">
            <v>880.224</v>
          </cell>
          <cell r="B13524" t="str">
            <v xml:space="preserve">m </v>
          </cell>
          <cell r="C13524" t="str">
            <v xml:space="preserve">5x2x1+1 mm2, yangın alarm kablosu </v>
          </cell>
          <cell r="D13524">
            <v>3480000</v>
          </cell>
        </row>
        <row r="13525">
          <cell r="A13525" t="str">
            <v>880.225</v>
          </cell>
          <cell r="B13525" t="str">
            <v xml:space="preserve">m </v>
          </cell>
          <cell r="C13525" t="str">
            <v xml:space="preserve">6x2x1+1 mm2, yangın alarm kablosu </v>
          </cell>
          <cell r="D13525">
            <v>4090000</v>
          </cell>
        </row>
        <row r="13526">
          <cell r="A13526" t="str">
            <v>880.226</v>
          </cell>
          <cell r="B13526" t="str">
            <v xml:space="preserve">m </v>
          </cell>
          <cell r="C13526" t="str">
            <v xml:space="preserve">8x2x1+1 mm2, yangın alarm kablosu </v>
          </cell>
          <cell r="D13526">
            <v>4990000</v>
          </cell>
        </row>
        <row r="13527">
          <cell r="A13527" t="str">
            <v>880.227</v>
          </cell>
          <cell r="B13527" t="str">
            <v xml:space="preserve">m </v>
          </cell>
          <cell r="C13527" t="str">
            <v xml:space="preserve">10x2x1+1 mm2, yangın alarm kablosu </v>
          </cell>
          <cell r="D13527">
            <v>6230000</v>
          </cell>
        </row>
        <row r="13528">
          <cell r="A13528" t="str">
            <v>880.228</v>
          </cell>
          <cell r="B13528" t="str">
            <v xml:space="preserve">m </v>
          </cell>
          <cell r="C13528" t="str">
            <v xml:space="preserve">12x2x1+1 mm2, yangın alarm kablosu </v>
          </cell>
          <cell r="D13528">
            <v>7090000</v>
          </cell>
        </row>
        <row r="13529">
          <cell r="A13529" t="str">
            <v>880.229</v>
          </cell>
          <cell r="B13529" t="str">
            <v xml:space="preserve">m </v>
          </cell>
          <cell r="C13529" t="str">
            <v xml:space="preserve">14x2x1+1 mm2, yangın alarm kablosu </v>
          </cell>
          <cell r="D13529">
            <v>8400000</v>
          </cell>
        </row>
        <row r="13530">
          <cell r="A13530" t="str">
            <v>880.230</v>
          </cell>
          <cell r="B13530" t="str">
            <v xml:space="preserve">m </v>
          </cell>
          <cell r="C13530" t="str">
            <v xml:space="preserve">16x2x1+1 mm2, yangın alarm kablosu </v>
          </cell>
          <cell r="D13530">
            <v>9720000</v>
          </cell>
        </row>
        <row r="13531">
          <cell r="A13531" t="str">
            <v>880.231</v>
          </cell>
          <cell r="B13531" t="str">
            <v xml:space="preserve">m </v>
          </cell>
          <cell r="C13531" t="str">
            <v xml:space="preserve">20x2x1+1 mm2, yangın alarm kablosu </v>
          </cell>
          <cell r="D13531">
            <v>11420000</v>
          </cell>
        </row>
        <row r="13532">
          <cell r="A13532" t="str">
            <v>880.232</v>
          </cell>
          <cell r="B13532" t="str">
            <v xml:space="preserve">m </v>
          </cell>
          <cell r="C13532" t="str">
            <v xml:space="preserve">24x2x1+1 mm2, yangın alarm kablosu </v>
          </cell>
          <cell r="D13532">
            <v>13390000</v>
          </cell>
        </row>
        <row r="13533">
          <cell r="A13533" t="str">
            <v>880.233</v>
          </cell>
          <cell r="B13533" t="str">
            <v xml:space="preserve">m </v>
          </cell>
          <cell r="C13533" t="str">
            <v xml:space="preserve">30x2x1+1 mm2, yangın alarm kablosu </v>
          </cell>
          <cell r="D13533">
            <v>16000000</v>
          </cell>
        </row>
        <row r="13534">
          <cell r="A13534" t="str">
            <v>880.234</v>
          </cell>
          <cell r="B13534" t="str">
            <v xml:space="preserve">m </v>
          </cell>
          <cell r="C13534" t="str">
            <v xml:space="preserve">40x2x1+1 mm2, yangın alarm kablosu </v>
          </cell>
          <cell r="D13534">
            <v>20320000</v>
          </cell>
        </row>
        <row r="13535">
          <cell r="A13535" t="str">
            <v>880.235</v>
          </cell>
          <cell r="B13535" t="str">
            <v xml:space="preserve">m </v>
          </cell>
          <cell r="C13535" t="str">
            <v xml:space="preserve">50x2x1+1 mm2, yangın alarm kablosu </v>
          </cell>
          <cell r="D13535">
            <v>25340000</v>
          </cell>
        </row>
        <row r="13536">
          <cell r="A13536" t="str">
            <v>880.236</v>
          </cell>
          <cell r="B13536" t="str">
            <v xml:space="preserve">m </v>
          </cell>
          <cell r="C13536" t="str">
            <v xml:space="preserve">60x2x1+1 mm2, yangın alarm kablosu </v>
          </cell>
          <cell r="D13536">
            <v>28750000</v>
          </cell>
        </row>
        <row r="13537">
          <cell r="A13537" t="str">
            <v>880.237</v>
          </cell>
          <cell r="B13537" t="str">
            <v xml:space="preserve">m </v>
          </cell>
          <cell r="C13537" t="str">
            <v xml:space="preserve">80x2x1+1 mm2, yangın alarm kablosu </v>
          </cell>
          <cell r="D13537">
            <v>37740000</v>
          </cell>
        </row>
        <row r="13538">
          <cell r="A13538" t="str">
            <v>880.238</v>
          </cell>
          <cell r="B13538" t="str">
            <v xml:space="preserve">m </v>
          </cell>
          <cell r="C13538" t="str">
            <v xml:space="preserve">100x2x1+1 mm2, yangın alarm kablosu </v>
          </cell>
          <cell r="D13538">
            <v>48720000</v>
          </cell>
        </row>
        <row r="13539">
          <cell r="A13539" t="str">
            <v>880.239</v>
          </cell>
          <cell r="B13539" t="str">
            <v xml:space="preserve">m </v>
          </cell>
          <cell r="C13539" t="str">
            <v xml:space="preserve">1x2x1.5+1.5 mm2, yangın alarm kablosu </v>
          </cell>
          <cell r="D13539">
            <v>1860000</v>
          </cell>
        </row>
        <row r="13540">
          <cell r="A13540" t="str">
            <v>880.240</v>
          </cell>
          <cell r="B13540" t="str">
            <v xml:space="preserve">m </v>
          </cell>
          <cell r="C13540" t="str">
            <v xml:space="preserve">2x2x1.5+1.5 mm2, yangın alarm kablosu </v>
          </cell>
          <cell r="D13540">
            <v>2520000</v>
          </cell>
        </row>
        <row r="13541">
          <cell r="A13541" t="str">
            <v>880.241</v>
          </cell>
          <cell r="B13541" t="str">
            <v xml:space="preserve">m </v>
          </cell>
          <cell r="C13541" t="str">
            <v xml:space="preserve">3x2x1.5+1.5 mm2, yangın alarm kablosu </v>
          </cell>
          <cell r="D13541">
            <v>3300000</v>
          </cell>
        </row>
        <row r="13542">
          <cell r="A13542" t="str">
            <v>880.242</v>
          </cell>
          <cell r="B13542" t="str">
            <v xml:space="preserve">m </v>
          </cell>
          <cell r="C13542" t="str">
            <v xml:space="preserve">4x2x1.5+1.5 mm2, yangın alarm kablosu </v>
          </cell>
          <cell r="D13542">
            <v>4200000</v>
          </cell>
        </row>
        <row r="13543">
          <cell r="A13543" t="str">
            <v>880.242</v>
          </cell>
          <cell r="B13543" t="str">
            <v xml:space="preserve">m </v>
          </cell>
          <cell r="C13543" t="str">
            <v xml:space="preserve">4x2x1.5+1.5 mm2, yangın alarm kablosu </v>
          </cell>
          <cell r="D13543">
            <v>4200000</v>
          </cell>
        </row>
        <row r="13544">
          <cell r="A13544" t="str">
            <v>880.243</v>
          </cell>
          <cell r="B13544" t="str">
            <v xml:space="preserve">m </v>
          </cell>
          <cell r="C13544" t="str">
            <v xml:space="preserve">5x2x1.5+1.5 mm2, yangın alarm kablosu </v>
          </cell>
          <cell r="D13544">
            <v>4660000</v>
          </cell>
        </row>
        <row r="13545">
          <cell r="A13545" t="str">
            <v>880.244</v>
          </cell>
          <cell r="B13545" t="str">
            <v xml:space="preserve">m </v>
          </cell>
          <cell r="C13545" t="str">
            <v xml:space="preserve">6x2x1.5+1.5 mm2, yangın alarm kablosu </v>
          </cell>
          <cell r="D13545">
            <v>5250000</v>
          </cell>
        </row>
        <row r="13546">
          <cell r="A13546" t="str">
            <v>880.245</v>
          </cell>
          <cell r="B13546" t="str">
            <v xml:space="preserve">m </v>
          </cell>
          <cell r="C13546" t="str">
            <v xml:space="preserve">8x2x1.5+1.5 mm2, yangın alarm kablosu </v>
          </cell>
          <cell r="D13546">
            <v>6570000</v>
          </cell>
        </row>
        <row r="13547">
          <cell r="A13547" t="str">
            <v>880.246</v>
          </cell>
          <cell r="B13547" t="str">
            <v xml:space="preserve">m </v>
          </cell>
          <cell r="C13547" t="str">
            <v xml:space="preserve">10x2x1.5+1.5 mm2, yangın alarm kablosu </v>
          </cell>
          <cell r="D13547">
            <v>8140000</v>
          </cell>
        </row>
        <row r="13548">
          <cell r="A13548" t="str">
            <v>880.247</v>
          </cell>
          <cell r="B13548" t="str">
            <v xml:space="preserve">m </v>
          </cell>
          <cell r="C13548" t="str">
            <v xml:space="preserve">12x2x1.5+1.5 mm2, yangın alarm kablosu </v>
          </cell>
          <cell r="D13548">
            <v>9520000</v>
          </cell>
        </row>
        <row r="13549">
          <cell r="A13549" t="str">
            <v>880.248</v>
          </cell>
          <cell r="B13549" t="str">
            <v xml:space="preserve">m </v>
          </cell>
          <cell r="C13549" t="str">
            <v xml:space="preserve">14x2x1.5+1.5 mm2, yangın alarm kablosu </v>
          </cell>
          <cell r="D13549">
            <v>11030000</v>
          </cell>
        </row>
        <row r="13550">
          <cell r="A13550" t="str">
            <v>880.249</v>
          </cell>
          <cell r="B13550" t="str">
            <v xml:space="preserve">m </v>
          </cell>
          <cell r="C13550" t="str">
            <v xml:space="preserve">16x2x1.5+1.5 mm2, yangın alarm kablosu </v>
          </cell>
          <cell r="D13550">
            <v>12740000</v>
          </cell>
        </row>
        <row r="13551">
          <cell r="A13551" t="str">
            <v>880.250</v>
          </cell>
          <cell r="B13551" t="str">
            <v xml:space="preserve">m </v>
          </cell>
          <cell r="C13551" t="str">
            <v xml:space="preserve">20x2x1.5+1.5 mm2, yangın alarm kablosu </v>
          </cell>
          <cell r="D13551">
            <v>15230000</v>
          </cell>
        </row>
        <row r="13552">
          <cell r="A13552" t="str">
            <v>880.251</v>
          </cell>
          <cell r="B13552" t="str">
            <v xml:space="preserve">m </v>
          </cell>
          <cell r="C13552" t="str">
            <v xml:space="preserve">24x2x1.5+1.5 mm2, yangın alarm kablosu </v>
          </cell>
          <cell r="D13552">
            <v>17850000</v>
          </cell>
        </row>
        <row r="13553">
          <cell r="A13553" t="str">
            <v>880.252</v>
          </cell>
          <cell r="B13553" t="str">
            <v xml:space="preserve">m </v>
          </cell>
          <cell r="C13553" t="str">
            <v xml:space="preserve">30x2x1.5+1.5 mm2, yangın alarm kablosu </v>
          </cell>
          <cell r="D13553">
            <v>21980000</v>
          </cell>
        </row>
        <row r="13554">
          <cell r="A13554" t="str">
            <v>880.253</v>
          </cell>
          <cell r="B13554" t="str">
            <v xml:space="preserve">m </v>
          </cell>
          <cell r="C13554" t="str">
            <v xml:space="preserve">40x2x1.5+1.5 mm2, yangın alarm kablosu </v>
          </cell>
          <cell r="D13554">
            <v>28880000</v>
          </cell>
        </row>
        <row r="13555">
          <cell r="A13555" t="str">
            <v>880.254</v>
          </cell>
          <cell r="B13555" t="str">
            <v xml:space="preserve">m </v>
          </cell>
          <cell r="C13555" t="str">
            <v xml:space="preserve">50x2x1.5+1.5 mm2, yangın alarm kablosu </v>
          </cell>
          <cell r="D13555">
            <v>35570000</v>
          </cell>
        </row>
        <row r="13556">
          <cell r="A13556" t="str">
            <v>880.255</v>
          </cell>
          <cell r="B13556" t="str">
            <v xml:space="preserve">m </v>
          </cell>
          <cell r="C13556" t="str">
            <v xml:space="preserve">60x2x1.5+1.5 mm2, yangın alarm kablosu </v>
          </cell>
          <cell r="D13556">
            <v>42000000</v>
          </cell>
        </row>
        <row r="13557">
          <cell r="A13557" t="str">
            <v>880.256</v>
          </cell>
          <cell r="B13557" t="str">
            <v xml:space="preserve">m </v>
          </cell>
          <cell r="C13557" t="str">
            <v xml:space="preserve">80x2x1.5+1.5 mm2, yangın alarm kablosu </v>
          </cell>
          <cell r="D13557">
            <v>54740000</v>
          </cell>
        </row>
        <row r="13558">
          <cell r="A13558" t="str">
            <v>880.257</v>
          </cell>
          <cell r="B13558" t="str">
            <v xml:space="preserve">m </v>
          </cell>
          <cell r="C13558" t="str">
            <v xml:space="preserve">100x2x1.5+1.5 mm2, yangın alarm kablosu </v>
          </cell>
          <cell r="D13558">
            <v>70220000</v>
          </cell>
        </row>
        <row r="13559">
          <cell r="A13559" t="str">
            <v>880.258</v>
          </cell>
          <cell r="B13559" t="str">
            <v xml:space="preserve">m </v>
          </cell>
          <cell r="C13559" t="str">
            <v xml:space="preserve">1x2x2.5+2.5 mm2, yangın alarm kablosu </v>
          </cell>
          <cell r="D13559">
            <v>2100000</v>
          </cell>
        </row>
        <row r="13560">
          <cell r="A13560" t="str">
            <v>880.259</v>
          </cell>
          <cell r="B13560" t="str">
            <v xml:space="preserve">m </v>
          </cell>
          <cell r="C13560" t="str">
            <v xml:space="preserve">2x2x2.5+2.5 mm2, yangın alarm kablosu </v>
          </cell>
          <cell r="D13560">
            <v>3320000</v>
          </cell>
        </row>
        <row r="13561">
          <cell r="A13561" t="str">
            <v>880.260</v>
          </cell>
          <cell r="B13561" t="str">
            <v xml:space="preserve">m </v>
          </cell>
          <cell r="C13561" t="str">
            <v xml:space="preserve">3x2x2.5+2.5 mm2, yangın alarm kablosu </v>
          </cell>
          <cell r="D13561">
            <v>4700000</v>
          </cell>
        </row>
        <row r="13562">
          <cell r="A13562" t="str">
            <v>880.261</v>
          </cell>
          <cell r="B13562" t="str">
            <v xml:space="preserve">m </v>
          </cell>
          <cell r="C13562" t="str">
            <v xml:space="preserve">4x2x2.5+2.5 mm2, yangın alarm kablosu </v>
          </cell>
          <cell r="D13562">
            <v>6090000</v>
          </cell>
        </row>
        <row r="13563">
          <cell r="A13563" t="str">
            <v>880.262</v>
          </cell>
          <cell r="B13563" t="str">
            <v xml:space="preserve">m </v>
          </cell>
          <cell r="C13563" t="str">
            <v xml:space="preserve">5x2x2.5+2.5 mm2, yangın alarm kablosu </v>
          </cell>
          <cell r="D13563">
            <v>7330000</v>
          </cell>
        </row>
        <row r="13564">
          <cell r="A13564" t="str">
            <v>880.263</v>
          </cell>
          <cell r="B13564" t="str">
            <v xml:space="preserve">m </v>
          </cell>
          <cell r="C13564" t="str">
            <v xml:space="preserve">6x2x2.5+2.5 mm2, yangın alarm kablosu </v>
          </cell>
          <cell r="D13564">
            <v>8860000</v>
          </cell>
        </row>
        <row r="13565">
          <cell r="A13565" t="str">
            <v>880.264</v>
          </cell>
          <cell r="B13565" t="str">
            <v xml:space="preserve">m </v>
          </cell>
          <cell r="C13565" t="str">
            <v xml:space="preserve">8x2x2.5+2.5 mm2, yangın alarm kablosu </v>
          </cell>
          <cell r="D13565">
            <v>11620000</v>
          </cell>
        </row>
        <row r="13566">
          <cell r="A13566" t="str">
            <v>880.265</v>
          </cell>
          <cell r="B13566" t="str">
            <v xml:space="preserve">m </v>
          </cell>
          <cell r="C13566" t="str">
            <v xml:space="preserve">10x2x2.5+2.5 mm2, yangın alarm kablosu </v>
          </cell>
          <cell r="D13566">
            <v>14310000</v>
          </cell>
        </row>
        <row r="13567">
          <cell r="A13567" t="str">
            <v>880.266</v>
          </cell>
          <cell r="B13567" t="str">
            <v xml:space="preserve">m </v>
          </cell>
          <cell r="C13567" t="str">
            <v xml:space="preserve">12x2x2.5+2.5 mm2, yangın alarm kablosu </v>
          </cell>
          <cell r="D13567">
            <v>17190000</v>
          </cell>
        </row>
        <row r="13568">
          <cell r="A13568" t="str">
            <v>880.266</v>
          </cell>
          <cell r="B13568" t="str">
            <v xml:space="preserve">m </v>
          </cell>
          <cell r="C13568" t="str">
            <v xml:space="preserve">12x2x2.5+2.5 mm2, yangın alarm kablosu </v>
          </cell>
          <cell r="D13568">
            <v>17190000</v>
          </cell>
        </row>
        <row r="13569">
          <cell r="A13569" t="str">
            <v>880.267</v>
          </cell>
          <cell r="B13569" t="str">
            <v xml:space="preserve">m </v>
          </cell>
          <cell r="C13569" t="str">
            <v xml:space="preserve">14x2x2.5+2.5 mm2, yangın alarm kablosu </v>
          </cell>
          <cell r="D13569">
            <v>19820000</v>
          </cell>
        </row>
        <row r="13570">
          <cell r="A13570" t="str">
            <v>880.268</v>
          </cell>
          <cell r="B13570" t="str">
            <v xml:space="preserve">m </v>
          </cell>
          <cell r="C13570" t="str">
            <v xml:space="preserve">16x2x2.5+2.5 mm2, yangın alarm kablosu </v>
          </cell>
          <cell r="D13570">
            <v>22910000</v>
          </cell>
        </row>
        <row r="13571">
          <cell r="A13571" t="str">
            <v>880.269</v>
          </cell>
          <cell r="B13571" t="str">
            <v xml:space="preserve">m </v>
          </cell>
          <cell r="C13571" t="str">
            <v xml:space="preserve">20x2x2.5+2.5 mm2, yangın alarm kablosu </v>
          </cell>
          <cell r="D13571">
            <v>28440000</v>
          </cell>
        </row>
        <row r="13572">
          <cell r="A13572" t="str">
            <v>880.270</v>
          </cell>
          <cell r="B13572" t="str">
            <v xml:space="preserve">m </v>
          </cell>
          <cell r="C13572" t="str">
            <v xml:space="preserve">24x2x2.5+2.5 mm2, yangın alarm kablosu </v>
          </cell>
          <cell r="D13572">
            <v>34000000</v>
          </cell>
        </row>
        <row r="13573">
          <cell r="A13573" t="str">
            <v>880.271</v>
          </cell>
          <cell r="B13573" t="str">
            <v xml:space="preserve">m </v>
          </cell>
          <cell r="C13573" t="str">
            <v xml:space="preserve">30x2x2.5+2.5 mm2, yangın alarm kablosu </v>
          </cell>
          <cell r="D13573">
            <v>42270000</v>
          </cell>
        </row>
        <row r="13574">
          <cell r="A13574" t="str">
            <v>880.272</v>
          </cell>
          <cell r="B13574" t="str">
            <v xml:space="preserve">m </v>
          </cell>
          <cell r="C13574" t="str">
            <v xml:space="preserve">40x2x2.5+2.5 mm2, yangın alarm kablosu </v>
          </cell>
          <cell r="D13574">
            <v>56090000</v>
          </cell>
        </row>
        <row r="13575">
          <cell r="A13575" t="str">
            <v>880.273</v>
          </cell>
          <cell r="B13575" t="str">
            <v xml:space="preserve">m </v>
          </cell>
          <cell r="C13575" t="str">
            <v xml:space="preserve">50x2x2.5+2.5 mm2, yangın alarm kablosu </v>
          </cell>
          <cell r="D13575">
            <v>70170000</v>
          </cell>
        </row>
        <row r="13576">
          <cell r="A13576" t="str">
            <v>880.274</v>
          </cell>
          <cell r="B13576" t="str">
            <v xml:space="preserve">m </v>
          </cell>
          <cell r="C13576" t="str">
            <v xml:space="preserve">60x2x2.5+2.5 mm2, yangın alarm kablosu </v>
          </cell>
          <cell r="D13576">
            <v>83850000</v>
          </cell>
        </row>
        <row r="13577">
          <cell r="A13577" t="str">
            <v>880.275</v>
          </cell>
          <cell r="B13577" t="str">
            <v xml:space="preserve">m </v>
          </cell>
          <cell r="C13577" t="str">
            <v xml:space="preserve">80x2x2.5+2.5 mm2, yangın alarm kablosu </v>
          </cell>
          <cell r="D13577">
            <v>111440000</v>
          </cell>
        </row>
        <row r="13578">
          <cell r="A13578" t="str">
            <v>880.276</v>
          </cell>
          <cell r="B13578" t="str">
            <v xml:space="preserve">m </v>
          </cell>
          <cell r="C13578" t="str">
            <v xml:space="preserve">100x2x2.5+2.5 mm2, yangın alarm kablosu </v>
          </cell>
          <cell r="D13578">
            <v>137820000</v>
          </cell>
        </row>
        <row r="13579">
          <cell r="A13579" t="str">
            <v>880.300</v>
          </cell>
          <cell r="B13579" t="str">
            <v xml:space="preserve">m </v>
          </cell>
          <cell r="C13579" t="str">
            <v xml:space="preserve">LIYCY veye LIY (St) CY TİPİ ENSTRUMANTASYON, SİNYAL ve KUMANDA KAB. </v>
          </cell>
          <cell r="D13579">
            <v>0</v>
          </cell>
        </row>
        <row r="13580">
          <cell r="A13580" t="str">
            <v>880.301</v>
          </cell>
          <cell r="B13580" t="str">
            <v xml:space="preserve">m </v>
          </cell>
          <cell r="C13580" t="str">
            <v xml:space="preserve">2x2x0,22 m m2, sinyal ve kumanda kablosu </v>
          </cell>
          <cell r="D13580">
            <v>1096000</v>
          </cell>
        </row>
        <row r="13581">
          <cell r="A13581" t="str">
            <v>880.302</v>
          </cell>
          <cell r="B13581" t="str">
            <v xml:space="preserve">m </v>
          </cell>
          <cell r="C13581" t="str">
            <v xml:space="preserve">2x3x0,22 m m2, sinyal ve kumanda kablosu </v>
          </cell>
          <cell r="D13581">
            <v>1196000</v>
          </cell>
        </row>
        <row r="13582">
          <cell r="A13582" t="str">
            <v>880.303</v>
          </cell>
          <cell r="B13582" t="str">
            <v xml:space="preserve">m </v>
          </cell>
          <cell r="C13582" t="str">
            <v xml:space="preserve">2x4x0,22 m m2, sinyal ve kumanda kablosu </v>
          </cell>
          <cell r="D13582">
            <v>1295000</v>
          </cell>
        </row>
        <row r="13583">
          <cell r="A13583" t="str">
            <v>880.304</v>
          </cell>
          <cell r="B13583" t="str">
            <v xml:space="preserve">m </v>
          </cell>
          <cell r="C13583" t="str">
            <v xml:space="preserve">2x5x0,22 m m2, sinyal ve kumanda kablosu </v>
          </cell>
          <cell r="D13583">
            <v>1595000</v>
          </cell>
        </row>
        <row r="13584">
          <cell r="A13584" t="str">
            <v>880.305</v>
          </cell>
          <cell r="B13584" t="str">
            <v xml:space="preserve">m </v>
          </cell>
          <cell r="C13584" t="str">
            <v xml:space="preserve">2x6x0,22 m m2, sinyal ve kumanda kablosu </v>
          </cell>
          <cell r="D13584">
            <v>1750000</v>
          </cell>
        </row>
        <row r="13585">
          <cell r="A13585" t="str">
            <v>880.306</v>
          </cell>
          <cell r="B13585" t="str">
            <v xml:space="preserve">m </v>
          </cell>
          <cell r="C13585" t="str">
            <v xml:space="preserve">2x7x0,22 m m2, sinyal ve kumanda kablosu </v>
          </cell>
          <cell r="D13585">
            <v>1894000</v>
          </cell>
        </row>
        <row r="13586">
          <cell r="A13586" t="str">
            <v>880.307</v>
          </cell>
          <cell r="B13586" t="str">
            <v xml:space="preserve">m </v>
          </cell>
          <cell r="C13586" t="str">
            <v xml:space="preserve">2x8x0,22 m m2, sinyal ve kumanda kablosu </v>
          </cell>
          <cell r="D13586">
            <v>1990000</v>
          </cell>
        </row>
        <row r="13587">
          <cell r="A13587" t="str">
            <v>880.308</v>
          </cell>
          <cell r="B13587" t="str">
            <v xml:space="preserve">m </v>
          </cell>
          <cell r="C13587" t="str">
            <v xml:space="preserve">2x10x0,22 m m2, sinyal ve kumanda kablosu </v>
          </cell>
          <cell r="D13587">
            <v>2190000</v>
          </cell>
        </row>
        <row r="13588">
          <cell r="A13588" t="str">
            <v>880.309</v>
          </cell>
          <cell r="B13588" t="str">
            <v xml:space="preserve">m </v>
          </cell>
          <cell r="C13588" t="str">
            <v xml:space="preserve">2x12x0,22 m m2, sinyal ve kumanda kablosu </v>
          </cell>
          <cell r="D13588">
            <v>2490000</v>
          </cell>
        </row>
        <row r="13589">
          <cell r="A13589" t="str">
            <v>880.310</v>
          </cell>
          <cell r="B13589" t="str">
            <v xml:space="preserve">m </v>
          </cell>
          <cell r="C13589" t="str">
            <v xml:space="preserve">2x15x0,22 m m2, sinyal ve kumanda kablosu </v>
          </cell>
          <cell r="D13589">
            <v>2890000</v>
          </cell>
        </row>
        <row r="13590">
          <cell r="A13590" t="str">
            <v>880.311</v>
          </cell>
          <cell r="B13590" t="str">
            <v xml:space="preserve">m </v>
          </cell>
          <cell r="C13590" t="str">
            <v xml:space="preserve">2x18x0,22 m m2, sinyal ve kumanda kablosu </v>
          </cell>
          <cell r="D13590">
            <v>3090000</v>
          </cell>
        </row>
        <row r="13591">
          <cell r="A13591" t="str">
            <v>880.312</v>
          </cell>
          <cell r="B13591" t="str">
            <v xml:space="preserve">m </v>
          </cell>
          <cell r="C13591" t="str">
            <v xml:space="preserve">2x20x0,22 m m2, sinyal ve kumanda kablosu </v>
          </cell>
          <cell r="D13591">
            <v>3289000</v>
          </cell>
        </row>
        <row r="13592">
          <cell r="A13592" t="str">
            <v>880.313</v>
          </cell>
          <cell r="B13592" t="str">
            <v xml:space="preserve">m </v>
          </cell>
          <cell r="C13592" t="str">
            <v xml:space="preserve">2x25x0,22 m m2, sinyal ve kumanda kablosu </v>
          </cell>
          <cell r="D13592">
            <v>3987100</v>
          </cell>
        </row>
        <row r="13593">
          <cell r="A13593" t="str">
            <v>880.313</v>
          </cell>
          <cell r="B13593" t="str">
            <v xml:space="preserve">m </v>
          </cell>
          <cell r="C13593" t="str">
            <v xml:space="preserve">2x25x0,22 m m2, sinyal ve kumanda kablosu </v>
          </cell>
          <cell r="D13593">
            <v>3987100</v>
          </cell>
        </row>
        <row r="13594">
          <cell r="A13594" t="str">
            <v>880.314</v>
          </cell>
          <cell r="B13594" t="str">
            <v xml:space="preserve">m </v>
          </cell>
          <cell r="C13594" t="str">
            <v xml:space="preserve">2x2x0,34 m m2, sinyal ve kumanda kablosu </v>
          </cell>
          <cell r="D13594">
            <v>1295000</v>
          </cell>
        </row>
        <row r="13595">
          <cell r="A13595" t="str">
            <v>880.315</v>
          </cell>
          <cell r="B13595" t="str">
            <v xml:space="preserve">m </v>
          </cell>
          <cell r="C13595" t="str">
            <v xml:space="preserve">2x3x0,34 m m2, sinyal ve kumanda kablosu </v>
          </cell>
          <cell r="D13595">
            <v>1430000</v>
          </cell>
        </row>
        <row r="13596">
          <cell r="A13596" t="str">
            <v>880.316</v>
          </cell>
          <cell r="B13596" t="str">
            <v xml:space="preserve">m </v>
          </cell>
          <cell r="C13596" t="str">
            <v xml:space="preserve">2x4x0,34 m m2, sinyal ve kumanda kablosu </v>
          </cell>
          <cell r="D13596">
            <v>1595000</v>
          </cell>
        </row>
        <row r="13597">
          <cell r="A13597" t="str">
            <v>880.317</v>
          </cell>
          <cell r="B13597" t="str">
            <v xml:space="preserve">m </v>
          </cell>
          <cell r="C13597" t="str">
            <v xml:space="preserve">2x5x0,34 m m2, sinyal ve kumanda kablosu </v>
          </cell>
          <cell r="D13597">
            <v>1990000</v>
          </cell>
        </row>
        <row r="13598">
          <cell r="A13598" t="str">
            <v>880.318</v>
          </cell>
          <cell r="B13598" t="str">
            <v xml:space="preserve">m </v>
          </cell>
          <cell r="C13598" t="str">
            <v xml:space="preserve">2x6x0,34 m m2, sinyal ve kumanda kablosu </v>
          </cell>
          <cell r="D13598">
            <v>2190000</v>
          </cell>
        </row>
        <row r="13599">
          <cell r="A13599" t="str">
            <v>880.319</v>
          </cell>
          <cell r="B13599" t="str">
            <v xml:space="preserve">m </v>
          </cell>
          <cell r="C13599" t="str">
            <v xml:space="preserve">2x7x0,34 m m2, sinyal ve kumanda kablosu </v>
          </cell>
          <cell r="D13599">
            <v>2190000</v>
          </cell>
        </row>
        <row r="13600">
          <cell r="A13600" t="str">
            <v>880.320</v>
          </cell>
          <cell r="B13600" t="str">
            <v xml:space="preserve">m </v>
          </cell>
          <cell r="C13600" t="str">
            <v xml:space="preserve">2x8x0,34 m m2, sinyal ve kumanda kablosu </v>
          </cell>
          <cell r="D13600">
            <v>2390000</v>
          </cell>
        </row>
        <row r="13601">
          <cell r="A13601" t="str">
            <v>880.321</v>
          </cell>
          <cell r="B13601" t="str">
            <v xml:space="preserve">m </v>
          </cell>
          <cell r="C13601" t="str">
            <v xml:space="preserve">2x10x0,34 m m2, sinyal ve kumanda kablosu </v>
          </cell>
          <cell r="D13601">
            <v>2790000</v>
          </cell>
        </row>
        <row r="13602">
          <cell r="A13602" t="str">
            <v>880.322</v>
          </cell>
          <cell r="B13602" t="str">
            <v xml:space="preserve">m </v>
          </cell>
          <cell r="C13602" t="str">
            <v xml:space="preserve">2x12x0,34 m m2, sinyal ve kumanda kablosu </v>
          </cell>
          <cell r="D13602">
            <v>3190000</v>
          </cell>
        </row>
        <row r="13603">
          <cell r="A13603" t="str">
            <v>880.323</v>
          </cell>
          <cell r="B13603" t="str">
            <v xml:space="preserve">m </v>
          </cell>
          <cell r="C13603" t="str">
            <v xml:space="preserve">2x15x0,34 m m2, sinyal ve kumanda kablosu </v>
          </cell>
          <cell r="D13603">
            <v>3588000</v>
          </cell>
        </row>
        <row r="13604">
          <cell r="A13604" t="str">
            <v>880.324</v>
          </cell>
          <cell r="B13604" t="str">
            <v xml:space="preserve">m </v>
          </cell>
          <cell r="C13604" t="str">
            <v xml:space="preserve">2x2x0,50 m m2, sinyal ve kumanda kablosu </v>
          </cell>
          <cell r="D13604">
            <v>1595000</v>
          </cell>
        </row>
        <row r="13605">
          <cell r="A13605" t="str">
            <v>880.325</v>
          </cell>
          <cell r="B13605" t="str">
            <v xml:space="preserve">m </v>
          </cell>
          <cell r="C13605" t="str">
            <v xml:space="preserve">2x3x0,50 m m2, sinyal ve kumanda kablosu </v>
          </cell>
          <cell r="D13605">
            <v>1694000</v>
          </cell>
        </row>
        <row r="13606">
          <cell r="A13606" t="str">
            <v>880.326</v>
          </cell>
          <cell r="B13606" t="str">
            <v xml:space="preserve">m </v>
          </cell>
          <cell r="C13606" t="str">
            <v xml:space="preserve">2x4x0,50 m m2, sinyal ve kumanda kablosu </v>
          </cell>
          <cell r="D13606">
            <v>1894000</v>
          </cell>
        </row>
        <row r="13607">
          <cell r="A13607" t="str">
            <v>880.327</v>
          </cell>
          <cell r="B13607" t="str">
            <v xml:space="preserve">m </v>
          </cell>
          <cell r="C13607" t="str">
            <v xml:space="preserve">2x5x0,50 m m2, sinyal ve kumanda kablosu </v>
          </cell>
          <cell r="D13607">
            <v>1990000</v>
          </cell>
        </row>
        <row r="13608">
          <cell r="A13608" t="str">
            <v>880.328</v>
          </cell>
          <cell r="B13608" t="str">
            <v xml:space="preserve">m </v>
          </cell>
          <cell r="C13608" t="str">
            <v xml:space="preserve">2x6x0,50 m m2, sinyal ve kumanda kablosu </v>
          </cell>
          <cell r="D13608">
            <v>2190000</v>
          </cell>
        </row>
        <row r="13609">
          <cell r="A13609" t="str">
            <v>880.329</v>
          </cell>
          <cell r="B13609" t="str">
            <v xml:space="preserve">m </v>
          </cell>
          <cell r="C13609" t="str">
            <v xml:space="preserve">2x7x0,50 m m2, sinyal ve kumanda kablosu </v>
          </cell>
          <cell r="D13609">
            <v>2490000</v>
          </cell>
        </row>
        <row r="13610">
          <cell r="A13610" t="str">
            <v>880.330</v>
          </cell>
          <cell r="B13610" t="str">
            <v xml:space="preserve">m </v>
          </cell>
          <cell r="C13610" t="str">
            <v xml:space="preserve">2x8x0,50 m m2, sinyal ve kumanda kablosu </v>
          </cell>
          <cell r="D13610">
            <v>2790000</v>
          </cell>
        </row>
        <row r="13611">
          <cell r="A13611" t="str">
            <v>880.331</v>
          </cell>
          <cell r="B13611" t="str">
            <v xml:space="preserve">m </v>
          </cell>
          <cell r="C13611" t="str">
            <v xml:space="preserve">2x9x0,50 m m2, sinyal ve kumanda kablosu </v>
          </cell>
          <cell r="D13611">
            <v>2990000</v>
          </cell>
        </row>
        <row r="13612">
          <cell r="A13612" t="str">
            <v>880.332</v>
          </cell>
          <cell r="B13612" t="str">
            <v xml:space="preserve">m </v>
          </cell>
          <cell r="C13612" t="str">
            <v xml:space="preserve">2x10x0,50 m m2, sinyal ve kumanda kablosu </v>
          </cell>
          <cell r="D13612">
            <v>3289000</v>
          </cell>
        </row>
        <row r="13613">
          <cell r="A13613" t="str">
            <v>880.333</v>
          </cell>
          <cell r="B13613" t="str">
            <v xml:space="preserve">m </v>
          </cell>
          <cell r="C13613" t="str">
            <v xml:space="preserve">2x12x0,50 m m2, sinyal ve kumanda kablosu </v>
          </cell>
          <cell r="D13613">
            <v>3588000</v>
          </cell>
        </row>
        <row r="13614">
          <cell r="A13614" t="str">
            <v>880.334</v>
          </cell>
          <cell r="B13614" t="str">
            <v xml:space="preserve">m </v>
          </cell>
          <cell r="C13614" t="str">
            <v xml:space="preserve">2x2x0,75 m m2, sinyal ve kumanda kablosu </v>
          </cell>
          <cell r="D13614">
            <v>1810000</v>
          </cell>
        </row>
        <row r="13615">
          <cell r="A13615" t="str">
            <v>880.335</v>
          </cell>
          <cell r="B13615" t="str">
            <v xml:space="preserve">m </v>
          </cell>
          <cell r="C13615" t="str">
            <v xml:space="preserve">2x3x0,75 m m2, sinyal ve kumanda kablosu </v>
          </cell>
          <cell r="D13615">
            <v>1990000</v>
          </cell>
        </row>
        <row r="13616">
          <cell r="A13616" t="str">
            <v>880.336</v>
          </cell>
          <cell r="B13616" t="str">
            <v xml:space="preserve">m </v>
          </cell>
          <cell r="C13616" t="str">
            <v xml:space="preserve">2x4x0,75 m m2, sinyal ve kumanda kablosu </v>
          </cell>
          <cell r="D13616">
            <v>2190000</v>
          </cell>
        </row>
        <row r="13617">
          <cell r="A13617" t="str">
            <v>880.337</v>
          </cell>
          <cell r="B13617" t="str">
            <v xml:space="preserve">m </v>
          </cell>
          <cell r="C13617" t="str">
            <v xml:space="preserve">2x5x0,75 m m2, sinyal ve kumanda kablosu </v>
          </cell>
          <cell r="D13617">
            <v>2410000</v>
          </cell>
        </row>
        <row r="13618">
          <cell r="A13618" t="str">
            <v>880.337</v>
          </cell>
          <cell r="B13618" t="str">
            <v xml:space="preserve">m </v>
          </cell>
          <cell r="C13618" t="str">
            <v xml:space="preserve">2x5x0,75 m m2, sinyal ve kumanda kablosu </v>
          </cell>
          <cell r="D13618">
            <v>2410000</v>
          </cell>
        </row>
        <row r="13619">
          <cell r="A13619" t="str">
            <v>880.338</v>
          </cell>
          <cell r="B13619" t="str">
            <v xml:space="preserve">m </v>
          </cell>
          <cell r="C13619" t="str">
            <v xml:space="preserve">2x6x0,75 m m2, sinyal ve kumanda kablosu </v>
          </cell>
          <cell r="D13619">
            <v>2655000</v>
          </cell>
        </row>
        <row r="13620">
          <cell r="A13620" t="str">
            <v>880.339</v>
          </cell>
          <cell r="B13620" t="str">
            <v xml:space="preserve">m </v>
          </cell>
          <cell r="C13620" t="str">
            <v xml:space="preserve">2x7x0,75 m m2, sinyal ve kumanda kablosu </v>
          </cell>
          <cell r="D13620">
            <v>2910000</v>
          </cell>
        </row>
        <row r="13621">
          <cell r="A13621" t="str">
            <v>880.340</v>
          </cell>
          <cell r="B13621" t="str">
            <v xml:space="preserve">m </v>
          </cell>
          <cell r="C13621" t="str">
            <v xml:space="preserve">2x8x0,75 m m2, sinyal ve kumanda kablosu </v>
          </cell>
          <cell r="D13621">
            <v>3200000</v>
          </cell>
        </row>
        <row r="13622">
          <cell r="A13622" t="str">
            <v>880.341</v>
          </cell>
          <cell r="B13622" t="str">
            <v xml:space="preserve">m </v>
          </cell>
          <cell r="C13622" t="str">
            <v xml:space="preserve">2x10x0,75 m m2, sinyal ve kumanda kablosu </v>
          </cell>
          <cell r="D13622">
            <v>3530000</v>
          </cell>
        </row>
        <row r="13623">
          <cell r="A13623" t="str">
            <v>880.342</v>
          </cell>
          <cell r="B13623" t="str">
            <v xml:space="preserve">m </v>
          </cell>
          <cell r="C13623" t="str">
            <v xml:space="preserve">2x12x0,75 m m2, sinyal ve kumanda kablosu </v>
          </cell>
          <cell r="D13623">
            <v>3880000</v>
          </cell>
        </row>
        <row r="13624">
          <cell r="A13624" t="str">
            <v>880.343</v>
          </cell>
          <cell r="B13624" t="str">
            <v xml:space="preserve">m </v>
          </cell>
          <cell r="C13624" t="str">
            <v xml:space="preserve">2x14x0,75 m m2, sinyal ve kumanda kablosu </v>
          </cell>
          <cell r="D13624">
            <v>4270000</v>
          </cell>
        </row>
        <row r="13625">
          <cell r="A13625" t="str">
            <v>880.344</v>
          </cell>
          <cell r="B13625" t="str">
            <v xml:space="preserve">m </v>
          </cell>
          <cell r="C13625" t="str">
            <v xml:space="preserve">2x16x0,75 m m2, sinyal ve kumanda kablosu </v>
          </cell>
          <cell r="D13625">
            <v>4700000</v>
          </cell>
        </row>
        <row r="13626">
          <cell r="A13626" t="str">
            <v>880.345</v>
          </cell>
          <cell r="B13626" t="str">
            <v xml:space="preserve">m </v>
          </cell>
          <cell r="C13626" t="str">
            <v xml:space="preserve">2x18x0,75 m m2, sinyal ve kumanda kablosu </v>
          </cell>
          <cell r="D13626">
            <v>5174000</v>
          </cell>
        </row>
        <row r="13627">
          <cell r="A13627" t="str">
            <v>880.346</v>
          </cell>
          <cell r="B13627" t="str">
            <v xml:space="preserve">m </v>
          </cell>
          <cell r="C13627" t="str">
            <v xml:space="preserve">2x20x0,75 m m2, sinyal ve kumanda kablosu </v>
          </cell>
          <cell r="D13627">
            <v>5690000</v>
          </cell>
        </row>
        <row r="13628">
          <cell r="A13628" t="str">
            <v>880.347</v>
          </cell>
          <cell r="B13628" t="str">
            <v xml:space="preserve">m </v>
          </cell>
          <cell r="C13628" t="str">
            <v xml:space="preserve">2x25x0,75 m m2, sinyal ve kumanda kablosu </v>
          </cell>
          <cell r="D13628">
            <v>6250000</v>
          </cell>
        </row>
        <row r="13629">
          <cell r="A13629" t="str">
            <v>880.348</v>
          </cell>
          <cell r="B13629" t="str">
            <v xml:space="preserve">m </v>
          </cell>
          <cell r="C13629" t="str">
            <v xml:space="preserve">2x2x1,00 m m2, sinyal ve kumanda kablosu </v>
          </cell>
          <cell r="D13629">
            <v>1990000</v>
          </cell>
        </row>
        <row r="13630">
          <cell r="A13630" t="str">
            <v>880.349</v>
          </cell>
          <cell r="B13630" t="str">
            <v xml:space="preserve">m </v>
          </cell>
          <cell r="C13630" t="str">
            <v xml:space="preserve">2x3x1,00 m m2, sinyal ve kumanda kablosu </v>
          </cell>
          <cell r="D13630">
            <v>2193000</v>
          </cell>
        </row>
        <row r="13631">
          <cell r="A13631" t="str">
            <v>880.350</v>
          </cell>
          <cell r="B13631" t="str">
            <v xml:space="preserve">m </v>
          </cell>
          <cell r="C13631" t="str">
            <v xml:space="preserve">2x4x1,00 m m2, sinyal ve kumanda kablosu </v>
          </cell>
          <cell r="D13631">
            <v>2410000</v>
          </cell>
        </row>
        <row r="13632">
          <cell r="A13632" t="str">
            <v>880.351</v>
          </cell>
          <cell r="B13632" t="str">
            <v xml:space="preserve">m </v>
          </cell>
          <cell r="C13632" t="str">
            <v xml:space="preserve">2x5x1,00 m m2, sinyal ve kumanda kablosu </v>
          </cell>
          <cell r="D13632">
            <v>2640000</v>
          </cell>
        </row>
        <row r="13633">
          <cell r="A13633" t="str">
            <v>880.352</v>
          </cell>
          <cell r="B13633" t="str">
            <v xml:space="preserve">m </v>
          </cell>
          <cell r="C13633" t="str">
            <v xml:space="preserve">2x6x1,00 m m2, sinyal ve kumanda kablosu </v>
          </cell>
          <cell r="D13633">
            <v>2910000</v>
          </cell>
        </row>
        <row r="13634">
          <cell r="A13634" t="str">
            <v>880.353</v>
          </cell>
          <cell r="B13634" t="str">
            <v xml:space="preserve">m </v>
          </cell>
          <cell r="C13634" t="str">
            <v xml:space="preserve">2x7x1,00 m m2, sinyal ve kumanda kablosu </v>
          </cell>
          <cell r="D13634">
            <v>3200000</v>
          </cell>
        </row>
        <row r="13635">
          <cell r="A13635" t="str">
            <v>880.354</v>
          </cell>
          <cell r="B13635" t="str">
            <v xml:space="preserve">m </v>
          </cell>
          <cell r="C13635" t="str">
            <v xml:space="preserve">2x8x1,00 m m2, sinyal ve kumanda kablosu </v>
          </cell>
          <cell r="D13635">
            <v>3530000</v>
          </cell>
        </row>
        <row r="13636">
          <cell r="A13636" t="str">
            <v>880.355</v>
          </cell>
          <cell r="B13636" t="str">
            <v xml:space="preserve">m </v>
          </cell>
          <cell r="C13636" t="str">
            <v xml:space="preserve">2x10x1,00 m m2, sinyal ve kumanda kablosu </v>
          </cell>
          <cell r="D13636">
            <v>3880000</v>
          </cell>
        </row>
        <row r="13637">
          <cell r="A13637" t="str">
            <v>880.356</v>
          </cell>
          <cell r="B13637" t="str">
            <v xml:space="preserve">m </v>
          </cell>
          <cell r="C13637" t="str">
            <v xml:space="preserve">2x12x1,00 m m2, sinyal ve kumanda kablosu </v>
          </cell>
          <cell r="D13637">
            <v>4268000</v>
          </cell>
        </row>
        <row r="13638">
          <cell r="A13638" t="str">
            <v>880.357</v>
          </cell>
          <cell r="B13638" t="str">
            <v xml:space="preserve">m </v>
          </cell>
          <cell r="C13638" t="str">
            <v xml:space="preserve">2x14x1,00 m m2, sinyal ve kumanda kablosu </v>
          </cell>
          <cell r="D13638">
            <v>4703000</v>
          </cell>
        </row>
        <row r="13639">
          <cell r="A13639" t="str">
            <v>880.358</v>
          </cell>
          <cell r="B13639" t="str">
            <v xml:space="preserve">m </v>
          </cell>
          <cell r="C13639" t="str">
            <v xml:space="preserve">2x16x1,00 m m2, sinyal ve kumanda kablosu </v>
          </cell>
          <cell r="D13639">
            <v>5174000</v>
          </cell>
        </row>
        <row r="13640">
          <cell r="A13640" t="str">
            <v>880.359</v>
          </cell>
          <cell r="B13640" t="str">
            <v xml:space="preserve">m </v>
          </cell>
          <cell r="C13640" t="str">
            <v xml:space="preserve">2x18x1,00 m m2, sinyal ve kumanda kablosu </v>
          </cell>
          <cell r="D13640">
            <v>5690000</v>
          </cell>
        </row>
        <row r="13641">
          <cell r="A13641" t="str">
            <v>880.360</v>
          </cell>
          <cell r="B13641" t="str">
            <v xml:space="preserve">m </v>
          </cell>
          <cell r="C13641" t="str">
            <v xml:space="preserve">2x20x1,00 m m2, sinyal ve kumanda kablosu </v>
          </cell>
          <cell r="D13641">
            <v>6253000</v>
          </cell>
        </row>
        <row r="13642">
          <cell r="A13642" t="str">
            <v>880.361</v>
          </cell>
          <cell r="B13642" t="str">
            <v xml:space="preserve">m </v>
          </cell>
          <cell r="C13642" t="str">
            <v xml:space="preserve">2x25x1,00 m m2, sinyal ve kumanda kablosu </v>
          </cell>
          <cell r="D13642">
            <v>3878000</v>
          </cell>
        </row>
        <row r="13643">
          <cell r="A13643" t="str">
            <v>880.361</v>
          </cell>
          <cell r="B13643" t="str">
            <v xml:space="preserve">m </v>
          </cell>
          <cell r="C13643" t="str">
            <v xml:space="preserve">2x25x1,00 m m2, sinyal ve kumanda kablosu </v>
          </cell>
          <cell r="D13643">
            <v>3878000</v>
          </cell>
        </row>
        <row r="13644">
          <cell r="A13644" t="str">
            <v>880.362</v>
          </cell>
          <cell r="B13644" t="str">
            <v xml:space="preserve">m </v>
          </cell>
          <cell r="C13644" t="str">
            <v xml:space="preserve">2x2x1,50 m m2, sinyal ve kumanda kablosu </v>
          </cell>
          <cell r="D13644">
            <v>2265000</v>
          </cell>
        </row>
        <row r="13645">
          <cell r="A13645" t="str">
            <v>880.363</v>
          </cell>
          <cell r="B13645" t="str">
            <v xml:space="preserve">m </v>
          </cell>
          <cell r="C13645" t="str">
            <v xml:space="preserve">2x3x1,50 m m2, sinyal ve kumanda kablosu </v>
          </cell>
          <cell r="D13645">
            <v>2492000</v>
          </cell>
        </row>
        <row r="13646">
          <cell r="A13646" t="str">
            <v>880.364</v>
          </cell>
          <cell r="B13646" t="str">
            <v xml:space="preserve">m </v>
          </cell>
          <cell r="C13646" t="str">
            <v xml:space="preserve">2x4x1,50 m m2, sinyal ve kumanda kablosu </v>
          </cell>
          <cell r="D13646">
            <v>2730000</v>
          </cell>
        </row>
        <row r="13647">
          <cell r="A13647" t="str">
            <v>880.365</v>
          </cell>
          <cell r="B13647" t="str">
            <v xml:space="preserve">m </v>
          </cell>
          <cell r="C13647" t="str">
            <v xml:space="preserve">2x5x1,50 m m2, sinyal ve kumanda kablosu </v>
          </cell>
          <cell r="D13647">
            <v>3017000</v>
          </cell>
        </row>
        <row r="13648">
          <cell r="A13648" t="str">
            <v>880.366</v>
          </cell>
          <cell r="B13648" t="str">
            <v xml:space="preserve">m </v>
          </cell>
          <cell r="C13648" t="str">
            <v xml:space="preserve">2x6x1,50 m m2, sinyal ve kumanda kablosu </v>
          </cell>
          <cell r="D13648">
            <v>3310000</v>
          </cell>
        </row>
        <row r="13649">
          <cell r="A13649" t="str">
            <v>880.367</v>
          </cell>
          <cell r="B13649" t="str">
            <v xml:space="preserve">m </v>
          </cell>
          <cell r="C13649" t="str">
            <v xml:space="preserve">2x7x1,50 m m2, sinyal ve kumanda kablosu </v>
          </cell>
          <cell r="D13649">
            <v>3650000</v>
          </cell>
        </row>
        <row r="13650">
          <cell r="A13650" t="str">
            <v>880.368</v>
          </cell>
          <cell r="B13650" t="str">
            <v xml:space="preserve">m </v>
          </cell>
          <cell r="C13650" t="str">
            <v xml:space="preserve">2x8x1,50 m m2, sinyal ve kumanda kablosu </v>
          </cell>
          <cell r="D13650">
            <v>4000000</v>
          </cell>
        </row>
        <row r="13651">
          <cell r="A13651" t="str">
            <v>880.369</v>
          </cell>
          <cell r="B13651" t="str">
            <v xml:space="preserve">m </v>
          </cell>
          <cell r="C13651" t="str">
            <v xml:space="preserve">2x10x1,50 m m2, sinyal ve kumanda kablosu </v>
          </cell>
          <cell r="D13651">
            <v>4410000</v>
          </cell>
        </row>
        <row r="13652">
          <cell r="A13652" t="str">
            <v>880.370</v>
          </cell>
          <cell r="B13652" t="str">
            <v xml:space="preserve">m </v>
          </cell>
          <cell r="C13652" t="str">
            <v xml:space="preserve">2x12x1,50 m m2, sinyal ve kumanda kablosu </v>
          </cell>
          <cell r="D13652">
            <v>4850000</v>
          </cell>
        </row>
        <row r="13653">
          <cell r="A13653" t="str">
            <v>880.371</v>
          </cell>
          <cell r="B13653" t="str">
            <v xml:space="preserve">m </v>
          </cell>
          <cell r="C13653" t="str">
            <v xml:space="preserve">2x14x1,50 m m2, sinyal ve kumanda kablosu </v>
          </cell>
          <cell r="D13653">
            <v>5337000</v>
          </cell>
        </row>
        <row r="13654">
          <cell r="A13654" t="str">
            <v>880.372</v>
          </cell>
          <cell r="B13654" t="str">
            <v xml:space="preserve">m </v>
          </cell>
          <cell r="C13654" t="str">
            <v xml:space="preserve">2x16x1,50 m m2, sinyal ve kumanda kablosu </v>
          </cell>
          <cell r="D13654">
            <v>5870000</v>
          </cell>
        </row>
        <row r="13655">
          <cell r="A13655" t="str">
            <v>880.373</v>
          </cell>
          <cell r="B13655" t="str">
            <v xml:space="preserve">m </v>
          </cell>
          <cell r="C13655" t="str">
            <v xml:space="preserve">2x18x1,50 m m2, sinyal ve kumanda kablosu </v>
          </cell>
          <cell r="D13655">
            <v>6461000</v>
          </cell>
        </row>
        <row r="13656">
          <cell r="A13656" t="str">
            <v>880.374</v>
          </cell>
          <cell r="B13656" t="str">
            <v xml:space="preserve">m </v>
          </cell>
          <cell r="C13656" t="str">
            <v xml:space="preserve">2x20x1,50 m m2, sinyal ve kumanda kablosu </v>
          </cell>
          <cell r="D13656">
            <v>7114000</v>
          </cell>
        </row>
        <row r="13657">
          <cell r="A13657" t="str">
            <v>880.375</v>
          </cell>
          <cell r="B13657" t="str">
            <v xml:space="preserve">m </v>
          </cell>
          <cell r="C13657" t="str">
            <v xml:space="preserve">2x25x1,50 m m2, sinyal ve kumanda kablosu </v>
          </cell>
          <cell r="D13657">
            <v>7820000</v>
          </cell>
        </row>
        <row r="13658">
          <cell r="A13658" t="str">
            <v>880.376</v>
          </cell>
          <cell r="B13658" t="str">
            <v xml:space="preserve">m </v>
          </cell>
          <cell r="C13658" t="str">
            <v xml:space="preserve">2x2x2,50 m m2, sinyal ve kumanda kablosu </v>
          </cell>
          <cell r="D13658">
            <v>2718000</v>
          </cell>
        </row>
        <row r="13659">
          <cell r="A13659" t="str">
            <v>880.377</v>
          </cell>
          <cell r="B13659" t="str">
            <v xml:space="preserve">m </v>
          </cell>
          <cell r="C13659" t="str">
            <v xml:space="preserve">2x3x2,50 m m2, sinyal ve kumanda kablosu </v>
          </cell>
          <cell r="D13659">
            <v>2990000</v>
          </cell>
        </row>
        <row r="13660">
          <cell r="A13660" t="str">
            <v>880.378</v>
          </cell>
          <cell r="B13660" t="str">
            <v xml:space="preserve">m </v>
          </cell>
          <cell r="C13660" t="str">
            <v xml:space="preserve">2x4x2,50 m m2, sinyal ve kumanda kablosu </v>
          </cell>
          <cell r="D13660">
            <v>3289000</v>
          </cell>
        </row>
        <row r="13661">
          <cell r="A13661" t="str">
            <v>880.379</v>
          </cell>
          <cell r="B13661" t="str">
            <v xml:space="preserve">m </v>
          </cell>
          <cell r="C13661" t="str">
            <v xml:space="preserve">2x5x2,50 m m2, sinyal ve kumanda kablosu </v>
          </cell>
          <cell r="D13661">
            <v>3610000</v>
          </cell>
        </row>
        <row r="13662">
          <cell r="A13662" t="str">
            <v>880.380</v>
          </cell>
          <cell r="B13662" t="str">
            <v xml:space="preserve">m </v>
          </cell>
          <cell r="C13662" t="str">
            <v xml:space="preserve">2x6x2,50 m m2, sinyal ve kumanda kablosu </v>
          </cell>
          <cell r="D13662">
            <v>3970000</v>
          </cell>
        </row>
        <row r="13663">
          <cell r="A13663" t="str">
            <v>880.381</v>
          </cell>
          <cell r="B13663" t="str">
            <v xml:space="preserve">m </v>
          </cell>
          <cell r="C13663" t="str">
            <v xml:space="preserve">2x7x2,50 m m2, sinyal ve kumanda kablosu </v>
          </cell>
          <cell r="D13663">
            <v>4370000</v>
          </cell>
        </row>
        <row r="13664">
          <cell r="A13664" t="str">
            <v>880.382</v>
          </cell>
          <cell r="B13664" t="str">
            <v xml:space="preserve">m </v>
          </cell>
          <cell r="C13664" t="str">
            <v xml:space="preserve">2x8x2,50 m m2, sinyal ve kumanda kablosu </v>
          </cell>
          <cell r="D13664">
            <v>4810000</v>
          </cell>
        </row>
        <row r="13665">
          <cell r="A13665" t="str">
            <v>880.383</v>
          </cell>
          <cell r="B13665" t="str">
            <v xml:space="preserve">m </v>
          </cell>
          <cell r="C13665" t="str">
            <v xml:space="preserve">2x10x2,50 m m2, sinyal ve kumanda kablosu </v>
          </cell>
          <cell r="D13665">
            <v>5300000</v>
          </cell>
        </row>
        <row r="13666">
          <cell r="A13666" t="str">
            <v>880.384</v>
          </cell>
          <cell r="B13666" t="str">
            <v xml:space="preserve">m </v>
          </cell>
          <cell r="C13666" t="str">
            <v xml:space="preserve">2x12x2,50 m m2, sinyal ve kumanda kablosu </v>
          </cell>
          <cell r="D13666">
            <v>5820000</v>
          </cell>
        </row>
        <row r="13667">
          <cell r="A13667" t="str">
            <v>880.385</v>
          </cell>
          <cell r="B13667" t="str">
            <v xml:space="preserve">m </v>
          </cell>
          <cell r="C13667" t="str">
            <v xml:space="preserve">2x14x2,50 m m2, sinyal ve kumanda kablosu </v>
          </cell>
          <cell r="D13667">
            <v>6400000</v>
          </cell>
        </row>
        <row r="13668">
          <cell r="A13668" t="str">
            <v>880.381</v>
          </cell>
          <cell r="B13668" t="str">
            <v xml:space="preserve">m </v>
          </cell>
          <cell r="C13668" t="str">
            <v xml:space="preserve">2x7x2,50 m m2, sinyal ve kumanda kablosu </v>
          </cell>
          <cell r="D13668">
            <v>4370000</v>
          </cell>
        </row>
        <row r="13669">
          <cell r="A13669" t="str">
            <v>880.382</v>
          </cell>
          <cell r="B13669" t="str">
            <v xml:space="preserve">m </v>
          </cell>
          <cell r="C13669" t="str">
            <v xml:space="preserve">2x8x2,50 m m2, sinyal ve kumanda kablosu </v>
          </cell>
          <cell r="D13669">
            <v>4810000</v>
          </cell>
        </row>
        <row r="13670">
          <cell r="A13670" t="str">
            <v>880.383</v>
          </cell>
          <cell r="B13670" t="str">
            <v xml:space="preserve">m </v>
          </cell>
          <cell r="C13670" t="str">
            <v xml:space="preserve">2x10x2,50 m m2, sinyal ve kumanda kablosu </v>
          </cell>
          <cell r="D13670">
            <v>5300000</v>
          </cell>
        </row>
        <row r="13671">
          <cell r="A13671" t="str">
            <v>880.384</v>
          </cell>
          <cell r="B13671" t="str">
            <v xml:space="preserve">m </v>
          </cell>
          <cell r="C13671" t="str">
            <v xml:space="preserve">2x12x2,50 m m2, sinyal ve kumanda kablosu </v>
          </cell>
          <cell r="D13671">
            <v>5820000</v>
          </cell>
        </row>
        <row r="13672">
          <cell r="A13672" t="str">
            <v>880.385</v>
          </cell>
          <cell r="B13672" t="str">
            <v xml:space="preserve">m </v>
          </cell>
          <cell r="C13672" t="str">
            <v xml:space="preserve">2x14x2,50 m m2, sinyal ve kumanda kablosu </v>
          </cell>
          <cell r="D13672">
            <v>6400000</v>
          </cell>
        </row>
        <row r="13673">
          <cell r="A13673" t="str">
            <v>880.386</v>
          </cell>
          <cell r="B13673" t="str">
            <v xml:space="preserve">m </v>
          </cell>
          <cell r="C13673" t="str">
            <v xml:space="preserve">2x16x2,50 m m2, sinyal ve kumanda kablosu </v>
          </cell>
          <cell r="D13673">
            <v>7050000</v>
          </cell>
        </row>
        <row r="13674">
          <cell r="A13674" t="str">
            <v>880.387</v>
          </cell>
          <cell r="B13674" t="str">
            <v xml:space="preserve">m </v>
          </cell>
          <cell r="C13674" t="str">
            <v xml:space="preserve">2x18x2,50 m m2, sinyal ve kumanda kablosu </v>
          </cell>
          <cell r="D13674">
            <v>7750000</v>
          </cell>
        </row>
        <row r="13675">
          <cell r="A13675" t="str">
            <v>880.388</v>
          </cell>
          <cell r="B13675" t="str">
            <v xml:space="preserve">m </v>
          </cell>
          <cell r="C13675" t="str">
            <v xml:space="preserve">2x20x2,50 m m2, sinyal ve kumanda kablosu </v>
          </cell>
          <cell r="D13675">
            <v>8530000</v>
          </cell>
        </row>
        <row r="13676">
          <cell r="A13676" t="str">
            <v>880.389</v>
          </cell>
          <cell r="B13676" t="str">
            <v xml:space="preserve">m </v>
          </cell>
          <cell r="C13676" t="str">
            <v xml:space="preserve">2x25x2,50 m m2, sinyal ve kumanda kablosu </v>
          </cell>
          <cell r="D13676">
            <v>9380000</v>
          </cell>
        </row>
        <row r="13677">
          <cell r="A13677" t="str">
            <v>880.400</v>
          </cell>
          <cell r="B13677" t="str">
            <v xml:space="preserve">m </v>
          </cell>
          <cell r="C13677" t="str">
            <v xml:space="preserve">KOAKSİYEL KABLOLAR (Ölçü: m TSEK Belgeli) İhz.: % 60 </v>
          </cell>
          <cell r="D13677">
            <v>0</v>
          </cell>
        </row>
        <row r="13678">
          <cell r="A13678" t="str">
            <v>880.401</v>
          </cell>
          <cell r="B13678" t="str">
            <v xml:space="preserve">m </v>
          </cell>
          <cell r="C13678" t="str">
            <v xml:space="preserve">RG 6 AU 75 ohm Koaksiyel Kablo </v>
          </cell>
          <cell r="D13678">
            <v>1880000</v>
          </cell>
        </row>
        <row r="13679">
          <cell r="A13679" t="str">
            <v>880.402</v>
          </cell>
          <cell r="B13679" t="str">
            <v xml:space="preserve">m </v>
          </cell>
          <cell r="C13679" t="str">
            <v xml:space="preserve">RG 6 A/U-2 75 ohm Koaksiyel Kablo </v>
          </cell>
          <cell r="D13679">
            <v>1990000</v>
          </cell>
        </row>
        <row r="13680">
          <cell r="A13680" t="str">
            <v>880.403</v>
          </cell>
          <cell r="B13680" t="str">
            <v xml:space="preserve">m </v>
          </cell>
          <cell r="C13680" t="str">
            <v xml:space="preserve">RG 11 A/U 75 ohm Koaksiyel Kablo </v>
          </cell>
          <cell r="D13680">
            <v>1570000</v>
          </cell>
        </row>
        <row r="13681">
          <cell r="A13681" t="str">
            <v>880.404</v>
          </cell>
          <cell r="B13681" t="str">
            <v xml:space="preserve">m </v>
          </cell>
          <cell r="C13681" t="str">
            <v xml:space="preserve">RG 34 B/U 75 ohm Koaksiyel Kablo </v>
          </cell>
          <cell r="D13681">
            <v>2620000</v>
          </cell>
        </row>
        <row r="13682">
          <cell r="A13682" t="str">
            <v>880.405</v>
          </cell>
          <cell r="B13682" t="str">
            <v xml:space="preserve">m </v>
          </cell>
          <cell r="C13682" t="str">
            <v xml:space="preserve">RG 59 B/U 75 ohm Koaksiyel Kablo </v>
          </cell>
          <cell r="D13682">
            <v>950000</v>
          </cell>
        </row>
        <row r="13683">
          <cell r="A13683" t="str">
            <v>880.406</v>
          </cell>
          <cell r="B13683" t="str">
            <v xml:space="preserve">m </v>
          </cell>
          <cell r="C13683" t="str">
            <v xml:space="preserve">RG 59 B/U-2 75 ohm Koaksiyel Kablo </v>
          </cell>
          <cell r="D13683">
            <v>840000</v>
          </cell>
        </row>
        <row r="13684">
          <cell r="A13684" t="str">
            <v>880.407</v>
          </cell>
          <cell r="B13684" t="str">
            <v xml:space="preserve">m </v>
          </cell>
          <cell r="C13684" t="str">
            <v xml:space="preserve">RG 216 U 75 ohm Koaksiyel Kablo </v>
          </cell>
          <cell r="D13684">
            <v>2100000</v>
          </cell>
        </row>
        <row r="13685">
          <cell r="A13685" t="str">
            <v>880.408</v>
          </cell>
          <cell r="B13685" t="str">
            <v xml:space="preserve">m </v>
          </cell>
          <cell r="C13685" t="str">
            <v xml:space="preserve">RF 75-4-1 75 ohm Koaksiyel Kablo </v>
          </cell>
          <cell r="D13685">
            <v>740000</v>
          </cell>
        </row>
        <row r="13686">
          <cell r="A13686" t="str">
            <v>880.409</v>
          </cell>
          <cell r="B13686" t="str">
            <v xml:space="preserve">m </v>
          </cell>
          <cell r="C13686" t="str">
            <v xml:space="preserve">RF 75-4-2 75 ohm Koaksiyel Kablo </v>
          </cell>
          <cell r="D13686">
            <v>1160000</v>
          </cell>
        </row>
        <row r="13687">
          <cell r="A13687" t="str">
            <v>880.410</v>
          </cell>
          <cell r="B13687" t="str">
            <v xml:space="preserve">m </v>
          </cell>
          <cell r="C13687" t="str">
            <v xml:space="preserve">RF 75-4-3 75 ohm Koaksiyel Kablo </v>
          </cell>
          <cell r="D13687">
            <v>840000</v>
          </cell>
        </row>
        <row r="13688">
          <cell r="A13688" t="str">
            <v>880.411</v>
          </cell>
          <cell r="B13688" t="str">
            <v xml:space="preserve">m </v>
          </cell>
          <cell r="C13688" t="str">
            <v xml:space="preserve">RF 75-7-1 75 ohm Koaksiyel Kablo </v>
          </cell>
          <cell r="D13688">
            <v>1470000</v>
          </cell>
        </row>
        <row r="13689">
          <cell r="A13689" t="str">
            <v>880.412</v>
          </cell>
          <cell r="B13689" t="str">
            <v xml:space="preserve">m </v>
          </cell>
          <cell r="C13689" t="str">
            <v xml:space="preserve">RF 75-7-3 75 ohm Koaksiyel Kablo </v>
          </cell>
          <cell r="D13689">
            <v>2100000</v>
          </cell>
        </row>
        <row r="13690">
          <cell r="A13690" t="str">
            <v>880.413</v>
          </cell>
          <cell r="B13690" t="str">
            <v xml:space="preserve">m </v>
          </cell>
          <cell r="C13690" t="str">
            <v xml:space="preserve">RF 75-7-8 75 ohm Koaksiyel Kablo </v>
          </cell>
          <cell r="D13690">
            <v>1580000</v>
          </cell>
        </row>
        <row r="13691">
          <cell r="A13691" t="str">
            <v>880.414</v>
          </cell>
          <cell r="B13691" t="str">
            <v xml:space="preserve">m </v>
          </cell>
          <cell r="C13691" t="str">
            <v xml:space="preserve">RG 8 A/U 50 ohm Koaksiyel Kablo </v>
          </cell>
          <cell r="D13691">
            <v>1790000</v>
          </cell>
        </row>
        <row r="13692">
          <cell r="A13692" t="str">
            <v>880.415</v>
          </cell>
          <cell r="B13692" t="str">
            <v xml:space="preserve">m </v>
          </cell>
          <cell r="C13692" t="str">
            <v xml:space="preserve">RG 58 A/U 50 ohm Koaksiyel Kablo </v>
          </cell>
          <cell r="D13692">
            <v>890000</v>
          </cell>
        </row>
        <row r="13693">
          <cell r="A13693" t="str">
            <v>880.415</v>
          </cell>
          <cell r="B13693" t="str">
            <v xml:space="preserve">m </v>
          </cell>
          <cell r="C13693" t="str">
            <v xml:space="preserve">RG 58 A/U 50 ohm Koaksiyel Kablo </v>
          </cell>
          <cell r="D13693">
            <v>890000</v>
          </cell>
        </row>
        <row r="13694">
          <cell r="A13694" t="str">
            <v>880.416</v>
          </cell>
          <cell r="B13694" t="str">
            <v xml:space="preserve">m </v>
          </cell>
          <cell r="C13694" t="str">
            <v xml:space="preserve">RG 58 C/U 50 ohm Koaksiyel Kablo </v>
          </cell>
          <cell r="D13694">
            <v>840000</v>
          </cell>
        </row>
        <row r="13695">
          <cell r="A13695" t="str">
            <v>880.417</v>
          </cell>
          <cell r="B13695" t="str">
            <v xml:space="preserve">m </v>
          </cell>
          <cell r="C13695" t="str">
            <v xml:space="preserve">RG 58-U 50 ohm Koaksiyel Kablo </v>
          </cell>
          <cell r="D13695">
            <v>840000</v>
          </cell>
        </row>
        <row r="13696">
          <cell r="A13696" t="str">
            <v>880.418</v>
          </cell>
          <cell r="B13696" t="str">
            <v xml:space="preserve">m </v>
          </cell>
          <cell r="C13696" t="str">
            <v xml:space="preserve">RG 174-U 50 ohm Koaksiyel Kablo </v>
          </cell>
          <cell r="D13696">
            <v>740000</v>
          </cell>
        </row>
        <row r="13697">
          <cell r="A13697" t="str">
            <v>880.419</v>
          </cell>
          <cell r="B13697" t="str">
            <v xml:space="preserve">m </v>
          </cell>
          <cell r="C13697" t="str">
            <v xml:space="preserve">RG 212-U 50 ohm Koaksiyel Kablo </v>
          </cell>
          <cell r="D13697">
            <v>2630000</v>
          </cell>
        </row>
        <row r="13698">
          <cell r="A13698" t="str">
            <v>880.420</v>
          </cell>
          <cell r="B13698" t="str">
            <v xml:space="preserve">m </v>
          </cell>
          <cell r="C13698" t="str">
            <v xml:space="preserve">RG 213-U 50 ohm Koaksiyel Kablo </v>
          </cell>
          <cell r="D13698">
            <v>1790000</v>
          </cell>
        </row>
        <row r="13699">
          <cell r="A13699" t="str">
            <v>880.421</v>
          </cell>
          <cell r="B13699" t="str">
            <v xml:space="preserve">m </v>
          </cell>
          <cell r="C13699" t="str">
            <v xml:space="preserve">RG 214-U 50 ohm Koaksiyel Kablo </v>
          </cell>
          <cell r="D13699">
            <v>3990000</v>
          </cell>
        </row>
        <row r="13700">
          <cell r="A13700" t="str">
            <v>880.422</v>
          </cell>
          <cell r="B13700" t="str">
            <v xml:space="preserve">m </v>
          </cell>
          <cell r="C13700" t="str">
            <v xml:space="preserve">CAIC 75-5 75 ohm Koaksiyel Kablo </v>
          </cell>
          <cell r="D13700">
            <v>1050000</v>
          </cell>
        </row>
        <row r="13701">
          <cell r="A13701" t="str">
            <v>880.423</v>
          </cell>
          <cell r="B13701" t="str">
            <v xml:space="preserve">m </v>
          </cell>
          <cell r="C13701" t="str">
            <v xml:space="preserve">CAIC 75-7 75 ohm Koaksiyel Kablo </v>
          </cell>
          <cell r="D13701">
            <v>1580000</v>
          </cell>
        </row>
        <row r="13702">
          <cell r="A13702" t="str">
            <v>880.424</v>
          </cell>
          <cell r="B13702" t="str">
            <v xml:space="preserve">m </v>
          </cell>
          <cell r="C13702" t="str">
            <v xml:space="preserve">CAAC 75-7 75 ohm Koaksiyel Kablo </v>
          </cell>
          <cell r="D13702">
            <v>1890000</v>
          </cell>
        </row>
        <row r="13703">
          <cell r="A13703" t="str">
            <v>880.425</v>
          </cell>
          <cell r="B13703" t="str">
            <v xml:space="preserve">m </v>
          </cell>
          <cell r="C13703" t="str">
            <v xml:space="preserve">CAUC 75-12 75 ohm Koaksiyel Kablo </v>
          </cell>
          <cell r="D13703">
            <v>2630000</v>
          </cell>
        </row>
        <row r="13704">
          <cell r="A13704" t="str">
            <v>880.426</v>
          </cell>
          <cell r="B13704" t="str">
            <v xml:space="preserve">m </v>
          </cell>
          <cell r="C13704" t="str">
            <v xml:space="preserve">RG 59-U-4 75 ohm Koaksiyel Kablo </v>
          </cell>
          <cell r="D13704">
            <v>840000</v>
          </cell>
        </row>
        <row r="13705">
          <cell r="A13705" t="str">
            <v>880.427</v>
          </cell>
          <cell r="B13705" t="str">
            <v xml:space="preserve">m </v>
          </cell>
          <cell r="C13705" t="str">
            <v xml:space="preserve">RG 59-U-6 75 ohm Koaksiyel Kablo </v>
          </cell>
          <cell r="D13705">
            <v>840000</v>
          </cell>
        </row>
        <row r="13706">
          <cell r="A13706" t="str">
            <v>880.428</v>
          </cell>
          <cell r="B13706" t="str">
            <v xml:space="preserve">m </v>
          </cell>
          <cell r="C13706" t="str">
            <v xml:space="preserve">RG 6/U-4 75 ohm Koaksiyel Kablo </v>
          </cell>
          <cell r="D13706">
            <v>950000</v>
          </cell>
        </row>
        <row r="13707">
          <cell r="A13707" t="str">
            <v>880.429</v>
          </cell>
          <cell r="B13707" t="str">
            <v xml:space="preserve">m </v>
          </cell>
          <cell r="C13707" t="str">
            <v xml:space="preserve">RG 6/U-4P 75 ohm Koaksiyel Kablo </v>
          </cell>
          <cell r="D13707">
            <v>1050000</v>
          </cell>
        </row>
        <row r="13708">
          <cell r="A13708" t="str">
            <v>880.430</v>
          </cell>
          <cell r="B13708" t="str">
            <v xml:space="preserve">m </v>
          </cell>
          <cell r="C13708" t="str">
            <v xml:space="preserve">RG 6/U-4A 75 ohm Koaksiyel Kablo </v>
          </cell>
          <cell r="D13708">
            <v>1470000</v>
          </cell>
        </row>
        <row r="13709">
          <cell r="A13709" t="str">
            <v>880.431</v>
          </cell>
          <cell r="B13709" t="str">
            <v xml:space="preserve">m </v>
          </cell>
          <cell r="C13709" t="str">
            <v xml:space="preserve">RG 6/U-6 75 ohm Koaksiyel Kablo </v>
          </cell>
          <cell r="D13709">
            <v>1110000</v>
          </cell>
        </row>
        <row r="13710">
          <cell r="A13710" t="str">
            <v>880.432</v>
          </cell>
          <cell r="B13710" t="str">
            <v xml:space="preserve">m </v>
          </cell>
          <cell r="C13710" t="str">
            <v xml:space="preserve">RG 6/U-6P 75 ohm Koaksiyel Kablo </v>
          </cell>
          <cell r="D13710">
            <v>1160000</v>
          </cell>
        </row>
        <row r="13711">
          <cell r="A13711" t="str">
            <v>880.433</v>
          </cell>
          <cell r="B13711" t="str">
            <v xml:space="preserve">m </v>
          </cell>
          <cell r="C13711" t="str">
            <v xml:space="preserve">RG 6/U-6A 75 ohm Koaksiyel Kablo </v>
          </cell>
          <cell r="D13711">
            <v>1580000</v>
          </cell>
        </row>
        <row r="13712">
          <cell r="A13712" t="str">
            <v>880.434</v>
          </cell>
          <cell r="B13712" t="str">
            <v xml:space="preserve">m </v>
          </cell>
          <cell r="C13712" t="str">
            <v xml:space="preserve">RG 11/U-4 75 ohm Koaksiyel Kablo </v>
          </cell>
          <cell r="D13712">
            <v>1430000</v>
          </cell>
        </row>
        <row r="13713">
          <cell r="A13713" t="str">
            <v>880.435</v>
          </cell>
          <cell r="B13713" t="str">
            <v xml:space="preserve">m </v>
          </cell>
          <cell r="C13713" t="str">
            <v xml:space="preserve">RG 11/U-4P 75 ohm Koaksiyel Kablo </v>
          </cell>
          <cell r="D13713">
            <v>1470000</v>
          </cell>
        </row>
        <row r="13714">
          <cell r="A13714" t="str">
            <v>880.436</v>
          </cell>
          <cell r="B13714" t="str">
            <v xml:space="preserve">m </v>
          </cell>
          <cell r="C13714" t="str">
            <v xml:space="preserve">RG 11/U-4A 75 ohm Koaksiyel Kablo </v>
          </cell>
          <cell r="D13714">
            <v>1890000</v>
          </cell>
        </row>
        <row r="13715">
          <cell r="A13715" t="str">
            <v>880.437</v>
          </cell>
          <cell r="B13715" t="str">
            <v xml:space="preserve">m </v>
          </cell>
          <cell r="C13715" t="str">
            <v xml:space="preserve">RG 11/U-6 75 ohm Koaksiyel Kablo </v>
          </cell>
          <cell r="D13715">
            <v>1580000</v>
          </cell>
        </row>
        <row r="13716">
          <cell r="A13716" t="str">
            <v>880.438</v>
          </cell>
          <cell r="B13716" t="str">
            <v xml:space="preserve">m </v>
          </cell>
          <cell r="C13716" t="str">
            <v xml:space="preserve">RG 11/U-6A 75 ohm Koaksiyel Kablo </v>
          </cell>
          <cell r="D13716">
            <v>2100000</v>
          </cell>
        </row>
        <row r="13717">
          <cell r="A13717" t="str">
            <v>880.439</v>
          </cell>
          <cell r="B13717" t="str">
            <v xml:space="preserve">m </v>
          </cell>
          <cell r="C13717" t="str">
            <v xml:space="preserve">RG 11/U-6P 75 ohm Koaksiyel Kablo </v>
          </cell>
          <cell r="D13717">
            <v>1580000</v>
          </cell>
        </row>
        <row r="13718">
          <cell r="A13718" t="str">
            <v>880.439</v>
          </cell>
          <cell r="B13718" t="str">
            <v xml:space="preserve">m </v>
          </cell>
          <cell r="C13718" t="str">
            <v xml:space="preserve">RG 11/U-6P 75 ohm Koaksiyel Kablo </v>
          </cell>
          <cell r="D13718">
            <v>1580000</v>
          </cell>
        </row>
        <row r="13719">
          <cell r="A13719" t="str">
            <v>880.440</v>
          </cell>
          <cell r="B13719" t="str">
            <v xml:space="preserve">m </v>
          </cell>
          <cell r="C13719" t="str">
            <v xml:space="preserve">HF 7537 75 ohm Koaksiyel Kablo </v>
          </cell>
          <cell r="D13719">
            <v>740000</v>
          </cell>
        </row>
        <row r="13720">
          <cell r="A13720" t="str">
            <v>880.441</v>
          </cell>
          <cell r="B13720" t="str">
            <v xml:space="preserve">m </v>
          </cell>
          <cell r="C13720" t="str">
            <v xml:space="preserve">HF 7544 75 ohm Koaksiyel Kablo </v>
          </cell>
          <cell r="D13720">
            <v>840000</v>
          </cell>
        </row>
        <row r="13721">
          <cell r="A13721" t="str">
            <v>880.442</v>
          </cell>
          <cell r="B13721" t="str">
            <v xml:space="preserve">m </v>
          </cell>
          <cell r="C13721" t="str">
            <v xml:space="preserve">HF 7546 75 ohm Koaksiyel Kablo </v>
          </cell>
          <cell r="D13721">
            <v>840000</v>
          </cell>
        </row>
        <row r="13722">
          <cell r="A13722" t="str">
            <v>880.443</v>
          </cell>
          <cell r="B13722" t="str">
            <v xml:space="preserve">m </v>
          </cell>
          <cell r="C13722" t="str">
            <v xml:space="preserve">HF 7548 75 ohm Koaksiyel Kablo </v>
          </cell>
          <cell r="D13722">
            <v>840000</v>
          </cell>
        </row>
        <row r="13723">
          <cell r="A13723" t="str">
            <v>880.444</v>
          </cell>
          <cell r="B13723" t="str">
            <v xml:space="preserve">m </v>
          </cell>
          <cell r="C13723" t="str">
            <v xml:space="preserve">0,6/3,7 ALG 75 ohm Koaksiyel Kablo </v>
          </cell>
          <cell r="D13723">
            <v>740000</v>
          </cell>
        </row>
        <row r="13724">
          <cell r="A13724" t="str">
            <v>880.445</v>
          </cell>
          <cell r="B13724" t="str">
            <v xml:space="preserve">m </v>
          </cell>
          <cell r="C13724" t="str">
            <v xml:space="preserve">0,7/4,4 ALG 75 ohm Koaksiyel Kablo </v>
          </cell>
          <cell r="D13724">
            <v>840000</v>
          </cell>
        </row>
        <row r="13725">
          <cell r="A13725" t="str">
            <v>880.446</v>
          </cell>
          <cell r="B13725" t="str">
            <v xml:space="preserve">m </v>
          </cell>
          <cell r="C13725" t="str">
            <v xml:space="preserve">1,1/5,0 ALG-SAT 75 ohm Koaksiyel Kablo </v>
          </cell>
          <cell r="D13725">
            <v>1050000</v>
          </cell>
        </row>
        <row r="13726">
          <cell r="A13726" t="str">
            <v>880.447</v>
          </cell>
          <cell r="B13726" t="str">
            <v xml:space="preserve">m </v>
          </cell>
          <cell r="C13726" t="str">
            <v xml:space="preserve">HF 7550 75 ohm Koaksiyel Kablo </v>
          </cell>
          <cell r="D13726">
            <v>1050000</v>
          </cell>
        </row>
        <row r="13727">
          <cell r="A13727" t="str">
            <v>880.448</v>
          </cell>
          <cell r="B13727" t="str">
            <v xml:space="preserve">m </v>
          </cell>
          <cell r="C13727" t="str">
            <v xml:space="preserve">HF 7556 75 ohm Koaksiyel Kablo </v>
          </cell>
          <cell r="D13727">
            <v>1160000</v>
          </cell>
        </row>
        <row r="13728">
          <cell r="A13728" t="str">
            <v>880.449</v>
          </cell>
          <cell r="B13728" t="str">
            <v xml:space="preserve">m </v>
          </cell>
          <cell r="C13728" t="str">
            <v xml:space="preserve">RG 62 A/U 93/105 ohm Koaksiyel Kablo </v>
          </cell>
          <cell r="D13728">
            <v>970000</v>
          </cell>
        </row>
        <row r="13729">
          <cell r="A13729" t="str">
            <v>880.450</v>
          </cell>
          <cell r="B13729" t="str">
            <v xml:space="preserve">m </v>
          </cell>
          <cell r="C13729" t="str">
            <v xml:space="preserve">RG 62 A/U-1 93/105 ohm Koaksiyel Kablo </v>
          </cell>
          <cell r="D13729">
            <v>1050000</v>
          </cell>
        </row>
        <row r="13730">
          <cell r="A13730" t="str">
            <v>880.451</v>
          </cell>
          <cell r="B13730" t="str">
            <v xml:space="preserve">m </v>
          </cell>
          <cell r="C13730" t="str">
            <v xml:space="preserve">RG 62 A/U-2 93/105 ohm Koaksiyel Kablo </v>
          </cell>
          <cell r="D13730">
            <v>840000</v>
          </cell>
        </row>
        <row r="13731">
          <cell r="A13731" t="str">
            <v>880.452</v>
          </cell>
          <cell r="B13731" t="str">
            <v xml:space="preserve">m </v>
          </cell>
          <cell r="C13731" t="str">
            <v xml:space="preserve">RG 71 B/U 93/105 ohm Koaksiyel Kablo </v>
          </cell>
          <cell r="D13731">
            <v>1300000</v>
          </cell>
        </row>
        <row r="13732">
          <cell r="A13732" t="str">
            <v>880.500</v>
          </cell>
          <cell r="B13732" t="str">
            <v xml:space="preserve">Adet </v>
          </cell>
          <cell r="C13732" t="str">
            <v xml:space="preserve">Splitters (bölücü) İhz. % 60 </v>
          </cell>
          <cell r="D13732">
            <v>0</v>
          </cell>
        </row>
        <row r="13733">
          <cell r="A13733" t="str">
            <v>880.501</v>
          </cell>
          <cell r="B13733" t="str">
            <v xml:space="preserve">Adet </v>
          </cell>
          <cell r="C13733" t="str">
            <v xml:space="preserve">1/2 Dağıtıcı, Max. kaybı 4,0 dB, Splitters (bölücü) </v>
          </cell>
          <cell r="D13733">
            <v>4690000</v>
          </cell>
        </row>
        <row r="13734">
          <cell r="A13734" t="str">
            <v>880.502</v>
          </cell>
          <cell r="B13734" t="str">
            <v xml:space="preserve">Adet </v>
          </cell>
          <cell r="C13734" t="str">
            <v xml:space="preserve">1/3 Dağıtıcı, Max. kaybı 6,5 dB, Splitters (bölücü) </v>
          </cell>
          <cell r="D13734">
            <v>6240000</v>
          </cell>
        </row>
        <row r="13735">
          <cell r="A13735" t="str">
            <v>880.503</v>
          </cell>
          <cell r="B13735" t="str">
            <v xml:space="preserve">Adet </v>
          </cell>
          <cell r="C13735" t="str">
            <v xml:space="preserve">1/4 Dağıtıcı, Max. kaybı 8,0 dB, Splitters (bölücü) </v>
          </cell>
          <cell r="D13735">
            <v>6490000</v>
          </cell>
        </row>
        <row r="13736">
          <cell r="A13736" t="str">
            <v>880.504</v>
          </cell>
          <cell r="B13736" t="str">
            <v xml:space="preserve">Adet </v>
          </cell>
          <cell r="C13736" t="str">
            <v xml:space="preserve">1/6 Dağıtıcı, Max. kaybı 11,0 dB, Splitters (bölücü) </v>
          </cell>
          <cell r="D13736">
            <v>16380000</v>
          </cell>
        </row>
        <row r="13737">
          <cell r="A13737" t="str">
            <v>880.505</v>
          </cell>
          <cell r="B13737" t="str">
            <v xml:space="preserve">Adet </v>
          </cell>
          <cell r="C13737" t="str">
            <v xml:space="preserve">1/8 Dağıtıcı, Max. kaybı 12,0 dB, Splitters (bölücü) </v>
          </cell>
          <cell r="D13737">
            <v>18900000</v>
          </cell>
        </row>
        <row r="13738">
          <cell r="A13738" t="str">
            <v>880.550</v>
          </cell>
          <cell r="B13738" t="str">
            <v xml:space="preserve">Adet </v>
          </cell>
          <cell r="C13738" t="str">
            <v xml:space="preserve">Tars (geçişli dağıtıcı) İhz. % 60 </v>
          </cell>
          <cell r="D13738">
            <v>0</v>
          </cell>
        </row>
        <row r="13739">
          <cell r="A13739" t="str">
            <v>880.551</v>
          </cell>
          <cell r="B13739" t="str">
            <v xml:space="preserve">Adet </v>
          </cell>
          <cell r="C13739" t="str">
            <v xml:space="preserve">2/1 Dağıtıcı, Ana çıkış max. Kaybı 2,2 dB, Tali çıkış max. Kaybı 20 dB </v>
          </cell>
          <cell r="D13739">
            <v>8820000</v>
          </cell>
        </row>
        <row r="13740">
          <cell r="A13740" t="str">
            <v>880.552</v>
          </cell>
          <cell r="B13740" t="str">
            <v xml:space="preserve">Adet </v>
          </cell>
          <cell r="C13740" t="str">
            <v xml:space="preserve">2/2 Dağıtıcı, Ana çıkış max. Kaybı 4,5 dB, Tali çıkış max. Kaybı 20 dB </v>
          </cell>
          <cell r="D13740">
            <v>10400000</v>
          </cell>
        </row>
        <row r="13741">
          <cell r="A13741" t="str">
            <v>880.553</v>
          </cell>
          <cell r="B13741" t="str">
            <v xml:space="preserve">Adet </v>
          </cell>
          <cell r="C13741" t="str">
            <v xml:space="preserve">2/4 Dağıtıcı, Ana çıkış max. Kaybı 4,5 dB, Tali çıkış max. Kaybı 15,5 dB </v>
          </cell>
          <cell r="D13741">
            <v>14490000</v>
          </cell>
        </row>
        <row r="13742">
          <cell r="A13742" t="str">
            <v>880.554</v>
          </cell>
          <cell r="B13742" t="str">
            <v xml:space="preserve">Adet </v>
          </cell>
          <cell r="C13742" t="str">
            <v xml:space="preserve">2/6 Dağıtıcı, Ana çıkış max. Kaybı 8,0 dB, Tali çıkış max. Kaybı 17,5 dB </v>
          </cell>
          <cell r="D13742">
            <v>17090000</v>
          </cell>
        </row>
        <row r="13743">
          <cell r="A13743" t="str">
            <v>880.554</v>
          </cell>
          <cell r="B13743" t="str">
            <v xml:space="preserve">Adet </v>
          </cell>
          <cell r="C13743" t="str">
            <v xml:space="preserve">2/6 Dağıtıcı, Ana çıkış max. Kaybı 8,0 dB, Tali çıkış max. Kaybı 17,5 dB </v>
          </cell>
          <cell r="D13743">
            <v>17090000</v>
          </cell>
        </row>
        <row r="13744">
          <cell r="A13744" t="str">
            <v>880.555</v>
          </cell>
          <cell r="B13744" t="str">
            <v xml:space="preserve">Adet </v>
          </cell>
          <cell r="C13744" t="str">
            <v xml:space="preserve">2/8 Dağıtıcı, Ana çıkış max. Kaybı 9,5 dB, Tali çıkış max. Kaybı 19,5 dB </v>
          </cell>
          <cell r="D13744">
            <v>19280000</v>
          </cell>
        </row>
        <row r="13745">
          <cell r="A13745" t="str">
            <v>880.560</v>
          </cell>
          <cell r="B13745" t="str">
            <v xml:space="preserve">m </v>
          </cell>
          <cell r="C13745" t="str">
            <v xml:space="preserve">BAKIR DATA KABLOLARI (Ölçü: m TSEK Belgeli) İhz.: % 60 </v>
          </cell>
          <cell r="D13745">
            <v>0</v>
          </cell>
        </row>
        <row r="13746">
          <cell r="A13746" t="str">
            <v>880.561</v>
          </cell>
          <cell r="B13746" t="str">
            <v xml:space="preserve">Adet </v>
          </cell>
          <cell r="C13746" t="str">
            <v xml:space="preserve">Bakır data kablosu, Utp Cat5e </v>
          </cell>
          <cell r="D13746">
            <v>770000</v>
          </cell>
        </row>
        <row r="13747">
          <cell r="A13747" t="str">
            <v>880.562</v>
          </cell>
          <cell r="B13747" t="str">
            <v xml:space="preserve">Adet </v>
          </cell>
          <cell r="C13747" t="str">
            <v xml:space="preserve">Bakır data kablosu, Ftp Cat5e </v>
          </cell>
          <cell r="D13747">
            <v>940000</v>
          </cell>
        </row>
        <row r="13748">
          <cell r="A13748" t="str">
            <v>880.563</v>
          </cell>
          <cell r="B13748" t="str">
            <v xml:space="preserve">Adet </v>
          </cell>
          <cell r="C13748" t="str">
            <v xml:space="preserve">Bakır data kablosu, Utp Cat6 </v>
          </cell>
          <cell r="D13748">
            <v>1210000</v>
          </cell>
        </row>
        <row r="13749">
          <cell r="A13749" t="str">
            <v>880.564</v>
          </cell>
          <cell r="B13749" t="str">
            <v xml:space="preserve">Adet </v>
          </cell>
          <cell r="C13749" t="str">
            <v xml:space="preserve">Bakır data kablosu, Ftp Cat6 </v>
          </cell>
          <cell r="D13749">
            <v>1430000</v>
          </cell>
        </row>
        <row r="13750">
          <cell r="A13750" t="str">
            <v>880.565</v>
          </cell>
          <cell r="B13750" t="str">
            <v xml:space="preserve">Adet </v>
          </cell>
          <cell r="C13750" t="str">
            <v xml:space="preserve">Utp Cat5e sıva altı tekli priz </v>
          </cell>
          <cell r="D13750">
            <v>8250000</v>
          </cell>
        </row>
        <row r="13751">
          <cell r="A13751" t="str">
            <v>880.566</v>
          </cell>
          <cell r="B13751" t="str">
            <v xml:space="preserve">Adet </v>
          </cell>
          <cell r="C13751" t="str">
            <v xml:space="preserve">Utp Cat5e sıva altı ikili priz </v>
          </cell>
          <cell r="D13751">
            <v>13750000</v>
          </cell>
        </row>
        <row r="13752">
          <cell r="A13752" t="str">
            <v>880.567</v>
          </cell>
          <cell r="B13752" t="str">
            <v xml:space="preserve">Adet </v>
          </cell>
          <cell r="C13752" t="str">
            <v xml:space="preserve">Utp Cat5e sıva üstü tekli priz </v>
          </cell>
          <cell r="D13752">
            <v>7150000</v>
          </cell>
        </row>
        <row r="13753">
          <cell r="A13753" t="str">
            <v>880.568</v>
          </cell>
          <cell r="B13753" t="str">
            <v xml:space="preserve">Adet </v>
          </cell>
          <cell r="C13753" t="str">
            <v xml:space="preserve">Utp Cat5e sıva üstü ikili priz </v>
          </cell>
          <cell r="D13753">
            <v>12650000</v>
          </cell>
        </row>
        <row r="13754">
          <cell r="A13754" t="str">
            <v>880.569</v>
          </cell>
          <cell r="B13754" t="str">
            <v xml:space="preserve">Adet </v>
          </cell>
          <cell r="C13754" t="str">
            <v xml:space="preserve">Ftp Cat5e sıva altı tekli priz </v>
          </cell>
          <cell r="D13754">
            <v>9350000</v>
          </cell>
        </row>
        <row r="13755">
          <cell r="A13755" t="str">
            <v>880.570</v>
          </cell>
          <cell r="B13755" t="str">
            <v xml:space="preserve">Adet </v>
          </cell>
          <cell r="C13755" t="str">
            <v xml:space="preserve">Ftp Cat5e sıva altı ikili priz </v>
          </cell>
          <cell r="D13755">
            <v>14850000</v>
          </cell>
        </row>
        <row r="13756">
          <cell r="A13756" t="str">
            <v>880.571</v>
          </cell>
          <cell r="B13756" t="str">
            <v xml:space="preserve">Adet </v>
          </cell>
          <cell r="C13756" t="str">
            <v xml:space="preserve">Ftp Cat5e sıva üstü tekli priz </v>
          </cell>
          <cell r="D13756">
            <v>9350000</v>
          </cell>
        </row>
        <row r="13757">
          <cell r="A13757" t="str">
            <v>880.572</v>
          </cell>
          <cell r="B13757" t="str">
            <v xml:space="preserve">Adet </v>
          </cell>
          <cell r="C13757" t="str">
            <v xml:space="preserve">Ftp Cat5e sıva üstü ikili priz </v>
          </cell>
          <cell r="D13757">
            <v>0</v>
          </cell>
        </row>
        <row r="13758">
          <cell r="A13758" t="str">
            <v>880.573</v>
          </cell>
          <cell r="B13758" t="str">
            <v xml:space="preserve">Adet </v>
          </cell>
          <cell r="C13758" t="str">
            <v xml:space="preserve">Ftp Cat6 sıva üstü tekli priz </v>
          </cell>
          <cell r="D13758">
            <v>14850000</v>
          </cell>
        </row>
        <row r="13759">
          <cell r="A13759" t="str">
            <v>880.574</v>
          </cell>
          <cell r="B13759" t="str">
            <v xml:space="preserve">Adet </v>
          </cell>
          <cell r="C13759" t="str">
            <v xml:space="preserve">Ftp Cat6 sıva üstü ikili priz </v>
          </cell>
          <cell r="D13759">
            <v>11000000</v>
          </cell>
        </row>
        <row r="13760">
          <cell r="A13760" t="str">
            <v>880.575</v>
          </cell>
          <cell r="B13760" t="str">
            <v xml:space="preserve">Adet </v>
          </cell>
          <cell r="C13760" t="str">
            <v xml:space="preserve">Ftp Cat6 sıva altı tekli priz </v>
          </cell>
          <cell r="D13760">
            <v>18700000</v>
          </cell>
        </row>
        <row r="13761">
          <cell r="A13761" t="str">
            <v>880.576</v>
          </cell>
          <cell r="B13761" t="str">
            <v xml:space="preserve">Adet </v>
          </cell>
          <cell r="C13761" t="str">
            <v xml:space="preserve">Ftp Cat6 sıva altı ikili priz </v>
          </cell>
          <cell r="D13761">
            <v>12100000</v>
          </cell>
        </row>
        <row r="13762">
          <cell r="A13762" t="str">
            <v>880.577</v>
          </cell>
          <cell r="B13762" t="str">
            <v xml:space="preserve">Adet </v>
          </cell>
          <cell r="C13762" t="str">
            <v xml:space="preserve">Utp Cat5e patch panel </v>
          </cell>
          <cell r="D13762">
            <v>0</v>
          </cell>
        </row>
        <row r="13763">
          <cell r="A13763" t="str">
            <v>880.578</v>
          </cell>
          <cell r="B13763" t="str">
            <v xml:space="preserve">Adet </v>
          </cell>
          <cell r="C13763" t="str">
            <v xml:space="preserve">Utp Cat5e patch panel, 24 portlu </v>
          </cell>
          <cell r="D13763">
            <v>128750000</v>
          </cell>
        </row>
        <row r="13764">
          <cell r="A13764" t="str">
            <v>880.579</v>
          </cell>
          <cell r="B13764" t="str">
            <v xml:space="preserve">Adet </v>
          </cell>
          <cell r="C13764" t="str">
            <v xml:space="preserve">Utp Cat5e patch panel, 48 portlu </v>
          </cell>
          <cell r="D13764">
            <v>256250000</v>
          </cell>
        </row>
        <row r="13765">
          <cell r="A13765" t="str">
            <v>880.580</v>
          </cell>
          <cell r="B13765" t="str">
            <v xml:space="preserve">Adet </v>
          </cell>
          <cell r="C13765" t="str">
            <v xml:space="preserve">Ftp Cat5e patch panel </v>
          </cell>
          <cell r="D13765">
            <v>0</v>
          </cell>
        </row>
        <row r="13766">
          <cell r="A13766" t="str">
            <v>880.581</v>
          </cell>
          <cell r="B13766" t="str">
            <v xml:space="preserve">Adet </v>
          </cell>
          <cell r="C13766" t="str">
            <v xml:space="preserve">Ftp Cat5e patch panel, 24 portlu </v>
          </cell>
          <cell r="D13766">
            <v>218750000</v>
          </cell>
        </row>
        <row r="13767">
          <cell r="A13767" t="str">
            <v>880.582</v>
          </cell>
          <cell r="B13767" t="str">
            <v xml:space="preserve">Adet </v>
          </cell>
          <cell r="C13767" t="str">
            <v xml:space="preserve">Ftp Cat5e patch panel, 48 portlu </v>
          </cell>
          <cell r="D13767">
            <v>275000000</v>
          </cell>
        </row>
        <row r="13768">
          <cell r="A13768" t="str">
            <v>880.582</v>
          </cell>
          <cell r="B13768" t="str">
            <v xml:space="preserve">Adet </v>
          </cell>
          <cell r="C13768" t="str">
            <v xml:space="preserve">Ftp Cat5e patch panel, 48 portlu </v>
          </cell>
          <cell r="D13768">
            <v>275000000</v>
          </cell>
        </row>
        <row r="13769">
          <cell r="A13769" t="str">
            <v>880.583</v>
          </cell>
          <cell r="B13769" t="str">
            <v xml:space="preserve">Adet </v>
          </cell>
          <cell r="C13769" t="str">
            <v xml:space="preserve">Utp Cat6 patch panel </v>
          </cell>
          <cell r="D13769">
            <v>0</v>
          </cell>
        </row>
        <row r="13770">
          <cell r="A13770" t="str">
            <v>880.584</v>
          </cell>
          <cell r="B13770" t="str">
            <v xml:space="preserve">Adet </v>
          </cell>
          <cell r="C13770" t="str">
            <v xml:space="preserve">Utp Cat6 patch panel, 24 portlu </v>
          </cell>
          <cell r="D13770">
            <v>312500000</v>
          </cell>
        </row>
        <row r="13771">
          <cell r="A13771" t="str">
            <v>880.585</v>
          </cell>
          <cell r="B13771" t="str">
            <v xml:space="preserve">Adet </v>
          </cell>
          <cell r="C13771" t="str">
            <v xml:space="preserve">Utp Cat6 patch panel, 48 portlu </v>
          </cell>
          <cell r="D13771">
            <v>625000000</v>
          </cell>
        </row>
        <row r="13772">
          <cell r="A13772" t="str">
            <v>890.000</v>
          </cell>
          <cell r="B13772" t="str">
            <v xml:space="preserve">Ad. </v>
          </cell>
          <cell r="C13772" t="str">
            <v xml:space="preserve">TELEFON SANTRALI ve MONTAJI : (İhzarat: % 80) </v>
          </cell>
          <cell r="D13772">
            <v>0</v>
          </cell>
        </row>
        <row r="13773">
          <cell r="A13773" t="str">
            <v>890.100</v>
          </cell>
          <cell r="B13773" t="str">
            <v xml:space="preserve">Ad. </v>
          </cell>
          <cell r="C13773" t="str">
            <v xml:space="preserve">Selektörlü tip otomatik telefon santralı ; (Ölçü :Ad.) </v>
          </cell>
          <cell r="D13773">
            <v>0</v>
          </cell>
        </row>
        <row r="13774">
          <cell r="A13774" t="str">
            <v>890.101</v>
          </cell>
          <cell r="B13774" t="str">
            <v xml:space="preserve">Ad. </v>
          </cell>
          <cell r="C13774" t="str">
            <v xml:space="preserve">Analog santral, 4-28-4 </v>
          </cell>
          <cell r="D13774">
            <v>4015000000</v>
          </cell>
        </row>
        <row r="13775">
          <cell r="A13775" t="str">
            <v>890.102</v>
          </cell>
          <cell r="B13775" t="str">
            <v xml:space="preserve">Ad. </v>
          </cell>
          <cell r="C13775" t="str">
            <v xml:space="preserve">Analog santral, 8-40-4 </v>
          </cell>
          <cell r="D13775">
            <v>5060000000</v>
          </cell>
        </row>
        <row r="13776">
          <cell r="A13776" t="str">
            <v>890.103</v>
          </cell>
          <cell r="B13776" t="str">
            <v xml:space="preserve">Ad. </v>
          </cell>
          <cell r="C13776" t="str">
            <v xml:space="preserve">Analog santral, 8-56-5 </v>
          </cell>
          <cell r="D13776">
            <v>6490000000</v>
          </cell>
        </row>
        <row r="13777">
          <cell r="A13777" t="str">
            <v>890.104</v>
          </cell>
          <cell r="B13777" t="str">
            <v xml:space="preserve">Ad. </v>
          </cell>
          <cell r="C13777" t="str">
            <v xml:space="preserve">Analog santral, 12-52-6 </v>
          </cell>
          <cell r="D13777">
            <v>7150000000</v>
          </cell>
        </row>
        <row r="13778">
          <cell r="A13778" t="str">
            <v>890.105</v>
          </cell>
          <cell r="B13778" t="str">
            <v xml:space="preserve">Ad. </v>
          </cell>
          <cell r="C13778" t="str">
            <v xml:space="preserve">Analog santral, 16-96-6 </v>
          </cell>
          <cell r="D13778">
            <v>9900000000</v>
          </cell>
        </row>
        <row r="13779">
          <cell r="A13779" t="str">
            <v>890.106</v>
          </cell>
          <cell r="B13779" t="str">
            <v xml:space="preserve">Ad. </v>
          </cell>
          <cell r="C13779" t="str">
            <v xml:space="preserve">Analog santral, 4-12-7 </v>
          </cell>
          <cell r="D13779">
            <v>5500000000</v>
          </cell>
        </row>
        <row r="13780">
          <cell r="A13780" t="str">
            <v>890.107</v>
          </cell>
          <cell r="B13780" t="str">
            <v xml:space="preserve">Ad. </v>
          </cell>
          <cell r="C13780" t="str">
            <v xml:space="preserve">Analog santral, 4-28-7 </v>
          </cell>
          <cell r="D13780">
            <v>6820000000</v>
          </cell>
        </row>
        <row r="13781">
          <cell r="A13781" t="str">
            <v>890.108</v>
          </cell>
          <cell r="B13781" t="str">
            <v xml:space="preserve">Ad. </v>
          </cell>
          <cell r="C13781" t="str">
            <v xml:space="preserve">Analog santral, 4-44-8 </v>
          </cell>
          <cell r="D13781">
            <v>7700000000</v>
          </cell>
        </row>
        <row r="13782">
          <cell r="A13782" t="str">
            <v>890.109</v>
          </cell>
          <cell r="B13782" t="str">
            <v xml:space="preserve">Ad. </v>
          </cell>
          <cell r="C13782" t="str">
            <v xml:space="preserve">Analog santral, 8-56-8 </v>
          </cell>
          <cell r="D13782">
            <v>10340000000</v>
          </cell>
        </row>
        <row r="13783">
          <cell r="A13783" t="str">
            <v>890.110</v>
          </cell>
          <cell r="B13783" t="str">
            <v xml:space="preserve">Ad. </v>
          </cell>
          <cell r="C13783" t="str">
            <v xml:space="preserve">Analog santral, 8-72-8 </v>
          </cell>
          <cell r="D13783">
            <v>11275000000</v>
          </cell>
        </row>
        <row r="13784">
          <cell r="A13784" t="str">
            <v>890.111</v>
          </cell>
          <cell r="B13784" t="str">
            <v xml:space="preserve">Ad. </v>
          </cell>
          <cell r="C13784" t="str">
            <v xml:space="preserve">Analog santral, 8-88-9 </v>
          </cell>
          <cell r="D13784">
            <v>13090000000</v>
          </cell>
        </row>
        <row r="13785">
          <cell r="A13785" t="str">
            <v>890.112</v>
          </cell>
          <cell r="B13785" t="str">
            <v xml:space="preserve">Ad. </v>
          </cell>
          <cell r="C13785" t="str">
            <v xml:space="preserve">Analog santral, 12-84-9 </v>
          </cell>
          <cell r="D13785">
            <v>13200000000</v>
          </cell>
        </row>
        <row r="13786">
          <cell r="A13786" t="str">
            <v>890.113</v>
          </cell>
          <cell r="B13786" t="str">
            <v xml:space="preserve">Ad. </v>
          </cell>
          <cell r="C13786" t="str">
            <v xml:space="preserve">Analog santral, 12-100-9 </v>
          </cell>
          <cell r="D13786">
            <v>14410000000</v>
          </cell>
        </row>
        <row r="13787">
          <cell r="A13787" t="str">
            <v>890.114</v>
          </cell>
          <cell r="B13787" t="str">
            <v xml:space="preserve">Ad. </v>
          </cell>
          <cell r="C13787" t="str">
            <v xml:space="preserve">Analog santral, 12-116-10 </v>
          </cell>
          <cell r="D13787">
            <v>16170000000</v>
          </cell>
        </row>
        <row r="13788">
          <cell r="A13788" t="str">
            <v>890.200</v>
          </cell>
          <cell r="B13788" t="str">
            <v xml:space="preserve">Ad. </v>
          </cell>
          <cell r="C13788" t="str">
            <v xml:space="preserve">Crossbar tip otomatik telefon santralı : (Ölçü:% Ad.) </v>
          </cell>
          <cell r="D13788">
            <v>0</v>
          </cell>
        </row>
        <row r="13789">
          <cell r="A13789" t="str">
            <v>890.300</v>
          </cell>
          <cell r="B13789" t="str">
            <v xml:space="preserve">Ad. </v>
          </cell>
          <cell r="C13789" t="str">
            <v xml:space="preserve">Yarı otomatik telefon santralı : (Ölçü:Ad.) </v>
          </cell>
          <cell r="D13789">
            <v>0</v>
          </cell>
        </row>
        <row r="13790">
          <cell r="A13790" t="str">
            <v>890.400</v>
          </cell>
          <cell r="B13790" t="str">
            <v xml:space="preserve">Ad. </v>
          </cell>
          <cell r="C13790" t="str">
            <v xml:space="preserve">Şef sekreter (seri) telefonları : Döner kadranlı sistem : (Ölçü: Ad.) </v>
          </cell>
          <cell r="D13790">
            <v>0</v>
          </cell>
        </row>
        <row r="13791">
          <cell r="A13791" t="str">
            <v>890.401</v>
          </cell>
          <cell r="B13791" t="str">
            <v xml:space="preserve">Ad. </v>
          </cell>
          <cell r="C13791" t="str">
            <v xml:space="preserve">Şef sekreter (seri) telefonları, 1/1, döner kadranlı sistem </v>
          </cell>
          <cell r="D13791">
            <v>86200000</v>
          </cell>
        </row>
        <row r="13792">
          <cell r="A13792" t="str">
            <v>890.402</v>
          </cell>
          <cell r="B13792" t="str">
            <v xml:space="preserve">Ad. </v>
          </cell>
          <cell r="C13792" t="str">
            <v xml:space="preserve">Şef sekreter (seri) telefonları, 1/2, döner kadranlı sistem </v>
          </cell>
          <cell r="D13792">
            <v>134000000</v>
          </cell>
        </row>
        <row r="13793">
          <cell r="A13793" t="str">
            <v>890.402</v>
          </cell>
          <cell r="B13793" t="str">
            <v xml:space="preserve">Ad. </v>
          </cell>
          <cell r="C13793" t="str">
            <v xml:space="preserve">Şef sekreter (seri) telefonları, 1/2, döner kadranlı sistem </v>
          </cell>
          <cell r="D13793">
            <v>134000000</v>
          </cell>
        </row>
        <row r="13794">
          <cell r="A13794" t="str">
            <v>890.403</v>
          </cell>
          <cell r="B13794" t="str">
            <v xml:space="preserve">Ad. </v>
          </cell>
          <cell r="C13794" t="str">
            <v xml:space="preserve">Şef sekreter (seri) telefonları, 1/3, döner kadranlı sistem </v>
          </cell>
          <cell r="D13794">
            <v>189500000</v>
          </cell>
        </row>
        <row r="13795">
          <cell r="A13795" t="str">
            <v>890.404</v>
          </cell>
          <cell r="B13795" t="str">
            <v xml:space="preserve">Ad. </v>
          </cell>
          <cell r="C13795" t="str">
            <v xml:space="preserve">Şef sekreter (seri) telefonları, 1/5, döner kadranlı sistem </v>
          </cell>
          <cell r="D13795">
            <v>273700000</v>
          </cell>
        </row>
        <row r="13796">
          <cell r="A13796" t="str">
            <v>890.405</v>
          </cell>
          <cell r="B13796" t="str">
            <v xml:space="preserve">Ad. </v>
          </cell>
          <cell r="C13796" t="str">
            <v xml:space="preserve">Şef sekreter (seri) telefonları, 2/1, döner kadranlı sistem </v>
          </cell>
          <cell r="D13796">
            <v>137800000</v>
          </cell>
        </row>
        <row r="13797">
          <cell r="A13797" t="str">
            <v>890.406</v>
          </cell>
          <cell r="B13797" t="str">
            <v xml:space="preserve">Ad. </v>
          </cell>
          <cell r="C13797" t="str">
            <v xml:space="preserve">Şef sekreter (seri) telefonları, 2/2, döner kadranlı sistem </v>
          </cell>
          <cell r="D13797">
            <v>183700000</v>
          </cell>
        </row>
        <row r="13798">
          <cell r="A13798" t="str">
            <v>890.407</v>
          </cell>
          <cell r="B13798" t="str">
            <v xml:space="preserve">Ad. </v>
          </cell>
          <cell r="C13798" t="str">
            <v xml:space="preserve">Şef sekreter (seri) telefonları, 2/3, döner kadranlı sistem </v>
          </cell>
          <cell r="D13798">
            <v>206700000</v>
          </cell>
        </row>
        <row r="13799">
          <cell r="A13799" t="str">
            <v>890.408</v>
          </cell>
          <cell r="B13799" t="str">
            <v xml:space="preserve">Ad. </v>
          </cell>
          <cell r="C13799" t="str">
            <v xml:space="preserve">Şef sekreter (seri) telefonları, 2/4, döner kadranlı sistem </v>
          </cell>
          <cell r="D13799">
            <v>248900000</v>
          </cell>
        </row>
        <row r="13800">
          <cell r="A13800" t="str">
            <v>890.409</v>
          </cell>
          <cell r="B13800" t="str">
            <v xml:space="preserve">Ad. </v>
          </cell>
          <cell r="C13800" t="str">
            <v xml:space="preserve">Şef sekreter (seri) telefonları, 2/5, döner kadranlı sistem </v>
          </cell>
          <cell r="D13800">
            <v>314000000</v>
          </cell>
        </row>
        <row r="13801">
          <cell r="A13801" t="str">
            <v>890.410</v>
          </cell>
          <cell r="B13801" t="str">
            <v xml:space="preserve">Ad. </v>
          </cell>
          <cell r="C13801" t="str">
            <v xml:space="preserve">Şef sekreter (seri) telefonları, 2/6, döner kadranlı sistem </v>
          </cell>
          <cell r="D13801">
            <v>338800000</v>
          </cell>
        </row>
        <row r="13802">
          <cell r="A13802" t="str">
            <v>890.411</v>
          </cell>
          <cell r="B13802" t="str">
            <v xml:space="preserve">Ad. </v>
          </cell>
          <cell r="C13802" t="str">
            <v xml:space="preserve">Şef sekreter (seri) telefonları, 2/7, döner kadranlı sistem </v>
          </cell>
          <cell r="D13802">
            <v>375200000</v>
          </cell>
        </row>
        <row r="13803">
          <cell r="A13803" t="str">
            <v>890.412</v>
          </cell>
          <cell r="B13803" t="str">
            <v xml:space="preserve">Ad. </v>
          </cell>
          <cell r="C13803" t="str">
            <v xml:space="preserve">Şef sekreter (seri) telefonları, 2/8, döner kadranlı sistem </v>
          </cell>
          <cell r="D13803">
            <v>428800000</v>
          </cell>
        </row>
        <row r="13804">
          <cell r="A13804" t="str">
            <v>890.413</v>
          </cell>
          <cell r="B13804" t="str">
            <v xml:space="preserve">Ad. </v>
          </cell>
          <cell r="C13804" t="str">
            <v xml:space="preserve">Şef sekreter (seri) telefonları, 2/9, döner kadranlı sistem </v>
          </cell>
          <cell r="D13804">
            <v>463300000</v>
          </cell>
        </row>
        <row r="13805">
          <cell r="A13805" t="str">
            <v>890.414</v>
          </cell>
          <cell r="B13805" t="str">
            <v xml:space="preserve">Ad. </v>
          </cell>
          <cell r="C13805" t="str">
            <v xml:space="preserve">Şef sekreter (seri) telefonları, 2/10, döner kadranlı sistem </v>
          </cell>
          <cell r="D13805">
            <v>509200000</v>
          </cell>
        </row>
        <row r="13806">
          <cell r="A13806" t="str">
            <v>890.500</v>
          </cell>
          <cell r="B13806" t="str">
            <v xml:space="preserve">Ad. </v>
          </cell>
          <cell r="C13806" t="str">
            <v xml:space="preserve">ELEKTRONİK TİP TAM OTOMATİK TELEFON SANTRALI : (Ölçü: Ad., İhzarat: % 80). </v>
          </cell>
          <cell r="D13806">
            <v>0</v>
          </cell>
        </row>
        <row r="13807">
          <cell r="A13807" t="str">
            <v>890.502</v>
          </cell>
          <cell r="B13807" t="str">
            <v xml:space="preserve">Ad. </v>
          </cell>
          <cell r="C13807" t="str">
            <v xml:space="preserve">Elektronik tip tam otomatik telefon santralı-- 4/20 </v>
          </cell>
          <cell r="D13807">
            <v>2108700000</v>
          </cell>
        </row>
        <row r="13808">
          <cell r="A13808" t="str">
            <v>890.503</v>
          </cell>
          <cell r="B13808" t="str">
            <v xml:space="preserve">Ad. </v>
          </cell>
          <cell r="C13808" t="str">
            <v xml:space="preserve">Elektronik tip tam otomatik telefon santralı- 4/24 </v>
          </cell>
          <cell r="D13808">
            <v>2407900000</v>
          </cell>
        </row>
        <row r="13809">
          <cell r="A13809" t="str">
            <v>890.504</v>
          </cell>
          <cell r="B13809" t="str">
            <v xml:space="preserve">Ad. </v>
          </cell>
          <cell r="C13809" t="str">
            <v xml:space="preserve">Elektronik tip tam otomatik telefon santralı- 4/28 </v>
          </cell>
          <cell r="D13809">
            <v>2537700000</v>
          </cell>
        </row>
        <row r="13810">
          <cell r="A13810" t="str">
            <v>890.505</v>
          </cell>
          <cell r="B13810" t="str">
            <v xml:space="preserve">Ad. </v>
          </cell>
          <cell r="C13810" t="str">
            <v xml:space="preserve">Elektronik tip tam otomatik telefon santralı- 6/28 </v>
          </cell>
          <cell r="D13810">
            <v>2667500000</v>
          </cell>
        </row>
        <row r="13811">
          <cell r="A13811" t="str">
            <v>890.506</v>
          </cell>
          <cell r="B13811" t="str">
            <v xml:space="preserve">Ad. </v>
          </cell>
          <cell r="C13811" t="str">
            <v xml:space="preserve">Elektronik tip tam otomatik telefon santralı- 4/32 </v>
          </cell>
          <cell r="D13811">
            <v>2733500000</v>
          </cell>
        </row>
        <row r="13812">
          <cell r="A13812" t="str">
            <v>890.508</v>
          </cell>
          <cell r="B13812" t="str">
            <v xml:space="preserve">Ad. </v>
          </cell>
          <cell r="C13812" t="str">
            <v xml:space="preserve">Elektronik tip tam otomatik telefon santralı- 4/56 </v>
          </cell>
          <cell r="D13812">
            <v>4295500000</v>
          </cell>
        </row>
        <row r="13813">
          <cell r="A13813" t="str">
            <v>890.509</v>
          </cell>
          <cell r="B13813" t="str">
            <v xml:space="preserve">Ad. </v>
          </cell>
          <cell r="C13813" t="str">
            <v xml:space="preserve">Elektronik tip tam otomatik telefon santralı- 8/56 </v>
          </cell>
          <cell r="D13813">
            <v>4650800000</v>
          </cell>
        </row>
        <row r="13814">
          <cell r="A13814" t="str">
            <v>890.510</v>
          </cell>
          <cell r="B13814" t="str">
            <v xml:space="preserve">Ad. </v>
          </cell>
          <cell r="C13814" t="str">
            <v xml:space="preserve">Elektronik tip tam otomatik telefon santralı- 8/96 </v>
          </cell>
          <cell r="D13814">
            <v>6928900000</v>
          </cell>
        </row>
        <row r="13815">
          <cell r="A13815" t="str">
            <v>890.511</v>
          </cell>
          <cell r="B13815" t="str">
            <v xml:space="preserve">Ad. </v>
          </cell>
          <cell r="C13815" t="str">
            <v xml:space="preserve">Elektronik tip tam otomatik telefon santralı- 12/96 </v>
          </cell>
          <cell r="D13815">
            <v>7353500000</v>
          </cell>
        </row>
        <row r="13816">
          <cell r="A13816" t="str">
            <v>890.513</v>
          </cell>
          <cell r="B13816" t="str">
            <v xml:space="preserve">Ad. </v>
          </cell>
          <cell r="C13816" t="str">
            <v xml:space="preserve">Elektronik tip tam otomatik telefon santralı- 8/104 </v>
          </cell>
          <cell r="D13816">
            <v>7353500000</v>
          </cell>
        </row>
        <row r="13817">
          <cell r="A13817" t="str">
            <v>890.514</v>
          </cell>
          <cell r="B13817" t="str">
            <v xml:space="preserve">Ad. </v>
          </cell>
          <cell r="C13817" t="str">
            <v xml:space="preserve">Elektronik tip tam otomatik telefon santralı- 12/104 </v>
          </cell>
          <cell r="D13817">
            <v>7744000000</v>
          </cell>
        </row>
        <row r="13818">
          <cell r="A13818" t="str">
            <v>890.514</v>
          </cell>
          <cell r="B13818" t="str">
            <v xml:space="preserve">Ad. </v>
          </cell>
          <cell r="C13818" t="str">
            <v xml:space="preserve">Elektronik tip tam otomatik telefon santralı- 12/104 </v>
          </cell>
          <cell r="D13818">
            <v>7744000000</v>
          </cell>
        </row>
        <row r="13819">
          <cell r="A13819" t="str">
            <v>890.515</v>
          </cell>
          <cell r="B13819" t="str">
            <v xml:space="preserve">Ad. </v>
          </cell>
          <cell r="C13819" t="str">
            <v xml:space="preserve">Elektronik tip tam otomatik telefon santralı- 12/144 </v>
          </cell>
          <cell r="D13819">
            <v>9307100000</v>
          </cell>
        </row>
        <row r="13820">
          <cell r="A13820" t="str">
            <v>890.516</v>
          </cell>
          <cell r="B13820" t="str">
            <v xml:space="preserve">Ad. </v>
          </cell>
          <cell r="C13820" t="str">
            <v xml:space="preserve">Elektronik tip tam otomatik telefon santralı- 12/152 </v>
          </cell>
          <cell r="D13820">
            <v>9762500000</v>
          </cell>
        </row>
        <row r="13821">
          <cell r="A13821" t="str">
            <v>890.517</v>
          </cell>
          <cell r="B13821" t="str">
            <v xml:space="preserve">Ad. </v>
          </cell>
          <cell r="C13821" t="str">
            <v xml:space="preserve">Elektronik tip tam otomatik telefon santralı- 16/152 </v>
          </cell>
          <cell r="D13821">
            <v>10088100000</v>
          </cell>
        </row>
        <row r="13822">
          <cell r="A13822" t="str">
            <v>890.518</v>
          </cell>
          <cell r="B13822" t="str">
            <v xml:space="preserve">Ad. </v>
          </cell>
          <cell r="C13822" t="str">
            <v xml:space="preserve">Elektronik tip tam otomatik telefon santralı- 20/200 </v>
          </cell>
          <cell r="D13822">
            <v>12365100000</v>
          </cell>
        </row>
        <row r="13823">
          <cell r="A13823" t="str">
            <v>890.519</v>
          </cell>
          <cell r="B13823" t="str">
            <v xml:space="preserve">Ad. </v>
          </cell>
          <cell r="C13823" t="str">
            <v xml:space="preserve">Elektronik tip tam otomatik telefon santralı- 20/216 </v>
          </cell>
          <cell r="D13823">
            <v>15504500000</v>
          </cell>
        </row>
        <row r="13824">
          <cell r="A13824" t="str">
            <v>890.520</v>
          </cell>
          <cell r="B13824" t="str">
            <v xml:space="preserve">Ad. </v>
          </cell>
          <cell r="C13824" t="str">
            <v xml:space="preserve">Elektronik tip tam otomatik telefon santralı- 24/200 </v>
          </cell>
          <cell r="D13824">
            <v>17117100000</v>
          </cell>
        </row>
        <row r="13825">
          <cell r="A13825" t="str">
            <v>890.521</v>
          </cell>
          <cell r="B13825" t="str">
            <v xml:space="preserve">Ad. </v>
          </cell>
          <cell r="C13825" t="str">
            <v xml:space="preserve">Elektronik tip tam otomatik telefon santralı- 28/248 </v>
          </cell>
          <cell r="D13825">
            <v>20290600000</v>
          </cell>
        </row>
        <row r="13826">
          <cell r="A13826" t="str">
            <v>890.522</v>
          </cell>
          <cell r="B13826" t="str">
            <v xml:space="preserve">Ad. </v>
          </cell>
          <cell r="C13826" t="str">
            <v xml:space="preserve">Elektronik tip tam otomatik telefon santralı- 28/304 </v>
          </cell>
          <cell r="D13826">
            <v>25056900000</v>
          </cell>
        </row>
        <row r="13827">
          <cell r="A13827" t="str">
            <v>890.523</v>
          </cell>
          <cell r="B13827" t="str">
            <v xml:space="preserve">Ad. </v>
          </cell>
          <cell r="C13827" t="str">
            <v xml:space="preserve">Elektronik tip tam otomatik telefon santralı- 32/304 </v>
          </cell>
          <cell r="D13827">
            <v>25286800000</v>
          </cell>
        </row>
        <row r="13828">
          <cell r="A13828" t="str">
            <v>890.524</v>
          </cell>
          <cell r="B13828" t="str">
            <v xml:space="preserve">Ad. </v>
          </cell>
          <cell r="C13828" t="str">
            <v xml:space="preserve">Elektronik tip tam otomatik telefon santralı- 36/360 </v>
          </cell>
          <cell r="D13828">
            <v>28961900000</v>
          </cell>
        </row>
        <row r="13829">
          <cell r="A13829" t="str">
            <v>890.525</v>
          </cell>
          <cell r="B13829" t="str">
            <v xml:space="preserve">Ad. </v>
          </cell>
          <cell r="C13829" t="str">
            <v xml:space="preserve">Elektronik tip tam otomatik telefon santralı- 40/400 </v>
          </cell>
          <cell r="D13829">
            <v>33192500000</v>
          </cell>
        </row>
        <row r="13830">
          <cell r="A13830" t="str">
            <v>890.526</v>
          </cell>
          <cell r="B13830" t="str">
            <v xml:space="preserve">Ad. </v>
          </cell>
          <cell r="C13830" t="str">
            <v xml:space="preserve">Elektronik tip tam otomatik telefon santralı- 44/456 </v>
          </cell>
          <cell r="D13830">
            <v>38447200000</v>
          </cell>
        </row>
        <row r="13831">
          <cell r="A13831" t="str">
            <v>890.528</v>
          </cell>
          <cell r="B13831" t="str">
            <v xml:space="preserve">Ad. </v>
          </cell>
          <cell r="C13831" t="str">
            <v xml:space="preserve">Elektronik tip tam otomatik telefon santralı- 52/504 </v>
          </cell>
          <cell r="D13831">
            <v>45787500000</v>
          </cell>
        </row>
        <row r="13832">
          <cell r="A13832" t="str">
            <v>890.529</v>
          </cell>
          <cell r="B13832" t="str">
            <v xml:space="preserve">Ad. </v>
          </cell>
          <cell r="C13832" t="str">
            <v xml:space="preserve">Elektronik tip tam otomatik telefon santralı- 60/600 </v>
          </cell>
          <cell r="D13832">
            <v>54176100000</v>
          </cell>
        </row>
        <row r="13833">
          <cell r="A13833" t="str">
            <v>890.531</v>
          </cell>
          <cell r="B13833" t="str">
            <v xml:space="preserve">Ad. </v>
          </cell>
          <cell r="C13833" t="str">
            <v xml:space="preserve">Elektronik tip tam otomatik telefon santralı- 72/704 </v>
          </cell>
          <cell r="D13833">
            <v>67458600000</v>
          </cell>
        </row>
        <row r="13834">
          <cell r="A13834" t="str">
            <v>890.532</v>
          </cell>
          <cell r="B13834" t="str">
            <v xml:space="preserve">Ad. </v>
          </cell>
          <cell r="C13834" t="str">
            <v xml:space="preserve">Elektronik tip tam otomatik telefon santralı- 80/800 </v>
          </cell>
          <cell r="D13834">
            <v>76895500000</v>
          </cell>
        </row>
        <row r="13835">
          <cell r="A13835" t="str">
            <v>890.533</v>
          </cell>
          <cell r="B13835" t="str">
            <v xml:space="preserve">Ad. </v>
          </cell>
          <cell r="C13835" t="str">
            <v xml:space="preserve">Elektronik tip tam otomatik telefon santralı- 92/904 </v>
          </cell>
          <cell r="D13835">
            <v>81785000000</v>
          </cell>
        </row>
        <row r="13836">
          <cell r="A13836" t="str">
            <v>890.534</v>
          </cell>
          <cell r="B13836" t="str">
            <v xml:space="preserve">Ad. </v>
          </cell>
          <cell r="C13836" t="str">
            <v xml:space="preserve">Elektronik tip tam otomatik telefon santralı- 100/1000 </v>
          </cell>
          <cell r="D13836">
            <v>92974200000</v>
          </cell>
        </row>
        <row r="13837">
          <cell r="A13837" t="str">
            <v>890.535</v>
          </cell>
          <cell r="B13837" t="str">
            <v xml:space="preserve">Ad. </v>
          </cell>
          <cell r="C13837" t="str">
            <v xml:space="preserve">Elektronik tip tam otomatik telefon santralı- 104/1008 </v>
          </cell>
          <cell r="D13837">
            <v>93960900000</v>
          </cell>
        </row>
        <row r="13838">
          <cell r="A13838" t="str">
            <v>890.536</v>
          </cell>
          <cell r="B13838" t="str">
            <v xml:space="preserve">Ad. </v>
          </cell>
          <cell r="C13838" t="str">
            <v xml:space="preserve">Elektronik tip tam otomatik telefon santralı- 4/16 </v>
          </cell>
          <cell r="D13838">
            <v>2082300000</v>
          </cell>
        </row>
        <row r="13839">
          <cell r="A13839" t="str">
            <v>890.537</v>
          </cell>
          <cell r="B13839" t="str">
            <v xml:space="preserve">Ad. </v>
          </cell>
          <cell r="C13839" t="str">
            <v xml:space="preserve">Elektronik tip tam otomatik telefon santralı- 4/48 </v>
          </cell>
          <cell r="D13839">
            <v>3905000000</v>
          </cell>
        </row>
        <row r="13840">
          <cell r="A13840" t="str">
            <v>890.538</v>
          </cell>
          <cell r="B13840" t="str">
            <v xml:space="preserve">Ad. </v>
          </cell>
          <cell r="C13840" t="str">
            <v xml:space="preserve">Elektronik tip tam otomatik telefon santralı- 6/16 </v>
          </cell>
          <cell r="D13840">
            <v>2213200000</v>
          </cell>
        </row>
        <row r="13841">
          <cell r="A13841" t="str">
            <v>890.539</v>
          </cell>
          <cell r="B13841" t="str">
            <v xml:space="preserve">Ad. </v>
          </cell>
          <cell r="C13841" t="str">
            <v xml:space="preserve">Elektronik tip tam otomatik telefon santralı- 6/24 </v>
          </cell>
          <cell r="D13841">
            <v>2602600000</v>
          </cell>
        </row>
        <row r="13842">
          <cell r="A13842" t="str">
            <v>890.540</v>
          </cell>
          <cell r="B13842" t="str">
            <v xml:space="preserve">Ad. </v>
          </cell>
          <cell r="C13842" t="str">
            <v xml:space="preserve">Elektronik tip tam otomatik telefon santralı- 6/32 </v>
          </cell>
          <cell r="D13842">
            <v>2926000000</v>
          </cell>
        </row>
        <row r="13843">
          <cell r="A13843" t="str">
            <v>890.540</v>
          </cell>
          <cell r="B13843" t="str">
            <v xml:space="preserve">Ad. </v>
          </cell>
          <cell r="C13843" t="str">
            <v xml:space="preserve">Elektronik tip tam otomatik telefon santralı- 6/32 </v>
          </cell>
          <cell r="D13843">
            <v>2926000000</v>
          </cell>
        </row>
        <row r="13844">
          <cell r="A13844" t="str">
            <v>890.541</v>
          </cell>
          <cell r="B13844" t="str">
            <v xml:space="preserve">Ad. </v>
          </cell>
          <cell r="C13844" t="str">
            <v xml:space="preserve">Elektronik tip tam otomatik telefon santralı- 6/40 </v>
          </cell>
          <cell r="D13844">
            <v>3124000000</v>
          </cell>
        </row>
        <row r="13845">
          <cell r="A13845" t="str">
            <v>890.542</v>
          </cell>
          <cell r="B13845" t="str">
            <v xml:space="preserve">Ad. </v>
          </cell>
          <cell r="C13845" t="str">
            <v xml:space="preserve">Elektronik tip tam otomatik telefon santralı- 6/56 </v>
          </cell>
          <cell r="D13845">
            <v>3905000000</v>
          </cell>
        </row>
        <row r="13846">
          <cell r="A13846" t="str">
            <v>890.543</v>
          </cell>
          <cell r="B13846" t="str">
            <v xml:space="preserve">Ad. </v>
          </cell>
          <cell r="C13846" t="str">
            <v xml:space="preserve">Elektronik tip tam otomatik telefon santralı- 8/16 </v>
          </cell>
          <cell r="D13846">
            <v>2472800000</v>
          </cell>
        </row>
        <row r="13847">
          <cell r="A13847" t="str">
            <v>890.544</v>
          </cell>
          <cell r="B13847" t="str">
            <v xml:space="preserve">Ad. </v>
          </cell>
          <cell r="C13847" t="str">
            <v xml:space="preserve">Elektronik tip tam otomatik telefon santralı- 8/24 </v>
          </cell>
          <cell r="D13847">
            <v>2798400000</v>
          </cell>
        </row>
        <row r="13848">
          <cell r="A13848" t="str">
            <v>890.545</v>
          </cell>
          <cell r="B13848" t="str">
            <v xml:space="preserve">Ad. </v>
          </cell>
          <cell r="C13848" t="str">
            <v xml:space="preserve">Elektronik tip tam otomatik telefon santralı- 8/32 </v>
          </cell>
          <cell r="D13848">
            <v>3188900000</v>
          </cell>
        </row>
        <row r="13849">
          <cell r="A13849" t="str">
            <v>890.546</v>
          </cell>
          <cell r="B13849" t="str">
            <v xml:space="preserve">Ad. </v>
          </cell>
          <cell r="C13849" t="str">
            <v xml:space="preserve">Elektronik tip tam otomatik telefon santralı- 8/48 </v>
          </cell>
          <cell r="D13849">
            <v>4229500000</v>
          </cell>
        </row>
        <row r="13850">
          <cell r="A13850" t="str">
            <v>890.547</v>
          </cell>
          <cell r="B13850" t="str">
            <v xml:space="preserve">Ad. </v>
          </cell>
          <cell r="C13850" t="str">
            <v xml:space="preserve">Elektronik tip tam otomatik telefon santralı- 8/64 </v>
          </cell>
          <cell r="D13850">
            <v>4815800000</v>
          </cell>
        </row>
        <row r="13851">
          <cell r="A13851" t="str">
            <v>890.548</v>
          </cell>
          <cell r="B13851" t="str">
            <v xml:space="preserve">Ad. </v>
          </cell>
          <cell r="C13851" t="str">
            <v xml:space="preserve">Elektronik tip tam otomatik telefon santralı- 8/72 </v>
          </cell>
          <cell r="D13851">
            <v>6021400000</v>
          </cell>
        </row>
        <row r="13852">
          <cell r="A13852" t="str">
            <v>890.549</v>
          </cell>
          <cell r="B13852" t="str">
            <v xml:space="preserve">Ad. </v>
          </cell>
          <cell r="C13852" t="str">
            <v xml:space="preserve">Elektronik tip tam otomatik telefon santralı- 8/80 </v>
          </cell>
          <cell r="D13852">
            <v>6039000000</v>
          </cell>
        </row>
        <row r="13853">
          <cell r="A13853" t="str">
            <v>890.550</v>
          </cell>
          <cell r="B13853" t="str">
            <v xml:space="preserve">Ad. </v>
          </cell>
          <cell r="C13853" t="str">
            <v xml:space="preserve">Elektronik tip tam otomatik telefon santralı- 12/80 </v>
          </cell>
          <cell r="D13853">
            <v>6638500000</v>
          </cell>
        </row>
        <row r="13854">
          <cell r="A13854" t="str">
            <v>890.551</v>
          </cell>
          <cell r="B13854" t="str">
            <v xml:space="preserve">Ad. </v>
          </cell>
          <cell r="C13854" t="str">
            <v xml:space="preserve">Elektronik tip tam otomatik telefon santralı- 12/88 </v>
          </cell>
          <cell r="D13854">
            <v>6998600000</v>
          </cell>
        </row>
        <row r="13855">
          <cell r="A13855" t="str">
            <v>890.552</v>
          </cell>
          <cell r="B13855" t="str">
            <v xml:space="preserve">Ad. </v>
          </cell>
          <cell r="C13855" t="str">
            <v xml:space="preserve">Elektronik tip tam otomatik telefon santralı- 12/112 </v>
          </cell>
          <cell r="D13855">
            <v>8001400000</v>
          </cell>
        </row>
        <row r="13856">
          <cell r="A13856" t="str">
            <v>890.553</v>
          </cell>
          <cell r="B13856" t="str">
            <v xml:space="preserve">Ad. </v>
          </cell>
          <cell r="C13856" t="str">
            <v xml:space="preserve">Elektronik tip tam otomatik telefon santralı- 12/152 </v>
          </cell>
          <cell r="D13856">
            <v>9631600000</v>
          </cell>
        </row>
        <row r="13857">
          <cell r="A13857" t="str">
            <v>890.554</v>
          </cell>
          <cell r="B13857" t="str">
            <v xml:space="preserve">Ad. </v>
          </cell>
          <cell r="C13857" t="str">
            <v xml:space="preserve">Elektronik tip tam otomatik telefon santralı- 12/136 </v>
          </cell>
          <cell r="D13857">
            <v>9111300000</v>
          </cell>
        </row>
        <row r="13858">
          <cell r="A13858" t="str">
            <v>890.555</v>
          </cell>
          <cell r="B13858" t="str">
            <v xml:space="preserve">Ad. </v>
          </cell>
          <cell r="C13858" t="str">
            <v xml:space="preserve">Elektronik tip tam otomatik telefon santralı- 12/120 </v>
          </cell>
          <cell r="D13858">
            <v>8330300000</v>
          </cell>
        </row>
        <row r="13859">
          <cell r="A13859" t="str">
            <v>890.556</v>
          </cell>
          <cell r="B13859" t="str">
            <v xml:space="preserve">Ad. </v>
          </cell>
          <cell r="C13859" t="str">
            <v xml:space="preserve">Elektronik tip tam otomatik telefon santralı- 16/128 </v>
          </cell>
          <cell r="D13859">
            <v>9111300000</v>
          </cell>
        </row>
        <row r="13860">
          <cell r="A13860" t="str">
            <v>890.557</v>
          </cell>
          <cell r="B13860" t="str">
            <v xml:space="preserve">Ad. </v>
          </cell>
          <cell r="C13860" t="str">
            <v xml:space="preserve">Elektronik tip tam otomatik telefon santralı- 16/144 </v>
          </cell>
          <cell r="D13860">
            <v>9631600000</v>
          </cell>
        </row>
        <row r="13861">
          <cell r="A13861" t="str">
            <v>890.558</v>
          </cell>
          <cell r="B13861" t="str">
            <v xml:space="preserve">Ad. </v>
          </cell>
          <cell r="C13861" t="str">
            <v xml:space="preserve">Elektronik tip tam otomatik telefon santralı- 16/160 </v>
          </cell>
          <cell r="D13861">
            <v>10283400000</v>
          </cell>
        </row>
        <row r="13862">
          <cell r="A13862" t="str">
            <v>890.559</v>
          </cell>
          <cell r="B13862" t="str">
            <v xml:space="preserve">Ad. </v>
          </cell>
          <cell r="C13862" t="str">
            <v xml:space="preserve">Elektronik tip tam otomatik telefon santralı- 16/176 </v>
          </cell>
          <cell r="D13862">
            <v>11063800000</v>
          </cell>
        </row>
        <row r="13863">
          <cell r="A13863" t="str">
            <v>890.560</v>
          </cell>
          <cell r="B13863" t="str">
            <v xml:space="preserve">Ad. </v>
          </cell>
          <cell r="C13863" t="str">
            <v xml:space="preserve">Elektronik tip tam otomatik telefon santralı- 16/192 </v>
          </cell>
          <cell r="D13863">
            <v>11715000000</v>
          </cell>
        </row>
        <row r="13864">
          <cell r="A13864" t="str">
            <v>890.561</v>
          </cell>
          <cell r="B13864" t="str">
            <v xml:space="preserve">Ad. </v>
          </cell>
          <cell r="C13864" t="str">
            <v xml:space="preserve">Elektronik tip tam otomatik telefon santralı- 16/208 </v>
          </cell>
          <cell r="D13864">
            <v>14643200000</v>
          </cell>
        </row>
        <row r="13865">
          <cell r="A13865" t="str">
            <v>890.562</v>
          </cell>
          <cell r="B13865" t="str">
            <v xml:space="preserve">Ad. </v>
          </cell>
          <cell r="C13865" t="str">
            <v xml:space="preserve">Elektronik tip tam otomatik telefon santralı- 20/184 </v>
          </cell>
          <cell r="D13865">
            <v>13471700000</v>
          </cell>
        </row>
        <row r="13866">
          <cell r="A13866" t="str">
            <v>890.563</v>
          </cell>
          <cell r="B13866" t="str">
            <v xml:space="preserve">Ad. </v>
          </cell>
          <cell r="C13866" t="str">
            <v xml:space="preserve">Elektronik tip tam otomatik telefon santralı- 20/120 </v>
          </cell>
          <cell r="D13866">
            <v>10869100000</v>
          </cell>
        </row>
        <row r="13867">
          <cell r="A13867" t="str">
            <v>890.564</v>
          </cell>
          <cell r="B13867" t="str">
            <v xml:space="preserve">Ad. </v>
          </cell>
          <cell r="C13867" t="str">
            <v xml:space="preserve">Elektronik tip tam otomatik telefon santralı- 20/208 </v>
          </cell>
          <cell r="D13867">
            <v>15620000000</v>
          </cell>
        </row>
        <row r="13868">
          <cell r="A13868" t="str">
            <v>890.564</v>
          </cell>
          <cell r="B13868" t="str">
            <v xml:space="preserve">Ad. </v>
          </cell>
          <cell r="C13868" t="str">
            <v xml:space="preserve">Elektronik tip tam otomatik telefon santralı- 20/208 </v>
          </cell>
          <cell r="D13868">
            <v>15620000000</v>
          </cell>
        </row>
        <row r="13869">
          <cell r="A13869" t="str">
            <v>890.565</v>
          </cell>
          <cell r="B13869" t="str">
            <v xml:space="preserve">Ad. </v>
          </cell>
          <cell r="C13869" t="str">
            <v xml:space="preserve">Elektronik tip tam otomatik telefon santralı- 20/216 </v>
          </cell>
          <cell r="D13869">
            <v>16270100000</v>
          </cell>
        </row>
        <row r="13870">
          <cell r="A13870" t="str">
            <v>890.566</v>
          </cell>
          <cell r="B13870" t="str">
            <v xml:space="preserve">Ad. </v>
          </cell>
          <cell r="C13870" t="str">
            <v xml:space="preserve">Elektronik tip tam otomatik telefon santralı- 20/232 </v>
          </cell>
          <cell r="D13870">
            <v>17246900000</v>
          </cell>
        </row>
        <row r="13871">
          <cell r="A13871" t="str">
            <v>890.567</v>
          </cell>
          <cell r="B13871" t="str">
            <v xml:space="preserve">Ad. </v>
          </cell>
          <cell r="C13871" t="str">
            <v xml:space="preserve">Elektronik tip tam otomatik telefon santralı- 24/208 </v>
          </cell>
          <cell r="D13871">
            <v>16270100000</v>
          </cell>
        </row>
        <row r="13872">
          <cell r="A13872" t="str">
            <v>890.570</v>
          </cell>
          <cell r="B13872" t="str">
            <v xml:space="preserve">Ad. </v>
          </cell>
          <cell r="C13872" t="str">
            <v xml:space="preserve">ISDN PRA Bağlantısı </v>
          </cell>
          <cell r="D13872">
            <v>550000000</v>
          </cell>
        </row>
        <row r="13873">
          <cell r="A13873" t="str">
            <v>890.571</v>
          </cell>
          <cell r="B13873" t="str">
            <v xml:space="preserve">Ad. </v>
          </cell>
          <cell r="C13873" t="str">
            <v xml:space="preserve">ISDN BRA Bağlantısı </v>
          </cell>
          <cell r="D13873">
            <v>440000000</v>
          </cell>
        </row>
        <row r="13874">
          <cell r="A13874" t="str">
            <v>890.580</v>
          </cell>
          <cell r="B13874" t="str">
            <v xml:space="preserve">Ad. </v>
          </cell>
          <cell r="C13874" t="str">
            <v xml:space="preserve">ROBOT OPERATÖR VE SESLİ MESAJ SİSTEMİ : (İhzarat: % 80) </v>
          </cell>
          <cell r="D13874">
            <v>0</v>
          </cell>
        </row>
        <row r="13875">
          <cell r="A13875" t="str">
            <v>890.581</v>
          </cell>
          <cell r="B13875" t="str">
            <v xml:space="preserve">Ad. </v>
          </cell>
          <cell r="C13875" t="str">
            <v xml:space="preserve">Robot operatör ve sesli mesaj sistemi, 2 port </v>
          </cell>
          <cell r="D13875">
            <v>4730000000</v>
          </cell>
        </row>
        <row r="13876">
          <cell r="A13876" t="str">
            <v>890.582</v>
          </cell>
          <cell r="B13876" t="str">
            <v xml:space="preserve">Ad. </v>
          </cell>
          <cell r="C13876" t="str">
            <v xml:space="preserve">Robot operatör ve sesli mesaj sistemi, 4 port </v>
          </cell>
          <cell r="D13876">
            <v>5610000000</v>
          </cell>
        </row>
        <row r="13877">
          <cell r="A13877" t="str">
            <v>890.583</v>
          </cell>
          <cell r="B13877" t="str">
            <v xml:space="preserve">Ad. </v>
          </cell>
          <cell r="C13877" t="str">
            <v xml:space="preserve">Robot operatör ve sesli mesaj sistemi, 6 port </v>
          </cell>
          <cell r="D13877">
            <v>7370000000</v>
          </cell>
        </row>
        <row r="13878">
          <cell r="A13878" t="str">
            <v>890.584</v>
          </cell>
          <cell r="B13878" t="str">
            <v xml:space="preserve">Ad. </v>
          </cell>
          <cell r="C13878" t="str">
            <v xml:space="preserve">Robot operatör ve sesli mesaj sistemi, 8 port </v>
          </cell>
          <cell r="D13878">
            <v>8030000000</v>
          </cell>
        </row>
        <row r="13879">
          <cell r="A13879" t="str">
            <v>890.585</v>
          </cell>
          <cell r="B13879" t="str">
            <v xml:space="preserve">Ad. </v>
          </cell>
          <cell r="C13879" t="str">
            <v xml:space="preserve">Robot operatör ve sesli mesaj sistemi, 10 port </v>
          </cell>
          <cell r="D13879">
            <v>9790000000</v>
          </cell>
        </row>
        <row r="13880">
          <cell r="A13880" t="str">
            <v>890.586</v>
          </cell>
          <cell r="B13880" t="str">
            <v xml:space="preserve">Ad. </v>
          </cell>
          <cell r="C13880" t="str">
            <v xml:space="preserve">Robot operatör ve sesli mesaj sistemi, 12 port </v>
          </cell>
          <cell r="D13880">
            <v>10560000000</v>
          </cell>
        </row>
        <row r="13881">
          <cell r="A13881" t="str">
            <v>890.587</v>
          </cell>
          <cell r="B13881" t="str">
            <v xml:space="preserve">Ad. </v>
          </cell>
          <cell r="C13881" t="str">
            <v xml:space="preserve">Robot operatör ve sesli mesaj sistemi, 16 port </v>
          </cell>
          <cell r="D13881">
            <v>15400000000</v>
          </cell>
        </row>
        <row r="13882">
          <cell r="A13882" t="str">
            <v>890.600</v>
          </cell>
          <cell r="B13882" t="str">
            <v xml:space="preserve">Ad. </v>
          </cell>
          <cell r="C13882" t="str">
            <v xml:space="preserve">Şef Sekreter (Seri) telefonları tuşlu kadranlı sistem: (Ölçü : Ad.) </v>
          </cell>
          <cell r="D13882">
            <v>0</v>
          </cell>
        </row>
        <row r="13883">
          <cell r="A13883" t="str">
            <v>890.601</v>
          </cell>
          <cell r="B13883" t="str">
            <v xml:space="preserve">Ad. </v>
          </cell>
          <cell r="C13883" t="str">
            <v xml:space="preserve">Şef sekreter (seri) telefonları, 1/1, tuşlu kadranlı sistem </v>
          </cell>
          <cell r="D13883">
            <v>107800000</v>
          </cell>
        </row>
        <row r="13884">
          <cell r="A13884" t="str">
            <v>890.602</v>
          </cell>
          <cell r="B13884" t="str">
            <v xml:space="preserve">Ad. </v>
          </cell>
          <cell r="C13884" t="str">
            <v xml:space="preserve">Şef sekreter (seri) telefonları, 2/1/1, tuşlu kadranlı sistem </v>
          </cell>
          <cell r="D13884">
            <v>171600000</v>
          </cell>
        </row>
        <row r="13885">
          <cell r="A13885" t="str">
            <v>890.603</v>
          </cell>
          <cell r="B13885" t="str">
            <v xml:space="preserve">Ad. </v>
          </cell>
          <cell r="C13885" t="str">
            <v xml:space="preserve">Şef sekreter (seri) telefonları, 2/2/1, tuşlu kadranlı sistem </v>
          </cell>
          <cell r="D13885">
            <v>227700000</v>
          </cell>
        </row>
        <row r="13886">
          <cell r="A13886" t="str">
            <v>890.604</v>
          </cell>
          <cell r="B13886" t="str">
            <v xml:space="preserve">Ad. </v>
          </cell>
          <cell r="C13886" t="str">
            <v xml:space="preserve">Şef sekreter (seri) telefonları, 2/3/1, tuşlu kadranlı sistem </v>
          </cell>
          <cell r="D13886">
            <v>319000000</v>
          </cell>
        </row>
        <row r="13887">
          <cell r="A13887" t="str">
            <v>890.605</v>
          </cell>
          <cell r="B13887" t="str">
            <v xml:space="preserve">Ad. </v>
          </cell>
          <cell r="C13887" t="str">
            <v xml:space="preserve">Şef sekreter (seri) telefonları, 2/4/1, tuşlu kadranlı sistem </v>
          </cell>
          <cell r="D13887">
            <v>363000000</v>
          </cell>
        </row>
        <row r="13888">
          <cell r="A13888" t="str">
            <v>890.606</v>
          </cell>
          <cell r="B13888" t="str">
            <v xml:space="preserve">Ad. </v>
          </cell>
          <cell r="C13888" t="str">
            <v xml:space="preserve">Şef sekreter (seri) telefonları, 2/5/1, tuşlu kadranlı sistem </v>
          </cell>
          <cell r="D13888">
            <v>416900000</v>
          </cell>
        </row>
        <row r="13889">
          <cell r="A13889" t="str">
            <v>890.607</v>
          </cell>
          <cell r="B13889" t="str">
            <v xml:space="preserve">Ad. </v>
          </cell>
          <cell r="C13889" t="str">
            <v xml:space="preserve">Şef sekreter (seri) telefonları, 2/6/1, tuşlu kadranlı sistem </v>
          </cell>
          <cell r="D13889">
            <v>455400000</v>
          </cell>
        </row>
        <row r="13890">
          <cell r="A13890" t="str">
            <v>890.608</v>
          </cell>
          <cell r="B13890" t="str">
            <v xml:space="preserve">Ad. </v>
          </cell>
          <cell r="C13890" t="str">
            <v xml:space="preserve">Şef sekreter (seri) telefonları, 2/7/1, tuşlu kadranlı sistem </v>
          </cell>
          <cell r="D13890">
            <v>533500000</v>
          </cell>
        </row>
        <row r="13891">
          <cell r="A13891" t="str">
            <v>890.609</v>
          </cell>
          <cell r="B13891" t="str">
            <v xml:space="preserve">Ad. </v>
          </cell>
          <cell r="C13891" t="str">
            <v xml:space="preserve">Şef sekreter (seri) telefonları, 2/8/1, tuşlu kadranlı sistem </v>
          </cell>
          <cell r="D13891">
            <v>592900000</v>
          </cell>
        </row>
        <row r="13892">
          <cell r="A13892" t="str">
            <v>890.700</v>
          </cell>
          <cell r="B13892" t="str">
            <v xml:space="preserve">Ad. </v>
          </cell>
          <cell r="C13892" t="str">
            <v xml:space="preserve">Çok Maksatli Elektronik Haberlesme Sistemi (Ölçü : Ad., İhzarat: % 80). </v>
          </cell>
          <cell r="D13892">
            <v>0</v>
          </cell>
        </row>
        <row r="13893">
          <cell r="A13893" t="str">
            <v>890.700</v>
          </cell>
          <cell r="B13893" t="str">
            <v xml:space="preserve">Ad. </v>
          </cell>
          <cell r="C13893" t="str">
            <v xml:space="preserve">Çok Maksatli Elektronik Haberlesme Sistemi (Ölçü : Ad., İhzarat: % 80). </v>
          </cell>
          <cell r="D13893">
            <v>0</v>
          </cell>
        </row>
        <row r="13894">
          <cell r="A13894" t="str">
            <v>890.800</v>
          </cell>
          <cell r="B13894" t="str">
            <v xml:space="preserve">Ad. </v>
          </cell>
          <cell r="C13894" t="str">
            <v xml:space="preserve">Elektronik telefon apareyi : (Ölçü : Ad., İhzarat :% 70) </v>
          </cell>
          <cell r="D13894">
            <v>0</v>
          </cell>
        </row>
        <row r="13895">
          <cell r="A13895" t="str">
            <v>890.801</v>
          </cell>
          <cell r="B13895" t="str">
            <v xml:space="preserve">Ad. </v>
          </cell>
          <cell r="C13895" t="str">
            <v xml:space="preserve">ISDN SAYISAL TELEFON SANTRALİ (İhzarat: % 80) </v>
          </cell>
          <cell r="D13895">
            <v>0</v>
          </cell>
        </row>
        <row r="13896">
          <cell r="A13896" t="str">
            <v>890.802</v>
          </cell>
          <cell r="B13896" t="str">
            <v xml:space="preserve">Ad. </v>
          </cell>
          <cell r="C13896" t="str">
            <v xml:space="preserve">Tip 1 Sayısal telefon seti </v>
          </cell>
          <cell r="D13896">
            <v>0</v>
          </cell>
        </row>
        <row r="13897">
          <cell r="A13897" t="str">
            <v>890.803</v>
          </cell>
          <cell r="B13897" t="str">
            <v xml:space="preserve">Ad. </v>
          </cell>
          <cell r="C13897" t="str">
            <v xml:space="preserve">Tip 1 Sayısal telefon seti </v>
          </cell>
          <cell r="D13897">
            <v>0</v>
          </cell>
        </row>
        <row r="13898">
          <cell r="A13898" t="str">
            <v>900.000</v>
          </cell>
          <cell r="B13898" t="str">
            <v xml:space="preserve">Ad. </v>
          </cell>
          <cell r="C13898" t="str">
            <v xml:space="preserve">NORMAL ASANSÖR TESİSATI : (İhzarat: % 80) </v>
          </cell>
          <cell r="D13898">
            <v>0</v>
          </cell>
        </row>
        <row r="13899">
          <cell r="A13899" t="str">
            <v>901.100</v>
          </cell>
          <cell r="B13899" t="str">
            <v xml:space="preserve">Ad. </v>
          </cell>
          <cell r="C13899" t="str">
            <v xml:space="preserve">KÜÇÜK BOY İNSAN ASANSÖRÜ (320 kg.): (Ölçü:Ad.)(TS 863) </v>
          </cell>
          <cell r="D13899">
            <v>0</v>
          </cell>
        </row>
        <row r="13900">
          <cell r="A13900" t="str">
            <v>901.101</v>
          </cell>
          <cell r="B13900" t="str">
            <v xml:space="preserve">Ad. </v>
          </cell>
          <cell r="C13900" t="str">
            <v xml:space="preserve">Küçük boy insan asan. 2 dur. 320 kg. 0,6 m/sn </v>
          </cell>
          <cell r="D13900">
            <v>12135300000</v>
          </cell>
        </row>
        <row r="13901">
          <cell r="A13901" t="str">
            <v>901.102</v>
          </cell>
          <cell r="B13901" t="str">
            <v xml:space="preserve">Ad. </v>
          </cell>
          <cell r="C13901" t="str">
            <v xml:space="preserve">Küçük boy insan asan. 3 dur. 320 kg. 0,6 m/sn </v>
          </cell>
          <cell r="D13901">
            <v>13013500000</v>
          </cell>
        </row>
        <row r="13902">
          <cell r="A13902" t="str">
            <v>901.103</v>
          </cell>
          <cell r="B13902" t="str">
            <v xml:space="preserve">Ad. </v>
          </cell>
          <cell r="C13902" t="str">
            <v xml:space="preserve">Küçük boy insan asan. 4 dur. 320 kg. 0,6 m/sn </v>
          </cell>
          <cell r="D13902">
            <v>13891700000</v>
          </cell>
        </row>
        <row r="13903">
          <cell r="A13903" t="str">
            <v>901.104</v>
          </cell>
          <cell r="B13903" t="str">
            <v xml:space="preserve">Ad. </v>
          </cell>
          <cell r="C13903" t="str">
            <v xml:space="preserve">Küçük boy insan asan. 5 dur. 320 kg. 0,6 m/sn </v>
          </cell>
          <cell r="D13903">
            <v>14969500000</v>
          </cell>
        </row>
        <row r="13904">
          <cell r="A13904" t="str">
            <v>901.105</v>
          </cell>
          <cell r="B13904" t="str">
            <v xml:space="preserve">Ad. </v>
          </cell>
          <cell r="C13904" t="str">
            <v xml:space="preserve">Küçük boy insan asan. 6 dur .320 kg. 0,6 m/sn </v>
          </cell>
          <cell r="D13904">
            <v>15966600000</v>
          </cell>
        </row>
        <row r="13905">
          <cell r="A13905" t="str">
            <v>901.106</v>
          </cell>
          <cell r="B13905" t="str">
            <v xml:space="preserve">Ad. </v>
          </cell>
          <cell r="C13905" t="str">
            <v xml:space="preserve">Küçük boy insan asan. 7 dur. 320 kg. 0,6 m/sn </v>
          </cell>
          <cell r="D13905">
            <v>16965400000</v>
          </cell>
        </row>
        <row r="13906">
          <cell r="A13906" t="str">
            <v>901.107</v>
          </cell>
          <cell r="B13906" t="str">
            <v xml:space="preserve">Ad. </v>
          </cell>
          <cell r="C13906" t="str">
            <v xml:space="preserve">Küçük boy insan asan. 8 dur. 320 kg. 0,6 m/sn </v>
          </cell>
          <cell r="D13906">
            <v>17963400000</v>
          </cell>
        </row>
        <row r="13907">
          <cell r="A13907" t="str">
            <v>901.108</v>
          </cell>
          <cell r="B13907" t="str">
            <v xml:space="preserve">Ad. </v>
          </cell>
          <cell r="C13907" t="str">
            <v xml:space="preserve">Küçük boy insan asan. 9 dur. 320 kg. 0,6 m/sn </v>
          </cell>
          <cell r="D13907">
            <v>19161000000</v>
          </cell>
        </row>
        <row r="13908">
          <cell r="A13908" t="str">
            <v>901.109</v>
          </cell>
          <cell r="B13908" t="str">
            <v xml:space="preserve">Ad. </v>
          </cell>
          <cell r="C13908" t="str">
            <v xml:space="preserve">Küçük boy insan asan. 10 dur. 320 kg. 0,6 m/sn </v>
          </cell>
          <cell r="D13908">
            <v>20358500000</v>
          </cell>
        </row>
        <row r="13909">
          <cell r="A13909" t="str">
            <v>901.110</v>
          </cell>
          <cell r="B13909" t="str">
            <v xml:space="preserve">Ad. </v>
          </cell>
          <cell r="C13909" t="str">
            <v xml:space="preserve">Küçük boy insan asan. 11 dur. 320 kg. 0,6 m/sn </v>
          </cell>
          <cell r="D13909">
            <v>21556100000</v>
          </cell>
        </row>
        <row r="13910">
          <cell r="A13910" t="str">
            <v>901.111</v>
          </cell>
          <cell r="B13910" t="str">
            <v xml:space="preserve">Ad. </v>
          </cell>
          <cell r="C13910" t="str">
            <v xml:space="preserve">Küçük boy insan asan. 12 dur. 320 kg. 0,6 m/sn </v>
          </cell>
          <cell r="D13910">
            <v>22753600000</v>
          </cell>
        </row>
        <row r="13911">
          <cell r="A13911" t="str">
            <v>901.112</v>
          </cell>
          <cell r="B13911" t="str">
            <v xml:space="preserve">Ad. </v>
          </cell>
          <cell r="C13911" t="str">
            <v xml:space="preserve">Küçük boy insan asan. 13 dur. 320 kg. 0,6 m/sn </v>
          </cell>
          <cell r="D13911">
            <v>23951100000</v>
          </cell>
        </row>
        <row r="13912">
          <cell r="A13912" t="str">
            <v>901.113</v>
          </cell>
          <cell r="B13912" t="str">
            <v xml:space="preserve">Ad. </v>
          </cell>
          <cell r="C13912" t="str">
            <v xml:space="preserve">Küçük boy insan asan. 14 dur. 320 kg. 0,6 m/sn </v>
          </cell>
          <cell r="D13912">
            <v>25149400000</v>
          </cell>
        </row>
        <row r="13913">
          <cell r="A13913" t="str">
            <v>901.114</v>
          </cell>
          <cell r="B13913" t="str">
            <v xml:space="preserve">Ad. </v>
          </cell>
          <cell r="C13913" t="str">
            <v xml:space="preserve">Küçük boy insan asan. 15 dur. 320 kg. 0,6 m/sn </v>
          </cell>
          <cell r="D13913">
            <v>26345400000</v>
          </cell>
        </row>
        <row r="13914">
          <cell r="A13914" t="str">
            <v>901.200</v>
          </cell>
          <cell r="B13914" t="str">
            <v xml:space="preserve">Ad. </v>
          </cell>
          <cell r="C13914" t="str">
            <v xml:space="preserve">SINIF I İNSAN ASANSÖRÜ (320 kg.): (Ölçü:Ad.)(TS 863) </v>
          </cell>
          <cell r="D13914">
            <v>0</v>
          </cell>
        </row>
        <row r="13915">
          <cell r="A13915" t="str">
            <v>901.201</v>
          </cell>
          <cell r="B13915" t="str">
            <v xml:space="preserve">Ad. </v>
          </cell>
          <cell r="C13915" t="str">
            <v xml:space="preserve">Sınıf I insan asan. 2 dur. 320 kg. 0,63 m/sn </v>
          </cell>
          <cell r="D13915">
            <v>12135300000</v>
          </cell>
        </row>
        <row r="13916">
          <cell r="A13916" t="str">
            <v>901.202</v>
          </cell>
          <cell r="B13916" t="str">
            <v xml:space="preserve">Ad. </v>
          </cell>
          <cell r="C13916" t="str">
            <v xml:space="preserve">Sınıf I insan asan. 3 dur. 320 kg. 0,63 m/sn </v>
          </cell>
          <cell r="D13916">
            <v>13013500000</v>
          </cell>
        </row>
        <row r="13917">
          <cell r="A13917" t="str">
            <v>901.203</v>
          </cell>
          <cell r="B13917" t="str">
            <v xml:space="preserve">Ad. </v>
          </cell>
          <cell r="C13917" t="str">
            <v xml:space="preserve">Sınıf I insan asan. 4 dur. 320 kg. 0,63 m/sn </v>
          </cell>
          <cell r="D13917">
            <v>13891700000</v>
          </cell>
        </row>
        <row r="13918">
          <cell r="A13918" t="str">
            <v>901.203</v>
          </cell>
          <cell r="B13918" t="str">
            <v xml:space="preserve">Ad. </v>
          </cell>
          <cell r="C13918" t="str">
            <v xml:space="preserve">Sınıf I insan asan. 4 dur. 320 kg. 0,63 m/sn </v>
          </cell>
          <cell r="D13918">
            <v>13891700000</v>
          </cell>
        </row>
        <row r="13919">
          <cell r="A13919" t="str">
            <v>901.204</v>
          </cell>
          <cell r="B13919" t="str">
            <v xml:space="preserve">Ad. </v>
          </cell>
          <cell r="C13919" t="str">
            <v xml:space="preserve">Sınıf I insan asan. 5 dur. 320 kg. 0,63 m/sn </v>
          </cell>
          <cell r="D13919">
            <v>14968400000</v>
          </cell>
        </row>
        <row r="13920">
          <cell r="A13920" t="str">
            <v>901.205</v>
          </cell>
          <cell r="B13920" t="str">
            <v xml:space="preserve">Ad. </v>
          </cell>
          <cell r="C13920" t="str">
            <v xml:space="preserve">Sınıf I insan asan. 6 dur .320 kg. 0,63 m/sn </v>
          </cell>
          <cell r="D13920">
            <v>15967500000</v>
          </cell>
        </row>
        <row r="13921">
          <cell r="A13921" t="str">
            <v>901.206</v>
          </cell>
          <cell r="B13921" t="str">
            <v xml:space="preserve">Ad. </v>
          </cell>
          <cell r="C13921" t="str">
            <v xml:space="preserve">Sınıf I insan asan. 7 dur. 320 kg. 0,63 m/sn </v>
          </cell>
          <cell r="D13921">
            <v>16964800000</v>
          </cell>
        </row>
        <row r="13922">
          <cell r="A13922" t="str">
            <v>901.207</v>
          </cell>
          <cell r="B13922" t="str">
            <v xml:space="preserve">Ad. </v>
          </cell>
          <cell r="C13922" t="str">
            <v xml:space="preserve">Sınıf I insan asan. 8 dur. 320 kg. 0,63 m/sn </v>
          </cell>
          <cell r="D13922">
            <v>17963000000</v>
          </cell>
        </row>
        <row r="13923">
          <cell r="A13923" t="str">
            <v>902.100</v>
          </cell>
          <cell r="B13923" t="str">
            <v xml:space="preserve">Ad. </v>
          </cell>
          <cell r="C13923" t="str">
            <v xml:space="preserve">KÜÇÜK BOY İNSAN ASANSÖRÜ (320 kg.): (Ölçü: Ad.)(TS 863) </v>
          </cell>
          <cell r="D13923">
            <v>0</v>
          </cell>
        </row>
        <row r="13924">
          <cell r="A13924" t="str">
            <v>902.101</v>
          </cell>
          <cell r="B13924" t="str">
            <v xml:space="preserve">Ad. </v>
          </cell>
          <cell r="C13924" t="str">
            <v xml:space="preserve">Küçük boy insan asan. 2 dur. 320 kg. 0,63/0,1 m/sn </v>
          </cell>
          <cell r="D13924">
            <v>19719100000</v>
          </cell>
        </row>
        <row r="13925">
          <cell r="A13925" t="str">
            <v>902.102</v>
          </cell>
          <cell r="B13925" t="str">
            <v xml:space="preserve">Ad. </v>
          </cell>
          <cell r="C13925" t="str">
            <v xml:space="preserve">Küçük boy insan asan. 3 dur. 320 kg. 0,63/0,1 m/sn </v>
          </cell>
          <cell r="D13925">
            <v>20655200000</v>
          </cell>
        </row>
        <row r="13926">
          <cell r="A13926" t="str">
            <v>902.103</v>
          </cell>
          <cell r="B13926" t="str">
            <v xml:space="preserve">Ad. </v>
          </cell>
          <cell r="C13926" t="str">
            <v xml:space="preserve">Küçük boy insan asan. 4 dur. 320 kg. 0,63/0,1 m/sn </v>
          </cell>
          <cell r="D13926">
            <v>21555600000</v>
          </cell>
        </row>
        <row r="13927">
          <cell r="A13927" t="str">
            <v>902.104</v>
          </cell>
          <cell r="B13927" t="str">
            <v xml:space="preserve">Ad. </v>
          </cell>
          <cell r="C13927" t="str">
            <v xml:space="preserve">Küçük boy insan asan. 5 dur. 320 kg. 0,63/0,15 m/sn </v>
          </cell>
          <cell r="D13927">
            <v>22509000000</v>
          </cell>
        </row>
        <row r="13928">
          <cell r="A13928" t="str">
            <v>902.105</v>
          </cell>
          <cell r="B13928" t="str">
            <v xml:space="preserve">Ad. </v>
          </cell>
          <cell r="C13928" t="str">
            <v xml:space="preserve">Küçük boy insan asan. 6 dur. 320 kg. 0,63/0,15 m/sn </v>
          </cell>
          <cell r="D13928">
            <v>23552000000</v>
          </cell>
        </row>
        <row r="13929">
          <cell r="A13929" t="str">
            <v>902.106</v>
          </cell>
          <cell r="B13929" t="str">
            <v xml:space="preserve">Ad. </v>
          </cell>
          <cell r="C13929" t="str">
            <v xml:space="preserve">Küçük boy insan asan. 7 dur. 320 kg. 0,63/0,15 m/sn </v>
          </cell>
          <cell r="D13929">
            <v>24749200000</v>
          </cell>
        </row>
        <row r="13930">
          <cell r="A13930" t="str">
            <v>902.107</v>
          </cell>
          <cell r="B13930" t="str">
            <v xml:space="preserve">Ad. </v>
          </cell>
          <cell r="C13930" t="str">
            <v xml:space="preserve">Küçük boy insan asan. 8 dur. 320 kg. 0,8/0,2 m/sn </v>
          </cell>
          <cell r="D13930">
            <v>25857800000</v>
          </cell>
        </row>
        <row r="13931">
          <cell r="A13931" t="str">
            <v>902.108</v>
          </cell>
          <cell r="B13931" t="str">
            <v xml:space="preserve">Ad. </v>
          </cell>
          <cell r="C13931" t="str">
            <v xml:space="preserve">Küçük boy insan asan. 9 dur. 320 kg. 0,8/0,2 m/sn </v>
          </cell>
          <cell r="D13931">
            <v>26944500000</v>
          </cell>
        </row>
        <row r="13932">
          <cell r="A13932" t="str">
            <v>902.109</v>
          </cell>
          <cell r="B13932" t="str">
            <v xml:space="preserve">Ad. </v>
          </cell>
          <cell r="C13932" t="str">
            <v xml:space="preserve">Küçük boy insan asan. 10 dur. 320 kg. 0,8/0,2 m/sn </v>
          </cell>
          <cell r="D13932">
            <v>28341800000</v>
          </cell>
        </row>
        <row r="13933">
          <cell r="A13933" t="str">
            <v>902.110</v>
          </cell>
          <cell r="B13933" t="str">
            <v xml:space="preserve">Ad. </v>
          </cell>
          <cell r="C13933" t="str">
            <v xml:space="preserve">Küçük boy insan asan. 11 dur. 320 kg. 1/0,25 m/sn </v>
          </cell>
          <cell r="D13933">
            <v>30338200000</v>
          </cell>
        </row>
        <row r="13934">
          <cell r="A13934" t="str">
            <v>902.111</v>
          </cell>
          <cell r="B13934" t="str">
            <v xml:space="preserve">Ad. </v>
          </cell>
          <cell r="C13934" t="str">
            <v xml:space="preserve">Küçük boy insan asan. 12 dur. 320 kg. 1/0,25 m/sn </v>
          </cell>
          <cell r="D13934">
            <v>31535300000</v>
          </cell>
        </row>
        <row r="13935">
          <cell r="A13935" t="str">
            <v>902.112</v>
          </cell>
          <cell r="B13935" t="str">
            <v xml:space="preserve">Ad. </v>
          </cell>
          <cell r="C13935" t="str">
            <v xml:space="preserve">Küçük boy insan asan. 13 dur. 320 kg. 1/0,25 m/sn </v>
          </cell>
          <cell r="D13935">
            <v>32732500000</v>
          </cell>
        </row>
        <row r="13936">
          <cell r="A13936" t="str">
            <v>902.113</v>
          </cell>
          <cell r="B13936" t="str">
            <v xml:space="preserve">Ad. </v>
          </cell>
          <cell r="C13936" t="str">
            <v xml:space="preserve">Küçük boy insan asan. 14 dur. 320 kg. 1/0,25 m/sn </v>
          </cell>
          <cell r="D13936">
            <v>33930800000</v>
          </cell>
        </row>
        <row r="13937">
          <cell r="A13937" t="str">
            <v>902.114</v>
          </cell>
          <cell r="B13937" t="str">
            <v xml:space="preserve">Ad. </v>
          </cell>
          <cell r="C13937" t="str">
            <v xml:space="preserve">Küçük boy insan asan. 15 dur. 320 kg. 1/0,25 m/sn </v>
          </cell>
          <cell r="D13937">
            <v>35121000000</v>
          </cell>
        </row>
        <row r="13938">
          <cell r="A13938" t="str">
            <v>902.115</v>
          </cell>
          <cell r="B13938" t="str">
            <v xml:space="preserve">Ad. </v>
          </cell>
          <cell r="C13938" t="str">
            <v xml:space="preserve">Küçük boy insan asan. 8 dur. 320 kg. 1/0,25 m/sn </v>
          </cell>
          <cell r="D13938">
            <v>26744400000</v>
          </cell>
        </row>
        <row r="13939">
          <cell r="A13939" t="str">
            <v>902.116</v>
          </cell>
          <cell r="B13939" t="str">
            <v xml:space="preserve">Ad. </v>
          </cell>
          <cell r="C13939" t="str">
            <v xml:space="preserve">Küçük boy insan asan. 9 dur. 320 kg. 1/0,25 m/sn </v>
          </cell>
          <cell r="D13939">
            <v>27942700000</v>
          </cell>
        </row>
        <row r="13940">
          <cell r="A13940" t="str">
            <v>902.117</v>
          </cell>
          <cell r="B13940" t="str">
            <v xml:space="preserve">Ad. </v>
          </cell>
          <cell r="C13940" t="str">
            <v xml:space="preserve">Küçük boy insan asan. 10 dur. 320 kg. 1/0,25 m/sn </v>
          </cell>
          <cell r="D13940">
            <v>29139900000</v>
          </cell>
        </row>
        <row r="13941">
          <cell r="A13941" t="str">
            <v>902.200</v>
          </cell>
          <cell r="B13941" t="str">
            <v xml:space="preserve">Ad. </v>
          </cell>
          <cell r="C13941" t="str">
            <v xml:space="preserve">SINIF I İNSAN ASANSÖRÜ (320 kg.): (Ölçü: Ad.)(TS 863) </v>
          </cell>
          <cell r="D13941">
            <v>0</v>
          </cell>
        </row>
        <row r="13942">
          <cell r="A13942" t="str">
            <v>902.201</v>
          </cell>
          <cell r="B13942" t="str">
            <v xml:space="preserve">Ad. </v>
          </cell>
          <cell r="C13942" t="str">
            <v xml:space="preserve">Sınıf I insan asan. 2 dur. 320 kg. 0,63/0,15 m/sn </v>
          </cell>
          <cell r="D13942">
            <v>19719100000</v>
          </cell>
        </row>
        <row r="13943">
          <cell r="A13943" t="str">
            <v>902.201</v>
          </cell>
          <cell r="B13943" t="str">
            <v xml:space="preserve">Ad. </v>
          </cell>
          <cell r="C13943" t="str">
            <v xml:space="preserve">Sınıf I insan asan. 2 dur. 320 kg. 0,63/0,15 m/sn </v>
          </cell>
          <cell r="D13943">
            <v>19719100000</v>
          </cell>
        </row>
        <row r="13944">
          <cell r="A13944" t="str">
            <v>902.202</v>
          </cell>
          <cell r="B13944" t="str">
            <v xml:space="preserve">Ad. </v>
          </cell>
          <cell r="C13944" t="str">
            <v xml:space="preserve">Sınıf I insan asan. 3 dur. 320 kg. 0,63/0,15 m/sn </v>
          </cell>
          <cell r="D13944">
            <v>20655200000</v>
          </cell>
        </row>
        <row r="13945">
          <cell r="A13945" t="str">
            <v>902.203</v>
          </cell>
          <cell r="B13945" t="str">
            <v xml:space="preserve">Ad. </v>
          </cell>
          <cell r="C13945" t="str">
            <v xml:space="preserve">Sınıf I insan asan. 4 dur. 320 kg. 0,63/0,15 m/sn </v>
          </cell>
          <cell r="D13945">
            <v>21555600000</v>
          </cell>
        </row>
        <row r="13946">
          <cell r="A13946" t="str">
            <v>902.204</v>
          </cell>
          <cell r="B13946" t="str">
            <v xml:space="preserve">Ad. </v>
          </cell>
          <cell r="C13946" t="str">
            <v xml:space="preserve">Sınıf I insan asan. 5 dur. 320 kg. 1/0,25 m/sn </v>
          </cell>
          <cell r="D13946">
            <v>22505500000</v>
          </cell>
        </row>
        <row r="13947">
          <cell r="A13947" t="str">
            <v>902.205</v>
          </cell>
          <cell r="B13947" t="str">
            <v xml:space="preserve">Ad. </v>
          </cell>
          <cell r="C13947" t="str">
            <v xml:space="preserve">Sınıf I insan asan. 6 dur. 320 kg. 1/0,25 m/sn </v>
          </cell>
          <cell r="D13947">
            <v>23552000000</v>
          </cell>
        </row>
        <row r="13948">
          <cell r="A13948" t="str">
            <v>902.206</v>
          </cell>
          <cell r="B13948" t="str">
            <v xml:space="preserve">Ad. </v>
          </cell>
          <cell r="C13948" t="str">
            <v xml:space="preserve">Sınıf I insan asan. 7 dur. 320 kg. 1/0,25 m/sn </v>
          </cell>
          <cell r="D13948">
            <v>24748000000</v>
          </cell>
        </row>
        <row r="13949">
          <cell r="A13949" t="str">
            <v>902.207</v>
          </cell>
          <cell r="B13949" t="str">
            <v xml:space="preserve">Ad. </v>
          </cell>
          <cell r="C13949" t="str">
            <v xml:space="preserve">Sınıf I insan asan. 8 dur. 320 kg. 1/0,25 m/sn </v>
          </cell>
          <cell r="D13949">
            <v>25857800000</v>
          </cell>
        </row>
        <row r="13950">
          <cell r="A13950" t="str">
            <v>902.208</v>
          </cell>
          <cell r="B13950" t="str">
            <v xml:space="preserve">Ad. </v>
          </cell>
          <cell r="C13950" t="str">
            <v xml:space="preserve">Sınıf I insan asan. 9 dur. 320 kg. 1/0,25 m/sn </v>
          </cell>
          <cell r="D13950">
            <v>26944500000</v>
          </cell>
        </row>
        <row r="13951">
          <cell r="A13951" t="str">
            <v>902.209</v>
          </cell>
          <cell r="B13951" t="str">
            <v xml:space="preserve">Ad. </v>
          </cell>
          <cell r="C13951" t="str">
            <v xml:space="preserve">Sınıf I insan asan. 10 dur. 320 kg. 1/0,25 m/sn </v>
          </cell>
          <cell r="D13951">
            <v>28341800000</v>
          </cell>
        </row>
        <row r="13952">
          <cell r="A13952" t="str">
            <v>903.100</v>
          </cell>
          <cell r="B13952" t="str">
            <v xml:space="preserve">Ad. </v>
          </cell>
          <cell r="C13952" t="str">
            <v xml:space="preserve">KÜÇÜK BOY İNSAN ASANSÖRÜ (450-480 kg.):(Ölçü: Ad.)(TS 863) </v>
          </cell>
          <cell r="D13952">
            <v>0</v>
          </cell>
        </row>
        <row r="13953">
          <cell r="A13953" t="str">
            <v>903.101</v>
          </cell>
          <cell r="B13953" t="str">
            <v xml:space="preserve">Ad. </v>
          </cell>
          <cell r="C13953" t="str">
            <v xml:space="preserve">Küçük boy insan asan. 2 dur. 450 kg. 0,63/0,1 m/s </v>
          </cell>
          <cell r="D13953">
            <v>22747000000</v>
          </cell>
        </row>
        <row r="13954">
          <cell r="A13954" t="str">
            <v>903.102</v>
          </cell>
          <cell r="B13954" t="str">
            <v xml:space="preserve">Ad. </v>
          </cell>
          <cell r="C13954" t="str">
            <v xml:space="preserve">Küçük boy insan asan. 3 dur. 450 kg. 0,63/0,1 m/s </v>
          </cell>
          <cell r="D13954">
            <v>23690000000</v>
          </cell>
        </row>
        <row r="13955">
          <cell r="A13955" t="str">
            <v>903.103</v>
          </cell>
          <cell r="B13955" t="str">
            <v xml:space="preserve">Ad. </v>
          </cell>
          <cell r="C13955" t="str">
            <v xml:space="preserve">Küçük boy insan asan. 4 dur. 450 kg. 0,63/0,1 m/s </v>
          </cell>
          <cell r="D13955">
            <v>24748000000</v>
          </cell>
        </row>
        <row r="13956">
          <cell r="A13956" t="str">
            <v>903.104</v>
          </cell>
          <cell r="B13956" t="str">
            <v xml:space="preserve">Ad. </v>
          </cell>
          <cell r="C13956" t="str">
            <v xml:space="preserve">Küçük boy insan asan. 5 dur. 450 kg. 0,63/0,15 m/s </v>
          </cell>
          <cell r="D13956">
            <v>25725500000</v>
          </cell>
        </row>
        <row r="13957">
          <cell r="A13957" t="str">
            <v>903.105</v>
          </cell>
          <cell r="B13957" t="str">
            <v xml:space="preserve">Ad. </v>
          </cell>
          <cell r="C13957" t="str">
            <v xml:space="preserve">Küçük boy insan asan. 6 dur. 450 kg. 0,63/0,15 m/s </v>
          </cell>
          <cell r="D13957">
            <v>26745600000</v>
          </cell>
        </row>
        <row r="13958">
          <cell r="A13958" t="str">
            <v>903.106</v>
          </cell>
          <cell r="B13958" t="str">
            <v xml:space="preserve">Ad. </v>
          </cell>
          <cell r="C13958" t="str">
            <v xml:space="preserve">Küçük boy insan asan. 7 dur. 450 kg. 0,63/0,15 m/s </v>
          </cell>
          <cell r="D13958">
            <v>27738000000</v>
          </cell>
        </row>
        <row r="13959">
          <cell r="A13959" t="str">
            <v>903.107</v>
          </cell>
          <cell r="B13959" t="str">
            <v xml:space="preserve">Ad. </v>
          </cell>
          <cell r="C13959" t="str">
            <v xml:space="preserve">Küçük boy insan asan. 8 dur. 450 kg. 0,8/0,2 m/s </v>
          </cell>
          <cell r="D13959">
            <v>29141000000</v>
          </cell>
        </row>
        <row r="13960">
          <cell r="A13960" t="str">
            <v>903.108</v>
          </cell>
          <cell r="B13960" t="str">
            <v xml:space="preserve">Ad. </v>
          </cell>
          <cell r="C13960" t="str">
            <v xml:space="preserve">Küçük boy insan asan. 9 dur. 450 kg. 0,8/0,2 m/s </v>
          </cell>
          <cell r="D13960">
            <v>30538300000</v>
          </cell>
        </row>
        <row r="13961">
          <cell r="A13961" t="str">
            <v>903.109</v>
          </cell>
          <cell r="B13961" t="str">
            <v xml:space="preserve">Ad. </v>
          </cell>
          <cell r="C13961" t="str">
            <v xml:space="preserve">Küçük boy insan asan. 10 dur. 450 kg. 0,8/0,2 m/s </v>
          </cell>
          <cell r="D13961">
            <v>31705500000</v>
          </cell>
        </row>
        <row r="13962">
          <cell r="A13962" t="str">
            <v>903.110</v>
          </cell>
          <cell r="B13962" t="str">
            <v xml:space="preserve">Ad. </v>
          </cell>
          <cell r="C13962" t="str">
            <v xml:space="preserve">Küçük boy insan asan. 11 dur. 450 kg. 1/0,25 m/s </v>
          </cell>
          <cell r="D13962">
            <v>33925000000</v>
          </cell>
        </row>
        <row r="13963">
          <cell r="A13963" t="str">
            <v>903.111</v>
          </cell>
          <cell r="B13963" t="str">
            <v xml:space="preserve">Ad. </v>
          </cell>
          <cell r="C13963" t="str">
            <v xml:space="preserve">Küçük boy insan asan. 12 dur. 450 kg. 1/0,25 m/s </v>
          </cell>
          <cell r="D13963">
            <v>35483300000</v>
          </cell>
        </row>
        <row r="13964">
          <cell r="A13964" t="str">
            <v>903.112</v>
          </cell>
          <cell r="B13964" t="str">
            <v xml:space="preserve">Ad. </v>
          </cell>
          <cell r="C13964" t="str">
            <v xml:space="preserve">Küçük boy insan asan. 13 dur. 450 kg. 1/0,25 m/s </v>
          </cell>
          <cell r="D13964">
            <v>36719500000</v>
          </cell>
        </row>
        <row r="13965">
          <cell r="A13965" t="str">
            <v>903.113</v>
          </cell>
          <cell r="B13965" t="str">
            <v xml:space="preserve">Ad. </v>
          </cell>
          <cell r="C13965" t="str">
            <v xml:space="preserve">Küçük boy insan asan. 14 dur. 450 kg. 1/0,25 m/s </v>
          </cell>
          <cell r="D13965">
            <v>37915500000</v>
          </cell>
        </row>
        <row r="13966">
          <cell r="A13966" t="str">
            <v>903.114</v>
          </cell>
          <cell r="B13966" t="str">
            <v xml:space="preserve">Ad. </v>
          </cell>
          <cell r="C13966" t="str">
            <v xml:space="preserve">Küçük boy insan asan. 15 dur. 450 kg. 1/0,25 m/s </v>
          </cell>
          <cell r="D13966">
            <v>39111500000</v>
          </cell>
        </row>
        <row r="13967">
          <cell r="A13967" t="str">
            <v>903.115</v>
          </cell>
          <cell r="B13967" t="str">
            <v xml:space="preserve">Ad. </v>
          </cell>
          <cell r="C13967" t="str">
            <v xml:space="preserve">Küçük boy insan asan. 8 dur. 450 kg. 1/0,25 m/s </v>
          </cell>
          <cell r="D13967">
            <v>30337000000</v>
          </cell>
        </row>
        <row r="13968">
          <cell r="A13968" t="str">
            <v>903.115</v>
          </cell>
          <cell r="B13968" t="str">
            <v xml:space="preserve">Ad. </v>
          </cell>
          <cell r="C13968" t="str">
            <v xml:space="preserve">Küçük boy insan asan. 8 dur. 450 kg. 1/0,25 m/s </v>
          </cell>
          <cell r="D13968">
            <v>30337000000</v>
          </cell>
        </row>
        <row r="13969">
          <cell r="A13969" t="str">
            <v>903.116</v>
          </cell>
          <cell r="B13969" t="str">
            <v xml:space="preserve">Ad. </v>
          </cell>
          <cell r="C13969" t="str">
            <v xml:space="preserve">Küçük boy insan asan. 9 dur. 450 kg. 1/0,25 m/s </v>
          </cell>
          <cell r="D13969">
            <v>31487000000</v>
          </cell>
        </row>
        <row r="13970">
          <cell r="A13970" t="str">
            <v>903.117</v>
          </cell>
          <cell r="B13970" t="str">
            <v xml:space="preserve">Ad. </v>
          </cell>
          <cell r="C13970" t="str">
            <v xml:space="preserve">Küçük boy insan asan. 10 dur. 450 kg. 1/0,25 m/s </v>
          </cell>
          <cell r="D13970">
            <v>32729000000</v>
          </cell>
        </row>
        <row r="13971">
          <cell r="A13971" t="str">
            <v>903.200</v>
          </cell>
          <cell r="B13971" t="str">
            <v xml:space="preserve">Ad. </v>
          </cell>
          <cell r="C13971" t="str">
            <v xml:space="preserve">KÜÇÜK BOY İNSAN ASANSÖRÜ (400 kg.): (Ölçü:Ad.:)(TS 863) </v>
          </cell>
          <cell r="D13971">
            <v>0</v>
          </cell>
        </row>
        <row r="13972">
          <cell r="A13972" t="str">
            <v>903.201</v>
          </cell>
          <cell r="B13972" t="str">
            <v xml:space="preserve">Ad. </v>
          </cell>
          <cell r="C13972" t="str">
            <v xml:space="preserve">Küçük boy insan asan. 2 dur. 400 kg. 0,63/0,1 m/sn </v>
          </cell>
          <cell r="D13972">
            <v>21148500000</v>
          </cell>
        </row>
        <row r="13973">
          <cell r="A13973" t="str">
            <v>903.202</v>
          </cell>
          <cell r="B13973" t="str">
            <v xml:space="preserve">Ad. </v>
          </cell>
          <cell r="C13973" t="str">
            <v xml:space="preserve">Küçük boy insan asan. 3 dur. 400 kg. 0,63/0,1 m/sn </v>
          </cell>
          <cell r="D13973">
            <v>22172000000</v>
          </cell>
        </row>
        <row r="13974">
          <cell r="A13974" t="str">
            <v>903.203</v>
          </cell>
          <cell r="B13974" t="str">
            <v xml:space="preserve">Ad. </v>
          </cell>
          <cell r="C13974" t="str">
            <v xml:space="preserve">Küçük boy insan asan. 4 dur. 400 kg. 0,63/0,1 m/sn </v>
          </cell>
          <cell r="D13974">
            <v>23149500000</v>
          </cell>
        </row>
        <row r="13975">
          <cell r="A13975" t="str">
            <v>903.204</v>
          </cell>
          <cell r="B13975" t="str">
            <v xml:space="preserve">Ad. </v>
          </cell>
          <cell r="C13975" t="str">
            <v xml:space="preserve">Küçük boy insan asan. 5 dur. 400 kg. 0,63/0,15 m/sn </v>
          </cell>
          <cell r="D13975">
            <v>24350100000</v>
          </cell>
        </row>
        <row r="13976">
          <cell r="A13976" t="str">
            <v>903.205</v>
          </cell>
          <cell r="B13976" t="str">
            <v xml:space="preserve">Ad. </v>
          </cell>
          <cell r="C13976" t="str">
            <v xml:space="preserve">Küçük boy insan asan. 6 dur. 400 kg. 0,63/0,15 m/sn </v>
          </cell>
          <cell r="D13976">
            <v>25185000000</v>
          </cell>
        </row>
        <row r="13977">
          <cell r="A13977" t="str">
            <v>903.206</v>
          </cell>
          <cell r="B13977" t="str">
            <v xml:space="preserve">Ad. </v>
          </cell>
          <cell r="C13977" t="str">
            <v xml:space="preserve">Küçük boy insan asan. 7 dur. 400 kg. 0,63/0,15 m/sn </v>
          </cell>
          <cell r="D13977">
            <v>26335000000</v>
          </cell>
        </row>
        <row r="13978">
          <cell r="A13978" t="str">
            <v>903.207</v>
          </cell>
          <cell r="B13978" t="str">
            <v xml:space="preserve">Ad. </v>
          </cell>
          <cell r="C13978" t="str">
            <v xml:space="preserve">Küçük boy insan asan. 8 dur. 400 kg. 1/0,25 m/sn </v>
          </cell>
          <cell r="D13978">
            <v>27945000000</v>
          </cell>
        </row>
        <row r="13979">
          <cell r="A13979" t="str">
            <v>903.208</v>
          </cell>
          <cell r="B13979" t="str">
            <v xml:space="preserve">Ad. </v>
          </cell>
          <cell r="C13979" t="str">
            <v xml:space="preserve">Küçük boy insan asan. 9 dur. 400 kg. 1/0,25 m/sn </v>
          </cell>
          <cell r="D13979">
            <v>28865000000</v>
          </cell>
        </row>
        <row r="13980">
          <cell r="A13980" t="str">
            <v>903.209</v>
          </cell>
          <cell r="B13980" t="str">
            <v xml:space="preserve">Ad. </v>
          </cell>
          <cell r="C13980" t="str">
            <v xml:space="preserve">Küçük boy insan asan. 10 dur. 400 kg. 1/0,25 m/sn </v>
          </cell>
          <cell r="D13980">
            <v>30015000000</v>
          </cell>
        </row>
        <row r="13981">
          <cell r="A13981" t="str">
            <v>903.210</v>
          </cell>
          <cell r="B13981" t="str">
            <v xml:space="preserve">Ad. </v>
          </cell>
          <cell r="C13981" t="str">
            <v xml:space="preserve">Küçük boy insan asan. 11 dur. 400 kg. 1/0,25 m/sn </v>
          </cell>
          <cell r="D13981">
            <v>32326500000</v>
          </cell>
        </row>
        <row r="13982">
          <cell r="A13982" t="str">
            <v>903.211</v>
          </cell>
          <cell r="B13982" t="str">
            <v xml:space="preserve">Ad. </v>
          </cell>
          <cell r="C13982" t="str">
            <v xml:space="preserve">Küçük boy insan asan. 12 dur. 400 kg. 1/0,25 m/sn </v>
          </cell>
          <cell r="D13982">
            <v>33373000000</v>
          </cell>
        </row>
        <row r="13983">
          <cell r="A13983" t="str">
            <v>903.212</v>
          </cell>
          <cell r="B13983" t="str">
            <v xml:space="preserve">Ad. </v>
          </cell>
          <cell r="C13983" t="str">
            <v xml:space="preserve">Küçük boy insan asan. 13 dur. 400 kg. 1/0,25 m/sn </v>
          </cell>
          <cell r="D13983">
            <v>34327500000</v>
          </cell>
        </row>
        <row r="13984">
          <cell r="A13984" t="str">
            <v>903.213</v>
          </cell>
          <cell r="B13984" t="str">
            <v xml:space="preserve">Ad. </v>
          </cell>
          <cell r="C13984" t="str">
            <v xml:space="preserve">Küçük boy insan asan. 14 dur. 400 kg. 1/0,25 m/sn </v>
          </cell>
          <cell r="D13984">
            <v>35834000000</v>
          </cell>
        </row>
        <row r="13985">
          <cell r="A13985" t="str">
            <v>903.214</v>
          </cell>
          <cell r="B13985" t="str">
            <v xml:space="preserve">Ad. </v>
          </cell>
          <cell r="C13985" t="str">
            <v xml:space="preserve">Küçük boy insan asan. 15 dur. 400 kg. 1/0,25 m/sn </v>
          </cell>
          <cell r="D13985">
            <v>37133500000</v>
          </cell>
        </row>
        <row r="13986">
          <cell r="A13986" t="str">
            <v>903.300</v>
          </cell>
          <cell r="B13986" t="str">
            <v xml:space="preserve">Ad. </v>
          </cell>
          <cell r="C13986" t="str">
            <v xml:space="preserve">SINIF I İNSAN ASANSÖRÜ (400 kg.): (Ölçü:Ad.:)(TS 863) </v>
          </cell>
          <cell r="D13986">
            <v>0</v>
          </cell>
        </row>
        <row r="13987">
          <cell r="A13987" t="str">
            <v>903.301</v>
          </cell>
          <cell r="B13987" t="str">
            <v xml:space="preserve">Ad. </v>
          </cell>
          <cell r="C13987" t="str">
            <v xml:space="preserve">Sınıf I insan asan. 2 dur. 400 kg. 0,63/0,15 m/sn </v>
          </cell>
          <cell r="D13987">
            <v>22747000000</v>
          </cell>
        </row>
        <row r="13988">
          <cell r="A13988" t="str">
            <v>903.302</v>
          </cell>
          <cell r="B13988" t="str">
            <v xml:space="preserve">Ad. </v>
          </cell>
          <cell r="C13988" t="str">
            <v xml:space="preserve">Sınıf I insan asan. 3 dur. 400 kg. 0,63/0,15 m/sn </v>
          </cell>
          <cell r="D13988">
            <v>23690000000</v>
          </cell>
        </row>
        <row r="13989">
          <cell r="A13989" t="str">
            <v>903.303</v>
          </cell>
          <cell r="B13989" t="str">
            <v xml:space="preserve">Ad. </v>
          </cell>
          <cell r="C13989" t="str">
            <v xml:space="preserve">Sınıf I insan asan. 4 dur. 400 kg. 0,63/0,15 m/sn </v>
          </cell>
          <cell r="D13989">
            <v>24748000000</v>
          </cell>
        </row>
        <row r="13990">
          <cell r="A13990" t="str">
            <v>903.304</v>
          </cell>
          <cell r="B13990" t="str">
            <v xml:space="preserve">Ad. </v>
          </cell>
          <cell r="C13990" t="str">
            <v xml:space="preserve">Sınıf I insan asan. 5 dur. 400 kg. 1/0,25 m/sn </v>
          </cell>
          <cell r="D13990">
            <v>25725500000</v>
          </cell>
        </row>
        <row r="13991">
          <cell r="A13991" t="str">
            <v>903.305</v>
          </cell>
          <cell r="B13991" t="str">
            <v xml:space="preserve">Ad. </v>
          </cell>
          <cell r="C13991" t="str">
            <v xml:space="preserve">Sınıf I insan asan. 6 dur. 400 kg. 1/0,25 m/sn </v>
          </cell>
          <cell r="D13991">
            <v>26760500000</v>
          </cell>
        </row>
        <row r="13992">
          <cell r="A13992" t="str">
            <v>903.306</v>
          </cell>
          <cell r="B13992" t="str">
            <v xml:space="preserve">Ad. </v>
          </cell>
          <cell r="C13992" t="str">
            <v xml:space="preserve">Sınıf I insan asan. 7 dur. 400 kg. 1/0,25 m/sn </v>
          </cell>
          <cell r="D13992">
            <v>27738000000</v>
          </cell>
        </row>
        <row r="13993">
          <cell r="A13993" t="str">
            <v>903.306</v>
          </cell>
          <cell r="B13993" t="str">
            <v xml:space="preserve">Ad. </v>
          </cell>
          <cell r="C13993" t="str">
            <v xml:space="preserve">Sınıf I insan asan. 7 dur. 400 kg. 1/0,25 m/sn </v>
          </cell>
          <cell r="D13993">
            <v>27738000000</v>
          </cell>
        </row>
        <row r="13994">
          <cell r="A13994" t="str">
            <v>903.307</v>
          </cell>
          <cell r="B13994" t="str">
            <v xml:space="preserve">Ad. </v>
          </cell>
          <cell r="C13994" t="str">
            <v xml:space="preserve">Sınıf I insan asan. 8 dur. 400 kg. 1/0,25 m/sn </v>
          </cell>
          <cell r="D13994">
            <v>29141000000</v>
          </cell>
        </row>
        <row r="13995">
          <cell r="A13995" t="str">
            <v>903.308</v>
          </cell>
          <cell r="B13995" t="str">
            <v xml:space="preserve">Ad. </v>
          </cell>
          <cell r="C13995" t="str">
            <v xml:space="preserve">Sınıf I insan asan. 9 dur. 400 kg. 1/0,25 m/sn </v>
          </cell>
          <cell r="D13995">
            <v>30532500000</v>
          </cell>
        </row>
        <row r="13996">
          <cell r="A13996" t="str">
            <v>903.309</v>
          </cell>
          <cell r="B13996" t="str">
            <v xml:space="preserve">Ad. </v>
          </cell>
          <cell r="C13996" t="str">
            <v xml:space="preserve">Sınıf I insan asan. 10 dur. 400 kg. 1/0,25 m/sn </v>
          </cell>
          <cell r="D13996">
            <v>31625000000</v>
          </cell>
        </row>
        <row r="13997">
          <cell r="A13997" t="str">
            <v>903.310</v>
          </cell>
          <cell r="B13997" t="str">
            <v xml:space="preserve">Ad. </v>
          </cell>
          <cell r="C13997" t="str">
            <v xml:space="preserve">Sınıf I insan asan. 11 dur. 400 kg. 1/0,25 m/sn </v>
          </cell>
          <cell r="D13997">
            <v>33925000000</v>
          </cell>
        </row>
        <row r="13998">
          <cell r="A13998" t="str">
            <v>903.311</v>
          </cell>
          <cell r="B13998" t="str">
            <v xml:space="preserve">Ad. </v>
          </cell>
          <cell r="C13998" t="str">
            <v xml:space="preserve">Sınıf I insan asan. 12 dur. 400 kg. 1/0,25 m/sn </v>
          </cell>
          <cell r="D13998">
            <v>35477500000</v>
          </cell>
        </row>
        <row r="13999">
          <cell r="A13999" t="str">
            <v>903.312</v>
          </cell>
          <cell r="B13999" t="str">
            <v xml:space="preserve">Ad. </v>
          </cell>
          <cell r="C13999" t="str">
            <v xml:space="preserve">Sınıf I insan asan. 13 dur. 400 kg. 1/0,25 m/sn </v>
          </cell>
          <cell r="D13999">
            <v>36719500000</v>
          </cell>
        </row>
        <row r="14000">
          <cell r="A14000" t="str">
            <v>903.313</v>
          </cell>
          <cell r="B14000" t="str">
            <v xml:space="preserve">Ad. </v>
          </cell>
          <cell r="C14000" t="str">
            <v xml:space="preserve">Sınıf I insan asan. 14 dur. 400 kg. 1/0,25 m/sn </v>
          </cell>
          <cell r="D14000">
            <v>37915500000</v>
          </cell>
        </row>
        <row r="14001">
          <cell r="A14001" t="str">
            <v>903.314</v>
          </cell>
          <cell r="B14001" t="str">
            <v xml:space="preserve">Ad. </v>
          </cell>
          <cell r="C14001" t="str">
            <v xml:space="preserve">Sınıf I insan asan. 15 dur. 400 kg. 1/0,25 m/sn </v>
          </cell>
          <cell r="D14001">
            <v>39100000000</v>
          </cell>
        </row>
        <row r="14002">
          <cell r="A14002" t="str">
            <v>904.100</v>
          </cell>
          <cell r="B14002" t="str">
            <v xml:space="preserve">Ad. </v>
          </cell>
          <cell r="C14002" t="str">
            <v xml:space="preserve">KÜÇÜK BOY İNSAN ASANSÖRÜ : (630 kg.): (Ölçü: Ad.)(TS 863) </v>
          </cell>
          <cell r="D14002">
            <v>0</v>
          </cell>
        </row>
        <row r="14003">
          <cell r="A14003" t="str">
            <v>904.101</v>
          </cell>
          <cell r="B14003" t="str">
            <v xml:space="preserve">Ad. </v>
          </cell>
          <cell r="C14003" t="str">
            <v xml:space="preserve">Küçük boy insan asan. 2 dur. 630 kg. 0,63/0,1 m/sn </v>
          </cell>
          <cell r="D14003">
            <v>26335000000</v>
          </cell>
        </row>
        <row r="14004">
          <cell r="A14004" t="str">
            <v>904.102</v>
          </cell>
          <cell r="B14004" t="str">
            <v xml:space="preserve">Ad. </v>
          </cell>
          <cell r="C14004" t="str">
            <v xml:space="preserve">Küçük boy insan asan. 3 dur. 630 kg. 0,63/0,1 m/sn </v>
          </cell>
          <cell r="D14004">
            <v>27623000000</v>
          </cell>
        </row>
        <row r="14005">
          <cell r="A14005" t="str">
            <v>904.103</v>
          </cell>
          <cell r="B14005" t="str">
            <v xml:space="preserve">Ad. </v>
          </cell>
          <cell r="C14005" t="str">
            <v xml:space="preserve">Küçük boy insan asan. 4 dur. 630 kg. 0,63/0,1 m/sn </v>
          </cell>
          <cell r="D14005">
            <v>28646500000</v>
          </cell>
        </row>
        <row r="14006">
          <cell r="A14006" t="str">
            <v>904.104</v>
          </cell>
          <cell r="B14006" t="str">
            <v xml:space="preserve">Ad. </v>
          </cell>
          <cell r="C14006" t="str">
            <v xml:space="preserve">Küçük boy insan asan. 5 dur. 630 kg. 0,63/0,15 m/sn </v>
          </cell>
          <cell r="D14006">
            <v>29934500000</v>
          </cell>
        </row>
        <row r="14007">
          <cell r="A14007" t="str">
            <v>904.105</v>
          </cell>
          <cell r="B14007" t="str">
            <v xml:space="preserve">Ad. </v>
          </cell>
          <cell r="C14007" t="str">
            <v xml:space="preserve">Küçük boy insan asan. 6 dur. 630 kg. 0,63/0,15 m/sn </v>
          </cell>
          <cell r="D14007">
            <v>30728000000</v>
          </cell>
        </row>
        <row r="14008">
          <cell r="A14008" t="str">
            <v>904.106</v>
          </cell>
          <cell r="B14008" t="str">
            <v xml:space="preserve">Ad. </v>
          </cell>
          <cell r="C14008" t="str">
            <v xml:space="preserve">Küçük boy insan asan. 7 dur. 630 kg. 0,63/0,15 m/sn </v>
          </cell>
          <cell r="D14008">
            <v>31924000000</v>
          </cell>
        </row>
        <row r="14009">
          <cell r="A14009" t="str">
            <v>904.107</v>
          </cell>
          <cell r="B14009" t="str">
            <v xml:space="preserve">Ad. </v>
          </cell>
          <cell r="C14009" t="str">
            <v xml:space="preserve">Küçük boy insan asan. 8 dur. 630 kg. 0,8/0,2 m/sn </v>
          </cell>
          <cell r="D14009">
            <v>33522500000</v>
          </cell>
        </row>
        <row r="14010">
          <cell r="A14010" t="str">
            <v>904.108</v>
          </cell>
          <cell r="B14010" t="str">
            <v xml:space="preserve">Ad. </v>
          </cell>
          <cell r="C14010" t="str">
            <v xml:space="preserve">Küçük boy insan asan. 9 dur. 630 kg. 0,8/0,2 m/sn </v>
          </cell>
          <cell r="D14010">
            <v>34730000000</v>
          </cell>
        </row>
        <row r="14011">
          <cell r="A14011" t="str">
            <v>904.109</v>
          </cell>
          <cell r="B14011" t="str">
            <v xml:space="preserve">Ad. </v>
          </cell>
          <cell r="C14011" t="str">
            <v xml:space="preserve">Küçük boy insan asan. 10 dur. 630 kg. 0,8/0,2 m/sn </v>
          </cell>
          <cell r="D14011">
            <v>35880000000</v>
          </cell>
        </row>
        <row r="14012">
          <cell r="A14012" t="str">
            <v>904.110</v>
          </cell>
          <cell r="B14012" t="str">
            <v xml:space="preserve">Ad. </v>
          </cell>
          <cell r="C14012" t="str">
            <v xml:space="preserve">Küçük boy insan asan. 11 dur. 630 kg. 1/0,25 m/sn </v>
          </cell>
          <cell r="D14012">
            <v>37950000000</v>
          </cell>
        </row>
        <row r="14013">
          <cell r="A14013" t="str">
            <v>904.111</v>
          </cell>
          <cell r="B14013" t="str">
            <v xml:space="preserve">Ad. </v>
          </cell>
          <cell r="C14013" t="str">
            <v xml:space="preserve">Küçük boy insan asan. 12 dur. 630 kg. 1/0,25 m/sn </v>
          </cell>
          <cell r="D14013">
            <v>39330000000</v>
          </cell>
        </row>
        <row r="14014">
          <cell r="A14014" t="str">
            <v>904.112</v>
          </cell>
          <cell r="B14014" t="str">
            <v xml:space="preserve">Ad. </v>
          </cell>
          <cell r="C14014" t="str">
            <v xml:space="preserve">Küçük boy insan asan. 13 dur. 630 kg. 1/0,25 m/sn </v>
          </cell>
          <cell r="D14014">
            <v>40480000000</v>
          </cell>
        </row>
        <row r="14015">
          <cell r="A14015" t="str">
            <v>904.113</v>
          </cell>
          <cell r="B14015" t="str">
            <v xml:space="preserve">Ad. </v>
          </cell>
          <cell r="C14015" t="str">
            <v xml:space="preserve">Küçük boy insan asan. 14 dur. 630 kg. 1/0,25 m/sn </v>
          </cell>
          <cell r="D14015">
            <v>41745000000</v>
          </cell>
        </row>
        <row r="14016">
          <cell r="A14016" t="str">
            <v>904.114</v>
          </cell>
          <cell r="B14016" t="str">
            <v xml:space="preserve">Ad. </v>
          </cell>
          <cell r="C14016" t="str">
            <v xml:space="preserve">Küçük boy insan asan. 15 dur. 630 kg. 1/0,25 m/sn </v>
          </cell>
          <cell r="D14016">
            <v>42895000000</v>
          </cell>
        </row>
        <row r="14017">
          <cell r="A14017" t="str">
            <v>904.115</v>
          </cell>
          <cell r="B14017" t="str">
            <v xml:space="preserve">Ad. </v>
          </cell>
          <cell r="C14017" t="str">
            <v xml:space="preserve">Küçük boy insan asan. 8 dur. 630 kg. 1/0,25 m/s </v>
          </cell>
          <cell r="D14017">
            <v>34615000000</v>
          </cell>
        </row>
        <row r="14018">
          <cell r="A14018" t="str">
            <v>904.115</v>
          </cell>
          <cell r="B14018" t="str">
            <v xml:space="preserve">Ad. </v>
          </cell>
          <cell r="C14018" t="str">
            <v xml:space="preserve">Küçük boy insan asan. 8 dur. 630 kg. 1/0,25 m/s </v>
          </cell>
          <cell r="D14018">
            <v>34615000000</v>
          </cell>
        </row>
        <row r="14019">
          <cell r="A14019" t="str">
            <v>904.116</v>
          </cell>
          <cell r="B14019" t="str">
            <v xml:space="preserve">Ad. </v>
          </cell>
          <cell r="C14019" t="str">
            <v xml:space="preserve">Küçük boy insan asan. 9 dur. 630 kg. 1/0,25 m/s </v>
          </cell>
          <cell r="D14019">
            <v>35765000000</v>
          </cell>
        </row>
        <row r="14020">
          <cell r="A14020" t="str">
            <v>904.117</v>
          </cell>
          <cell r="B14020" t="str">
            <v xml:space="preserve">Ad. </v>
          </cell>
          <cell r="C14020" t="str">
            <v xml:space="preserve">Küçük boy insan asan. 10 dur. 630 kg. 1/0,25 m/s </v>
          </cell>
          <cell r="D14020">
            <v>37030000000</v>
          </cell>
        </row>
        <row r="14021">
          <cell r="A14021" t="str">
            <v>904.200</v>
          </cell>
          <cell r="B14021" t="str">
            <v xml:space="preserve">Ad. </v>
          </cell>
          <cell r="C14021" t="str">
            <v xml:space="preserve">SINIF I-II İNSAN ASANSÖRÜ : (630 kg.): (Ölçü: Ad.)(TS 863) </v>
          </cell>
          <cell r="D14021">
            <v>0</v>
          </cell>
        </row>
        <row r="14022">
          <cell r="A14022" t="str">
            <v>904.201</v>
          </cell>
          <cell r="B14022" t="str">
            <v xml:space="preserve">Ad. </v>
          </cell>
          <cell r="C14022" t="str">
            <v xml:space="preserve">Sınıf I-II insan asan. 2 dur. 630 kg. 0,63/0,15 m/sn </v>
          </cell>
          <cell r="D14022">
            <v>26335000000</v>
          </cell>
        </row>
        <row r="14023">
          <cell r="A14023" t="str">
            <v>904.202</v>
          </cell>
          <cell r="B14023" t="str">
            <v xml:space="preserve">Ad. </v>
          </cell>
          <cell r="C14023" t="str">
            <v xml:space="preserve">Sınıf I-II insan asan. 3 dur. 630 kg. 0,63/0,15 m/sn </v>
          </cell>
          <cell r="D14023">
            <v>27634500000</v>
          </cell>
        </row>
        <row r="14024">
          <cell r="A14024" t="str">
            <v>904.203</v>
          </cell>
          <cell r="B14024" t="str">
            <v xml:space="preserve">Ad. </v>
          </cell>
          <cell r="C14024" t="str">
            <v xml:space="preserve">Sınıf I-II insan asan. 4 dur. 630 kg. 0,63/0,15 m/sn </v>
          </cell>
          <cell r="D14024">
            <v>28658000000</v>
          </cell>
        </row>
        <row r="14025">
          <cell r="A14025" t="str">
            <v>904.204</v>
          </cell>
          <cell r="B14025" t="str">
            <v xml:space="preserve">Ad. </v>
          </cell>
          <cell r="C14025" t="str">
            <v xml:space="preserve">Sınıf I-II insan asan. 5 dur. 630 kg. 1/0,25 m/sn </v>
          </cell>
          <cell r="D14025">
            <v>29900000000</v>
          </cell>
        </row>
        <row r="14026">
          <cell r="A14026" t="str">
            <v>904.205</v>
          </cell>
          <cell r="B14026" t="str">
            <v xml:space="preserve">Ad. </v>
          </cell>
          <cell r="C14026" t="str">
            <v xml:space="preserve">Sınıf I-II insan asan. 6 dur. 630 kg. 1/0,25 m/sn </v>
          </cell>
          <cell r="D14026">
            <v>30705000000</v>
          </cell>
        </row>
        <row r="14027">
          <cell r="A14027" t="str">
            <v>904.206</v>
          </cell>
          <cell r="B14027" t="str">
            <v xml:space="preserve">Ad. </v>
          </cell>
          <cell r="C14027" t="str">
            <v xml:space="preserve">Sınıf I-II insan asan. 7 dur. 630 kg. 1/0,25 m/sn </v>
          </cell>
          <cell r="D14027">
            <v>31935000000</v>
          </cell>
        </row>
        <row r="14028">
          <cell r="A14028" t="str">
            <v>904.207</v>
          </cell>
          <cell r="B14028" t="str">
            <v xml:space="preserve">Ad. </v>
          </cell>
          <cell r="C14028" t="str">
            <v xml:space="preserve">Sınıf I-II insan asan. 8 dur. 630 kg. 1/0,25 m/sn </v>
          </cell>
          <cell r="D14028">
            <v>34640600000</v>
          </cell>
        </row>
        <row r="14029">
          <cell r="A14029" t="str">
            <v>904.208</v>
          </cell>
          <cell r="B14029" t="str">
            <v xml:space="preserve">Ad. </v>
          </cell>
          <cell r="C14029" t="str">
            <v xml:space="preserve">Sınıf I-II insan asan. 9 dur. 630 kg. 1/0,25 m/sn </v>
          </cell>
          <cell r="D14029">
            <v>35838100000</v>
          </cell>
        </row>
        <row r="14030">
          <cell r="A14030" t="str">
            <v>904.209</v>
          </cell>
          <cell r="B14030" t="str">
            <v xml:space="preserve">Ad. </v>
          </cell>
          <cell r="C14030" t="str">
            <v xml:space="preserve">Sınıf I-II insan asan. 10 dur. 630 kg. 1/0,25 m/sn </v>
          </cell>
          <cell r="D14030">
            <v>37030000000</v>
          </cell>
        </row>
        <row r="14031">
          <cell r="A14031" t="str">
            <v>904.210</v>
          </cell>
          <cell r="B14031" t="str">
            <v xml:space="preserve">Ad. </v>
          </cell>
          <cell r="C14031" t="str">
            <v xml:space="preserve">Sınıf I-II insan asan. 11 dur. 630 kg. 1/0,25 m/sn </v>
          </cell>
          <cell r="D14031">
            <v>37915500000</v>
          </cell>
        </row>
        <row r="14032">
          <cell r="A14032" t="str">
            <v>904.211</v>
          </cell>
          <cell r="B14032" t="str">
            <v xml:space="preserve">Ad. </v>
          </cell>
          <cell r="C14032" t="str">
            <v xml:space="preserve">Sınıf I-II insan asan. 12 dur. 630 kg. 1/0,25 m/sn </v>
          </cell>
          <cell r="D14032">
            <v>39295500000</v>
          </cell>
        </row>
        <row r="14033">
          <cell r="A14033" t="str">
            <v>904.212</v>
          </cell>
          <cell r="B14033" t="str">
            <v xml:space="preserve">Ad. </v>
          </cell>
          <cell r="C14033" t="str">
            <v xml:space="preserve">Sınıf I-II insan asan. 13 dur. 630 kg. 1/0,25 m/sn </v>
          </cell>
          <cell r="D14033">
            <v>40491500000</v>
          </cell>
        </row>
        <row r="14034">
          <cell r="A14034" t="str">
            <v>904.213</v>
          </cell>
          <cell r="B14034" t="str">
            <v xml:space="preserve">Ad. </v>
          </cell>
          <cell r="C14034" t="str">
            <v xml:space="preserve">Sınıf I-II insan asan. 14 dur. 630 kg. 1/0,25 m/sn </v>
          </cell>
          <cell r="D14034">
            <v>41687500000</v>
          </cell>
        </row>
        <row r="14035">
          <cell r="A14035" t="str">
            <v>904.214</v>
          </cell>
          <cell r="B14035" t="str">
            <v xml:space="preserve">Ad. </v>
          </cell>
          <cell r="C14035" t="str">
            <v xml:space="preserve">Sınıf I-II insan asan. 15 dur. 630 kg. 1/0,25 m/sn </v>
          </cell>
          <cell r="D14035">
            <v>42895000000</v>
          </cell>
        </row>
        <row r="14036">
          <cell r="A14036" t="str">
            <v>905.100</v>
          </cell>
          <cell r="B14036" t="str">
            <v xml:space="preserve">Ad. </v>
          </cell>
          <cell r="C14036" t="str">
            <v xml:space="preserve">ORTA BOY İNSAN ASANSÖRÜ (800 kg.): (Ölçü:Ad.)(TS 863) </v>
          </cell>
          <cell r="D14036">
            <v>0</v>
          </cell>
        </row>
        <row r="14037">
          <cell r="A14037" t="str">
            <v>905.101</v>
          </cell>
          <cell r="B14037" t="str">
            <v xml:space="preserve">Ad. </v>
          </cell>
          <cell r="C14037" t="str">
            <v xml:space="preserve">Orta boy insan asan. 2 dur. 800 kg. 0,63/0,1 m/sn </v>
          </cell>
          <cell r="D14037">
            <v>31510000000</v>
          </cell>
        </row>
        <row r="14038">
          <cell r="A14038" t="str">
            <v>905.102</v>
          </cell>
          <cell r="B14038" t="str">
            <v xml:space="preserve">Ad. </v>
          </cell>
          <cell r="C14038" t="str">
            <v xml:space="preserve">Orta boy insan asan. 3 dur. 800 kg. 0,63/0,1 m/sn </v>
          </cell>
          <cell r="D14038">
            <v>32660000000</v>
          </cell>
        </row>
        <row r="14039">
          <cell r="A14039" t="str">
            <v>905.103</v>
          </cell>
          <cell r="B14039" t="str">
            <v xml:space="preserve">Ad. </v>
          </cell>
          <cell r="C14039" t="str">
            <v xml:space="preserve">Orta boy insan asan. 4 dur. 800 kg. 0,63/0,1 m/sn </v>
          </cell>
          <cell r="D14039">
            <v>33695000000</v>
          </cell>
        </row>
        <row r="14040">
          <cell r="A14040" t="str">
            <v>905.104</v>
          </cell>
          <cell r="B14040" t="str">
            <v xml:space="preserve">Ad. </v>
          </cell>
          <cell r="C14040" t="str">
            <v xml:space="preserve">Orta boy insan asan. 5 dur. 800 kg. 0,63/0,15 m/sn </v>
          </cell>
          <cell r="D14040">
            <v>34810500000</v>
          </cell>
        </row>
        <row r="14041">
          <cell r="A14041" t="str">
            <v>905.105</v>
          </cell>
          <cell r="B14041" t="str">
            <v xml:space="preserve">Ad. </v>
          </cell>
          <cell r="C14041" t="str">
            <v xml:space="preserve">Orta boy insan asan. 6 dur. 800 kg. 0,63/0,15 m/sn </v>
          </cell>
          <cell r="D14041">
            <v>35845500000</v>
          </cell>
        </row>
        <row r="14042">
          <cell r="A14042" t="str">
            <v>905.106</v>
          </cell>
          <cell r="B14042" t="str">
            <v xml:space="preserve">Ad. </v>
          </cell>
          <cell r="C14042" t="str">
            <v xml:space="preserve">Orta boy insan asan. 7 dur. 800 kg. 0,63/0,15 m/sn </v>
          </cell>
          <cell r="D14042">
            <v>36685000000</v>
          </cell>
        </row>
        <row r="14043">
          <cell r="A14043" t="str">
            <v>905.106</v>
          </cell>
          <cell r="B14043" t="str">
            <v xml:space="preserve">Ad. </v>
          </cell>
          <cell r="C14043" t="str">
            <v xml:space="preserve">Orta boy insan asan. 7 dur. 800 kg. 0,63/0,15 m/sn </v>
          </cell>
          <cell r="D14043">
            <v>36685000000</v>
          </cell>
        </row>
        <row r="14044">
          <cell r="A14044" t="str">
            <v>905.107</v>
          </cell>
          <cell r="B14044" t="str">
            <v xml:space="preserve">Ad. </v>
          </cell>
          <cell r="C14044" t="str">
            <v xml:space="preserve">Orta boy insan asan. 8 dur. 800 kg. 0,8/0,2 m/sn </v>
          </cell>
          <cell r="D14044">
            <v>38410000000</v>
          </cell>
        </row>
        <row r="14045">
          <cell r="A14045" t="str">
            <v>905.108</v>
          </cell>
          <cell r="B14045" t="str">
            <v xml:space="preserve">Ad. </v>
          </cell>
          <cell r="C14045" t="str">
            <v xml:space="preserve">Orta boy insan asan. 9 dur. 800 kg. 0,8/0,2 m/sn </v>
          </cell>
          <cell r="D14045">
            <v>39445000000</v>
          </cell>
        </row>
        <row r="14046">
          <cell r="A14046" t="str">
            <v>905.109</v>
          </cell>
          <cell r="B14046" t="str">
            <v xml:space="preserve">Ad. </v>
          </cell>
          <cell r="C14046" t="str">
            <v xml:space="preserve">Orta boy insan asan. 10 dur. 800 kg. 0,8/0,2 m/sn </v>
          </cell>
          <cell r="D14046">
            <v>40710000000</v>
          </cell>
        </row>
        <row r="14047">
          <cell r="A14047" t="str">
            <v>905.110</v>
          </cell>
          <cell r="B14047" t="str">
            <v xml:space="preserve">Ad. </v>
          </cell>
          <cell r="C14047" t="str">
            <v xml:space="preserve">Orta boy insan asan. 11 dur. 800 kg. 1/0,25 m/sn </v>
          </cell>
          <cell r="D14047">
            <v>42803000000</v>
          </cell>
        </row>
        <row r="14048">
          <cell r="A14048" t="str">
            <v>905.111</v>
          </cell>
          <cell r="B14048" t="str">
            <v xml:space="preserve">Ad. </v>
          </cell>
          <cell r="C14048" t="str">
            <v xml:space="preserve">Orta boy insan asan. 12 dur. 800 kg. 1/0,25 m/sn </v>
          </cell>
          <cell r="D14048">
            <v>44221000000</v>
          </cell>
        </row>
        <row r="14049">
          <cell r="A14049" t="str">
            <v>905.112</v>
          </cell>
          <cell r="B14049" t="str">
            <v xml:space="preserve">Ad. </v>
          </cell>
          <cell r="C14049" t="str">
            <v xml:space="preserve">Orta boy insan asan. 13 dur. 800 kg. 1/0,25 m/sn </v>
          </cell>
          <cell r="D14049">
            <v>45505500000</v>
          </cell>
        </row>
        <row r="14050">
          <cell r="A14050" t="str">
            <v>905.113</v>
          </cell>
          <cell r="B14050" t="str">
            <v xml:space="preserve">Ad. </v>
          </cell>
          <cell r="C14050" t="str">
            <v xml:space="preserve">Orta boy insan asan. 14 dur. 800 kg. 1/0,25 m/sn </v>
          </cell>
          <cell r="D14050">
            <v>46690000000</v>
          </cell>
        </row>
        <row r="14051">
          <cell r="A14051" t="str">
            <v>905.114</v>
          </cell>
          <cell r="B14051" t="str">
            <v xml:space="preserve">Ad. </v>
          </cell>
          <cell r="C14051" t="str">
            <v xml:space="preserve">Orta boy insan asan. 15 dur. 800 kg. 1/0,25 m/sn </v>
          </cell>
          <cell r="D14051">
            <v>47897500000</v>
          </cell>
        </row>
        <row r="14052">
          <cell r="A14052" t="str">
            <v>905.115</v>
          </cell>
          <cell r="B14052" t="str">
            <v xml:space="preserve">Ad. </v>
          </cell>
          <cell r="C14052" t="str">
            <v xml:space="preserve">Orta boy insan asan. 8 dur. 800 kg. 1/0,25 m/sn </v>
          </cell>
          <cell r="D14052">
            <v>40319000000</v>
          </cell>
        </row>
        <row r="14053">
          <cell r="A14053" t="str">
            <v>905.116</v>
          </cell>
          <cell r="B14053" t="str">
            <v xml:space="preserve">Ad. </v>
          </cell>
          <cell r="C14053" t="str">
            <v xml:space="preserve">Orta boy insan asan. 9 dur. 800 kg. 1/0,25 m/sn </v>
          </cell>
          <cell r="D14053">
            <v>40710000000</v>
          </cell>
        </row>
        <row r="14054">
          <cell r="A14054" t="str">
            <v>905.117</v>
          </cell>
          <cell r="B14054" t="str">
            <v xml:space="preserve">Ad. </v>
          </cell>
          <cell r="C14054" t="str">
            <v xml:space="preserve">Orta boy insan asan. 10 dur. 800 kg. 1/0,25 m/sn </v>
          </cell>
          <cell r="D14054">
            <v>41825500000</v>
          </cell>
        </row>
        <row r="14055">
          <cell r="A14055" t="str">
            <v>905.200</v>
          </cell>
          <cell r="B14055" t="str">
            <v xml:space="preserve">Ad. </v>
          </cell>
          <cell r="C14055" t="str">
            <v xml:space="preserve">SINIF I-II İNSAN ASANSÖRÜ (800 kg.): (Ölçü:Ad.)(TS 863) </v>
          </cell>
          <cell r="D14055">
            <v>0</v>
          </cell>
        </row>
        <row r="14056">
          <cell r="A14056" t="str">
            <v>905.201</v>
          </cell>
          <cell r="B14056" t="str">
            <v xml:space="preserve">Ad. </v>
          </cell>
          <cell r="C14056" t="str">
            <v xml:space="preserve">Sınıf I-II insan asan. 2 dur. 800 kg. 0,63/0,15 m/sn </v>
          </cell>
          <cell r="D14056">
            <v>31533000000</v>
          </cell>
        </row>
        <row r="14057">
          <cell r="A14057" t="str">
            <v>905.202</v>
          </cell>
          <cell r="B14057" t="str">
            <v xml:space="preserve">Ad. </v>
          </cell>
          <cell r="C14057" t="str">
            <v xml:space="preserve">Sınıf I-II insan asan. 3 dur. 800 kg. 0,63/0,15 m/sn </v>
          </cell>
          <cell r="D14057">
            <v>32729000000</v>
          </cell>
        </row>
        <row r="14058">
          <cell r="A14058" t="str">
            <v>905.203</v>
          </cell>
          <cell r="B14058" t="str">
            <v xml:space="preserve">Ad. </v>
          </cell>
          <cell r="C14058" t="str">
            <v xml:space="preserve">Sınıf I-II insan asan. 4 dur. 800 kg. 0,63/0,15 m/sn </v>
          </cell>
          <cell r="D14058">
            <v>33775500000</v>
          </cell>
        </row>
        <row r="14059">
          <cell r="A14059" t="str">
            <v>905.204</v>
          </cell>
          <cell r="B14059" t="str">
            <v xml:space="preserve">Ad. </v>
          </cell>
          <cell r="C14059" t="str">
            <v xml:space="preserve">Sınıf I-II insan asan. 5 dur. 800 kg. 1/0,25 m/sn </v>
          </cell>
          <cell r="D14059">
            <v>34810500000</v>
          </cell>
        </row>
        <row r="14060">
          <cell r="A14060" t="str">
            <v>905.205</v>
          </cell>
          <cell r="B14060" t="str">
            <v xml:space="preserve">Ad. </v>
          </cell>
          <cell r="C14060" t="str">
            <v xml:space="preserve">Sınıf I-II insan asan. 6 dur. 800 kg. 1/0,25 m/sn </v>
          </cell>
          <cell r="D14060">
            <v>35834000000</v>
          </cell>
        </row>
        <row r="14061">
          <cell r="A14061" t="str">
            <v>905.206</v>
          </cell>
          <cell r="B14061" t="str">
            <v xml:space="preserve">Ad. </v>
          </cell>
          <cell r="C14061" t="str">
            <v xml:space="preserve">Sınıf I-II insan asan. 7 dur. 800 kg. 1/0,25 m/sn </v>
          </cell>
          <cell r="D14061">
            <v>36742500000</v>
          </cell>
        </row>
        <row r="14062">
          <cell r="A14062" t="str">
            <v>905.207</v>
          </cell>
          <cell r="B14062" t="str">
            <v xml:space="preserve">Ad. </v>
          </cell>
          <cell r="C14062" t="str">
            <v xml:space="preserve">Sınıf I-II insan asan. 8 dur. 800 kg. 1/0,25 m/sn </v>
          </cell>
          <cell r="D14062">
            <v>40319000000</v>
          </cell>
        </row>
        <row r="14063">
          <cell r="A14063" t="str">
            <v>905.208</v>
          </cell>
          <cell r="B14063" t="str">
            <v xml:space="preserve">Ad. </v>
          </cell>
          <cell r="C14063" t="str">
            <v xml:space="preserve">Sınıf I-II insan asan. 9 dur. 800 kg. 1/0,25 m/sn </v>
          </cell>
          <cell r="D14063">
            <v>40710000000</v>
          </cell>
        </row>
        <row r="14064">
          <cell r="A14064" t="str">
            <v>905.209</v>
          </cell>
          <cell r="B14064" t="str">
            <v xml:space="preserve">Ad. </v>
          </cell>
          <cell r="C14064" t="str">
            <v xml:space="preserve">Sınıf I-II insan asan. 10 dur. 800 kg. 1/0,25 m/sn </v>
          </cell>
          <cell r="D14064">
            <v>41825500000</v>
          </cell>
        </row>
        <row r="14065">
          <cell r="A14065" t="str">
            <v>905.210</v>
          </cell>
          <cell r="B14065" t="str">
            <v xml:space="preserve">Ad. </v>
          </cell>
          <cell r="C14065" t="str">
            <v xml:space="preserve">Sınıf I-II insan asan. 11 dur. 800 kg. 1/0,25 m/sn </v>
          </cell>
          <cell r="D14065">
            <v>42803000000</v>
          </cell>
        </row>
        <row r="14066">
          <cell r="A14066" t="str">
            <v>905.211</v>
          </cell>
          <cell r="B14066" t="str">
            <v xml:space="preserve">Ad. </v>
          </cell>
          <cell r="C14066" t="str">
            <v xml:space="preserve">Sınıf I-II insan asan. 12 dur. 800 kg. 1/0,25 m/sn </v>
          </cell>
          <cell r="D14066">
            <v>44221000000</v>
          </cell>
        </row>
        <row r="14067">
          <cell r="A14067" t="str">
            <v>905.212</v>
          </cell>
          <cell r="B14067" t="str">
            <v xml:space="preserve">Ad. </v>
          </cell>
          <cell r="C14067" t="str">
            <v xml:space="preserve">Sınıf I-II insan asan. 13 dur. 800 kg. 1/0,25 m/sn </v>
          </cell>
          <cell r="D14067">
            <v>45505500000</v>
          </cell>
        </row>
        <row r="14068">
          <cell r="A14068" t="str">
            <v>905.212</v>
          </cell>
          <cell r="B14068" t="str">
            <v xml:space="preserve">Ad. </v>
          </cell>
          <cell r="C14068" t="str">
            <v xml:space="preserve">Sınıf I-II insan asan. 13 dur. 800 kg. 1/0,25 m/sn </v>
          </cell>
          <cell r="D14068">
            <v>45505500000</v>
          </cell>
        </row>
        <row r="14069">
          <cell r="A14069" t="str">
            <v>905.213</v>
          </cell>
          <cell r="B14069" t="str">
            <v xml:space="preserve">Ad. </v>
          </cell>
          <cell r="C14069" t="str">
            <v xml:space="preserve">Sınıf I-II insan asan. 14 dur. 800 kg. 1/0,25 m/sn </v>
          </cell>
          <cell r="D14069">
            <v>46701500000</v>
          </cell>
        </row>
        <row r="14070">
          <cell r="A14070" t="str">
            <v>905.214</v>
          </cell>
          <cell r="B14070" t="str">
            <v xml:space="preserve">Ad. </v>
          </cell>
          <cell r="C14070" t="str">
            <v xml:space="preserve">Sınıf I-II insan asan. 15 dur. 800 kg. 1/0,25 m/sn </v>
          </cell>
          <cell r="D14070">
            <v>47897500000</v>
          </cell>
        </row>
        <row r="14071">
          <cell r="A14071" t="str">
            <v>906.100</v>
          </cell>
          <cell r="B14071" t="str">
            <v xml:space="preserve">Ad. </v>
          </cell>
          <cell r="C14071" t="str">
            <v xml:space="preserve">ORTA BOY İNSAN ASANSÖRÜ (1000 kg.): (Ölçü:Ad.)(TS 863) </v>
          </cell>
          <cell r="D14071">
            <v>0</v>
          </cell>
        </row>
        <row r="14072">
          <cell r="A14072" t="str">
            <v>906.101</v>
          </cell>
          <cell r="B14072" t="str">
            <v xml:space="preserve">Ad. </v>
          </cell>
          <cell r="C14072" t="str">
            <v xml:space="preserve">Orta boy insan asan. 2 dur. 1000 kg. 0,63/0,1m/sn </v>
          </cell>
          <cell r="D14072">
            <v>34638000000</v>
          </cell>
        </row>
        <row r="14073">
          <cell r="A14073" t="str">
            <v>906.102</v>
          </cell>
          <cell r="B14073" t="str">
            <v xml:space="preserve">Ad. </v>
          </cell>
          <cell r="C14073" t="str">
            <v xml:space="preserve">Orta boy insan asan. 3 dur. 1000 kg. 0,63/0,1m/sn </v>
          </cell>
          <cell r="D14073">
            <v>35673000000</v>
          </cell>
        </row>
        <row r="14074">
          <cell r="A14074" t="str">
            <v>906.103</v>
          </cell>
          <cell r="B14074" t="str">
            <v xml:space="preserve">Ad. </v>
          </cell>
          <cell r="C14074" t="str">
            <v xml:space="preserve">Orta boy insan asan. 4 dur. 1000 kg. 0,63/0,1m/sn </v>
          </cell>
          <cell r="D14074">
            <v>36731000000</v>
          </cell>
        </row>
        <row r="14075">
          <cell r="A14075" t="str">
            <v>906.104</v>
          </cell>
          <cell r="B14075" t="str">
            <v xml:space="preserve">Ad. </v>
          </cell>
          <cell r="C14075" t="str">
            <v xml:space="preserve">Orta boy insan asan. 5 dur. 1000 kg. 0,63/0,15m/sn </v>
          </cell>
          <cell r="D14075">
            <v>37745300000</v>
          </cell>
        </row>
        <row r="14076">
          <cell r="A14076" t="str">
            <v>906.105</v>
          </cell>
          <cell r="B14076" t="str">
            <v xml:space="preserve">Ad. </v>
          </cell>
          <cell r="C14076" t="str">
            <v xml:space="preserve">Orta boy insan asan. 6 dur. 1000 kg. 0,63/0,15m/sn </v>
          </cell>
          <cell r="D14076">
            <v>38755000000</v>
          </cell>
        </row>
        <row r="14077">
          <cell r="A14077" t="str">
            <v>906.106</v>
          </cell>
          <cell r="B14077" t="str">
            <v xml:space="preserve">Ad. </v>
          </cell>
          <cell r="C14077" t="str">
            <v xml:space="preserve">Orta boy insan asan. 7 dur. 1000 kg. 0,63/0,15m/sn </v>
          </cell>
          <cell r="D14077">
            <v>39824500000</v>
          </cell>
        </row>
        <row r="14078">
          <cell r="A14078" t="str">
            <v>906.107</v>
          </cell>
          <cell r="B14078" t="str">
            <v xml:space="preserve">Ad. </v>
          </cell>
          <cell r="C14078" t="str">
            <v xml:space="preserve">Orta boy insan asan. 8 dur. 1000 kg. 0,8/0,2 m/sn </v>
          </cell>
          <cell r="D14078">
            <v>41423000000</v>
          </cell>
        </row>
        <row r="14079">
          <cell r="A14079" t="str">
            <v>906.108</v>
          </cell>
          <cell r="B14079" t="str">
            <v xml:space="preserve">Ad. </v>
          </cell>
          <cell r="C14079" t="str">
            <v xml:space="preserve">Orta boy insan asan. 9 dur. 1000 kg. 0,8/0,2 m/sn </v>
          </cell>
          <cell r="D14079">
            <v>42550000000</v>
          </cell>
        </row>
        <row r="14080">
          <cell r="A14080" t="str">
            <v>906.109</v>
          </cell>
          <cell r="B14080" t="str">
            <v xml:space="preserve">Ad. </v>
          </cell>
          <cell r="C14080" t="str">
            <v xml:space="preserve">Orta boy insan asan. 10 dur. 1000 kg. 0,8/0,2 m/sn </v>
          </cell>
          <cell r="D14080">
            <v>43746000000</v>
          </cell>
        </row>
        <row r="14081">
          <cell r="A14081" t="str">
            <v>906.110</v>
          </cell>
          <cell r="B14081" t="str">
            <v xml:space="preserve">Ad. </v>
          </cell>
          <cell r="C14081" t="str">
            <v xml:space="preserve">Orta boy insan asan. 11 dur. 1000 kg. 1/0,25 m/sn </v>
          </cell>
          <cell r="D14081">
            <v>46000000000</v>
          </cell>
        </row>
        <row r="14082">
          <cell r="A14082" t="str">
            <v>906.111</v>
          </cell>
          <cell r="B14082" t="str">
            <v xml:space="preserve">Ad. </v>
          </cell>
          <cell r="C14082" t="str">
            <v xml:space="preserve">Orta boy insan asan. 12 dur. 1000 kg. 1/0,25 m/sn </v>
          </cell>
          <cell r="D14082">
            <v>47380000000</v>
          </cell>
        </row>
        <row r="14083">
          <cell r="A14083" t="str">
            <v>906.112</v>
          </cell>
          <cell r="B14083" t="str">
            <v xml:space="preserve">Ad. </v>
          </cell>
          <cell r="C14083" t="str">
            <v xml:space="preserve">Orta boy insan asan. 13 dur. 1000 kg. 1/0,25 m/sn </v>
          </cell>
          <cell r="D14083">
            <v>48530000000</v>
          </cell>
        </row>
        <row r="14084">
          <cell r="A14084" t="str">
            <v>906.113</v>
          </cell>
          <cell r="B14084" t="str">
            <v xml:space="preserve">Ad. </v>
          </cell>
          <cell r="C14084" t="str">
            <v xml:space="preserve">Orta boy insan asan. 14 dur. 1000 kg. 1/0,25 m/sn </v>
          </cell>
          <cell r="D14084">
            <v>49910000000</v>
          </cell>
        </row>
        <row r="14085">
          <cell r="A14085" t="str">
            <v>906.114</v>
          </cell>
          <cell r="B14085" t="str">
            <v xml:space="preserve">Ad. </v>
          </cell>
          <cell r="C14085" t="str">
            <v xml:space="preserve">Orta boy insan asan. 15 dur. 1000 kg. 1/0,25 m/sn </v>
          </cell>
          <cell r="D14085">
            <v>51290000000</v>
          </cell>
        </row>
        <row r="14086">
          <cell r="A14086" t="str">
            <v>906.115</v>
          </cell>
          <cell r="B14086" t="str">
            <v xml:space="preserve">Ad. </v>
          </cell>
          <cell r="C14086" t="str">
            <v xml:space="preserve">Orta boy insan asan. 8 dur. 1000 kg. 1/0,25 m/sn </v>
          </cell>
          <cell r="D14086">
            <v>42550000000</v>
          </cell>
        </row>
        <row r="14087">
          <cell r="A14087" t="str">
            <v>906.116</v>
          </cell>
          <cell r="B14087" t="str">
            <v xml:space="preserve">Ad. </v>
          </cell>
          <cell r="C14087" t="str">
            <v xml:space="preserve">Orta boy insan asan. 9 dur. 1000 kg. 1/0,25 m/sn </v>
          </cell>
          <cell r="D14087">
            <v>43907000000</v>
          </cell>
        </row>
        <row r="14088">
          <cell r="A14088" t="str">
            <v>906.117</v>
          </cell>
          <cell r="B14088" t="str">
            <v xml:space="preserve">Ad. </v>
          </cell>
          <cell r="C14088" t="str">
            <v xml:space="preserve">Orta boy insan asan. 10 dur. 1000 kg. 1/0,25 m/sn </v>
          </cell>
          <cell r="D14088">
            <v>45103000000</v>
          </cell>
        </row>
        <row r="14089">
          <cell r="A14089" t="str">
            <v>906.200</v>
          </cell>
          <cell r="B14089" t="str">
            <v xml:space="preserve">Ad. </v>
          </cell>
          <cell r="C14089" t="str">
            <v xml:space="preserve">SINIF I-II İNSAN ASANSÖRÜ (1000 kg.): (Ölçü:Ad.)(TS 863) </v>
          </cell>
          <cell r="D14089">
            <v>0</v>
          </cell>
        </row>
        <row r="14090">
          <cell r="A14090" t="str">
            <v>906.201</v>
          </cell>
          <cell r="B14090" t="str">
            <v xml:space="preserve">Ad. </v>
          </cell>
          <cell r="C14090" t="str">
            <v xml:space="preserve">Sınıf I-II insan asan. 2 dur. 1000 kg. 0,63/0,15 m/sn </v>
          </cell>
          <cell r="D14090">
            <v>34615000000</v>
          </cell>
        </row>
        <row r="14091">
          <cell r="A14091" t="str">
            <v>906.202</v>
          </cell>
          <cell r="B14091" t="str">
            <v xml:space="preserve">Ad. </v>
          </cell>
          <cell r="C14091" t="str">
            <v xml:space="preserve">Sınıf I-II insan asan. 3 dur. 1000 kg. 0,63/0,15 m/sn </v>
          </cell>
          <cell r="D14091">
            <v>35650000000</v>
          </cell>
        </row>
        <row r="14092">
          <cell r="A14092" t="str">
            <v>906.203</v>
          </cell>
          <cell r="B14092" t="str">
            <v xml:space="preserve">Ad. </v>
          </cell>
          <cell r="C14092" t="str">
            <v xml:space="preserve">Sınıf I-II insan asan. 4 dur. 1000 kg. 0,63/0,15 m/sn </v>
          </cell>
          <cell r="D14092">
            <v>36719500000</v>
          </cell>
        </row>
        <row r="14093">
          <cell r="A14093" t="str">
            <v>906.203</v>
          </cell>
          <cell r="B14093" t="str">
            <v xml:space="preserve">Ad. </v>
          </cell>
          <cell r="C14093" t="str">
            <v xml:space="preserve">Sınıf I-II insan asan. 4 dur. 1000 kg. 0,63/0,15 m/sn </v>
          </cell>
          <cell r="D14093">
            <v>36719500000</v>
          </cell>
        </row>
        <row r="14094">
          <cell r="A14094" t="str">
            <v>906.204</v>
          </cell>
          <cell r="B14094" t="str">
            <v xml:space="preserve">Ad. </v>
          </cell>
          <cell r="C14094" t="str">
            <v xml:space="preserve">Sınıf I-II insan asan. 5 dur. 1000 kg. 0,63/0,15 m/sn </v>
          </cell>
          <cell r="D14094">
            <v>37743000000</v>
          </cell>
        </row>
        <row r="14095">
          <cell r="A14095" t="str">
            <v>906.205</v>
          </cell>
          <cell r="B14095" t="str">
            <v xml:space="preserve">Ad. </v>
          </cell>
          <cell r="C14095" t="str">
            <v xml:space="preserve">Sınıf I-II insan asan. 6 dur. 1000 kg. 0,63/0,15 m/sn </v>
          </cell>
          <cell r="D14095">
            <v>38755000000</v>
          </cell>
        </row>
        <row r="14096">
          <cell r="A14096" t="str">
            <v>906.206</v>
          </cell>
          <cell r="B14096" t="str">
            <v xml:space="preserve">Ad. </v>
          </cell>
          <cell r="C14096" t="str">
            <v xml:space="preserve">Sınıf I-II insan asan. 7 dur. 1000 kg. 0,63/0,15 m/sn </v>
          </cell>
          <cell r="D14096">
            <v>39824500000</v>
          </cell>
        </row>
        <row r="14097">
          <cell r="A14097" t="str">
            <v>906.207</v>
          </cell>
          <cell r="B14097" t="str">
            <v xml:space="preserve">Ad. </v>
          </cell>
          <cell r="C14097" t="str">
            <v xml:space="preserve">Sınıf I-II insan asan. 8 dur. 1000 kg. 1/0,25 m/sn </v>
          </cell>
          <cell r="D14097">
            <v>42619000000</v>
          </cell>
        </row>
        <row r="14098">
          <cell r="A14098" t="str">
            <v>906.208</v>
          </cell>
          <cell r="B14098" t="str">
            <v xml:space="preserve">Ad. </v>
          </cell>
          <cell r="C14098" t="str">
            <v xml:space="preserve">Sınıf I-II insan asan. 9 dur. 1000 kg. 1/0,25 m/sn </v>
          </cell>
          <cell r="D14098">
            <v>43907000000</v>
          </cell>
        </row>
        <row r="14099">
          <cell r="A14099" t="str">
            <v>906.209</v>
          </cell>
          <cell r="B14099" t="str">
            <v xml:space="preserve">Ad. </v>
          </cell>
          <cell r="C14099" t="str">
            <v xml:space="preserve">Sınıf I-II insan asan. 10 dur. 1000 kg. 1/0,25 m/sn </v>
          </cell>
          <cell r="D14099">
            <v>45103000000</v>
          </cell>
        </row>
        <row r="14100">
          <cell r="A14100" t="str">
            <v>906.210</v>
          </cell>
          <cell r="B14100" t="str">
            <v xml:space="preserve">Ad. </v>
          </cell>
          <cell r="C14100" t="str">
            <v xml:space="preserve">Sınıf I-II insan asan. 11 dur. 1000 kg. 1/0,25 m/sn </v>
          </cell>
          <cell r="D14100">
            <v>46057500000</v>
          </cell>
        </row>
        <row r="14101">
          <cell r="A14101" t="str">
            <v>906.211</v>
          </cell>
          <cell r="B14101" t="str">
            <v xml:space="preserve">Ad. </v>
          </cell>
          <cell r="C14101" t="str">
            <v xml:space="preserve">Sınıf I-II insan asan. 12 dur. 1000 kg. 1/0,25 m/sn </v>
          </cell>
          <cell r="D14101">
            <v>47345500000</v>
          </cell>
        </row>
        <row r="14102">
          <cell r="A14102" t="str">
            <v>906.212</v>
          </cell>
          <cell r="B14102" t="str">
            <v xml:space="preserve">Ad. </v>
          </cell>
          <cell r="C14102" t="str">
            <v xml:space="preserve">Sınıf I-II insan asan. 13 dur. 1000 kg. 1/0,25 m/sn </v>
          </cell>
          <cell r="D14102">
            <v>48495500000</v>
          </cell>
        </row>
        <row r="14103">
          <cell r="A14103" t="str">
            <v>906.213</v>
          </cell>
          <cell r="B14103" t="str">
            <v xml:space="preserve">Ad. </v>
          </cell>
          <cell r="C14103" t="str">
            <v xml:space="preserve">Sınıf I-II insan asan. 14 dur. 1000 kg. 1/0,25 m/sn </v>
          </cell>
          <cell r="D14103">
            <v>49910000000</v>
          </cell>
        </row>
        <row r="14104">
          <cell r="A14104" t="str">
            <v>906.214</v>
          </cell>
          <cell r="B14104" t="str">
            <v xml:space="preserve">Ad. </v>
          </cell>
          <cell r="C14104" t="str">
            <v xml:space="preserve">Sınıf I-II insan asan. 15 dur. 1000 kg. 1/0,25 m/sn </v>
          </cell>
          <cell r="D14104">
            <v>51290000000</v>
          </cell>
        </row>
        <row r="14105">
          <cell r="A14105" t="str">
            <v>907.100</v>
          </cell>
          <cell r="B14105" t="str">
            <v xml:space="preserve">Ad. </v>
          </cell>
          <cell r="C14105" t="str">
            <v xml:space="preserve">ORTA BOY İNSAN ASANSÖRÜ (1200 kg): (Ölçü: Ad.)(TS 863) </v>
          </cell>
          <cell r="D14105">
            <v>0</v>
          </cell>
        </row>
        <row r="14106">
          <cell r="A14106" t="str">
            <v>907.110</v>
          </cell>
          <cell r="B14106" t="str">
            <v xml:space="preserve">Ad. </v>
          </cell>
          <cell r="C14106" t="str">
            <v xml:space="preserve">Orta boy insan asan. 11 dur. 1200 kg. 1/0,25 m/sn </v>
          </cell>
          <cell r="D14106">
            <v>53003500000</v>
          </cell>
        </row>
        <row r="14107">
          <cell r="A14107" t="str">
            <v>907.111</v>
          </cell>
          <cell r="B14107" t="str">
            <v xml:space="preserve">Ad. </v>
          </cell>
          <cell r="C14107" t="str">
            <v xml:space="preserve">Orta boy insan asan. 12 dur. 1200 kg. 1/0,25 m/sn </v>
          </cell>
          <cell r="D14107">
            <v>54280000000</v>
          </cell>
        </row>
        <row r="14108">
          <cell r="A14108" t="str">
            <v>907.112</v>
          </cell>
          <cell r="B14108" t="str">
            <v xml:space="preserve">Ad. </v>
          </cell>
          <cell r="C14108" t="str">
            <v xml:space="preserve">Orta boy insan asan. 13 dur. 1200 kg. 1/0,25 m/sn </v>
          </cell>
          <cell r="D14108">
            <v>55441500000</v>
          </cell>
        </row>
        <row r="14109">
          <cell r="A14109" t="str">
            <v>907.113</v>
          </cell>
          <cell r="B14109" t="str">
            <v xml:space="preserve">Ad. </v>
          </cell>
          <cell r="C14109" t="str">
            <v xml:space="preserve">Orta boy insan asan. 14 dur. 1200 kg. 1/0,25 m/sn </v>
          </cell>
          <cell r="D14109">
            <v>56683500000</v>
          </cell>
        </row>
        <row r="14110">
          <cell r="A14110" t="str">
            <v>907.114</v>
          </cell>
          <cell r="B14110" t="str">
            <v xml:space="preserve">Ad. </v>
          </cell>
          <cell r="C14110" t="str">
            <v xml:space="preserve">Orta boy insan asan. 15 dur. 1200 kg. 1/0,25 m/sn </v>
          </cell>
          <cell r="D14110">
            <v>57879500000</v>
          </cell>
        </row>
        <row r="14111">
          <cell r="A14111" t="str">
            <v>907.115</v>
          </cell>
          <cell r="B14111" t="str">
            <v xml:space="preserve">Ad. </v>
          </cell>
          <cell r="C14111" t="str">
            <v xml:space="preserve">Orta boy insan asan. 2 dur. 1200 kg. 1/0,25 m/sn </v>
          </cell>
          <cell r="D14111">
            <v>42711000000</v>
          </cell>
        </row>
        <row r="14112">
          <cell r="A14112" t="str">
            <v>907.116</v>
          </cell>
          <cell r="B14112" t="str">
            <v xml:space="preserve">Ad. </v>
          </cell>
          <cell r="C14112" t="str">
            <v xml:space="preserve">Orta boy insan asan. 3 dur. 1200 kg. 1/0,25 m/sn </v>
          </cell>
          <cell r="D14112">
            <v>43907000000</v>
          </cell>
        </row>
        <row r="14113">
          <cell r="A14113" t="str">
            <v>907.117</v>
          </cell>
          <cell r="B14113" t="str">
            <v xml:space="preserve">Ad. </v>
          </cell>
          <cell r="C14113" t="str">
            <v xml:space="preserve">Orta boy insan asan. 4 dur. 1200 kg. 1/0,25 m/sn </v>
          </cell>
          <cell r="D14113">
            <v>45080000000</v>
          </cell>
        </row>
        <row r="14114">
          <cell r="A14114" t="str">
            <v>907.118</v>
          </cell>
          <cell r="B14114" t="str">
            <v xml:space="preserve">Ad. </v>
          </cell>
          <cell r="C14114" t="str">
            <v xml:space="preserve">Orta boy insan asan. 5 dur. 1200 kg. 1/0,25 m/sn </v>
          </cell>
          <cell r="D14114">
            <v>46299000000</v>
          </cell>
        </row>
        <row r="14115">
          <cell r="A14115" t="str">
            <v>907.119</v>
          </cell>
          <cell r="B14115" t="str">
            <v xml:space="preserve">Ad. </v>
          </cell>
          <cell r="C14115" t="str">
            <v xml:space="preserve">Orta boy insan asan. 6 dur. 1200 kg. 1/0,25 m/sn </v>
          </cell>
          <cell r="D14115">
            <v>47458200000</v>
          </cell>
        </row>
        <row r="14116">
          <cell r="A14116" t="str">
            <v>907.120</v>
          </cell>
          <cell r="B14116" t="str">
            <v xml:space="preserve">Ad. </v>
          </cell>
          <cell r="C14116" t="str">
            <v xml:space="preserve">Orta boy insan asan. 7 dur. 1200 kg. 1/0,25 m/sn </v>
          </cell>
          <cell r="D14116">
            <v>48700200000</v>
          </cell>
        </row>
        <row r="14117">
          <cell r="A14117" t="str">
            <v>907.121</v>
          </cell>
          <cell r="B14117" t="str">
            <v xml:space="preserve">Ad. </v>
          </cell>
          <cell r="C14117" t="str">
            <v xml:space="preserve">Orta boy insan asan. 8 dur. 1200 kg. 1/0,25 m/sn </v>
          </cell>
          <cell r="D14117">
            <v>49496000000</v>
          </cell>
        </row>
        <row r="14118">
          <cell r="A14118" t="str">
            <v>907.121</v>
          </cell>
          <cell r="B14118" t="str">
            <v xml:space="preserve">Ad. </v>
          </cell>
          <cell r="C14118" t="str">
            <v xml:space="preserve">Orta boy insan asan. 8 dur. 1200 kg. 1/0,25 m/sn </v>
          </cell>
          <cell r="D14118">
            <v>49496000000</v>
          </cell>
        </row>
        <row r="14119">
          <cell r="A14119" t="str">
            <v>907.122</v>
          </cell>
          <cell r="B14119" t="str">
            <v xml:space="preserve">Ad. </v>
          </cell>
          <cell r="C14119" t="str">
            <v xml:space="preserve">Orta boy insan asan. 9 dur. 1200 kg. 1/0,25 m/sn </v>
          </cell>
          <cell r="D14119">
            <v>50600000000</v>
          </cell>
        </row>
        <row r="14120">
          <cell r="A14120" t="str">
            <v>907.123</v>
          </cell>
          <cell r="B14120" t="str">
            <v xml:space="preserve">Ad. </v>
          </cell>
          <cell r="C14120" t="str">
            <v xml:space="preserve">Orta boy insan asan. 10 dur. 1200 kg. 1/0,25 m/sn </v>
          </cell>
          <cell r="D14120">
            <v>51888000000</v>
          </cell>
        </row>
        <row r="14121">
          <cell r="A14121" t="str">
            <v>907.200</v>
          </cell>
          <cell r="B14121" t="str">
            <v xml:space="preserve">Ad. </v>
          </cell>
          <cell r="C14121" t="str">
            <v xml:space="preserve">SINIF I-II İNSAN ASANSÖRÜ (1200 kg): (Ölçü: Ad.)(TS 863) </v>
          </cell>
          <cell r="D14121">
            <v>0</v>
          </cell>
        </row>
        <row r="14122">
          <cell r="A14122" t="str">
            <v>907.201</v>
          </cell>
          <cell r="B14122" t="str">
            <v xml:space="preserve">Ad. </v>
          </cell>
          <cell r="C14122" t="str">
            <v xml:space="preserve">Sınıf I-II insan asan. 2 dur. 1200 kg. 0,63/0,15 m/sn </v>
          </cell>
          <cell r="D14122">
            <v>41515000000</v>
          </cell>
        </row>
        <row r="14123">
          <cell r="A14123" t="str">
            <v>907.202</v>
          </cell>
          <cell r="B14123" t="str">
            <v xml:space="preserve">Ad. </v>
          </cell>
          <cell r="C14123" t="str">
            <v xml:space="preserve">Sınıf I-II insan asan. 3 dur. 1200 kg. 0,63/0,15 m/sn </v>
          </cell>
          <cell r="D14123">
            <v>42535100000</v>
          </cell>
        </row>
        <row r="14124">
          <cell r="A14124" t="str">
            <v>907.203</v>
          </cell>
          <cell r="B14124" t="str">
            <v xml:space="preserve">Ad. </v>
          </cell>
          <cell r="C14124" t="str">
            <v xml:space="preserve">Sınıf I-II insan asan. 4 dur. 1200 kg. 0,63/0,15 m/sn </v>
          </cell>
          <cell r="D14124">
            <v>43573500000</v>
          </cell>
        </row>
        <row r="14125">
          <cell r="A14125" t="str">
            <v>907.204</v>
          </cell>
          <cell r="B14125" t="str">
            <v xml:space="preserve">Ad. </v>
          </cell>
          <cell r="C14125" t="str">
            <v xml:space="preserve">Sınıf I-II insan asan. 2 dur. 1200 kg. 0,63/0,15 m/sn </v>
          </cell>
          <cell r="D14125">
            <v>42713000000</v>
          </cell>
        </row>
        <row r="14126">
          <cell r="A14126" t="str">
            <v>907.205</v>
          </cell>
          <cell r="B14126" t="str">
            <v xml:space="preserve">Ad. </v>
          </cell>
          <cell r="C14126" t="str">
            <v xml:space="preserve">Sınıf I-II insan asan. 3 dur. 1200 kg. 0,63/0,15 m/sn </v>
          </cell>
          <cell r="D14126">
            <v>43910500000</v>
          </cell>
        </row>
        <row r="14127">
          <cell r="A14127" t="str">
            <v>907.206</v>
          </cell>
          <cell r="B14127" t="str">
            <v xml:space="preserve">Ad. </v>
          </cell>
          <cell r="C14127" t="str">
            <v xml:space="preserve">Sınıf I-II insan asan. 4 dur. 1200 kg. 0,63/0,15 m/sn </v>
          </cell>
          <cell r="D14127">
            <v>45103000000</v>
          </cell>
        </row>
        <row r="14128">
          <cell r="A14128" t="str">
            <v>907.207</v>
          </cell>
          <cell r="B14128" t="str">
            <v xml:space="preserve">Ad. </v>
          </cell>
          <cell r="C14128" t="str">
            <v xml:space="preserve">Sınıf I-II insan asan. 5 dur. 1200 kg. 1/0,25 m/sn </v>
          </cell>
          <cell r="D14128">
            <v>46304800000</v>
          </cell>
        </row>
        <row r="14129">
          <cell r="A14129" t="str">
            <v>907.208</v>
          </cell>
          <cell r="B14129" t="str">
            <v xml:space="preserve">Ad. </v>
          </cell>
          <cell r="C14129" t="str">
            <v xml:space="preserve">Sınıf I-II insan asan. 6 dur. 1200 kg. 1/0,25 m/sn </v>
          </cell>
          <cell r="D14129">
            <v>47458200000</v>
          </cell>
        </row>
        <row r="14130">
          <cell r="A14130" t="str">
            <v>907.209</v>
          </cell>
          <cell r="B14130" t="str">
            <v xml:space="preserve">Ad. </v>
          </cell>
          <cell r="C14130" t="str">
            <v xml:space="preserve">Sınıf I-II insan asan. 7 dur. 1200 kg. 1/0,25 m/sn </v>
          </cell>
          <cell r="D14130">
            <v>48700200000</v>
          </cell>
        </row>
        <row r="14131">
          <cell r="A14131" t="str">
            <v>907.210</v>
          </cell>
          <cell r="B14131" t="str">
            <v xml:space="preserve">Ad. </v>
          </cell>
          <cell r="C14131" t="str">
            <v xml:space="preserve">Sınıf I-II insan asan. 8 dur. 1200 kg. 1/0,25 m/sn </v>
          </cell>
          <cell r="D14131">
            <v>49498300000</v>
          </cell>
        </row>
        <row r="14132">
          <cell r="A14132" t="str">
            <v>907.211</v>
          </cell>
          <cell r="B14132" t="str">
            <v xml:space="preserve">Ad. </v>
          </cell>
          <cell r="C14132" t="str">
            <v xml:space="preserve">Sınıf I-II insan asan. 9 dur. 1200 kg. 1/0,25 m/sn </v>
          </cell>
          <cell r="D14132">
            <v>50606900000</v>
          </cell>
        </row>
        <row r="14133">
          <cell r="A14133" t="str">
            <v>907.212</v>
          </cell>
          <cell r="B14133" t="str">
            <v xml:space="preserve">Ad. </v>
          </cell>
          <cell r="C14133" t="str">
            <v xml:space="preserve">Sınıf I-II insan asan. 10 dur. 1200 kg. 1/0,25 m/sn </v>
          </cell>
          <cell r="D14133">
            <v>51893800000</v>
          </cell>
        </row>
        <row r="14134">
          <cell r="A14134" t="str">
            <v>907.213</v>
          </cell>
          <cell r="B14134" t="str">
            <v xml:space="preserve">Ad. </v>
          </cell>
          <cell r="C14134" t="str">
            <v xml:space="preserve">Sınıf I-II insan asan. 11 dur. 1200 kg. 1/0,25 m/sn </v>
          </cell>
          <cell r="D14134">
            <v>52992000000</v>
          </cell>
        </row>
        <row r="14135">
          <cell r="A14135" t="str">
            <v>907.214</v>
          </cell>
          <cell r="B14135" t="str">
            <v xml:space="preserve">Ad. </v>
          </cell>
          <cell r="C14135" t="str">
            <v xml:space="preserve">Sınıf I-II insan asan. 12 dur. 1200 kg. 1/0,25 m/sn </v>
          </cell>
          <cell r="D14135">
            <v>54289200000</v>
          </cell>
        </row>
        <row r="14136">
          <cell r="A14136" t="str">
            <v>908.100</v>
          </cell>
          <cell r="B14136" t="str">
            <v xml:space="preserve">Ad. </v>
          </cell>
          <cell r="C14136" t="str">
            <v xml:space="preserve">ORTA BOY İNSAN ASANSÖRÜ (1600 kg.): (Ölçü:Ad.)(TS 863) </v>
          </cell>
          <cell r="D14136">
            <v>0</v>
          </cell>
        </row>
        <row r="14137">
          <cell r="A14137" t="str">
            <v>908.110</v>
          </cell>
          <cell r="B14137" t="str">
            <v xml:space="preserve">Ad. </v>
          </cell>
          <cell r="C14137" t="str">
            <v xml:space="preserve">Orta boy insan asan. 11 dur. 1600 kg. 1/0,25 m/sn </v>
          </cell>
          <cell r="D14137">
            <v>60676300000</v>
          </cell>
        </row>
        <row r="14138">
          <cell r="A14138" t="str">
            <v>908.111</v>
          </cell>
          <cell r="B14138" t="str">
            <v xml:space="preserve">Ad. </v>
          </cell>
          <cell r="C14138" t="str">
            <v xml:space="preserve">Orta boy insan asan. 12 dur. 1600 kg. 1/0,25 m/sn </v>
          </cell>
          <cell r="D14138">
            <v>62272500000</v>
          </cell>
        </row>
        <row r="14139">
          <cell r="A14139" t="str">
            <v>908.112</v>
          </cell>
          <cell r="B14139" t="str">
            <v xml:space="preserve">Ad. </v>
          </cell>
          <cell r="C14139" t="str">
            <v xml:space="preserve">Orta boy insan asan. 13 dur. 1600 kg. 1/0,25 m/sn </v>
          </cell>
          <cell r="D14139">
            <v>63664000000</v>
          </cell>
        </row>
        <row r="14140">
          <cell r="A14140" t="str">
            <v>908.113</v>
          </cell>
          <cell r="B14140" t="str">
            <v xml:space="preserve">Ad. </v>
          </cell>
          <cell r="C14140" t="str">
            <v xml:space="preserve">Orta boy insan asan. 14 dur. 1600 kg. 1/0,25 m/sn </v>
          </cell>
          <cell r="D14140">
            <v>65067000000</v>
          </cell>
        </row>
        <row r="14141">
          <cell r="A14141" t="str">
            <v>908.114</v>
          </cell>
          <cell r="B14141" t="str">
            <v xml:space="preserve">Ad. </v>
          </cell>
          <cell r="C14141" t="str">
            <v xml:space="preserve">Orta boy insan asan. 15 dur. 1600 kg. 1/0,25 m/sn </v>
          </cell>
          <cell r="D14141">
            <v>66464300000</v>
          </cell>
        </row>
        <row r="14142">
          <cell r="A14142" t="str">
            <v>908.115</v>
          </cell>
          <cell r="B14142" t="str">
            <v xml:space="preserve">Ad. </v>
          </cell>
          <cell r="C14142" t="str">
            <v xml:space="preserve">Orta boy insan asan. 2 dur. 1600 kg. 1/0,25 m/sn </v>
          </cell>
          <cell r="D14142">
            <v>50289500000</v>
          </cell>
        </row>
        <row r="14143">
          <cell r="A14143" t="str">
            <v>908.115</v>
          </cell>
          <cell r="B14143" t="str">
            <v xml:space="preserve">Ad. </v>
          </cell>
          <cell r="C14143" t="str">
            <v xml:space="preserve">Orta boy insan asan. 2 dur. 1600 kg. 1/0,25 m/sn </v>
          </cell>
          <cell r="D14143">
            <v>50289500000</v>
          </cell>
        </row>
        <row r="14144">
          <cell r="A14144" t="str">
            <v>908.116</v>
          </cell>
          <cell r="B14144" t="str">
            <v xml:space="preserve">Ad. </v>
          </cell>
          <cell r="C14144" t="str">
            <v xml:space="preserve">Orta boy insan asan. 3 dur. 1600 kg. 1/0,25 m/sn </v>
          </cell>
          <cell r="D14144">
            <v>51290000000</v>
          </cell>
        </row>
        <row r="14145">
          <cell r="A14145" t="str">
            <v>908.117</v>
          </cell>
          <cell r="B14145" t="str">
            <v xml:space="preserve">Ad. </v>
          </cell>
          <cell r="C14145" t="str">
            <v xml:space="preserve">Orta boy insan asan. 4 dur. 1600 kg. 1/0,25 m/sn </v>
          </cell>
          <cell r="D14145">
            <v>52497500000</v>
          </cell>
        </row>
        <row r="14146">
          <cell r="A14146" t="str">
            <v>908.118</v>
          </cell>
          <cell r="B14146" t="str">
            <v xml:space="preserve">Ad. </v>
          </cell>
          <cell r="C14146" t="str">
            <v xml:space="preserve">Orta boy insan asan. 5 dur. 1600 kg. 1/0,25 m/sn </v>
          </cell>
          <cell r="D14146">
            <v>53889000000</v>
          </cell>
        </row>
        <row r="14147">
          <cell r="A14147" t="str">
            <v>908.119</v>
          </cell>
          <cell r="B14147" t="str">
            <v xml:space="preserve">Ad. </v>
          </cell>
          <cell r="C14147" t="str">
            <v xml:space="preserve">Orta boy insan asan. 6 dur. 1600 kg. 1/0,25 m/sn </v>
          </cell>
          <cell r="D14147">
            <v>54855000000</v>
          </cell>
        </row>
        <row r="14148">
          <cell r="A14148" t="str">
            <v>908.120</v>
          </cell>
          <cell r="B14148" t="str">
            <v xml:space="preserve">Ad. </v>
          </cell>
          <cell r="C14148" t="str">
            <v xml:space="preserve">Orta boy insan asan. 7 dur. 1600 kg. 1/0,25 m/sn </v>
          </cell>
          <cell r="D14148">
            <v>56085500000</v>
          </cell>
        </row>
        <row r="14149">
          <cell r="A14149" t="str">
            <v>908.121</v>
          </cell>
          <cell r="B14149" t="str">
            <v xml:space="preserve">Ad. </v>
          </cell>
          <cell r="C14149" t="str">
            <v xml:space="preserve">Orta boy insan asan. 8 dur. 1600 kg. 1/0,25 m/sn </v>
          </cell>
          <cell r="D14149">
            <v>56879000000</v>
          </cell>
        </row>
        <row r="14150">
          <cell r="A14150" t="str">
            <v>908.122</v>
          </cell>
          <cell r="B14150" t="str">
            <v xml:space="preserve">Ad. </v>
          </cell>
          <cell r="C14150" t="str">
            <v xml:space="preserve">Orta boy insan asan. 9 dur. 1600 kg. 1/0,25 m/sn </v>
          </cell>
          <cell r="D14150">
            <v>58477500000</v>
          </cell>
        </row>
        <row r="14151">
          <cell r="A14151" t="str">
            <v>908.123</v>
          </cell>
          <cell r="B14151" t="str">
            <v xml:space="preserve">Ad. </v>
          </cell>
          <cell r="C14151" t="str">
            <v xml:space="preserve">Orta boy insan asan. 10 dur. 1600 kg. 1/0,25 m/sn </v>
          </cell>
          <cell r="D14151">
            <v>59650500000</v>
          </cell>
        </row>
        <row r="14152">
          <cell r="A14152" t="str">
            <v>908.200</v>
          </cell>
          <cell r="B14152" t="str">
            <v xml:space="preserve">Ad. </v>
          </cell>
          <cell r="C14152" t="str">
            <v xml:space="preserve">SINIF I-II İNSAN ASANSÖRÜ (1600 kg.): (Ölçü:Ad.)(TS 863) </v>
          </cell>
          <cell r="D14152">
            <v>0</v>
          </cell>
        </row>
        <row r="14153">
          <cell r="A14153" t="str">
            <v>908.201</v>
          </cell>
          <cell r="B14153" t="str">
            <v xml:space="preserve">Ad. </v>
          </cell>
          <cell r="C14153" t="str">
            <v xml:space="preserve">Sınıf I-II insan asan. 2 dur. 1600 kg. 0,63/0,15 m/sn </v>
          </cell>
          <cell r="D14153">
            <v>48495500000</v>
          </cell>
        </row>
        <row r="14154">
          <cell r="A14154" t="str">
            <v>908.202</v>
          </cell>
          <cell r="B14154" t="str">
            <v xml:space="preserve">Ad. </v>
          </cell>
          <cell r="C14154" t="str">
            <v xml:space="preserve">Sınıf I-II insan asan. 3 dur. 1600 kg. 0,63/0,15 m/sn </v>
          </cell>
          <cell r="D14154">
            <v>49496000000</v>
          </cell>
        </row>
        <row r="14155">
          <cell r="A14155" t="str">
            <v>908.203</v>
          </cell>
          <cell r="B14155" t="str">
            <v xml:space="preserve">Ad. </v>
          </cell>
          <cell r="C14155" t="str">
            <v xml:space="preserve">Sınıf I-II insan asan. 4 dur. 1600 kg. 0,63/0,15 m/sn </v>
          </cell>
          <cell r="D14155">
            <v>50696600000</v>
          </cell>
        </row>
        <row r="14156">
          <cell r="A14156" t="str">
            <v>908.204</v>
          </cell>
          <cell r="B14156" t="str">
            <v xml:space="preserve">Ad. </v>
          </cell>
          <cell r="C14156" t="str">
            <v xml:space="preserve">Sınıf I-II insan asan. 2 dur. 1600 kg. 1/0,25 m/sn </v>
          </cell>
          <cell r="D14156">
            <v>50289500000</v>
          </cell>
        </row>
        <row r="14157">
          <cell r="A14157" t="str">
            <v>908.205</v>
          </cell>
          <cell r="B14157" t="str">
            <v xml:space="preserve">Ad. </v>
          </cell>
          <cell r="C14157" t="str">
            <v xml:space="preserve">Sınıf I-II insan asan. 3 dur. 1600 kg. 1/0,25 m/sn </v>
          </cell>
          <cell r="D14157">
            <v>51290000000</v>
          </cell>
        </row>
        <row r="14158">
          <cell r="A14158" t="str">
            <v>908.206</v>
          </cell>
          <cell r="B14158" t="str">
            <v xml:space="preserve">Ad. </v>
          </cell>
          <cell r="C14158" t="str">
            <v xml:space="preserve">Sınıf I-II insan asan. 4 dur. 1600 kg. 1/0,25 m/sn </v>
          </cell>
          <cell r="D14158">
            <v>52486000000</v>
          </cell>
        </row>
        <row r="14159">
          <cell r="A14159" t="str">
            <v>908.207</v>
          </cell>
          <cell r="B14159" t="str">
            <v xml:space="preserve">Ad. </v>
          </cell>
          <cell r="C14159" t="str">
            <v xml:space="preserve">Sınıf I-II insan asan. 5 dur. 1600 kg. 1/0,25 m/sn </v>
          </cell>
          <cell r="D14159">
            <v>53889000000</v>
          </cell>
        </row>
        <row r="14160">
          <cell r="A14160" t="str">
            <v>908.208</v>
          </cell>
          <cell r="B14160" t="str">
            <v xml:space="preserve">Ad. </v>
          </cell>
          <cell r="C14160" t="str">
            <v xml:space="preserve">Sınıf I-II insan asan. 6 dur. 1600 kg. 1/0,25 m/sn </v>
          </cell>
          <cell r="D14160">
            <v>54855000000</v>
          </cell>
        </row>
        <row r="14161">
          <cell r="A14161" t="str">
            <v>908.209</v>
          </cell>
          <cell r="B14161" t="str">
            <v xml:space="preserve">Ad. </v>
          </cell>
          <cell r="C14161" t="str">
            <v xml:space="preserve">Sınıf I-II insan asan. 7 dur. 1600 kg. 1/0,25 m/sn </v>
          </cell>
          <cell r="D14161">
            <v>56085500000</v>
          </cell>
        </row>
        <row r="14162">
          <cell r="A14162" t="str">
            <v>908.210</v>
          </cell>
          <cell r="B14162" t="str">
            <v xml:space="preserve">Ad. </v>
          </cell>
          <cell r="C14162" t="str">
            <v xml:space="preserve">Sınıf I-II insan asan. 8 dur. 1600 kg. 1/0,25 m/sn </v>
          </cell>
          <cell r="D14162">
            <v>56879000000</v>
          </cell>
        </row>
        <row r="14163">
          <cell r="A14163" t="str">
            <v>908.211</v>
          </cell>
          <cell r="B14163" t="str">
            <v xml:space="preserve">Ad. </v>
          </cell>
          <cell r="C14163" t="str">
            <v xml:space="preserve">Sınıf I-II insan asan. 9 dur. 1600 kg. 1/0,25 m/sn </v>
          </cell>
          <cell r="D14163">
            <v>58477500000</v>
          </cell>
        </row>
        <row r="14164">
          <cell r="A14164" t="str">
            <v>908.212</v>
          </cell>
          <cell r="B14164" t="str">
            <v xml:space="preserve">Ad. </v>
          </cell>
          <cell r="C14164" t="str">
            <v xml:space="preserve">Sınıf I-II insan asan. 10 dur. 1600 kg. 1/0,25 m/sn </v>
          </cell>
          <cell r="D14164">
            <v>59650500000</v>
          </cell>
        </row>
        <row r="14165">
          <cell r="A14165" t="str">
            <v>908.213</v>
          </cell>
          <cell r="B14165" t="str">
            <v xml:space="preserve">Ad. </v>
          </cell>
          <cell r="C14165" t="str">
            <v xml:space="preserve">Sınıf I-II insan asan. 11 dur. 1600 kg. 1/0,25 m/sn </v>
          </cell>
          <cell r="D14165">
            <v>60676300000</v>
          </cell>
        </row>
        <row r="14166">
          <cell r="A14166" t="str">
            <v>908.214</v>
          </cell>
          <cell r="B14166" t="str">
            <v xml:space="preserve">Ad. </v>
          </cell>
          <cell r="C14166" t="str">
            <v xml:space="preserve">Sınıf I-II insan asan. 12 dur. 1600 kg. 1/0,25 m/sn </v>
          </cell>
          <cell r="D14166">
            <v>62272500000</v>
          </cell>
        </row>
        <row r="14167">
          <cell r="A14167" t="str">
            <v>909.100</v>
          </cell>
          <cell r="B14167" t="str">
            <v xml:space="preserve">Ad. </v>
          </cell>
          <cell r="C14167" t="str">
            <v xml:space="preserve">KÜÇÜK BOY HASTA ASANSÖRÜ (500 kg.): (Ölçü:Ad.)(TS 863) </v>
          </cell>
          <cell r="D14167">
            <v>0</v>
          </cell>
        </row>
        <row r="14168">
          <cell r="A14168" t="str">
            <v>909.100</v>
          </cell>
          <cell r="B14168" t="str">
            <v xml:space="preserve">Ad. </v>
          </cell>
          <cell r="C14168" t="str">
            <v xml:space="preserve">KÜÇÜK BOY HASTA ASANSÖRÜ (500 kg.): (Ölçü:Ad.)(TS 863) </v>
          </cell>
          <cell r="D14168">
            <v>0</v>
          </cell>
        </row>
        <row r="14169">
          <cell r="A14169" t="str">
            <v>909.101</v>
          </cell>
          <cell r="B14169" t="str">
            <v xml:space="preserve">Ad. </v>
          </cell>
          <cell r="C14169" t="str">
            <v xml:space="preserve">Küçük boy hasta asan. 2 dur. 500 kg. 0,63/0,1 m/sn </v>
          </cell>
          <cell r="D14169">
            <v>24380000000</v>
          </cell>
        </row>
        <row r="14170">
          <cell r="A14170" t="str">
            <v>909.102</v>
          </cell>
          <cell r="B14170" t="str">
            <v xml:space="preserve">Ad. </v>
          </cell>
          <cell r="C14170" t="str">
            <v xml:space="preserve">Küçük boy hasta asan. 3 dur. 500 kg. 0,63/0,1 m/sn </v>
          </cell>
          <cell r="D14170">
            <v>25656500000</v>
          </cell>
        </row>
        <row r="14171">
          <cell r="A14171" t="str">
            <v>909.103</v>
          </cell>
          <cell r="B14171" t="str">
            <v xml:space="preserve">Ad. </v>
          </cell>
          <cell r="C14171" t="str">
            <v xml:space="preserve">Küçük boy hasta asan. 4 dur. 500 kg. 0,63/0,1 m/sn </v>
          </cell>
          <cell r="D14171">
            <v>26680000000</v>
          </cell>
        </row>
        <row r="14172">
          <cell r="A14172" t="str">
            <v>909.104</v>
          </cell>
          <cell r="B14172" t="str">
            <v xml:space="preserve">Ad. </v>
          </cell>
          <cell r="C14172" t="str">
            <v xml:space="preserve">Küçük boy hasta asan. 5 dur. 500 kg. 0,63/0,15 m/sn </v>
          </cell>
          <cell r="D14172">
            <v>27802400000</v>
          </cell>
        </row>
        <row r="14173">
          <cell r="A14173" t="str">
            <v>909.105</v>
          </cell>
          <cell r="B14173" t="str">
            <v xml:space="preserve">Ad. </v>
          </cell>
          <cell r="C14173" t="str">
            <v xml:space="preserve">Küçük boy hasta asan. 6 dur. 500 kg. 0,63/0,15 m/sn </v>
          </cell>
          <cell r="D14173">
            <v>28865000000</v>
          </cell>
        </row>
        <row r="14174">
          <cell r="A14174" t="str">
            <v>909.106</v>
          </cell>
          <cell r="B14174" t="str">
            <v xml:space="preserve">Ad. </v>
          </cell>
          <cell r="C14174" t="str">
            <v xml:space="preserve">Küçük boy hasta asan. 7 dur. 500 kg. 0,63/0,15 m/sn </v>
          </cell>
          <cell r="D14174">
            <v>30153000000</v>
          </cell>
        </row>
        <row r="14175">
          <cell r="A14175" t="str">
            <v>909.107</v>
          </cell>
          <cell r="B14175" t="str">
            <v xml:space="preserve">Ad. </v>
          </cell>
          <cell r="C14175" t="str">
            <v xml:space="preserve">Küçük boy hasta asan. 8 dur. 500 kg. 0,8/0,2 m/sn </v>
          </cell>
          <cell r="D14175">
            <v>32200000000</v>
          </cell>
        </row>
        <row r="14176">
          <cell r="A14176" t="str">
            <v>909.108</v>
          </cell>
          <cell r="B14176" t="str">
            <v xml:space="preserve">Ad. </v>
          </cell>
          <cell r="C14176" t="str">
            <v xml:space="preserve">Küçük boy hasta asan. 9 dur. 500 kg. 0,8/0,2 m/sn </v>
          </cell>
          <cell r="D14176">
            <v>33568500000</v>
          </cell>
        </row>
        <row r="14177">
          <cell r="A14177" t="str">
            <v>909.109</v>
          </cell>
          <cell r="B14177" t="str">
            <v xml:space="preserve">Ad. </v>
          </cell>
          <cell r="C14177" t="str">
            <v xml:space="preserve">Küçük boy hasta asan. 10 dur. 500 kg. 0,8/0,2 m/sn </v>
          </cell>
          <cell r="D14177">
            <v>34856500000</v>
          </cell>
        </row>
        <row r="14178">
          <cell r="A14178" t="str">
            <v>909.110</v>
          </cell>
          <cell r="B14178" t="str">
            <v xml:space="preserve">Ad. </v>
          </cell>
          <cell r="C14178" t="str">
            <v xml:space="preserve">Küçük boy hasta asan. 11 dur. 500 kg. 1/0,25 m/sn </v>
          </cell>
          <cell r="D14178">
            <v>37639500000</v>
          </cell>
        </row>
        <row r="14179">
          <cell r="A14179" t="str">
            <v>909.111</v>
          </cell>
          <cell r="B14179" t="str">
            <v xml:space="preserve">Ad. </v>
          </cell>
          <cell r="C14179" t="str">
            <v xml:space="preserve">Küçük boy hasta asan. 12 dur. 500 kg. 1/0,25 m/sn </v>
          </cell>
          <cell r="D14179">
            <v>39180500000</v>
          </cell>
        </row>
        <row r="14180">
          <cell r="A14180" t="str">
            <v>909.112</v>
          </cell>
          <cell r="B14180" t="str">
            <v xml:space="preserve">Ad. </v>
          </cell>
          <cell r="C14180" t="str">
            <v xml:space="preserve">Küçük boy hasta asan. 13 dur. 500 kg. 1/0,25 m/sn </v>
          </cell>
          <cell r="D14180">
            <v>40595000000</v>
          </cell>
        </row>
        <row r="14181">
          <cell r="A14181" t="str">
            <v>909.113</v>
          </cell>
          <cell r="B14181" t="str">
            <v xml:space="preserve">Ad. </v>
          </cell>
          <cell r="C14181" t="str">
            <v xml:space="preserve">Küçük boy hasta asan. 14 dur. 500 kg. 1/0,25 m/sn </v>
          </cell>
          <cell r="D14181">
            <v>42297000000</v>
          </cell>
        </row>
        <row r="14182">
          <cell r="A14182" t="str">
            <v>909.114</v>
          </cell>
          <cell r="B14182" t="str">
            <v xml:space="preserve">Ad. </v>
          </cell>
          <cell r="C14182" t="str">
            <v xml:space="preserve">Küçük boy hasta asan. 15 dur. 500 kg. 1/0,25 m/sn </v>
          </cell>
          <cell r="D14182">
            <v>43631000000</v>
          </cell>
        </row>
        <row r="14183">
          <cell r="A14183" t="str">
            <v>910.100</v>
          </cell>
          <cell r="B14183" t="str">
            <v xml:space="preserve">Ad. </v>
          </cell>
          <cell r="C14183" t="str">
            <v xml:space="preserve">KÜÇÜK BOY HASTA ASANSÖRÜ (750 kg.): (Ölçü:Ad.)(TS 863) </v>
          </cell>
          <cell r="D14183">
            <v>0</v>
          </cell>
        </row>
        <row r="14184">
          <cell r="A14184" t="str">
            <v>910.101</v>
          </cell>
          <cell r="B14184" t="str">
            <v xml:space="preserve">Ad. </v>
          </cell>
          <cell r="C14184" t="str">
            <v xml:space="preserve">Küçük boy hasta asan. 2 dur. 750 kg. 0,63/0,1 m/sn </v>
          </cell>
          <cell r="D14184">
            <v>34040000000</v>
          </cell>
        </row>
        <row r="14185">
          <cell r="A14185" t="str">
            <v>910.102</v>
          </cell>
          <cell r="B14185" t="str">
            <v xml:space="preserve">Ad. </v>
          </cell>
          <cell r="C14185" t="str">
            <v xml:space="preserve">Küçük boy hasta asan. 3 dur. 750 kg. 0,63/0,1 m/sn </v>
          </cell>
          <cell r="D14185">
            <v>35287800000</v>
          </cell>
        </row>
        <row r="14186">
          <cell r="A14186" t="str">
            <v>910.103</v>
          </cell>
          <cell r="B14186" t="str">
            <v xml:space="preserve">Ad. </v>
          </cell>
          <cell r="C14186" t="str">
            <v xml:space="preserve">Küçük boy hasta asan. 4 dur. 750 kg. 0,63/0,1 m/sn </v>
          </cell>
          <cell r="D14186">
            <v>36357300000</v>
          </cell>
        </row>
        <row r="14187">
          <cell r="A14187" t="str">
            <v>910.104</v>
          </cell>
          <cell r="B14187" t="str">
            <v xml:space="preserve">Ad. </v>
          </cell>
          <cell r="C14187" t="str">
            <v xml:space="preserve">Küçük boy hasta asan. 5 dur. 750 kg. 0,63/0,15 m/sn </v>
          </cell>
          <cell r="D14187">
            <v>37426800000</v>
          </cell>
        </row>
        <row r="14188">
          <cell r="A14188" t="str">
            <v>910.105</v>
          </cell>
          <cell r="B14188" t="str">
            <v xml:space="preserve">Ad. </v>
          </cell>
          <cell r="C14188" t="str">
            <v xml:space="preserve">Küçük boy hasta asan. 6 dur. 750 kg. 0,63/0,15 m/sn </v>
          </cell>
          <cell r="D14188">
            <v>38495100000</v>
          </cell>
        </row>
        <row r="14189">
          <cell r="A14189" t="str">
            <v>910.106</v>
          </cell>
          <cell r="B14189" t="str">
            <v xml:space="preserve">Ad. </v>
          </cell>
          <cell r="C14189" t="str">
            <v xml:space="preserve">Küçük boy hasta asan. 7 dur. 750 kg. 0,63/0,15 m/sn </v>
          </cell>
          <cell r="D14189">
            <v>39778500000</v>
          </cell>
        </row>
        <row r="14190">
          <cell r="A14190" t="str">
            <v>910.110</v>
          </cell>
          <cell r="B14190" t="str">
            <v xml:space="preserve">Ad. </v>
          </cell>
          <cell r="C14190" t="str">
            <v xml:space="preserve">Küçük boy hasta asan. 11 dur. 750 kg. 1/0,25 m/sn </v>
          </cell>
          <cell r="D14190">
            <v>47263900000</v>
          </cell>
        </row>
        <row r="14191">
          <cell r="A14191" t="str">
            <v>910.111</v>
          </cell>
          <cell r="B14191" t="str">
            <v xml:space="preserve">Ad. </v>
          </cell>
          <cell r="C14191" t="str">
            <v xml:space="preserve">Küçük boy hasta asan. 12 dur. 750 kg. 1/0,25 m/sn </v>
          </cell>
          <cell r="D14191">
            <v>48760000000</v>
          </cell>
        </row>
        <row r="14192">
          <cell r="A14192" t="str">
            <v>910.112</v>
          </cell>
          <cell r="B14192" t="str">
            <v xml:space="preserve">Ad. </v>
          </cell>
          <cell r="C14192" t="str">
            <v xml:space="preserve">Küçük boy hasta asan. 13 dur. 750 kg. 1/0,25 m/sn </v>
          </cell>
          <cell r="D14192">
            <v>50255000000</v>
          </cell>
        </row>
        <row r="14193">
          <cell r="A14193" t="str">
            <v>910.112</v>
          </cell>
          <cell r="B14193" t="str">
            <v xml:space="preserve">Ad. </v>
          </cell>
          <cell r="C14193" t="str">
            <v xml:space="preserve">Küçük boy hasta asan. 13 dur. 750 kg. 1/0,25 m/sn </v>
          </cell>
          <cell r="D14193">
            <v>50255000000</v>
          </cell>
        </row>
        <row r="14194">
          <cell r="A14194" t="str">
            <v>910.113</v>
          </cell>
          <cell r="B14194" t="str">
            <v xml:space="preserve">Ad. </v>
          </cell>
          <cell r="C14194" t="str">
            <v xml:space="preserve">Küçük boy hasta asan. 14 dur. 750 kg. 1/0,25 m/sn </v>
          </cell>
          <cell r="D14194">
            <v>51750000000</v>
          </cell>
        </row>
        <row r="14195">
          <cell r="A14195" t="str">
            <v>910.114</v>
          </cell>
          <cell r="B14195" t="str">
            <v xml:space="preserve">Ad. </v>
          </cell>
          <cell r="C14195" t="str">
            <v xml:space="preserve">Küçük boy hasta asan. 15 dur. 750 kg. 1/0,25 m/sn </v>
          </cell>
          <cell r="D14195">
            <v>53463500000</v>
          </cell>
        </row>
        <row r="14196">
          <cell r="A14196" t="str">
            <v>910.115</v>
          </cell>
          <cell r="B14196" t="str">
            <v xml:space="preserve">Ad. </v>
          </cell>
          <cell r="C14196" t="str">
            <v xml:space="preserve">Küçük boy hasta asan. 8 dur. 750 kg. 1/0,25 m/sn </v>
          </cell>
          <cell r="D14196">
            <v>43412500000</v>
          </cell>
        </row>
        <row r="14197">
          <cell r="A14197" t="str">
            <v>910.116</v>
          </cell>
          <cell r="B14197" t="str">
            <v xml:space="preserve">Ad. </v>
          </cell>
          <cell r="C14197" t="str">
            <v xml:space="preserve">Küçük boy hasta asan. 9 dur. 750 kg. 1/0,25 m/sn </v>
          </cell>
          <cell r="D14197">
            <v>44674100000</v>
          </cell>
        </row>
        <row r="14198">
          <cell r="A14198" t="str">
            <v>910.117</v>
          </cell>
          <cell r="B14198" t="str">
            <v xml:space="preserve">Ad. </v>
          </cell>
          <cell r="C14198" t="str">
            <v xml:space="preserve">Küçük boy hasta asan. 10 dur. 750 kg. 1/0,25 m/sn </v>
          </cell>
          <cell r="D14198">
            <v>45758500000</v>
          </cell>
        </row>
        <row r="14199">
          <cell r="A14199" t="str">
            <v>911.100</v>
          </cell>
          <cell r="B14199" t="str">
            <v xml:space="preserve">Ad. </v>
          </cell>
          <cell r="C14199" t="str">
            <v xml:space="preserve">KÜÇÜK BOY HASTA ASANSÖRÜ (950 kg.): (Ölçü:Ad.)(TS 863) </v>
          </cell>
          <cell r="D14199">
            <v>0</v>
          </cell>
        </row>
        <row r="14200">
          <cell r="A14200" t="str">
            <v>911.101</v>
          </cell>
          <cell r="B14200" t="str">
            <v xml:space="preserve">Ad. </v>
          </cell>
          <cell r="C14200" t="str">
            <v xml:space="preserve">Küçük boy hasta asan. 2 dur. 950 kg. 0,63/0,1 m/sn </v>
          </cell>
          <cell r="D14200">
            <v>37212900000</v>
          </cell>
        </row>
        <row r="14201">
          <cell r="A14201" t="str">
            <v>911.102</v>
          </cell>
          <cell r="B14201" t="str">
            <v xml:space="preserve">Ad. </v>
          </cell>
          <cell r="C14201" t="str">
            <v xml:space="preserve">Küçük boy hasta asan. 3 dur. 950 kg. 0,63/0,1 m/sn </v>
          </cell>
          <cell r="D14201">
            <v>38295000000</v>
          </cell>
        </row>
        <row r="14202">
          <cell r="A14202" t="str">
            <v>911.103</v>
          </cell>
          <cell r="B14202" t="str">
            <v xml:space="preserve">Ad. </v>
          </cell>
          <cell r="C14202" t="str">
            <v xml:space="preserve">Küçük boy hasta asan. 4 dur. 950 kg. 0,63/0,1 m/sn </v>
          </cell>
          <cell r="D14202">
            <v>39790000000</v>
          </cell>
        </row>
        <row r="14203">
          <cell r="A14203" t="str">
            <v>911.104</v>
          </cell>
          <cell r="B14203" t="str">
            <v xml:space="preserve">Ad. </v>
          </cell>
          <cell r="C14203" t="str">
            <v xml:space="preserve">Küçük boy hasta asan. 5 dur. 950 kg. 0,63/0,15 m/sn </v>
          </cell>
          <cell r="D14203">
            <v>40629500000</v>
          </cell>
        </row>
        <row r="14204">
          <cell r="A14204" t="str">
            <v>911.105</v>
          </cell>
          <cell r="B14204" t="str">
            <v xml:space="preserve">Ad. </v>
          </cell>
          <cell r="C14204" t="str">
            <v xml:space="preserve">Küçük boy hasta asan. 6 dur. 950 kg. 0,63/0,15 m/sn </v>
          </cell>
          <cell r="D14204">
            <v>41699000000</v>
          </cell>
        </row>
        <row r="14205">
          <cell r="A14205" t="str">
            <v>911.106</v>
          </cell>
          <cell r="B14205" t="str">
            <v xml:space="preserve">Ad. </v>
          </cell>
          <cell r="C14205" t="str">
            <v xml:space="preserve">Küçük boy hasta asan. 7 dur. 950 kg. 0,63/0,15 m/sn </v>
          </cell>
          <cell r="D14205">
            <v>42987000000</v>
          </cell>
        </row>
        <row r="14206">
          <cell r="A14206" t="str">
            <v>911.110</v>
          </cell>
          <cell r="B14206" t="str">
            <v xml:space="preserve">Ad. </v>
          </cell>
          <cell r="C14206" t="str">
            <v xml:space="preserve">Küçük boy hasta asan. 11 dur. 950 kg. 1/0,25 m/sn </v>
          </cell>
          <cell r="D14206">
            <v>50370000000</v>
          </cell>
        </row>
        <row r="14207">
          <cell r="A14207" t="str">
            <v>911.111</v>
          </cell>
          <cell r="B14207" t="str">
            <v xml:space="preserve">Ad. </v>
          </cell>
          <cell r="C14207" t="str">
            <v xml:space="preserve">Küçük boy hasta asan. 12 dur. 950 kg. 1/0,25 m/sn </v>
          </cell>
          <cell r="D14207">
            <v>51968500000</v>
          </cell>
        </row>
        <row r="14208">
          <cell r="A14208" t="str">
            <v>911.112</v>
          </cell>
          <cell r="B14208" t="str">
            <v xml:space="preserve">Ad. </v>
          </cell>
          <cell r="C14208" t="str">
            <v xml:space="preserve">Küçük boy hasta asan. 13 dur. 950 kg. 1/0,25 m/sn </v>
          </cell>
          <cell r="D14208">
            <v>53463500000</v>
          </cell>
        </row>
        <row r="14209">
          <cell r="A14209" t="str">
            <v>911.113</v>
          </cell>
          <cell r="B14209" t="str">
            <v xml:space="preserve">Ad. </v>
          </cell>
          <cell r="C14209" t="str">
            <v xml:space="preserve">Küçük boy hasta asan. 14 dur. 950 kg. 1/0,25 m/sn </v>
          </cell>
          <cell r="D14209">
            <v>54958500000</v>
          </cell>
        </row>
        <row r="14210">
          <cell r="A14210" t="str">
            <v>911.114</v>
          </cell>
          <cell r="B14210" t="str">
            <v xml:space="preserve">Ad. </v>
          </cell>
          <cell r="C14210" t="str">
            <v xml:space="preserve">Küçük boy hasta asan. 15 dur. 950 kg. 1/0,25 m/sn </v>
          </cell>
          <cell r="D14210">
            <v>56453500000</v>
          </cell>
        </row>
        <row r="14211">
          <cell r="A14211" t="str">
            <v>911.115</v>
          </cell>
          <cell r="B14211" t="str">
            <v xml:space="preserve">Ad. </v>
          </cell>
          <cell r="C14211" t="str">
            <v xml:space="preserve">Küçük boy hasta asan. 8 dur. 950 kg. 1/0,25 m/sn </v>
          </cell>
          <cell r="D14211">
            <v>46195500000</v>
          </cell>
        </row>
        <row r="14212">
          <cell r="A14212" t="str">
            <v>911.116</v>
          </cell>
          <cell r="B14212" t="str">
            <v xml:space="preserve">Ad. </v>
          </cell>
          <cell r="C14212" t="str">
            <v xml:space="preserve">Küçük boy hasta asan. 9 dur. 950 kg. 1/0,25 m/sn </v>
          </cell>
          <cell r="D14212">
            <v>47690500000</v>
          </cell>
        </row>
        <row r="14213">
          <cell r="A14213" t="str">
            <v>911.117</v>
          </cell>
          <cell r="B14213" t="str">
            <v xml:space="preserve">Ad. </v>
          </cell>
          <cell r="C14213" t="str">
            <v xml:space="preserve">Küçük boy hasta asan. 10 dur. 950 kg. 1/0,25 m/sn </v>
          </cell>
          <cell r="D14213">
            <v>48944000000</v>
          </cell>
        </row>
        <row r="14214">
          <cell r="A14214" t="str">
            <v>911.200</v>
          </cell>
          <cell r="B14214" t="str">
            <v xml:space="preserve">Ad. </v>
          </cell>
          <cell r="C14214" t="str">
            <v xml:space="preserve">HASTA ASANSÖRÜ (1600 kg.): (Ölçü:Ad.)(TS 863) </v>
          </cell>
          <cell r="D14214">
            <v>0</v>
          </cell>
        </row>
        <row r="14215">
          <cell r="A14215" t="str">
            <v>911.201</v>
          </cell>
          <cell r="B14215" t="str">
            <v xml:space="preserve">Ad. </v>
          </cell>
          <cell r="C14215" t="str">
            <v xml:space="preserve">Hasta asansörü 2 dur. 1600 kg. 0,63/0,15 m/sn </v>
          </cell>
          <cell r="D14215">
            <v>54510000000</v>
          </cell>
        </row>
        <row r="14216">
          <cell r="A14216" t="str">
            <v>911.202</v>
          </cell>
          <cell r="B14216" t="str">
            <v xml:space="preserve">Ad. </v>
          </cell>
          <cell r="C14216" t="str">
            <v xml:space="preserve">Hasta asansörü 3 dur. 1600 kg. 0,63/0,15 m/sn </v>
          </cell>
          <cell r="D14216">
            <v>55602500000</v>
          </cell>
        </row>
        <row r="14217">
          <cell r="A14217" t="str">
            <v>911.203</v>
          </cell>
          <cell r="B14217" t="str">
            <v xml:space="preserve">Ad. </v>
          </cell>
          <cell r="C14217" t="str">
            <v xml:space="preserve">Hasta asansörü 4 dur. 1600 kg. 0,63/0,15 m/sn </v>
          </cell>
          <cell r="D14217">
            <v>56879000000</v>
          </cell>
        </row>
        <row r="14218">
          <cell r="A14218" t="str">
            <v>911.203</v>
          </cell>
          <cell r="B14218" t="str">
            <v xml:space="preserve">Ad. </v>
          </cell>
          <cell r="C14218" t="str">
            <v xml:space="preserve">Hasta asansörü 4 dur. 1600 kg. 0,63/0,15 m/sn </v>
          </cell>
          <cell r="D14218">
            <v>56879000000</v>
          </cell>
        </row>
        <row r="14219">
          <cell r="A14219" t="str">
            <v>911.204</v>
          </cell>
          <cell r="B14219" t="str">
            <v xml:space="preserve">Ad. </v>
          </cell>
          <cell r="C14219" t="str">
            <v xml:space="preserve">Hasta asansörü 5 dur. 1600 kg. 0,63/0,15 m/sn </v>
          </cell>
          <cell r="D14219">
            <v>58075000000</v>
          </cell>
        </row>
        <row r="14220">
          <cell r="A14220" t="str">
            <v>911.205</v>
          </cell>
          <cell r="B14220" t="str">
            <v xml:space="preserve">Ad. </v>
          </cell>
          <cell r="C14220" t="str">
            <v xml:space="preserve">Hasta asansörü 6 dur. 1600 kg. 0,63/0,15 m/sn </v>
          </cell>
          <cell r="D14220">
            <v>59282500000</v>
          </cell>
        </row>
        <row r="14221">
          <cell r="A14221" t="str">
            <v>911.206</v>
          </cell>
          <cell r="B14221" t="str">
            <v xml:space="preserve">Ad. </v>
          </cell>
          <cell r="C14221" t="str">
            <v xml:space="preserve">Hasta asansörü 7 dur. 1600 kg. 0,63/0,15 m/sn </v>
          </cell>
          <cell r="D14221">
            <v>60476200000</v>
          </cell>
        </row>
        <row r="14222">
          <cell r="A14222" t="str">
            <v>911.207</v>
          </cell>
          <cell r="B14222" t="str">
            <v xml:space="preserve">Ad. </v>
          </cell>
          <cell r="C14222" t="str">
            <v xml:space="preserve">Hasta asansörü 8 dur. 1600 kg. 1/0,25 m/sn </v>
          </cell>
          <cell r="D14222">
            <v>64411500000</v>
          </cell>
        </row>
        <row r="14223">
          <cell r="A14223" t="str">
            <v>911.208</v>
          </cell>
          <cell r="B14223" t="str">
            <v xml:space="preserve">Ad. </v>
          </cell>
          <cell r="C14223" t="str">
            <v xml:space="preserve">Hasta asansörü 9 dur. 1600 kg. 1/0,25 m/sn </v>
          </cell>
          <cell r="D14223">
            <v>65768500000</v>
          </cell>
        </row>
        <row r="14224">
          <cell r="A14224" t="str">
            <v>911.209</v>
          </cell>
          <cell r="B14224" t="str">
            <v xml:space="preserve">Ad. </v>
          </cell>
          <cell r="C14224" t="str">
            <v xml:space="preserve">Hasta asansörü 10 dur. 1600 kg. 1/0,25 m/sn </v>
          </cell>
          <cell r="D14224">
            <v>67056500000</v>
          </cell>
        </row>
        <row r="14225">
          <cell r="A14225" t="str">
            <v>911.210</v>
          </cell>
          <cell r="B14225" t="str">
            <v xml:space="preserve">Ad. </v>
          </cell>
          <cell r="C14225" t="str">
            <v xml:space="preserve">Hasta asansörü 11 dur. 1600 kg. 1/0,25 m/sn </v>
          </cell>
          <cell r="D14225">
            <v>68643500000</v>
          </cell>
        </row>
        <row r="14226">
          <cell r="A14226" t="str">
            <v>911.211</v>
          </cell>
          <cell r="B14226" t="str">
            <v xml:space="preserve">Ad. </v>
          </cell>
          <cell r="C14226" t="str">
            <v xml:space="preserve">Hasta asansörü 12 dur. 1600 kg. 1/0,25 m/sn </v>
          </cell>
          <cell r="D14226">
            <v>70147700000</v>
          </cell>
        </row>
        <row r="14227">
          <cell r="A14227" t="str">
            <v>911.212</v>
          </cell>
          <cell r="B14227" t="str">
            <v xml:space="preserve">Ad. </v>
          </cell>
          <cell r="C14227" t="str">
            <v xml:space="preserve">Hasta asansörü 13 dur. 1600 kg. 1/0,25 m/sn </v>
          </cell>
          <cell r="D14227">
            <v>71587500000</v>
          </cell>
        </row>
        <row r="14228">
          <cell r="A14228" t="str">
            <v>911.213</v>
          </cell>
          <cell r="B14228" t="str">
            <v xml:space="preserve">Ad. </v>
          </cell>
          <cell r="C14228" t="str">
            <v xml:space="preserve">Hasta asansörü 14 dur. 1600 kg. 1/0,25 m/sn </v>
          </cell>
          <cell r="D14228">
            <v>73140000000</v>
          </cell>
        </row>
        <row r="14229">
          <cell r="A14229" t="str">
            <v>911.214</v>
          </cell>
          <cell r="B14229" t="str">
            <v xml:space="preserve">Ad. </v>
          </cell>
          <cell r="C14229" t="str">
            <v xml:space="preserve">Hasta asansörü 15 dur. 1600 kg. 1/0,25 m/sn </v>
          </cell>
          <cell r="D14229">
            <v>74750000000</v>
          </cell>
        </row>
        <row r="14230">
          <cell r="A14230" t="str">
            <v>911.250</v>
          </cell>
          <cell r="B14230" t="str">
            <v xml:space="preserve">Ad. </v>
          </cell>
          <cell r="C14230" t="str">
            <v xml:space="preserve">SINIF III ASANSÖRÜ (1600 kg.): (Ölçü:Ad.)(TS 863) </v>
          </cell>
          <cell r="D14230">
            <v>0</v>
          </cell>
        </row>
        <row r="14231">
          <cell r="A14231" t="str">
            <v>911.251</v>
          </cell>
          <cell r="B14231" t="str">
            <v xml:space="preserve">Ad. </v>
          </cell>
          <cell r="C14231" t="str">
            <v xml:space="preserve">Sınıf III asansörü 2 dur. 1600 kg. 0,63/0,15 m/sn </v>
          </cell>
          <cell r="D14231">
            <v>54510000000</v>
          </cell>
        </row>
        <row r="14232">
          <cell r="A14232" t="str">
            <v>911.252</v>
          </cell>
          <cell r="B14232" t="str">
            <v xml:space="preserve">Ad. </v>
          </cell>
          <cell r="C14232" t="str">
            <v xml:space="preserve">Sınıf III asansörü 3 dur. 1600 kg. 0,63/0,15 m/sn </v>
          </cell>
          <cell r="D14232">
            <v>55602500000</v>
          </cell>
        </row>
        <row r="14233">
          <cell r="A14233" t="str">
            <v>911.253</v>
          </cell>
          <cell r="B14233" t="str">
            <v xml:space="preserve">Ad. </v>
          </cell>
          <cell r="C14233" t="str">
            <v xml:space="preserve">Sınıf III asansörü 4 dur. 1600 kg. 0,63/0,15 m/sn </v>
          </cell>
          <cell r="D14233">
            <v>56879000000</v>
          </cell>
        </row>
        <row r="14234">
          <cell r="A14234" t="str">
            <v>911.254</v>
          </cell>
          <cell r="B14234" t="str">
            <v xml:space="preserve">Ad. </v>
          </cell>
          <cell r="C14234" t="str">
            <v xml:space="preserve">Sınıf III asansörü 5 dur. 1600 kg. 0,63/0,15 m/sn </v>
          </cell>
          <cell r="D14234">
            <v>58075000000</v>
          </cell>
        </row>
        <row r="14235">
          <cell r="A14235" t="str">
            <v>911.255</v>
          </cell>
          <cell r="B14235" t="str">
            <v xml:space="preserve">Ad. </v>
          </cell>
          <cell r="C14235" t="str">
            <v xml:space="preserve">Sınıf III asansörü 6 dur. 1600 kg. 0,63/0,15 m/sn </v>
          </cell>
          <cell r="D14235">
            <v>59282500000</v>
          </cell>
        </row>
        <row r="14236">
          <cell r="A14236" t="str">
            <v>911.256</v>
          </cell>
          <cell r="B14236" t="str">
            <v xml:space="preserve">Ad. </v>
          </cell>
          <cell r="C14236" t="str">
            <v xml:space="preserve">Sınıf III asansörü 7 dur. 1600 kg. 0,63/0,15 m/sn </v>
          </cell>
          <cell r="D14236">
            <v>60476200000</v>
          </cell>
        </row>
        <row r="14237">
          <cell r="A14237" t="str">
            <v>911.257</v>
          </cell>
          <cell r="B14237" t="str">
            <v xml:space="preserve">Ad. </v>
          </cell>
          <cell r="C14237" t="str">
            <v xml:space="preserve">Sınıf III asansörü 8 dur. 1600 kg. 1/0,25 m/sn </v>
          </cell>
          <cell r="D14237">
            <v>64411500000</v>
          </cell>
        </row>
        <row r="14238">
          <cell r="A14238" t="str">
            <v>911.258</v>
          </cell>
          <cell r="B14238" t="str">
            <v xml:space="preserve">Ad. </v>
          </cell>
          <cell r="C14238" t="str">
            <v xml:space="preserve">Sınıf III asansörü 9 dur. 1600 kg. 1/0,25 m/sn </v>
          </cell>
          <cell r="D14238">
            <v>65768500000</v>
          </cell>
        </row>
        <row r="14239">
          <cell r="A14239" t="str">
            <v>911.259</v>
          </cell>
          <cell r="B14239" t="str">
            <v xml:space="preserve">Ad. </v>
          </cell>
          <cell r="C14239" t="str">
            <v xml:space="preserve">Sınıf III asansörü 10 dur. 1600 kg. 1/0,25 m/sn </v>
          </cell>
          <cell r="D14239">
            <v>67056500000</v>
          </cell>
        </row>
        <row r="14240">
          <cell r="A14240" t="str">
            <v>911.260</v>
          </cell>
          <cell r="B14240" t="str">
            <v xml:space="preserve">Ad. </v>
          </cell>
          <cell r="C14240" t="str">
            <v xml:space="preserve">Sınıf III asansörü 11 dur. 1600 kg. 1/0,25 m/sn </v>
          </cell>
          <cell r="D14240">
            <v>68643500000</v>
          </cell>
        </row>
        <row r="14241">
          <cell r="A14241" t="str">
            <v>911.261</v>
          </cell>
          <cell r="B14241" t="str">
            <v xml:space="preserve">Ad. </v>
          </cell>
          <cell r="C14241" t="str">
            <v xml:space="preserve">Sınıf III asansörü 12 dur. 1600 kg. 1/0,25 m/sn </v>
          </cell>
          <cell r="D14241">
            <v>70147700000</v>
          </cell>
        </row>
        <row r="14242">
          <cell r="A14242" t="str">
            <v>911.262</v>
          </cell>
          <cell r="B14242" t="str">
            <v xml:space="preserve">Ad. </v>
          </cell>
          <cell r="C14242" t="str">
            <v xml:space="preserve">Sınıf III asansörü 13 dur. 1600 kg. 1/0,25 m/sn </v>
          </cell>
          <cell r="D14242">
            <v>71587500000</v>
          </cell>
        </row>
        <row r="14243">
          <cell r="A14243" t="str">
            <v>911.262</v>
          </cell>
          <cell r="B14243" t="str">
            <v xml:space="preserve">Ad. </v>
          </cell>
          <cell r="C14243" t="str">
            <v xml:space="preserve">Sınıf III asansörü 13 dur. 1600 kg. 1/0,25 m/sn </v>
          </cell>
          <cell r="D14243">
            <v>71587500000</v>
          </cell>
        </row>
        <row r="14244">
          <cell r="A14244" t="str">
            <v>911.263</v>
          </cell>
          <cell r="B14244" t="str">
            <v xml:space="preserve">Ad. </v>
          </cell>
          <cell r="C14244" t="str">
            <v xml:space="preserve">Sınıf III asansörü 14 dur. 1600 kg. 1/0,25 m/sn </v>
          </cell>
          <cell r="D14244">
            <v>73140000000</v>
          </cell>
        </row>
        <row r="14245">
          <cell r="A14245" t="str">
            <v>911.264</v>
          </cell>
          <cell r="B14245" t="str">
            <v xml:space="preserve">Ad. </v>
          </cell>
          <cell r="C14245" t="str">
            <v xml:space="preserve">Sınıf III asansörü 15 dur. 1600 kg. 1/0,25 m/sn </v>
          </cell>
          <cell r="D14245">
            <v>74750000000</v>
          </cell>
        </row>
        <row r="14246">
          <cell r="A14246" t="str">
            <v>911.300</v>
          </cell>
          <cell r="B14246" t="str">
            <v xml:space="preserve">Ad. </v>
          </cell>
          <cell r="C14246" t="str">
            <v xml:space="preserve">HASTA ASANSÖRÜ (2000 kg.): (Ölçü:Ad.)(TS 863) </v>
          </cell>
          <cell r="D14246">
            <v>0</v>
          </cell>
        </row>
        <row r="14247">
          <cell r="A14247" t="str">
            <v>911.301</v>
          </cell>
          <cell r="B14247" t="str">
            <v xml:space="preserve">Ad. </v>
          </cell>
          <cell r="C14247" t="str">
            <v xml:space="preserve">Hasta asansörü 2 dur. 2000 kg. 0,63/0,15 m/sn </v>
          </cell>
          <cell r="D14247">
            <v>63480000000</v>
          </cell>
        </row>
        <row r="14248">
          <cell r="A14248" t="str">
            <v>911.302</v>
          </cell>
          <cell r="B14248" t="str">
            <v xml:space="preserve">Ad. </v>
          </cell>
          <cell r="C14248" t="str">
            <v xml:space="preserve">Hasta asansörü 3 dur. 2000 kg. 0,63/0,15 m/sn </v>
          </cell>
          <cell r="D14248">
            <v>66700000000</v>
          </cell>
        </row>
        <row r="14249">
          <cell r="A14249" t="str">
            <v>911.303</v>
          </cell>
          <cell r="B14249" t="str">
            <v xml:space="preserve">Ad. </v>
          </cell>
          <cell r="C14249" t="str">
            <v xml:space="preserve">Hasta asansörü 4 dur. 2000 kg. 0,63/0,15 m/sn </v>
          </cell>
          <cell r="D14249">
            <v>68310000000</v>
          </cell>
        </row>
        <row r="14250">
          <cell r="A14250" t="str">
            <v>911.304</v>
          </cell>
          <cell r="B14250" t="str">
            <v xml:space="preserve">Ad. </v>
          </cell>
          <cell r="C14250" t="str">
            <v xml:space="preserve">Hasta asansörü 5 dur. 2000 kg. 0,63/0,15 m/sn </v>
          </cell>
          <cell r="D14250">
            <v>69690000000</v>
          </cell>
        </row>
        <row r="14251">
          <cell r="A14251" t="str">
            <v>911.305</v>
          </cell>
          <cell r="B14251" t="str">
            <v xml:space="preserve">Ad. </v>
          </cell>
          <cell r="C14251" t="str">
            <v xml:space="preserve">Hasta asansörü 6 dur. 2000 kg. 0,63/0,15 m/sn </v>
          </cell>
          <cell r="D14251">
            <v>71162000000</v>
          </cell>
        </row>
        <row r="14252">
          <cell r="A14252" t="str">
            <v>911.306</v>
          </cell>
          <cell r="B14252" t="str">
            <v xml:space="preserve">Ad. </v>
          </cell>
          <cell r="C14252" t="str">
            <v xml:space="preserve">Hasta asansörü 7 dur. 2000 kg. 0,63/0,15 m/sn </v>
          </cell>
          <cell r="D14252">
            <v>72680000000</v>
          </cell>
        </row>
        <row r="14253">
          <cell r="A14253" t="str">
            <v>911.307</v>
          </cell>
          <cell r="B14253" t="str">
            <v xml:space="preserve">Ad. </v>
          </cell>
          <cell r="C14253" t="str">
            <v xml:space="preserve">Hasta asansörü 8 dur. 2000 kg. 1/0,25 m/sn </v>
          </cell>
          <cell r="D14253">
            <v>77395000000</v>
          </cell>
        </row>
        <row r="14254">
          <cell r="A14254" t="str">
            <v>911.308</v>
          </cell>
          <cell r="B14254" t="str">
            <v xml:space="preserve">Ad. </v>
          </cell>
          <cell r="C14254" t="str">
            <v xml:space="preserve">Hasta asansörü 9 dur. 2000 kg. 1/0,25 m/sn </v>
          </cell>
          <cell r="D14254">
            <v>78890000000</v>
          </cell>
        </row>
        <row r="14255">
          <cell r="A14255" t="str">
            <v>911.309</v>
          </cell>
          <cell r="B14255" t="str">
            <v xml:space="preserve">Ad. </v>
          </cell>
          <cell r="C14255" t="str">
            <v xml:space="preserve">Hasta asansörü 10 dur. 2000 kg. 1/0,25 m/sn </v>
          </cell>
          <cell r="D14255">
            <v>80385000000</v>
          </cell>
        </row>
        <row r="14256">
          <cell r="A14256" t="str">
            <v>911.310</v>
          </cell>
          <cell r="B14256" t="str">
            <v xml:space="preserve">Ad. </v>
          </cell>
          <cell r="C14256" t="str">
            <v xml:space="preserve">Hasta asansörü 11 dur. 2000 kg. 1/0,25 m/sn </v>
          </cell>
          <cell r="D14256">
            <v>82328500000</v>
          </cell>
        </row>
        <row r="14257">
          <cell r="A14257" t="str">
            <v>911.311</v>
          </cell>
          <cell r="B14257" t="str">
            <v xml:space="preserve">Ad. </v>
          </cell>
          <cell r="C14257" t="str">
            <v xml:space="preserve">Hasta asansörü 12 dur. 2000 kg. 1/0,25 m/sn </v>
          </cell>
          <cell r="D14257">
            <v>84042000000</v>
          </cell>
        </row>
        <row r="14258">
          <cell r="A14258" t="str">
            <v>911.312</v>
          </cell>
          <cell r="B14258" t="str">
            <v xml:space="preserve">Ad. </v>
          </cell>
          <cell r="C14258" t="str">
            <v xml:space="preserve">Hasta asansörü 13 dur. 2000 kg. 1/0,25 m/sn </v>
          </cell>
          <cell r="D14258">
            <v>85974000000</v>
          </cell>
        </row>
        <row r="14259">
          <cell r="A14259" t="str">
            <v>911.313</v>
          </cell>
          <cell r="B14259" t="str">
            <v xml:space="preserve">Ad. </v>
          </cell>
          <cell r="C14259" t="str">
            <v xml:space="preserve">Hasta asansörü 14 dur. 2000 kg. 1/0,25 m/sn </v>
          </cell>
          <cell r="D14259">
            <v>87630000000</v>
          </cell>
        </row>
        <row r="14260">
          <cell r="A14260" t="str">
            <v>911.314</v>
          </cell>
          <cell r="B14260" t="str">
            <v xml:space="preserve">Ad. </v>
          </cell>
          <cell r="C14260" t="str">
            <v xml:space="preserve">Hasta asansörü 15 dur. 2000 kg. 1/0,25 m/sn </v>
          </cell>
          <cell r="D14260">
            <v>89585000000</v>
          </cell>
        </row>
        <row r="14261">
          <cell r="A14261" t="str">
            <v>911.350</v>
          </cell>
          <cell r="B14261" t="str">
            <v xml:space="preserve">Ad. </v>
          </cell>
          <cell r="C14261" t="str">
            <v xml:space="preserve">SINIF III ASANSÖRÜ (2000 kg.): (Ölçü:Ad.)(TS 863) </v>
          </cell>
          <cell r="D14261">
            <v>0</v>
          </cell>
        </row>
        <row r="14262">
          <cell r="A14262" t="str">
            <v>911.351</v>
          </cell>
          <cell r="B14262" t="str">
            <v xml:space="preserve">Ad. </v>
          </cell>
          <cell r="C14262" t="str">
            <v xml:space="preserve">Sınıf III asansörü 2 dur. 2000 kg. 0,63/0,15 m/sn </v>
          </cell>
          <cell r="D14262">
            <v>63480000000</v>
          </cell>
        </row>
        <row r="14263">
          <cell r="A14263" t="str">
            <v>911.352</v>
          </cell>
          <cell r="B14263" t="str">
            <v xml:space="preserve">Ad. </v>
          </cell>
          <cell r="C14263" t="str">
            <v xml:space="preserve">Sınıf III asansörü 3 dur. 2000 kg. 0,63/0,15 m/sn </v>
          </cell>
          <cell r="D14263">
            <v>66700000000</v>
          </cell>
        </row>
        <row r="14264">
          <cell r="A14264" t="str">
            <v>911.353</v>
          </cell>
          <cell r="B14264" t="str">
            <v xml:space="preserve">Ad. </v>
          </cell>
          <cell r="C14264" t="str">
            <v xml:space="preserve">Sınıf III asansörü 4 dur. 2000 kg. 0,63/0,15 m/sn </v>
          </cell>
          <cell r="D14264">
            <v>68310000000</v>
          </cell>
        </row>
        <row r="14265">
          <cell r="A14265" t="str">
            <v>911.354</v>
          </cell>
          <cell r="B14265" t="str">
            <v xml:space="preserve">Ad. </v>
          </cell>
          <cell r="C14265" t="str">
            <v xml:space="preserve">Sınıf III asansörü 5 dur. 2000 kg. 0,63/0,15 m/sn </v>
          </cell>
          <cell r="D14265">
            <v>69690000000</v>
          </cell>
        </row>
        <row r="14266">
          <cell r="A14266" t="str">
            <v>911.355</v>
          </cell>
          <cell r="B14266" t="str">
            <v xml:space="preserve">Ad. </v>
          </cell>
          <cell r="C14266" t="str">
            <v xml:space="preserve">Sınıf III asansörü 6 dur. 2000 kg. 0,63/0,15 m/sn </v>
          </cell>
          <cell r="D14266">
            <v>71162000000</v>
          </cell>
        </row>
        <row r="14267">
          <cell r="A14267" t="str">
            <v>911.356</v>
          </cell>
          <cell r="B14267" t="str">
            <v xml:space="preserve">Ad. </v>
          </cell>
          <cell r="C14267" t="str">
            <v xml:space="preserve">Sınıf III asansörü 7 dur. 2000 kg. 0,63/0,15 m/sn </v>
          </cell>
          <cell r="D14267">
            <v>72680000000</v>
          </cell>
        </row>
        <row r="14268">
          <cell r="A14268" t="str">
            <v>911.400</v>
          </cell>
          <cell r="B14268" t="str">
            <v xml:space="preserve">Ad. </v>
          </cell>
          <cell r="C14268" t="str">
            <v xml:space="preserve">HASTA ASANSÖRÜ (2500 kg.): (Ölçü:Ad.)(TS 863) </v>
          </cell>
          <cell r="D14268">
            <v>0</v>
          </cell>
        </row>
        <row r="14269">
          <cell r="A14269" t="str">
            <v>911.401</v>
          </cell>
          <cell r="B14269" t="str">
            <v xml:space="preserve">Ad. </v>
          </cell>
          <cell r="C14269" t="str">
            <v xml:space="preserve">Hasta asansörü 2 dur. 2500 kg. 0,63/0,15 m/sn </v>
          </cell>
          <cell r="D14269">
            <v>76394500000</v>
          </cell>
        </row>
        <row r="14270">
          <cell r="A14270" t="str">
            <v>911.402</v>
          </cell>
          <cell r="B14270" t="str">
            <v xml:space="preserve">Ad. </v>
          </cell>
          <cell r="C14270" t="str">
            <v xml:space="preserve">Hasta asansörü 3 dur. 2500 kg. 0,63/0,15 m/sn </v>
          </cell>
          <cell r="D14270">
            <v>78060900000</v>
          </cell>
        </row>
        <row r="14271">
          <cell r="A14271" t="str">
            <v>911.403</v>
          </cell>
          <cell r="B14271" t="str">
            <v xml:space="preserve">Ad. </v>
          </cell>
          <cell r="C14271" t="str">
            <v xml:space="preserve">Hasta asansörü 4 dur. 2500 kg. 0,63/0,15 m/sn </v>
          </cell>
          <cell r="D14271">
            <v>79843400000</v>
          </cell>
        </row>
        <row r="14272">
          <cell r="A14272" t="str">
            <v>911.404</v>
          </cell>
          <cell r="B14272" t="str">
            <v xml:space="preserve">Ad. </v>
          </cell>
          <cell r="C14272" t="str">
            <v xml:space="preserve">Hasta asansörü 5 dur. 2500 kg. 0,63/0,15 m/sn </v>
          </cell>
          <cell r="D14272">
            <v>81523500000</v>
          </cell>
        </row>
        <row r="14273">
          <cell r="A14273" t="str">
            <v>911.405</v>
          </cell>
          <cell r="B14273" t="str">
            <v xml:space="preserve">Ad. </v>
          </cell>
          <cell r="C14273" t="str">
            <v xml:space="preserve">Hasta asansörü 6 dur. 2500 kg. 0,63/0,15 m/sn </v>
          </cell>
          <cell r="D14273">
            <v>83375000000</v>
          </cell>
        </row>
        <row r="14274">
          <cell r="A14274" t="str">
            <v>911.406</v>
          </cell>
          <cell r="B14274" t="str">
            <v xml:space="preserve">Ad. </v>
          </cell>
          <cell r="C14274" t="str">
            <v xml:space="preserve">Hasta asansörü 7 dur. 2500 kg. 0,63/0,15 m/sn </v>
          </cell>
          <cell r="D14274">
            <v>84985000000</v>
          </cell>
        </row>
        <row r="14275">
          <cell r="A14275" t="str">
            <v>911.407</v>
          </cell>
          <cell r="B14275" t="str">
            <v xml:space="preserve">Ad. </v>
          </cell>
          <cell r="C14275" t="str">
            <v xml:space="preserve">Hasta asansörü 8 dur. 2500 kg. 1/0,25 m/sn </v>
          </cell>
          <cell r="D14275">
            <v>90390000000</v>
          </cell>
        </row>
        <row r="14276">
          <cell r="A14276" t="str">
            <v>911.408</v>
          </cell>
          <cell r="B14276" t="str">
            <v xml:space="preserve">Ad. </v>
          </cell>
          <cell r="C14276" t="str">
            <v xml:space="preserve">Hasta asansörü 9 dur. 2500 kg. 1/0,25 m/sn </v>
          </cell>
          <cell r="D14276">
            <v>92230000000</v>
          </cell>
        </row>
        <row r="14277">
          <cell r="A14277" t="str">
            <v>911.409</v>
          </cell>
          <cell r="B14277" t="str">
            <v xml:space="preserve">Ad. </v>
          </cell>
          <cell r="C14277" t="str">
            <v xml:space="preserve">Hasta asansörü 10 dur. 2500 kg. 1/0,25 m/sn </v>
          </cell>
          <cell r="D14277">
            <v>93150000000</v>
          </cell>
        </row>
        <row r="14278">
          <cell r="A14278" t="str">
            <v>911.410</v>
          </cell>
          <cell r="B14278" t="str">
            <v xml:space="preserve">Ad. </v>
          </cell>
          <cell r="C14278" t="str">
            <v xml:space="preserve">Hasta asansörü 11 dur. 2500 kg. 1/0,25 m/sn </v>
          </cell>
          <cell r="D14278">
            <v>96140000000</v>
          </cell>
        </row>
        <row r="14279">
          <cell r="A14279" t="str">
            <v>911.411</v>
          </cell>
          <cell r="B14279" t="str">
            <v xml:space="preserve">Ad. </v>
          </cell>
          <cell r="C14279" t="str">
            <v xml:space="preserve">Hasta asansörü 12 dur. 2500 kg. 1/0,25 m/sn </v>
          </cell>
          <cell r="D14279">
            <v>98210000000</v>
          </cell>
        </row>
        <row r="14280">
          <cell r="A14280" t="str">
            <v>911.412</v>
          </cell>
          <cell r="B14280" t="str">
            <v xml:space="preserve">Ad. </v>
          </cell>
          <cell r="C14280" t="str">
            <v xml:space="preserve">Hasta asansörü 13 dur. 2500 kg. 1/0,25 m/sn </v>
          </cell>
          <cell r="D14280">
            <v>100395000000</v>
          </cell>
        </row>
        <row r="14281">
          <cell r="A14281" t="str">
            <v>911.413</v>
          </cell>
          <cell r="B14281" t="str">
            <v xml:space="preserve">Ad. </v>
          </cell>
          <cell r="C14281" t="str">
            <v xml:space="preserve">Hasta asansörü 14 dur. 2500 kg. 1/0,25 m/sn </v>
          </cell>
          <cell r="D14281">
            <v>102580000000</v>
          </cell>
        </row>
        <row r="14282">
          <cell r="A14282" t="str">
            <v>911.414</v>
          </cell>
          <cell r="B14282" t="str">
            <v xml:space="preserve">Ad. </v>
          </cell>
          <cell r="C14282" t="str">
            <v xml:space="preserve">Hasta asansörü 15 dur. 2500 kg. 1/0,25 m/sn </v>
          </cell>
          <cell r="D14282">
            <v>104765000000</v>
          </cell>
        </row>
        <row r="14283">
          <cell r="A14283" t="str">
            <v>911.450</v>
          </cell>
          <cell r="B14283" t="str">
            <v xml:space="preserve">Ad. </v>
          </cell>
          <cell r="C14283" t="str">
            <v xml:space="preserve">SINIF III ASANSÖRÜ (2500 kg.): (Ölçü:Ad.)(TS 863) </v>
          </cell>
          <cell r="D14283">
            <v>0</v>
          </cell>
        </row>
        <row r="14284">
          <cell r="A14284" t="str">
            <v>911.451</v>
          </cell>
          <cell r="B14284" t="str">
            <v xml:space="preserve">Ad. </v>
          </cell>
          <cell r="C14284" t="str">
            <v xml:space="preserve">Sınıf III asansörü 2 dur. 2500 kg. 0,63/0,15 m/sn </v>
          </cell>
          <cell r="D14284">
            <v>76394500000</v>
          </cell>
        </row>
        <row r="14285">
          <cell r="A14285" t="str">
            <v>911.452</v>
          </cell>
          <cell r="B14285" t="str">
            <v xml:space="preserve">Ad. </v>
          </cell>
          <cell r="C14285" t="str">
            <v xml:space="preserve">Sınıf III asansörü 3 dur. 2500 kg. 0,63/0,15 m/sn </v>
          </cell>
          <cell r="D14285">
            <v>78060900000</v>
          </cell>
        </row>
        <row r="14286">
          <cell r="A14286" t="str">
            <v>911.453</v>
          </cell>
          <cell r="B14286" t="str">
            <v xml:space="preserve">Ad. </v>
          </cell>
          <cell r="C14286" t="str">
            <v xml:space="preserve">Sınıf III asansörü 4 dur. 2500 kg. 0,63/0,15 m/sn </v>
          </cell>
          <cell r="D14286">
            <v>79843400000</v>
          </cell>
        </row>
        <row r="14287">
          <cell r="A14287" t="str">
            <v>911.454</v>
          </cell>
          <cell r="B14287" t="str">
            <v xml:space="preserve">Ad. </v>
          </cell>
          <cell r="C14287" t="str">
            <v xml:space="preserve">Sınıf III asansörü 5 dur. 2500 kg. 0,63/0,15 m/sn </v>
          </cell>
          <cell r="D14287">
            <v>81523500000</v>
          </cell>
        </row>
        <row r="14288">
          <cell r="A14288" t="str">
            <v>911.455</v>
          </cell>
          <cell r="B14288" t="str">
            <v xml:space="preserve">Ad. </v>
          </cell>
          <cell r="C14288" t="str">
            <v xml:space="preserve">Sınıf III asansörü 6 dur. 2500 kg. 0,63/0,15 m/sn </v>
          </cell>
          <cell r="D14288">
            <v>83375000000</v>
          </cell>
        </row>
        <row r="14289">
          <cell r="A14289" t="str">
            <v>911.456</v>
          </cell>
          <cell r="B14289" t="str">
            <v xml:space="preserve">Ad. </v>
          </cell>
          <cell r="C14289" t="str">
            <v xml:space="preserve">Sınıf III asansörü 7 dur. 2500 kg. 0,63/0,15 m/sn </v>
          </cell>
          <cell r="D14289">
            <v>84985000000</v>
          </cell>
        </row>
        <row r="14290">
          <cell r="A14290" t="str">
            <v>911.457</v>
          </cell>
          <cell r="B14290" t="str">
            <v xml:space="preserve">Ad. </v>
          </cell>
          <cell r="C14290" t="str">
            <v xml:space="preserve">Sınıf III asansörü 8 dur. 2500 kg. 1/0,25 m/sn </v>
          </cell>
          <cell r="D14290">
            <v>90390000000</v>
          </cell>
        </row>
        <row r="14291">
          <cell r="A14291" t="str">
            <v>911.458</v>
          </cell>
          <cell r="B14291" t="str">
            <v xml:space="preserve">Ad. </v>
          </cell>
          <cell r="C14291" t="str">
            <v xml:space="preserve">Sınıf III asansörü 9 dur. 2500 kg. 1/0,25 m/sn </v>
          </cell>
          <cell r="D14291">
            <v>92230000000</v>
          </cell>
        </row>
        <row r="14292">
          <cell r="A14292" t="str">
            <v>911.459</v>
          </cell>
          <cell r="B14292" t="str">
            <v xml:space="preserve">Ad. </v>
          </cell>
          <cell r="C14292" t="str">
            <v xml:space="preserve">Sınıf III asansörü 10 dur. 2500 kg. 1/0,25 m/sn </v>
          </cell>
          <cell r="D14292">
            <v>93150000000</v>
          </cell>
        </row>
        <row r="14293">
          <cell r="A14293" t="str">
            <v>911.459</v>
          </cell>
          <cell r="B14293" t="str">
            <v xml:space="preserve">Ad. </v>
          </cell>
          <cell r="C14293" t="str">
            <v xml:space="preserve">Sınıf III asansörü 10 dur. 2500 kg. 1/0,25 m/sn </v>
          </cell>
          <cell r="D14293">
            <v>93150000000</v>
          </cell>
        </row>
        <row r="14294">
          <cell r="A14294" t="str">
            <v>911.460</v>
          </cell>
          <cell r="B14294" t="str">
            <v xml:space="preserve">Ad. </v>
          </cell>
          <cell r="C14294" t="str">
            <v xml:space="preserve">Sınıf III asansörü 11 dur. 2500 kg. 1/0,25 m/sn </v>
          </cell>
          <cell r="D14294">
            <v>96140000000</v>
          </cell>
        </row>
        <row r="14295">
          <cell r="A14295" t="str">
            <v>911.461</v>
          </cell>
          <cell r="B14295" t="str">
            <v xml:space="preserve">Ad. </v>
          </cell>
          <cell r="C14295" t="str">
            <v xml:space="preserve">Sınıf III asansörü 12 dur. 2500 kg. 1/0,25 m/sn </v>
          </cell>
          <cell r="D14295">
            <v>98210000000</v>
          </cell>
        </row>
        <row r="14296">
          <cell r="A14296" t="str">
            <v>911.462</v>
          </cell>
          <cell r="B14296" t="str">
            <v xml:space="preserve">Ad. </v>
          </cell>
          <cell r="C14296" t="str">
            <v xml:space="preserve">Sınıf III asansörü 13 dur. 2500 kg. 1/0,25 m/sn </v>
          </cell>
          <cell r="D14296">
            <v>100395000000</v>
          </cell>
        </row>
        <row r="14297">
          <cell r="A14297" t="str">
            <v>911.463</v>
          </cell>
          <cell r="B14297" t="str">
            <v xml:space="preserve">Ad. </v>
          </cell>
          <cell r="C14297" t="str">
            <v xml:space="preserve">Sınıf III asansörü 14 dur. 2500 kg. 1/0,25 m/sn </v>
          </cell>
          <cell r="D14297">
            <v>102580000000</v>
          </cell>
        </row>
        <row r="14298">
          <cell r="A14298" t="str">
            <v>911.464</v>
          </cell>
          <cell r="B14298" t="str">
            <v xml:space="preserve">Ad. </v>
          </cell>
          <cell r="C14298" t="str">
            <v xml:space="preserve">Sınıf III asansörü 15 dur. 2500 kg. 1/0,25 m/sn </v>
          </cell>
          <cell r="D14298">
            <v>104765000000</v>
          </cell>
        </row>
        <row r="14299">
          <cell r="A14299" t="str">
            <v>912.100</v>
          </cell>
          <cell r="B14299" t="str">
            <v xml:space="preserve">Ad. </v>
          </cell>
          <cell r="C14299" t="str">
            <v xml:space="preserve">KÜÇÜK YÜK ASANSÖRÜ (100 kg. 0,3-0,5 m/sn): (Ölçü:Ad.)(TS 863) </v>
          </cell>
          <cell r="D14299">
            <v>0</v>
          </cell>
        </row>
        <row r="14300">
          <cell r="A14300" t="str">
            <v>912.101</v>
          </cell>
          <cell r="B14300" t="str">
            <v xml:space="preserve">Ad. </v>
          </cell>
          <cell r="C14300" t="str">
            <v xml:space="preserve">Küçük yük asansörü 2 dur. 100 kg. 0,3-0,5 m/sn </v>
          </cell>
          <cell r="D14300">
            <v>9390900000</v>
          </cell>
        </row>
        <row r="14301">
          <cell r="A14301" t="str">
            <v>912.102</v>
          </cell>
          <cell r="B14301" t="str">
            <v xml:space="preserve">Ad. </v>
          </cell>
          <cell r="C14301" t="str">
            <v xml:space="preserve">Küçük yük asansörü 3 dur. 100 kg. 0,3-0,5 m/sn </v>
          </cell>
          <cell r="D14301">
            <v>9829100000</v>
          </cell>
        </row>
        <row r="14302">
          <cell r="A14302" t="str">
            <v>912.103</v>
          </cell>
          <cell r="B14302" t="str">
            <v xml:space="preserve">Ad. </v>
          </cell>
          <cell r="C14302" t="str">
            <v xml:space="preserve">Küçük yük asansörü 4 dur. 100 kg. 0,3-0,5 m/sn </v>
          </cell>
          <cell r="D14302">
            <v>10398300000</v>
          </cell>
        </row>
        <row r="14303">
          <cell r="A14303" t="str">
            <v>912.104</v>
          </cell>
          <cell r="B14303" t="str">
            <v xml:space="preserve">Ad. </v>
          </cell>
          <cell r="C14303" t="str">
            <v xml:space="preserve">Küçük yük asansörü 5 dur. 100 kg. 0,3-0,5 m/sn </v>
          </cell>
          <cell r="D14303">
            <v>10967600000</v>
          </cell>
        </row>
        <row r="14304">
          <cell r="A14304" t="str">
            <v>912.105</v>
          </cell>
          <cell r="B14304" t="str">
            <v xml:space="preserve">Ad. </v>
          </cell>
          <cell r="C14304" t="str">
            <v xml:space="preserve">Küçük yük asansörü 6 dur. 100 kg. 0,3-0,5 m/sn </v>
          </cell>
          <cell r="D14304">
            <v>11534500000</v>
          </cell>
        </row>
        <row r="14305">
          <cell r="A14305" t="str">
            <v>912.106</v>
          </cell>
          <cell r="B14305" t="str">
            <v xml:space="preserve">Ad. </v>
          </cell>
          <cell r="C14305" t="str">
            <v xml:space="preserve">Küçük yük asansörü 7 dur. 100 kg. 0,3-0,5 m/sn </v>
          </cell>
          <cell r="D14305">
            <v>11995700000</v>
          </cell>
        </row>
        <row r="14306">
          <cell r="A14306" t="str">
            <v>912.107</v>
          </cell>
          <cell r="B14306" t="str">
            <v xml:space="preserve">Ad. </v>
          </cell>
          <cell r="C14306" t="str">
            <v xml:space="preserve">Küçük yük asansörü 8 dur. 100 kg. 0,3-0,5 m/sn </v>
          </cell>
          <cell r="D14306">
            <v>12535000000</v>
          </cell>
        </row>
        <row r="14307">
          <cell r="A14307" t="str">
            <v>912.108</v>
          </cell>
          <cell r="B14307" t="str">
            <v xml:space="preserve">Ad. </v>
          </cell>
          <cell r="C14307" t="str">
            <v xml:space="preserve">Küçük yük asansörü 9 dur. 100 kg. 0,3-0,5 m/sn </v>
          </cell>
          <cell r="D14307">
            <v>13248000000</v>
          </cell>
        </row>
        <row r="14308">
          <cell r="A14308" t="str">
            <v>912.109</v>
          </cell>
          <cell r="B14308" t="str">
            <v xml:space="preserve">Ad. </v>
          </cell>
          <cell r="C14308" t="str">
            <v xml:space="preserve">Küçük yük asansörü 10 dur. 100 kg. 0,3-0,5 m/sn </v>
          </cell>
          <cell r="D14308">
            <v>14179500000</v>
          </cell>
        </row>
        <row r="14309">
          <cell r="A14309" t="str">
            <v>912.110</v>
          </cell>
          <cell r="B14309" t="str">
            <v xml:space="preserve">Ad. </v>
          </cell>
          <cell r="C14309" t="str">
            <v xml:space="preserve">Küçük yük asansörü 11 dur. 100 kg. 0,3-0,5 m/sn </v>
          </cell>
          <cell r="D14309">
            <v>14950000000</v>
          </cell>
        </row>
        <row r="14310">
          <cell r="A14310" t="str">
            <v>912.111</v>
          </cell>
          <cell r="B14310" t="str">
            <v xml:space="preserve">Ad. </v>
          </cell>
          <cell r="C14310" t="str">
            <v xml:space="preserve">Küçük yük asansörü 12 dur. 100 kg. 0,3-0,5 m/sn </v>
          </cell>
          <cell r="D14310">
            <v>15973500000</v>
          </cell>
        </row>
        <row r="14311">
          <cell r="A14311" t="str">
            <v>912.112</v>
          </cell>
          <cell r="B14311" t="str">
            <v xml:space="preserve">Ad. </v>
          </cell>
          <cell r="C14311" t="str">
            <v xml:space="preserve">Küçük yük asansörü 13 dur. 100 kg. 0,3-0,5 m/sn </v>
          </cell>
          <cell r="D14311">
            <v>17135000000</v>
          </cell>
        </row>
        <row r="14312">
          <cell r="A14312" t="str">
            <v>912.113</v>
          </cell>
          <cell r="B14312" t="str">
            <v xml:space="preserve">Ad. </v>
          </cell>
          <cell r="C14312" t="str">
            <v xml:space="preserve">Küçük yük asansörü 14 dur. 100 kg. 0,3-0,5 m/sn </v>
          </cell>
          <cell r="D14312">
            <v>18158500000</v>
          </cell>
        </row>
        <row r="14313">
          <cell r="A14313" t="str">
            <v>912.114</v>
          </cell>
          <cell r="B14313" t="str">
            <v xml:space="preserve">Ad. </v>
          </cell>
          <cell r="C14313" t="str">
            <v xml:space="preserve">Küçük yük asansörü 15 dur. 100 kg. 0,3-0,5 m/sn </v>
          </cell>
          <cell r="D14313">
            <v>19262500000</v>
          </cell>
        </row>
        <row r="14314">
          <cell r="A14314" t="str">
            <v>912.200</v>
          </cell>
          <cell r="B14314" t="str">
            <v xml:space="preserve">Ad. </v>
          </cell>
          <cell r="C14314" t="str">
            <v xml:space="preserve">SINIF V ASANSÖRÜ (100 kg. 0,3-0,5 m/sn): (Ölçü:Ad.)(TS 863) </v>
          </cell>
          <cell r="D14314">
            <v>0</v>
          </cell>
        </row>
        <row r="14315">
          <cell r="A14315" t="str">
            <v>912.201</v>
          </cell>
          <cell r="B14315" t="str">
            <v xml:space="preserve">Ad. </v>
          </cell>
          <cell r="C14315" t="str">
            <v xml:space="preserve">Sınıf V asansörü 2 dur. 100 kg. 0,3-0,5 m/sn </v>
          </cell>
          <cell r="D14315">
            <v>9390900000</v>
          </cell>
        </row>
        <row r="14316">
          <cell r="A14316" t="str">
            <v>912.202</v>
          </cell>
          <cell r="B14316" t="str">
            <v xml:space="preserve">Ad. </v>
          </cell>
          <cell r="C14316" t="str">
            <v xml:space="preserve">Sınıf V asansörü 3 dur. 100 kg. 0,3-0,5 m/sn </v>
          </cell>
          <cell r="D14316">
            <v>9829100000</v>
          </cell>
        </row>
        <row r="14317">
          <cell r="A14317" t="str">
            <v>912.203</v>
          </cell>
          <cell r="B14317" t="str">
            <v xml:space="preserve">Ad. </v>
          </cell>
          <cell r="C14317" t="str">
            <v xml:space="preserve">Sınıf V asansörü 4 dur. 100 kg. 0,3-0,5 m/sn </v>
          </cell>
          <cell r="D14317">
            <v>10398300000</v>
          </cell>
        </row>
        <row r="14318">
          <cell r="A14318" t="str">
            <v>912.203</v>
          </cell>
          <cell r="B14318" t="str">
            <v xml:space="preserve">Ad. </v>
          </cell>
          <cell r="C14318" t="str">
            <v xml:space="preserve">Sınıf V asansörü 4 dur. 100 kg. 0,3-0,5 m/sn </v>
          </cell>
          <cell r="D14318">
            <v>10398300000</v>
          </cell>
        </row>
        <row r="14319">
          <cell r="A14319" t="str">
            <v>912.204</v>
          </cell>
          <cell r="B14319" t="str">
            <v xml:space="preserve">Ad. </v>
          </cell>
          <cell r="C14319" t="str">
            <v xml:space="preserve">Sınıf V asansörü 5 dur. 100 kg. 0,3-0,5 m/sn </v>
          </cell>
          <cell r="D14319">
            <v>10967600000</v>
          </cell>
        </row>
        <row r="14320">
          <cell r="A14320" t="str">
            <v>912.205</v>
          </cell>
          <cell r="B14320" t="str">
            <v xml:space="preserve">Ad. </v>
          </cell>
          <cell r="C14320" t="str">
            <v xml:space="preserve">Sınıf V asansörü 6 dur. 100 kg. 0,3-0,5 m/sn </v>
          </cell>
          <cell r="D14320">
            <v>11534500000</v>
          </cell>
        </row>
        <row r="14321">
          <cell r="A14321" t="str">
            <v>912.206</v>
          </cell>
          <cell r="B14321" t="str">
            <v xml:space="preserve">Ad. </v>
          </cell>
          <cell r="C14321" t="str">
            <v xml:space="preserve">Sınıf V asansörü 7 dur. 100 kg. 0,3-0,5 m/sn </v>
          </cell>
          <cell r="D14321">
            <v>11995700000</v>
          </cell>
        </row>
        <row r="14322">
          <cell r="A14322" t="str">
            <v>912.207</v>
          </cell>
          <cell r="B14322" t="str">
            <v xml:space="preserve">Ad. </v>
          </cell>
          <cell r="C14322" t="str">
            <v xml:space="preserve">Sınıf V asansörü 8 dur. 100 kg. 0,3-0,5 m/sn </v>
          </cell>
          <cell r="D14322">
            <v>12535000000</v>
          </cell>
        </row>
        <row r="14323">
          <cell r="A14323" t="str">
            <v>912.208</v>
          </cell>
          <cell r="B14323" t="str">
            <v xml:space="preserve">Ad. </v>
          </cell>
          <cell r="C14323" t="str">
            <v xml:space="preserve">Sınıf V asansörü 9 dur. 100 kg. 0,3-0,5 m/sn </v>
          </cell>
          <cell r="D14323">
            <v>13248000000</v>
          </cell>
        </row>
        <row r="14324">
          <cell r="A14324" t="str">
            <v>912.209</v>
          </cell>
          <cell r="B14324" t="str">
            <v xml:space="preserve">Ad. </v>
          </cell>
          <cell r="C14324" t="str">
            <v xml:space="preserve">Sınıf V asansörü 10 dur. 100 kg. 0,3-0,5 m/sn </v>
          </cell>
          <cell r="D14324">
            <v>14179500000</v>
          </cell>
        </row>
        <row r="14325">
          <cell r="A14325" t="str">
            <v>912.210</v>
          </cell>
          <cell r="B14325" t="str">
            <v xml:space="preserve">Ad. </v>
          </cell>
          <cell r="C14325" t="str">
            <v xml:space="preserve">Sınıf V asansörü 11 dur. 100 kg. 0,3-0,5 m/sn </v>
          </cell>
          <cell r="D14325">
            <v>14950000000</v>
          </cell>
        </row>
        <row r="14326">
          <cell r="A14326" t="str">
            <v>912.211</v>
          </cell>
          <cell r="B14326" t="str">
            <v xml:space="preserve">Ad. </v>
          </cell>
          <cell r="C14326" t="str">
            <v xml:space="preserve">Sınıf V asansörü 12 dur. 100 kg. 0,3-0,5 m/sn </v>
          </cell>
          <cell r="D14326">
            <v>15973500000</v>
          </cell>
        </row>
        <row r="14327">
          <cell r="A14327" t="str">
            <v>912.212</v>
          </cell>
          <cell r="B14327" t="str">
            <v xml:space="preserve">Ad. </v>
          </cell>
          <cell r="C14327" t="str">
            <v xml:space="preserve">Sınıf V asansörü 13 dur. 100 kg. 0,3-0,5 m/sn </v>
          </cell>
          <cell r="D14327">
            <v>17135000000</v>
          </cell>
        </row>
        <row r="14328">
          <cell r="A14328" t="str">
            <v>912.213</v>
          </cell>
          <cell r="B14328" t="str">
            <v xml:space="preserve">Ad. </v>
          </cell>
          <cell r="C14328" t="str">
            <v xml:space="preserve">Sınıf V asansörü 14 dur. 100 kg. 0,3-0,5 m/sn </v>
          </cell>
          <cell r="D14328">
            <v>18158500000</v>
          </cell>
        </row>
        <row r="14329">
          <cell r="A14329" t="str">
            <v>912.214</v>
          </cell>
          <cell r="B14329" t="str">
            <v xml:space="preserve">Ad. </v>
          </cell>
          <cell r="C14329" t="str">
            <v xml:space="preserve">Sınıf V asansörü 15 dur. 100 kg. 0,3-0,5 m/sn </v>
          </cell>
          <cell r="D14329">
            <v>19262500000</v>
          </cell>
        </row>
        <row r="14330">
          <cell r="A14330" t="str">
            <v>913.100</v>
          </cell>
          <cell r="B14330" t="str">
            <v xml:space="preserve">Ad. </v>
          </cell>
          <cell r="C14330" t="str">
            <v xml:space="preserve">YÜK ASANSÖRÜ (250 kg. 0,4/0,1 m/sn): (Ölçü:Ad.)(TS 1108) </v>
          </cell>
          <cell r="D14330">
            <v>0</v>
          </cell>
        </row>
        <row r="14331">
          <cell r="A14331" t="str">
            <v>913.200</v>
          </cell>
          <cell r="B14331" t="str">
            <v xml:space="preserve">Ad. </v>
          </cell>
          <cell r="C14331" t="str">
            <v xml:space="preserve">YÜK ASANSÖRÜ (ÇİFT HIZLI) </v>
          </cell>
          <cell r="D14331">
            <v>0</v>
          </cell>
        </row>
        <row r="14332">
          <cell r="A14332" t="str">
            <v>913.201</v>
          </cell>
          <cell r="B14332" t="str">
            <v xml:space="preserve">Ad. </v>
          </cell>
          <cell r="C14332" t="str">
            <v xml:space="preserve">Yük asansörü 2 dur. 250 kg. 0,4/0,1 m/sn </v>
          </cell>
          <cell r="D14332">
            <v>16121900000</v>
          </cell>
        </row>
        <row r="14333">
          <cell r="A14333" t="str">
            <v>913.202</v>
          </cell>
          <cell r="B14333" t="str">
            <v xml:space="preserve">Ad. </v>
          </cell>
          <cell r="C14333" t="str">
            <v xml:space="preserve">Yük asansörü 3 dur. 250 kg. 0,4/0,1 m/sn </v>
          </cell>
          <cell r="D14333">
            <v>16854400000</v>
          </cell>
        </row>
        <row r="14334">
          <cell r="A14334" t="str">
            <v>913.203</v>
          </cell>
          <cell r="B14334" t="str">
            <v xml:space="preserve">Ad. </v>
          </cell>
          <cell r="C14334" t="str">
            <v xml:space="preserve">Yük asansörü 4 dur. 250 kg. 0,4/0,1 m/sn </v>
          </cell>
          <cell r="D14334">
            <v>17595000000</v>
          </cell>
        </row>
        <row r="14335">
          <cell r="A14335" t="str">
            <v>913.204</v>
          </cell>
          <cell r="B14335" t="str">
            <v xml:space="preserve">Ad. </v>
          </cell>
          <cell r="C14335" t="str">
            <v xml:space="preserve">Yük asansörü 5 dur. 250 kg. 0,4/0,1 m/sn </v>
          </cell>
          <cell r="D14335">
            <v>18181500000</v>
          </cell>
        </row>
        <row r="14336">
          <cell r="A14336" t="str">
            <v>913.205</v>
          </cell>
          <cell r="B14336" t="str">
            <v xml:space="preserve">Ad. </v>
          </cell>
          <cell r="C14336" t="str">
            <v xml:space="preserve">Yük asansörü 6 dur. 250 kg. 0,4/0,1 m/sn </v>
          </cell>
          <cell r="D14336">
            <v>19026800000</v>
          </cell>
        </row>
        <row r="14337">
          <cell r="A14337" t="str">
            <v>913.206</v>
          </cell>
          <cell r="B14337" t="str">
            <v xml:space="preserve">Ad. </v>
          </cell>
          <cell r="C14337" t="str">
            <v xml:space="preserve">Yük asansörü 7 dur. 250 kg. 0,4/0,1 m/sn </v>
          </cell>
          <cell r="D14337">
            <v>19870700000</v>
          </cell>
        </row>
        <row r="14338">
          <cell r="A14338" t="str">
            <v>913.207</v>
          </cell>
          <cell r="B14338" t="str">
            <v xml:space="preserve">Ad. </v>
          </cell>
          <cell r="C14338" t="str">
            <v xml:space="preserve">Yük asansörü 8 dur. 250 kg. 0,4/0,1 m/sn </v>
          </cell>
          <cell r="D14338">
            <v>21493500000</v>
          </cell>
        </row>
        <row r="14339">
          <cell r="A14339" t="str">
            <v>913.208</v>
          </cell>
          <cell r="B14339" t="str">
            <v xml:space="preserve">Ad. </v>
          </cell>
          <cell r="C14339" t="str">
            <v xml:space="preserve">Yük asansörü 9 dur. 250 kg. 0,4/0,1 m/sn </v>
          </cell>
          <cell r="D14339">
            <v>21781000000</v>
          </cell>
        </row>
        <row r="14340">
          <cell r="A14340" t="str">
            <v>913.209</v>
          </cell>
          <cell r="B14340" t="str">
            <v xml:space="preserve">Ad. </v>
          </cell>
          <cell r="C14340" t="str">
            <v xml:space="preserve">Yük asansörü 10 dur. 250 kg. 0,4/0,1 m/sn </v>
          </cell>
          <cell r="D14340">
            <v>22770000000</v>
          </cell>
        </row>
        <row r="14341">
          <cell r="A14341" t="str">
            <v>913.210</v>
          </cell>
          <cell r="B14341" t="str">
            <v xml:space="preserve">Ad. </v>
          </cell>
          <cell r="C14341" t="str">
            <v xml:space="preserve">Yük asansörü 11 dur. 250 kg. 0,4/0,1 m/sn </v>
          </cell>
          <cell r="D14341">
            <v>24173000000</v>
          </cell>
        </row>
        <row r="14342">
          <cell r="A14342" t="str">
            <v>913.211</v>
          </cell>
          <cell r="B14342" t="str">
            <v xml:space="preserve">Ad. </v>
          </cell>
          <cell r="C14342" t="str">
            <v xml:space="preserve">Yük asansörü 12 dur. 250 kg. 0,4/0,1 m/sn </v>
          </cell>
          <cell r="D14342">
            <v>25277000000</v>
          </cell>
        </row>
        <row r="14343">
          <cell r="A14343" t="str">
            <v>913.211</v>
          </cell>
          <cell r="B14343" t="str">
            <v xml:space="preserve">Ad. </v>
          </cell>
          <cell r="C14343" t="str">
            <v xml:space="preserve">Yük asansörü 12 dur. 250 kg. 0,4/0,1 m/sn </v>
          </cell>
          <cell r="D14343">
            <v>25277000000</v>
          </cell>
        </row>
        <row r="14344">
          <cell r="A14344" t="str">
            <v>913.212</v>
          </cell>
          <cell r="B14344" t="str">
            <v xml:space="preserve">Ad. </v>
          </cell>
          <cell r="C14344" t="str">
            <v xml:space="preserve">Yük asansörü 13 dur. 250 kg. 0,4/0,1 m/sn </v>
          </cell>
          <cell r="D14344">
            <v>26208500000</v>
          </cell>
        </row>
        <row r="14345">
          <cell r="A14345" t="str">
            <v>913.213</v>
          </cell>
          <cell r="B14345" t="str">
            <v xml:space="preserve">Ad. </v>
          </cell>
          <cell r="C14345" t="str">
            <v xml:space="preserve">Yük asansörü 14 dur. 250 kg. 0,4/0,1 m/sn </v>
          </cell>
          <cell r="D14345">
            <v>27312500000</v>
          </cell>
        </row>
        <row r="14346">
          <cell r="A14346" t="str">
            <v>913.214</v>
          </cell>
          <cell r="B14346" t="str">
            <v xml:space="preserve">Ad. </v>
          </cell>
          <cell r="C14346" t="str">
            <v xml:space="preserve">Yük asansörü 15 dur. 250 kg. 0,4/0,1 m/sn </v>
          </cell>
          <cell r="D14346">
            <v>28386600000</v>
          </cell>
        </row>
        <row r="14347">
          <cell r="A14347" t="str">
            <v>913.250</v>
          </cell>
          <cell r="B14347" t="str">
            <v xml:space="preserve">Ad. </v>
          </cell>
          <cell r="C14347" t="str">
            <v xml:space="preserve">SINIF V YÜK ASANSÖRÜ (ÇİFT HIZLI) </v>
          </cell>
          <cell r="D14347">
            <v>0</v>
          </cell>
        </row>
        <row r="14348">
          <cell r="A14348" t="str">
            <v>913.251</v>
          </cell>
          <cell r="B14348" t="str">
            <v xml:space="preserve">Ad. </v>
          </cell>
          <cell r="C14348" t="str">
            <v xml:space="preserve">Sınıf V yük asansörü 2 dur. 250 kg. 0,4/0,1 m/sn </v>
          </cell>
          <cell r="D14348">
            <v>16121900000</v>
          </cell>
        </row>
        <row r="14349">
          <cell r="A14349" t="str">
            <v>913.252</v>
          </cell>
          <cell r="B14349" t="str">
            <v xml:space="preserve">Ad. </v>
          </cell>
          <cell r="C14349" t="str">
            <v xml:space="preserve">Sınıf V yük asansörü 3 dur. 250 kg. 0,4/0,1 m/sn </v>
          </cell>
          <cell r="D14349">
            <v>16854400000</v>
          </cell>
        </row>
        <row r="14350">
          <cell r="A14350" t="str">
            <v>913.253</v>
          </cell>
          <cell r="B14350" t="str">
            <v xml:space="preserve">Ad. </v>
          </cell>
          <cell r="C14350" t="str">
            <v xml:space="preserve">Sınıf V yük asansörü 4 dur. 250 kg. 0,4/0,1 m/sn </v>
          </cell>
          <cell r="D14350">
            <v>17595000000</v>
          </cell>
        </row>
        <row r="14351">
          <cell r="A14351" t="str">
            <v>913.254</v>
          </cell>
          <cell r="B14351" t="str">
            <v xml:space="preserve">Ad. </v>
          </cell>
          <cell r="C14351" t="str">
            <v xml:space="preserve">Sınıf V yük asansörü 5 dur. 250 kg. 0,4/0,1 m/sn </v>
          </cell>
          <cell r="D14351">
            <v>18181500000</v>
          </cell>
        </row>
        <row r="14352">
          <cell r="A14352" t="str">
            <v>913.255</v>
          </cell>
          <cell r="B14352" t="str">
            <v xml:space="preserve">Ad. </v>
          </cell>
          <cell r="C14352" t="str">
            <v xml:space="preserve">Sınıf V yük asansörü 6 dur. 250 kg. 0,4/0,1 m/sn </v>
          </cell>
          <cell r="D14352">
            <v>19026800000</v>
          </cell>
        </row>
        <row r="14353">
          <cell r="A14353" t="str">
            <v>913.256</v>
          </cell>
          <cell r="B14353" t="str">
            <v xml:space="preserve">Ad. </v>
          </cell>
          <cell r="C14353" t="str">
            <v xml:space="preserve">Sınıf V yük asansörü 7 dur. 250 kg. 0,4/0,1 m/sn </v>
          </cell>
          <cell r="D14353">
            <v>19870700000</v>
          </cell>
        </row>
        <row r="14354">
          <cell r="A14354" t="str">
            <v>913.257</v>
          </cell>
          <cell r="B14354" t="str">
            <v xml:space="preserve">Ad. </v>
          </cell>
          <cell r="C14354" t="str">
            <v xml:space="preserve">Sınıf V yük asansörü 8 dur. 250 kg. 0,4/0,1 m/sn </v>
          </cell>
          <cell r="D14354">
            <v>21493500000</v>
          </cell>
        </row>
        <row r="14355">
          <cell r="A14355" t="str">
            <v>913.258</v>
          </cell>
          <cell r="B14355" t="str">
            <v xml:space="preserve">Ad. </v>
          </cell>
          <cell r="C14355" t="str">
            <v xml:space="preserve">Sınıf V yük asansörü 9 dur. 250 kg. 0,4/0,1 m/sn </v>
          </cell>
          <cell r="D14355">
            <v>21781000000</v>
          </cell>
        </row>
        <row r="14356">
          <cell r="A14356" t="str">
            <v>913.259</v>
          </cell>
          <cell r="B14356" t="str">
            <v xml:space="preserve">Ad. </v>
          </cell>
          <cell r="C14356" t="str">
            <v xml:space="preserve">Sınıf V yük asansörü 10 dur. 250 kg. 0,4/0,1 m/sn </v>
          </cell>
          <cell r="D14356">
            <v>22770000000</v>
          </cell>
        </row>
        <row r="14357">
          <cell r="A14357" t="str">
            <v>913.260</v>
          </cell>
          <cell r="B14357" t="str">
            <v xml:space="preserve">Ad. </v>
          </cell>
          <cell r="C14357" t="str">
            <v xml:space="preserve">Sınıf V yük asansörü 11 dur. 250 kg. 0,4/0,1 m/sn </v>
          </cell>
          <cell r="D14357">
            <v>24173000000</v>
          </cell>
        </row>
        <row r="14358">
          <cell r="A14358" t="str">
            <v>913.261</v>
          </cell>
          <cell r="B14358" t="str">
            <v xml:space="preserve">Ad. </v>
          </cell>
          <cell r="C14358" t="str">
            <v xml:space="preserve">Sınıf V yük asansörü 12 dur. 250 kg. 0,4/0,1 m/sn </v>
          </cell>
          <cell r="D14358">
            <v>25277000000</v>
          </cell>
        </row>
        <row r="14359">
          <cell r="A14359" t="str">
            <v>913.262</v>
          </cell>
          <cell r="B14359" t="str">
            <v xml:space="preserve">Ad. </v>
          </cell>
          <cell r="C14359" t="str">
            <v xml:space="preserve">Sınıf V yük asansörü 13 dur. 250 kg. 0,4/0,1 m/sn </v>
          </cell>
          <cell r="D14359">
            <v>26208500000</v>
          </cell>
        </row>
        <row r="14360">
          <cell r="A14360" t="str">
            <v>913.263</v>
          </cell>
          <cell r="B14360" t="str">
            <v xml:space="preserve">Ad. </v>
          </cell>
          <cell r="C14360" t="str">
            <v xml:space="preserve">Sınıf V yük asansörü 14 dur. 250 kg. 0,4/0,1 m/sn </v>
          </cell>
          <cell r="D14360">
            <v>27312500000</v>
          </cell>
        </row>
        <row r="14361">
          <cell r="A14361" t="str">
            <v>913.264</v>
          </cell>
          <cell r="B14361" t="str">
            <v xml:space="preserve">Ad. </v>
          </cell>
          <cell r="C14361" t="str">
            <v xml:space="preserve">Sınıf V yük asansörü 15 dur. 250 kg. 0,4/0,1 m/sn </v>
          </cell>
          <cell r="D14361">
            <v>28386600000</v>
          </cell>
        </row>
        <row r="14362">
          <cell r="A14362" t="str">
            <v>914.100</v>
          </cell>
          <cell r="B14362" t="str">
            <v xml:space="preserve">Ad. </v>
          </cell>
          <cell r="C14362" t="str">
            <v xml:space="preserve">Yük asansörü (çift hızlı): (Ölçü:Ad.)(TS 1108) </v>
          </cell>
          <cell r="D14362">
            <v>0</v>
          </cell>
        </row>
        <row r="14363">
          <cell r="A14363" t="str">
            <v>914.200</v>
          </cell>
          <cell r="B14363" t="str">
            <v xml:space="preserve">Ad. </v>
          </cell>
          <cell r="C14363" t="str">
            <v xml:space="preserve">YÜK ASANSÖRÜ (630 kg.): (Ölçü:Ad.)(TS 1108) </v>
          </cell>
          <cell r="D14363">
            <v>0</v>
          </cell>
        </row>
        <row r="14364">
          <cell r="A14364" t="str">
            <v>914.201</v>
          </cell>
          <cell r="B14364" t="str">
            <v xml:space="preserve">Ad. </v>
          </cell>
          <cell r="C14364" t="str">
            <v xml:space="preserve">Yük asansörü 2 dur. 630 kg. 0,4/0,1 m/sn </v>
          </cell>
          <cell r="D14364">
            <v>23253000000</v>
          </cell>
        </row>
        <row r="14365">
          <cell r="A14365" t="str">
            <v>914.202</v>
          </cell>
          <cell r="B14365" t="str">
            <v xml:space="preserve">Ad. </v>
          </cell>
          <cell r="C14365" t="str">
            <v xml:space="preserve">Yük asansörü 3 dur. 630 kg. 0,4/0,1 m/sn </v>
          </cell>
          <cell r="D14365">
            <v>24173000000</v>
          </cell>
        </row>
        <row r="14366">
          <cell r="A14366" t="str">
            <v>914.203</v>
          </cell>
          <cell r="B14366" t="str">
            <v xml:space="preserve">Ad. </v>
          </cell>
          <cell r="C14366" t="str">
            <v xml:space="preserve">Yük asansörü 4 dur. 630 kg. 0,4/0,1 m/sn </v>
          </cell>
          <cell r="D14366">
            <v>24989500000</v>
          </cell>
        </row>
        <row r="14367">
          <cell r="A14367" t="str">
            <v>914.204</v>
          </cell>
          <cell r="B14367" t="str">
            <v xml:space="preserve">Ad. </v>
          </cell>
          <cell r="C14367" t="str">
            <v xml:space="preserve">Yük asansörü 5 dur. 630 kg. 0,4/0,1 m/sn </v>
          </cell>
          <cell r="D14367">
            <v>25835900000</v>
          </cell>
        </row>
        <row r="14368">
          <cell r="A14368" t="str">
            <v>914.204</v>
          </cell>
          <cell r="B14368" t="str">
            <v xml:space="preserve">Ad. </v>
          </cell>
          <cell r="C14368" t="str">
            <v xml:space="preserve">Yük asansörü 5 dur. 630 kg. 0,4/0,1 m/sn </v>
          </cell>
          <cell r="D14368">
            <v>25835900000</v>
          </cell>
        </row>
        <row r="14369">
          <cell r="A14369" t="str">
            <v>914.205</v>
          </cell>
          <cell r="B14369" t="str">
            <v xml:space="preserve">Ad. </v>
          </cell>
          <cell r="C14369" t="str">
            <v xml:space="preserve">Yük asansörü 6 dur. 630 kg. 0,4/0,1 m/sn </v>
          </cell>
          <cell r="D14369">
            <v>28386600000</v>
          </cell>
        </row>
        <row r="14370">
          <cell r="A14370" t="str">
            <v>914.206</v>
          </cell>
          <cell r="B14370" t="str">
            <v xml:space="preserve">Ad. </v>
          </cell>
          <cell r="C14370" t="str">
            <v xml:space="preserve">Yük asansörü 7 dur. 630 kg. 0,4/0,1 m/sn </v>
          </cell>
          <cell r="D14370">
            <v>27897900000</v>
          </cell>
        </row>
        <row r="14371">
          <cell r="A14371" t="str">
            <v>914.207</v>
          </cell>
          <cell r="B14371" t="str">
            <v xml:space="preserve">Ad. </v>
          </cell>
          <cell r="C14371" t="str">
            <v xml:space="preserve">Yük asansörü 8 dur. 630 kg. 0,4/0,1 m/sn </v>
          </cell>
          <cell r="D14371">
            <v>28980000000</v>
          </cell>
        </row>
        <row r="14372">
          <cell r="A14372" t="str">
            <v>914.208</v>
          </cell>
          <cell r="B14372" t="str">
            <v xml:space="preserve">Ad. </v>
          </cell>
          <cell r="C14372" t="str">
            <v xml:space="preserve">Yük asansörü 9 dur. 630 kg. 0,4/0,1 m/sn </v>
          </cell>
          <cell r="D14372">
            <v>30360000000</v>
          </cell>
        </row>
        <row r="14373">
          <cell r="A14373" t="str">
            <v>914.209</v>
          </cell>
          <cell r="B14373" t="str">
            <v xml:space="preserve">Ad. </v>
          </cell>
          <cell r="C14373" t="str">
            <v xml:space="preserve">Yük asansörü 10 dur. 630 kg. 0,4/0,1 m/sn </v>
          </cell>
          <cell r="D14373">
            <v>31510000000</v>
          </cell>
        </row>
        <row r="14374">
          <cell r="A14374" t="str">
            <v>914.210</v>
          </cell>
          <cell r="B14374" t="str">
            <v xml:space="preserve">Ad. </v>
          </cell>
          <cell r="C14374" t="str">
            <v xml:space="preserve">Yük asansörü 11 dur. 630 kg. 0,4/0,1 m/sn </v>
          </cell>
          <cell r="D14374">
            <v>33580000000</v>
          </cell>
        </row>
        <row r="14375">
          <cell r="A14375" t="str">
            <v>914.211</v>
          </cell>
          <cell r="B14375" t="str">
            <v xml:space="preserve">Ad. </v>
          </cell>
          <cell r="C14375" t="str">
            <v xml:space="preserve">Yük asansörü 12 dur. 630 kg. 0,4/0,1 m/sn </v>
          </cell>
          <cell r="D14375">
            <v>34960000000</v>
          </cell>
        </row>
        <row r="14376">
          <cell r="A14376" t="str">
            <v>914.212</v>
          </cell>
          <cell r="B14376" t="str">
            <v xml:space="preserve">Ad. </v>
          </cell>
          <cell r="C14376" t="str">
            <v xml:space="preserve">Yük asansörü 13 dur. 630 kg. 0,4/0,1 m/sn </v>
          </cell>
          <cell r="D14376">
            <v>36259500000</v>
          </cell>
        </row>
        <row r="14377">
          <cell r="A14377" t="str">
            <v>914.213</v>
          </cell>
          <cell r="B14377" t="str">
            <v xml:space="preserve">Ad. </v>
          </cell>
          <cell r="C14377" t="str">
            <v xml:space="preserve">Yük asansörü 14 dur. 630 kg. 0,4/0,1 m/sn </v>
          </cell>
          <cell r="D14377">
            <v>37490000000</v>
          </cell>
        </row>
        <row r="14378">
          <cell r="A14378" t="str">
            <v>914.214</v>
          </cell>
          <cell r="B14378" t="str">
            <v xml:space="preserve">Ad. </v>
          </cell>
          <cell r="C14378" t="str">
            <v xml:space="preserve">Yük asansörü 15 dur. 630 kg. 0,4/0,1 m/sn </v>
          </cell>
          <cell r="D14378">
            <v>38939000000</v>
          </cell>
        </row>
        <row r="14379">
          <cell r="A14379" t="str">
            <v>914.250</v>
          </cell>
          <cell r="B14379" t="str">
            <v xml:space="preserve">Ad. </v>
          </cell>
          <cell r="C14379" t="str">
            <v xml:space="preserve">SINIF IV YÜK ASANSÖRÜ (630 kg.): (Ölçü:Ad.)(TS 1108) </v>
          </cell>
          <cell r="D14379">
            <v>0</v>
          </cell>
        </row>
        <row r="14380">
          <cell r="A14380" t="str">
            <v>914.251</v>
          </cell>
          <cell r="B14380" t="str">
            <v xml:space="preserve">Ad. </v>
          </cell>
          <cell r="C14380" t="str">
            <v xml:space="preserve">Sınıf IV yük asansörü 2 dur. 630 kg. 0,4/0,1 m/sn </v>
          </cell>
          <cell r="D14380">
            <v>26989400000</v>
          </cell>
        </row>
        <row r="14381">
          <cell r="A14381" t="str">
            <v>914.252</v>
          </cell>
          <cell r="B14381" t="str">
            <v xml:space="preserve">Ad. </v>
          </cell>
          <cell r="C14381" t="str">
            <v xml:space="preserve">Sınıf IV yük asansörü 3 dur. 630 kg. 0,4/0,1 m/sn </v>
          </cell>
          <cell r="D14381">
            <v>28060000000</v>
          </cell>
        </row>
        <row r="14382">
          <cell r="A14382" t="str">
            <v>914.253</v>
          </cell>
          <cell r="B14382" t="str">
            <v xml:space="preserve">Ad. </v>
          </cell>
          <cell r="C14382" t="str">
            <v xml:space="preserve">Sınıf IV yük asansörü 4 dur. 630 kg. 0,4/0,1 m/sn </v>
          </cell>
          <cell r="D14382">
            <v>29095000000</v>
          </cell>
        </row>
        <row r="14383">
          <cell r="A14383" t="str">
            <v>914.254</v>
          </cell>
          <cell r="B14383" t="str">
            <v xml:space="preserve">Ad. </v>
          </cell>
          <cell r="C14383" t="str">
            <v xml:space="preserve">Sınıf IV yük asansörü 5 dur. 630 kg. 0,4/0,1 m/sn </v>
          </cell>
          <cell r="D14383">
            <v>30130000000</v>
          </cell>
        </row>
        <row r="14384">
          <cell r="A14384" t="str">
            <v>914.255</v>
          </cell>
          <cell r="B14384" t="str">
            <v xml:space="preserve">Ad. </v>
          </cell>
          <cell r="C14384" t="str">
            <v xml:space="preserve">Sınıf IV yük asansörü 6 dur. 630 kg. 0,4/0,1 m/sn </v>
          </cell>
          <cell r="D14384">
            <v>31280000000</v>
          </cell>
        </row>
        <row r="14385">
          <cell r="A14385" t="str">
            <v>914.256</v>
          </cell>
          <cell r="B14385" t="str">
            <v xml:space="preserve">Ad. </v>
          </cell>
          <cell r="C14385" t="str">
            <v xml:space="preserve">Sınıf IV yük asansörü 7 dur. 630 kg. 0,4/0,1 m/sn </v>
          </cell>
          <cell r="D14385">
            <v>32292000000</v>
          </cell>
        </row>
        <row r="14386">
          <cell r="A14386" t="str">
            <v>914.257</v>
          </cell>
          <cell r="B14386" t="str">
            <v xml:space="preserve">Ad. </v>
          </cell>
          <cell r="C14386" t="str">
            <v xml:space="preserve">Sınıf IV yük asansörü 8 dur. 630 kg. 0,4/0,1 m/sn </v>
          </cell>
          <cell r="D14386">
            <v>34040000000</v>
          </cell>
        </row>
        <row r="14387">
          <cell r="A14387" t="str">
            <v>914.258</v>
          </cell>
          <cell r="B14387" t="str">
            <v xml:space="preserve">Ad. </v>
          </cell>
          <cell r="C14387" t="str">
            <v xml:space="preserve">Sınıf IV yük asansörü 9 dur. 630 kg. 0,4/0,1 m/sn </v>
          </cell>
          <cell r="D14387">
            <v>35282000000</v>
          </cell>
        </row>
        <row r="14388">
          <cell r="A14388" t="str">
            <v>914.259</v>
          </cell>
          <cell r="B14388" t="str">
            <v xml:space="preserve">Ad. </v>
          </cell>
          <cell r="C14388" t="str">
            <v xml:space="preserve">Sınıf IV yük asansörü 10 dur. 630 kg. 0,4/0,1 m/sn </v>
          </cell>
          <cell r="D14388">
            <v>36432000000</v>
          </cell>
        </row>
        <row r="14389">
          <cell r="A14389" t="str">
            <v>914.260</v>
          </cell>
          <cell r="B14389" t="str">
            <v xml:space="preserve">Ad. </v>
          </cell>
          <cell r="C14389" t="str">
            <v xml:space="preserve">Sınıf IV yük asansörü 11 dur. 630 kg. 0,4/0,1 m/sn </v>
          </cell>
          <cell r="D14389">
            <v>38755000000</v>
          </cell>
        </row>
        <row r="14390">
          <cell r="A14390" t="str">
            <v>914.261</v>
          </cell>
          <cell r="B14390" t="str">
            <v xml:space="preserve">Ad. </v>
          </cell>
          <cell r="C14390" t="str">
            <v xml:space="preserve">Sınıf IV yük asansörü 12 dur. 630 kg. 0,4/0,1 m/sn </v>
          </cell>
          <cell r="D14390">
            <v>40020000000</v>
          </cell>
        </row>
        <row r="14391">
          <cell r="A14391" t="str">
            <v>914.262</v>
          </cell>
          <cell r="B14391" t="str">
            <v xml:space="preserve">Ad. </v>
          </cell>
          <cell r="C14391" t="str">
            <v xml:space="preserve">Sınıf IV yük asansörü 13 dur. 630 kg. 0,4/0,1 m/sn </v>
          </cell>
          <cell r="D14391">
            <v>41285000000</v>
          </cell>
        </row>
        <row r="14392">
          <cell r="A14392" t="str">
            <v>914.263</v>
          </cell>
          <cell r="B14392" t="str">
            <v xml:space="preserve">Ad. </v>
          </cell>
          <cell r="C14392" t="str">
            <v xml:space="preserve">Sınıf IV yük asansörü 14 dur. 630 kg. 0,4/0,1 m/sn </v>
          </cell>
          <cell r="D14392">
            <v>42435000000</v>
          </cell>
        </row>
        <row r="14393">
          <cell r="A14393" t="str">
            <v>914.263</v>
          </cell>
          <cell r="B14393" t="str">
            <v xml:space="preserve">Ad. </v>
          </cell>
          <cell r="C14393" t="str">
            <v xml:space="preserve">Sınıf IV yük asansörü 14 dur. 630 kg. 0,4/0,1 m/sn </v>
          </cell>
          <cell r="D14393">
            <v>42435000000</v>
          </cell>
        </row>
        <row r="14394">
          <cell r="A14394" t="str">
            <v>914.264</v>
          </cell>
          <cell r="B14394" t="str">
            <v xml:space="preserve">Ad. </v>
          </cell>
          <cell r="C14394" t="str">
            <v xml:space="preserve">Sınıf IV yük asansörü 15 dur. 630 kg. 0,4/0,1 m/sn </v>
          </cell>
          <cell r="D14394">
            <v>43821900000</v>
          </cell>
        </row>
        <row r="14395">
          <cell r="A14395" t="str">
            <v>916.100</v>
          </cell>
          <cell r="B14395" t="str">
            <v xml:space="preserve">Ad. </v>
          </cell>
          <cell r="C14395" t="str">
            <v xml:space="preserve">YÜK ASANSÖRÜ (1000 kg.) : (Ölçü:Ad.)(TS 1108) </v>
          </cell>
          <cell r="D14395">
            <v>0</v>
          </cell>
        </row>
        <row r="14396">
          <cell r="A14396" t="str">
            <v>916.101</v>
          </cell>
          <cell r="B14396" t="str">
            <v xml:space="preserve">Ad. </v>
          </cell>
          <cell r="C14396" t="str">
            <v xml:space="preserve">Yük asansörü 2 dur. 1000 kg. 0,4/0,1 m/sn </v>
          </cell>
          <cell r="D14396">
            <v>35075000000</v>
          </cell>
        </row>
        <row r="14397">
          <cell r="A14397" t="str">
            <v>916.102</v>
          </cell>
          <cell r="B14397" t="str">
            <v xml:space="preserve">Ad. </v>
          </cell>
          <cell r="C14397" t="str">
            <v xml:space="preserve">Yük asansörü 3 dur. 1000 kg. 0,4/0,1 m/sn </v>
          </cell>
          <cell r="D14397">
            <v>35983500000</v>
          </cell>
        </row>
        <row r="14398">
          <cell r="A14398" t="str">
            <v>916.103</v>
          </cell>
          <cell r="B14398" t="str">
            <v xml:space="preserve">Ad. </v>
          </cell>
          <cell r="C14398" t="str">
            <v xml:space="preserve">Yük asansörü 4 dur. 1000 kg. 0,4/0,1 m/sn </v>
          </cell>
          <cell r="D14398">
            <v>36869000000</v>
          </cell>
        </row>
        <row r="14399">
          <cell r="A14399" t="str">
            <v>916.104</v>
          </cell>
          <cell r="B14399" t="str">
            <v xml:space="preserve">Ad. </v>
          </cell>
          <cell r="C14399" t="str">
            <v xml:space="preserve">Yük asansörü 5 dur. 1000 kg. 0,4/0,1 m/sn </v>
          </cell>
          <cell r="D14399">
            <v>37789000000</v>
          </cell>
        </row>
        <row r="14400">
          <cell r="A14400" t="str">
            <v>916.105</v>
          </cell>
          <cell r="B14400" t="str">
            <v xml:space="preserve">Ad. </v>
          </cell>
          <cell r="C14400" t="str">
            <v xml:space="preserve">Yük asansörü 6 dur. 1000 kg. 0,4/0,1 m/sn </v>
          </cell>
          <cell r="D14400">
            <v>38755000000</v>
          </cell>
        </row>
        <row r="14401">
          <cell r="A14401" t="str">
            <v>916.106</v>
          </cell>
          <cell r="B14401" t="str">
            <v xml:space="preserve">Ad. </v>
          </cell>
          <cell r="C14401" t="str">
            <v xml:space="preserve">Yük asansörü 7 dur. 1000 kg. 0,4/0,1 m/sn </v>
          </cell>
          <cell r="D14401">
            <v>40112000000</v>
          </cell>
        </row>
        <row r="14402">
          <cell r="A14402" t="str">
            <v>916.107</v>
          </cell>
          <cell r="B14402" t="str">
            <v xml:space="preserve">Ad. </v>
          </cell>
          <cell r="C14402" t="str">
            <v xml:space="preserve">Yük asansörü 8 dur. 1000 kg. 0,4/0,1 m/sn </v>
          </cell>
          <cell r="D14402">
            <v>41273500000</v>
          </cell>
        </row>
        <row r="14403">
          <cell r="A14403" t="str">
            <v>916.108</v>
          </cell>
          <cell r="B14403" t="str">
            <v xml:space="preserve">Ad. </v>
          </cell>
          <cell r="C14403" t="str">
            <v xml:space="preserve">Yük asansörü 9 dur. 1000 kg. 0,4/0,1 m/sn </v>
          </cell>
          <cell r="D14403">
            <v>42550000000</v>
          </cell>
        </row>
        <row r="14404">
          <cell r="A14404" t="str">
            <v>916.109</v>
          </cell>
          <cell r="B14404" t="str">
            <v xml:space="preserve">Ad. </v>
          </cell>
          <cell r="C14404" t="str">
            <v xml:space="preserve">Yük asansörü 10 dur. 1000 kg. 0,4/0,1 m/sn </v>
          </cell>
          <cell r="D14404">
            <v>43815000000</v>
          </cell>
        </row>
        <row r="14405">
          <cell r="A14405" t="str">
            <v>916.110</v>
          </cell>
          <cell r="B14405" t="str">
            <v xml:space="preserve">Ad. </v>
          </cell>
          <cell r="C14405" t="str">
            <v xml:space="preserve">Yük asansörü 11 dur. 1000 kg. 0,4/0,1 m/sn </v>
          </cell>
          <cell r="D14405">
            <v>46115000000</v>
          </cell>
        </row>
        <row r="14406">
          <cell r="A14406" t="str">
            <v>916.111</v>
          </cell>
          <cell r="B14406" t="str">
            <v xml:space="preserve">Ad. </v>
          </cell>
          <cell r="C14406" t="str">
            <v xml:space="preserve">Yük asansörü 12 dur. 1000 kg. 0,4/0,1 m/sn </v>
          </cell>
          <cell r="D14406">
            <v>47495000000</v>
          </cell>
        </row>
        <row r="14407">
          <cell r="A14407" t="str">
            <v>916.112</v>
          </cell>
          <cell r="B14407" t="str">
            <v xml:space="preserve">Ad. </v>
          </cell>
          <cell r="C14407" t="str">
            <v xml:space="preserve">Yük asansörü 13 dur. 1000 kg. 0,4/0,1 m/sn </v>
          </cell>
          <cell r="D14407">
            <v>48875000000</v>
          </cell>
        </row>
        <row r="14408">
          <cell r="A14408" t="str">
            <v>916.113</v>
          </cell>
          <cell r="B14408" t="str">
            <v xml:space="preserve">Ad. </v>
          </cell>
          <cell r="C14408" t="str">
            <v xml:space="preserve">Yük asansörü 14 dur. 1000 kg. 0,4/0,1 m/sn </v>
          </cell>
          <cell r="D14408">
            <v>50255000000</v>
          </cell>
        </row>
        <row r="14409">
          <cell r="A14409" t="str">
            <v>916.114</v>
          </cell>
          <cell r="B14409" t="str">
            <v xml:space="preserve">Ad. </v>
          </cell>
          <cell r="C14409" t="str">
            <v xml:space="preserve">Yük asansörü 15 dur. 1000 kg. 0,4/0,1 m/sn </v>
          </cell>
          <cell r="D14409">
            <v>51692500000</v>
          </cell>
        </row>
        <row r="14410">
          <cell r="A14410" t="str">
            <v>916.150</v>
          </cell>
          <cell r="B14410" t="str">
            <v xml:space="preserve">Ad. </v>
          </cell>
          <cell r="C14410" t="str">
            <v xml:space="preserve">SINIF IV ASANSÖRÜ (1000 kg.) : (Ölçü:Ad.)(TS 1108) </v>
          </cell>
          <cell r="D14410">
            <v>0</v>
          </cell>
        </row>
        <row r="14411">
          <cell r="A14411" t="str">
            <v>916.151</v>
          </cell>
          <cell r="B14411" t="str">
            <v xml:space="preserve">Ad. </v>
          </cell>
          <cell r="C14411" t="str">
            <v xml:space="preserve">Sınıf IV asansörü 2 dur. 1000 kg. 0,4/0,1 m/sn </v>
          </cell>
          <cell r="D14411">
            <v>35075000000</v>
          </cell>
        </row>
        <row r="14412">
          <cell r="A14412" t="str">
            <v>916.152</v>
          </cell>
          <cell r="B14412" t="str">
            <v xml:space="preserve">Ad. </v>
          </cell>
          <cell r="C14412" t="str">
            <v xml:space="preserve">Sınıf IV asansörü 3 dur. 1000 kg. 0,4/0,1 m/sn </v>
          </cell>
          <cell r="D14412">
            <v>35983500000</v>
          </cell>
        </row>
        <row r="14413">
          <cell r="A14413" t="str">
            <v>916.153</v>
          </cell>
          <cell r="B14413" t="str">
            <v xml:space="preserve">Ad. </v>
          </cell>
          <cell r="C14413" t="str">
            <v xml:space="preserve">Sınıf IV asansörü 4 dur. 1000 kg. 0,4/0,1 m/sn </v>
          </cell>
          <cell r="D14413">
            <v>36869000000</v>
          </cell>
        </row>
        <row r="14414">
          <cell r="A14414" t="str">
            <v>916.154</v>
          </cell>
          <cell r="B14414" t="str">
            <v xml:space="preserve">Ad. </v>
          </cell>
          <cell r="C14414" t="str">
            <v xml:space="preserve">Sınıf IV asansörü 5 dur. 1000 kg. 0,4/0,1 m/sn </v>
          </cell>
          <cell r="D14414">
            <v>37789000000</v>
          </cell>
        </row>
        <row r="14415">
          <cell r="A14415" t="str">
            <v>916.155</v>
          </cell>
          <cell r="B14415" t="str">
            <v xml:space="preserve">Ad. </v>
          </cell>
          <cell r="C14415" t="str">
            <v xml:space="preserve">Sınıf IV asansörü 6 dur. 1000 kg. 0,4/0,1 m/sn </v>
          </cell>
          <cell r="D14415">
            <v>38755000000</v>
          </cell>
        </row>
        <row r="14416">
          <cell r="A14416" t="str">
            <v>916.156</v>
          </cell>
          <cell r="B14416" t="str">
            <v xml:space="preserve">Ad. </v>
          </cell>
          <cell r="C14416" t="str">
            <v xml:space="preserve">Sınıf IV asansörü 7 dur. 1000 kg. 0,4/0,1 m/sn </v>
          </cell>
          <cell r="D14416">
            <v>40112000000</v>
          </cell>
        </row>
        <row r="14417">
          <cell r="A14417" t="str">
            <v>916.157</v>
          </cell>
          <cell r="B14417" t="str">
            <v xml:space="preserve">Ad. </v>
          </cell>
          <cell r="C14417" t="str">
            <v xml:space="preserve">Sınıf IV asansörü 8 dur. 1000 kg. 0,4/0,1 m/sn </v>
          </cell>
          <cell r="D14417">
            <v>41273500000</v>
          </cell>
        </row>
        <row r="14418">
          <cell r="A14418" t="str">
            <v>916.157</v>
          </cell>
          <cell r="B14418" t="str">
            <v xml:space="preserve">Ad. </v>
          </cell>
          <cell r="C14418" t="str">
            <v xml:space="preserve">Sınıf IV asansörü 8 dur. 1000 kg. 0,4/0,1 m/sn </v>
          </cell>
          <cell r="D14418">
            <v>41273500000</v>
          </cell>
        </row>
        <row r="14419">
          <cell r="A14419" t="str">
            <v>916.158</v>
          </cell>
          <cell r="B14419" t="str">
            <v xml:space="preserve">Ad. </v>
          </cell>
          <cell r="C14419" t="str">
            <v xml:space="preserve">Sınıf IV asansörü 9 dur. 1000 kg. 0,4/0,1 m/sn </v>
          </cell>
          <cell r="D14419">
            <v>42550000000</v>
          </cell>
        </row>
        <row r="14420">
          <cell r="A14420" t="str">
            <v>916.159</v>
          </cell>
          <cell r="B14420" t="str">
            <v xml:space="preserve">Ad. </v>
          </cell>
          <cell r="C14420" t="str">
            <v xml:space="preserve">Sınıf IV asansörü 10 dur. 1000 kg. 0,4/0,1 m/sn </v>
          </cell>
          <cell r="D14420">
            <v>43815000000</v>
          </cell>
        </row>
        <row r="14421">
          <cell r="A14421" t="str">
            <v>916.160</v>
          </cell>
          <cell r="B14421" t="str">
            <v xml:space="preserve">Ad. </v>
          </cell>
          <cell r="C14421" t="str">
            <v xml:space="preserve">Sınıf IV asansörü 11 dur. 1000 kg. 0,4/0,1 m/sn </v>
          </cell>
          <cell r="D14421">
            <v>46115000000</v>
          </cell>
        </row>
        <row r="14422">
          <cell r="A14422" t="str">
            <v>916.161</v>
          </cell>
          <cell r="B14422" t="str">
            <v xml:space="preserve">Ad. </v>
          </cell>
          <cell r="C14422" t="str">
            <v xml:space="preserve">Sınıf IV asansörü 12 dur. 1000 kg. 0,4/0,1 m/sn </v>
          </cell>
          <cell r="D14422">
            <v>47495000000</v>
          </cell>
        </row>
        <row r="14423">
          <cell r="A14423" t="str">
            <v>916.162</v>
          </cell>
          <cell r="B14423" t="str">
            <v xml:space="preserve">Ad. </v>
          </cell>
          <cell r="C14423" t="str">
            <v xml:space="preserve">Sınıf IV asansörü 13 dur. 1000 kg. 0,4/0,1 m/sn </v>
          </cell>
          <cell r="D14423">
            <v>48875000000</v>
          </cell>
        </row>
        <row r="14424">
          <cell r="A14424" t="str">
            <v>916.163</v>
          </cell>
          <cell r="B14424" t="str">
            <v xml:space="preserve">Ad. </v>
          </cell>
          <cell r="C14424" t="str">
            <v xml:space="preserve">Sınıf IV asansörü 14 dur. 1000 kg. 0,4/0,1 m/sn </v>
          </cell>
          <cell r="D14424">
            <v>50255000000</v>
          </cell>
        </row>
        <row r="14425">
          <cell r="A14425" t="str">
            <v>916.164</v>
          </cell>
          <cell r="B14425" t="str">
            <v xml:space="preserve">Ad. </v>
          </cell>
          <cell r="C14425" t="str">
            <v xml:space="preserve">Sınıf IV asansörü 15 dur. 1000 kg. 0,4/0,1 m/sn </v>
          </cell>
          <cell r="D14425">
            <v>51692500000</v>
          </cell>
        </row>
        <row r="14426">
          <cell r="A14426" t="str">
            <v>916.200</v>
          </cell>
          <cell r="B14426" t="str">
            <v xml:space="preserve">Ad. </v>
          </cell>
          <cell r="C14426" t="str">
            <v xml:space="preserve">YÜK ASANSÖRÜ (1600 kg.): (Ölçü:Ad.)(TS 1108) </v>
          </cell>
          <cell r="D14426">
            <v>0</v>
          </cell>
        </row>
        <row r="14427">
          <cell r="A14427" t="str">
            <v>916.201</v>
          </cell>
          <cell r="B14427" t="str">
            <v xml:space="preserve">Ad. </v>
          </cell>
          <cell r="C14427" t="str">
            <v xml:space="preserve">Yük asansörü 2 dur. 1600 kg. 0,4/0,1 m/sn </v>
          </cell>
          <cell r="D14427">
            <v>48990000000</v>
          </cell>
        </row>
        <row r="14428">
          <cell r="A14428" t="str">
            <v>916.202</v>
          </cell>
          <cell r="B14428" t="str">
            <v xml:space="preserve">Ad. </v>
          </cell>
          <cell r="C14428" t="str">
            <v xml:space="preserve">Yük asansörü 3 dur. 1600 kg. 0,4/0,1 m/sn </v>
          </cell>
          <cell r="D14428">
            <v>50025000000</v>
          </cell>
        </row>
        <row r="14429">
          <cell r="A14429" t="str">
            <v>916.203</v>
          </cell>
          <cell r="B14429" t="str">
            <v xml:space="preserve">Ad. </v>
          </cell>
          <cell r="C14429" t="str">
            <v xml:space="preserve">Yük asansörü 4 dur. 1600 kg. 0,4/0,1 m/sn </v>
          </cell>
          <cell r="D14429">
            <v>51175000000</v>
          </cell>
        </row>
        <row r="14430">
          <cell r="A14430" t="str">
            <v>916.204</v>
          </cell>
          <cell r="B14430" t="str">
            <v xml:space="preserve">Ad. </v>
          </cell>
          <cell r="C14430" t="str">
            <v xml:space="preserve">Yük asansörü 5 dur. 1600 kg. 0,63/0,15 m/sn </v>
          </cell>
          <cell r="D14430">
            <v>52221500000</v>
          </cell>
        </row>
        <row r="14431">
          <cell r="A14431" t="str">
            <v>916.205</v>
          </cell>
          <cell r="B14431" t="str">
            <v xml:space="preserve">Ad. </v>
          </cell>
          <cell r="C14431" t="str">
            <v xml:space="preserve">Yük asansörü 6 dur. 1600 kg. 0,63/0,15 m/sn </v>
          </cell>
          <cell r="D14431">
            <v>53325500000</v>
          </cell>
        </row>
        <row r="14432">
          <cell r="A14432" t="str">
            <v>916.206</v>
          </cell>
          <cell r="B14432" t="str">
            <v xml:space="preserve">Ad. </v>
          </cell>
          <cell r="C14432" t="str">
            <v xml:space="preserve">Yük asansörü 7 dur. 1600 kg. 0,63/0,15 m/sn </v>
          </cell>
          <cell r="D14432">
            <v>54510000000</v>
          </cell>
        </row>
        <row r="14433">
          <cell r="A14433" t="str">
            <v>916.207</v>
          </cell>
          <cell r="B14433" t="str">
            <v xml:space="preserve">Ad. </v>
          </cell>
          <cell r="C14433" t="str">
            <v xml:space="preserve">Yük asansörü 8 dur. 1600 kg. 1/0,25 m/sn </v>
          </cell>
          <cell r="D14433">
            <v>57960000000</v>
          </cell>
        </row>
        <row r="14434">
          <cell r="A14434" t="str">
            <v>916.208</v>
          </cell>
          <cell r="B14434" t="str">
            <v xml:space="preserve">Ad. </v>
          </cell>
          <cell r="C14434" t="str">
            <v xml:space="preserve">Yük asansörü 9 dur. 1600 kg. 1/0,25 m/sn </v>
          </cell>
          <cell r="D14434">
            <v>59167500000</v>
          </cell>
        </row>
        <row r="14435">
          <cell r="A14435" t="str">
            <v>916.209</v>
          </cell>
          <cell r="B14435" t="str">
            <v xml:space="preserve">Ad. </v>
          </cell>
          <cell r="C14435" t="str">
            <v xml:space="preserve">Yük asansörü 10 dur. 1600 kg. 1/0,25 m/sn </v>
          </cell>
          <cell r="D14435">
            <v>60340500000</v>
          </cell>
        </row>
        <row r="14436">
          <cell r="A14436" t="str">
            <v>916.210</v>
          </cell>
          <cell r="B14436" t="str">
            <v xml:space="preserve">Ad. </v>
          </cell>
          <cell r="C14436" t="str">
            <v xml:space="preserve">Yük asansörü 11 dur. 1600 kg. 1/0,25 m/sn </v>
          </cell>
          <cell r="D14436">
            <v>61720500000</v>
          </cell>
        </row>
        <row r="14437">
          <cell r="A14437" t="str">
            <v>916.211</v>
          </cell>
          <cell r="B14437" t="str">
            <v xml:space="preserve">Ad. </v>
          </cell>
          <cell r="C14437" t="str">
            <v xml:space="preserve">Yük asansörü 12 dur. 1600 kg. 1/0,25 m/sn </v>
          </cell>
          <cell r="D14437">
            <v>63020000000</v>
          </cell>
        </row>
        <row r="14438">
          <cell r="A14438" t="str">
            <v>916.212</v>
          </cell>
          <cell r="B14438" t="str">
            <v xml:space="preserve">Ad. </v>
          </cell>
          <cell r="C14438" t="str">
            <v xml:space="preserve">Yük asansörü 13 dur. 1600 kg. 1/0,25 m/sn </v>
          </cell>
          <cell r="D14438">
            <v>64400000000</v>
          </cell>
        </row>
        <row r="14439">
          <cell r="A14439" t="str">
            <v>916.213</v>
          </cell>
          <cell r="B14439" t="str">
            <v xml:space="preserve">Ad. </v>
          </cell>
          <cell r="C14439" t="str">
            <v xml:space="preserve">Yük asansörü 14 dur. 1600 kg. 1/0,25 m/sn </v>
          </cell>
          <cell r="D14439">
            <v>65780000000</v>
          </cell>
        </row>
        <row r="14440">
          <cell r="A14440" t="str">
            <v>916.214</v>
          </cell>
          <cell r="B14440" t="str">
            <v xml:space="preserve">Ad. </v>
          </cell>
          <cell r="C14440" t="str">
            <v xml:space="preserve">Yük asansörü 15 dur. 1600 kg. 1/0,25 m/sn </v>
          </cell>
          <cell r="D14440">
            <v>67275000000</v>
          </cell>
        </row>
        <row r="14441">
          <cell r="A14441" t="str">
            <v>916.250</v>
          </cell>
          <cell r="B14441" t="str">
            <v xml:space="preserve">Ad. </v>
          </cell>
          <cell r="C14441" t="str">
            <v xml:space="preserve">SINIF IV ASANSÖRÜ (1600 kg.): (Ölçü:Ad.)(TS 1108) </v>
          </cell>
          <cell r="D14441">
            <v>0</v>
          </cell>
        </row>
        <row r="14442">
          <cell r="A14442" t="str">
            <v>916.251</v>
          </cell>
          <cell r="B14442" t="str">
            <v xml:space="preserve">Ad. </v>
          </cell>
          <cell r="C14442" t="str">
            <v xml:space="preserve">Sınıf IV asansörü 2 dur. 1600 kg. 0,4/0,1 m/sn </v>
          </cell>
          <cell r="D14442">
            <v>48990000000</v>
          </cell>
        </row>
        <row r="14443">
          <cell r="A14443" t="str">
            <v>916.251</v>
          </cell>
          <cell r="B14443" t="str">
            <v xml:space="preserve">Ad. </v>
          </cell>
          <cell r="C14443" t="str">
            <v xml:space="preserve">Sınıf IV asansörü 2 dur. 1600 kg. 0,4/0,1 m/sn </v>
          </cell>
          <cell r="D14443">
            <v>48990000000</v>
          </cell>
        </row>
        <row r="14444">
          <cell r="A14444" t="str">
            <v>916.252</v>
          </cell>
          <cell r="B14444" t="str">
            <v xml:space="preserve">Ad. </v>
          </cell>
          <cell r="C14444" t="str">
            <v xml:space="preserve">Sınıf IV asansörü 3 dur. 1600 kg. 0,4/0,1 m/sn </v>
          </cell>
          <cell r="D14444">
            <v>50025000000</v>
          </cell>
        </row>
        <row r="14445">
          <cell r="A14445" t="str">
            <v>916.253</v>
          </cell>
          <cell r="B14445" t="str">
            <v xml:space="preserve">Ad. </v>
          </cell>
          <cell r="C14445" t="str">
            <v xml:space="preserve">Sınıf IV asansörü 4 dur. 1600 kg. 0,4/0,1 m/sn </v>
          </cell>
          <cell r="D14445">
            <v>51175000000</v>
          </cell>
        </row>
        <row r="14446">
          <cell r="A14446" t="str">
            <v>916.254</v>
          </cell>
          <cell r="B14446" t="str">
            <v xml:space="preserve">Ad. </v>
          </cell>
          <cell r="C14446" t="str">
            <v xml:space="preserve">Sınıf IV asansörü 5 dur. 1600 kg. 0,63/0,15 m/sn </v>
          </cell>
          <cell r="D14446">
            <v>52221500000</v>
          </cell>
        </row>
        <row r="14447">
          <cell r="A14447" t="str">
            <v>916.255</v>
          </cell>
          <cell r="B14447" t="str">
            <v xml:space="preserve">Ad. </v>
          </cell>
          <cell r="C14447" t="str">
            <v xml:space="preserve">Sınıf IV asansörü 6 dur. 1600 kg. 0,63/0,15 m/sn </v>
          </cell>
          <cell r="D14447">
            <v>53325500000</v>
          </cell>
        </row>
        <row r="14448">
          <cell r="A14448" t="str">
            <v>916.256</v>
          </cell>
          <cell r="B14448" t="str">
            <v xml:space="preserve">Ad. </v>
          </cell>
          <cell r="C14448" t="str">
            <v xml:space="preserve">Sınıf IV asansörü 7 dur. 1600 kg. 0,63/0,15 m/sn </v>
          </cell>
          <cell r="D14448">
            <v>54510000000</v>
          </cell>
        </row>
        <row r="14449">
          <cell r="A14449" t="str">
            <v>916.257</v>
          </cell>
          <cell r="B14449" t="str">
            <v xml:space="preserve">Ad. </v>
          </cell>
          <cell r="C14449" t="str">
            <v xml:space="preserve">Sınıf IV asansörü 8 dur. 1600 kg. 1/0,25 m/sn </v>
          </cell>
          <cell r="D14449">
            <v>57960000000</v>
          </cell>
        </row>
        <row r="14450">
          <cell r="A14450" t="str">
            <v>916.258</v>
          </cell>
          <cell r="B14450" t="str">
            <v xml:space="preserve">Ad. </v>
          </cell>
          <cell r="C14450" t="str">
            <v xml:space="preserve">Sınıf IV asansörü 9 dur. 1600 kg. 1/0,25 m/sn </v>
          </cell>
          <cell r="D14450">
            <v>59167500000</v>
          </cell>
        </row>
        <row r="14451">
          <cell r="A14451" t="str">
            <v>916.259</v>
          </cell>
          <cell r="B14451" t="str">
            <v xml:space="preserve">Ad. </v>
          </cell>
          <cell r="C14451" t="str">
            <v xml:space="preserve">Sınıf IV asansörü 10 dur. 1600 kg. 1/0,25 m/sn </v>
          </cell>
          <cell r="D14451">
            <v>60340500000</v>
          </cell>
        </row>
        <row r="14452">
          <cell r="A14452" t="str">
            <v>916.260</v>
          </cell>
          <cell r="B14452" t="str">
            <v xml:space="preserve">Ad. </v>
          </cell>
          <cell r="C14452" t="str">
            <v xml:space="preserve">Sınıf IV asansörü 11 dur. 1600 kg. 1/0,25 m/sn </v>
          </cell>
          <cell r="D14452">
            <v>61720500000</v>
          </cell>
        </row>
        <row r="14453">
          <cell r="A14453" t="str">
            <v>916.261</v>
          </cell>
          <cell r="B14453" t="str">
            <v xml:space="preserve">Ad. </v>
          </cell>
          <cell r="C14453" t="str">
            <v xml:space="preserve">Sınıf IV asansörü 12 dur. 1600 kg. 1/0,25 m/sn </v>
          </cell>
          <cell r="D14453">
            <v>63020000000</v>
          </cell>
        </row>
        <row r="14454">
          <cell r="A14454" t="str">
            <v>916.262</v>
          </cell>
          <cell r="B14454" t="str">
            <v xml:space="preserve">Ad. </v>
          </cell>
          <cell r="C14454" t="str">
            <v xml:space="preserve">Sınıf IV asansörü 13 dur. 1600 kg. 1/0,25 m/sn </v>
          </cell>
          <cell r="D14454">
            <v>64400000000</v>
          </cell>
        </row>
        <row r="14455">
          <cell r="A14455" t="str">
            <v>916.263</v>
          </cell>
          <cell r="B14455" t="str">
            <v xml:space="preserve">Ad. </v>
          </cell>
          <cell r="C14455" t="str">
            <v xml:space="preserve">Sınıf IV asansörü 14 dur. 1600 kg. 1/0,25 m/sn </v>
          </cell>
          <cell r="D14455">
            <v>65780000000</v>
          </cell>
        </row>
        <row r="14456">
          <cell r="A14456" t="str">
            <v>916.264</v>
          </cell>
          <cell r="B14456" t="str">
            <v xml:space="preserve">Ad. </v>
          </cell>
          <cell r="C14456" t="str">
            <v xml:space="preserve">Sınıf IV asansörü 15 dur. 1600 kg. 1/0,25 m/sn </v>
          </cell>
          <cell r="D14456">
            <v>67275000000</v>
          </cell>
        </row>
        <row r="14457">
          <cell r="A14457" t="str">
            <v>916.300</v>
          </cell>
          <cell r="B14457" t="str">
            <v xml:space="preserve">Ad. </v>
          </cell>
          <cell r="C14457" t="str">
            <v xml:space="preserve">YÜK ASANSÖRÜ (2000 kg.): (Ölçü:Ad.)(TS 1108) </v>
          </cell>
          <cell r="D14457">
            <v>0</v>
          </cell>
        </row>
        <row r="14458">
          <cell r="A14458" t="str">
            <v>916.301</v>
          </cell>
          <cell r="B14458" t="str">
            <v xml:space="preserve">Ad. </v>
          </cell>
          <cell r="C14458" t="str">
            <v xml:space="preserve">Yük asansörü 2 dur. 2000 kg. 0,4/0,1 m/sn </v>
          </cell>
          <cell r="D14458">
            <v>58788000000</v>
          </cell>
        </row>
        <row r="14459">
          <cell r="A14459" t="str">
            <v>916.302</v>
          </cell>
          <cell r="B14459" t="str">
            <v xml:space="preserve">Ad. </v>
          </cell>
          <cell r="C14459" t="str">
            <v xml:space="preserve">Yük asansörü 3 dur. 2000 kg. 0,4/0,1 m/sn </v>
          </cell>
          <cell r="D14459">
            <v>60099000000</v>
          </cell>
        </row>
        <row r="14460">
          <cell r="A14460" t="str">
            <v>916.303</v>
          </cell>
          <cell r="B14460" t="str">
            <v xml:space="preserve">Ad. </v>
          </cell>
          <cell r="C14460" t="str">
            <v xml:space="preserve">Yük asansörü 4 dur. 2000 kg. 0,4/0,1 m/sn </v>
          </cell>
          <cell r="D14460">
            <v>61525000000</v>
          </cell>
        </row>
        <row r="14461">
          <cell r="A14461" t="str">
            <v>916.304</v>
          </cell>
          <cell r="B14461" t="str">
            <v xml:space="preserve">Ad. </v>
          </cell>
          <cell r="C14461" t="str">
            <v xml:space="preserve">Yük asansörü 5 dur. 2000 kg. 0,63/0,15 m/sn </v>
          </cell>
          <cell r="D14461">
            <v>62652000000</v>
          </cell>
        </row>
        <row r="14462">
          <cell r="A14462" t="str">
            <v>916.305</v>
          </cell>
          <cell r="B14462" t="str">
            <v xml:space="preserve">Ad. </v>
          </cell>
          <cell r="C14462" t="str">
            <v xml:space="preserve">Yük asansörü 6 dur. 2000 kg. 0,63/0,15 m/sn </v>
          </cell>
          <cell r="D14462">
            <v>64158500000</v>
          </cell>
        </row>
        <row r="14463">
          <cell r="A14463" t="str">
            <v>916.306</v>
          </cell>
          <cell r="B14463" t="str">
            <v xml:space="preserve">Ad. </v>
          </cell>
          <cell r="C14463" t="str">
            <v xml:space="preserve">Yük asansörü 7 dur. 2000 kg. 0,63/0,15 m/sn </v>
          </cell>
          <cell r="D14463">
            <v>65481000000</v>
          </cell>
        </row>
        <row r="14464">
          <cell r="A14464" t="str">
            <v>916.307</v>
          </cell>
          <cell r="B14464" t="str">
            <v xml:space="preserve">Ad. </v>
          </cell>
          <cell r="C14464" t="str">
            <v xml:space="preserve">Yük asansörü 8 dur. 2000 kg. 1/0,25 m/sn </v>
          </cell>
          <cell r="D14464">
            <v>69586500000</v>
          </cell>
        </row>
        <row r="14465">
          <cell r="A14465" t="str">
            <v>916.308</v>
          </cell>
          <cell r="B14465" t="str">
            <v xml:space="preserve">Ad. </v>
          </cell>
          <cell r="C14465" t="str">
            <v xml:space="preserve">Yük asansörü 9 dur. 2000 kg. 1/0,25 m/sn </v>
          </cell>
          <cell r="D14465">
            <v>70966500000</v>
          </cell>
        </row>
        <row r="14466">
          <cell r="A14466" t="str">
            <v>916.309</v>
          </cell>
          <cell r="B14466" t="str">
            <v xml:space="preserve">Ad. </v>
          </cell>
          <cell r="C14466" t="str">
            <v xml:space="preserve">Yük asansörü 10 dur. 2000 kg. 1/0,25 m/sn </v>
          </cell>
          <cell r="D14466">
            <v>72358000000</v>
          </cell>
        </row>
        <row r="14467">
          <cell r="A14467" t="str">
            <v>916.310</v>
          </cell>
          <cell r="B14467" t="str">
            <v xml:space="preserve">Ad. </v>
          </cell>
          <cell r="C14467" t="str">
            <v xml:space="preserve">Yük asansörü 11 dur. 2000 kg. 1/0,25 m/sn </v>
          </cell>
          <cell r="D14467">
            <v>74060000000</v>
          </cell>
        </row>
        <row r="14468">
          <cell r="A14468" t="str">
            <v>916.310</v>
          </cell>
          <cell r="B14468" t="str">
            <v xml:space="preserve">Ad. </v>
          </cell>
          <cell r="C14468" t="str">
            <v xml:space="preserve">Yük asansörü 11 dur. 2000 kg. 1/0,25 m/sn </v>
          </cell>
          <cell r="D14468">
            <v>74060000000</v>
          </cell>
        </row>
        <row r="14469">
          <cell r="A14469" t="str">
            <v>916.311</v>
          </cell>
          <cell r="B14469" t="str">
            <v xml:space="preserve">Ad. </v>
          </cell>
          <cell r="C14469" t="str">
            <v xml:space="preserve">Yük asansörü 12 dur. 2000 kg. 1/0,25 m/sn </v>
          </cell>
          <cell r="D14469">
            <v>75670000000</v>
          </cell>
        </row>
        <row r="14470">
          <cell r="A14470" t="str">
            <v>916.312</v>
          </cell>
          <cell r="B14470" t="str">
            <v xml:space="preserve">Ad. </v>
          </cell>
          <cell r="C14470" t="str">
            <v xml:space="preserve">Yük asansörü 13 dur. 2000 kg. 1/0,25 m/sn </v>
          </cell>
          <cell r="D14470">
            <v>77418000000</v>
          </cell>
        </row>
        <row r="14471">
          <cell r="A14471" t="str">
            <v>916.313</v>
          </cell>
          <cell r="B14471" t="str">
            <v xml:space="preserve">Ad. </v>
          </cell>
          <cell r="C14471" t="str">
            <v xml:space="preserve">Yük asansörü 14 dur. 2000 kg. 1/0,25 m/sn </v>
          </cell>
          <cell r="D14471">
            <v>79016500000</v>
          </cell>
        </row>
        <row r="14472">
          <cell r="A14472" t="str">
            <v>916.314</v>
          </cell>
          <cell r="B14472" t="str">
            <v xml:space="preserve">Ad. </v>
          </cell>
          <cell r="C14472" t="str">
            <v xml:space="preserve">Yük asansörü 15 dur. 2000 kg. 1/0,25 m/sn </v>
          </cell>
          <cell r="D14472">
            <v>80657600000</v>
          </cell>
        </row>
        <row r="14473">
          <cell r="A14473" t="str">
            <v>916.350</v>
          </cell>
          <cell r="B14473" t="str">
            <v xml:space="preserve">Ad. </v>
          </cell>
          <cell r="C14473" t="str">
            <v xml:space="preserve">SINIF IV ASANSÖRÜ (2000 kg.): (Ölçü:Ad.)(TS 1108) </v>
          </cell>
          <cell r="D14473">
            <v>0</v>
          </cell>
        </row>
        <row r="14474">
          <cell r="A14474" t="str">
            <v>916.351</v>
          </cell>
          <cell r="B14474" t="str">
            <v xml:space="preserve">Ad. </v>
          </cell>
          <cell r="C14474" t="str">
            <v xml:space="preserve">Sınıf IV asansörü 2 dur. 2000 kg. 0,4/0,1 m/sn </v>
          </cell>
          <cell r="D14474">
            <v>58788000000</v>
          </cell>
        </row>
        <row r="14475">
          <cell r="A14475" t="str">
            <v>916.352</v>
          </cell>
          <cell r="B14475" t="str">
            <v xml:space="preserve">Ad. </v>
          </cell>
          <cell r="C14475" t="str">
            <v xml:space="preserve">Sınıf IV asansörü 3 dur. 2000 kg. 0,4/0,1 m/sn </v>
          </cell>
          <cell r="D14475">
            <v>60099000000</v>
          </cell>
        </row>
        <row r="14476">
          <cell r="A14476" t="str">
            <v>916.353</v>
          </cell>
          <cell r="B14476" t="str">
            <v xml:space="preserve">Ad. </v>
          </cell>
          <cell r="C14476" t="str">
            <v xml:space="preserve">Sınıf IV asansörü 4 dur. 2000 kg. 0,4/0,1 m/sn </v>
          </cell>
          <cell r="D14476">
            <v>61525000000</v>
          </cell>
        </row>
        <row r="14477">
          <cell r="A14477" t="str">
            <v>916.354</v>
          </cell>
          <cell r="B14477" t="str">
            <v xml:space="preserve">Ad. </v>
          </cell>
          <cell r="C14477" t="str">
            <v xml:space="preserve">Sınıf IV asansörü 5 dur. 2000 kg. 0,63/0,15 m/sn </v>
          </cell>
          <cell r="D14477">
            <v>62652000000</v>
          </cell>
        </row>
        <row r="14478">
          <cell r="A14478" t="str">
            <v>916.355</v>
          </cell>
          <cell r="B14478" t="str">
            <v xml:space="preserve">Ad. </v>
          </cell>
          <cell r="C14478" t="str">
            <v xml:space="preserve">Sınıf IV asansörü 6 dur. 2000 kg. 0,63/0,15 m/sn </v>
          </cell>
          <cell r="D14478">
            <v>64158500000</v>
          </cell>
        </row>
        <row r="14479">
          <cell r="A14479" t="str">
            <v>916.356</v>
          </cell>
          <cell r="B14479" t="str">
            <v xml:space="preserve">Ad. </v>
          </cell>
          <cell r="C14479" t="str">
            <v xml:space="preserve">Sınıf IV asansörü 7 dur. 2000 kg. 0,63/0,15 m/sn </v>
          </cell>
          <cell r="D14479">
            <v>65481000000</v>
          </cell>
        </row>
        <row r="14480">
          <cell r="A14480" t="str">
            <v>916.357</v>
          </cell>
          <cell r="B14480" t="str">
            <v xml:space="preserve">Ad. </v>
          </cell>
          <cell r="C14480" t="str">
            <v xml:space="preserve">Sınıf IV asansörü 8 dur. 2000 kg. 1/0,25 m/sn </v>
          </cell>
          <cell r="D14480">
            <v>69586500000</v>
          </cell>
        </row>
        <row r="14481">
          <cell r="A14481" t="str">
            <v>916.358</v>
          </cell>
          <cell r="B14481" t="str">
            <v xml:space="preserve">Ad. </v>
          </cell>
          <cell r="C14481" t="str">
            <v xml:space="preserve">Sınıf IV asansörü 9 dur. 2000 kg. 1/0,25 m/sn </v>
          </cell>
          <cell r="D14481">
            <v>70966500000</v>
          </cell>
        </row>
        <row r="14482">
          <cell r="A14482" t="str">
            <v>916.359</v>
          </cell>
          <cell r="B14482" t="str">
            <v xml:space="preserve">Ad. </v>
          </cell>
          <cell r="C14482" t="str">
            <v xml:space="preserve">Sınıf IV asansörü 10 dur. 2000 kg. 1/0,25 m/sn </v>
          </cell>
          <cell r="D14482">
            <v>72358000000</v>
          </cell>
        </row>
        <row r="14483">
          <cell r="A14483" t="str">
            <v>916.360</v>
          </cell>
          <cell r="B14483" t="str">
            <v xml:space="preserve">Ad. </v>
          </cell>
          <cell r="C14483" t="str">
            <v xml:space="preserve">Sınıf IV asansörü 11 dur. 2000 kg. 1/0,25 m/sn </v>
          </cell>
          <cell r="D14483">
            <v>74060000000</v>
          </cell>
        </row>
        <row r="14484">
          <cell r="A14484" t="str">
            <v>916.361</v>
          </cell>
          <cell r="B14484" t="str">
            <v xml:space="preserve">Ad. </v>
          </cell>
          <cell r="C14484" t="str">
            <v xml:space="preserve">Sınıf IV asansörü 12 dur. 2000 kg. 1/0,25 m/sn </v>
          </cell>
          <cell r="D14484">
            <v>75670000000</v>
          </cell>
        </row>
        <row r="14485">
          <cell r="A14485" t="str">
            <v>916.362</v>
          </cell>
          <cell r="B14485" t="str">
            <v xml:space="preserve">Ad. </v>
          </cell>
          <cell r="C14485" t="str">
            <v xml:space="preserve">Sınıf IV asansörü 13 dur. 2000 kg. 1/0,25 m/sn </v>
          </cell>
          <cell r="D14485">
            <v>77418000000</v>
          </cell>
        </row>
        <row r="14486">
          <cell r="A14486" t="str">
            <v>916.363</v>
          </cell>
          <cell r="B14486" t="str">
            <v xml:space="preserve">Ad. </v>
          </cell>
          <cell r="C14486" t="str">
            <v xml:space="preserve">Sınıf IV asansörü 14 dur. 2000 kg. 1/0,25 m/sn </v>
          </cell>
          <cell r="D14486">
            <v>79016500000</v>
          </cell>
        </row>
        <row r="14487">
          <cell r="A14487" t="str">
            <v>916.364</v>
          </cell>
          <cell r="B14487" t="str">
            <v xml:space="preserve">Ad. </v>
          </cell>
          <cell r="C14487" t="str">
            <v xml:space="preserve">Sınıf IV asansörü 15 dur. 2000 kg. 1/0,25 m/sn </v>
          </cell>
          <cell r="D14487">
            <v>80657600000</v>
          </cell>
        </row>
        <row r="14488">
          <cell r="A14488" t="str">
            <v>917.100</v>
          </cell>
          <cell r="B14488" t="str">
            <v xml:space="preserve">Ad. </v>
          </cell>
          <cell r="C14488" t="str">
            <v xml:space="preserve">TOPLAMALI KUMANDA donanımı (Selektif tertibatlı) : (Ölçü : Ad.) </v>
          </cell>
          <cell r="D14488">
            <v>0</v>
          </cell>
        </row>
        <row r="14489">
          <cell r="A14489" t="str">
            <v>917.101</v>
          </cell>
          <cell r="B14489" t="str">
            <v xml:space="preserve">Ad. </v>
          </cell>
          <cell r="C14489" t="str">
            <v xml:space="preserve">Toplamalı kumanda donanımı 4 dur. </v>
          </cell>
          <cell r="D14489">
            <v>2283900000</v>
          </cell>
        </row>
        <row r="14490">
          <cell r="A14490" t="str">
            <v>917.102</v>
          </cell>
          <cell r="B14490" t="str">
            <v xml:space="preserve">Ad. </v>
          </cell>
          <cell r="C14490" t="str">
            <v xml:space="preserve">Toplamalı kumanda donanımı 5 dur. </v>
          </cell>
          <cell r="D14490">
            <v>2346000000</v>
          </cell>
        </row>
        <row r="14491">
          <cell r="A14491" t="str">
            <v>917.103</v>
          </cell>
          <cell r="B14491" t="str">
            <v xml:space="preserve">Ad. </v>
          </cell>
          <cell r="C14491" t="str">
            <v xml:space="preserve">Toplamalı kumanda donanımı 6 dur. </v>
          </cell>
          <cell r="D14491">
            <v>2439200000</v>
          </cell>
        </row>
        <row r="14492">
          <cell r="A14492" t="str">
            <v>917.104</v>
          </cell>
          <cell r="B14492" t="str">
            <v xml:space="preserve">Ad. </v>
          </cell>
          <cell r="C14492" t="str">
            <v xml:space="preserve">Toplamalı kumanda donanımı 7 dur. </v>
          </cell>
          <cell r="D14492">
            <v>2594400000</v>
          </cell>
        </row>
        <row r="14493">
          <cell r="A14493" t="str">
            <v>917.104</v>
          </cell>
          <cell r="B14493" t="str">
            <v xml:space="preserve">Ad. </v>
          </cell>
          <cell r="C14493" t="str">
            <v xml:space="preserve">Toplamalı kumanda donanımı 7 dur. </v>
          </cell>
          <cell r="D14493">
            <v>2594400000</v>
          </cell>
        </row>
        <row r="14494">
          <cell r="A14494" t="str">
            <v>917.105</v>
          </cell>
          <cell r="B14494" t="str">
            <v xml:space="preserve">Ad. </v>
          </cell>
          <cell r="C14494" t="str">
            <v xml:space="preserve">Toplamalı kumanda donanımı 8 dur. </v>
          </cell>
          <cell r="D14494">
            <v>2748500000</v>
          </cell>
        </row>
        <row r="14495">
          <cell r="A14495" t="str">
            <v>917.106</v>
          </cell>
          <cell r="B14495" t="str">
            <v xml:space="preserve">Ad. </v>
          </cell>
          <cell r="C14495" t="str">
            <v xml:space="preserve">Toplamalı kumanda donanımı 9 dur. </v>
          </cell>
          <cell r="D14495">
            <v>3473000000</v>
          </cell>
        </row>
        <row r="14496">
          <cell r="A14496" t="str">
            <v>917.107</v>
          </cell>
          <cell r="B14496" t="str">
            <v xml:space="preserve">Ad. </v>
          </cell>
          <cell r="C14496" t="str">
            <v xml:space="preserve">Toplamalı kumanda donanımı 10 dur. </v>
          </cell>
          <cell r="D14496">
            <v>3588000000</v>
          </cell>
        </row>
        <row r="14497">
          <cell r="A14497" t="str">
            <v>917.108</v>
          </cell>
          <cell r="B14497" t="str">
            <v xml:space="preserve">Ad. </v>
          </cell>
          <cell r="C14497" t="str">
            <v xml:space="preserve">Toplamalı kumanda donanımı 11 dur. </v>
          </cell>
          <cell r="D14497">
            <v>3703000000</v>
          </cell>
        </row>
        <row r="14498">
          <cell r="A14498" t="str">
            <v>917.109</v>
          </cell>
          <cell r="B14498" t="str">
            <v xml:space="preserve">Ad. </v>
          </cell>
          <cell r="C14498" t="str">
            <v xml:space="preserve">Toplamalı kumanda donanımı 12 dur. </v>
          </cell>
          <cell r="D14498">
            <v>3783500000</v>
          </cell>
        </row>
        <row r="14499">
          <cell r="A14499" t="str">
            <v>917.110</v>
          </cell>
          <cell r="B14499" t="str">
            <v xml:space="preserve">Ad. </v>
          </cell>
          <cell r="C14499" t="str">
            <v xml:space="preserve">Toplamalı kumanda donanımı 13 dur. </v>
          </cell>
          <cell r="D14499">
            <v>3875500000</v>
          </cell>
        </row>
        <row r="14500">
          <cell r="A14500" t="str">
            <v>917.111</v>
          </cell>
          <cell r="B14500" t="str">
            <v xml:space="preserve">Ad. </v>
          </cell>
          <cell r="C14500" t="str">
            <v xml:space="preserve">Toplamalı kumanda donanımı 14 dur. </v>
          </cell>
          <cell r="D14500">
            <v>3944500000</v>
          </cell>
        </row>
        <row r="14501">
          <cell r="A14501" t="str">
            <v>917.112</v>
          </cell>
          <cell r="B14501" t="str">
            <v xml:space="preserve">Ad. </v>
          </cell>
          <cell r="C14501" t="str">
            <v xml:space="preserve">Toplamalı kumanda donanımı 15 dur. </v>
          </cell>
          <cell r="D14501">
            <v>4035400000</v>
          </cell>
        </row>
        <row r="14502">
          <cell r="A14502" t="str">
            <v>918.100</v>
          </cell>
          <cell r="B14502" t="str">
            <v xml:space="preserve">Ad. </v>
          </cell>
          <cell r="C14502" t="str">
            <v xml:space="preserve">GRUP KUMANDA donanımı (Kollektif tertibatlı) :(Ölçü:Ad.) </v>
          </cell>
          <cell r="D14502">
            <v>0</v>
          </cell>
        </row>
        <row r="14503">
          <cell r="A14503" t="str">
            <v>918.101</v>
          </cell>
          <cell r="B14503" t="str">
            <v xml:space="preserve">Ad. </v>
          </cell>
          <cell r="C14503" t="str">
            <v xml:space="preserve">Grup kumanda donanımı 4 dur. </v>
          </cell>
          <cell r="D14503">
            <v>2040100000</v>
          </cell>
        </row>
        <row r="14504">
          <cell r="A14504" t="str">
            <v>918.102</v>
          </cell>
          <cell r="B14504" t="str">
            <v xml:space="preserve">Ad. </v>
          </cell>
          <cell r="C14504" t="str">
            <v xml:space="preserve">Grup kumanda donanımı 5 dur. </v>
          </cell>
          <cell r="D14504">
            <v>2150500000</v>
          </cell>
        </row>
        <row r="14505">
          <cell r="A14505" t="str">
            <v>918.103</v>
          </cell>
          <cell r="B14505" t="str">
            <v xml:space="preserve">Ad. </v>
          </cell>
          <cell r="C14505" t="str">
            <v xml:space="preserve">Grup kumanda donanımı 6 dur. </v>
          </cell>
          <cell r="D14505">
            <v>2283900000</v>
          </cell>
        </row>
        <row r="14506">
          <cell r="A14506" t="str">
            <v>918.104</v>
          </cell>
          <cell r="B14506" t="str">
            <v xml:space="preserve">Ad. </v>
          </cell>
          <cell r="C14506" t="str">
            <v xml:space="preserve">Grup kumanda donanımı 7 dur. </v>
          </cell>
          <cell r="D14506">
            <v>2438000000</v>
          </cell>
        </row>
        <row r="14507">
          <cell r="A14507" t="str">
            <v>918.105</v>
          </cell>
          <cell r="B14507" t="str">
            <v xml:space="preserve">Ad. </v>
          </cell>
          <cell r="C14507" t="str">
            <v xml:space="preserve">Grup kumanda donanımı 8 dur. </v>
          </cell>
          <cell r="D14507">
            <v>2530000000</v>
          </cell>
        </row>
        <row r="14508">
          <cell r="A14508" t="str">
            <v>918.106</v>
          </cell>
          <cell r="B14508" t="str">
            <v xml:space="preserve">Ad. </v>
          </cell>
          <cell r="C14508" t="str">
            <v xml:space="preserve">Grup kumanda donanımı 9 dur. </v>
          </cell>
          <cell r="D14508">
            <v>2679500000</v>
          </cell>
        </row>
        <row r="14509">
          <cell r="A14509" t="str">
            <v>918.107</v>
          </cell>
          <cell r="B14509" t="str">
            <v xml:space="preserve">Ad. </v>
          </cell>
          <cell r="C14509" t="str">
            <v xml:space="preserve">Grup kumanda donanımı 10 dur. </v>
          </cell>
          <cell r="D14509">
            <v>2748500000</v>
          </cell>
        </row>
        <row r="14510">
          <cell r="A14510" t="str">
            <v>918.108</v>
          </cell>
          <cell r="B14510" t="str">
            <v xml:space="preserve">Ad. </v>
          </cell>
          <cell r="C14510" t="str">
            <v xml:space="preserve">Grup kumanda donanımı 11 dur. </v>
          </cell>
          <cell r="D14510">
            <v>2883100000</v>
          </cell>
        </row>
        <row r="14511">
          <cell r="A14511" t="str">
            <v>918.109</v>
          </cell>
          <cell r="B14511" t="str">
            <v xml:space="preserve">Ad. </v>
          </cell>
          <cell r="C14511" t="str">
            <v xml:space="preserve">Grup kumanda donanımı 12 dur. </v>
          </cell>
          <cell r="D14511">
            <v>2949800000</v>
          </cell>
        </row>
        <row r="14512">
          <cell r="A14512" t="str">
            <v>918.110</v>
          </cell>
          <cell r="B14512" t="str">
            <v xml:space="preserve">Ad. </v>
          </cell>
          <cell r="C14512" t="str">
            <v xml:space="preserve">Grup kumanda donanımı 13 dur. </v>
          </cell>
          <cell r="D14512">
            <v>3082000000</v>
          </cell>
        </row>
        <row r="14513">
          <cell r="A14513" t="str">
            <v>918.111</v>
          </cell>
          <cell r="B14513" t="str">
            <v xml:space="preserve">Ad. </v>
          </cell>
          <cell r="C14513" t="str">
            <v xml:space="preserve">Grup kumanda donanımı 14 dur. </v>
          </cell>
          <cell r="D14513">
            <v>3185500000</v>
          </cell>
        </row>
        <row r="14514">
          <cell r="A14514" t="str">
            <v>918.112</v>
          </cell>
          <cell r="B14514" t="str">
            <v xml:space="preserve">Ad. </v>
          </cell>
          <cell r="C14514" t="str">
            <v xml:space="preserve">Grup kumanda donanımı 15 dur. </v>
          </cell>
          <cell r="D14514">
            <v>3304000000</v>
          </cell>
        </row>
        <row r="14515">
          <cell r="A14515" t="str">
            <v>919.000</v>
          </cell>
          <cell r="B14515" t="str">
            <v xml:space="preserve">Ad. </v>
          </cell>
          <cell r="C14515" t="str">
            <v xml:space="preserve">HİDROLİK ASANSÖRLER : (İhzarat: % 80). </v>
          </cell>
          <cell r="D14515">
            <v>0</v>
          </cell>
        </row>
        <row r="14516">
          <cell r="A14516" t="str">
            <v>919.100</v>
          </cell>
          <cell r="B14516" t="str">
            <v xml:space="preserve">Ad. </v>
          </cell>
          <cell r="C14516" t="str">
            <v xml:space="preserve">HİDROLİK ASANSÖR (500 kg.) </v>
          </cell>
          <cell r="D14516">
            <v>0</v>
          </cell>
        </row>
        <row r="14517">
          <cell r="A14517" t="str">
            <v>919.1000</v>
          </cell>
          <cell r="B14517" t="str">
            <v xml:space="preserve">Ad. </v>
          </cell>
          <cell r="C14517" t="str">
            <v xml:space="preserve">HİDROLİK HASTA ASANSÖRÜ (2500 kg.) 0,60 m/s hızlı </v>
          </cell>
          <cell r="D14517">
            <v>0</v>
          </cell>
        </row>
        <row r="14518">
          <cell r="A14518" t="str">
            <v>919.1000</v>
          </cell>
          <cell r="B14518" t="str">
            <v xml:space="preserve">Ad. </v>
          </cell>
          <cell r="C14518" t="str">
            <v xml:space="preserve">HİDROLİK HASTA ASANSÖRÜ (2500 kg.) 0,60 m/s hızlı </v>
          </cell>
          <cell r="D14518">
            <v>0</v>
          </cell>
        </row>
        <row r="14519">
          <cell r="A14519" t="str">
            <v>919.1001</v>
          </cell>
          <cell r="B14519" t="str">
            <v xml:space="preserve">Ad. </v>
          </cell>
          <cell r="C14519" t="str">
            <v xml:space="preserve">Hidrolik hasta asansörü 2 dur. 2500 kg. 0,60 m/s hızlı </v>
          </cell>
          <cell r="D14519">
            <v>93840000000</v>
          </cell>
        </row>
        <row r="14520">
          <cell r="A14520" t="str">
            <v>919.1002</v>
          </cell>
          <cell r="B14520" t="str">
            <v xml:space="preserve">Ad. </v>
          </cell>
          <cell r="C14520" t="str">
            <v xml:space="preserve">Hidrolik hasta asansörü 3 dur. 2500 kg. 0,60 m/s hızlı </v>
          </cell>
          <cell r="D14520">
            <v>96420600000</v>
          </cell>
        </row>
        <row r="14521">
          <cell r="A14521" t="str">
            <v>919.1003</v>
          </cell>
          <cell r="B14521" t="str">
            <v xml:space="preserve">Ad. </v>
          </cell>
          <cell r="C14521" t="str">
            <v xml:space="preserve">Hidrolik hasta asansörü 4 dur. 2500 kg. 0,60 m/s hızlı </v>
          </cell>
          <cell r="D14521">
            <v>100878000000</v>
          </cell>
        </row>
        <row r="14522">
          <cell r="A14522" t="str">
            <v>919.1004</v>
          </cell>
          <cell r="B14522" t="str">
            <v xml:space="preserve">Ad. </v>
          </cell>
          <cell r="C14522" t="str">
            <v xml:space="preserve">Hidrolik hasta asansörü 5 dur. 2500 kg. 0,60 m/s hızlı </v>
          </cell>
          <cell r="D14522">
            <v>105570000000</v>
          </cell>
        </row>
        <row r="14523">
          <cell r="A14523" t="str">
            <v>919.1005</v>
          </cell>
          <cell r="B14523" t="str">
            <v xml:space="preserve">Ad. </v>
          </cell>
          <cell r="C14523" t="str">
            <v xml:space="preserve">Hidrolik hasta asansörü 6 dur. 2500 kg. 0,60 m/s hızlı </v>
          </cell>
          <cell r="D14523">
            <v>132314400000</v>
          </cell>
        </row>
        <row r="14524">
          <cell r="A14524" t="str">
            <v>919.1006</v>
          </cell>
          <cell r="B14524" t="str">
            <v xml:space="preserve">Ad. </v>
          </cell>
          <cell r="C14524" t="str">
            <v xml:space="preserve">Hidrolik hasta asansörü 7 dur. 2500 kg. 0,60 m/s hızlı </v>
          </cell>
          <cell r="D14524">
            <v>138414000000</v>
          </cell>
        </row>
        <row r="14525">
          <cell r="A14525" t="str">
            <v>919.101</v>
          </cell>
          <cell r="B14525" t="str">
            <v xml:space="preserve">Ad. </v>
          </cell>
          <cell r="C14525" t="str">
            <v xml:space="preserve">Hidrolik asansör 2 dur. 500 kg. </v>
          </cell>
          <cell r="D14525">
            <v>23504900000</v>
          </cell>
        </row>
        <row r="14526">
          <cell r="A14526" t="str">
            <v>919.102</v>
          </cell>
          <cell r="B14526" t="str">
            <v xml:space="preserve">Ad. </v>
          </cell>
          <cell r="C14526" t="str">
            <v xml:space="preserve">Hidrolik asansör 3 dur. 500 kg. </v>
          </cell>
          <cell r="D14526">
            <v>28255500000</v>
          </cell>
        </row>
        <row r="14527">
          <cell r="A14527" t="str">
            <v>919.1020</v>
          </cell>
          <cell r="B14527" t="str">
            <v xml:space="preserve">Ad. </v>
          </cell>
          <cell r="C14527" t="str">
            <v xml:space="preserve">HİDROLİK YÜK ASANSÖRÜ (2500 kg.) 0,40 m/s hızlı </v>
          </cell>
          <cell r="D14527">
            <v>0</v>
          </cell>
        </row>
        <row r="14528">
          <cell r="A14528" t="str">
            <v>919.1021</v>
          </cell>
          <cell r="B14528" t="str">
            <v xml:space="preserve">Ad. </v>
          </cell>
          <cell r="C14528" t="str">
            <v xml:space="preserve">Hidrolik yük asansörü 2 dur. 2500 kg. 0,40 m/s hızlı </v>
          </cell>
          <cell r="D14528">
            <v>94778400000</v>
          </cell>
        </row>
        <row r="14529">
          <cell r="A14529" t="str">
            <v>919.1022</v>
          </cell>
          <cell r="B14529" t="str">
            <v xml:space="preserve">Ad. </v>
          </cell>
          <cell r="C14529" t="str">
            <v xml:space="preserve">Hidrolik yük asansörü 3 dur. 2500 kg. 0,40 m/s hızlı </v>
          </cell>
          <cell r="D14529">
            <v>97593600000</v>
          </cell>
        </row>
        <row r="14530">
          <cell r="A14530" t="str">
            <v>919.1023</v>
          </cell>
          <cell r="B14530" t="str">
            <v xml:space="preserve">Ad. </v>
          </cell>
          <cell r="C14530" t="str">
            <v xml:space="preserve">Hidrolik yük asansörü 4 dur. 2500 kg. 0,40 m/s hızlı </v>
          </cell>
          <cell r="D14530">
            <v>102051000000</v>
          </cell>
        </row>
        <row r="14531">
          <cell r="A14531" t="str">
            <v>919.1024</v>
          </cell>
          <cell r="B14531" t="str">
            <v xml:space="preserve">Ad. </v>
          </cell>
          <cell r="C14531" t="str">
            <v xml:space="preserve">Hidrolik yük asansörü 5 dur. 2500 kg. 0,40 m/s hızlı </v>
          </cell>
          <cell r="D14531">
            <v>106743000000</v>
          </cell>
        </row>
        <row r="14532">
          <cell r="A14532" t="str">
            <v>919.1025</v>
          </cell>
          <cell r="B14532" t="str">
            <v xml:space="preserve">Ad. </v>
          </cell>
          <cell r="C14532" t="str">
            <v xml:space="preserve">Hidrolik yük asansörü 6 dur. 2500 kg. 0,40 m/s hızlı </v>
          </cell>
          <cell r="D14532">
            <v>133722000000</v>
          </cell>
        </row>
        <row r="14533">
          <cell r="A14533" t="str">
            <v>919.1026</v>
          </cell>
          <cell r="B14533" t="str">
            <v xml:space="preserve">Ad. </v>
          </cell>
          <cell r="C14533" t="str">
            <v xml:space="preserve">Hidrolik yük asansörü 7 dur. 2500 kg. 0,40 m/s hızlı </v>
          </cell>
          <cell r="D14533">
            <v>140760000000</v>
          </cell>
        </row>
        <row r="14534">
          <cell r="A14534" t="str">
            <v>919.103</v>
          </cell>
          <cell r="B14534" t="str">
            <v xml:space="preserve">Ad. </v>
          </cell>
          <cell r="C14534" t="str">
            <v xml:space="preserve">Hidrolik asansör 4 dur. 500 kg. </v>
          </cell>
          <cell r="D14534">
            <v>32924500000</v>
          </cell>
        </row>
        <row r="14535">
          <cell r="A14535" t="str">
            <v>919.104</v>
          </cell>
          <cell r="B14535" t="str">
            <v xml:space="preserve">Ad. </v>
          </cell>
          <cell r="C14535" t="str">
            <v xml:space="preserve">Hidrolik asansör 5 dur. 500 kg. </v>
          </cell>
          <cell r="D14535">
            <v>39928000000</v>
          </cell>
        </row>
        <row r="14536">
          <cell r="A14536" t="str">
            <v>919.1040</v>
          </cell>
          <cell r="B14536" t="str">
            <v xml:space="preserve">Ad. </v>
          </cell>
          <cell r="C14536" t="str">
            <v xml:space="preserve">HİDROLİK YÜK ASANSÖRÜ (2500 kg.) 0,60 m/s hızlı </v>
          </cell>
          <cell r="D14536">
            <v>0</v>
          </cell>
        </row>
        <row r="14537">
          <cell r="A14537" t="str">
            <v>919.1041</v>
          </cell>
          <cell r="B14537" t="str">
            <v xml:space="preserve">Ad. </v>
          </cell>
          <cell r="C14537" t="str">
            <v xml:space="preserve">Hidrolik yük asansörü 2 dur. 2500 kg. 0,60 m/s hızlı </v>
          </cell>
          <cell r="D14537">
            <v>96186000000</v>
          </cell>
        </row>
        <row r="14538">
          <cell r="A14538" t="str">
            <v>919.1042</v>
          </cell>
          <cell r="B14538" t="str">
            <v xml:space="preserve">Ad. </v>
          </cell>
          <cell r="C14538" t="str">
            <v xml:space="preserve">Hidrolik yük asansörü 3 dur. 2500 kg. 0,60 m/s hızlı </v>
          </cell>
          <cell r="D14538">
            <v>99235800000</v>
          </cell>
        </row>
        <row r="14539">
          <cell r="A14539" t="str">
            <v>919.1043</v>
          </cell>
          <cell r="B14539" t="str">
            <v xml:space="preserve">Ad. </v>
          </cell>
          <cell r="C14539" t="str">
            <v xml:space="preserve">Hidrolik yük asansörü 4 dur. 2500 kg. 0,60 m/s hızlı </v>
          </cell>
          <cell r="D14539">
            <v>107916000000</v>
          </cell>
        </row>
        <row r="14540">
          <cell r="A14540" t="str">
            <v>919.1044</v>
          </cell>
          <cell r="B14540" t="str">
            <v xml:space="preserve">Ad. </v>
          </cell>
          <cell r="C14540" t="str">
            <v xml:space="preserve">Hidrolik yük asansörü 5 dur. 2500 kg. 0,60 m/s hızlı </v>
          </cell>
          <cell r="D14540">
            <v>110262000000</v>
          </cell>
        </row>
        <row r="14541">
          <cell r="A14541" t="str">
            <v>919.1045</v>
          </cell>
          <cell r="B14541" t="str">
            <v xml:space="preserve">Ad. </v>
          </cell>
          <cell r="C14541" t="str">
            <v xml:space="preserve">Hidrolik yük asansörü 6 dur. 2500 kg. 0,60 m/s hızlı </v>
          </cell>
          <cell r="D14541">
            <v>136068000000</v>
          </cell>
        </row>
        <row r="14542">
          <cell r="A14542" t="str">
            <v>919.1046</v>
          </cell>
          <cell r="B14542" t="str">
            <v xml:space="preserve">Ad. </v>
          </cell>
          <cell r="C14542" t="str">
            <v xml:space="preserve">Hidrolik yük asansörü 7 dur. 2500 kg. 0,60 m/s hızlı </v>
          </cell>
          <cell r="D14542">
            <v>145452000000</v>
          </cell>
        </row>
        <row r="14543">
          <cell r="A14543" t="str">
            <v>919.1046</v>
          </cell>
          <cell r="B14543" t="str">
            <v xml:space="preserve">Ad. </v>
          </cell>
          <cell r="C14543" t="str">
            <v xml:space="preserve">Hidrolik yük asansörü 7 dur. 2500 kg. 0,60 m/s hızlı </v>
          </cell>
          <cell r="D14543">
            <v>145452000000</v>
          </cell>
        </row>
        <row r="14544">
          <cell r="A14544" t="str">
            <v>919.105</v>
          </cell>
          <cell r="B14544" t="str">
            <v xml:space="preserve">Ad. </v>
          </cell>
          <cell r="C14544" t="str">
            <v xml:space="preserve">Hidrolik asansör 6 dur. 500 kg. </v>
          </cell>
          <cell r="D14544">
            <v>42722500000</v>
          </cell>
        </row>
        <row r="14545">
          <cell r="A14545" t="str">
            <v>919.106</v>
          </cell>
          <cell r="B14545" t="str">
            <v xml:space="preserve">Ad. </v>
          </cell>
          <cell r="C14545" t="str">
            <v xml:space="preserve">Hidrolik asansör 7 dur. 500 kg. </v>
          </cell>
          <cell r="D14545">
            <v>46310500000</v>
          </cell>
        </row>
        <row r="14546">
          <cell r="A14546" t="str">
            <v>919.200</v>
          </cell>
          <cell r="B14546" t="str">
            <v xml:space="preserve">Ad. </v>
          </cell>
          <cell r="C14546" t="str">
            <v xml:space="preserve">HİDROLİK ASANSÖR (300 kg.) </v>
          </cell>
          <cell r="D14546">
            <v>0</v>
          </cell>
        </row>
        <row r="14547">
          <cell r="A14547" t="str">
            <v>919.201</v>
          </cell>
          <cell r="B14547" t="str">
            <v xml:space="preserve">Ad. </v>
          </cell>
          <cell r="C14547" t="str">
            <v xml:space="preserve">Hidrolik asansör 2 dur. 300 kg. </v>
          </cell>
          <cell r="D14547">
            <v>46920000000</v>
          </cell>
        </row>
        <row r="14548">
          <cell r="A14548" t="str">
            <v>919.202</v>
          </cell>
          <cell r="B14548" t="str">
            <v xml:space="preserve">Ad. </v>
          </cell>
          <cell r="C14548" t="str">
            <v xml:space="preserve">Hidrolik asansör 3 dur. 300 kg. </v>
          </cell>
          <cell r="D14548">
            <v>49266000000</v>
          </cell>
        </row>
        <row r="14549">
          <cell r="A14549" t="str">
            <v>919.203</v>
          </cell>
          <cell r="B14549" t="str">
            <v xml:space="preserve">Ad. </v>
          </cell>
          <cell r="C14549" t="str">
            <v xml:space="preserve">Hidrolik asansör 4 dur. 300 kg. </v>
          </cell>
          <cell r="D14549">
            <v>51729300000</v>
          </cell>
        </row>
        <row r="14550">
          <cell r="A14550" t="str">
            <v>919.204</v>
          </cell>
          <cell r="B14550" t="str">
            <v xml:space="preserve">Ad. </v>
          </cell>
          <cell r="C14550" t="str">
            <v xml:space="preserve">Hidrolik asansör 5 dur. 300 kg. </v>
          </cell>
          <cell r="D14550">
            <v>54309900000</v>
          </cell>
        </row>
        <row r="14551">
          <cell r="A14551" t="str">
            <v>919.205</v>
          </cell>
          <cell r="B14551" t="str">
            <v xml:space="preserve">Ad. </v>
          </cell>
          <cell r="C14551" t="str">
            <v xml:space="preserve">Hidrolik asansör 6 dur. 300 kg. </v>
          </cell>
          <cell r="D14551">
            <v>57007800000</v>
          </cell>
        </row>
        <row r="14552">
          <cell r="A14552" t="str">
            <v>919.206</v>
          </cell>
          <cell r="B14552" t="str">
            <v xml:space="preserve">Ad. </v>
          </cell>
          <cell r="C14552" t="str">
            <v xml:space="preserve">Hidrolik asansör 7 dur. 300 kg. </v>
          </cell>
          <cell r="D14552">
            <v>59823000000</v>
          </cell>
        </row>
        <row r="14553">
          <cell r="A14553" t="str">
            <v>919.300</v>
          </cell>
          <cell r="B14553" t="str">
            <v xml:space="preserve">Ad. </v>
          </cell>
          <cell r="C14553" t="str">
            <v xml:space="preserve">HİDROLİK ASANSÖR (400 kg.) </v>
          </cell>
          <cell r="D14553">
            <v>0</v>
          </cell>
        </row>
        <row r="14554">
          <cell r="A14554" t="str">
            <v>919.301</v>
          </cell>
          <cell r="B14554" t="str">
            <v xml:space="preserve">Ad. </v>
          </cell>
          <cell r="C14554" t="str">
            <v xml:space="preserve">Hidrolik asansör 2 dur. 400 kg. </v>
          </cell>
          <cell r="D14554">
            <v>49266000000</v>
          </cell>
        </row>
        <row r="14555">
          <cell r="A14555" t="str">
            <v>919.302</v>
          </cell>
          <cell r="B14555" t="str">
            <v xml:space="preserve">Ad. </v>
          </cell>
          <cell r="C14555" t="str">
            <v xml:space="preserve">Hidrolik asansör 3 dur. 400 kg. </v>
          </cell>
          <cell r="D14555">
            <v>53488800000</v>
          </cell>
        </row>
        <row r="14556">
          <cell r="A14556" t="str">
            <v>919.303</v>
          </cell>
          <cell r="B14556" t="str">
            <v xml:space="preserve">Ad. </v>
          </cell>
          <cell r="C14556" t="str">
            <v xml:space="preserve">Hidrolik asansör 4 dur. 400 kg. </v>
          </cell>
          <cell r="D14556">
            <v>54427200000</v>
          </cell>
        </row>
        <row r="14557">
          <cell r="A14557" t="str">
            <v>919.304</v>
          </cell>
          <cell r="B14557" t="str">
            <v xml:space="preserve">Ad. </v>
          </cell>
          <cell r="C14557" t="str">
            <v xml:space="preserve">Hidrolik asansör 5 dur. 400 kg. </v>
          </cell>
          <cell r="D14557">
            <v>57007800000</v>
          </cell>
        </row>
        <row r="14558">
          <cell r="A14558" t="str">
            <v>919.305</v>
          </cell>
          <cell r="B14558" t="str">
            <v xml:space="preserve">Ad. </v>
          </cell>
          <cell r="C14558" t="str">
            <v xml:space="preserve">Hidrolik asansör 6 dur. 400 kg. </v>
          </cell>
          <cell r="D14558">
            <v>59823000000</v>
          </cell>
        </row>
        <row r="14559">
          <cell r="A14559" t="str">
            <v>919.306</v>
          </cell>
          <cell r="B14559" t="str">
            <v xml:space="preserve">Ad. </v>
          </cell>
          <cell r="C14559" t="str">
            <v xml:space="preserve">Hidrolik asansör 7 dur. 400 kg. </v>
          </cell>
          <cell r="D14559">
            <v>65922600000</v>
          </cell>
        </row>
        <row r="14560">
          <cell r="A14560" t="str">
            <v>919.400</v>
          </cell>
          <cell r="B14560" t="str">
            <v xml:space="preserve">Ad. </v>
          </cell>
          <cell r="C14560" t="str">
            <v xml:space="preserve">HİDROLİK ASANSÖR (630 kg.) </v>
          </cell>
          <cell r="D14560">
            <v>0</v>
          </cell>
        </row>
        <row r="14561">
          <cell r="A14561" t="str">
            <v>919.401</v>
          </cell>
          <cell r="B14561" t="str">
            <v xml:space="preserve">Ad. </v>
          </cell>
          <cell r="C14561" t="str">
            <v xml:space="preserve">Hidrolik asansör 2 dur. 630 kg. </v>
          </cell>
          <cell r="D14561">
            <v>60996000000</v>
          </cell>
        </row>
        <row r="14562">
          <cell r="A14562" t="str">
            <v>919.402</v>
          </cell>
          <cell r="B14562" t="str">
            <v xml:space="preserve">Ad. </v>
          </cell>
          <cell r="C14562" t="str">
            <v xml:space="preserve">Hidrolik asansör 3 dur. 630 kg. </v>
          </cell>
          <cell r="D14562">
            <v>62872800000</v>
          </cell>
        </row>
        <row r="14563">
          <cell r="A14563" t="str">
            <v>919.403</v>
          </cell>
          <cell r="B14563" t="str">
            <v xml:space="preserve">Ad. </v>
          </cell>
          <cell r="C14563" t="str">
            <v xml:space="preserve">Hidrolik asansör 4 dur. 630 kg. </v>
          </cell>
          <cell r="D14563">
            <v>64163100000</v>
          </cell>
        </row>
        <row r="14564">
          <cell r="A14564" t="str">
            <v>919.404</v>
          </cell>
          <cell r="B14564" t="str">
            <v xml:space="preserve">Ad. </v>
          </cell>
          <cell r="C14564" t="str">
            <v xml:space="preserve">Hidrolik asansör 5 dur. 630 kg. </v>
          </cell>
          <cell r="D14564">
            <v>66861000000</v>
          </cell>
        </row>
        <row r="14565">
          <cell r="A14565" t="str">
            <v>919.405</v>
          </cell>
          <cell r="B14565" t="str">
            <v xml:space="preserve">Ad. </v>
          </cell>
          <cell r="C14565" t="str">
            <v xml:space="preserve">Hidrolik asansör 6 dur. 630 kg. </v>
          </cell>
          <cell r="D14565">
            <v>69207000000</v>
          </cell>
        </row>
        <row r="14566">
          <cell r="A14566" t="str">
            <v>919.406</v>
          </cell>
          <cell r="B14566" t="str">
            <v xml:space="preserve">Ad. </v>
          </cell>
          <cell r="C14566" t="str">
            <v xml:space="preserve">Hidrolik asansör 7 dur. 630 kg. </v>
          </cell>
          <cell r="D14566">
            <v>71553000000</v>
          </cell>
        </row>
        <row r="14567">
          <cell r="A14567" t="str">
            <v>919.420</v>
          </cell>
          <cell r="B14567" t="str">
            <v xml:space="preserve">Ad. </v>
          </cell>
          <cell r="C14567" t="str">
            <v xml:space="preserve">HİDROLİK ASANSÖR (630 kg.) KALDIRMA KAPASİTELİ YÜK ASANSÖRÜ (0.40 m/s HIZINDA) </v>
          </cell>
          <cell r="D14567">
            <v>0</v>
          </cell>
        </row>
        <row r="14568">
          <cell r="A14568" t="str">
            <v>919.420</v>
          </cell>
          <cell r="B14568" t="str">
            <v xml:space="preserve">Ad. </v>
          </cell>
          <cell r="C14568" t="str">
            <v xml:space="preserve">HİDROLİK ASANSÖR (630 kg.) KALDIRMA KAPASİTELİ YÜK ASANSÖRÜ (0.40 m/s HIZINDA) </v>
          </cell>
          <cell r="D14568">
            <v>0</v>
          </cell>
        </row>
        <row r="14569">
          <cell r="A14569" t="str">
            <v>919.421</v>
          </cell>
          <cell r="B14569" t="str">
            <v xml:space="preserve">Ad. </v>
          </cell>
          <cell r="C14569" t="str">
            <v xml:space="preserve">Hidrolik yük asansörü 2 dur. 630 kg. 0.40 m/s </v>
          </cell>
          <cell r="D14569">
            <v>61699800000</v>
          </cell>
        </row>
        <row r="14570">
          <cell r="A14570" t="str">
            <v>919.422</v>
          </cell>
          <cell r="B14570" t="str">
            <v xml:space="preserve">Ad. </v>
          </cell>
          <cell r="C14570" t="str">
            <v xml:space="preserve">Hidrolik yük asansörü 3 dur. 630 kg. 0.40 m/s </v>
          </cell>
          <cell r="D14570">
            <v>63693900000</v>
          </cell>
        </row>
        <row r="14571">
          <cell r="A14571" t="str">
            <v>919.423</v>
          </cell>
          <cell r="B14571" t="str">
            <v xml:space="preserve">Ad. </v>
          </cell>
          <cell r="C14571" t="str">
            <v xml:space="preserve">Hidrolik yük asansörü 4 dur. 630 kg. 0.40 m/s </v>
          </cell>
          <cell r="D14571">
            <v>65101500000</v>
          </cell>
        </row>
        <row r="14572">
          <cell r="A14572" t="str">
            <v>919.424</v>
          </cell>
          <cell r="B14572" t="str">
            <v xml:space="preserve">Ad. </v>
          </cell>
          <cell r="C14572" t="str">
            <v xml:space="preserve">Hidrolik yük asansörü 5 dur. 630 kg. 0.40 m/s </v>
          </cell>
          <cell r="D14572">
            <v>67916700000</v>
          </cell>
        </row>
        <row r="14573">
          <cell r="A14573" t="str">
            <v>919.425</v>
          </cell>
          <cell r="B14573" t="str">
            <v xml:space="preserve">Ad. </v>
          </cell>
          <cell r="C14573" t="str">
            <v xml:space="preserve">Hidrolik yük asansörü 6 dur. 630 kg. 0.40 m/s </v>
          </cell>
          <cell r="D14573">
            <v>70380000000</v>
          </cell>
        </row>
        <row r="14574">
          <cell r="A14574" t="str">
            <v>919.426</v>
          </cell>
          <cell r="B14574" t="str">
            <v xml:space="preserve">Ad. </v>
          </cell>
          <cell r="C14574" t="str">
            <v xml:space="preserve">Hidrolik yük asansörü 7 dur. 630 kg. 0.40 m/s </v>
          </cell>
          <cell r="D14574">
            <v>72960600000</v>
          </cell>
        </row>
        <row r="14575">
          <cell r="A14575" t="str">
            <v>919.500</v>
          </cell>
          <cell r="B14575" t="str">
            <v xml:space="preserve">Ad. </v>
          </cell>
          <cell r="C14575" t="str">
            <v xml:space="preserve">HİDROLİK ASANSÖR (800 kg.) </v>
          </cell>
          <cell r="D14575">
            <v>0</v>
          </cell>
        </row>
        <row r="14576">
          <cell r="A14576" t="str">
            <v>919.501</v>
          </cell>
          <cell r="B14576" t="str">
            <v xml:space="preserve">Ad. </v>
          </cell>
          <cell r="C14576" t="str">
            <v xml:space="preserve">Hidrolik asansör 2 dur. 800 kg. </v>
          </cell>
          <cell r="D14576">
            <v>65688000000</v>
          </cell>
        </row>
        <row r="14577">
          <cell r="A14577" t="str">
            <v>919.502</v>
          </cell>
          <cell r="B14577" t="str">
            <v xml:space="preserve">Ad. </v>
          </cell>
          <cell r="C14577" t="str">
            <v xml:space="preserve">Hidrolik asansör 3 dur. 800 kg. </v>
          </cell>
          <cell r="D14577">
            <v>68034000000</v>
          </cell>
        </row>
        <row r="14578">
          <cell r="A14578" t="str">
            <v>919.503</v>
          </cell>
          <cell r="B14578" t="str">
            <v xml:space="preserve">Ad. </v>
          </cell>
          <cell r="C14578" t="str">
            <v xml:space="preserve">Hidrolik asansör 4 dur. 800 kg. </v>
          </cell>
          <cell r="D14578">
            <v>70380000000</v>
          </cell>
        </row>
        <row r="14579">
          <cell r="A14579" t="str">
            <v>919.504</v>
          </cell>
          <cell r="B14579" t="str">
            <v xml:space="preserve">Ad. </v>
          </cell>
          <cell r="C14579" t="str">
            <v xml:space="preserve">Hidrolik asansör 5 dur. 800 kg. </v>
          </cell>
          <cell r="D14579">
            <v>72726000000</v>
          </cell>
        </row>
        <row r="14580">
          <cell r="A14580" t="str">
            <v>919.505</v>
          </cell>
          <cell r="B14580" t="str">
            <v xml:space="preserve">Ad. </v>
          </cell>
          <cell r="C14580" t="str">
            <v xml:space="preserve">Hidrolik asansör 6 dur. 800 kg. </v>
          </cell>
          <cell r="D14580">
            <v>75072000000</v>
          </cell>
        </row>
        <row r="14581">
          <cell r="A14581" t="str">
            <v>919.506</v>
          </cell>
          <cell r="B14581" t="str">
            <v xml:space="preserve">Ad. </v>
          </cell>
          <cell r="C14581" t="str">
            <v xml:space="preserve">Hidrolik asansör 7 dur. 800 kg. </v>
          </cell>
          <cell r="D14581">
            <v>77418000000</v>
          </cell>
        </row>
        <row r="14582">
          <cell r="A14582" t="str">
            <v>919.600</v>
          </cell>
          <cell r="B14582" t="str">
            <v xml:space="preserve">Ad. </v>
          </cell>
          <cell r="C14582" t="str">
            <v xml:space="preserve">HİDROLİK İNSAN ASANSÖRÜ (1000 kg.) 0,60 m/s hızlı </v>
          </cell>
          <cell r="D14582">
            <v>0</v>
          </cell>
        </row>
        <row r="14583">
          <cell r="A14583" t="str">
            <v>919.601</v>
          </cell>
          <cell r="B14583" t="str">
            <v xml:space="preserve">Ad. </v>
          </cell>
          <cell r="C14583" t="str">
            <v xml:space="preserve">Hidrolik insan asansörü 2 dur. 1000 kg. 0,60 m/s hızlı </v>
          </cell>
          <cell r="D14583">
            <v>72726000000</v>
          </cell>
        </row>
        <row r="14584">
          <cell r="A14584" t="str">
            <v>919.602</v>
          </cell>
          <cell r="B14584" t="str">
            <v xml:space="preserve">Ad. </v>
          </cell>
          <cell r="C14584" t="str">
            <v xml:space="preserve">Hidrolik insan asansörü 3 dur. 1000 kg. 0,60 m/s hızlı </v>
          </cell>
          <cell r="D14584">
            <v>74250900000</v>
          </cell>
        </row>
        <row r="14585">
          <cell r="A14585" t="str">
            <v>919.603</v>
          </cell>
          <cell r="B14585" t="str">
            <v xml:space="preserve">Ad. </v>
          </cell>
          <cell r="C14585" t="str">
            <v xml:space="preserve">Hidrolik insan asansörü 4 dur. 1000 kg. 0,60 m/s hızlı </v>
          </cell>
          <cell r="D14585">
            <v>76245000000</v>
          </cell>
        </row>
        <row r="14586">
          <cell r="A14586" t="str">
            <v>919.604</v>
          </cell>
          <cell r="B14586" t="str">
            <v xml:space="preserve">Ad. </v>
          </cell>
          <cell r="C14586" t="str">
            <v xml:space="preserve">Hidrolik insan asansörü 5 dur. 1000 kg. 0,60 m/s hızlı </v>
          </cell>
          <cell r="D14586">
            <v>80233200000</v>
          </cell>
        </row>
        <row r="14587">
          <cell r="A14587" t="str">
            <v>919.605</v>
          </cell>
          <cell r="B14587" t="str">
            <v xml:space="preserve">Ad. </v>
          </cell>
          <cell r="C14587" t="str">
            <v xml:space="preserve">Hidrolik insan asansörü 6 dur. 1000 kg. 0,60 m/s hızlı </v>
          </cell>
          <cell r="D14587">
            <v>91494000000</v>
          </cell>
        </row>
        <row r="14588">
          <cell r="A14588" t="str">
            <v>919.606</v>
          </cell>
          <cell r="B14588" t="str">
            <v xml:space="preserve">Ad. </v>
          </cell>
          <cell r="C14588" t="str">
            <v xml:space="preserve">Hidrolik insan asansörü 7 dur. 1000 kg. 0,60 m/s hızlı </v>
          </cell>
          <cell r="D14588">
            <v>97359000000</v>
          </cell>
        </row>
        <row r="14589">
          <cell r="A14589" t="str">
            <v>919.620</v>
          </cell>
          <cell r="B14589" t="str">
            <v xml:space="preserve">Ad. </v>
          </cell>
          <cell r="C14589" t="str">
            <v xml:space="preserve">HİDROLİK YÜK ASANSÖRÜ (1000 kg.) 0,40 m/s </v>
          </cell>
          <cell r="D14589">
            <v>0</v>
          </cell>
        </row>
        <row r="14590">
          <cell r="A14590" t="str">
            <v>919.621</v>
          </cell>
          <cell r="B14590" t="str">
            <v xml:space="preserve">Ad. </v>
          </cell>
          <cell r="C14590" t="str">
            <v xml:space="preserve">Hidrolik yük asansörü 2 dur. 1000 kg. 0,40 m/s </v>
          </cell>
          <cell r="D14590">
            <v>73195200000</v>
          </cell>
        </row>
        <row r="14591">
          <cell r="A14591" t="str">
            <v>919.622</v>
          </cell>
          <cell r="B14591" t="str">
            <v xml:space="preserve">Ad. </v>
          </cell>
          <cell r="C14591" t="str">
            <v xml:space="preserve">Hidrolik yük asansörü 3 dur. 1000 kg. 0,40 m/s </v>
          </cell>
          <cell r="D14591">
            <v>75072000000</v>
          </cell>
        </row>
        <row r="14592">
          <cell r="A14592" t="str">
            <v>919.623</v>
          </cell>
          <cell r="B14592" t="str">
            <v xml:space="preserve">Ad. </v>
          </cell>
          <cell r="C14592" t="str">
            <v xml:space="preserve">Hidrolik yük asansörü 4 dur. 1000 kg. 0,40 m/s </v>
          </cell>
          <cell r="D14592">
            <v>76714200000</v>
          </cell>
        </row>
        <row r="14593">
          <cell r="A14593" t="str">
            <v>919.623</v>
          </cell>
          <cell r="B14593" t="str">
            <v xml:space="preserve">Ad. </v>
          </cell>
          <cell r="C14593" t="str">
            <v xml:space="preserve">Hidrolik yük asansörü 4 dur. 1000 kg. 0,40 m/s </v>
          </cell>
          <cell r="D14593">
            <v>76714200000</v>
          </cell>
        </row>
        <row r="14594">
          <cell r="A14594" t="str">
            <v>919.624</v>
          </cell>
          <cell r="B14594" t="str">
            <v xml:space="preserve">Ad. </v>
          </cell>
          <cell r="C14594" t="str">
            <v xml:space="preserve">Hidrolik yük asansörü 5 dur. 1000 kg. 0,40 m/s </v>
          </cell>
          <cell r="D14594">
            <v>80937000000</v>
          </cell>
        </row>
        <row r="14595">
          <cell r="A14595" t="str">
            <v>919.625</v>
          </cell>
          <cell r="B14595" t="str">
            <v xml:space="preserve">Ad. </v>
          </cell>
          <cell r="C14595" t="str">
            <v xml:space="preserve">Hidrolik yük asansörü 6 dur. 1000 kg. 0,40 m/s </v>
          </cell>
          <cell r="D14595">
            <v>92901600000</v>
          </cell>
        </row>
        <row r="14596">
          <cell r="A14596" t="str">
            <v>919.626</v>
          </cell>
          <cell r="B14596" t="str">
            <v xml:space="preserve">Ad. </v>
          </cell>
          <cell r="C14596" t="str">
            <v xml:space="preserve">Hidrolik yük asansörü 7 dur. 1000 kg. 0,40 m/s </v>
          </cell>
          <cell r="D14596">
            <v>98532000000</v>
          </cell>
        </row>
        <row r="14597">
          <cell r="A14597" t="str">
            <v>919.640</v>
          </cell>
          <cell r="B14597" t="str">
            <v xml:space="preserve">Ad. </v>
          </cell>
          <cell r="C14597" t="str">
            <v xml:space="preserve">HİDROLİK YÜK ASANSÖRÜ (1000 kg.) 0,60 m/s </v>
          </cell>
          <cell r="D14597">
            <v>0</v>
          </cell>
        </row>
        <row r="14598">
          <cell r="A14598" t="str">
            <v>919.641</v>
          </cell>
          <cell r="B14598" t="str">
            <v xml:space="preserve">Ad. </v>
          </cell>
          <cell r="C14598" t="str">
            <v xml:space="preserve">Hidrolik yük asansörü 2 dur. 1000 kg. 0,60 m/s </v>
          </cell>
          <cell r="D14598">
            <v>73429800000</v>
          </cell>
        </row>
        <row r="14599">
          <cell r="A14599" t="str">
            <v>919.642</v>
          </cell>
          <cell r="B14599" t="str">
            <v xml:space="preserve">Ad. </v>
          </cell>
          <cell r="C14599" t="str">
            <v xml:space="preserve">Hidrolik yük asansörü 3 dur. 1000 kg. 0,60 m/s </v>
          </cell>
          <cell r="D14599">
            <v>75423900000</v>
          </cell>
        </row>
        <row r="14600">
          <cell r="A14600" t="str">
            <v>919.643</v>
          </cell>
          <cell r="B14600" t="str">
            <v xml:space="preserve">Ad. </v>
          </cell>
          <cell r="C14600" t="str">
            <v xml:space="preserve">Hidrolik yük asansörü 4 dur. 1000 kg. 0,60 m/s </v>
          </cell>
          <cell r="D14600">
            <v>77183400000</v>
          </cell>
        </row>
        <row r="14601">
          <cell r="A14601" t="str">
            <v>919.644</v>
          </cell>
          <cell r="B14601" t="str">
            <v xml:space="preserve">Ad. </v>
          </cell>
          <cell r="C14601" t="str">
            <v xml:space="preserve">Hidrolik yük asansörü 5 dur. 1000 kg. 0,60 m/s </v>
          </cell>
          <cell r="D14601">
            <v>81523500000</v>
          </cell>
        </row>
        <row r="14602">
          <cell r="A14602" t="str">
            <v>919.645</v>
          </cell>
          <cell r="B14602" t="str">
            <v xml:space="preserve">Ad. </v>
          </cell>
          <cell r="C14602" t="str">
            <v xml:space="preserve">Hidrolik yük asansörü 6 dur. 1000 kg. 0,60 m/s </v>
          </cell>
          <cell r="D14602">
            <v>93840000000</v>
          </cell>
        </row>
        <row r="14603">
          <cell r="A14603" t="str">
            <v>919.646</v>
          </cell>
          <cell r="B14603" t="str">
            <v xml:space="preserve">Ad. </v>
          </cell>
          <cell r="C14603" t="str">
            <v xml:space="preserve">Hidrolik yük asansörü 7 dur. 1000 kg. 0,60 m/s </v>
          </cell>
          <cell r="D14603">
            <v>99705000000</v>
          </cell>
        </row>
        <row r="14604">
          <cell r="A14604" t="str">
            <v>919.700</v>
          </cell>
          <cell r="B14604" t="str">
            <v xml:space="preserve">Ad. </v>
          </cell>
          <cell r="C14604" t="str">
            <v xml:space="preserve">HİDROLİK İNSAN ASANSÖRÜ (1250 kg.) 0,60 m/s hızlı </v>
          </cell>
          <cell r="D14604">
            <v>0</v>
          </cell>
        </row>
        <row r="14605">
          <cell r="A14605" t="str">
            <v>919.701</v>
          </cell>
          <cell r="B14605" t="str">
            <v xml:space="preserve">Ad. </v>
          </cell>
          <cell r="C14605" t="str">
            <v xml:space="preserve">Hidrolik insan asansörü 2 dur. 1250 kg. 0,60 m/s hızlı </v>
          </cell>
          <cell r="D14605">
            <v>76479600000</v>
          </cell>
        </row>
        <row r="14606">
          <cell r="A14606" t="str">
            <v>919.702</v>
          </cell>
          <cell r="B14606" t="str">
            <v xml:space="preserve">Ad. </v>
          </cell>
          <cell r="C14606" t="str">
            <v xml:space="preserve">Hidrolik insan asansörü 3 dur. 1250 kg. 0,60 m/s hızlı </v>
          </cell>
          <cell r="D14606">
            <v>78591000000</v>
          </cell>
        </row>
        <row r="14607">
          <cell r="A14607" t="str">
            <v>919.703</v>
          </cell>
          <cell r="B14607" t="str">
            <v xml:space="preserve">Ad. </v>
          </cell>
          <cell r="C14607" t="str">
            <v xml:space="preserve">Hidrolik insan asansörü 4 dur. 1250 kg. 0,60 m/s hızlı </v>
          </cell>
          <cell r="D14607">
            <v>80350500000</v>
          </cell>
        </row>
        <row r="14608">
          <cell r="A14608" t="str">
            <v>919.704</v>
          </cell>
          <cell r="B14608" t="str">
            <v xml:space="preserve">Ad. </v>
          </cell>
          <cell r="C14608" t="str">
            <v xml:space="preserve">Hidrolik insan asansörü 5 dur. 1250 kg. 0,60 m/s hızlı </v>
          </cell>
          <cell r="D14608">
            <v>85042500000</v>
          </cell>
        </row>
        <row r="14609">
          <cell r="A14609" t="str">
            <v>919.705</v>
          </cell>
          <cell r="B14609" t="str">
            <v xml:space="preserve">Ad. </v>
          </cell>
          <cell r="C14609" t="str">
            <v xml:space="preserve">Hidrolik insan asansörü 6 dur. 1250 kg. 0,60 m/s hızlı </v>
          </cell>
          <cell r="D14609">
            <v>99705000000</v>
          </cell>
        </row>
        <row r="14610">
          <cell r="A14610" t="str">
            <v>919.706</v>
          </cell>
          <cell r="B14610" t="str">
            <v xml:space="preserve">Ad. </v>
          </cell>
          <cell r="C14610" t="str">
            <v xml:space="preserve">Hidrolik insan asansörü 7 dur. 1250 kg. 0,60 m/s hızlı </v>
          </cell>
          <cell r="D14610">
            <v>105570000000</v>
          </cell>
        </row>
        <row r="14611">
          <cell r="A14611" t="str">
            <v>919.800</v>
          </cell>
          <cell r="B14611" t="str">
            <v xml:space="preserve">Ad. </v>
          </cell>
          <cell r="C14611" t="str">
            <v xml:space="preserve">HİDROLİK İNSAN ASANSÖRÜ (1600 kg.) 0,60 m/s hızlı </v>
          </cell>
          <cell r="D14611">
            <v>0</v>
          </cell>
        </row>
        <row r="14612">
          <cell r="A14612" t="str">
            <v>919.801</v>
          </cell>
          <cell r="B14612" t="str">
            <v xml:space="preserve">Ad. </v>
          </cell>
          <cell r="C14612" t="str">
            <v xml:space="preserve">Hidrolik insan asansörü 2 dur. 1600 kg. 0,60 m/s hızlı </v>
          </cell>
          <cell r="D14612">
            <v>78591000000</v>
          </cell>
        </row>
        <row r="14613">
          <cell r="A14613" t="str">
            <v>919.802</v>
          </cell>
          <cell r="B14613" t="str">
            <v xml:space="preserve">Ad. </v>
          </cell>
          <cell r="C14613" t="str">
            <v xml:space="preserve">Hidrolik insan asansörü 3 dur. 1600 kg. 0,60 m/s hızlı </v>
          </cell>
          <cell r="D14613">
            <v>82579200000</v>
          </cell>
        </row>
        <row r="14614">
          <cell r="A14614" t="str">
            <v>919.803</v>
          </cell>
          <cell r="B14614" t="str">
            <v xml:space="preserve">Ad. </v>
          </cell>
          <cell r="C14614" t="str">
            <v xml:space="preserve">Hidrolik insan asansörü 4 dur. 1600 kg. 0,60 m/s hızlı </v>
          </cell>
          <cell r="D14614">
            <v>86802000000</v>
          </cell>
        </row>
        <row r="14615">
          <cell r="A14615" t="str">
            <v>919.804</v>
          </cell>
          <cell r="B14615" t="str">
            <v xml:space="preserve">Ad. </v>
          </cell>
          <cell r="C14615" t="str">
            <v xml:space="preserve">Hidrolik insan asansörü 5 dur. 1600 kg. 0,60 m/s hızlı </v>
          </cell>
          <cell r="D14615">
            <v>91494000000</v>
          </cell>
        </row>
        <row r="14616">
          <cell r="A14616" t="str">
            <v>919.805</v>
          </cell>
          <cell r="B14616" t="str">
            <v xml:space="preserve">Ad. </v>
          </cell>
          <cell r="C14616" t="str">
            <v xml:space="preserve">Hidrolik insan asansörü 6 dur. 1600 kg. 0,60 m/s hızlı </v>
          </cell>
          <cell r="D14616">
            <v>110262000000</v>
          </cell>
        </row>
        <row r="14617">
          <cell r="A14617" t="str">
            <v>919.806</v>
          </cell>
          <cell r="B14617" t="str">
            <v xml:space="preserve">Ad. </v>
          </cell>
          <cell r="C14617" t="str">
            <v xml:space="preserve">Hidrolik insan asansörü 7 dur. 1600 kg. 0,60 m/s hızlı </v>
          </cell>
          <cell r="D14617">
            <v>117300000000</v>
          </cell>
        </row>
        <row r="14618">
          <cell r="A14618" t="str">
            <v>919.806</v>
          </cell>
          <cell r="B14618" t="str">
            <v xml:space="preserve">Ad. </v>
          </cell>
          <cell r="C14618" t="str">
            <v xml:space="preserve">Hidrolik insan asansörü 7 dur. 1600 kg. 0,60 m/s hızlı </v>
          </cell>
          <cell r="D14618">
            <v>117300000000</v>
          </cell>
        </row>
        <row r="14619">
          <cell r="A14619" t="str">
            <v>919.820</v>
          </cell>
          <cell r="B14619" t="str">
            <v xml:space="preserve">Ad. </v>
          </cell>
          <cell r="C14619" t="str">
            <v xml:space="preserve">HİDROLİK HASTA ASANSÖRÜ (1600 kg.) 0,60 m/s hızlı </v>
          </cell>
          <cell r="D14619">
            <v>0</v>
          </cell>
        </row>
        <row r="14620">
          <cell r="A14620" t="str">
            <v>919.821</v>
          </cell>
          <cell r="B14620" t="str">
            <v xml:space="preserve">Ad. </v>
          </cell>
          <cell r="C14620" t="str">
            <v xml:space="preserve">Hidrolik hasta asansörü 2 dur. 1600 kg. 0,60 m/s hızlı </v>
          </cell>
          <cell r="D14620">
            <v>77887200000</v>
          </cell>
        </row>
        <row r="14621">
          <cell r="A14621" t="str">
            <v>919.822</v>
          </cell>
          <cell r="B14621" t="str">
            <v xml:space="preserve">Ad. </v>
          </cell>
          <cell r="C14621" t="str">
            <v xml:space="preserve">Hidrolik hasta asansörü 3 dur. 1600 kg. 0,60 m/s hızlı </v>
          </cell>
          <cell r="D14621">
            <v>81875400000</v>
          </cell>
        </row>
        <row r="14622">
          <cell r="A14622" t="str">
            <v>919.823</v>
          </cell>
          <cell r="B14622" t="str">
            <v xml:space="preserve">Ad. </v>
          </cell>
          <cell r="C14622" t="str">
            <v xml:space="preserve">Hidrolik hasta asansörü 4 dur. 1600 kg. 0,60 m/s hızlı </v>
          </cell>
          <cell r="D14622">
            <v>85980900000</v>
          </cell>
        </row>
        <row r="14623">
          <cell r="A14623" t="str">
            <v>919.824</v>
          </cell>
          <cell r="B14623" t="str">
            <v xml:space="preserve">Ad. </v>
          </cell>
          <cell r="C14623" t="str">
            <v xml:space="preserve">Hidrolik hasta asansörü 5 dur. 1600 kg. 0,60 m/s hızlı </v>
          </cell>
          <cell r="D14623">
            <v>90555600000</v>
          </cell>
        </row>
        <row r="14624">
          <cell r="A14624" t="str">
            <v>919.825</v>
          </cell>
          <cell r="B14624" t="str">
            <v xml:space="preserve">Ad. </v>
          </cell>
          <cell r="C14624" t="str">
            <v xml:space="preserve">Hidrolik hasta asansörü 6 dur. 1600 kg. 0,60 m/s hızlı </v>
          </cell>
          <cell r="D14624">
            <v>109323600000</v>
          </cell>
        </row>
        <row r="14625">
          <cell r="A14625" t="str">
            <v>919.826</v>
          </cell>
          <cell r="B14625" t="str">
            <v xml:space="preserve">Ad. </v>
          </cell>
          <cell r="C14625" t="str">
            <v xml:space="preserve">Hidrolik hasta asansörü 7 dur. 1600 kg. 0,60 m/s hızlı </v>
          </cell>
          <cell r="D14625">
            <v>116127000000</v>
          </cell>
        </row>
        <row r="14626">
          <cell r="A14626" t="str">
            <v>919.840</v>
          </cell>
          <cell r="B14626" t="str">
            <v xml:space="preserve">Ad. </v>
          </cell>
          <cell r="C14626" t="str">
            <v xml:space="preserve">HİDROLİK YÜK ASANSÖRÜ (1600 kg.) 0,40 m/s hızlı </v>
          </cell>
          <cell r="D14626">
            <v>0</v>
          </cell>
        </row>
        <row r="14627">
          <cell r="A14627" t="str">
            <v>919.841</v>
          </cell>
          <cell r="B14627" t="str">
            <v xml:space="preserve">Ad. </v>
          </cell>
          <cell r="C14627" t="str">
            <v xml:space="preserve">Hidrolik yük asansörü 2 dur. 1600 kg. 0,40 m/s hızlı </v>
          </cell>
          <cell r="D14627">
            <v>79060200000</v>
          </cell>
        </row>
        <row r="14628">
          <cell r="A14628" t="str">
            <v>919.842</v>
          </cell>
          <cell r="B14628" t="str">
            <v xml:space="preserve">Ad. </v>
          </cell>
          <cell r="C14628" t="str">
            <v xml:space="preserve">Hidrolik yük asansörü 3 dur. 1600 kg. 0,40 m/s hızlı </v>
          </cell>
          <cell r="D14628">
            <v>83048400000</v>
          </cell>
        </row>
        <row r="14629">
          <cell r="A14629" t="str">
            <v>919.843</v>
          </cell>
          <cell r="B14629" t="str">
            <v xml:space="preserve">Ad. </v>
          </cell>
          <cell r="C14629" t="str">
            <v xml:space="preserve">Hidrolik yük asansörü 4 dur. 1600 kg. 0,40 m/s hızlı </v>
          </cell>
          <cell r="D14629">
            <v>87505800000</v>
          </cell>
        </row>
        <row r="14630">
          <cell r="A14630" t="str">
            <v>919.844</v>
          </cell>
          <cell r="B14630" t="str">
            <v xml:space="preserve">Ad. </v>
          </cell>
          <cell r="C14630" t="str">
            <v xml:space="preserve">Hidrolik yük asansörü 5 dur. 1600 kg. 0,40 m/s hızlı </v>
          </cell>
          <cell r="D14630">
            <v>92432400000</v>
          </cell>
        </row>
        <row r="14631">
          <cell r="A14631" t="str">
            <v>919.845</v>
          </cell>
          <cell r="B14631" t="str">
            <v xml:space="preserve">Ad. </v>
          </cell>
          <cell r="C14631" t="str">
            <v xml:space="preserve">Hidrolik yük asansörü 6 dur. 1600 kg. 0,40 m/s hızlı </v>
          </cell>
          <cell r="D14631">
            <v>111200400000</v>
          </cell>
        </row>
        <row r="14632">
          <cell r="A14632" t="str">
            <v>919.846</v>
          </cell>
          <cell r="B14632" t="str">
            <v xml:space="preserve">Ad. </v>
          </cell>
          <cell r="C14632" t="str">
            <v xml:space="preserve">Hidrolik yük asansörü 7 dur. 1600 kg. 0,40 m/s hızlı </v>
          </cell>
          <cell r="D14632">
            <v>118473000000</v>
          </cell>
        </row>
        <row r="14633">
          <cell r="A14633" t="str">
            <v>919.860</v>
          </cell>
          <cell r="B14633" t="str">
            <v xml:space="preserve">Ad. </v>
          </cell>
          <cell r="C14633" t="str">
            <v xml:space="preserve">HİDROLİK YÜK ASANSÖRÜ (1600 kg.) 0,60 m/s hızlı </v>
          </cell>
          <cell r="D14633">
            <v>0</v>
          </cell>
        </row>
        <row r="14634">
          <cell r="A14634" t="str">
            <v>919.861</v>
          </cell>
          <cell r="B14634" t="str">
            <v xml:space="preserve">Ad. </v>
          </cell>
          <cell r="C14634" t="str">
            <v xml:space="preserve">Hidrolik yük asansörü 2 dur. 1600 kg. 0,60 m/s hızlı </v>
          </cell>
          <cell r="D14634">
            <v>81406200000</v>
          </cell>
        </row>
        <row r="14635">
          <cell r="A14635" t="str">
            <v>919.862</v>
          </cell>
          <cell r="B14635" t="str">
            <v xml:space="preserve">Ad. </v>
          </cell>
          <cell r="C14635" t="str">
            <v xml:space="preserve">Hidrolik yük asansörü 3 dur. 1600 kg. 0,60 m/s hızlı </v>
          </cell>
          <cell r="D14635">
            <v>85394400000</v>
          </cell>
        </row>
        <row r="14636">
          <cell r="A14636" t="str">
            <v>919.863</v>
          </cell>
          <cell r="B14636" t="str">
            <v xml:space="preserve">Ad. </v>
          </cell>
          <cell r="C14636" t="str">
            <v xml:space="preserve">Hidrolik yük asansörü 4 dur. 1600 kg. 0,60 m/s hızlı </v>
          </cell>
          <cell r="D14636">
            <v>90321000000</v>
          </cell>
        </row>
        <row r="14637">
          <cell r="A14637" t="str">
            <v>919.864</v>
          </cell>
          <cell r="B14637" t="str">
            <v xml:space="preserve">Ad. </v>
          </cell>
          <cell r="C14637" t="str">
            <v xml:space="preserve">Hidrolik yük asansörü 5 dur. 1600 kg. 0,60 m/s hızlı </v>
          </cell>
          <cell r="D14637">
            <v>92432400000</v>
          </cell>
        </row>
        <row r="14638">
          <cell r="A14638" t="str">
            <v>919.865</v>
          </cell>
          <cell r="B14638" t="str">
            <v xml:space="preserve">Ad. </v>
          </cell>
          <cell r="C14638" t="str">
            <v xml:space="preserve">Hidrolik yük asansörü 6 dur. 1600 kg. 0,60 m/s hızlı </v>
          </cell>
          <cell r="D14638">
            <v>114484800000</v>
          </cell>
        </row>
        <row r="14639">
          <cell r="A14639" t="str">
            <v>919.866</v>
          </cell>
          <cell r="B14639" t="str">
            <v xml:space="preserve">Ad. </v>
          </cell>
          <cell r="C14639" t="str">
            <v xml:space="preserve">Hidrolik yük asansörü 7 dur. 1600 kg. 0,60 m/s hızlı </v>
          </cell>
          <cell r="D14639">
            <v>123165000000</v>
          </cell>
        </row>
        <row r="14640">
          <cell r="A14640" t="str">
            <v>919.900</v>
          </cell>
          <cell r="B14640" t="str">
            <v xml:space="preserve">Ad. </v>
          </cell>
          <cell r="C14640" t="str">
            <v xml:space="preserve">HİDROLİK HASTA ASANSÖRÜ (2000 kg.) 0,60 m/s hızlı </v>
          </cell>
          <cell r="D14640">
            <v>0</v>
          </cell>
        </row>
        <row r="14641">
          <cell r="A14641" t="str">
            <v>919.901</v>
          </cell>
          <cell r="B14641" t="str">
            <v xml:space="preserve">Ad. </v>
          </cell>
          <cell r="C14641" t="str">
            <v xml:space="preserve">Hidrolik hasta asansörü 2 dur. 2000 kg. 0,60 m/s hızlı </v>
          </cell>
          <cell r="D14641">
            <v>87975000000</v>
          </cell>
        </row>
        <row r="14642">
          <cell r="A14642" t="str">
            <v>919.902</v>
          </cell>
          <cell r="B14642" t="str">
            <v xml:space="preserve">Ad. </v>
          </cell>
          <cell r="C14642" t="str">
            <v xml:space="preserve">Hidrolik hasta asansörü 3 dur. 2000 kg. 0,60 m/s hızlı </v>
          </cell>
          <cell r="D14642">
            <v>92432400000</v>
          </cell>
        </row>
        <row r="14643">
          <cell r="A14643" t="str">
            <v>919.902</v>
          </cell>
          <cell r="B14643" t="str">
            <v xml:space="preserve">Ad. </v>
          </cell>
          <cell r="C14643" t="str">
            <v xml:space="preserve">Hidrolik hasta asansörü 3 dur. 2000 kg. 0,60 m/s hızlı </v>
          </cell>
          <cell r="D14643">
            <v>92432400000</v>
          </cell>
        </row>
        <row r="14644">
          <cell r="A14644" t="str">
            <v>919.903</v>
          </cell>
          <cell r="B14644" t="str">
            <v xml:space="preserve">Ad. </v>
          </cell>
          <cell r="C14644" t="str">
            <v xml:space="preserve">Hidrolik hasta asansörü 4 dur. 2000 kg. 0,60 m/s hızlı </v>
          </cell>
          <cell r="D14644">
            <v>97359000000</v>
          </cell>
        </row>
        <row r="14645">
          <cell r="A14645" t="str">
            <v>919.904</v>
          </cell>
          <cell r="B14645" t="str">
            <v xml:space="preserve">Ad. </v>
          </cell>
          <cell r="C14645" t="str">
            <v xml:space="preserve">Hidrolik hasta asansörü 5 dur. 2000 kg. 0,60 m/s hızlı </v>
          </cell>
          <cell r="D14645">
            <v>99470400000</v>
          </cell>
        </row>
        <row r="14646">
          <cell r="A14646" t="str">
            <v>919.905</v>
          </cell>
          <cell r="B14646" t="str">
            <v xml:space="preserve">Ad. </v>
          </cell>
          <cell r="C14646" t="str">
            <v xml:space="preserve">Hidrolik hasta asansörü 6 dur. 2000 kg. 0,60 m/s hızlı </v>
          </cell>
          <cell r="D14646">
            <v>123868800000</v>
          </cell>
        </row>
        <row r="14647">
          <cell r="A14647" t="str">
            <v>919.906</v>
          </cell>
          <cell r="B14647" t="str">
            <v xml:space="preserve">Ad. </v>
          </cell>
          <cell r="C14647" t="str">
            <v xml:space="preserve">Hidrolik hasta asansörü 7 dur. 2000 kg. 0,60 m/s hızlı </v>
          </cell>
          <cell r="D14647">
            <v>133018200000</v>
          </cell>
        </row>
        <row r="14648">
          <cell r="A14648" t="str">
            <v>919.920</v>
          </cell>
          <cell r="B14648" t="str">
            <v xml:space="preserve">Ad. </v>
          </cell>
          <cell r="C14648" t="str">
            <v xml:space="preserve">HİDROLİK YÜK ASANSÖRÜ (2000 kg.) 0,40 m/s hızlı </v>
          </cell>
          <cell r="D14648">
            <v>0</v>
          </cell>
        </row>
        <row r="14649">
          <cell r="A14649" t="str">
            <v>919.921</v>
          </cell>
          <cell r="B14649" t="str">
            <v xml:space="preserve">Ad. </v>
          </cell>
          <cell r="C14649" t="str">
            <v xml:space="preserve">Hidrolik yük asansörü 2 dur. 2000 kg. 0,40 m/s hızlı </v>
          </cell>
          <cell r="D14649">
            <v>88913400000</v>
          </cell>
        </row>
        <row r="14650">
          <cell r="A14650" t="str">
            <v>919.922</v>
          </cell>
          <cell r="B14650" t="str">
            <v xml:space="preserve">Ad. </v>
          </cell>
          <cell r="C14650" t="str">
            <v xml:space="preserve">Hidrolik yük asansörü 3 dur. 2000 kg. 0,40 m/s hızlı </v>
          </cell>
          <cell r="D14650">
            <v>93370800000</v>
          </cell>
        </row>
        <row r="14651">
          <cell r="A14651" t="str">
            <v>919.923</v>
          </cell>
          <cell r="B14651" t="str">
            <v xml:space="preserve">Ad. </v>
          </cell>
          <cell r="C14651" t="str">
            <v xml:space="preserve">Hidrolik yük asansörü 4 dur. 2000 kg. 0,40 m/s hızlı </v>
          </cell>
          <cell r="D14651">
            <v>98297400000</v>
          </cell>
        </row>
        <row r="14652">
          <cell r="A14652" t="str">
            <v>919.924</v>
          </cell>
          <cell r="B14652" t="str">
            <v xml:space="preserve">Ad. </v>
          </cell>
          <cell r="C14652" t="str">
            <v xml:space="preserve">Hidrolik yük asansörü 5 dur. 2000 kg. 0,40 m/s hızlı </v>
          </cell>
          <cell r="D14652">
            <v>100408800000</v>
          </cell>
        </row>
        <row r="14653">
          <cell r="A14653" t="str">
            <v>919.925</v>
          </cell>
          <cell r="B14653" t="str">
            <v xml:space="preserve">Ad. </v>
          </cell>
          <cell r="C14653" t="str">
            <v xml:space="preserve">Hidrolik yük asansörü 6 dur. 2000 kg. 0,40 m/s hızlı </v>
          </cell>
          <cell r="D14653">
            <v>124572600000</v>
          </cell>
        </row>
        <row r="14654">
          <cell r="A14654" t="str">
            <v>919.926</v>
          </cell>
          <cell r="B14654" t="str">
            <v xml:space="preserve">Ad. </v>
          </cell>
          <cell r="C14654" t="str">
            <v xml:space="preserve">Hidrolik yük asansörü 7 dur. 2000 kg. 0,40 m/s hızlı </v>
          </cell>
          <cell r="D14654">
            <v>133722000000</v>
          </cell>
        </row>
        <row r="14655">
          <cell r="A14655" t="str">
            <v>919.940</v>
          </cell>
          <cell r="B14655" t="str">
            <v xml:space="preserve">Ad. </v>
          </cell>
          <cell r="C14655" t="str">
            <v xml:space="preserve">HİDROLİK YÜK ASANSÖRÜ (2000 kg.) 0,60 m/s hızlı </v>
          </cell>
          <cell r="D14655">
            <v>0</v>
          </cell>
        </row>
        <row r="14656">
          <cell r="A14656" t="str">
            <v>919.941</v>
          </cell>
          <cell r="B14656" t="str">
            <v xml:space="preserve">Ad. </v>
          </cell>
          <cell r="C14656" t="str">
            <v xml:space="preserve">Hidrolik yük asansörü 2 dur. 2000 kg. 0,60 m/s hızlı </v>
          </cell>
          <cell r="D14656">
            <v>89382600000</v>
          </cell>
        </row>
        <row r="14657">
          <cell r="A14657" t="str">
            <v>919.942</v>
          </cell>
          <cell r="B14657" t="str">
            <v xml:space="preserve">Ad. </v>
          </cell>
          <cell r="C14657" t="str">
            <v xml:space="preserve">Hidrolik yük asansörü 3 dur. 2000 kg. 0,60 m/s hızlı </v>
          </cell>
          <cell r="D14657">
            <v>91728600000</v>
          </cell>
        </row>
        <row r="14658">
          <cell r="A14658" t="str">
            <v>919.943</v>
          </cell>
          <cell r="B14658" t="str">
            <v xml:space="preserve">Ad. </v>
          </cell>
          <cell r="C14658" t="str">
            <v xml:space="preserve">Hidrolik yük asansörü 4 dur. 2000 kg. 0,60 m/s hızlı </v>
          </cell>
          <cell r="D14658">
            <v>98766600000</v>
          </cell>
        </row>
        <row r="14659">
          <cell r="A14659" t="str">
            <v>919.944</v>
          </cell>
          <cell r="B14659" t="str">
            <v xml:space="preserve">Ad. </v>
          </cell>
          <cell r="C14659" t="str">
            <v xml:space="preserve">Hidrolik yük asansörü 5 dur. 2000 kg. 0,60 m/s hızlı </v>
          </cell>
          <cell r="D14659">
            <v>100878000000</v>
          </cell>
        </row>
        <row r="14660">
          <cell r="A14660" t="str">
            <v>919.945</v>
          </cell>
          <cell r="B14660" t="str">
            <v xml:space="preserve">Ad. </v>
          </cell>
          <cell r="C14660" t="str">
            <v xml:space="preserve">Hidrolik yük asansörü 6 dur. 2000 kg. 0,60 m/s hızlı </v>
          </cell>
          <cell r="D14660">
            <v>125511000000</v>
          </cell>
        </row>
        <row r="14661">
          <cell r="A14661" t="str">
            <v>919.946</v>
          </cell>
          <cell r="B14661" t="str">
            <v xml:space="preserve">Ad. </v>
          </cell>
          <cell r="C14661" t="str">
            <v xml:space="preserve">Hidrolik yük asansörü 7 dur. 2000 kg. 0,60 m/s hızlı </v>
          </cell>
          <cell r="D14661">
            <v>134895000000</v>
          </cell>
        </row>
        <row r="14662">
          <cell r="A14662" t="str">
            <v>920.000</v>
          </cell>
          <cell r="B14662" t="str">
            <v xml:space="preserve">Ad. </v>
          </cell>
          <cell r="C14662" t="str">
            <v xml:space="preserve">Çift girişli kabin için ödenecek fark </v>
          </cell>
          <cell r="D14662">
            <v>997100000</v>
          </cell>
        </row>
        <row r="14663">
          <cell r="A14663" t="str">
            <v>921.000</v>
          </cell>
          <cell r="B14663" t="str">
            <v xml:space="preserve">Ad. </v>
          </cell>
          <cell r="C14663" t="str">
            <v xml:space="preserve">İLAVE DURAK KAPILARI : (Ölçü:Ad.:) </v>
          </cell>
          <cell r="D14663">
            <v>0</v>
          </cell>
        </row>
        <row r="14664">
          <cell r="A14664" t="str">
            <v>921.100</v>
          </cell>
          <cell r="B14664" t="str">
            <v xml:space="preserve">Ad. </v>
          </cell>
          <cell r="C14664" t="str">
            <v xml:space="preserve">İnsan asansörlerinde ilave durak kapısı </v>
          </cell>
          <cell r="D14664">
            <v>718800000</v>
          </cell>
        </row>
        <row r="14665">
          <cell r="A14665" t="str">
            <v>921.200</v>
          </cell>
          <cell r="B14665" t="str">
            <v xml:space="preserve">Ad. </v>
          </cell>
          <cell r="C14665" t="str">
            <v xml:space="preserve">Hasta ve yük asansörlerinde ilave durak kapısı </v>
          </cell>
          <cell r="D14665">
            <v>931400000</v>
          </cell>
        </row>
        <row r="14666">
          <cell r="A14666" t="str">
            <v>921.300</v>
          </cell>
          <cell r="B14666" t="str">
            <v xml:space="preserve">Ad. </v>
          </cell>
          <cell r="C14666" t="str">
            <v xml:space="preserve">Servis asansörlerinde ilave durak kapısı </v>
          </cell>
          <cell r="D14666">
            <v>115000000</v>
          </cell>
        </row>
        <row r="14667">
          <cell r="A14667" t="str">
            <v>921.400</v>
          </cell>
          <cell r="B14667" t="str">
            <v xml:space="preserve">Ad. </v>
          </cell>
          <cell r="C14667" t="str">
            <v xml:space="preserve">TAM OTOMATİK KABİN KAPILARI </v>
          </cell>
          <cell r="D14667">
            <v>0</v>
          </cell>
        </row>
        <row r="14668">
          <cell r="A14668" t="str">
            <v>921.400</v>
          </cell>
          <cell r="B14668" t="str">
            <v xml:space="preserve">Ad. </v>
          </cell>
          <cell r="C14668" t="str">
            <v xml:space="preserve">TAM OTOMATİK KABİN KAPILARI </v>
          </cell>
          <cell r="D14668">
            <v>0</v>
          </cell>
        </row>
        <row r="14669">
          <cell r="A14669" t="str">
            <v>921.401</v>
          </cell>
          <cell r="B14669" t="str">
            <v xml:space="preserve">Ad </v>
          </cell>
          <cell r="C14669" t="str">
            <v xml:space="preserve">Tam Oto. Kabin Kap. (2 Kanatlı Tlskpk/Mrk.açı.) 700x2000 mm </v>
          </cell>
          <cell r="D14669">
            <v>6652800000</v>
          </cell>
        </row>
        <row r="14670">
          <cell r="A14670" t="str">
            <v>921.402</v>
          </cell>
          <cell r="B14670" t="str">
            <v xml:space="preserve">Ad </v>
          </cell>
          <cell r="C14670" t="str">
            <v xml:space="preserve">Tam Oto. Kabin Kap. (2 Kanatlı Tlskpk/Mrk.açı.) 800x2000 mm </v>
          </cell>
          <cell r="D14670">
            <v>7894800000</v>
          </cell>
        </row>
        <row r="14671">
          <cell r="A14671" t="str">
            <v>921.403</v>
          </cell>
          <cell r="B14671" t="str">
            <v xml:space="preserve">Ad </v>
          </cell>
          <cell r="C14671" t="str">
            <v xml:space="preserve">Tam Oto. Kabin Kap. (2 Kanatlı Tlskpk/Mrk.açı.) 900x2000 mm </v>
          </cell>
          <cell r="D14671">
            <v>8160400000</v>
          </cell>
        </row>
        <row r="14672">
          <cell r="A14672" t="str">
            <v>921.404</v>
          </cell>
          <cell r="B14672" t="str">
            <v xml:space="preserve">Ad </v>
          </cell>
          <cell r="C14672" t="str">
            <v xml:space="preserve">Tam Oto. Kabin Kap. (2 Kanatlı Tlskpk/Mrk.açı.) 1100x2100 mm </v>
          </cell>
          <cell r="D14672">
            <v>9757800000</v>
          </cell>
        </row>
        <row r="14673">
          <cell r="A14673" t="str">
            <v>921.405</v>
          </cell>
          <cell r="B14673" t="str">
            <v xml:space="preserve">Ad </v>
          </cell>
          <cell r="C14673" t="str">
            <v xml:space="preserve">Tam Oto. Kabin Kap. (2 Kanatlı Tlskpk/Mrk.açı.) 1300x2100 mm </v>
          </cell>
          <cell r="D14673">
            <v>11975000000</v>
          </cell>
        </row>
        <row r="14674">
          <cell r="A14674" t="str">
            <v>921.406</v>
          </cell>
          <cell r="B14674" t="str">
            <v xml:space="preserve">Ad </v>
          </cell>
          <cell r="C14674" t="str">
            <v xml:space="preserve">Tam Oto. Kabin Kap. (2 Kanatlı Tlskpk/Mrk.açı.) 1500x2100 mm </v>
          </cell>
          <cell r="D14674">
            <v>13305500000</v>
          </cell>
        </row>
        <row r="14675">
          <cell r="A14675" t="str">
            <v>921.411</v>
          </cell>
          <cell r="B14675" t="str">
            <v xml:space="preserve">Ad </v>
          </cell>
          <cell r="C14675" t="str">
            <v xml:space="preserve">Tam Oto. Kabin Kap. (3 Kanatlı Teleskopik) 700x2000 mm </v>
          </cell>
          <cell r="D14675">
            <v>7096700000</v>
          </cell>
        </row>
        <row r="14676">
          <cell r="A14676" t="str">
            <v>921.412</v>
          </cell>
          <cell r="B14676" t="str">
            <v xml:space="preserve">Ad </v>
          </cell>
          <cell r="C14676" t="str">
            <v xml:space="preserve">Tam Oto. Kabin Kap. (3 Kanatlı Teleskopik) 800x2000 mm </v>
          </cell>
          <cell r="D14676">
            <v>8249000000</v>
          </cell>
        </row>
        <row r="14677">
          <cell r="A14677" t="str">
            <v>921.413</v>
          </cell>
          <cell r="B14677" t="str">
            <v xml:space="preserve">Ad </v>
          </cell>
          <cell r="C14677" t="str">
            <v xml:space="preserve">Tam Oto. Kabin Kap. (3 Kanatlı Teleskopik) 900x2000 mm </v>
          </cell>
          <cell r="D14677">
            <v>9402400000</v>
          </cell>
        </row>
        <row r="14678">
          <cell r="A14678" t="str">
            <v>921.414</v>
          </cell>
          <cell r="B14678" t="str">
            <v xml:space="preserve">Ad </v>
          </cell>
          <cell r="C14678" t="str">
            <v xml:space="preserve">Tam Oto. Kabin Kap. (3 Kanatlı Teleskopik) 1100x2100 mm </v>
          </cell>
          <cell r="D14678">
            <v>10281000000</v>
          </cell>
        </row>
        <row r="14679">
          <cell r="A14679" t="str">
            <v>921.415</v>
          </cell>
          <cell r="B14679" t="str">
            <v xml:space="preserve">Ad </v>
          </cell>
          <cell r="C14679" t="str">
            <v xml:space="preserve">Tam Oto. Kabin Kap. (3 Kanatlı Teleskopik) 1300x2100 mm </v>
          </cell>
          <cell r="D14679">
            <v>12418900000</v>
          </cell>
        </row>
        <row r="14680">
          <cell r="A14680" t="str">
            <v>921.416</v>
          </cell>
          <cell r="B14680" t="str">
            <v xml:space="preserve">Ad </v>
          </cell>
          <cell r="C14680" t="str">
            <v xml:space="preserve">Tam Oto. Kabin Kap. (3 Kanatlı Teleskopik) 1500x2100 mm </v>
          </cell>
          <cell r="D14680">
            <v>13926500000</v>
          </cell>
        </row>
        <row r="14681">
          <cell r="A14681" t="str">
            <v>921.421</v>
          </cell>
          <cell r="B14681" t="str">
            <v xml:space="preserve">Ad </v>
          </cell>
          <cell r="C14681" t="str">
            <v xml:space="preserve">Tam Oto. Kabin Kap. (4 Kanatlı Mrk.açı.) 700x2000 mm </v>
          </cell>
          <cell r="D14681">
            <v>7539400000</v>
          </cell>
        </row>
        <row r="14682">
          <cell r="A14682" t="str">
            <v>921.422</v>
          </cell>
          <cell r="B14682" t="str">
            <v xml:space="preserve">Ad </v>
          </cell>
          <cell r="C14682" t="str">
            <v xml:space="preserve">Tam Oto. Kabin Kap. (4 Kanatlı Mrk.açı.) 800x2000 mm </v>
          </cell>
          <cell r="D14682">
            <v>8604300000</v>
          </cell>
        </row>
        <row r="14683">
          <cell r="A14683" t="str">
            <v>921.423</v>
          </cell>
          <cell r="B14683" t="str">
            <v xml:space="preserve">Ad </v>
          </cell>
          <cell r="C14683" t="str">
            <v xml:space="preserve">Tam Oto. Kabin Kap. (4 Kanatlı Mrk.açı.) 900x2000 mm </v>
          </cell>
          <cell r="D14683">
            <v>9757800000</v>
          </cell>
        </row>
        <row r="14684">
          <cell r="A14684" t="str">
            <v>921.424</v>
          </cell>
          <cell r="B14684" t="str">
            <v xml:space="preserve">Ad </v>
          </cell>
          <cell r="C14684" t="str">
            <v xml:space="preserve">Tam Oto. Kabin Kap. (4 Kanatlı Mrk.açı.) 1100x2100 mm </v>
          </cell>
          <cell r="D14684">
            <v>10645000000</v>
          </cell>
        </row>
        <row r="14685">
          <cell r="A14685" t="str">
            <v>921.425</v>
          </cell>
          <cell r="B14685" t="str">
            <v xml:space="preserve">Ad </v>
          </cell>
          <cell r="C14685" t="str">
            <v xml:space="preserve">Tam Oto. Kabin Kap. (4 Kanatlı Mrk.açı.) 1300x2100 mm </v>
          </cell>
          <cell r="D14685">
            <v>12861600000</v>
          </cell>
        </row>
        <row r="14686">
          <cell r="A14686" t="str">
            <v>921.426</v>
          </cell>
          <cell r="B14686" t="str">
            <v xml:space="preserve">Ad </v>
          </cell>
          <cell r="C14686" t="str">
            <v xml:space="preserve">Tam Oto. Kabin Kap. (4 Kanatlı Mrk.açı.) 1500x2100 mm </v>
          </cell>
          <cell r="D14686">
            <v>14370400000</v>
          </cell>
        </row>
        <row r="14687">
          <cell r="A14687" t="str">
            <v>921.500</v>
          </cell>
          <cell r="B14687" t="str">
            <v xml:space="preserve">Ad. </v>
          </cell>
          <cell r="C14687" t="str">
            <v xml:space="preserve">TAM OTOMATİK KAT KAPILARI (Ölçü: Adet) (TS 8237), (TS 8238), (TS 109222) </v>
          </cell>
          <cell r="D14687">
            <v>0</v>
          </cell>
        </row>
        <row r="14688">
          <cell r="A14688" t="str">
            <v>921.501</v>
          </cell>
          <cell r="B14688" t="str">
            <v xml:space="preserve">Ad </v>
          </cell>
          <cell r="C14688" t="str">
            <v xml:space="preserve">Tam Oto. Kat Kap. (2 Kanatlı Tlskpk/Mrk.açı.) 700x2000 mm </v>
          </cell>
          <cell r="D14688">
            <v>3991800000</v>
          </cell>
        </row>
        <row r="14689">
          <cell r="A14689" t="str">
            <v>921.502</v>
          </cell>
          <cell r="B14689" t="str">
            <v xml:space="preserve">Ad </v>
          </cell>
          <cell r="C14689" t="str">
            <v xml:space="preserve">Tam Oto. Kat Kap. (2 Kanatlı Tlskpk/Mrk.açı.) 800x2000 mm </v>
          </cell>
          <cell r="D14689">
            <v>4345900000</v>
          </cell>
        </row>
        <row r="14690">
          <cell r="A14690" t="str">
            <v>921.503</v>
          </cell>
          <cell r="B14690" t="str">
            <v xml:space="preserve">Ad </v>
          </cell>
          <cell r="C14690" t="str">
            <v xml:space="preserve">Tam Oto. Kat Kap. (2 Kanatlı Tlskpk/Mrk.açı.) 900x2000 mm </v>
          </cell>
          <cell r="D14690">
            <v>4611500000</v>
          </cell>
        </row>
        <row r="14691">
          <cell r="A14691" t="str">
            <v>921.504</v>
          </cell>
          <cell r="B14691" t="str">
            <v xml:space="preserve">Ad </v>
          </cell>
          <cell r="C14691" t="str">
            <v xml:space="preserve">Tam Oto. Kat Kap. (2 Kanatlı Tlskpk/Mrk.açı.) 1100x2100 mm </v>
          </cell>
          <cell r="D14691">
            <v>5313000000</v>
          </cell>
        </row>
        <row r="14692">
          <cell r="A14692" t="str">
            <v>921.505</v>
          </cell>
          <cell r="B14692" t="str">
            <v xml:space="preserve">Ad </v>
          </cell>
          <cell r="C14692" t="str">
            <v xml:space="preserve">Tam Oto. Kat Kap. (2 Kanatlı Tlskpk/Mrk.açı.) 1300x2100 mm </v>
          </cell>
          <cell r="D14692">
            <v>6647000000</v>
          </cell>
        </row>
        <row r="14693">
          <cell r="A14693" t="str">
            <v>921.505</v>
          </cell>
          <cell r="B14693" t="str">
            <v xml:space="preserve">Ad </v>
          </cell>
          <cell r="C14693" t="str">
            <v xml:space="preserve">Tam Oto. Kat Kap. (2 Kanatlı Tlskpk/Mrk.açı.) 1300x2100 mm </v>
          </cell>
          <cell r="D14693">
            <v>6647000000</v>
          </cell>
        </row>
        <row r="14694">
          <cell r="A14694" t="str">
            <v>921.506</v>
          </cell>
          <cell r="B14694" t="str">
            <v xml:space="preserve">Ad </v>
          </cell>
          <cell r="C14694" t="str">
            <v xml:space="preserve">Tam Oto. Kat Kap. (2 Kanatlı Tlskpk/Mrk.açı.) 1500x2100 mm </v>
          </cell>
          <cell r="D14694">
            <v>7761400000</v>
          </cell>
        </row>
        <row r="14695">
          <cell r="A14695" t="str">
            <v>921.511</v>
          </cell>
          <cell r="B14695" t="str">
            <v xml:space="preserve">Ad </v>
          </cell>
          <cell r="C14695" t="str">
            <v xml:space="preserve">Tam Oto. Kat Kap. (3 Kanatlı Teleskopik) 700x2000 mm </v>
          </cell>
          <cell r="D14695">
            <v>4611500000</v>
          </cell>
        </row>
        <row r="14696">
          <cell r="A14696" t="str">
            <v>921.512</v>
          </cell>
          <cell r="B14696" t="str">
            <v xml:space="preserve">Ad </v>
          </cell>
          <cell r="C14696" t="str">
            <v xml:space="preserve">Tam Oto. Kat Kap. (3 Kanatlı Teleskopik) 800x2000 mm </v>
          </cell>
          <cell r="D14696">
            <v>5144000000</v>
          </cell>
        </row>
        <row r="14697">
          <cell r="A14697" t="str">
            <v>921.513</v>
          </cell>
          <cell r="B14697" t="str">
            <v xml:space="preserve">Ad </v>
          </cell>
          <cell r="C14697" t="str">
            <v xml:space="preserve">Tam Oto. Kat Kap. (3 Kanatlı Teleskopik) 900x2000 mm </v>
          </cell>
          <cell r="D14697">
            <v>5677400000</v>
          </cell>
        </row>
        <row r="14698">
          <cell r="A14698" t="str">
            <v>921.514</v>
          </cell>
          <cell r="B14698" t="str">
            <v xml:space="preserve">Ad </v>
          </cell>
          <cell r="C14698" t="str">
            <v xml:space="preserve">Tam Oto. Kat Kap. (3 Kanatlı Teleskopik) 1100x2100 mm </v>
          </cell>
          <cell r="D14698">
            <v>6290500000</v>
          </cell>
        </row>
        <row r="14699">
          <cell r="A14699" t="str">
            <v>921.515</v>
          </cell>
          <cell r="B14699" t="str">
            <v xml:space="preserve">Ad </v>
          </cell>
          <cell r="C14699" t="str">
            <v xml:space="preserve">Tam Oto. Kat Kap. (3 Kanatlı Teleskopik) 1300x2100 mm </v>
          </cell>
          <cell r="D14699">
            <v>7532500000</v>
          </cell>
        </row>
        <row r="14700">
          <cell r="A14700" t="str">
            <v>921.516</v>
          </cell>
          <cell r="B14700" t="str">
            <v xml:space="preserve">Ad </v>
          </cell>
          <cell r="C14700" t="str">
            <v xml:space="preserve">Tam Oto. Kat Kap. (3 Kanatlı Teleskopik) 1500x2100 mm </v>
          </cell>
          <cell r="D14700">
            <v>8602000000</v>
          </cell>
        </row>
        <row r="14701">
          <cell r="A14701" t="str">
            <v>921.521</v>
          </cell>
          <cell r="B14701" t="str">
            <v xml:space="preserve">Ad </v>
          </cell>
          <cell r="C14701" t="str">
            <v xml:space="preserve">Tam Oto. Kat Kap. (4 Kanatlı Mrk.açı.) 700x2000 mm </v>
          </cell>
          <cell r="D14701">
            <v>4878300000</v>
          </cell>
        </row>
        <row r="14702">
          <cell r="A14702" t="str">
            <v>921.522</v>
          </cell>
          <cell r="B14702" t="str">
            <v xml:space="preserve">Ad </v>
          </cell>
          <cell r="C14702" t="str">
            <v xml:space="preserve">Tam Oto. Kat Kap. (4 Kanatlı Mrk.açı.) 800x2000 mm </v>
          </cell>
          <cell r="D14702">
            <v>5410800000</v>
          </cell>
        </row>
        <row r="14703">
          <cell r="A14703" t="str">
            <v>921.523</v>
          </cell>
          <cell r="B14703" t="str">
            <v xml:space="preserve">Ad </v>
          </cell>
          <cell r="C14703" t="str">
            <v xml:space="preserve">Tam Oto. Kat Kap. (4 Kanatlı Mrk.açı.) 900x2000 mm </v>
          </cell>
          <cell r="D14703">
            <v>5943200000</v>
          </cell>
        </row>
        <row r="14704">
          <cell r="A14704" t="str">
            <v>921.524</v>
          </cell>
          <cell r="B14704" t="str">
            <v xml:space="preserve">Ad </v>
          </cell>
          <cell r="C14704" t="str">
            <v xml:space="preserve">Tam Oto. Kat Kap. (4 Kanatlı Mrk.açı.) 1100x2100 mm </v>
          </cell>
          <cell r="D14704">
            <v>6831000000</v>
          </cell>
        </row>
        <row r="14705">
          <cell r="A14705" t="str">
            <v>921.525</v>
          </cell>
          <cell r="B14705" t="str">
            <v xml:space="preserve">Ad </v>
          </cell>
          <cell r="C14705" t="str">
            <v xml:space="preserve">Tam Oto. Kat Kap. (4 Kanatlı Mrk.açı.) 1300x2100 mm </v>
          </cell>
          <cell r="D14705">
            <v>7939400000</v>
          </cell>
        </row>
        <row r="14706">
          <cell r="A14706" t="str">
            <v>921.526</v>
          </cell>
          <cell r="B14706" t="str">
            <v xml:space="preserve">Ad </v>
          </cell>
          <cell r="C14706" t="str">
            <v xml:space="preserve">Tam Oto. Kat Kap. (4 Kanatlı Mrk.açı.) 1500x2100 mm </v>
          </cell>
          <cell r="D14706">
            <v>8604300000</v>
          </cell>
        </row>
        <row r="14707">
          <cell r="A14707" t="str">
            <v>922.000</v>
          </cell>
          <cell r="B14707" t="str">
            <v xml:space="preserve">Ad. </v>
          </cell>
          <cell r="C14707" t="str">
            <v xml:space="preserve">KAT YÜKSEKLİK FARKI : (Ölçü : m.) </v>
          </cell>
          <cell r="D14707">
            <v>0</v>
          </cell>
        </row>
        <row r="14708">
          <cell r="A14708" t="str">
            <v>922.100</v>
          </cell>
          <cell r="B14708" t="str">
            <v xml:space="preserve">Ad. </v>
          </cell>
          <cell r="C14708" t="str">
            <v xml:space="preserve">Tek hızlı insan asan. kat yükseklik farkı </v>
          </cell>
          <cell r="D14708">
            <v>75400000</v>
          </cell>
        </row>
        <row r="14709">
          <cell r="A14709" t="str">
            <v>922.200</v>
          </cell>
          <cell r="B14709" t="str">
            <v xml:space="preserve">Ad. </v>
          </cell>
          <cell r="C14709" t="str">
            <v xml:space="preserve">Çift hızlı insan asan. kat yükseklik farkı </v>
          </cell>
          <cell r="D14709">
            <v>115000000</v>
          </cell>
        </row>
        <row r="14710">
          <cell r="A14710" t="str">
            <v>922.300</v>
          </cell>
          <cell r="B14710" t="str">
            <v xml:space="preserve">Ad. </v>
          </cell>
          <cell r="C14710" t="str">
            <v xml:space="preserve">Hasta ve yük asan. kat yükseklik farkı </v>
          </cell>
          <cell r="D14710">
            <v>186300000</v>
          </cell>
        </row>
        <row r="14711">
          <cell r="A14711" t="str">
            <v>922.400</v>
          </cell>
          <cell r="B14711" t="str">
            <v xml:space="preserve">Ad. </v>
          </cell>
          <cell r="C14711" t="str">
            <v xml:space="preserve">Servis asansörlerinde kat yükseklik farkı </v>
          </cell>
          <cell r="D14711">
            <v>64300000</v>
          </cell>
        </row>
        <row r="14712">
          <cell r="A14712" t="str">
            <v>923.000</v>
          </cell>
          <cell r="B14712" t="str">
            <v xml:space="preserve">Ad. </v>
          </cell>
          <cell r="C14712" t="str">
            <v xml:space="preserve">ÖZEL ASANSÖR TESİSATI : </v>
          </cell>
          <cell r="D14712">
            <v>0</v>
          </cell>
        </row>
        <row r="14713">
          <cell r="A14713" t="str">
            <v>923.100</v>
          </cell>
          <cell r="B14713" t="str">
            <v xml:space="preserve">Ad. </v>
          </cell>
          <cell r="C14713" t="str">
            <v xml:space="preserve">KADEMESİZ HIZ AYARLI (FREKANS KONTROLLÜ-VF) TAHRİK FARKI </v>
          </cell>
          <cell r="D14713">
            <v>0</v>
          </cell>
        </row>
        <row r="14714">
          <cell r="A14714" t="str">
            <v>923.101</v>
          </cell>
          <cell r="B14714" t="str">
            <v xml:space="preserve">Ad. </v>
          </cell>
          <cell r="C14714" t="str">
            <v xml:space="preserve">Tahrik farkı, beyan yükü 320 kg ve 400 kg, seyir mesafesi en çok 35 m'ye kadar, hızı 1 m/s </v>
          </cell>
          <cell r="D14714">
            <v>7827200000</v>
          </cell>
        </row>
        <row r="14715">
          <cell r="A14715" t="str">
            <v>923.102</v>
          </cell>
          <cell r="B14715" t="str">
            <v xml:space="preserve">Ad. </v>
          </cell>
          <cell r="C14715" t="str">
            <v xml:space="preserve">Tahrik farkı, beyan yükü 630 kg ve 800 kg, seyir mesafesi en çok 35 m'ye kadar, hızı 1 m/s </v>
          </cell>
          <cell r="D14715">
            <v>9288300000</v>
          </cell>
        </row>
        <row r="14716">
          <cell r="A14716" t="str">
            <v>923.103</v>
          </cell>
          <cell r="B14716" t="str">
            <v xml:space="preserve">Ad. </v>
          </cell>
          <cell r="C14716" t="str">
            <v xml:space="preserve">Tahrik farkı, beyan yükü 1000 kg ve 1200 kg, seyir mesafesi en çok 35 m'ye kadar, hızı 1 m/s </v>
          </cell>
          <cell r="D14716">
            <v>13567200000</v>
          </cell>
        </row>
        <row r="14717">
          <cell r="A14717" t="str">
            <v>923.104</v>
          </cell>
          <cell r="B14717" t="str">
            <v xml:space="preserve">Ad. </v>
          </cell>
          <cell r="C14717" t="str">
            <v xml:space="preserve">Tahrik farkı, beyan yükü 1600 kg ve 2000 kg, seyir mesafesi en çok 35 m'ye kadar, hızı 1 m/s </v>
          </cell>
          <cell r="D14717">
            <v>19828900000</v>
          </cell>
        </row>
        <row r="14718">
          <cell r="A14718" t="str">
            <v>923.104</v>
          </cell>
          <cell r="B14718" t="str">
            <v xml:space="preserve">Ad. </v>
          </cell>
          <cell r="C14718" t="str">
            <v xml:space="preserve">Tahrik farkı, beyan yükü 1600 kg ve 2000 kg, seyir mesafesi en çok 35 m'ye kadar, hızı 1 m/s </v>
          </cell>
          <cell r="D14718">
            <v>19828900000</v>
          </cell>
        </row>
        <row r="14719">
          <cell r="A14719" t="str">
            <v>923.105</v>
          </cell>
          <cell r="B14719" t="str">
            <v xml:space="preserve">Ad. </v>
          </cell>
          <cell r="C14719" t="str">
            <v xml:space="preserve">Tahrik farkı, beyan yükü 2500 kg, seyir mesafesi en çok 35 m'ye kadar, hızı 1 m/s </v>
          </cell>
          <cell r="D14719">
            <v>25047000000</v>
          </cell>
        </row>
        <row r="14720">
          <cell r="A14720" t="str">
            <v>923.111</v>
          </cell>
          <cell r="B14720" t="str">
            <v xml:space="preserve">Ad. </v>
          </cell>
          <cell r="C14720" t="str">
            <v xml:space="preserve">Tahrik farkı, beyan yükü 320 kg ve 400 kg, seyir mesafesi en çok 35 m'ye kadar, hızı 1,60 m/s </v>
          </cell>
          <cell r="D14720">
            <v>9288300000</v>
          </cell>
        </row>
        <row r="14721">
          <cell r="A14721" t="str">
            <v>923.112</v>
          </cell>
          <cell r="B14721" t="str">
            <v xml:space="preserve">Ad. </v>
          </cell>
          <cell r="C14721" t="str">
            <v xml:space="preserve">Tahrik farkı, beyan yükü 630 kg ve 800 kg, seyir mesafesi en çok 35 m'ye kadar, hızı 1,60 m/s </v>
          </cell>
          <cell r="D14721">
            <v>13567200000</v>
          </cell>
        </row>
        <row r="14722">
          <cell r="A14722" t="str">
            <v>923.113</v>
          </cell>
          <cell r="B14722" t="str">
            <v xml:space="preserve">Ad. </v>
          </cell>
          <cell r="C14722" t="str">
            <v xml:space="preserve">Tahrik farkı, beyan yükü 1000 kg ve 1200 kg, seyir mesafesi en çok 35 m'ye kadar, hızı 1,60 m/s </v>
          </cell>
          <cell r="D14722">
            <v>16698000000</v>
          </cell>
        </row>
        <row r="14723">
          <cell r="A14723" t="str">
            <v>923.114</v>
          </cell>
          <cell r="B14723" t="str">
            <v xml:space="preserve">Ad. </v>
          </cell>
          <cell r="C14723" t="str">
            <v xml:space="preserve">Tahrik farkı, beyan yükü 1600 kg ve 2000 kg, seyir mesafesi en çok 35 m'ye kadar, hızı 1,60 m/s </v>
          </cell>
          <cell r="D14723">
            <v>23481600000</v>
          </cell>
        </row>
        <row r="14724">
          <cell r="A14724" t="str">
            <v>923.115</v>
          </cell>
          <cell r="B14724" t="str">
            <v xml:space="preserve">Ad. </v>
          </cell>
          <cell r="C14724" t="str">
            <v xml:space="preserve">Tahrik farkı, beyan yükü 2500 kg, seyir mesafesi en çok 35 m'ye kadar, hızı 1,60 m/s </v>
          </cell>
          <cell r="D14724">
            <v>34230900000</v>
          </cell>
        </row>
        <row r="14725">
          <cell r="A14725" t="str">
            <v>923.121</v>
          </cell>
          <cell r="B14725" t="str">
            <v xml:space="preserve">Ad. </v>
          </cell>
          <cell r="C14725" t="str">
            <v xml:space="preserve">Tahrik farkı, beyan yükü 320 kg ve 400 kg, seyir mesafesi 35 m-50 m, hızı 1 m/s </v>
          </cell>
          <cell r="D14725">
            <v>18263500000</v>
          </cell>
        </row>
        <row r="14726">
          <cell r="A14726" t="str">
            <v>923.122</v>
          </cell>
          <cell r="B14726" t="str">
            <v xml:space="preserve">Ad. </v>
          </cell>
          <cell r="C14726" t="str">
            <v xml:space="preserve">Tahrik farkı, beyan yükü 630 kg ve 800 kg, seyir mesafesi 35 m-50 m, hızı 1 m/s </v>
          </cell>
          <cell r="D14726">
            <v>21394400000</v>
          </cell>
        </row>
        <row r="14727">
          <cell r="A14727" t="str">
            <v>923.123</v>
          </cell>
          <cell r="B14727" t="str">
            <v xml:space="preserve">Ad. </v>
          </cell>
          <cell r="C14727" t="str">
            <v xml:space="preserve">Tahrik farkı, beyan yükü 1000 kg ve 1200 kg, seyir mesafesi 35 m-50 m, hızı 1 m/s </v>
          </cell>
          <cell r="D14727">
            <v>23481600000</v>
          </cell>
        </row>
        <row r="14728">
          <cell r="A14728" t="str">
            <v>923.124</v>
          </cell>
          <cell r="B14728" t="str">
            <v xml:space="preserve">Ad. </v>
          </cell>
          <cell r="C14728" t="str">
            <v xml:space="preserve">Tahrik farkı, beyan yükü 1600 kg ve 2000 kg, seyir mesafesi 35 m-50 m, hızı 1 m/s </v>
          </cell>
          <cell r="D14728">
            <v>26090700000</v>
          </cell>
        </row>
        <row r="14729">
          <cell r="A14729" t="str">
            <v>923.125</v>
          </cell>
          <cell r="B14729" t="str">
            <v xml:space="preserve">Ad. </v>
          </cell>
          <cell r="C14729" t="str">
            <v xml:space="preserve">Tahrik farkı, beyan yükü 2500 kg, seyir mesafesi 35 m-50 m, hızı 1 m/s </v>
          </cell>
          <cell r="D14729">
            <v>31308800000</v>
          </cell>
        </row>
        <row r="14730">
          <cell r="A14730" t="str">
            <v>923.131</v>
          </cell>
          <cell r="B14730" t="str">
            <v xml:space="preserve">Ad. </v>
          </cell>
          <cell r="C14730" t="str">
            <v xml:space="preserve">Tahrik farkı, beyan yükü 320 kg ve 400 kg, seyir mesafesi 35 m-50 m, hızı 1 m/s </v>
          </cell>
          <cell r="D14730">
            <v>18263500000</v>
          </cell>
        </row>
        <row r="14731">
          <cell r="A14731" t="str">
            <v>923.132</v>
          </cell>
          <cell r="B14731" t="str">
            <v xml:space="preserve">Ad. </v>
          </cell>
          <cell r="C14731" t="str">
            <v xml:space="preserve">Tahrik farkı, beyan yükü 630 kg ve 800 kg, seyir mesafesi 35 m-50 m, hızı 1 m/s </v>
          </cell>
          <cell r="D14731">
            <v>22438000000</v>
          </cell>
        </row>
        <row r="14732">
          <cell r="A14732" t="str">
            <v>923.133</v>
          </cell>
          <cell r="B14732" t="str">
            <v xml:space="preserve">Ad. </v>
          </cell>
          <cell r="C14732" t="str">
            <v xml:space="preserve">Tahrik farkı, beyan yükü 1000 kg ve 1200 kg, seyir mesafesi 35 m-50 m, hızı 1 m/s </v>
          </cell>
          <cell r="D14732">
            <v>44875900000</v>
          </cell>
        </row>
        <row r="14733">
          <cell r="A14733" t="str">
            <v>923.134</v>
          </cell>
          <cell r="B14733" t="str">
            <v xml:space="preserve">Ad. </v>
          </cell>
          <cell r="C14733" t="str">
            <v xml:space="preserve">Tahrik farkı, beyan yükü 1600 kg ve 2000 kg, seyir mesafesi 35 m-50 m, hızı 1 m/s </v>
          </cell>
          <cell r="D14733">
            <v>51232500000</v>
          </cell>
        </row>
        <row r="14734">
          <cell r="A14734" t="str">
            <v>923.135</v>
          </cell>
          <cell r="B14734" t="str">
            <v xml:space="preserve">Ad. </v>
          </cell>
          <cell r="C14734" t="str">
            <v xml:space="preserve">Tahrik farkı, beyan yükü 2500 kg, seyir mesafesi 35 m-50 m, hızı 1 m/s </v>
          </cell>
          <cell r="D14734">
            <v>62617500000</v>
          </cell>
        </row>
        <row r="14735">
          <cell r="A14735" t="str">
            <v>923.141</v>
          </cell>
          <cell r="B14735" t="str">
            <v xml:space="preserve">Ad. </v>
          </cell>
          <cell r="C14735" t="str">
            <v xml:space="preserve">Tahrik farkı, beyan yükü 320 kg ve 400 kg, seyir mesafesi 35 m-50 m, hızı 1 m/s </v>
          </cell>
          <cell r="D14735">
            <v>62617500000</v>
          </cell>
        </row>
        <row r="14736">
          <cell r="A14736" t="str">
            <v>923.142</v>
          </cell>
          <cell r="B14736" t="str">
            <v xml:space="preserve">Ad. </v>
          </cell>
          <cell r="C14736" t="str">
            <v xml:space="preserve">Tahrik farkı, beyan yükü 630 kg ve 800 kg, seyir mesafesi 35 m-50 m, hızı 1 m/s </v>
          </cell>
          <cell r="D14736">
            <v>67835700000</v>
          </cell>
        </row>
        <row r="14737">
          <cell r="A14737" t="str">
            <v>923.143</v>
          </cell>
          <cell r="B14737" t="str">
            <v xml:space="preserve">Ad. </v>
          </cell>
          <cell r="C14737" t="str">
            <v xml:space="preserve">Tahrik farkı, beyan yükü 1000 kg ve 1200 kg, seyir mesafesi 35 m-50 m, hızı 1 m/s </v>
          </cell>
          <cell r="D14737">
            <v>73053800000</v>
          </cell>
        </row>
        <row r="14738">
          <cell r="A14738" t="str">
            <v>923.144</v>
          </cell>
          <cell r="B14738" t="str">
            <v xml:space="preserve">Ad. </v>
          </cell>
          <cell r="C14738" t="str">
            <v xml:space="preserve">Tahrik farkı, beyan yükü 2500 kg, seyir mesafesi 35 m-50 m, hızı 2,5 m/s </v>
          </cell>
          <cell r="D14738">
            <v>83490000000</v>
          </cell>
        </row>
        <row r="14739">
          <cell r="A14739" t="str">
            <v>923.151</v>
          </cell>
          <cell r="B14739" t="str">
            <v xml:space="preserve">Ad. </v>
          </cell>
          <cell r="C14739" t="str">
            <v xml:space="preserve">Tahrik farkı, beyan yükü 630 kg ve 800 kg, seyir mesafesi 50 m-90 m, hızı 1,60 m/s </v>
          </cell>
          <cell r="D14739">
            <v>41745000000</v>
          </cell>
        </row>
        <row r="14740">
          <cell r="A14740" t="str">
            <v>923.152</v>
          </cell>
          <cell r="B14740" t="str">
            <v xml:space="preserve">Ad. </v>
          </cell>
          <cell r="C14740" t="str">
            <v xml:space="preserve">Tahrik farkı, beyan yükü 1000 kg ve 1200 kg, seyir mesafesi 50 m-90 m, hızı 1,60 m/s </v>
          </cell>
          <cell r="D14740">
            <v>46963200000</v>
          </cell>
        </row>
        <row r="14741">
          <cell r="A14741" t="str">
            <v>923.153</v>
          </cell>
          <cell r="B14741" t="str">
            <v xml:space="preserve">Ad. </v>
          </cell>
          <cell r="C14741" t="str">
            <v xml:space="preserve">Tahrik farkı, beyan yükü 1600 kg ve 2000 kg, seyir mesafesi 50 m-90 m, hızı 1,60 m/s </v>
          </cell>
          <cell r="D14741">
            <v>57921200000</v>
          </cell>
        </row>
        <row r="14742">
          <cell r="A14742" t="str">
            <v>923.154</v>
          </cell>
          <cell r="B14742" t="str">
            <v xml:space="preserve">Ad. </v>
          </cell>
          <cell r="C14742" t="str">
            <v xml:space="preserve">Tahrik farkı, beyan yükü 2500 kg, seyir mesafesi 50 m-90 m, hızı 1,60 m/s </v>
          </cell>
          <cell r="D14742">
            <v>67313900000</v>
          </cell>
        </row>
        <row r="14743">
          <cell r="A14743" t="str">
            <v>923.154</v>
          </cell>
          <cell r="B14743" t="str">
            <v xml:space="preserve">Ad. </v>
          </cell>
          <cell r="C14743" t="str">
            <v xml:space="preserve">Tahrik farkı, beyan yükü 2500 kg, seyir mesafesi 50 m-90 m, hızı 1,60 m/s </v>
          </cell>
          <cell r="D14743">
            <v>67313900000</v>
          </cell>
        </row>
        <row r="14744">
          <cell r="A14744" t="str">
            <v>923.161</v>
          </cell>
          <cell r="B14744" t="str">
            <v xml:space="preserve">Ad. </v>
          </cell>
          <cell r="C14744" t="str">
            <v xml:space="preserve">Tahrik farkı, beyan yükü 320 kg ve 400 kg, seyir mesafesi 50 m-90 m, hızı 1 m/s </v>
          </cell>
          <cell r="D14744">
            <v>67835700000</v>
          </cell>
        </row>
        <row r="14745">
          <cell r="A14745" t="str">
            <v>923.162</v>
          </cell>
          <cell r="B14745" t="str">
            <v xml:space="preserve">Ad. </v>
          </cell>
          <cell r="C14745" t="str">
            <v xml:space="preserve">Tahrik farkı, beyan yükü 630 kg ve 800 kg, seyir mesafesi 50 m-90 m, hızı 1 m/s </v>
          </cell>
          <cell r="D14745">
            <v>73053800000</v>
          </cell>
        </row>
        <row r="14746">
          <cell r="A14746" t="str">
            <v>923.163</v>
          </cell>
          <cell r="B14746" t="str">
            <v xml:space="preserve">Ad. </v>
          </cell>
          <cell r="C14746" t="str">
            <v xml:space="preserve">Tahrik farkı, beyan yükü 1000 kg ve 1200 kg, seyir mesafesi 50 m-90 m, hızı 1 m/s </v>
          </cell>
          <cell r="D14746">
            <v>78793700000</v>
          </cell>
        </row>
        <row r="14747">
          <cell r="A14747" t="str">
            <v>923.164</v>
          </cell>
          <cell r="B14747" t="str">
            <v xml:space="preserve">Ad. </v>
          </cell>
          <cell r="C14747" t="str">
            <v xml:space="preserve">Tahrik farkı, beyan yükü 2500 kg, seyir mesafesi 50 m-90 m, hızı 2,5 m/s </v>
          </cell>
          <cell r="D14747">
            <v>88708200000</v>
          </cell>
        </row>
        <row r="14748">
          <cell r="A14748" t="str">
            <v>923.200</v>
          </cell>
          <cell r="B14748" t="str">
            <v xml:space="preserve">Ad. </v>
          </cell>
          <cell r="C14748" t="str">
            <v xml:space="preserve">ACİL KURTARMA GÜÇ TERTİBATI FİYAT FARKI </v>
          </cell>
          <cell r="D14748">
            <v>0</v>
          </cell>
        </row>
        <row r="14749">
          <cell r="A14749" t="str">
            <v>923.201</v>
          </cell>
          <cell r="B14749" t="str">
            <v xml:space="preserve">Ad. </v>
          </cell>
          <cell r="C14749" t="str">
            <v xml:space="preserve">Acil kurtarma fiyat farkı, motor gücü 7,5 kW'a kadar olan asansörler için </v>
          </cell>
          <cell r="D14749">
            <v>3130900000</v>
          </cell>
        </row>
        <row r="14750">
          <cell r="A14750" t="str">
            <v>923.202</v>
          </cell>
          <cell r="B14750" t="str">
            <v xml:space="preserve">Ad. </v>
          </cell>
          <cell r="C14750" t="str">
            <v xml:space="preserve">Acil kurtarma fiyat farkı, motor gücü 15 kW'a kadar olan asansörler için </v>
          </cell>
          <cell r="D14750">
            <v>4174500000</v>
          </cell>
        </row>
        <row r="14751">
          <cell r="A14751" t="str">
            <v>923.203</v>
          </cell>
          <cell r="B14751" t="str">
            <v xml:space="preserve">Ad. </v>
          </cell>
          <cell r="C14751" t="str">
            <v xml:space="preserve">Acil kurtarma fiyat farkı, motor gücü 22 kW'a kadar olan asansörler için </v>
          </cell>
          <cell r="D14751">
            <v>6261800000</v>
          </cell>
        </row>
        <row r="14752">
          <cell r="A14752" t="str">
            <v>923.204</v>
          </cell>
          <cell r="B14752" t="str">
            <v xml:space="preserve">Ad. </v>
          </cell>
          <cell r="C14752" t="str">
            <v xml:space="preserve">Acil kurtarma fiyat farkı, motor gücü 30 kW'a kadar olan asansörler için </v>
          </cell>
          <cell r="D14752">
            <v>8349000000</v>
          </cell>
        </row>
        <row r="14753">
          <cell r="A14753" t="str">
            <v>923.300</v>
          </cell>
          <cell r="B14753" t="str">
            <v xml:space="preserve">m2 </v>
          </cell>
          <cell r="C14753" t="str">
            <v xml:space="preserve">Kabin iç yüzeyinin satine paslanmaz kaplama farkı </v>
          </cell>
          <cell r="D14753">
            <v>365300000</v>
          </cell>
        </row>
        <row r="14754">
          <cell r="A14754" t="str">
            <v>923.400</v>
          </cell>
          <cell r="B14754" t="str">
            <v xml:space="preserve">Ad. </v>
          </cell>
          <cell r="C14754" t="str">
            <v xml:space="preserve">Işın perdesi fiyat farkı </v>
          </cell>
          <cell r="D14754">
            <v>1565500000</v>
          </cell>
        </row>
        <row r="14755">
          <cell r="A14755" t="str">
            <v>950.000</v>
          </cell>
          <cell r="B14755" t="str">
            <v xml:space="preserve">Ad. </v>
          </cell>
          <cell r="C14755" t="str">
            <v xml:space="preserve">DİESEL ELEKTROJEN GRUBU TESİSATI : (İhzarat:% 80) </v>
          </cell>
          <cell r="D14755">
            <v>0</v>
          </cell>
        </row>
        <row r="14756">
          <cell r="A14756" t="str">
            <v>950.100</v>
          </cell>
          <cell r="B14756" t="str">
            <v xml:space="preserve">Ad. </v>
          </cell>
          <cell r="C14756" t="str">
            <v xml:space="preserve">DİESEL JENERATÖR , 1500 d/min.: (Ölçü : Ad.) </v>
          </cell>
          <cell r="D14756">
            <v>0</v>
          </cell>
        </row>
        <row r="14757">
          <cell r="A14757" t="str">
            <v>950.101</v>
          </cell>
          <cell r="B14757" t="str">
            <v xml:space="preserve">Ad. </v>
          </cell>
          <cell r="C14757" t="str">
            <v xml:space="preserve">Diesel Jeneratör- 10 kVA </v>
          </cell>
          <cell r="D14757">
            <v>6213600000</v>
          </cell>
        </row>
        <row r="14758">
          <cell r="A14758" t="str">
            <v>950.102</v>
          </cell>
          <cell r="B14758" t="str">
            <v xml:space="preserve">Ad. </v>
          </cell>
          <cell r="C14758" t="str">
            <v xml:space="preserve">Diesel Jeneratör- 20 kVA </v>
          </cell>
          <cell r="D14758">
            <v>11314300000</v>
          </cell>
        </row>
        <row r="14759">
          <cell r="A14759" t="str">
            <v>950.103</v>
          </cell>
          <cell r="B14759" t="str">
            <v xml:space="preserve">Ad. </v>
          </cell>
          <cell r="C14759" t="str">
            <v xml:space="preserve">Diesel Jeneratör- 30 kVA </v>
          </cell>
          <cell r="D14759">
            <v>13354700000</v>
          </cell>
        </row>
        <row r="14760">
          <cell r="A14760" t="str">
            <v>950.104</v>
          </cell>
          <cell r="B14760" t="str">
            <v xml:space="preserve">Ad. </v>
          </cell>
          <cell r="C14760" t="str">
            <v xml:space="preserve">Diesel Jeneratör- 36 kVA </v>
          </cell>
          <cell r="D14760">
            <v>14096600000</v>
          </cell>
        </row>
        <row r="14761">
          <cell r="A14761" t="str">
            <v>950.105</v>
          </cell>
          <cell r="B14761" t="str">
            <v xml:space="preserve">Ad. </v>
          </cell>
          <cell r="C14761" t="str">
            <v xml:space="preserve">Diesel Jeneratör- 50 kVA </v>
          </cell>
          <cell r="D14761">
            <v>17806200000</v>
          </cell>
        </row>
        <row r="14762">
          <cell r="A14762" t="str">
            <v>950.106</v>
          </cell>
          <cell r="B14762" t="str">
            <v xml:space="preserve">Ad. </v>
          </cell>
          <cell r="C14762" t="str">
            <v xml:space="preserve">Diesel Jeneratör- 63 kVA </v>
          </cell>
          <cell r="D14762">
            <v>22257700000</v>
          </cell>
        </row>
        <row r="14763">
          <cell r="A14763" t="str">
            <v>950.107</v>
          </cell>
          <cell r="B14763" t="str">
            <v xml:space="preserve">Ad. </v>
          </cell>
          <cell r="C14763" t="str">
            <v xml:space="preserve">Diesel Jeneratör- 75 kVA </v>
          </cell>
          <cell r="D14763">
            <v>25503600000</v>
          </cell>
        </row>
        <row r="14764">
          <cell r="A14764" t="str">
            <v>950.108</v>
          </cell>
          <cell r="B14764" t="str">
            <v xml:space="preserve">Ad. </v>
          </cell>
          <cell r="C14764" t="str">
            <v xml:space="preserve">Diesel Jeneratör- 100 kVA </v>
          </cell>
          <cell r="D14764">
            <v>27079100000</v>
          </cell>
        </row>
        <row r="14765">
          <cell r="A14765" t="str">
            <v>950.109</v>
          </cell>
          <cell r="B14765" t="str">
            <v xml:space="preserve">Ad. </v>
          </cell>
          <cell r="C14765" t="str">
            <v xml:space="preserve">Diesel Jeneratör- 150 kVA </v>
          </cell>
          <cell r="D14765">
            <v>38022500000</v>
          </cell>
        </row>
        <row r="14766">
          <cell r="A14766" t="str">
            <v>950.110</v>
          </cell>
          <cell r="B14766" t="str">
            <v xml:space="preserve">Ad. </v>
          </cell>
          <cell r="C14766" t="str">
            <v xml:space="preserve">Diesel Jeneratör- 200 kVA </v>
          </cell>
          <cell r="D14766">
            <v>44884500000</v>
          </cell>
        </row>
        <row r="14767">
          <cell r="A14767" t="str">
            <v>950.111</v>
          </cell>
          <cell r="B14767" t="str">
            <v xml:space="preserve">Ad. </v>
          </cell>
          <cell r="C14767" t="str">
            <v xml:space="preserve">Diesel Jeneratör- 235 kVA </v>
          </cell>
          <cell r="D14767">
            <v>47483100000</v>
          </cell>
        </row>
        <row r="14768">
          <cell r="A14768" t="str">
            <v>950.111</v>
          </cell>
          <cell r="B14768" t="str">
            <v xml:space="preserve">Ad. </v>
          </cell>
          <cell r="C14768" t="str">
            <v xml:space="preserve">Diesel Jeneratör- 235 kVA </v>
          </cell>
          <cell r="D14768">
            <v>47483100000</v>
          </cell>
        </row>
        <row r="14769">
          <cell r="A14769" t="str">
            <v>950.112</v>
          </cell>
          <cell r="B14769" t="str">
            <v xml:space="preserve">Ad. </v>
          </cell>
          <cell r="C14769" t="str">
            <v xml:space="preserve">Diesel Jeneratör- 250 kVA </v>
          </cell>
          <cell r="D14769">
            <v>52675800000</v>
          </cell>
        </row>
        <row r="14770">
          <cell r="A14770" t="str">
            <v>950.113</v>
          </cell>
          <cell r="B14770" t="str">
            <v xml:space="preserve">Ad. </v>
          </cell>
          <cell r="C14770" t="str">
            <v xml:space="preserve">Diesel Jeneratör- 300 kVA </v>
          </cell>
          <cell r="D14770">
            <v>64221800000</v>
          </cell>
        </row>
        <row r="14771">
          <cell r="A14771" t="str">
            <v>950.114</v>
          </cell>
          <cell r="B14771" t="str">
            <v xml:space="preserve">Ad. </v>
          </cell>
          <cell r="C14771" t="str">
            <v xml:space="preserve">Diesel Jeneratör- 350 kVA </v>
          </cell>
          <cell r="D14771">
            <v>70482400000</v>
          </cell>
        </row>
        <row r="14772">
          <cell r="A14772" t="str">
            <v>950.115</v>
          </cell>
          <cell r="B14772" t="str">
            <v xml:space="preserve">Ad. </v>
          </cell>
          <cell r="C14772" t="str">
            <v xml:space="preserve">Diesel Jeneratör- 375 kVA </v>
          </cell>
          <cell r="D14772">
            <v>80868000000</v>
          </cell>
        </row>
        <row r="14773">
          <cell r="A14773" t="str">
            <v>950.116</v>
          </cell>
          <cell r="B14773" t="str">
            <v xml:space="preserve">Ad. </v>
          </cell>
          <cell r="C14773" t="str">
            <v xml:space="preserve">Diesel Jeneratör- 400 kVA </v>
          </cell>
          <cell r="D14773">
            <v>99038000000</v>
          </cell>
        </row>
        <row r="14774">
          <cell r="A14774" t="str">
            <v>950.117</v>
          </cell>
          <cell r="B14774" t="str">
            <v xml:space="preserve">Ad. </v>
          </cell>
          <cell r="C14774" t="str">
            <v xml:space="preserve">Diesel Jeneratör- 500 kVA </v>
          </cell>
          <cell r="D14774">
            <v>118707600000</v>
          </cell>
        </row>
        <row r="14775">
          <cell r="A14775" t="str">
            <v>950.118</v>
          </cell>
          <cell r="B14775" t="str">
            <v xml:space="preserve">Ad. </v>
          </cell>
          <cell r="C14775" t="str">
            <v xml:space="preserve">Diesel Jeneratör- 625 kVA </v>
          </cell>
          <cell r="D14775">
            <v>144674600000</v>
          </cell>
        </row>
        <row r="14776">
          <cell r="A14776" t="str">
            <v>950.119</v>
          </cell>
          <cell r="B14776" t="str">
            <v xml:space="preserve">Ad. </v>
          </cell>
          <cell r="C14776" t="str">
            <v xml:space="preserve">Diesel Jeneratör- 750 kVA </v>
          </cell>
          <cell r="D14776">
            <v>166931700000</v>
          </cell>
        </row>
        <row r="14777">
          <cell r="A14777" t="str">
            <v>950.120</v>
          </cell>
          <cell r="B14777" t="str">
            <v xml:space="preserve">Ad. </v>
          </cell>
          <cell r="C14777" t="str">
            <v xml:space="preserve">Diesel Jeneratör- 875 kVA </v>
          </cell>
          <cell r="D14777">
            <v>200318500000</v>
          </cell>
        </row>
        <row r="14778">
          <cell r="A14778" t="str">
            <v>950.121</v>
          </cell>
          <cell r="B14778" t="str">
            <v xml:space="preserve">Ad. </v>
          </cell>
          <cell r="C14778" t="str">
            <v xml:space="preserve">Diesel Jeneratör- 1000 kVA </v>
          </cell>
          <cell r="D14778">
            <v>237187500000</v>
          </cell>
        </row>
        <row r="14779">
          <cell r="A14779" t="str">
            <v>950.122</v>
          </cell>
          <cell r="B14779" t="str">
            <v xml:space="preserve">Ad. </v>
          </cell>
          <cell r="C14779" t="str">
            <v xml:space="preserve">Diesel Jeneratör, 1250 kVA </v>
          </cell>
          <cell r="D14779">
            <v>425799000000</v>
          </cell>
        </row>
        <row r="14780">
          <cell r="A14780" t="str">
            <v>950.123</v>
          </cell>
          <cell r="B14780" t="str">
            <v xml:space="preserve">Ad. </v>
          </cell>
          <cell r="C14780" t="str">
            <v xml:space="preserve">Diesel Jeneratör, 1500 kVA </v>
          </cell>
          <cell r="D14780">
            <v>500940000000</v>
          </cell>
        </row>
        <row r="14781">
          <cell r="A14781" t="str">
            <v>950.124</v>
          </cell>
          <cell r="B14781" t="str">
            <v xml:space="preserve">Ad. </v>
          </cell>
          <cell r="C14781" t="str">
            <v xml:space="preserve">Diesel Jeneratör, 1750 kVA </v>
          </cell>
          <cell r="D14781">
            <v>626175000000</v>
          </cell>
        </row>
        <row r="14782">
          <cell r="A14782" t="str">
            <v>950.125</v>
          </cell>
          <cell r="B14782" t="str">
            <v xml:space="preserve">Ad. </v>
          </cell>
          <cell r="C14782" t="str">
            <v xml:space="preserve">Diesel Jeneratör, 2000 kVA </v>
          </cell>
          <cell r="D14782">
            <v>688792500000</v>
          </cell>
        </row>
        <row r="14783">
          <cell r="A14783" t="str">
            <v>950.200</v>
          </cell>
          <cell r="B14783" t="str">
            <v xml:space="preserve">Ad. </v>
          </cell>
          <cell r="C14783" t="str">
            <v xml:space="preserve">Diesel motoru su ile soğuyan cinsten, 1000 d/min.: (Ölçü:Ad.) </v>
          </cell>
          <cell r="D14783">
            <v>0</v>
          </cell>
        </row>
        <row r="14784">
          <cell r="A14784" t="str">
            <v>950.300</v>
          </cell>
          <cell r="B14784" t="str">
            <v xml:space="preserve">Ad. </v>
          </cell>
          <cell r="C14784" t="str">
            <v xml:space="preserve">Diesel motoru su ile soğuyan cinsten, 750 d/min.:(Ölçü : Ad.) </v>
          </cell>
          <cell r="D14784">
            <v>0</v>
          </cell>
        </row>
        <row r="14785">
          <cell r="A14785" t="str">
            <v>951.100</v>
          </cell>
          <cell r="B14785" t="str">
            <v xml:space="preserve">Ad. </v>
          </cell>
          <cell r="C14785" t="str">
            <v xml:space="preserve">OTOMATİK DEVREYE GİRME TERTİBATI (Beyin) : (Ölçü:Ad:İhzarat: % 80) </v>
          </cell>
          <cell r="D14785">
            <v>0</v>
          </cell>
        </row>
        <row r="14786">
          <cell r="A14786" t="str">
            <v>951.101</v>
          </cell>
          <cell r="B14786" t="str">
            <v xml:space="preserve">Ad. </v>
          </cell>
          <cell r="C14786" t="str">
            <v xml:space="preserve">Otomatik Devreye Girme tert. 0-45 kVA (45 kVA dahil) </v>
          </cell>
          <cell r="D14786">
            <v>2022900000</v>
          </cell>
        </row>
        <row r="14787">
          <cell r="A14787" t="str">
            <v>951.102</v>
          </cell>
          <cell r="B14787" t="str">
            <v xml:space="preserve">Ad. </v>
          </cell>
          <cell r="C14787" t="str">
            <v xml:space="preserve">Otomatik Devreye Girme tert. 45-100 kVA (100 kVA dahil) </v>
          </cell>
          <cell r="D14787">
            <v>2304400000</v>
          </cell>
        </row>
        <row r="14788">
          <cell r="A14788" t="str">
            <v>951.103</v>
          </cell>
          <cell r="B14788" t="str">
            <v xml:space="preserve">Ad. </v>
          </cell>
          <cell r="C14788" t="str">
            <v xml:space="preserve">Otomatik Devreye Girme tert.100-300 kVA (300 kVA dahil) </v>
          </cell>
          <cell r="D14788">
            <v>2415000000</v>
          </cell>
        </row>
        <row r="14789">
          <cell r="A14789" t="str">
            <v>951.104</v>
          </cell>
          <cell r="B14789" t="str">
            <v xml:space="preserve">Ad. </v>
          </cell>
          <cell r="C14789" t="str">
            <v xml:space="preserve">Otomatik Devreye Girme tert.300-1000 kVA (1000 kVA dahil) </v>
          </cell>
          <cell r="D14789">
            <v>3348800000</v>
          </cell>
        </row>
        <row r="14790">
          <cell r="A14790" t="str">
            <v>951.105</v>
          </cell>
          <cell r="B14790" t="str">
            <v xml:space="preserve">Ad. </v>
          </cell>
          <cell r="C14790" t="str">
            <v xml:space="preserve">Otomatik Devreye Girme tert.1000-1500 kVA </v>
          </cell>
          <cell r="D14790">
            <v>3335000000</v>
          </cell>
        </row>
        <row r="14791">
          <cell r="A14791" t="str">
            <v>951.106</v>
          </cell>
          <cell r="B14791" t="str">
            <v xml:space="preserve">Ad. </v>
          </cell>
          <cell r="C14791" t="str">
            <v xml:space="preserve">Otomatik Devreye Girme tert.1500-2000 kVA </v>
          </cell>
          <cell r="D14791">
            <v>3343100000</v>
          </cell>
        </row>
        <row r="14792">
          <cell r="A14792" t="str">
            <v>952.000</v>
          </cell>
          <cell r="B14792" t="str">
            <v xml:space="preserve">Ad. </v>
          </cell>
          <cell r="C14792" t="str">
            <v xml:space="preserve">SENKRONIZASYON TERTIBATI : (Ölçü : Ad., İhzarat: % 80) </v>
          </cell>
          <cell r="D14792">
            <v>0</v>
          </cell>
        </row>
        <row r="14793">
          <cell r="A14793" t="str">
            <v>952.000</v>
          </cell>
          <cell r="B14793" t="str">
            <v xml:space="preserve">Ad. </v>
          </cell>
          <cell r="C14793" t="str">
            <v xml:space="preserve">SENKRONIZASYON TERTIBATI : (Ölçü : Ad., İhzarat: % 80) </v>
          </cell>
          <cell r="D14793">
            <v>0</v>
          </cell>
        </row>
        <row r="14794">
          <cell r="A14794" t="str">
            <v>952.100</v>
          </cell>
          <cell r="B14794" t="str">
            <v xml:space="preserve">Ad. </v>
          </cell>
          <cell r="C14794" t="str">
            <v xml:space="preserve">Elle kumandali (Manuel) senkronizasyon tertibatı </v>
          </cell>
          <cell r="D14794">
            <v>1252400000</v>
          </cell>
        </row>
        <row r="14795">
          <cell r="A14795" t="str">
            <v>952.200</v>
          </cell>
          <cell r="B14795" t="str">
            <v xml:space="preserve">Ad. </v>
          </cell>
          <cell r="C14795" t="str">
            <v xml:space="preserve">Otomatik senkronizasyon tertibatı 10-1000 kVA </v>
          </cell>
          <cell r="D14795">
            <v>1983800000</v>
          </cell>
        </row>
        <row r="14796">
          <cell r="A14796" t="str">
            <v>952.300</v>
          </cell>
          <cell r="B14796" t="str">
            <v xml:space="preserve">Ad. </v>
          </cell>
          <cell r="C14796" t="str">
            <v xml:space="preserve">Otomatik senkronizasyon tertibatı 1250-2000 kVA </v>
          </cell>
          <cell r="D14796">
            <v>2645000000</v>
          </cell>
        </row>
        <row r="14797">
          <cell r="A14797" t="str">
            <v>980.000</v>
          </cell>
          <cell r="B14797" t="str">
            <v xml:space="preserve">Ad. </v>
          </cell>
          <cell r="C14797" t="str">
            <v xml:space="preserve">YILDIRIMDAN KORUNMA TESİSATI :(İhzarat: % 60) (TS 622) </v>
          </cell>
          <cell r="D14797">
            <v>0</v>
          </cell>
        </row>
        <row r="14798">
          <cell r="A14798" t="str">
            <v>980.100</v>
          </cell>
          <cell r="B14798" t="str">
            <v xml:space="preserve">Ad. </v>
          </cell>
          <cell r="C14798" t="str">
            <v xml:space="preserve">Madeni yakalama ucu (Yıldırımdan korunma tesisatı) </v>
          </cell>
          <cell r="D14798">
            <v>16900000</v>
          </cell>
        </row>
        <row r="14799">
          <cell r="A14799" t="str">
            <v>980.200</v>
          </cell>
          <cell r="B14799" t="str">
            <v xml:space="preserve">Ad. </v>
          </cell>
          <cell r="C14799" t="str">
            <v xml:space="preserve">RADYOAKTİF YAKALAMA UCU : (Ölçü : Ad., ) </v>
          </cell>
          <cell r="D14799">
            <v>0</v>
          </cell>
        </row>
        <row r="14800">
          <cell r="A14800" t="str">
            <v>980.201</v>
          </cell>
          <cell r="B14800" t="str">
            <v xml:space="preserve">Ad. </v>
          </cell>
          <cell r="C14800" t="str">
            <v xml:space="preserve">Koruma sahası çapı 25 m'ye kadar radyoaktif yakalama ucu </v>
          </cell>
          <cell r="D14800">
            <v>660500000</v>
          </cell>
        </row>
        <row r="14801">
          <cell r="A14801" t="str">
            <v>980.202</v>
          </cell>
          <cell r="B14801" t="str">
            <v xml:space="preserve">Ad. </v>
          </cell>
          <cell r="C14801" t="str">
            <v xml:space="preserve">Koruma sahası çapı 40 m'ye kadar radyoaktif yakalama ucu </v>
          </cell>
          <cell r="D14801">
            <v>716500000</v>
          </cell>
        </row>
        <row r="14802">
          <cell r="A14802" t="str">
            <v>980.203</v>
          </cell>
          <cell r="B14802" t="str">
            <v xml:space="preserve">Ad. </v>
          </cell>
          <cell r="C14802" t="str">
            <v xml:space="preserve">Koruma sahası çapı 50 m'ye kadar radyoaktif yakalama ucu </v>
          </cell>
          <cell r="D14802">
            <v>759700000</v>
          </cell>
        </row>
        <row r="14803">
          <cell r="A14803" t="str">
            <v>980.204</v>
          </cell>
          <cell r="B14803" t="str">
            <v xml:space="preserve">Ad. </v>
          </cell>
          <cell r="C14803" t="str">
            <v xml:space="preserve">Koruma sahası çapı 70 m'ye kadar radyoaktif yakalama ucu </v>
          </cell>
          <cell r="D14803">
            <v>807200000</v>
          </cell>
        </row>
        <row r="14804">
          <cell r="A14804" t="str">
            <v>980.205</v>
          </cell>
          <cell r="B14804" t="str">
            <v xml:space="preserve">Ad. </v>
          </cell>
          <cell r="C14804" t="str">
            <v xml:space="preserve">Koruma sahası çapı 100 m'ye kadar radyoaktif yakalama ucu </v>
          </cell>
          <cell r="D14804">
            <v>893600000</v>
          </cell>
        </row>
        <row r="14805">
          <cell r="A14805" t="str">
            <v>980.206</v>
          </cell>
          <cell r="B14805" t="str">
            <v xml:space="preserve">Ad. </v>
          </cell>
          <cell r="C14805" t="str">
            <v xml:space="preserve">Koruma sahası çapı 150 m'ye kadar radyoaktif yakalama ucu </v>
          </cell>
          <cell r="D14805">
            <v>1009700000</v>
          </cell>
        </row>
        <row r="14806">
          <cell r="A14806" t="str">
            <v>980.207</v>
          </cell>
          <cell r="B14806" t="str">
            <v xml:space="preserve">Ad. </v>
          </cell>
          <cell r="C14806" t="str">
            <v xml:space="preserve">Koruma sahası çapı 160 m'ye kadar radyoaktif yakalama ucu </v>
          </cell>
          <cell r="D14806">
            <v>1027000000</v>
          </cell>
        </row>
        <row r="14807">
          <cell r="A14807" t="str">
            <v>980.208</v>
          </cell>
          <cell r="B14807" t="str">
            <v xml:space="preserve">Ad. </v>
          </cell>
          <cell r="C14807" t="str">
            <v xml:space="preserve">Koruma sahası çapı 200 m'ye kadar radyoaktif yakalama ucu </v>
          </cell>
          <cell r="D14807">
            <v>1122400000</v>
          </cell>
        </row>
        <row r="14808">
          <cell r="A14808" t="str">
            <v>980.210</v>
          </cell>
          <cell r="B14808" t="str">
            <v xml:space="preserve">Ad. </v>
          </cell>
          <cell r="C14808" t="str">
            <v xml:space="preserve">AKTİF YAKALAMA UCU : (Ölçü : Ad., ) </v>
          </cell>
          <cell r="D14808">
            <v>0</v>
          </cell>
        </row>
        <row r="14809">
          <cell r="A14809" t="str">
            <v>980.211</v>
          </cell>
          <cell r="B14809" t="str">
            <v xml:space="preserve">Ad. </v>
          </cell>
          <cell r="C14809" t="str">
            <v xml:space="preserve">Ortalama uyarım yolu dl=20 m, aktif yakalama ucu </v>
          </cell>
          <cell r="D14809">
            <v>2870400000</v>
          </cell>
        </row>
        <row r="14810">
          <cell r="A14810" t="str">
            <v>980.212</v>
          </cell>
          <cell r="B14810" t="str">
            <v xml:space="preserve">Ad. </v>
          </cell>
          <cell r="C14810" t="str">
            <v xml:space="preserve">Ortalama uyarım yolu dl=30 m, aktif yakalama ucu </v>
          </cell>
          <cell r="D14810">
            <v>2980800000</v>
          </cell>
        </row>
        <row r="14811">
          <cell r="A14811" t="str">
            <v>980.213</v>
          </cell>
          <cell r="B14811" t="str">
            <v xml:space="preserve">Ad. </v>
          </cell>
          <cell r="C14811" t="str">
            <v xml:space="preserve">Ortalama uyarım yolu dl=45 m, aktif yakalama ucu </v>
          </cell>
          <cell r="D14811">
            <v>3091200000</v>
          </cell>
        </row>
        <row r="14812">
          <cell r="A14812" t="str">
            <v>980.214</v>
          </cell>
          <cell r="B14812" t="str">
            <v xml:space="preserve">Ad. </v>
          </cell>
          <cell r="C14812" t="str">
            <v xml:space="preserve">Ortalama uyarım yolu dl=60 m, aktif yakalama ucu </v>
          </cell>
          <cell r="D14812">
            <v>3312000000</v>
          </cell>
        </row>
        <row r="14813">
          <cell r="A14813" t="str">
            <v>980.300</v>
          </cell>
          <cell r="B14813" t="str">
            <v xml:space="preserve">Ad. </v>
          </cell>
          <cell r="C14813" t="str">
            <v xml:space="preserve">Çatı direği (radyoaktif yakalama ucu) </v>
          </cell>
          <cell r="D14813">
            <v>171100000</v>
          </cell>
        </row>
        <row r="14814">
          <cell r="A14814" t="str">
            <v>981.100</v>
          </cell>
          <cell r="B14814" t="str">
            <v xml:space="preserve">m </v>
          </cell>
          <cell r="C14814" t="str">
            <v xml:space="preserve">Çatı ihata ve indirme iletkenleri tesisatı : (Ölçü : m.:İhzarat: % 60) </v>
          </cell>
          <cell r="D14814">
            <v>0</v>
          </cell>
        </row>
        <row r="14815">
          <cell r="A14815" t="str">
            <v>981.101</v>
          </cell>
          <cell r="B14815" t="str">
            <v xml:space="preserve">m </v>
          </cell>
          <cell r="C14815" t="str">
            <v xml:space="preserve">50 m m2 elektrolitik bakır tel ile çatı ihata ve ind.ilet.tes. </v>
          </cell>
          <cell r="D14815">
            <v>9600000</v>
          </cell>
        </row>
        <row r="14816">
          <cell r="A14816" t="str">
            <v>981.102</v>
          </cell>
          <cell r="B14816" t="str">
            <v xml:space="preserve">m </v>
          </cell>
          <cell r="C14816" t="str">
            <v xml:space="preserve">25 m m2 elektrolitik bakır tel ile çatı ihata ve ind.ilet.tes. </v>
          </cell>
          <cell r="D14816">
            <v>5100000</v>
          </cell>
        </row>
        <row r="14817">
          <cell r="A14817" t="str">
            <v>981.103</v>
          </cell>
          <cell r="B14817" t="str">
            <v xml:space="preserve">m </v>
          </cell>
          <cell r="C14817" t="str">
            <v xml:space="preserve">3x25 veya 4x20 mm elek.bak.ser.ile çatı iha.ve ind.tes.yapılması </v>
          </cell>
          <cell r="D14817">
            <v>11300000</v>
          </cell>
        </row>
        <row r="14818">
          <cell r="A14818" t="str">
            <v>981.103</v>
          </cell>
          <cell r="B14818" t="str">
            <v xml:space="preserve">m </v>
          </cell>
          <cell r="C14818" t="str">
            <v xml:space="preserve">3x25 veya 4x20 mm elek.bak.ser.ile çatı iha.ve ind.tes.yapılması </v>
          </cell>
          <cell r="D14818">
            <v>11300000</v>
          </cell>
        </row>
        <row r="14819">
          <cell r="A14819" t="str">
            <v>982.100</v>
          </cell>
          <cell r="B14819" t="str">
            <v xml:space="preserve">m </v>
          </cell>
          <cell r="C14819" t="str">
            <v xml:space="preserve">Bina ihata iletkeni tesisatı (Ölçü : m., İhzarat: % 60). </v>
          </cell>
          <cell r="D14819">
            <v>0</v>
          </cell>
        </row>
        <row r="14820">
          <cell r="A14820" t="str">
            <v>982.101</v>
          </cell>
          <cell r="B14820" t="str">
            <v xml:space="preserve">m </v>
          </cell>
          <cell r="C14820" t="str">
            <v xml:space="preserve">50 m m2 som bakır ilet.bina ihata ilet.tes.yap.en az 60-80cm </v>
          </cell>
          <cell r="D14820">
            <v>11300000</v>
          </cell>
        </row>
        <row r="14821">
          <cell r="A14821" t="str">
            <v>982.102</v>
          </cell>
          <cell r="B14821" t="str">
            <v xml:space="preserve">m </v>
          </cell>
          <cell r="C14821" t="str">
            <v xml:space="preserve">30x3,5 mm ebadında şartnamesine uygun galvanizli çelik lama </v>
          </cell>
          <cell r="D14821">
            <v>3500000</v>
          </cell>
        </row>
        <row r="14822">
          <cell r="A14822" t="str">
            <v>983.100</v>
          </cell>
          <cell r="B14822" t="str">
            <v xml:space="preserve">Ad. </v>
          </cell>
          <cell r="C14822" t="str">
            <v xml:space="preserve">TOPRAK ELEKTRODU : (İhzarat: % 60) </v>
          </cell>
          <cell r="D14822">
            <v>0</v>
          </cell>
        </row>
        <row r="14823">
          <cell r="A14823" t="str">
            <v>983.101</v>
          </cell>
          <cell r="B14823" t="str">
            <v xml:space="preserve">Ad. </v>
          </cell>
          <cell r="C14823" t="str">
            <v xml:space="preserve">Toprak elektrodu (Levha) </v>
          </cell>
          <cell r="D14823">
            <v>123800000</v>
          </cell>
        </row>
        <row r="14824">
          <cell r="A14824" t="str">
            <v>983.102</v>
          </cell>
          <cell r="B14824" t="str">
            <v xml:space="preserve">Ad. </v>
          </cell>
          <cell r="C14824" t="str">
            <v xml:space="preserve">Toprak elektrodu (Çubuk)elektrolitik bakır </v>
          </cell>
          <cell r="D14824">
            <v>132200000</v>
          </cell>
        </row>
        <row r="14825">
          <cell r="A14825" t="str">
            <v>983.103</v>
          </cell>
          <cell r="B14825" t="str">
            <v xml:space="preserve">Ad. </v>
          </cell>
          <cell r="C14825" t="str">
            <v xml:space="preserve">İletken koruyucu borusu (3 m'lik) </v>
          </cell>
          <cell r="D14825">
            <v>28100000</v>
          </cell>
        </row>
        <row r="14826">
          <cell r="A14826" t="str">
            <v>983.104</v>
          </cell>
          <cell r="B14826" t="str">
            <v xml:space="preserve">Ad. </v>
          </cell>
          <cell r="C14826" t="str">
            <v xml:space="preserve">Som bakır çubuk </v>
          </cell>
          <cell r="D14826">
            <v>177700000</v>
          </cell>
        </row>
        <row r="14827">
          <cell r="A14827" t="str">
            <v>983.105</v>
          </cell>
          <cell r="B14827" t="str">
            <v xml:space="preserve">Ad. </v>
          </cell>
          <cell r="C14827" t="str">
            <v xml:space="preserve">100 mikrona kadar kaplı çubuk </v>
          </cell>
          <cell r="D14827">
            <v>47900000</v>
          </cell>
        </row>
        <row r="14828">
          <cell r="A14828" t="str">
            <v>983.106</v>
          </cell>
          <cell r="B14828" t="str">
            <v xml:space="preserve">Ad. </v>
          </cell>
          <cell r="C14828" t="str">
            <v xml:space="preserve">1000 mikrona kadar kaplı çubuk </v>
          </cell>
          <cell r="D14828">
            <v>145800000</v>
          </cell>
        </row>
        <row r="14829">
          <cell r="A14829" t="str">
            <v>984.101</v>
          </cell>
          <cell r="B14829" t="str">
            <v xml:space="preserve">Ad. </v>
          </cell>
          <cell r="C14829" t="str">
            <v xml:space="preserve">Gümüş Kaynağı (Bakır kaynak eki) </v>
          </cell>
          <cell r="D14829">
            <v>27400000</v>
          </cell>
        </row>
        <row r="14830">
          <cell r="A14830" t="str">
            <v>985.100</v>
          </cell>
          <cell r="B14830" t="str">
            <v xml:space="preserve">Ad. </v>
          </cell>
          <cell r="C14830" t="str">
            <v xml:space="preserve">Termokaynak eki (Ölçü: Ad.) </v>
          </cell>
          <cell r="D14830">
            <v>0</v>
          </cell>
        </row>
        <row r="14831">
          <cell r="A14831" t="str">
            <v>985.101</v>
          </cell>
          <cell r="B14831" t="str">
            <v xml:space="preserve">Ad. </v>
          </cell>
          <cell r="C14831" t="str">
            <v xml:space="preserve">32 gr kaynak tozuna kadar termokaynak eki </v>
          </cell>
          <cell r="D14831">
            <v>45600000</v>
          </cell>
        </row>
        <row r="14832">
          <cell r="A14832" t="str">
            <v>985.102</v>
          </cell>
          <cell r="B14832" t="str">
            <v xml:space="preserve">Ad. </v>
          </cell>
          <cell r="C14832" t="str">
            <v xml:space="preserve">65 gr kaynak tozuna kadar termokaynak eki </v>
          </cell>
          <cell r="D14832">
            <v>50100000</v>
          </cell>
        </row>
        <row r="14833">
          <cell r="A14833" t="str">
            <v>985.103</v>
          </cell>
          <cell r="B14833" t="str">
            <v xml:space="preserve">Ad. </v>
          </cell>
          <cell r="C14833" t="str">
            <v xml:space="preserve">90 gr kaynak tozuna kadar termokaynak eki </v>
          </cell>
          <cell r="D14833">
            <v>54700000</v>
          </cell>
        </row>
        <row r="14834">
          <cell r="A14834" t="str">
            <v>985.104</v>
          </cell>
          <cell r="B14834" t="str">
            <v xml:space="preserve">Ad. </v>
          </cell>
          <cell r="C14834" t="str">
            <v xml:space="preserve">115 gr kaynak tozuna kadar termokaynak eki </v>
          </cell>
          <cell r="D14834">
            <v>59300000</v>
          </cell>
        </row>
        <row r="14835">
          <cell r="A14835" t="str">
            <v>985.105</v>
          </cell>
          <cell r="B14835" t="str">
            <v xml:space="preserve">Ad. </v>
          </cell>
          <cell r="C14835" t="str">
            <v xml:space="preserve">150 gr kaynak tozuna kadar termokaynak eki </v>
          </cell>
          <cell r="D14835">
            <v>66100000</v>
          </cell>
        </row>
        <row r="14836">
          <cell r="A14836" t="str">
            <v>985.106</v>
          </cell>
          <cell r="B14836" t="str">
            <v xml:space="preserve">Ad. </v>
          </cell>
          <cell r="C14836" t="str">
            <v xml:space="preserve">200 gr kaynak tozuna kadar termokaynak eki </v>
          </cell>
          <cell r="D14836">
            <v>72900000</v>
          </cell>
        </row>
        <row r="14837">
          <cell r="A14837" t="str">
            <v>985.107</v>
          </cell>
          <cell r="B14837" t="str">
            <v xml:space="preserve">Ad. </v>
          </cell>
          <cell r="C14837" t="str">
            <v xml:space="preserve">325 gr kaynak tozuna kadar termokaynak eki </v>
          </cell>
          <cell r="D14837">
            <v>79700000</v>
          </cell>
        </row>
        <row r="14838">
          <cell r="A14838" t="str">
            <v>988.100</v>
          </cell>
          <cell r="B14838" t="str">
            <v xml:space="preserve">kg </v>
          </cell>
          <cell r="C14838" t="str">
            <v xml:space="preserve">Toprak direnci düşürücü kimyasal madde </v>
          </cell>
          <cell r="D14838">
            <v>22800000</v>
          </cell>
        </row>
        <row r="14845">
          <cell r="A14845" t="str">
            <v>ÇİMENTO</v>
          </cell>
          <cell r="B14845" t="str">
            <v>TN</v>
          </cell>
          <cell r="D14845"/>
        </row>
        <row r="14846">
          <cell r="A14846" t="str">
            <v>KUM ÇAKIL</v>
          </cell>
          <cell r="B14846" t="str">
            <v>M3</v>
          </cell>
          <cell r="D14846"/>
        </row>
        <row r="14847">
          <cell r="A14847" t="str">
            <v>MİL KUM</v>
          </cell>
          <cell r="B14847" t="str">
            <v>M3</v>
          </cell>
          <cell r="D14847"/>
        </row>
        <row r="14848">
          <cell r="A14848" t="str">
            <v xml:space="preserve">STABİLİZE </v>
          </cell>
          <cell r="B14848" t="str">
            <v>M3</v>
          </cell>
          <cell r="D14848"/>
        </row>
        <row r="14849">
          <cell r="A14849" t="str">
            <v>DEMİR</v>
          </cell>
          <cell r="B14849" t="str">
            <v>TN</v>
          </cell>
          <cell r="D14849"/>
        </row>
        <row r="14850">
          <cell r="A14850" t="str">
            <v>M.PİRİNCİ</v>
          </cell>
          <cell r="B14850" t="str">
            <v>TN</v>
          </cell>
          <cell r="D14850"/>
        </row>
        <row r="14851">
          <cell r="A14851" t="str">
            <v>MOLOZ</v>
          </cell>
          <cell r="B14851" t="str">
            <v>M3</v>
          </cell>
          <cell r="D14851"/>
        </row>
        <row r="14852">
          <cell r="A14852" t="str">
            <v>KİREÇ</v>
          </cell>
          <cell r="B14852" t="str">
            <v>TN</v>
          </cell>
          <cell r="D14852"/>
        </row>
        <row r="14853">
          <cell r="A14853" t="str">
            <v>TAŞ</v>
          </cell>
          <cell r="B14853" t="str">
            <v>M3</v>
          </cell>
          <cell r="D14853"/>
        </row>
        <row r="14854">
          <cell r="A14854" t="str">
            <v>TUĞLA 13,5</v>
          </cell>
          <cell r="B14854" t="str">
            <v>B.AD.</v>
          </cell>
          <cell r="D14854"/>
        </row>
        <row r="14855">
          <cell r="A14855" t="str">
            <v>TUĞLA 8,5</v>
          </cell>
          <cell r="B14855" t="str">
            <v>B.AD.</v>
          </cell>
          <cell r="D14855"/>
        </row>
        <row r="14856">
          <cell r="A14856" t="str">
            <v>KİREMİT</v>
          </cell>
          <cell r="B14856" t="str">
            <v>B.AD.</v>
          </cell>
          <cell r="D14856"/>
        </row>
        <row r="14857">
          <cell r="A14857" t="str">
            <v>YUMUŞAK TOPRAK</v>
          </cell>
          <cell r="B14857" t="str">
            <v>M3</v>
          </cell>
          <cell r="D14857"/>
        </row>
        <row r="14858">
          <cell r="A14858" t="str">
            <v>SERT TOPRAK</v>
          </cell>
          <cell r="B14858" t="str">
            <v>M3</v>
          </cell>
          <cell r="D14858"/>
        </row>
        <row r="14859">
          <cell r="A14859" t="str">
            <v>YUMUŞAK KÜSKÜ</v>
          </cell>
          <cell r="B14859" t="str">
            <v>M3</v>
          </cell>
          <cell r="D14859"/>
        </row>
        <row r="14860">
          <cell r="A14860" t="str">
            <v>SERT KÜSKÜ</v>
          </cell>
          <cell r="B14860" t="str">
            <v>M3</v>
          </cell>
          <cell r="D14860"/>
        </row>
        <row r="14861">
          <cell r="A14861" t="str">
            <v>YUMUŞAK KAYA</v>
          </cell>
          <cell r="B14861" t="str">
            <v>M3</v>
          </cell>
          <cell r="D14861"/>
        </row>
        <row r="14862">
          <cell r="A14862" t="str">
            <v>SERT KAYA</v>
          </cell>
          <cell r="B14862" t="str">
            <v>M3</v>
          </cell>
          <cell r="D14862"/>
        </row>
        <row r="14863">
          <cell r="A14863" t="str">
            <v>ÇOK SERT KAYA</v>
          </cell>
          <cell r="B14863" t="str">
            <v>M3</v>
          </cell>
          <cell r="D14863"/>
        </row>
        <row r="14864">
          <cell r="A14864" t="str">
            <v>BALÇIK</v>
          </cell>
          <cell r="B14864" t="str">
            <v>M3</v>
          </cell>
          <cell r="D14864"/>
        </row>
        <row r="14865">
          <cell r="A14865" t="str">
            <v>HAZIR BETON</v>
          </cell>
          <cell r="B14865" t="str">
            <v>M3</v>
          </cell>
          <cell r="D14865"/>
        </row>
        <row r="14871">
          <cell r="A14871" t="str">
            <v>MSB.414/A</v>
          </cell>
          <cell r="B14871" t="str">
            <v>M2</v>
          </cell>
          <cell r="C14871" t="str">
            <v>TAŞYÜNÜ KARO İLE ASMA TAVAN YAPILMASI 60/60/1,5</v>
          </cell>
          <cell r="D14871">
            <v>30875350</v>
          </cell>
        </row>
        <row r="14872">
          <cell r="A14872" t="str">
            <v>MSB.465</v>
          </cell>
          <cell r="B14872" t="str">
            <v>M3</v>
          </cell>
          <cell r="C14872" t="str">
            <v>PRES TUĞLA İLE DERZLİ DUVAR YAPILMASI</v>
          </cell>
          <cell r="D14872">
            <v>179578700</v>
          </cell>
        </row>
        <row r="14873">
          <cell r="A14873" t="str">
            <v>MSB.577</v>
          </cell>
          <cell r="B14873" t="str">
            <v>M2</v>
          </cell>
          <cell r="C14873" t="str">
            <v>TAŞ YÜNÜ İLE SES YALITIMI</v>
          </cell>
          <cell r="D14873">
            <v>16428800</v>
          </cell>
        </row>
        <row r="14874">
          <cell r="A14874" t="str">
            <v>MSB.620</v>
          </cell>
          <cell r="B14874" t="str">
            <v>M2</v>
          </cell>
          <cell r="C14874" t="str">
            <v>PRES TUĞLA İLE DERZLİ DUVAR YÜZÜNE CİLA YAPILMASI</v>
          </cell>
          <cell r="D14874">
            <v>704200</v>
          </cell>
        </row>
        <row r="14875">
          <cell r="A14875" t="str">
            <v>MSB.708</v>
          </cell>
          <cell r="B14875" t="str">
            <v>M2</v>
          </cell>
          <cell r="C14875" t="str">
            <v>MEŞE KAPLAMA DANIŞMA BANKOSU YAPILMASI</v>
          </cell>
          <cell r="D14875">
            <v>263800000</v>
          </cell>
        </row>
        <row r="14876">
          <cell r="A14876" t="str">
            <v>MSB.805/A</v>
          </cell>
          <cell r="B14876" t="str">
            <v>Kg</v>
          </cell>
          <cell r="C14876" t="str">
            <v>PASLANMAZ ÇELİK MERDİVEN KORKULUĞU</v>
          </cell>
          <cell r="D14876">
            <v>25242000</v>
          </cell>
        </row>
        <row r="14877">
          <cell r="A14877" t="str">
            <v>ÖZEL.2</v>
          </cell>
          <cell r="B14877" t="str">
            <v>M2</v>
          </cell>
          <cell r="C14877" t="str">
            <v>POLİVİNİL KARBONAT İLE ÇATIDA KORUYUCU KAPLAMA</v>
          </cell>
          <cell r="D14877">
            <v>3471000</v>
          </cell>
        </row>
        <row r="14878">
          <cell r="A14878" t="str">
            <v>ÖZEL08</v>
          </cell>
          <cell r="B14878" t="str">
            <v>M2</v>
          </cell>
          <cell r="C14878" t="str">
            <v>4CM EKSTÜRÜDE POLİSTREN KÖPÜĞÜ İLE ISI YAL.YAP.</v>
          </cell>
          <cell r="D14878">
            <v>12597812</v>
          </cell>
        </row>
        <row r="14879">
          <cell r="A14879" t="str">
            <v>ÖZEL09</v>
          </cell>
          <cell r="B14879" t="str">
            <v>M2</v>
          </cell>
          <cell r="C14879" t="str">
            <v>ÇİNKO ÇATI DERESİ SÖKÜLMESİ</v>
          </cell>
          <cell r="D14879">
            <v>1555000</v>
          </cell>
        </row>
        <row r="14880">
          <cell r="A14880" t="str">
            <v>ÖZEL10</v>
          </cell>
          <cell r="B14880" t="str">
            <v>M2</v>
          </cell>
          <cell r="C14880" t="str">
            <v>ÇİNKO ATİKA DUVAR ÜST VE YANLARI KAPL. SÖK.</v>
          </cell>
          <cell r="D14880">
            <v>1360625</v>
          </cell>
        </row>
        <row r="14881">
          <cell r="A14881" t="str">
            <v>ÖZEL11</v>
          </cell>
          <cell r="B14881" t="str">
            <v>M2</v>
          </cell>
          <cell r="C14881" t="str">
            <v>ALÜMİNYUM ÇATI ÖRTÜSÜ SÖKÜLMESİ</v>
          </cell>
          <cell r="D14881">
            <v>1495062</v>
          </cell>
        </row>
        <row r="14882">
          <cell r="A14882" t="str">
            <v>ÖZEL12</v>
          </cell>
          <cell r="B14882" t="str">
            <v>M2</v>
          </cell>
        </row>
        <row r="14883">
          <cell r="A14883" t="str">
            <v>ÖZEL13</v>
          </cell>
          <cell r="B14883" t="str">
            <v>M2</v>
          </cell>
        </row>
        <row r="14884">
          <cell r="A14884" t="str">
            <v>ÖZEL14</v>
          </cell>
          <cell r="B14884" t="str">
            <v>M2</v>
          </cell>
        </row>
        <row r="14885">
          <cell r="A14885" t="str">
            <v>ÖZEL15</v>
          </cell>
          <cell r="B14885" t="str">
            <v>M2</v>
          </cell>
        </row>
        <row r="14886">
          <cell r="A14886" t="str">
            <v>ÖZEL16</v>
          </cell>
          <cell r="B14886" t="str">
            <v>M2</v>
          </cell>
        </row>
        <row r="14887">
          <cell r="A14887" t="str">
            <v>ÖZEL17</v>
          </cell>
          <cell r="B14887" t="str">
            <v>M2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zetlik"/>
      <sheetName val="satış özeti TT"/>
      <sheetName val="satış ekler TT"/>
      <sheetName val="kapak"/>
      <sheetName val="analiz-nak"/>
      <sheetName val="analiz"/>
      <sheetName val="rayic"/>
      <sheetName val="BOQ _tepe"/>
    </sheetNames>
    <sheetDataSet>
      <sheetData sheetId="0"/>
      <sheetData sheetId="1"/>
      <sheetData sheetId="2"/>
      <sheetData sheetId="3">
        <row r="16">
          <cell r="C16">
            <v>8</v>
          </cell>
        </row>
      </sheetData>
      <sheetData sheetId="4"/>
      <sheetData sheetId="5"/>
      <sheetData sheetId="6"/>
      <sheetData sheetId="7"/>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RIVERS"/>
      <sheetName val="Contacts"/>
      <sheetName val="Header"/>
      <sheetName val="AOP Summary-1"/>
      <sheetName val="AOP Summary-2"/>
      <sheetName val="AOP P&amp;L"/>
      <sheetName val="AOP Sales Growth"/>
      <sheetName val="AOP Sales Bridge (FY)"/>
      <sheetName val="AOP Op Inc. Bridge (FY)"/>
      <sheetName val="AOP Inc. Stmt"/>
      <sheetName val="AOP NI Bridge (FY)"/>
      <sheetName val="AOP FCF "/>
      <sheetName val="AOP CAPEX"/>
      <sheetName val="AOP CAPEX Detail"/>
      <sheetName val="AOP Cash Conversion"/>
      <sheetName val="AOP Cash Flow Bridge (FY) "/>
      <sheetName val="AOP CWC"/>
      <sheetName val="AOP CWC-2"/>
      <sheetName val="AOP Receivables"/>
      <sheetName val="AOP Inventory "/>
      <sheetName val="AOP Trade Payables"/>
      <sheetName val="AOP Avg. Inv."/>
      <sheetName val="AOP ROI"/>
      <sheetName val="AOP Warranty"/>
      <sheetName val="AOP Quarterly Key Ind"/>
      <sheetName val="AOP SBU SBE Totals "/>
      <sheetName val="AOP SBU SBE Totals-2"/>
      <sheetName val="AOP SBE Trends"/>
      <sheetName val="AOP SBE ROI Leaders"/>
      <sheetName val="AOP Headcount"/>
      <sheetName val="AOP R&amp;O "/>
      <sheetName val="Sheet1"/>
      <sheetName val="Strategy List -5 Yr"/>
    </sheetNames>
    <sheetDataSet>
      <sheetData sheetId="0" refreshError="1"/>
      <sheetData sheetId="1" refreshError="1"/>
      <sheetData sheetId="2" refreshError="1"/>
      <sheetData sheetId="3" refreshError="1"/>
      <sheetData sheetId="4" refreshError="1"/>
      <sheetData sheetId="5" refreshError="1">
        <row r="2">
          <cell r="A2" t="str">
            <v>Category:</v>
          </cell>
        </row>
        <row r="3">
          <cell r="A3" t="str">
            <v>Period:</v>
          </cell>
        </row>
        <row r="4">
          <cell r="A4" t="str">
            <v>Frequency:</v>
          </cell>
        </row>
        <row r="5">
          <cell r="A5" t="str">
            <v>Application:</v>
          </cell>
        </row>
        <row r="6">
          <cell r="A6" t="str">
            <v>Account</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klog"/>
      <sheetName val="order"/>
      <sheetName val="sal"/>
      <sheetName val="opprft"/>
      <sheetName val="Grsprft"/>
      <sheetName val="r&amp;d"/>
      <sheetName val="sell"/>
      <sheetName val="g&amp;a"/>
      <sheetName val="Oth"/>
      <sheetName val="Net Inc"/>
      <sheetName val="check"/>
      <sheetName val="HNYP&amp;L"/>
      <sheetName val="AOP Summar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LAR"/>
      <sheetName val="PROJELER"/>
      <sheetName val="SÖZLEŞMELER"/>
      <sheetName val="HAKEDİŞLER"/>
      <sheetName val="Sheet3"/>
      <sheetName val="HAKEDİŞ- SÖZLEŞME TAKİP"/>
      <sheetName val="HAKEDİŞ-%20SÖZLEŞME%20TAKİP.xls"/>
      <sheetName val="HAKED%C4%B0%C5%9E-%20S%C3%96ZLE"/>
    </sheetNames>
    <sheetDataSet>
      <sheetData sheetId="0"/>
      <sheetData sheetId="1"/>
      <sheetData sheetId="2">
        <row r="29">
          <cell r="G29">
            <v>40444</v>
          </cell>
        </row>
      </sheetData>
      <sheetData sheetId="3"/>
      <sheetData sheetId="4"/>
      <sheetData sheetId="5" refreshError="1"/>
      <sheetData sheetId="6" refreshError="1"/>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şif"/>
      <sheetName val="Tablo-4 Yatırım Tutarı - Cağlar"/>
      <sheetName val="genel bilgiler"/>
      <sheetName val="#BAŞV"/>
      <sheetName val="Ödenen"/>
      <sheetName val="348-348a"/>
      <sheetName val="348F-TAHL."/>
      <sheetName val="552-555"/>
      <sheetName val="335-337"/>
      <sheetName val="337-339"/>
      <sheetName val="339-341"/>
      <sheetName val="341-343"/>
      <sheetName val="555-557"/>
      <sheetName val="348a-348b"/>
      <sheetName val="468-469"/>
      <sheetName val="348b-348c"/>
      <sheetName val="288-289"/>
      <sheetName val="348c-348d"/>
      <sheetName val="348d-348e"/>
      <sheetName val="348e-348f"/>
      <sheetName val="546-548"/>
      <sheetName val="343-348"/>
      <sheetName val="Opex"/>
      <sheetName val="BEYAN ARKAYÜZ"/>
      <sheetName val="#REF"/>
      <sheetName val="syercilkesi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yıc"/>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 İCMAL"/>
      <sheetName val="INSAAT 2006_2007"/>
      <sheetName val="INSAAT 2008"/>
      <sheetName val="demırbas 2"/>
      <sheetName val="TEM_MEK_KOM_"/>
      <sheetName val="ÇEK"/>
      <sheetName val="ERTELENEN SENET _2_"/>
      <sheetName val="DEMIRBAS "/>
      <sheetName val="HASTANE"/>
      <sheetName val="ZEYPORT"/>
      <sheetName val="MARPORT"/>
      <sheetName val="GEMPORT"/>
      <sheetName val="BANKA KREDI"/>
      <sheetName val="TEM_MEK_"/>
      <sheetName val="DAVA"/>
      <sheetName val="Özet"/>
      <sheetName val="Demirbaş Haf_Öd_"/>
      <sheetName val="Demirbaş Haf.Öd."/>
      <sheetName val="TABLO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7:I47"/>
  <sheetViews>
    <sheetView view="pageBreakPreview" zoomScale="85" zoomScaleNormal="100" zoomScaleSheetLayoutView="85" workbookViewId="0">
      <selection activeCell="F26" sqref="F26"/>
    </sheetView>
  </sheetViews>
  <sheetFormatPr defaultRowHeight="15"/>
  <cols>
    <col min="10" max="10" width="9.140625" customWidth="1"/>
  </cols>
  <sheetData>
    <row r="17" spans="4:9" ht="30.75">
      <c r="D17" s="40" t="s">
        <v>444</v>
      </c>
      <c r="E17" s="38"/>
    </row>
    <row r="18" spans="4:9" ht="30.75">
      <c r="D18" s="40" t="s">
        <v>82</v>
      </c>
      <c r="E18" s="38"/>
    </row>
    <row r="19" spans="4:9" ht="30.75">
      <c r="D19" s="40"/>
    </row>
    <row r="25" spans="4:9" ht="21.75">
      <c r="G25" s="162" t="s">
        <v>413</v>
      </c>
      <c r="H25" s="163"/>
      <c r="I25" s="163"/>
    </row>
    <row r="26" spans="4:9">
      <c r="H26" s="47"/>
    </row>
    <row r="27" spans="4:9">
      <c r="E27" s="44"/>
    </row>
    <row r="28" spans="4:9">
      <c r="E28" s="45"/>
    </row>
    <row r="29" spans="4:9">
      <c r="E29" s="44"/>
    </row>
    <row r="30" spans="4:9">
      <c r="E30" s="44"/>
    </row>
    <row r="31" spans="4:9">
      <c r="E31" s="44"/>
    </row>
    <row r="32" spans="4:9">
      <c r="E32" s="44"/>
    </row>
    <row r="33" spans="1:6">
      <c r="E33" s="44"/>
    </row>
    <row r="34" spans="1:6">
      <c r="E34" s="44"/>
    </row>
    <row r="35" spans="1:6">
      <c r="E35" s="44"/>
    </row>
    <row r="36" spans="1:6">
      <c r="E36" s="44"/>
    </row>
    <row r="37" spans="1:6" ht="17.25">
      <c r="A37" s="39"/>
      <c r="B37" s="39"/>
      <c r="C37" s="39"/>
      <c r="D37" s="39"/>
      <c r="E37" s="46"/>
    </row>
    <row r="38" spans="1:6" ht="17.25">
      <c r="A38" s="41"/>
      <c r="B38" s="41"/>
      <c r="C38" s="41"/>
      <c r="D38" s="39"/>
      <c r="E38" s="39"/>
    </row>
    <row r="39" spans="1:6" ht="17.25">
      <c r="A39" s="41"/>
      <c r="B39" s="41"/>
      <c r="C39" s="39"/>
      <c r="D39" s="39"/>
      <c r="E39" s="39"/>
    </row>
    <row r="40" spans="1:6" ht="17.25">
      <c r="A40" s="41"/>
      <c r="B40" s="41"/>
      <c r="C40" s="39"/>
      <c r="D40" s="39"/>
      <c r="E40" s="39"/>
    </row>
    <row r="41" spans="1:6">
      <c r="A41" s="42"/>
      <c r="B41" s="42"/>
    </row>
    <row r="42" spans="1:6" ht="17.25">
      <c r="A42" s="41"/>
      <c r="B42" s="41"/>
    </row>
    <row r="43" spans="1:6" ht="17.25">
      <c r="A43" s="41"/>
      <c r="B43" s="41"/>
    </row>
    <row r="44" spans="1:6">
      <c r="A44" s="43"/>
      <c r="B44" s="43"/>
    </row>
    <row r="45" spans="1:6">
      <c r="A45" s="43"/>
    </row>
    <row r="47" spans="1:6" ht="17.25">
      <c r="E47" s="161"/>
      <c r="F47" s="161"/>
    </row>
  </sheetData>
  <mergeCells count="2">
    <mergeCell ref="E47:F47"/>
    <mergeCell ref="G25:I25"/>
  </mergeCells>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Y80"/>
  <sheetViews>
    <sheetView view="pageBreakPreview" zoomScale="85" zoomScaleSheetLayoutView="85" workbookViewId="0">
      <selection activeCell="C8" sqref="C8"/>
    </sheetView>
  </sheetViews>
  <sheetFormatPr defaultColWidth="11.7109375" defaultRowHeight="20.100000000000001" customHeight="1"/>
  <cols>
    <col min="1" max="1" width="2.7109375" style="1" customWidth="1"/>
    <col min="2" max="2" width="12.7109375" style="1" customWidth="1"/>
    <col min="3" max="3" width="65.140625" style="1" bestFit="1" customWidth="1"/>
    <col min="4" max="4" width="28.5703125" style="1" customWidth="1"/>
    <col min="5" max="5" width="20" style="20" customWidth="1"/>
    <col min="6" max="16384" width="11.7109375" style="1"/>
  </cols>
  <sheetData>
    <row r="1" spans="2:25" ht="15" thickBot="1">
      <c r="B1" s="2"/>
      <c r="C1" s="3"/>
      <c r="D1" s="3"/>
      <c r="E1" s="4"/>
      <c r="F1" s="5"/>
      <c r="G1" s="5"/>
      <c r="H1" s="5"/>
      <c r="I1" s="5"/>
      <c r="J1" s="5"/>
      <c r="K1" s="5"/>
      <c r="L1" s="5"/>
      <c r="M1" s="5"/>
      <c r="N1" s="5"/>
      <c r="O1" s="5"/>
      <c r="P1" s="5"/>
      <c r="Q1" s="5"/>
      <c r="R1" s="5"/>
      <c r="S1" s="5"/>
      <c r="T1" s="5"/>
      <c r="U1" s="5"/>
      <c r="V1" s="5"/>
      <c r="W1" s="5"/>
      <c r="X1" s="5"/>
      <c r="Y1" s="5"/>
    </row>
    <row r="2" spans="2:25" s="7" customFormat="1" ht="81" customHeight="1" thickBot="1">
      <c r="B2" s="164" t="s">
        <v>445</v>
      </c>
      <c r="C2" s="165"/>
      <c r="D2" s="165"/>
      <c r="E2" s="166"/>
      <c r="F2" s="6"/>
      <c r="G2" s="6"/>
      <c r="H2" s="6"/>
      <c r="I2" s="6"/>
      <c r="J2" s="6"/>
      <c r="K2" s="6"/>
      <c r="L2" s="6"/>
      <c r="M2" s="6"/>
      <c r="N2" s="6"/>
      <c r="O2" s="6"/>
      <c r="P2" s="6"/>
      <c r="Q2" s="6"/>
      <c r="R2" s="6"/>
      <c r="S2" s="6"/>
      <c r="T2" s="6"/>
      <c r="U2" s="6"/>
      <c r="V2" s="6"/>
      <c r="W2" s="6"/>
      <c r="X2" s="6"/>
      <c r="Y2" s="6"/>
    </row>
    <row r="3" spans="2:25" ht="31.5">
      <c r="B3" s="48" t="s">
        <v>65</v>
      </c>
      <c r="C3" s="8" t="s">
        <v>37</v>
      </c>
      <c r="D3" s="9" t="s">
        <v>38</v>
      </c>
      <c r="E3" s="49" t="s">
        <v>3</v>
      </c>
      <c r="F3" s="5"/>
      <c r="G3" s="5"/>
      <c r="H3" s="5"/>
      <c r="I3" s="5"/>
      <c r="J3" s="5"/>
      <c r="K3" s="5"/>
      <c r="L3" s="5"/>
      <c r="M3" s="5"/>
      <c r="N3" s="5"/>
      <c r="O3" s="5"/>
      <c r="P3" s="5"/>
      <c r="Q3" s="5"/>
      <c r="R3" s="5"/>
      <c r="S3" s="5"/>
      <c r="T3" s="5"/>
      <c r="U3" s="5"/>
      <c r="V3" s="5"/>
      <c r="W3" s="5"/>
      <c r="X3" s="5"/>
      <c r="Y3" s="5"/>
    </row>
    <row r="4" spans="2:25" ht="14.25">
      <c r="B4" s="50"/>
      <c r="C4" s="10"/>
      <c r="D4" s="11"/>
      <c r="E4" s="51"/>
      <c r="F4" s="5"/>
      <c r="G4" s="5"/>
      <c r="H4" s="5"/>
      <c r="I4" s="5"/>
      <c r="J4" s="5"/>
      <c r="K4" s="5"/>
      <c r="L4" s="5"/>
      <c r="M4" s="5"/>
      <c r="N4" s="5"/>
      <c r="O4" s="5"/>
      <c r="P4" s="5"/>
      <c r="Q4" s="5"/>
      <c r="R4" s="5"/>
      <c r="S4" s="5"/>
      <c r="T4" s="5"/>
      <c r="U4" s="5"/>
      <c r="V4" s="5"/>
      <c r="W4" s="5"/>
      <c r="X4" s="5"/>
      <c r="Y4" s="5"/>
    </row>
    <row r="5" spans="2:25" s="12" customFormat="1" ht="30" customHeight="1">
      <c r="B5" s="52">
        <v>1</v>
      </c>
      <c r="C5" s="32" t="s">
        <v>131</v>
      </c>
      <c r="D5" s="33">
        <f>'KEŞİF ÖZETİ'!M4</f>
        <v>0</v>
      </c>
      <c r="E5" s="53">
        <v>0</v>
      </c>
      <c r="F5" s="13"/>
      <c r="G5" s="13"/>
      <c r="H5" s="13"/>
      <c r="I5" s="13"/>
      <c r="J5" s="13"/>
      <c r="K5" s="13"/>
      <c r="L5" s="13"/>
      <c r="M5" s="13"/>
      <c r="N5" s="13"/>
      <c r="O5" s="13"/>
      <c r="P5" s="13"/>
      <c r="Q5" s="13"/>
      <c r="R5" s="13"/>
      <c r="S5" s="13"/>
      <c r="T5" s="13"/>
      <c r="U5" s="13"/>
      <c r="V5" s="13"/>
      <c r="W5" s="13"/>
      <c r="X5" s="13"/>
      <c r="Y5" s="13"/>
    </row>
    <row r="6" spans="2:25" s="12" customFormat="1" ht="30" customHeight="1">
      <c r="B6" s="52">
        <v>2</v>
      </c>
      <c r="C6" s="32" t="s">
        <v>132</v>
      </c>
      <c r="D6" s="33" t="e">
        <f>'KEŞİF ÖZETİ'!#REF!</f>
        <v>#REF!</v>
      </c>
      <c r="E6" s="53">
        <v>0</v>
      </c>
      <c r="F6" s="13"/>
      <c r="G6" s="13"/>
      <c r="H6" s="13"/>
      <c r="I6" s="13"/>
      <c r="J6" s="13"/>
      <c r="K6" s="13"/>
      <c r="L6" s="13"/>
      <c r="M6" s="13"/>
      <c r="N6" s="13"/>
      <c r="O6" s="13"/>
      <c r="P6" s="13"/>
      <c r="Q6" s="13"/>
      <c r="R6" s="13"/>
      <c r="S6" s="13"/>
      <c r="T6" s="13"/>
      <c r="U6" s="13"/>
      <c r="V6" s="13"/>
      <c r="W6" s="13"/>
      <c r="X6" s="13"/>
      <c r="Y6" s="13"/>
    </row>
    <row r="7" spans="2:25" s="12" customFormat="1" ht="30" customHeight="1">
      <c r="B7" s="52">
        <v>3</v>
      </c>
      <c r="C7" s="32" t="s">
        <v>46</v>
      </c>
      <c r="D7" s="33" t="e">
        <f>'KEŞİF ÖZETİ'!#REF!</f>
        <v>#REF!</v>
      </c>
      <c r="E7" s="53">
        <v>0</v>
      </c>
      <c r="F7" s="13"/>
      <c r="G7" s="13"/>
      <c r="H7" s="13"/>
      <c r="I7" s="13"/>
      <c r="J7" s="13"/>
      <c r="K7" s="13"/>
      <c r="L7" s="13"/>
      <c r="M7" s="13"/>
      <c r="N7" s="13"/>
      <c r="O7" s="13"/>
      <c r="P7" s="13"/>
      <c r="Q7" s="13"/>
      <c r="R7" s="13"/>
      <c r="S7" s="13"/>
      <c r="T7" s="13"/>
      <c r="U7" s="13"/>
      <c r="V7" s="13"/>
      <c r="W7" s="13"/>
      <c r="X7" s="13"/>
      <c r="Y7" s="13"/>
    </row>
    <row r="8" spans="2:25" s="12" customFormat="1" ht="30" customHeight="1">
      <c r="B8" s="52">
        <v>4</v>
      </c>
      <c r="C8" s="34" t="s">
        <v>117</v>
      </c>
      <c r="D8" s="33" t="e">
        <f>'KEŞİF ÖZETİ'!#REF!</f>
        <v>#REF!</v>
      </c>
      <c r="E8" s="53">
        <v>0</v>
      </c>
      <c r="F8" s="13"/>
      <c r="G8" s="13"/>
      <c r="H8" s="13"/>
      <c r="I8" s="13"/>
      <c r="J8" s="13"/>
      <c r="K8" s="13"/>
      <c r="L8" s="13"/>
      <c r="M8" s="13"/>
      <c r="N8" s="13"/>
      <c r="O8" s="13"/>
      <c r="P8" s="13"/>
      <c r="Q8" s="13"/>
      <c r="R8" s="13"/>
      <c r="S8" s="13"/>
      <c r="T8" s="13"/>
      <c r="U8" s="13"/>
      <c r="V8" s="13"/>
      <c r="W8" s="13"/>
      <c r="X8" s="13"/>
      <c r="Y8" s="13"/>
    </row>
    <row r="9" spans="2:25" s="12" customFormat="1" ht="30" customHeight="1">
      <c r="B9" s="52">
        <v>5</v>
      </c>
      <c r="C9" s="34" t="s">
        <v>34</v>
      </c>
      <c r="D9" s="35" t="e">
        <f>'KEŞİF ÖZETİ'!#REF!</f>
        <v>#REF!</v>
      </c>
      <c r="E9" s="54">
        <v>0</v>
      </c>
      <c r="F9" s="13"/>
      <c r="G9" s="13"/>
      <c r="H9" s="13"/>
      <c r="I9" s="13"/>
      <c r="J9" s="13"/>
      <c r="K9" s="13"/>
      <c r="L9" s="13"/>
      <c r="M9" s="13"/>
      <c r="N9" s="13"/>
      <c r="O9" s="13"/>
      <c r="P9" s="13"/>
      <c r="Q9" s="13"/>
      <c r="R9" s="13"/>
      <c r="S9" s="13"/>
      <c r="T9" s="13"/>
      <c r="U9" s="13"/>
      <c r="V9" s="13"/>
      <c r="W9" s="13"/>
      <c r="X9" s="13"/>
      <c r="Y9" s="13"/>
    </row>
    <row r="10" spans="2:25" s="12" customFormat="1" ht="30" customHeight="1">
      <c r="B10" s="52">
        <v>6</v>
      </c>
      <c r="C10" s="34" t="s">
        <v>36</v>
      </c>
      <c r="D10" s="35" t="e">
        <f>'KEŞİF ÖZETİ'!#REF!</f>
        <v>#REF!</v>
      </c>
      <c r="E10" s="54">
        <v>0</v>
      </c>
      <c r="F10" s="13"/>
      <c r="G10" s="13"/>
      <c r="H10" s="13"/>
      <c r="I10" s="13"/>
      <c r="J10" s="13"/>
      <c r="K10" s="13"/>
      <c r="L10" s="13"/>
      <c r="M10" s="13"/>
      <c r="N10" s="13"/>
      <c r="O10" s="13"/>
      <c r="P10" s="13"/>
      <c r="Q10" s="13"/>
      <c r="R10" s="13"/>
      <c r="S10" s="13"/>
      <c r="T10" s="13"/>
      <c r="U10" s="13"/>
      <c r="V10" s="13"/>
      <c r="W10" s="13"/>
      <c r="X10" s="13"/>
      <c r="Y10" s="13"/>
    </row>
    <row r="11" spans="2:25" s="12" customFormat="1" ht="30" customHeight="1">
      <c r="B11" s="52">
        <v>7</v>
      </c>
      <c r="C11" s="34" t="s">
        <v>103</v>
      </c>
      <c r="D11" s="35" t="e">
        <f>'KEŞİF ÖZETİ'!#REF!</f>
        <v>#REF!</v>
      </c>
      <c r="E11" s="54">
        <v>0</v>
      </c>
      <c r="F11" s="13"/>
      <c r="G11" s="13"/>
      <c r="H11" s="13"/>
      <c r="I11" s="13"/>
      <c r="J11" s="13"/>
      <c r="K11" s="13"/>
      <c r="L11" s="13"/>
      <c r="M11" s="13"/>
      <c r="N11" s="13"/>
      <c r="O11" s="13"/>
      <c r="P11" s="13"/>
      <c r="Q11" s="13"/>
      <c r="R11" s="13"/>
      <c r="S11" s="13"/>
      <c r="T11" s="13"/>
      <c r="U11" s="13"/>
      <c r="V11" s="13"/>
      <c r="W11" s="13"/>
      <c r="X11" s="13"/>
      <c r="Y11" s="13"/>
    </row>
    <row r="12" spans="2:25" s="12" customFormat="1" ht="30" customHeight="1">
      <c r="B12" s="52">
        <v>8</v>
      </c>
      <c r="C12" s="34" t="s">
        <v>104</v>
      </c>
      <c r="D12" s="35" t="e">
        <f>'KEŞİF ÖZETİ'!#REF!</f>
        <v>#REF!</v>
      </c>
      <c r="E12" s="54">
        <v>0</v>
      </c>
      <c r="F12" s="13"/>
      <c r="G12" s="13"/>
      <c r="H12" s="13"/>
      <c r="I12" s="13"/>
      <c r="J12" s="13"/>
      <c r="K12" s="13"/>
      <c r="L12" s="13"/>
      <c r="M12" s="13"/>
      <c r="N12" s="13"/>
      <c r="O12" s="13"/>
      <c r="P12" s="13"/>
      <c r="Q12" s="13"/>
      <c r="R12" s="13"/>
      <c r="S12" s="13"/>
      <c r="T12" s="13"/>
      <c r="U12" s="13"/>
      <c r="V12" s="13"/>
      <c r="W12" s="13"/>
      <c r="X12" s="13"/>
      <c r="Y12" s="13"/>
    </row>
    <row r="13" spans="2:25" ht="18">
      <c r="B13" s="55"/>
      <c r="C13" s="14"/>
      <c r="D13" s="15"/>
      <c r="E13" s="56"/>
      <c r="F13" s="5"/>
      <c r="G13" s="5"/>
      <c r="H13" s="5"/>
      <c r="I13" s="5"/>
      <c r="J13" s="5"/>
      <c r="K13" s="5"/>
      <c r="L13" s="5"/>
      <c r="M13" s="5"/>
      <c r="N13" s="5"/>
      <c r="O13" s="5"/>
      <c r="P13" s="5"/>
      <c r="Q13" s="5"/>
      <c r="R13" s="5"/>
      <c r="S13" s="5"/>
      <c r="T13" s="5"/>
      <c r="U13" s="5"/>
      <c r="V13" s="5"/>
      <c r="W13" s="5"/>
      <c r="X13" s="5"/>
      <c r="Y13" s="5"/>
    </row>
    <row r="14" spans="2:25" ht="30" customHeight="1" thickBot="1">
      <c r="B14" s="57"/>
      <c r="C14" s="58" t="s">
        <v>39</v>
      </c>
      <c r="D14" s="59" t="e">
        <f>SUBTOTAL(9,D4:D13)</f>
        <v>#REF!</v>
      </c>
      <c r="E14" s="60"/>
      <c r="F14" s="5"/>
      <c r="G14" s="5"/>
      <c r="H14" s="5"/>
      <c r="I14" s="5"/>
      <c r="J14" s="5"/>
      <c r="K14" s="5"/>
      <c r="L14" s="5"/>
      <c r="M14" s="5"/>
      <c r="N14" s="5"/>
      <c r="O14" s="5"/>
      <c r="P14" s="5"/>
      <c r="Q14" s="5"/>
      <c r="R14" s="5"/>
      <c r="S14" s="5"/>
      <c r="T14" s="5"/>
      <c r="U14" s="5"/>
      <c r="V14" s="5"/>
      <c r="W14" s="5"/>
      <c r="X14" s="5"/>
      <c r="Y14" s="5"/>
    </row>
    <row r="15" spans="2:25" ht="14.25">
      <c r="D15" s="16"/>
      <c r="E15" s="17"/>
      <c r="F15" s="5"/>
      <c r="G15" s="5"/>
      <c r="H15" s="5"/>
      <c r="I15" s="5"/>
      <c r="J15" s="5"/>
      <c r="K15" s="5"/>
      <c r="L15" s="5"/>
      <c r="M15" s="5"/>
      <c r="N15" s="5"/>
      <c r="O15" s="5"/>
      <c r="P15" s="5"/>
      <c r="Q15" s="5"/>
      <c r="R15" s="5"/>
      <c r="S15" s="5"/>
      <c r="T15" s="5"/>
      <c r="U15" s="5"/>
      <c r="V15" s="5"/>
      <c r="W15" s="5"/>
      <c r="X15" s="5"/>
      <c r="Y15" s="5"/>
    </row>
    <row r="16" spans="2:25" ht="14.25">
      <c r="D16" s="16"/>
      <c r="E16" s="17"/>
      <c r="F16" s="5"/>
      <c r="G16" s="5"/>
      <c r="H16" s="5"/>
      <c r="I16" s="5"/>
      <c r="J16" s="5"/>
      <c r="K16" s="5"/>
      <c r="L16" s="5"/>
      <c r="M16" s="5"/>
      <c r="N16" s="5"/>
      <c r="O16" s="5"/>
      <c r="P16" s="5"/>
      <c r="Q16" s="5"/>
      <c r="R16" s="5"/>
      <c r="S16" s="5"/>
      <c r="T16" s="5"/>
      <c r="U16" s="5"/>
      <c r="V16" s="5"/>
      <c r="W16" s="5"/>
      <c r="X16" s="5"/>
      <c r="Y16" s="5"/>
    </row>
    <row r="17" spans="2:25" ht="14.25">
      <c r="D17" s="16"/>
      <c r="E17" s="17"/>
      <c r="F17" s="5"/>
      <c r="G17" s="5"/>
      <c r="H17" s="5"/>
      <c r="I17" s="5"/>
      <c r="J17" s="5"/>
      <c r="K17" s="5"/>
      <c r="L17" s="5"/>
      <c r="M17" s="5"/>
      <c r="N17" s="5"/>
      <c r="O17" s="5"/>
      <c r="P17" s="5"/>
      <c r="Q17" s="5"/>
      <c r="R17" s="5"/>
      <c r="S17" s="5"/>
      <c r="T17" s="5"/>
      <c r="U17" s="5"/>
      <c r="V17" s="5"/>
      <c r="W17" s="5"/>
      <c r="X17" s="5"/>
      <c r="Y17" s="5"/>
    </row>
    <row r="18" spans="2:25" ht="14.25">
      <c r="D18" s="16"/>
      <c r="E18" s="17"/>
      <c r="F18" s="5"/>
      <c r="G18" s="5"/>
      <c r="H18" s="5"/>
      <c r="I18" s="5"/>
      <c r="J18" s="5"/>
      <c r="K18" s="5"/>
      <c r="L18" s="5"/>
      <c r="M18" s="5"/>
      <c r="N18" s="5"/>
      <c r="O18" s="5"/>
      <c r="P18" s="5"/>
      <c r="Q18" s="5"/>
      <c r="R18" s="5"/>
      <c r="S18" s="5"/>
      <c r="T18" s="5"/>
      <c r="U18" s="5"/>
      <c r="V18" s="5"/>
      <c r="W18" s="5"/>
      <c r="X18" s="5"/>
      <c r="Y18" s="5"/>
    </row>
    <row r="19" spans="2:25" ht="14.25">
      <c r="D19" s="16"/>
      <c r="E19" s="17"/>
      <c r="F19" s="5"/>
      <c r="G19" s="5"/>
      <c r="H19" s="5"/>
      <c r="I19" s="5"/>
      <c r="J19" s="5"/>
      <c r="K19" s="5"/>
      <c r="L19" s="5"/>
      <c r="M19" s="5"/>
      <c r="N19" s="5"/>
      <c r="O19" s="5"/>
      <c r="P19" s="5"/>
      <c r="Q19" s="5"/>
      <c r="R19" s="5"/>
      <c r="S19" s="5"/>
      <c r="T19" s="5"/>
      <c r="U19" s="5"/>
      <c r="V19" s="5"/>
      <c r="W19" s="5"/>
      <c r="X19" s="5"/>
      <c r="Y19" s="5"/>
    </row>
    <row r="20" spans="2:25" ht="14.25">
      <c r="B20" s="18"/>
      <c r="C20" s="19"/>
      <c r="D20" s="16"/>
      <c r="E20" s="17"/>
      <c r="F20" s="5"/>
      <c r="G20" s="5"/>
      <c r="H20" s="5"/>
      <c r="I20" s="5"/>
      <c r="J20" s="5"/>
      <c r="K20" s="5"/>
      <c r="L20" s="5"/>
      <c r="M20" s="5"/>
      <c r="N20" s="5"/>
      <c r="O20" s="5"/>
      <c r="P20" s="5"/>
      <c r="Q20" s="5"/>
      <c r="R20" s="5"/>
      <c r="S20" s="5"/>
      <c r="T20" s="5"/>
      <c r="U20" s="5"/>
      <c r="V20" s="5"/>
      <c r="W20" s="5"/>
      <c r="X20" s="5"/>
      <c r="Y20" s="5"/>
    </row>
    <row r="21" spans="2:25" ht="14.25">
      <c r="F21" s="5"/>
      <c r="G21" s="5"/>
      <c r="H21" s="5"/>
      <c r="I21" s="5"/>
      <c r="J21" s="5"/>
      <c r="K21" s="5"/>
      <c r="L21" s="5"/>
      <c r="M21" s="5"/>
      <c r="N21" s="5"/>
      <c r="O21" s="5"/>
      <c r="P21" s="5"/>
      <c r="Q21" s="5"/>
      <c r="R21" s="5"/>
      <c r="S21" s="5"/>
      <c r="T21" s="5"/>
      <c r="U21" s="5"/>
      <c r="V21" s="5"/>
      <c r="W21" s="5"/>
      <c r="X21" s="5"/>
      <c r="Y21" s="5"/>
    </row>
    <row r="22" spans="2:25" ht="14.25">
      <c r="F22" s="5"/>
      <c r="G22" s="5"/>
      <c r="H22" s="5"/>
      <c r="I22" s="5"/>
      <c r="J22" s="5"/>
      <c r="K22" s="5"/>
      <c r="L22" s="5"/>
      <c r="M22" s="5"/>
      <c r="N22" s="5"/>
      <c r="O22" s="5"/>
      <c r="P22" s="5"/>
      <c r="Q22" s="5"/>
      <c r="R22" s="5"/>
      <c r="S22" s="5"/>
      <c r="T22" s="5"/>
      <c r="U22" s="5"/>
      <c r="V22" s="5"/>
      <c r="W22" s="5"/>
      <c r="X22" s="5"/>
      <c r="Y22" s="5"/>
    </row>
    <row r="23" spans="2:25" ht="14.25">
      <c r="F23" s="5"/>
      <c r="G23" s="5"/>
      <c r="H23" s="5"/>
      <c r="I23" s="5"/>
      <c r="J23" s="5"/>
      <c r="K23" s="5"/>
      <c r="L23" s="5"/>
      <c r="M23" s="5"/>
      <c r="N23" s="5"/>
      <c r="O23" s="5"/>
      <c r="P23" s="5"/>
      <c r="Q23" s="5"/>
      <c r="R23" s="5"/>
      <c r="S23" s="5"/>
      <c r="T23" s="5"/>
      <c r="U23" s="5"/>
      <c r="V23" s="5"/>
      <c r="W23" s="5"/>
      <c r="X23" s="5"/>
      <c r="Y23" s="5"/>
    </row>
    <row r="24" spans="2:25" ht="14.25">
      <c r="F24" s="5"/>
      <c r="G24" s="5"/>
      <c r="H24" s="5"/>
      <c r="I24" s="5"/>
      <c r="J24" s="5"/>
      <c r="K24" s="5"/>
      <c r="L24" s="5"/>
      <c r="M24" s="5"/>
      <c r="N24" s="5"/>
      <c r="O24" s="5"/>
      <c r="P24" s="5"/>
      <c r="Q24" s="5"/>
      <c r="R24" s="5"/>
      <c r="S24" s="5"/>
      <c r="T24" s="5"/>
      <c r="U24" s="5"/>
      <c r="V24" s="5"/>
      <c r="W24" s="5"/>
      <c r="X24" s="5"/>
      <c r="Y24" s="5"/>
    </row>
    <row r="25" spans="2:25" ht="14.25">
      <c r="F25" s="5"/>
      <c r="G25" s="5"/>
      <c r="H25" s="5"/>
      <c r="I25" s="5"/>
      <c r="J25" s="5"/>
      <c r="K25" s="5"/>
      <c r="L25" s="5"/>
      <c r="M25" s="5"/>
      <c r="N25" s="5"/>
      <c r="O25" s="5"/>
      <c r="P25" s="5"/>
      <c r="Q25" s="5"/>
      <c r="R25" s="5"/>
      <c r="S25" s="5"/>
      <c r="T25" s="5"/>
      <c r="U25" s="5"/>
      <c r="V25" s="5"/>
      <c r="W25" s="5"/>
      <c r="X25" s="5"/>
      <c r="Y25" s="5"/>
    </row>
    <row r="26" spans="2:25" ht="14.25">
      <c r="F26" s="5"/>
      <c r="G26" s="5"/>
      <c r="H26" s="5"/>
      <c r="I26" s="5"/>
      <c r="J26" s="5"/>
      <c r="K26" s="5"/>
      <c r="L26" s="5"/>
      <c r="M26" s="5"/>
      <c r="N26" s="5"/>
      <c r="O26" s="5"/>
      <c r="P26" s="5"/>
      <c r="Q26" s="5"/>
      <c r="R26" s="5"/>
      <c r="S26" s="5"/>
      <c r="T26" s="5"/>
      <c r="U26" s="5"/>
      <c r="V26" s="5"/>
      <c r="W26" s="5"/>
      <c r="X26" s="5"/>
      <c r="Y26" s="5"/>
    </row>
    <row r="27" spans="2:25" ht="14.25">
      <c r="F27" s="5"/>
      <c r="G27" s="5"/>
      <c r="H27" s="5"/>
      <c r="I27" s="5"/>
      <c r="J27" s="5"/>
      <c r="K27" s="5"/>
      <c r="L27" s="5"/>
      <c r="M27" s="5"/>
      <c r="N27" s="5"/>
      <c r="O27" s="5"/>
      <c r="P27" s="5"/>
      <c r="Q27" s="5"/>
      <c r="R27" s="5"/>
      <c r="S27" s="5"/>
      <c r="T27" s="5"/>
      <c r="U27" s="5"/>
      <c r="V27" s="5"/>
      <c r="W27" s="5"/>
      <c r="X27" s="5"/>
      <c r="Y27" s="5"/>
    </row>
    <row r="28" spans="2:25" ht="14.25">
      <c r="F28" s="5"/>
      <c r="G28" s="5"/>
      <c r="H28" s="5"/>
      <c r="I28" s="5"/>
      <c r="J28" s="5"/>
      <c r="K28" s="5"/>
      <c r="L28" s="5"/>
      <c r="M28" s="5"/>
      <c r="N28" s="5"/>
      <c r="O28" s="5"/>
      <c r="P28" s="5"/>
      <c r="Q28" s="5"/>
      <c r="R28" s="5"/>
      <c r="S28" s="5"/>
      <c r="T28" s="5"/>
      <c r="U28" s="5"/>
      <c r="V28" s="5"/>
      <c r="W28" s="5"/>
      <c r="X28" s="5"/>
      <c r="Y28" s="5"/>
    </row>
    <row r="29" spans="2:25" ht="14.25">
      <c r="F29" s="5"/>
      <c r="G29" s="5"/>
      <c r="H29" s="5"/>
      <c r="I29" s="5"/>
      <c r="J29" s="5"/>
      <c r="K29" s="5"/>
      <c r="L29" s="5"/>
      <c r="M29" s="5"/>
      <c r="N29" s="5"/>
      <c r="O29" s="5"/>
      <c r="P29" s="5"/>
      <c r="Q29" s="5"/>
      <c r="R29" s="5"/>
      <c r="S29" s="5"/>
      <c r="T29" s="5"/>
      <c r="U29" s="5"/>
      <c r="V29" s="5"/>
      <c r="W29" s="5"/>
      <c r="X29" s="5"/>
      <c r="Y29" s="5"/>
    </row>
    <row r="30" spans="2:25" ht="14.25">
      <c r="F30" s="5"/>
      <c r="G30" s="5"/>
      <c r="H30" s="5"/>
      <c r="I30" s="5"/>
      <c r="J30" s="5"/>
      <c r="K30" s="5"/>
      <c r="L30" s="5"/>
      <c r="M30" s="5"/>
      <c r="N30" s="5"/>
      <c r="O30" s="5"/>
      <c r="P30" s="5"/>
      <c r="Q30" s="5"/>
      <c r="R30" s="5"/>
      <c r="S30" s="5"/>
      <c r="T30" s="5"/>
      <c r="U30" s="5"/>
      <c r="V30" s="5"/>
      <c r="W30" s="5"/>
      <c r="X30" s="5"/>
      <c r="Y30" s="5"/>
    </row>
    <row r="31" spans="2:25" ht="14.25">
      <c r="E31" s="1"/>
      <c r="F31" s="5"/>
      <c r="G31" s="5"/>
      <c r="H31" s="5"/>
      <c r="I31" s="5"/>
      <c r="J31" s="5"/>
      <c r="K31" s="5"/>
      <c r="L31" s="5"/>
      <c r="M31" s="5"/>
      <c r="N31" s="5"/>
      <c r="O31" s="5"/>
      <c r="P31" s="5"/>
      <c r="Q31" s="5"/>
      <c r="R31" s="5"/>
      <c r="S31" s="5"/>
      <c r="T31" s="5"/>
      <c r="U31" s="5"/>
      <c r="V31" s="5"/>
      <c r="W31" s="5"/>
      <c r="X31" s="5"/>
      <c r="Y31" s="5"/>
    </row>
    <row r="32" spans="2:25" ht="14.25">
      <c r="E32" s="1"/>
      <c r="F32" s="5"/>
      <c r="G32" s="5"/>
      <c r="H32" s="5"/>
      <c r="I32" s="5"/>
      <c r="J32" s="5"/>
      <c r="K32" s="5"/>
      <c r="L32" s="5"/>
      <c r="M32" s="5"/>
      <c r="N32" s="5"/>
      <c r="O32" s="5"/>
      <c r="P32" s="5"/>
      <c r="Q32" s="5"/>
      <c r="R32" s="5"/>
      <c r="S32" s="5"/>
      <c r="T32" s="5"/>
      <c r="U32" s="5"/>
      <c r="V32" s="5"/>
      <c r="W32" s="5"/>
      <c r="X32" s="5"/>
      <c r="Y32" s="5"/>
    </row>
    <row r="33" spans="5:25" ht="14.25">
      <c r="E33" s="1"/>
      <c r="F33" s="5"/>
      <c r="G33" s="5"/>
      <c r="H33" s="5"/>
      <c r="I33" s="5"/>
      <c r="J33" s="5"/>
      <c r="K33" s="5"/>
      <c r="L33" s="5"/>
      <c r="M33" s="5"/>
      <c r="N33" s="5"/>
      <c r="O33" s="5"/>
      <c r="P33" s="5"/>
      <c r="Q33" s="5"/>
      <c r="R33" s="5"/>
      <c r="S33" s="5"/>
      <c r="T33" s="5"/>
      <c r="U33" s="5"/>
      <c r="V33" s="5"/>
      <c r="W33" s="5"/>
      <c r="X33" s="5"/>
      <c r="Y33" s="5"/>
    </row>
    <row r="34" spans="5:25" ht="14.25">
      <c r="E34" s="1"/>
      <c r="F34" s="5"/>
      <c r="G34" s="5"/>
      <c r="H34" s="5"/>
      <c r="I34" s="5"/>
      <c r="J34" s="5"/>
      <c r="K34" s="5"/>
      <c r="L34" s="5"/>
      <c r="M34" s="5"/>
      <c r="N34" s="5"/>
      <c r="O34" s="5"/>
      <c r="P34" s="5"/>
      <c r="Q34" s="5"/>
      <c r="R34" s="5"/>
      <c r="S34" s="5"/>
      <c r="T34" s="5"/>
      <c r="U34" s="5"/>
      <c r="V34" s="5"/>
      <c r="W34" s="5"/>
      <c r="X34" s="5"/>
      <c r="Y34" s="5"/>
    </row>
    <row r="35" spans="5:25" ht="14.25">
      <c r="E35" s="1"/>
      <c r="F35" s="5"/>
      <c r="G35" s="5"/>
      <c r="H35" s="5"/>
      <c r="I35" s="5"/>
      <c r="J35" s="5"/>
      <c r="K35" s="5"/>
      <c r="L35" s="5"/>
      <c r="M35" s="5"/>
      <c r="N35" s="5"/>
      <c r="O35" s="5"/>
      <c r="P35" s="5"/>
      <c r="Q35" s="5"/>
      <c r="R35" s="5"/>
      <c r="S35" s="5"/>
      <c r="T35" s="5"/>
      <c r="U35" s="5"/>
      <c r="V35" s="5"/>
      <c r="W35" s="5"/>
      <c r="X35" s="5"/>
      <c r="Y35" s="5"/>
    </row>
    <row r="36" spans="5:25" ht="14.25">
      <c r="E36" s="1"/>
      <c r="F36" s="5"/>
      <c r="G36" s="5"/>
      <c r="H36" s="5"/>
      <c r="I36" s="5"/>
      <c r="J36" s="5"/>
      <c r="K36" s="5"/>
      <c r="L36" s="5"/>
      <c r="M36" s="5"/>
      <c r="N36" s="5"/>
      <c r="O36" s="5"/>
      <c r="P36" s="5"/>
      <c r="Q36" s="5"/>
      <c r="R36" s="5"/>
      <c r="S36" s="5"/>
      <c r="T36" s="5"/>
      <c r="U36" s="5"/>
      <c r="V36" s="5"/>
      <c r="W36" s="5"/>
      <c r="X36" s="5"/>
      <c r="Y36" s="5"/>
    </row>
    <row r="37" spans="5:25" ht="14.25">
      <c r="E37" s="1"/>
      <c r="F37" s="5"/>
      <c r="G37" s="5"/>
      <c r="H37" s="5"/>
      <c r="I37" s="5"/>
      <c r="J37" s="5"/>
      <c r="K37" s="5"/>
      <c r="L37" s="5"/>
      <c r="M37" s="5"/>
      <c r="N37" s="5"/>
      <c r="O37" s="5"/>
      <c r="P37" s="5"/>
      <c r="Q37" s="5"/>
      <c r="R37" s="5"/>
      <c r="S37" s="5"/>
      <c r="T37" s="5"/>
      <c r="U37" s="5"/>
      <c r="V37" s="5"/>
      <c r="W37" s="5"/>
      <c r="X37" s="5"/>
      <c r="Y37" s="5"/>
    </row>
    <row r="38" spans="5:25" ht="14.25">
      <c r="E38" s="1"/>
      <c r="F38" s="5"/>
      <c r="G38" s="5"/>
      <c r="H38" s="5"/>
      <c r="I38" s="5"/>
      <c r="J38" s="5"/>
      <c r="K38" s="5"/>
      <c r="L38" s="5"/>
      <c r="M38" s="5"/>
      <c r="N38" s="5"/>
      <c r="O38" s="5"/>
      <c r="P38" s="5"/>
      <c r="Q38" s="5"/>
      <c r="R38" s="5"/>
      <c r="S38" s="5"/>
      <c r="T38" s="5"/>
      <c r="U38" s="5"/>
      <c r="V38" s="5"/>
      <c r="W38" s="5"/>
      <c r="X38" s="5"/>
      <c r="Y38" s="5"/>
    </row>
    <row r="39" spans="5:25" ht="14.25">
      <c r="E39" s="1"/>
      <c r="F39" s="5"/>
      <c r="G39" s="5"/>
      <c r="H39" s="5"/>
      <c r="I39" s="5"/>
      <c r="J39" s="5"/>
      <c r="K39" s="5"/>
      <c r="L39" s="5"/>
      <c r="M39" s="5"/>
      <c r="N39" s="5"/>
      <c r="O39" s="5"/>
      <c r="P39" s="5"/>
      <c r="Q39" s="5"/>
      <c r="R39" s="5"/>
      <c r="S39" s="5"/>
      <c r="T39" s="5"/>
      <c r="U39" s="5"/>
      <c r="V39" s="5"/>
      <c r="W39" s="5"/>
      <c r="X39" s="5"/>
      <c r="Y39" s="5"/>
    </row>
    <row r="40" spans="5:25" ht="14.25">
      <c r="E40" s="1"/>
      <c r="F40" s="5"/>
      <c r="G40" s="5"/>
      <c r="H40" s="5"/>
      <c r="I40" s="5"/>
      <c r="J40" s="5"/>
      <c r="K40" s="5"/>
      <c r="L40" s="5"/>
      <c r="M40" s="5"/>
      <c r="N40" s="5"/>
      <c r="O40" s="5"/>
      <c r="P40" s="5"/>
      <c r="Q40" s="5"/>
      <c r="R40" s="5"/>
      <c r="S40" s="5"/>
      <c r="T40" s="5"/>
      <c r="U40" s="5"/>
      <c r="V40" s="5"/>
      <c r="W40" s="5"/>
      <c r="X40" s="5"/>
      <c r="Y40" s="5"/>
    </row>
    <row r="41" spans="5:25" ht="14.25">
      <c r="E41" s="1"/>
      <c r="F41" s="5"/>
      <c r="G41" s="5"/>
      <c r="H41" s="5"/>
      <c r="I41" s="5"/>
      <c r="J41" s="5"/>
      <c r="K41" s="5"/>
      <c r="L41" s="5"/>
      <c r="M41" s="5"/>
      <c r="N41" s="5"/>
      <c r="O41" s="5"/>
      <c r="P41" s="5"/>
      <c r="Q41" s="5"/>
      <c r="R41" s="5"/>
      <c r="S41" s="5"/>
      <c r="T41" s="5"/>
      <c r="U41" s="5"/>
      <c r="V41" s="5"/>
      <c r="W41" s="5"/>
      <c r="X41" s="5"/>
      <c r="Y41" s="5"/>
    </row>
    <row r="42" spans="5:25" ht="14.25">
      <c r="E42" s="1"/>
      <c r="F42" s="5"/>
      <c r="G42" s="5"/>
      <c r="H42" s="5"/>
      <c r="I42" s="5"/>
      <c r="J42" s="5"/>
      <c r="K42" s="5"/>
      <c r="L42" s="5"/>
      <c r="M42" s="5"/>
      <c r="N42" s="5"/>
      <c r="O42" s="5"/>
      <c r="P42" s="5"/>
      <c r="Q42" s="5"/>
      <c r="R42" s="5"/>
      <c r="S42" s="5"/>
      <c r="T42" s="5"/>
      <c r="U42" s="5"/>
      <c r="V42" s="5"/>
      <c r="W42" s="5"/>
      <c r="X42" s="5"/>
      <c r="Y42" s="5"/>
    </row>
    <row r="43" spans="5:25" ht="14.25">
      <c r="E43" s="1"/>
      <c r="F43" s="5"/>
      <c r="G43" s="5"/>
      <c r="H43" s="5"/>
      <c r="I43" s="5"/>
      <c r="J43" s="5"/>
      <c r="K43" s="5"/>
      <c r="L43" s="5"/>
      <c r="M43" s="5"/>
      <c r="N43" s="5"/>
      <c r="O43" s="5"/>
      <c r="P43" s="5"/>
      <c r="Q43" s="5"/>
      <c r="R43" s="5"/>
      <c r="S43" s="5"/>
      <c r="T43" s="5"/>
      <c r="U43" s="5"/>
      <c r="V43" s="5"/>
      <c r="W43" s="5"/>
      <c r="X43" s="5"/>
      <c r="Y43" s="5"/>
    </row>
    <row r="44" spans="5:25" ht="14.25">
      <c r="E44" s="1"/>
      <c r="F44" s="5"/>
      <c r="G44" s="5"/>
      <c r="H44" s="5"/>
      <c r="I44" s="5"/>
      <c r="J44" s="5"/>
      <c r="K44" s="5"/>
      <c r="L44" s="5"/>
      <c r="M44" s="5"/>
      <c r="N44" s="5"/>
      <c r="O44" s="5"/>
      <c r="P44" s="5"/>
      <c r="Q44" s="5"/>
      <c r="R44" s="5"/>
      <c r="S44" s="5"/>
      <c r="T44" s="5"/>
      <c r="U44" s="5"/>
      <c r="V44" s="5"/>
      <c r="W44" s="5"/>
      <c r="X44" s="5"/>
      <c r="Y44" s="5"/>
    </row>
    <row r="45" spans="5:25" ht="14.25">
      <c r="E45" s="1"/>
      <c r="F45" s="5"/>
      <c r="G45" s="5"/>
      <c r="H45" s="5"/>
      <c r="I45" s="5"/>
      <c r="J45" s="5"/>
      <c r="K45" s="5"/>
      <c r="L45" s="5"/>
      <c r="M45" s="5"/>
      <c r="N45" s="5"/>
      <c r="O45" s="5"/>
      <c r="P45" s="5"/>
      <c r="Q45" s="5"/>
      <c r="R45" s="5"/>
      <c r="S45" s="5"/>
      <c r="T45" s="5"/>
      <c r="U45" s="5"/>
      <c r="V45" s="5"/>
      <c r="W45" s="5"/>
      <c r="X45" s="5"/>
      <c r="Y45" s="5"/>
    </row>
    <row r="46" spans="5:25" ht="14.25">
      <c r="E46" s="1"/>
      <c r="F46" s="5"/>
      <c r="G46" s="5"/>
      <c r="H46" s="5"/>
      <c r="I46" s="5"/>
      <c r="J46" s="5"/>
      <c r="K46" s="5"/>
      <c r="L46" s="5"/>
      <c r="M46" s="5"/>
      <c r="N46" s="5"/>
      <c r="O46" s="5"/>
      <c r="P46" s="5"/>
      <c r="Q46" s="5"/>
      <c r="R46" s="5"/>
      <c r="S46" s="5"/>
      <c r="T46" s="5"/>
      <c r="U46" s="5"/>
      <c r="V46" s="5"/>
      <c r="W46" s="5"/>
      <c r="X46" s="5"/>
      <c r="Y46" s="5"/>
    </row>
    <row r="47" spans="5:25" ht="14.25">
      <c r="E47" s="1"/>
      <c r="F47" s="5"/>
      <c r="G47" s="5"/>
      <c r="H47" s="5"/>
      <c r="I47" s="5"/>
      <c r="J47" s="5"/>
      <c r="K47" s="5"/>
      <c r="L47" s="5"/>
      <c r="M47" s="5"/>
      <c r="N47" s="5"/>
      <c r="O47" s="5"/>
      <c r="P47" s="5"/>
      <c r="Q47" s="5"/>
      <c r="R47" s="5"/>
      <c r="S47" s="5"/>
      <c r="T47" s="5"/>
      <c r="U47" s="5"/>
      <c r="V47" s="5"/>
      <c r="W47" s="5"/>
      <c r="X47" s="5"/>
      <c r="Y47" s="5"/>
    </row>
    <row r="48" spans="5:25" ht="14.25">
      <c r="E48" s="1"/>
      <c r="F48" s="5"/>
      <c r="G48" s="5"/>
      <c r="H48" s="5"/>
      <c r="I48" s="5"/>
      <c r="J48" s="5"/>
      <c r="K48" s="5"/>
      <c r="L48" s="5"/>
      <c r="M48" s="5"/>
      <c r="N48" s="5"/>
      <c r="O48" s="5"/>
      <c r="P48" s="5"/>
      <c r="Q48" s="5"/>
      <c r="R48" s="5"/>
      <c r="S48" s="5"/>
      <c r="T48" s="5"/>
      <c r="U48" s="5"/>
      <c r="V48" s="5"/>
      <c r="W48" s="5"/>
      <c r="X48" s="5"/>
      <c r="Y48" s="5"/>
    </row>
    <row r="49" spans="5:25" ht="14.25">
      <c r="E49" s="1"/>
      <c r="F49" s="5"/>
      <c r="G49" s="5"/>
      <c r="H49" s="5"/>
      <c r="I49" s="5"/>
      <c r="J49" s="5"/>
      <c r="K49" s="5"/>
      <c r="L49" s="5"/>
      <c r="M49" s="5"/>
      <c r="N49" s="5"/>
      <c r="O49" s="5"/>
      <c r="P49" s="5"/>
      <c r="Q49" s="5"/>
      <c r="R49" s="5"/>
      <c r="S49" s="5"/>
      <c r="T49" s="5"/>
      <c r="U49" s="5"/>
      <c r="V49" s="5"/>
      <c r="W49" s="5"/>
      <c r="X49" s="5"/>
      <c r="Y49" s="5"/>
    </row>
    <row r="50" spans="5:25" ht="14.25">
      <c r="E50" s="1"/>
      <c r="F50" s="5"/>
      <c r="G50" s="5"/>
      <c r="H50" s="5"/>
      <c r="I50" s="5"/>
      <c r="J50" s="5"/>
      <c r="K50" s="5"/>
      <c r="L50" s="5"/>
      <c r="M50" s="5"/>
      <c r="N50" s="5"/>
      <c r="O50" s="5"/>
      <c r="P50" s="5"/>
      <c r="Q50" s="5"/>
      <c r="R50" s="5"/>
      <c r="S50" s="5"/>
      <c r="T50" s="5"/>
      <c r="U50" s="5"/>
      <c r="V50" s="5"/>
      <c r="W50" s="5"/>
      <c r="X50" s="5"/>
      <c r="Y50" s="5"/>
    </row>
    <row r="51" spans="5:25" ht="14.25">
      <c r="E51" s="1"/>
      <c r="F51" s="5"/>
      <c r="G51" s="5"/>
      <c r="H51" s="5"/>
      <c r="I51" s="5"/>
      <c r="J51" s="5"/>
      <c r="K51" s="5"/>
      <c r="L51" s="5"/>
      <c r="M51" s="5"/>
      <c r="N51" s="5"/>
      <c r="O51" s="5"/>
      <c r="P51" s="5"/>
      <c r="Q51" s="5"/>
      <c r="R51" s="5"/>
      <c r="S51" s="5"/>
      <c r="T51" s="5"/>
      <c r="U51" s="5"/>
      <c r="V51" s="5"/>
      <c r="W51" s="5"/>
      <c r="X51" s="5"/>
      <c r="Y51" s="5"/>
    </row>
    <row r="52" spans="5:25" ht="14.25">
      <c r="E52" s="1"/>
      <c r="F52" s="5"/>
      <c r="G52" s="5"/>
      <c r="H52" s="5"/>
      <c r="I52" s="5"/>
      <c r="J52" s="5"/>
      <c r="K52" s="5"/>
      <c r="L52" s="5"/>
      <c r="M52" s="5"/>
      <c r="N52" s="5"/>
      <c r="O52" s="5"/>
      <c r="P52" s="5"/>
      <c r="Q52" s="5"/>
      <c r="R52" s="5"/>
      <c r="S52" s="5"/>
      <c r="T52" s="5"/>
      <c r="U52" s="5"/>
      <c r="V52" s="5"/>
      <c r="W52" s="5"/>
      <c r="X52" s="5"/>
      <c r="Y52" s="5"/>
    </row>
    <row r="53" spans="5:25" ht="14.25">
      <c r="E53" s="1"/>
      <c r="F53" s="5"/>
      <c r="G53" s="5"/>
      <c r="H53" s="5"/>
      <c r="I53" s="5"/>
      <c r="J53" s="5"/>
      <c r="K53" s="5"/>
      <c r="L53" s="5"/>
      <c r="M53" s="5"/>
      <c r="N53" s="5"/>
      <c r="O53" s="5"/>
      <c r="P53" s="5"/>
      <c r="Q53" s="5"/>
      <c r="R53" s="5"/>
      <c r="S53" s="5"/>
      <c r="T53" s="5"/>
      <c r="U53" s="5"/>
      <c r="V53" s="5"/>
      <c r="W53" s="5"/>
      <c r="X53" s="5"/>
      <c r="Y53" s="5"/>
    </row>
    <row r="54" spans="5:25" ht="14.25">
      <c r="E54" s="1"/>
      <c r="F54" s="5"/>
      <c r="G54" s="5"/>
      <c r="H54" s="5"/>
      <c r="I54" s="5"/>
      <c r="J54" s="5"/>
      <c r="K54" s="5"/>
      <c r="L54" s="5"/>
      <c r="M54" s="5"/>
      <c r="N54" s="5"/>
      <c r="O54" s="5"/>
      <c r="P54" s="5"/>
      <c r="Q54" s="5"/>
      <c r="R54" s="5"/>
      <c r="S54" s="5"/>
      <c r="T54" s="5"/>
      <c r="U54" s="5"/>
      <c r="V54" s="5"/>
      <c r="W54" s="5"/>
      <c r="X54" s="5"/>
      <c r="Y54" s="5"/>
    </row>
    <row r="55" spans="5:25" ht="14.25">
      <c r="E55" s="1"/>
      <c r="F55" s="5"/>
      <c r="G55" s="5"/>
      <c r="H55" s="5"/>
      <c r="I55" s="5"/>
      <c r="J55" s="5"/>
      <c r="K55" s="5"/>
      <c r="L55" s="5"/>
      <c r="M55" s="5"/>
      <c r="N55" s="5"/>
      <c r="O55" s="5"/>
      <c r="P55" s="5"/>
      <c r="Q55" s="5"/>
      <c r="R55" s="5"/>
      <c r="S55" s="5"/>
      <c r="T55" s="5"/>
      <c r="U55" s="5"/>
      <c r="V55" s="5"/>
      <c r="W55" s="5"/>
      <c r="X55" s="5"/>
      <c r="Y55" s="5"/>
    </row>
    <row r="56" spans="5:25" ht="14.25">
      <c r="E56" s="1"/>
      <c r="F56" s="5"/>
      <c r="G56" s="5"/>
      <c r="H56" s="5"/>
      <c r="I56" s="5"/>
      <c r="J56" s="5"/>
      <c r="K56" s="5"/>
      <c r="L56" s="5"/>
      <c r="M56" s="5"/>
      <c r="N56" s="5"/>
      <c r="O56" s="5"/>
      <c r="P56" s="5"/>
      <c r="Q56" s="5"/>
      <c r="R56" s="5"/>
      <c r="S56" s="5"/>
      <c r="T56" s="5"/>
      <c r="U56" s="5"/>
      <c r="V56" s="5"/>
      <c r="W56" s="5"/>
      <c r="X56" s="5"/>
      <c r="Y56" s="5"/>
    </row>
    <row r="57" spans="5:25" ht="14.25">
      <c r="E57" s="1"/>
      <c r="F57" s="5"/>
      <c r="G57" s="5"/>
      <c r="H57" s="5"/>
      <c r="I57" s="5"/>
      <c r="J57" s="5"/>
      <c r="K57" s="5"/>
      <c r="L57" s="5"/>
      <c r="M57" s="5"/>
      <c r="N57" s="5"/>
      <c r="O57" s="5"/>
      <c r="P57" s="5"/>
      <c r="Q57" s="5"/>
      <c r="R57" s="5"/>
      <c r="S57" s="5"/>
      <c r="T57" s="5"/>
      <c r="U57" s="5"/>
      <c r="V57" s="5"/>
      <c r="W57" s="5"/>
      <c r="X57" s="5"/>
      <c r="Y57" s="5"/>
    </row>
    <row r="58" spans="5:25" ht="14.25">
      <c r="E58" s="1"/>
      <c r="F58" s="5"/>
      <c r="G58" s="5"/>
      <c r="H58" s="5"/>
      <c r="I58" s="5"/>
      <c r="J58" s="5"/>
      <c r="K58" s="5"/>
      <c r="L58" s="5"/>
      <c r="M58" s="5"/>
      <c r="N58" s="5"/>
      <c r="O58" s="5"/>
      <c r="P58" s="5"/>
      <c r="Q58" s="5"/>
      <c r="R58" s="5"/>
      <c r="S58" s="5"/>
      <c r="T58" s="5"/>
      <c r="U58" s="5"/>
      <c r="V58" s="5"/>
      <c r="W58" s="5"/>
      <c r="X58" s="5"/>
      <c r="Y58" s="5"/>
    </row>
    <row r="59" spans="5:25" ht="14.25">
      <c r="E59" s="1"/>
      <c r="F59" s="5"/>
      <c r="G59" s="5"/>
      <c r="H59" s="5"/>
      <c r="I59" s="5"/>
      <c r="J59" s="5"/>
      <c r="K59" s="5"/>
      <c r="L59" s="5"/>
      <c r="M59" s="5"/>
      <c r="N59" s="5"/>
      <c r="O59" s="5"/>
      <c r="P59" s="5"/>
      <c r="Q59" s="5"/>
      <c r="R59" s="5"/>
      <c r="S59" s="5"/>
      <c r="T59" s="5"/>
      <c r="U59" s="5"/>
      <c r="V59" s="5"/>
      <c r="W59" s="5"/>
      <c r="X59" s="5"/>
      <c r="Y59" s="5"/>
    </row>
    <row r="60" spans="5:25" ht="14.25">
      <c r="E60" s="1"/>
      <c r="F60" s="5"/>
      <c r="G60" s="5"/>
      <c r="H60" s="5"/>
      <c r="I60" s="5"/>
      <c r="J60" s="5"/>
      <c r="K60" s="5"/>
      <c r="L60" s="5"/>
      <c r="M60" s="5"/>
      <c r="N60" s="5"/>
      <c r="O60" s="5"/>
      <c r="P60" s="5"/>
      <c r="Q60" s="5"/>
      <c r="R60" s="5"/>
      <c r="S60" s="5"/>
      <c r="T60" s="5"/>
      <c r="U60" s="5"/>
      <c r="V60" s="5"/>
      <c r="W60" s="5"/>
      <c r="X60" s="5"/>
      <c r="Y60" s="5"/>
    </row>
    <row r="61" spans="5:25" ht="14.25">
      <c r="E61" s="1"/>
      <c r="F61" s="5"/>
      <c r="G61" s="5"/>
      <c r="H61" s="5"/>
      <c r="I61" s="5"/>
      <c r="J61" s="5"/>
      <c r="K61" s="5"/>
      <c r="L61" s="5"/>
      <c r="M61" s="5"/>
      <c r="N61" s="5"/>
      <c r="O61" s="5"/>
      <c r="P61" s="5"/>
      <c r="Q61" s="5"/>
      <c r="R61" s="5"/>
      <c r="S61" s="5"/>
      <c r="T61" s="5"/>
      <c r="U61" s="5"/>
      <c r="V61" s="5"/>
      <c r="W61" s="5"/>
      <c r="X61" s="5"/>
      <c r="Y61" s="5"/>
    </row>
    <row r="62" spans="5:25" ht="14.25">
      <c r="E62" s="1"/>
      <c r="F62" s="5"/>
      <c r="G62" s="5"/>
      <c r="H62" s="5"/>
      <c r="I62" s="5"/>
      <c r="J62" s="5"/>
      <c r="K62" s="5"/>
      <c r="L62" s="5"/>
      <c r="M62" s="5"/>
      <c r="N62" s="5"/>
      <c r="O62" s="5"/>
      <c r="P62" s="5"/>
      <c r="Q62" s="5"/>
      <c r="R62" s="5"/>
      <c r="S62" s="5"/>
      <c r="T62" s="5"/>
      <c r="U62" s="5"/>
      <c r="V62" s="5"/>
      <c r="W62" s="5"/>
      <c r="X62" s="5"/>
      <c r="Y62" s="5"/>
    </row>
    <row r="63" spans="5:25" ht="14.25">
      <c r="E63" s="1"/>
      <c r="F63" s="5"/>
      <c r="G63" s="5"/>
      <c r="H63" s="5"/>
      <c r="I63" s="5"/>
      <c r="J63" s="5"/>
      <c r="K63" s="5"/>
      <c r="L63" s="5"/>
      <c r="M63" s="5"/>
      <c r="N63" s="5"/>
      <c r="O63" s="5"/>
      <c r="P63" s="5"/>
      <c r="Q63" s="5"/>
      <c r="R63" s="5"/>
      <c r="S63" s="5"/>
      <c r="T63" s="5"/>
      <c r="U63" s="5"/>
      <c r="V63" s="5"/>
      <c r="W63" s="5"/>
      <c r="X63" s="5"/>
      <c r="Y63" s="5"/>
    </row>
    <row r="64" spans="5:25" ht="14.25">
      <c r="E64" s="1"/>
      <c r="F64" s="5"/>
      <c r="G64" s="5"/>
      <c r="H64" s="5"/>
      <c r="I64" s="5"/>
      <c r="J64" s="5"/>
      <c r="K64" s="5"/>
      <c r="L64" s="5"/>
      <c r="M64" s="5"/>
      <c r="N64" s="5"/>
      <c r="O64" s="5"/>
      <c r="P64" s="5"/>
      <c r="Q64" s="5"/>
      <c r="R64" s="5"/>
      <c r="S64" s="5"/>
      <c r="T64" s="5"/>
      <c r="U64" s="5"/>
      <c r="V64" s="5"/>
      <c r="W64" s="5"/>
      <c r="X64" s="5"/>
      <c r="Y64" s="5"/>
    </row>
    <row r="65" spans="5:25" ht="14.25">
      <c r="E65" s="1"/>
      <c r="F65" s="5"/>
      <c r="G65" s="5"/>
      <c r="H65" s="5"/>
      <c r="I65" s="5"/>
      <c r="J65" s="5"/>
      <c r="K65" s="5"/>
      <c r="L65" s="5"/>
      <c r="M65" s="5"/>
      <c r="N65" s="5"/>
      <c r="O65" s="5"/>
      <c r="P65" s="5"/>
      <c r="Q65" s="5"/>
      <c r="R65" s="5"/>
      <c r="S65" s="5"/>
      <c r="T65" s="5"/>
      <c r="U65" s="5"/>
      <c r="V65" s="5"/>
      <c r="W65" s="5"/>
      <c r="X65" s="5"/>
      <c r="Y65" s="5"/>
    </row>
    <row r="66" spans="5:25" ht="14.25">
      <c r="E66" s="1"/>
      <c r="F66" s="5"/>
      <c r="G66" s="5"/>
      <c r="H66" s="5"/>
      <c r="I66" s="5"/>
      <c r="J66" s="5"/>
      <c r="K66" s="5"/>
      <c r="L66" s="5"/>
      <c r="M66" s="5"/>
      <c r="N66" s="5"/>
      <c r="O66" s="5"/>
      <c r="P66" s="5"/>
      <c r="Q66" s="5"/>
      <c r="R66" s="5"/>
      <c r="S66" s="5"/>
      <c r="T66" s="5"/>
      <c r="U66" s="5"/>
      <c r="V66" s="5"/>
      <c r="W66" s="5"/>
      <c r="X66" s="5"/>
      <c r="Y66" s="5"/>
    </row>
    <row r="67" spans="5:25" ht="14.25">
      <c r="E67" s="1"/>
      <c r="F67" s="5"/>
      <c r="G67" s="5"/>
      <c r="H67" s="5"/>
      <c r="I67" s="5"/>
      <c r="J67" s="5"/>
      <c r="K67" s="5"/>
      <c r="L67" s="5"/>
      <c r="M67" s="5"/>
      <c r="N67" s="5"/>
      <c r="O67" s="5"/>
      <c r="P67" s="5"/>
      <c r="Q67" s="5"/>
      <c r="R67" s="5"/>
      <c r="S67" s="5"/>
      <c r="T67" s="5"/>
      <c r="U67" s="5"/>
      <c r="V67" s="5"/>
      <c r="W67" s="5"/>
      <c r="X67" s="5"/>
      <c r="Y67" s="5"/>
    </row>
    <row r="68" spans="5:25" ht="14.25">
      <c r="E68" s="1"/>
      <c r="F68" s="5"/>
      <c r="G68" s="5"/>
      <c r="H68" s="5"/>
      <c r="I68" s="5"/>
      <c r="J68" s="5"/>
      <c r="K68" s="5"/>
      <c r="L68" s="5"/>
      <c r="M68" s="5"/>
      <c r="N68" s="5"/>
      <c r="O68" s="5"/>
      <c r="P68" s="5"/>
      <c r="Q68" s="5"/>
      <c r="R68" s="5"/>
      <c r="S68" s="5"/>
      <c r="T68" s="5"/>
      <c r="U68" s="5"/>
      <c r="V68" s="5"/>
      <c r="W68" s="5"/>
      <c r="X68" s="5"/>
      <c r="Y68" s="5"/>
    </row>
    <row r="69" spans="5:25" ht="14.25">
      <c r="E69" s="1"/>
      <c r="F69" s="5"/>
      <c r="G69" s="5"/>
      <c r="H69" s="5"/>
      <c r="I69" s="5"/>
      <c r="J69" s="5"/>
      <c r="K69" s="5"/>
      <c r="L69" s="5"/>
      <c r="M69" s="5"/>
      <c r="N69" s="5"/>
      <c r="O69" s="5"/>
      <c r="P69" s="5"/>
      <c r="Q69" s="5"/>
      <c r="R69" s="5"/>
      <c r="S69" s="5"/>
      <c r="T69" s="5"/>
      <c r="U69" s="5"/>
      <c r="V69" s="5"/>
      <c r="W69" s="5"/>
      <c r="X69" s="5"/>
      <c r="Y69" s="5"/>
    </row>
    <row r="70" spans="5:25" ht="14.25">
      <c r="E70" s="1"/>
      <c r="F70" s="5"/>
      <c r="G70" s="5"/>
      <c r="H70" s="5"/>
      <c r="I70" s="5"/>
      <c r="J70" s="5"/>
      <c r="K70" s="5"/>
      <c r="L70" s="5"/>
      <c r="M70" s="5"/>
      <c r="N70" s="5"/>
      <c r="O70" s="5"/>
      <c r="P70" s="5"/>
      <c r="Q70" s="5"/>
      <c r="R70" s="5"/>
      <c r="S70" s="5"/>
      <c r="T70" s="5"/>
      <c r="U70" s="5"/>
      <c r="V70" s="5"/>
      <c r="W70" s="5"/>
      <c r="X70" s="5"/>
      <c r="Y70" s="5"/>
    </row>
    <row r="71" spans="5:25" ht="14.25">
      <c r="E71" s="1"/>
      <c r="F71" s="5"/>
      <c r="G71" s="5"/>
      <c r="H71" s="5"/>
      <c r="I71" s="5"/>
      <c r="J71" s="5"/>
      <c r="K71" s="5"/>
      <c r="L71" s="5"/>
      <c r="M71" s="5"/>
      <c r="N71" s="5"/>
      <c r="O71" s="5"/>
      <c r="P71" s="5"/>
      <c r="Q71" s="5"/>
      <c r="R71" s="5"/>
      <c r="S71" s="5"/>
      <c r="T71" s="5"/>
      <c r="U71" s="5"/>
      <c r="V71" s="5"/>
      <c r="W71" s="5"/>
      <c r="X71" s="5"/>
      <c r="Y71" s="5"/>
    </row>
    <row r="72" spans="5:25" ht="14.25">
      <c r="E72" s="1"/>
      <c r="F72" s="5"/>
      <c r="G72" s="5"/>
      <c r="H72" s="5"/>
      <c r="I72" s="5"/>
      <c r="J72" s="5"/>
      <c r="K72" s="5"/>
      <c r="L72" s="5"/>
      <c r="M72" s="5"/>
      <c r="N72" s="5"/>
      <c r="O72" s="5"/>
      <c r="P72" s="5"/>
      <c r="Q72" s="5"/>
      <c r="R72" s="5"/>
      <c r="S72" s="5"/>
      <c r="T72" s="5"/>
      <c r="U72" s="5"/>
      <c r="V72" s="5"/>
      <c r="W72" s="5"/>
      <c r="X72" s="5"/>
      <c r="Y72" s="5"/>
    </row>
    <row r="73" spans="5:25" ht="14.25">
      <c r="E73" s="1"/>
      <c r="F73" s="5"/>
      <c r="G73" s="5"/>
      <c r="H73" s="5"/>
      <c r="I73" s="5"/>
      <c r="J73" s="5"/>
      <c r="K73" s="5"/>
      <c r="L73" s="5"/>
      <c r="M73" s="5"/>
      <c r="N73" s="5"/>
      <c r="O73" s="5"/>
      <c r="P73" s="5"/>
      <c r="Q73" s="5"/>
      <c r="R73" s="5"/>
      <c r="S73" s="5"/>
      <c r="T73" s="5"/>
      <c r="U73" s="5"/>
      <c r="V73" s="5"/>
      <c r="W73" s="5"/>
      <c r="X73" s="5"/>
      <c r="Y73" s="5"/>
    </row>
    <row r="74" spans="5:25" ht="14.25">
      <c r="E74" s="1"/>
      <c r="F74" s="5"/>
      <c r="G74" s="5"/>
      <c r="H74" s="5"/>
      <c r="I74" s="5"/>
      <c r="J74" s="5"/>
      <c r="K74" s="5"/>
      <c r="L74" s="5"/>
      <c r="M74" s="5"/>
      <c r="N74" s="5"/>
      <c r="O74" s="5"/>
      <c r="P74" s="5"/>
      <c r="Q74" s="5"/>
      <c r="R74" s="5"/>
      <c r="S74" s="5"/>
      <c r="T74" s="5"/>
      <c r="U74" s="5"/>
      <c r="V74" s="5"/>
      <c r="W74" s="5"/>
      <c r="X74" s="5"/>
      <c r="Y74" s="5"/>
    </row>
    <row r="75" spans="5:25" ht="14.25">
      <c r="E75" s="1"/>
      <c r="F75" s="5"/>
      <c r="G75" s="5"/>
      <c r="H75" s="5"/>
      <c r="I75" s="5"/>
      <c r="J75" s="5"/>
      <c r="K75" s="5"/>
      <c r="L75" s="5"/>
      <c r="M75" s="5"/>
      <c r="N75" s="5"/>
      <c r="O75" s="5"/>
      <c r="P75" s="5"/>
      <c r="Q75" s="5"/>
      <c r="R75" s="5"/>
      <c r="S75" s="5"/>
      <c r="T75" s="5"/>
      <c r="U75" s="5"/>
      <c r="V75" s="5"/>
      <c r="W75" s="5"/>
      <c r="X75" s="5"/>
      <c r="Y75" s="5"/>
    </row>
    <row r="76" spans="5:25" ht="14.25">
      <c r="E76" s="1"/>
      <c r="F76" s="5"/>
      <c r="G76" s="5"/>
      <c r="H76" s="5"/>
      <c r="I76" s="5"/>
      <c r="J76" s="5"/>
      <c r="K76" s="5"/>
      <c r="L76" s="5"/>
      <c r="M76" s="5"/>
      <c r="N76" s="5"/>
      <c r="O76" s="5"/>
      <c r="P76" s="5"/>
      <c r="Q76" s="5"/>
      <c r="R76" s="5"/>
      <c r="S76" s="5"/>
      <c r="T76" s="5"/>
      <c r="U76" s="5"/>
      <c r="V76" s="5"/>
      <c r="W76" s="5"/>
      <c r="X76" s="5"/>
      <c r="Y76" s="5"/>
    </row>
    <row r="77" spans="5:25" ht="14.25">
      <c r="E77" s="1"/>
      <c r="F77" s="5"/>
      <c r="G77" s="5"/>
      <c r="H77" s="5"/>
      <c r="I77" s="5"/>
      <c r="J77" s="5"/>
      <c r="K77" s="5"/>
      <c r="L77" s="5"/>
      <c r="M77" s="5"/>
      <c r="N77" s="5"/>
      <c r="O77" s="5"/>
      <c r="P77" s="5"/>
      <c r="Q77" s="5"/>
      <c r="R77" s="5"/>
      <c r="S77" s="5"/>
      <c r="T77" s="5"/>
      <c r="U77" s="5"/>
      <c r="V77" s="5"/>
      <c r="W77" s="5"/>
      <c r="X77" s="5"/>
      <c r="Y77" s="5"/>
    </row>
    <row r="78" spans="5:25" ht="14.25">
      <c r="E78" s="1"/>
      <c r="F78" s="5"/>
      <c r="G78" s="5"/>
      <c r="H78" s="5"/>
      <c r="I78" s="5"/>
      <c r="J78" s="5"/>
      <c r="K78" s="5"/>
      <c r="L78" s="5"/>
      <c r="M78" s="5"/>
      <c r="N78" s="5"/>
      <c r="O78" s="5"/>
      <c r="P78" s="5"/>
      <c r="Q78" s="5"/>
      <c r="R78" s="5"/>
      <c r="S78" s="5"/>
      <c r="T78" s="5"/>
      <c r="U78" s="5"/>
      <c r="V78" s="5"/>
      <c r="W78" s="5"/>
      <c r="X78" s="5"/>
      <c r="Y78" s="5"/>
    </row>
    <row r="79" spans="5:25" ht="14.25">
      <c r="E79" s="1"/>
      <c r="F79" s="5"/>
      <c r="G79" s="5"/>
      <c r="H79" s="5"/>
      <c r="I79" s="5"/>
      <c r="J79" s="5"/>
      <c r="K79" s="5"/>
      <c r="L79" s="5"/>
      <c r="M79" s="5"/>
      <c r="N79" s="5"/>
      <c r="O79" s="5"/>
      <c r="P79" s="5"/>
      <c r="Q79" s="5"/>
      <c r="R79" s="5"/>
      <c r="S79" s="5"/>
      <c r="T79" s="5"/>
      <c r="U79" s="5"/>
      <c r="V79" s="5"/>
      <c r="W79" s="5"/>
      <c r="X79" s="5"/>
      <c r="Y79" s="5"/>
    </row>
    <row r="80" spans="5:25" ht="14.25">
      <c r="E80" s="1"/>
      <c r="F80" s="5"/>
      <c r="G80" s="5"/>
      <c r="H80" s="5"/>
      <c r="I80" s="5"/>
      <c r="J80" s="5"/>
      <c r="K80" s="5"/>
      <c r="L80" s="5"/>
      <c r="M80" s="5"/>
      <c r="N80" s="5"/>
      <c r="O80" s="5"/>
      <c r="P80" s="5"/>
      <c r="Q80" s="5"/>
      <c r="R80" s="5"/>
      <c r="S80" s="5"/>
      <c r="T80" s="5"/>
    </row>
  </sheetData>
  <mergeCells count="1">
    <mergeCell ref="B2:E2"/>
  </mergeCells>
  <printOptions horizontalCentered="1"/>
  <pageMargins left="0.70866141732283472" right="0.70866141732283472" top="0.74803149606299213" bottom="0.74803149606299213" header="0.31496062992125984" footer="0.31496062992125984"/>
  <pageSetup paperSize="9" scale="6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GU302"/>
  <sheetViews>
    <sheetView tabSelected="1" zoomScaleNormal="100" zoomScaleSheetLayoutView="85" workbookViewId="0">
      <selection activeCell="C8" sqref="C8"/>
    </sheetView>
  </sheetViews>
  <sheetFormatPr defaultRowHeight="15"/>
  <cols>
    <col min="1" max="1" width="13.7109375" style="66" customWidth="1"/>
    <col min="2" max="2" width="57.5703125" style="26" customWidth="1"/>
    <col min="3" max="3" width="7" style="22" customWidth="1"/>
    <col min="4" max="4" width="13.28515625" style="61" customWidth="1"/>
    <col min="5" max="5" width="8.7109375" style="23" customWidth="1"/>
    <col min="6" max="6" width="10" style="24" customWidth="1"/>
    <col min="7" max="11" width="10.7109375" style="24" customWidth="1"/>
    <col min="12" max="12" width="9.85546875" style="24" customWidth="1"/>
    <col min="13" max="13" width="15.42578125" style="25" customWidth="1"/>
    <col min="14" max="62" width="9.140625" style="172"/>
    <col min="63" max="241" width="9.140625" style="21"/>
    <col min="242" max="242" width="14" style="21" customWidth="1"/>
    <col min="243" max="243" width="10.5703125" style="21" customWidth="1"/>
    <col min="244" max="244" width="9.5703125" style="21" customWidth="1"/>
    <col min="245" max="245" width="10.5703125" style="21" customWidth="1"/>
    <col min="246" max="246" width="60.140625" style="21" customWidth="1"/>
    <col min="247" max="247" width="7.5703125" style="21" customWidth="1"/>
    <col min="248" max="248" width="14.5703125" style="21" bestFit="1" customWidth="1"/>
    <col min="249" max="249" width="10.140625" style="21" customWidth="1"/>
    <col min="250" max="250" width="14.5703125" style="21" customWidth="1"/>
    <col min="251" max="497" width="9.140625" style="21"/>
    <col min="498" max="498" width="14" style="21" customWidth="1"/>
    <col min="499" max="499" width="10.5703125" style="21" customWidth="1"/>
    <col min="500" max="500" width="9.5703125" style="21" customWidth="1"/>
    <col min="501" max="501" width="10.5703125" style="21" customWidth="1"/>
    <col min="502" max="502" width="60.140625" style="21" customWidth="1"/>
    <col min="503" max="503" width="7.5703125" style="21" customWidth="1"/>
    <col min="504" max="504" width="14.5703125" style="21" bestFit="1" customWidth="1"/>
    <col min="505" max="505" width="10.140625" style="21" customWidth="1"/>
    <col min="506" max="506" width="14.5703125" style="21" customWidth="1"/>
    <col min="507" max="753" width="9.140625" style="21"/>
    <col min="754" max="754" width="14" style="21" customWidth="1"/>
    <col min="755" max="755" width="10.5703125" style="21" customWidth="1"/>
    <col min="756" max="756" width="9.5703125" style="21" customWidth="1"/>
    <col min="757" max="757" width="10.5703125" style="21" customWidth="1"/>
    <col min="758" max="758" width="60.140625" style="21" customWidth="1"/>
    <col min="759" max="759" width="7.5703125" style="21" customWidth="1"/>
    <col min="760" max="760" width="14.5703125" style="21" bestFit="1" customWidth="1"/>
    <col min="761" max="761" width="10.140625" style="21" customWidth="1"/>
    <col min="762" max="762" width="14.5703125" style="21" customWidth="1"/>
    <col min="763" max="1009" width="9.140625" style="21"/>
    <col min="1010" max="1010" width="14" style="21" customWidth="1"/>
    <col min="1011" max="1011" width="10.5703125" style="21" customWidth="1"/>
    <col min="1012" max="1012" width="9.5703125" style="21" customWidth="1"/>
    <col min="1013" max="1013" width="10.5703125" style="21" customWidth="1"/>
    <col min="1014" max="1014" width="60.140625" style="21" customWidth="1"/>
    <col min="1015" max="1015" width="7.5703125" style="21" customWidth="1"/>
    <col min="1016" max="1016" width="14.5703125" style="21" bestFit="1" customWidth="1"/>
    <col min="1017" max="1017" width="10.140625" style="21" customWidth="1"/>
    <col min="1018" max="1018" width="14.5703125" style="21" customWidth="1"/>
    <col min="1019" max="1265" width="9.140625" style="21"/>
    <col min="1266" max="1266" width="14" style="21" customWidth="1"/>
    <col min="1267" max="1267" width="10.5703125" style="21" customWidth="1"/>
    <col min="1268" max="1268" width="9.5703125" style="21" customWidth="1"/>
    <col min="1269" max="1269" width="10.5703125" style="21" customWidth="1"/>
    <col min="1270" max="1270" width="60.140625" style="21" customWidth="1"/>
    <col min="1271" max="1271" width="7.5703125" style="21" customWidth="1"/>
    <col min="1272" max="1272" width="14.5703125" style="21" bestFit="1" customWidth="1"/>
    <col min="1273" max="1273" width="10.140625" style="21" customWidth="1"/>
    <col min="1274" max="1274" width="14.5703125" style="21" customWidth="1"/>
    <col min="1275" max="1521" width="9.140625" style="21"/>
    <col min="1522" max="1522" width="14" style="21" customWidth="1"/>
    <col min="1523" max="1523" width="10.5703125" style="21" customWidth="1"/>
    <col min="1524" max="1524" width="9.5703125" style="21" customWidth="1"/>
    <col min="1525" max="1525" width="10.5703125" style="21" customWidth="1"/>
    <col min="1526" max="1526" width="60.140625" style="21" customWidth="1"/>
    <col min="1527" max="1527" width="7.5703125" style="21" customWidth="1"/>
    <col min="1528" max="1528" width="14.5703125" style="21" bestFit="1" customWidth="1"/>
    <col min="1529" max="1529" width="10.140625" style="21" customWidth="1"/>
    <col min="1530" max="1530" width="14.5703125" style="21" customWidth="1"/>
    <col min="1531" max="1777" width="9.140625" style="21"/>
    <col min="1778" max="1778" width="14" style="21" customWidth="1"/>
    <col min="1779" max="1779" width="10.5703125" style="21" customWidth="1"/>
    <col min="1780" max="1780" width="9.5703125" style="21" customWidth="1"/>
    <col min="1781" max="1781" width="10.5703125" style="21" customWidth="1"/>
    <col min="1782" max="1782" width="60.140625" style="21" customWidth="1"/>
    <col min="1783" max="1783" width="7.5703125" style="21" customWidth="1"/>
    <col min="1784" max="1784" width="14.5703125" style="21" bestFit="1" customWidth="1"/>
    <col min="1785" max="1785" width="10.140625" style="21" customWidth="1"/>
    <col min="1786" max="1786" width="14.5703125" style="21" customWidth="1"/>
    <col min="1787" max="2033" width="9.140625" style="21"/>
    <col min="2034" max="2034" width="14" style="21" customWidth="1"/>
    <col min="2035" max="2035" width="10.5703125" style="21" customWidth="1"/>
    <col min="2036" max="2036" width="9.5703125" style="21" customWidth="1"/>
    <col min="2037" max="2037" width="10.5703125" style="21" customWidth="1"/>
    <col min="2038" max="2038" width="60.140625" style="21" customWidth="1"/>
    <col min="2039" max="2039" width="7.5703125" style="21" customWidth="1"/>
    <col min="2040" max="2040" width="14.5703125" style="21" bestFit="1" customWidth="1"/>
    <col min="2041" max="2041" width="10.140625" style="21" customWidth="1"/>
    <col min="2042" max="2042" width="14.5703125" style="21" customWidth="1"/>
    <col min="2043" max="2289" width="9.140625" style="21"/>
    <col min="2290" max="2290" width="14" style="21" customWidth="1"/>
    <col min="2291" max="2291" width="10.5703125" style="21" customWidth="1"/>
    <col min="2292" max="2292" width="9.5703125" style="21" customWidth="1"/>
    <col min="2293" max="2293" width="10.5703125" style="21" customWidth="1"/>
    <col min="2294" max="2294" width="60.140625" style="21" customWidth="1"/>
    <col min="2295" max="2295" width="7.5703125" style="21" customWidth="1"/>
    <col min="2296" max="2296" width="14.5703125" style="21" bestFit="1" customWidth="1"/>
    <col min="2297" max="2297" width="10.140625" style="21" customWidth="1"/>
    <col min="2298" max="2298" width="14.5703125" style="21" customWidth="1"/>
    <col min="2299" max="2545" width="9.140625" style="21"/>
    <col min="2546" max="2546" width="14" style="21" customWidth="1"/>
    <col min="2547" max="2547" width="10.5703125" style="21" customWidth="1"/>
    <col min="2548" max="2548" width="9.5703125" style="21" customWidth="1"/>
    <col min="2549" max="2549" width="10.5703125" style="21" customWidth="1"/>
    <col min="2550" max="2550" width="60.140625" style="21" customWidth="1"/>
    <col min="2551" max="2551" width="7.5703125" style="21" customWidth="1"/>
    <col min="2552" max="2552" width="14.5703125" style="21" bestFit="1" customWidth="1"/>
    <col min="2553" max="2553" width="10.140625" style="21" customWidth="1"/>
    <col min="2554" max="2554" width="14.5703125" style="21" customWidth="1"/>
    <col min="2555" max="2801" width="9.140625" style="21"/>
    <col min="2802" max="2802" width="14" style="21" customWidth="1"/>
    <col min="2803" max="2803" width="10.5703125" style="21" customWidth="1"/>
    <col min="2804" max="2804" width="9.5703125" style="21" customWidth="1"/>
    <col min="2805" max="2805" width="10.5703125" style="21" customWidth="1"/>
    <col min="2806" max="2806" width="60.140625" style="21" customWidth="1"/>
    <col min="2807" max="2807" width="7.5703125" style="21" customWidth="1"/>
    <col min="2808" max="2808" width="14.5703125" style="21" bestFit="1" customWidth="1"/>
    <col min="2809" max="2809" width="10.140625" style="21" customWidth="1"/>
    <col min="2810" max="2810" width="14.5703125" style="21" customWidth="1"/>
    <col min="2811" max="3057" width="9.140625" style="21"/>
    <col min="3058" max="3058" width="14" style="21" customWidth="1"/>
    <col min="3059" max="3059" width="10.5703125" style="21" customWidth="1"/>
    <col min="3060" max="3060" width="9.5703125" style="21" customWidth="1"/>
    <col min="3061" max="3061" width="10.5703125" style="21" customWidth="1"/>
    <col min="3062" max="3062" width="60.140625" style="21" customWidth="1"/>
    <col min="3063" max="3063" width="7.5703125" style="21" customWidth="1"/>
    <col min="3064" max="3064" width="14.5703125" style="21" bestFit="1" customWidth="1"/>
    <col min="3065" max="3065" width="10.140625" style="21" customWidth="1"/>
    <col min="3066" max="3066" width="14.5703125" style="21" customWidth="1"/>
    <col min="3067" max="3313" width="9.140625" style="21"/>
    <col min="3314" max="3314" width="14" style="21" customWidth="1"/>
    <col min="3315" max="3315" width="10.5703125" style="21" customWidth="1"/>
    <col min="3316" max="3316" width="9.5703125" style="21" customWidth="1"/>
    <col min="3317" max="3317" width="10.5703125" style="21" customWidth="1"/>
    <col min="3318" max="3318" width="60.140625" style="21" customWidth="1"/>
    <col min="3319" max="3319" width="7.5703125" style="21" customWidth="1"/>
    <col min="3320" max="3320" width="14.5703125" style="21" bestFit="1" customWidth="1"/>
    <col min="3321" max="3321" width="10.140625" style="21" customWidth="1"/>
    <col min="3322" max="3322" width="14.5703125" style="21" customWidth="1"/>
    <col min="3323" max="3569" width="9.140625" style="21"/>
    <col min="3570" max="3570" width="14" style="21" customWidth="1"/>
    <col min="3571" max="3571" width="10.5703125" style="21" customWidth="1"/>
    <col min="3572" max="3572" width="9.5703125" style="21" customWidth="1"/>
    <col min="3573" max="3573" width="10.5703125" style="21" customWidth="1"/>
    <col min="3574" max="3574" width="60.140625" style="21" customWidth="1"/>
    <col min="3575" max="3575" width="7.5703125" style="21" customWidth="1"/>
    <col min="3576" max="3576" width="14.5703125" style="21" bestFit="1" customWidth="1"/>
    <col min="3577" max="3577" width="10.140625" style="21" customWidth="1"/>
    <col min="3578" max="3578" width="14.5703125" style="21" customWidth="1"/>
    <col min="3579" max="3825" width="9.140625" style="21"/>
    <col min="3826" max="3826" width="14" style="21" customWidth="1"/>
    <col min="3827" max="3827" width="10.5703125" style="21" customWidth="1"/>
    <col min="3828" max="3828" width="9.5703125" style="21" customWidth="1"/>
    <col min="3829" max="3829" width="10.5703125" style="21" customWidth="1"/>
    <col min="3830" max="3830" width="60.140625" style="21" customWidth="1"/>
    <col min="3831" max="3831" width="7.5703125" style="21" customWidth="1"/>
    <col min="3832" max="3832" width="14.5703125" style="21" bestFit="1" customWidth="1"/>
    <col min="3833" max="3833" width="10.140625" style="21" customWidth="1"/>
    <col min="3834" max="3834" width="14.5703125" style="21" customWidth="1"/>
    <col min="3835" max="4081" width="9.140625" style="21"/>
    <col min="4082" max="4082" width="14" style="21" customWidth="1"/>
    <col min="4083" max="4083" width="10.5703125" style="21" customWidth="1"/>
    <col min="4084" max="4084" width="9.5703125" style="21" customWidth="1"/>
    <col min="4085" max="4085" width="10.5703125" style="21" customWidth="1"/>
    <col min="4086" max="4086" width="60.140625" style="21" customWidth="1"/>
    <col min="4087" max="4087" width="7.5703125" style="21" customWidth="1"/>
    <col min="4088" max="4088" width="14.5703125" style="21" bestFit="1" customWidth="1"/>
    <col min="4089" max="4089" width="10.140625" style="21" customWidth="1"/>
    <col min="4090" max="4090" width="14.5703125" style="21" customWidth="1"/>
    <col min="4091" max="4337" width="9.140625" style="21"/>
    <col min="4338" max="4338" width="14" style="21" customWidth="1"/>
    <col min="4339" max="4339" width="10.5703125" style="21" customWidth="1"/>
    <col min="4340" max="4340" width="9.5703125" style="21" customWidth="1"/>
    <col min="4341" max="4341" width="10.5703125" style="21" customWidth="1"/>
    <col min="4342" max="4342" width="60.140625" style="21" customWidth="1"/>
    <col min="4343" max="4343" width="7.5703125" style="21" customWidth="1"/>
    <col min="4344" max="4344" width="14.5703125" style="21" bestFit="1" customWidth="1"/>
    <col min="4345" max="4345" width="10.140625" style="21" customWidth="1"/>
    <col min="4346" max="4346" width="14.5703125" style="21" customWidth="1"/>
    <col min="4347" max="4593" width="9.140625" style="21"/>
    <col min="4594" max="4594" width="14" style="21" customWidth="1"/>
    <col min="4595" max="4595" width="10.5703125" style="21" customWidth="1"/>
    <col min="4596" max="4596" width="9.5703125" style="21" customWidth="1"/>
    <col min="4597" max="4597" width="10.5703125" style="21" customWidth="1"/>
    <col min="4598" max="4598" width="60.140625" style="21" customWidth="1"/>
    <col min="4599" max="4599" width="7.5703125" style="21" customWidth="1"/>
    <col min="4600" max="4600" width="14.5703125" style="21" bestFit="1" customWidth="1"/>
    <col min="4601" max="4601" width="10.140625" style="21" customWidth="1"/>
    <col min="4602" max="4602" width="14.5703125" style="21" customWidth="1"/>
    <col min="4603" max="4849" width="9.140625" style="21"/>
    <col min="4850" max="4850" width="14" style="21" customWidth="1"/>
    <col min="4851" max="4851" width="10.5703125" style="21" customWidth="1"/>
    <col min="4852" max="4852" width="9.5703125" style="21" customWidth="1"/>
    <col min="4853" max="4853" width="10.5703125" style="21" customWidth="1"/>
    <col min="4854" max="4854" width="60.140625" style="21" customWidth="1"/>
    <col min="4855" max="4855" width="7.5703125" style="21" customWidth="1"/>
    <col min="4856" max="4856" width="14.5703125" style="21" bestFit="1" customWidth="1"/>
    <col min="4857" max="4857" width="10.140625" style="21" customWidth="1"/>
    <col min="4858" max="4858" width="14.5703125" style="21" customWidth="1"/>
    <col min="4859" max="5105" width="9.140625" style="21"/>
    <col min="5106" max="5106" width="14" style="21" customWidth="1"/>
    <col min="5107" max="5107" width="10.5703125" style="21" customWidth="1"/>
    <col min="5108" max="5108" width="9.5703125" style="21" customWidth="1"/>
    <col min="5109" max="5109" width="10.5703125" style="21" customWidth="1"/>
    <col min="5110" max="5110" width="60.140625" style="21" customWidth="1"/>
    <col min="5111" max="5111" width="7.5703125" style="21" customWidth="1"/>
    <col min="5112" max="5112" width="14.5703125" style="21" bestFit="1" customWidth="1"/>
    <col min="5113" max="5113" width="10.140625" style="21" customWidth="1"/>
    <col min="5114" max="5114" width="14.5703125" style="21" customWidth="1"/>
    <col min="5115" max="5361" width="9.140625" style="21"/>
    <col min="5362" max="5362" width="14" style="21" customWidth="1"/>
    <col min="5363" max="5363" width="10.5703125" style="21" customWidth="1"/>
    <col min="5364" max="5364" width="9.5703125" style="21" customWidth="1"/>
    <col min="5365" max="5365" width="10.5703125" style="21" customWidth="1"/>
    <col min="5366" max="5366" width="60.140625" style="21" customWidth="1"/>
    <col min="5367" max="5367" width="7.5703125" style="21" customWidth="1"/>
    <col min="5368" max="5368" width="14.5703125" style="21" bestFit="1" customWidth="1"/>
    <col min="5369" max="5369" width="10.140625" style="21" customWidth="1"/>
    <col min="5370" max="5370" width="14.5703125" style="21" customWidth="1"/>
    <col min="5371" max="5617" width="9.140625" style="21"/>
    <col min="5618" max="5618" width="14" style="21" customWidth="1"/>
    <col min="5619" max="5619" width="10.5703125" style="21" customWidth="1"/>
    <col min="5620" max="5620" width="9.5703125" style="21" customWidth="1"/>
    <col min="5621" max="5621" width="10.5703125" style="21" customWidth="1"/>
    <col min="5622" max="5622" width="60.140625" style="21" customWidth="1"/>
    <col min="5623" max="5623" width="7.5703125" style="21" customWidth="1"/>
    <col min="5624" max="5624" width="14.5703125" style="21" bestFit="1" customWidth="1"/>
    <col min="5625" max="5625" width="10.140625" style="21" customWidth="1"/>
    <col min="5626" max="5626" width="14.5703125" style="21" customWidth="1"/>
    <col min="5627" max="5873" width="9.140625" style="21"/>
    <col min="5874" max="5874" width="14" style="21" customWidth="1"/>
    <col min="5875" max="5875" width="10.5703125" style="21" customWidth="1"/>
    <col min="5876" max="5876" width="9.5703125" style="21" customWidth="1"/>
    <col min="5877" max="5877" width="10.5703125" style="21" customWidth="1"/>
    <col min="5878" max="5878" width="60.140625" style="21" customWidth="1"/>
    <col min="5879" max="5879" width="7.5703125" style="21" customWidth="1"/>
    <col min="5880" max="5880" width="14.5703125" style="21" bestFit="1" customWidth="1"/>
    <col min="5881" max="5881" width="10.140625" style="21" customWidth="1"/>
    <col min="5882" max="5882" width="14.5703125" style="21" customWidth="1"/>
    <col min="5883" max="6129" width="9.140625" style="21"/>
    <col min="6130" max="6130" width="14" style="21" customWidth="1"/>
    <col min="6131" max="6131" width="10.5703125" style="21" customWidth="1"/>
    <col min="6132" max="6132" width="9.5703125" style="21" customWidth="1"/>
    <col min="6133" max="6133" width="10.5703125" style="21" customWidth="1"/>
    <col min="6134" max="6134" width="60.140625" style="21" customWidth="1"/>
    <col min="6135" max="6135" width="7.5703125" style="21" customWidth="1"/>
    <col min="6136" max="6136" width="14.5703125" style="21" bestFit="1" customWidth="1"/>
    <col min="6137" max="6137" width="10.140625" style="21" customWidth="1"/>
    <col min="6138" max="6138" width="14.5703125" style="21" customWidth="1"/>
    <col min="6139" max="6385" width="9.140625" style="21"/>
    <col min="6386" max="6386" width="14" style="21" customWidth="1"/>
    <col min="6387" max="6387" width="10.5703125" style="21" customWidth="1"/>
    <col min="6388" max="6388" width="9.5703125" style="21" customWidth="1"/>
    <col min="6389" max="6389" width="10.5703125" style="21" customWidth="1"/>
    <col min="6390" max="6390" width="60.140625" style="21" customWidth="1"/>
    <col min="6391" max="6391" width="7.5703125" style="21" customWidth="1"/>
    <col min="6392" max="6392" width="14.5703125" style="21" bestFit="1" customWidth="1"/>
    <col min="6393" max="6393" width="10.140625" style="21" customWidth="1"/>
    <col min="6394" max="6394" width="14.5703125" style="21" customWidth="1"/>
    <col min="6395" max="6641" width="9.140625" style="21"/>
    <col min="6642" max="6642" width="14" style="21" customWidth="1"/>
    <col min="6643" max="6643" width="10.5703125" style="21" customWidth="1"/>
    <col min="6644" max="6644" width="9.5703125" style="21" customWidth="1"/>
    <col min="6645" max="6645" width="10.5703125" style="21" customWidth="1"/>
    <col min="6646" max="6646" width="60.140625" style="21" customWidth="1"/>
    <col min="6647" max="6647" width="7.5703125" style="21" customWidth="1"/>
    <col min="6648" max="6648" width="14.5703125" style="21" bestFit="1" customWidth="1"/>
    <col min="6649" max="6649" width="10.140625" style="21" customWidth="1"/>
    <col min="6650" max="6650" width="14.5703125" style="21" customWidth="1"/>
    <col min="6651" max="6897" width="9.140625" style="21"/>
    <col min="6898" max="6898" width="14" style="21" customWidth="1"/>
    <col min="6899" max="6899" width="10.5703125" style="21" customWidth="1"/>
    <col min="6900" max="6900" width="9.5703125" style="21" customWidth="1"/>
    <col min="6901" max="6901" width="10.5703125" style="21" customWidth="1"/>
    <col min="6902" max="6902" width="60.140625" style="21" customWidth="1"/>
    <col min="6903" max="6903" width="7.5703125" style="21" customWidth="1"/>
    <col min="6904" max="6904" width="14.5703125" style="21" bestFit="1" customWidth="1"/>
    <col min="6905" max="6905" width="10.140625" style="21" customWidth="1"/>
    <col min="6906" max="6906" width="14.5703125" style="21" customWidth="1"/>
    <col min="6907" max="7153" width="9.140625" style="21"/>
    <col min="7154" max="7154" width="14" style="21" customWidth="1"/>
    <col min="7155" max="7155" width="10.5703125" style="21" customWidth="1"/>
    <col min="7156" max="7156" width="9.5703125" style="21" customWidth="1"/>
    <col min="7157" max="7157" width="10.5703125" style="21" customWidth="1"/>
    <col min="7158" max="7158" width="60.140625" style="21" customWidth="1"/>
    <col min="7159" max="7159" width="7.5703125" style="21" customWidth="1"/>
    <col min="7160" max="7160" width="14.5703125" style="21" bestFit="1" customWidth="1"/>
    <col min="7161" max="7161" width="10.140625" style="21" customWidth="1"/>
    <col min="7162" max="7162" width="14.5703125" style="21" customWidth="1"/>
    <col min="7163" max="7409" width="9.140625" style="21"/>
    <col min="7410" max="7410" width="14" style="21" customWidth="1"/>
    <col min="7411" max="7411" width="10.5703125" style="21" customWidth="1"/>
    <col min="7412" max="7412" width="9.5703125" style="21" customWidth="1"/>
    <col min="7413" max="7413" width="10.5703125" style="21" customWidth="1"/>
    <col min="7414" max="7414" width="60.140625" style="21" customWidth="1"/>
    <col min="7415" max="7415" width="7.5703125" style="21" customWidth="1"/>
    <col min="7416" max="7416" width="14.5703125" style="21" bestFit="1" customWidth="1"/>
    <col min="7417" max="7417" width="10.140625" style="21" customWidth="1"/>
    <col min="7418" max="7418" width="14.5703125" style="21" customWidth="1"/>
    <col min="7419" max="7665" width="9.140625" style="21"/>
    <col min="7666" max="7666" width="14" style="21" customWidth="1"/>
    <col min="7667" max="7667" width="10.5703125" style="21" customWidth="1"/>
    <col min="7668" max="7668" width="9.5703125" style="21" customWidth="1"/>
    <col min="7669" max="7669" width="10.5703125" style="21" customWidth="1"/>
    <col min="7670" max="7670" width="60.140625" style="21" customWidth="1"/>
    <col min="7671" max="7671" width="7.5703125" style="21" customWidth="1"/>
    <col min="7672" max="7672" width="14.5703125" style="21" bestFit="1" customWidth="1"/>
    <col min="7673" max="7673" width="10.140625" style="21" customWidth="1"/>
    <col min="7674" max="7674" width="14.5703125" style="21" customWidth="1"/>
    <col min="7675" max="7921" width="9.140625" style="21"/>
    <col min="7922" max="7922" width="14" style="21" customWidth="1"/>
    <col min="7923" max="7923" width="10.5703125" style="21" customWidth="1"/>
    <col min="7924" max="7924" width="9.5703125" style="21" customWidth="1"/>
    <col min="7925" max="7925" width="10.5703125" style="21" customWidth="1"/>
    <col min="7926" max="7926" width="60.140625" style="21" customWidth="1"/>
    <col min="7927" max="7927" width="7.5703125" style="21" customWidth="1"/>
    <col min="7928" max="7928" width="14.5703125" style="21" bestFit="1" customWidth="1"/>
    <col min="7929" max="7929" width="10.140625" style="21" customWidth="1"/>
    <col min="7930" max="7930" width="14.5703125" style="21" customWidth="1"/>
    <col min="7931" max="8177" width="9.140625" style="21"/>
    <col min="8178" max="8178" width="14" style="21" customWidth="1"/>
    <col min="8179" max="8179" width="10.5703125" style="21" customWidth="1"/>
    <col min="8180" max="8180" width="9.5703125" style="21" customWidth="1"/>
    <col min="8181" max="8181" width="10.5703125" style="21" customWidth="1"/>
    <col min="8182" max="8182" width="60.140625" style="21" customWidth="1"/>
    <col min="8183" max="8183" width="7.5703125" style="21" customWidth="1"/>
    <col min="8184" max="8184" width="14.5703125" style="21" bestFit="1" customWidth="1"/>
    <col min="8185" max="8185" width="10.140625" style="21" customWidth="1"/>
    <col min="8186" max="8186" width="14.5703125" style="21" customWidth="1"/>
    <col min="8187" max="8433" width="9.140625" style="21"/>
    <col min="8434" max="8434" width="14" style="21" customWidth="1"/>
    <col min="8435" max="8435" width="10.5703125" style="21" customWidth="1"/>
    <col min="8436" max="8436" width="9.5703125" style="21" customWidth="1"/>
    <col min="8437" max="8437" width="10.5703125" style="21" customWidth="1"/>
    <col min="8438" max="8438" width="60.140625" style="21" customWidth="1"/>
    <col min="8439" max="8439" width="7.5703125" style="21" customWidth="1"/>
    <col min="8440" max="8440" width="14.5703125" style="21" bestFit="1" customWidth="1"/>
    <col min="8441" max="8441" width="10.140625" style="21" customWidth="1"/>
    <col min="8442" max="8442" width="14.5703125" style="21" customWidth="1"/>
    <col min="8443" max="8689" width="9.140625" style="21"/>
    <col min="8690" max="8690" width="14" style="21" customWidth="1"/>
    <col min="8691" max="8691" width="10.5703125" style="21" customWidth="1"/>
    <col min="8692" max="8692" width="9.5703125" style="21" customWidth="1"/>
    <col min="8693" max="8693" width="10.5703125" style="21" customWidth="1"/>
    <col min="8694" max="8694" width="60.140625" style="21" customWidth="1"/>
    <col min="8695" max="8695" width="7.5703125" style="21" customWidth="1"/>
    <col min="8696" max="8696" width="14.5703125" style="21" bestFit="1" customWidth="1"/>
    <col min="8697" max="8697" width="10.140625" style="21" customWidth="1"/>
    <col min="8698" max="8698" width="14.5703125" style="21" customWidth="1"/>
    <col min="8699" max="8945" width="9.140625" style="21"/>
    <col min="8946" max="8946" width="14" style="21" customWidth="1"/>
    <col min="8947" max="8947" width="10.5703125" style="21" customWidth="1"/>
    <col min="8948" max="8948" width="9.5703125" style="21" customWidth="1"/>
    <col min="8949" max="8949" width="10.5703125" style="21" customWidth="1"/>
    <col min="8950" max="8950" width="60.140625" style="21" customWidth="1"/>
    <col min="8951" max="8951" width="7.5703125" style="21" customWidth="1"/>
    <col min="8952" max="8952" width="14.5703125" style="21" bestFit="1" customWidth="1"/>
    <col min="8953" max="8953" width="10.140625" style="21" customWidth="1"/>
    <col min="8954" max="8954" width="14.5703125" style="21" customWidth="1"/>
    <col min="8955" max="9201" width="9.140625" style="21"/>
    <col min="9202" max="9202" width="14" style="21" customWidth="1"/>
    <col min="9203" max="9203" width="10.5703125" style="21" customWidth="1"/>
    <col min="9204" max="9204" width="9.5703125" style="21" customWidth="1"/>
    <col min="9205" max="9205" width="10.5703125" style="21" customWidth="1"/>
    <col min="9206" max="9206" width="60.140625" style="21" customWidth="1"/>
    <col min="9207" max="9207" width="7.5703125" style="21" customWidth="1"/>
    <col min="9208" max="9208" width="14.5703125" style="21" bestFit="1" customWidth="1"/>
    <col min="9209" max="9209" width="10.140625" style="21" customWidth="1"/>
    <col min="9210" max="9210" width="14.5703125" style="21" customWidth="1"/>
    <col min="9211" max="9457" width="9.140625" style="21"/>
    <col min="9458" max="9458" width="14" style="21" customWidth="1"/>
    <col min="9459" max="9459" width="10.5703125" style="21" customWidth="1"/>
    <col min="9460" max="9460" width="9.5703125" style="21" customWidth="1"/>
    <col min="9461" max="9461" width="10.5703125" style="21" customWidth="1"/>
    <col min="9462" max="9462" width="60.140625" style="21" customWidth="1"/>
    <col min="9463" max="9463" width="7.5703125" style="21" customWidth="1"/>
    <col min="9464" max="9464" width="14.5703125" style="21" bestFit="1" customWidth="1"/>
    <col min="9465" max="9465" width="10.140625" style="21" customWidth="1"/>
    <col min="9466" max="9466" width="14.5703125" style="21" customWidth="1"/>
    <col min="9467" max="9713" width="9.140625" style="21"/>
    <col min="9714" max="9714" width="14" style="21" customWidth="1"/>
    <col min="9715" max="9715" width="10.5703125" style="21" customWidth="1"/>
    <col min="9716" max="9716" width="9.5703125" style="21" customWidth="1"/>
    <col min="9717" max="9717" width="10.5703125" style="21" customWidth="1"/>
    <col min="9718" max="9718" width="60.140625" style="21" customWidth="1"/>
    <col min="9719" max="9719" width="7.5703125" style="21" customWidth="1"/>
    <col min="9720" max="9720" width="14.5703125" style="21" bestFit="1" customWidth="1"/>
    <col min="9721" max="9721" width="10.140625" style="21" customWidth="1"/>
    <col min="9722" max="9722" width="14.5703125" style="21" customWidth="1"/>
    <col min="9723" max="9969" width="9.140625" style="21"/>
    <col min="9970" max="9970" width="14" style="21" customWidth="1"/>
    <col min="9971" max="9971" width="10.5703125" style="21" customWidth="1"/>
    <col min="9972" max="9972" width="9.5703125" style="21" customWidth="1"/>
    <col min="9973" max="9973" width="10.5703125" style="21" customWidth="1"/>
    <col min="9974" max="9974" width="60.140625" style="21" customWidth="1"/>
    <col min="9975" max="9975" width="7.5703125" style="21" customWidth="1"/>
    <col min="9976" max="9976" width="14.5703125" style="21" bestFit="1" customWidth="1"/>
    <col min="9977" max="9977" width="10.140625" style="21" customWidth="1"/>
    <col min="9978" max="9978" width="14.5703125" style="21" customWidth="1"/>
    <col min="9979" max="10225" width="9.140625" style="21"/>
    <col min="10226" max="10226" width="14" style="21" customWidth="1"/>
    <col min="10227" max="10227" width="10.5703125" style="21" customWidth="1"/>
    <col min="10228" max="10228" width="9.5703125" style="21" customWidth="1"/>
    <col min="10229" max="10229" width="10.5703125" style="21" customWidth="1"/>
    <col min="10230" max="10230" width="60.140625" style="21" customWidth="1"/>
    <col min="10231" max="10231" width="7.5703125" style="21" customWidth="1"/>
    <col min="10232" max="10232" width="14.5703125" style="21" bestFit="1" customWidth="1"/>
    <col min="10233" max="10233" width="10.140625" style="21" customWidth="1"/>
    <col min="10234" max="10234" width="14.5703125" style="21" customWidth="1"/>
    <col min="10235" max="10481" width="9.140625" style="21"/>
    <col min="10482" max="10482" width="14" style="21" customWidth="1"/>
    <col min="10483" max="10483" width="10.5703125" style="21" customWidth="1"/>
    <col min="10484" max="10484" width="9.5703125" style="21" customWidth="1"/>
    <col min="10485" max="10485" width="10.5703125" style="21" customWidth="1"/>
    <col min="10486" max="10486" width="60.140625" style="21" customWidth="1"/>
    <col min="10487" max="10487" width="7.5703125" style="21" customWidth="1"/>
    <col min="10488" max="10488" width="14.5703125" style="21" bestFit="1" customWidth="1"/>
    <col min="10489" max="10489" width="10.140625" style="21" customWidth="1"/>
    <col min="10490" max="10490" width="14.5703125" style="21" customWidth="1"/>
    <col min="10491" max="10737" width="9.140625" style="21"/>
    <col min="10738" max="10738" width="14" style="21" customWidth="1"/>
    <col min="10739" max="10739" width="10.5703125" style="21" customWidth="1"/>
    <col min="10740" max="10740" width="9.5703125" style="21" customWidth="1"/>
    <col min="10741" max="10741" width="10.5703125" style="21" customWidth="1"/>
    <col min="10742" max="10742" width="60.140625" style="21" customWidth="1"/>
    <col min="10743" max="10743" width="7.5703125" style="21" customWidth="1"/>
    <col min="10744" max="10744" width="14.5703125" style="21" bestFit="1" customWidth="1"/>
    <col min="10745" max="10745" width="10.140625" style="21" customWidth="1"/>
    <col min="10746" max="10746" width="14.5703125" style="21" customWidth="1"/>
    <col min="10747" max="10993" width="9.140625" style="21"/>
    <col min="10994" max="10994" width="14" style="21" customWidth="1"/>
    <col min="10995" max="10995" width="10.5703125" style="21" customWidth="1"/>
    <col min="10996" max="10996" width="9.5703125" style="21" customWidth="1"/>
    <col min="10997" max="10997" width="10.5703125" style="21" customWidth="1"/>
    <col min="10998" max="10998" width="60.140625" style="21" customWidth="1"/>
    <col min="10999" max="10999" width="7.5703125" style="21" customWidth="1"/>
    <col min="11000" max="11000" width="14.5703125" style="21" bestFit="1" customWidth="1"/>
    <col min="11001" max="11001" width="10.140625" style="21" customWidth="1"/>
    <col min="11002" max="11002" width="14.5703125" style="21" customWidth="1"/>
    <col min="11003" max="11249" width="9.140625" style="21"/>
    <col min="11250" max="11250" width="14" style="21" customWidth="1"/>
    <col min="11251" max="11251" width="10.5703125" style="21" customWidth="1"/>
    <col min="11252" max="11252" width="9.5703125" style="21" customWidth="1"/>
    <col min="11253" max="11253" width="10.5703125" style="21" customWidth="1"/>
    <col min="11254" max="11254" width="60.140625" style="21" customWidth="1"/>
    <col min="11255" max="11255" width="7.5703125" style="21" customWidth="1"/>
    <col min="11256" max="11256" width="14.5703125" style="21" bestFit="1" customWidth="1"/>
    <col min="11257" max="11257" width="10.140625" style="21" customWidth="1"/>
    <col min="11258" max="11258" width="14.5703125" style="21" customWidth="1"/>
    <col min="11259" max="11505" width="9.140625" style="21"/>
    <col min="11506" max="11506" width="14" style="21" customWidth="1"/>
    <col min="11507" max="11507" width="10.5703125" style="21" customWidth="1"/>
    <col min="11508" max="11508" width="9.5703125" style="21" customWidth="1"/>
    <col min="11509" max="11509" width="10.5703125" style="21" customWidth="1"/>
    <col min="11510" max="11510" width="60.140625" style="21" customWidth="1"/>
    <col min="11511" max="11511" width="7.5703125" style="21" customWidth="1"/>
    <col min="11512" max="11512" width="14.5703125" style="21" bestFit="1" customWidth="1"/>
    <col min="11513" max="11513" width="10.140625" style="21" customWidth="1"/>
    <col min="11514" max="11514" width="14.5703125" style="21" customWidth="1"/>
    <col min="11515" max="11761" width="9.140625" style="21"/>
    <col min="11762" max="11762" width="14" style="21" customWidth="1"/>
    <col min="11763" max="11763" width="10.5703125" style="21" customWidth="1"/>
    <col min="11764" max="11764" width="9.5703125" style="21" customWidth="1"/>
    <col min="11765" max="11765" width="10.5703125" style="21" customWidth="1"/>
    <col min="11766" max="11766" width="60.140625" style="21" customWidth="1"/>
    <col min="11767" max="11767" width="7.5703125" style="21" customWidth="1"/>
    <col min="11768" max="11768" width="14.5703125" style="21" bestFit="1" customWidth="1"/>
    <col min="11769" max="11769" width="10.140625" style="21" customWidth="1"/>
    <col min="11770" max="11770" width="14.5703125" style="21" customWidth="1"/>
    <col min="11771" max="12017" width="9.140625" style="21"/>
    <col min="12018" max="12018" width="14" style="21" customWidth="1"/>
    <col min="12019" max="12019" width="10.5703125" style="21" customWidth="1"/>
    <col min="12020" max="12020" width="9.5703125" style="21" customWidth="1"/>
    <col min="12021" max="12021" width="10.5703125" style="21" customWidth="1"/>
    <col min="12022" max="12022" width="60.140625" style="21" customWidth="1"/>
    <col min="12023" max="12023" width="7.5703125" style="21" customWidth="1"/>
    <col min="12024" max="12024" width="14.5703125" style="21" bestFit="1" customWidth="1"/>
    <col min="12025" max="12025" width="10.140625" style="21" customWidth="1"/>
    <col min="12026" max="12026" width="14.5703125" style="21" customWidth="1"/>
    <col min="12027" max="12273" width="9.140625" style="21"/>
    <col min="12274" max="12274" width="14" style="21" customWidth="1"/>
    <col min="12275" max="12275" width="10.5703125" style="21" customWidth="1"/>
    <col min="12276" max="12276" width="9.5703125" style="21" customWidth="1"/>
    <col min="12277" max="12277" width="10.5703125" style="21" customWidth="1"/>
    <col min="12278" max="12278" width="60.140625" style="21" customWidth="1"/>
    <col min="12279" max="12279" width="7.5703125" style="21" customWidth="1"/>
    <col min="12280" max="12280" width="14.5703125" style="21" bestFit="1" customWidth="1"/>
    <col min="12281" max="12281" width="10.140625" style="21" customWidth="1"/>
    <col min="12282" max="12282" width="14.5703125" style="21" customWidth="1"/>
    <col min="12283" max="12529" width="9.140625" style="21"/>
    <col min="12530" max="12530" width="14" style="21" customWidth="1"/>
    <col min="12531" max="12531" width="10.5703125" style="21" customWidth="1"/>
    <col min="12532" max="12532" width="9.5703125" style="21" customWidth="1"/>
    <col min="12533" max="12533" width="10.5703125" style="21" customWidth="1"/>
    <col min="12534" max="12534" width="60.140625" style="21" customWidth="1"/>
    <col min="12535" max="12535" width="7.5703125" style="21" customWidth="1"/>
    <col min="12536" max="12536" width="14.5703125" style="21" bestFit="1" customWidth="1"/>
    <col min="12537" max="12537" width="10.140625" style="21" customWidth="1"/>
    <col min="12538" max="12538" width="14.5703125" style="21" customWidth="1"/>
    <col min="12539" max="12785" width="9.140625" style="21"/>
    <col min="12786" max="12786" width="14" style="21" customWidth="1"/>
    <col min="12787" max="12787" width="10.5703125" style="21" customWidth="1"/>
    <col min="12788" max="12788" width="9.5703125" style="21" customWidth="1"/>
    <col min="12789" max="12789" width="10.5703125" style="21" customWidth="1"/>
    <col min="12790" max="12790" width="60.140625" style="21" customWidth="1"/>
    <col min="12791" max="12791" width="7.5703125" style="21" customWidth="1"/>
    <col min="12792" max="12792" width="14.5703125" style="21" bestFit="1" customWidth="1"/>
    <col min="12793" max="12793" width="10.140625" style="21" customWidth="1"/>
    <col min="12794" max="12794" width="14.5703125" style="21" customWidth="1"/>
    <col min="12795" max="13041" width="9.140625" style="21"/>
    <col min="13042" max="13042" width="14" style="21" customWidth="1"/>
    <col min="13043" max="13043" width="10.5703125" style="21" customWidth="1"/>
    <col min="13044" max="13044" width="9.5703125" style="21" customWidth="1"/>
    <col min="13045" max="13045" width="10.5703125" style="21" customWidth="1"/>
    <col min="13046" max="13046" width="60.140625" style="21" customWidth="1"/>
    <col min="13047" max="13047" width="7.5703125" style="21" customWidth="1"/>
    <col min="13048" max="13048" width="14.5703125" style="21" bestFit="1" customWidth="1"/>
    <col min="13049" max="13049" width="10.140625" style="21" customWidth="1"/>
    <col min="13050" max="13050" width="14.5703125" style="21" customWidth="1"/>
    <col min="13051" max="13297" width="9.140625" style="21"/>
    <col min="13298" max="13298" width="14" style="21" customWidth="1"/>
    <col min="13299" max="13299" width="10.5703125" style="21" customWidth="1"/>
    <col min="13300" max="13300" width="9.5703125" style="21" customWidth="1"/>
    <col min="13301" max="13301" width="10.5703125" style="21" customWidth="1"/>
    <col min="13302" max="13302" width="60.140625" style="21" customWidth="1"/>
    <col min="13303" max="13303" width="7.5703125" style="21" customWidth="1"/>
    <col min="13304" max="13304" width="14.5703125" style="21" bestFit="1" customWidth="1"/>
    <col min="13305" max="13305" width="10.140625" style="21" customWidth="1"/>
    <col min="13306" max="13306" width="14.5703125" style="21" customWidth="1"/>
    <col min="13307" max="13553" width="9.140625" style="21"/>
    <col min="13554" max="13554" width="14" style="21" customWidth="1"/>
    <col min="13555" max="13555" width="10.5703125" style="21" customWidth="1"/>
    <col min="13556" max="13556" width="9.5703125" style="21" customWidth="1"/>
    <col min="13557" max="13557" width="10.5703125" style="21" customWidth="1"/>
    <col min="13558" max="13558" width="60.140625" style="21" customWidth="1"/>
    <col min="13559" max="13559" width="7.5703125" style="21" customWidth="1"/>
    <col min="13560" max="13560" width="14.5703125" style="21" bestFit="1" customWidth="1"/>
    <col min="13561" max="13561" width="10.140625" style="21" customWidth="1"/>
    <col min="13562" max="13562" width="14.5703125" style="21" customWidth="1"/>
    <col min="13563" max="13809" width="9.140625" style="21"/>
    <col min="13810" max="13810" width="14" style="21" customWidth="1"/>
    <col min="13811" max="13811" width="10.5703125" style="21" customWidth="1"/>
    <col min="13812" max="13812" width="9.5703125" style="21" customWidth="1"/>
    <col min="13813" max="13813" width="10.5703125" style="21" customWidth="1"/>
    <col min="13814" max="13814" width="60.140625" style="21" customWidth="1"/>
    <col min="13815" max="13815" width="7.5703125" style="21" customWidth="1"/>
    <col min="13816" max="13816" width="14.5703125" style="21" bestFit="1" customWidth="1"/>
    <col min="13817" max="13817" width="10.140625" style="21" customWidth="1"/>
    <col min="13818" max="13818" width="14.5703125" style="21" customWidth="1"/>
    <col min="13819" max="14065" width="9.140625" style="21"/>
    <col min="14066" max="14066" width="14" style="21" customWidth="1"/>
    <col min="14067" max="14067" width="10.5703125" style="21" customWidth="1"/>
    <col min="14068" max="14068" width="9.5703125" style="21" customWidth="1"/>
    <col min="14069" max="14069" width="10.5703125" style="21" customWidth="1"/>
    <col min="14070" max="14070" width="60.140625" style="21" customWidth="1"/>
    <col min="14071" max="14071" width="7.5703125" style="21" customWidth="1"/>
    <col min="14072" max="14072" width="14.5703125" style="21" bestFit="1" customWidth="1"/>
    <col min="14073" max="14073" width="10.140625" style="21" customWidth="1"/>
    <col min="14074" max="14074" width="14.5703125" style="21" customWidth="1"/>
    <col min="14075" max="14321" width="9.140625" style="21"/>
    <col min="14322" max="14322" width="14" style="21" customWidth="1"/>
    <col min="14323" max="14323" width="10.5703125" style="21" customWidth="1"/>
    <col min="14324" max="14324" width="9.5703125" style="21" customWidth="1"/>
    <col min="14325" max="14325" width="10.5703125" style="21" customWidth="1"/>
    <col min="14326" max="14326" width="60.140625" style="21" customWidth="1"/>
    <col min="14327" max="14327" width="7.5703125" style="21" customWidth="1"/>
    <col min="14328" max="14328" width="14.5703125" style="21" bestFit="1" customWidth="1"/>
    <col min="14329" max="14329" width="10.140625" style="21" customWidth="1"/>
    <col min="14330" max="14330" width="14.5703125" style="21" customWidth="1"/>
    <col min="14331" max="14577" width="9.140625" style="21"/>
    <col min="14578" max="14578" width="14" style="21" customWidth="1"/>
    <col min="14579" max="14579" width="10.5703125" style="21" customWidth="1"/>
    <col min="14580" max="14580" width="9.5703125" style="21" customWidth="1"/>
    <col min="14581" max="14581" width="10.5703125" style="21" customWidth="1"/>
    <col min="14582" max="14582" width="60.140625" style="21" customWidth="1"/>
    <col min="14583" max="14583" width="7.5703125" style="21" customWidth="1"/>
    <col min="14584" max="14584" width="14.5703125" style="21" bestFit="1" customWidth="1"/>
    <col min="14585" max="14585" width="10.140625" style="21" customWidth="1"/>
    <col min="14586" max="14586" width="14.5703125" style="21" customWidth="1"/>
    <col min="14587" max="14833" width="9.140625" style="21"/>
    <col min="14834" max="14834" width="14" style="21" customWidth="1"/>
    <col min="14835" max="14835" width="10.5703125" style="21" customWidth="1"/>
    <col min="14836" max="14836" width="9.5703125" style="21" customWidth="1"/>
    <col min="14837" max="14837" width="10.5703125" style="21" customWidth="1"/>
    <col min="14838" max="14838" width="60.140625" style="21" customWidth="1"/>
    <col min="14839" max="14839" width="7.5703125" style="21" customWidth="1"/>
    <col min="14840" max="14840" width="14.5703125" style="21" bestFit="1" customWidth="1"/>
    <col min="14841" max="14841" width="10.140625" style="21" customWidth="1"/>
    <col min="14842" max="14842" width="14.5703125" style="21" customWidth="1"/>
    <col min="14843" max="15089" width="9.140625" style="21"/>
    <col min="15090" max="15090" width="14" style="21" customWidth="1"/>
    <col min="15091" max="15091" width="10.5703125" style="21" customWidth="1"/>
    <col min="15092" max="15092" width="9.5703125" style="21" customWidth="1"/>
    <col min="15093" max="15093" width="10.5703125" style="21" customWidth="1"/>
    <col min="15094" max="15094" width="60.140625" style="21" customWidth="1"/>
    <col min="15095" max="15095" width="7.5703125" style="21" customWidth="1"/>
    <col min="15096" max="15096" width="14.5703125" style="21" bestFit="1" customWidth="1"/>
    <col min="15097" max="15097" width="10.140625" style="21" customWidth="1"/>
    <col min="15098" max="15098" width="14.5703125" style="21" customWidth="1"/>
    <col min="15099" max="15345" width="9.140625" style="21"/>
    <col min="15346" max="15346" width="14" style="21" customWidth="1"/>
    <col min="15347" max="15347" width="10.5703125" style="21" customWidth="1"/>
    <col min="15348" max="15348" width="9.5703125" style="21" customWidth="1"/>
    <col min="15349" max="15349" width="10.5703125" style="21" customWidth="1"/>
    <col min="15350" max="15350" width="60.140625" style="21" customWidth="1"/>
    <col min="15351" max="15351" width="7.5703125" style="21" customWidth="1"/>
    <col min="15352" max="15352" width="14.5703125" style="21" bestFit="1" customWidth="1"/>
    <col min="15353" max="15353" width="10.140625" style="21" customWidth="1"/>
    <col min="15354" max="15354" width="14.5703125" style="21" customWidth="1"/>
    <col min="15355" max="15601" width="9.140625" style="21"/>
    <col min="15602" max="15602" width="14" style="21" customWidth="1"/>
    <col min="15603" max="15603" width="10.5703125" style="21" customWidth="1"/>
    <col min="15604" max="15604" width="9.5703125" style="21" customWidth="1"/>
    <col min="15605" max="15605" width="10.5703125" style="21" customWidth="1"/>
    <col min="15606" max="15606" width="60.140625" style="21" customWidth="1"/>
    <col min="15607" max="15607" width="7.5703125" style="21" customWidth="1"/>
    <col min="15608" max="15608" width="14.5703125" style="21" bestFit="1" customWidth="1"/>
    <col min="15609" max="15609" width="10.140625" style="21" customWidth="1"/>
    <col min="15610" max="15610" width="14.5703125" style="21" customWidth="1"/>
    <col min="15611" max="15857" width="9.140625" style="21"/>
    <col min="15858" max="15858" width="14" style="21" customWidth="1"/>
    <col min="15859" max="15859" width="10.5703125" style="21" customWidth="1"/>
    <col min="15860" max="15860" width="9.5703125" style="21" customWidth="1"/>
    <col min="15861" max="15861" width="10.5703125" style="21" customWidth="1"/>
    <col min="15862" max="15862" width="60.140625" style="21" customWidth="1"/>
    <col min="15863" max="15863" width="7.5703125" style="21" customWidth="1"/>
    <col min="15864" max="15864" width="14.5703125" style="21" bestFit="1" customWidth="1"/>
    <col min="15865" max="15865" width="10.140625" style="21" customWidth="1"/>
    <col min="15866" max="15866" width="14.5703125" style="21" customWidth="1"/>
    <col min="15867" max="16113" width="9.140625" style="21"/>
    <col min="16114" max="16114" width="14" style="21" customWidth="1"/>
    <col min="16115" max="16115" width="10.5703125" style="21" customWidth="1"/>
    <col min="16116" max="16116" width="9.5703125" style="21" customWidth="1"/>
    <col min="16117" max="16117" width="10.5703125" style="21" customWidth="1"/>
    <col min="16118" max="16118" width="60.140625" style="21" customWidth="1"/>
    <col min="16119" max="16119" width="7.5703125" style="21" customWidth="1"/>
    <col min="16120" max="16120" width="14.5703125" style="21" bestFit="1" customWidth="1"/>
    <col min="16121" max="16121" width="10.140625" style="21" customWidth="1"/>
    <col min="16122" max="16122" width="14.5703125" style="21" customWidth="1"/>
    <col min="16123" max="16384" width="9.140625" style="21"/>
  </cols>
  <sheetData>
    <row r="1" spans="1:203" s="36" customFormat="1" ht="72" customHeight="1" thickBot="1">
      <c r="A1" s="167" t="s">
        <v>446</v>
      </c>
      <c r="B1" s="168"/>
      <c r="C1" s="168"/>
      <c r="D1" s="168"/>
      <c r="E1" s="168"/>
      <c r="F1" s="168"/>
      <c r="G1" s="168"/>
      <c r="H1" s="168"/>
      <c r="I1" s="168"/>
      <c r="J1" s="168"/>
      <c r="K1" s="168"/>
      <c r="L1" s="168"/>
      <c r="M1" s="168"/>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row>
    <row r="2" spans="1:203" s="37" customFormat="1" ht="60.75" thickBot="1">
      <c r="A2" s="197"/>
      <c r="B2" s="198" t="s">
        <v>0</v>
      </c>
      <c r="C2" s="199" t="s">
        <v>1</v>
      </c>
      <c r="D2" s="200" t="s">
        <v>2</v>
      </c>
      <c r="E2" s="201" t="s">
        <v>61</v>
      </c>
      <c r="F2" s="202" t="s">
        <v>52</v>
      </c>
      <c r="G2" s="202" t="s">
        <v>53</v>
      </c>
      <c r="H2" s="202" t="s">
        <v>54</v>
      </c>
      <c r="I2" s="202" t="s">
        <v>55</v>
      </c>
      <c r="J2" s="202" t="s">
        <v>56</v>
      </c>
      <c r="K2" s="202" t="s">
        <v>57</v>
      </c>
      <c r="L2" s="202" t="s">
        <v>58</v>
      </c>
      <c r="M2" s="203" t="s">
        <v>91</v>
      </c>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row>
    <row r="3" spans="1:203" s="27" customFormat="1" ht="15" customHeight="1">
      <c r="A3" s="190"/>
      <c r="B3" s="191"/>
      <c r="C3" s="192"/>
      <c r="D3" s="193"/>
      <c r="E3" s="194" t="s">
        <v>105</v>
      </c>
      <c r="F3" s="195"/>
      <c r="G3" s="195"/>
      <c r="H3" s="195"/>
      <c r="I3" s="195"/>
      <c r="J3" s="195"/>
      <c r="K3" s="195"/>
      <c r="L3" s="195"/>
      <c r="M3" s="196"/>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row>
    <row r="4" spans="1:203" s="28" customFormat="1">
      <c r="A4" s="173"/>
      <c r="B4" s="123" t="s">
        <v>4</v>
      </c>
      <c r="C4" s="124"/>
      <c r="D4" s="125"/>
      <c r="E4" s="126"/>
      <c r="F4" s="127"/>
      <c r="G4" s="127"/>
      <c r="H4" s="127"/>
      <c r="I4" s="127"/>
      <c r="J4" s="127"/>
      <c r="K4" s="127"/>
      <c r="L4" s="127"/>
      <c r="M4" s="174">
        <f>SUM(M6:M48)</f>
        <v>0</v>
      </c>
    </row>
    <row r="5" spans="1:203" s="28" customFormat="1">
      <c r="A5" s="173"/>
      <c r="B5" s="128" t="s">
        <v>5</v>
      </c>
      <c r="C5" s="129"/>
      <c r="D5" s="130"/>
      <c r="E5" s="131"/>
      <c r="F5" s="122"/>
      <c r="G5" s="122"/>
      <c r="H5" s="122"/>
      <c r="I5" s="122"/>
      <c r="J5" s="122"/>
      <c r="K5" s="122"/>
      <c r="L5" s="122"/>
      <c r="M5" s="175"/>
    </row>
    <row r="6" spans="1:203" s="109" customFormat="1">
      <c r="A6" s="176"/>
      <c r="B6" s="132" t="s">
        <v>344</v>
      </c>
      <c r="C6" s="116" t="s">
        <v>6</v>
      </c>
      <c r="D6" s="113">
        <v>5</v>
      </c>
      <c r="E6" s="117"/>
      <c r="F6" s="29"/>
      <c r="G6" s="29">
        <f t="shared" ref="G6:G8" si="0">F6*D6</f>
        <v>0</v>
      </c>
      <c r="H6" s="29"/>
      <c r="I6" s="29">
        <f t="shared" ref="I6:I8" si="1">H6*D6</f>
        <v>0</v>
      </c>
      <c r="J6" s="29"/>
      <c r="K6" s="29">
        <f t="shared" ref="K6:K8" si="2">D6*J6</f>
        <v>0</v>
      </c>
      <c r="L6" s="29"/>
      <c r="M6" s="177">
        <f t="shared" ref="L6:M8" si="3">G6+I6+K6</f>
        <v>0</v>
      </c>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row>
    <row r="7" spans="1:203" s="109" customFormat="1" ht="30">
      <c r="A7" s="176"/>
      <c r="B7" s="132" t="s">
        <v>357</v>
      </c>
      <c r="C7" s="116" t="s">
        <v>6</v>
      </c>
      <c r="D7" s="113">
        <v>1</v>
      </c>
      <c r="E7" s="117"/>
      <c r="F7" s="29"/>
      <c r="G7" s="29">
        <f t="shared" si="0"/>
        <v>0</v>
      </c>
      <c r="H7" s="29"/>
      <c r="I7" s="29">
        <f t="shared" si="1"/>
        <v>0</v>
      </c>
      <c r="J7" s="29"/>
      <c r="K7" s="29">
        <f t="shared" si="2"/>
        <v>0</v>
      </c>
      <c r="L7" s="29"/>
      <c r="M7" s="177">
        <f t="shared" si="3"/>
        <v>0</v>
      </c>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row>
    <row r="8" spans="1:203" s="109" customFormat="1" ht="30">
      <c r="A8" s="176"/>
      <c r="B8" s="132" t="s">
        <v>359</v>
      </c>
      <c r="C8" s="116" t="s">
        <v>6</v>
      </c>
      <c r="D8" s="113">
        <v>5</v>
      </c>
      <c r="E8" s="117"/>
      <c r="F8" s="29"/>
      <c r="G8" s="29">
        <f t="shared" si="0"/>
        <v>0</v>
      </c>
      <c r="H8" s="29"/>
      <c r="I8" s="29">
        <f t="shared" si="1"/>
        <v>0</v>
      </c>
      <c r="J8" s="29"/>
      <c r="K8" s="29">
        <f t="shared" si="2"/>
        <v>0</v>
      </c>
      <c r="L8" s="29">
        <f t="shared" si="3"/>
        <v>0</v>
      </c>
      <c r="M8" s="177">
        <f t="shared" si="3"/>
        <v>0</v>
      </c>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row>
    <row r="9" spans="1:203" s="109" customFormat="1">
      <c r="A9" s="176"/>
      <c r="B9" s="132" t="s">
        <v>360</v>
      </c>
      <c r="C9" s="116" t="s">
        <v>6</v>
      </c>
      <c r="D9" s="113">
        <v>5</v>
      </c>
      <c r="E9" s="117"/>
      <c r="F9" s="29"/>
      <c r="G9" s="29">
        <f t="shared" ref="G9" si="4">F9*D9</f>
        <v>0</v>
      </c>
      <c r="H9" s="29"/>
      <c r="I9" s="29">
        <f t="shared" ref="I9" si="5">H9*D9</f>
        <v>0</v>
      </c>
      <c r="J9" s="29"/>
      <c r="K9" s="29">
        <f t="shared" ref="K9" si="6">D9*J9</f>
        <v>0</v>
      </c>
      <c r="L9" s="29">
        <f t="shared" ref="L9" si="7">F9+H9+J9</f>
        <v>0</v>
      </c>
      <c r="M9" s="177">
        <f t="shared" ref="M9" si="8">G9+I9+K9</f>
        <v>0</v>
      </c>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row>
    <row r="10" spans="1:203" s="109" customFormat="1">
      <c r="A10" s="176"/>
      <c r="B10" s="132" t="s">
        <v>345</v>
      </c>
      <c r="C10" s="116" t="s">
        <v>6</v>
      </c>
      <c r="D10" s="113">
        <v>10</v>
      </c>
      <c r="E10" s="117"/>
      <c r="F10" s="29"/>
      <c r="G10" s="29"/>
      <c r="H10" s="29"/>
      <c r="I10" s="29"/>
      <c r="J10" s="29"/>
      <c r="K10" s="29"/>
      <c r="L10" s="29"/>
      <c r="M10" s="177"/>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row>
    <row r="11" spans="1:203" s="109" customFormat="1" ht="30">
      <c r="A11" s="31"/>
      <c r="B11" s="133" t="s">
        <v>44</v>
      </c>
      <c r="C11" s="116"/>
      <c r="D11" s="113"/>
      <c r="E11" s="117"/>
      <c r="F11" s="29"/>
      <c r="G11" s="29"/>
      <c r="H11" s="29"/>
      <c r="I11" s="29"/>
      <c r="J11" s="29"/>
      <c r="K11" s="29"/>
      <c r="L11" s="29"/>
      <c r="M11" s="177"/>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row>
    <row r="12" spans="1:203" s="109" customFormat="1">
      <c r="A12" s="31"/>
      <c r="B12" s="134"/>
      <c r="C12" s="129"/>
      <c r="D12" s="113"/>
      <c r="E12" s="114"/>
      <c r="F12" s="29"/>
      <c r="G12" s="29"/>
      <c r="H12" s="29"/>
      <c r="I12" s="29"/>
      <c r="J12" s="29"/>
      <c r="K12" s="29"/>
      <c r="L12" s="29"/>
      <c r="M12" s="177"/>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row>
    <row r="13" spans="1:203" s="109" customFormat="1">
      <c r="A13" s="31"/>
      <c r="B13" s="134" t="s">
        <v>68</v>
      </c>
      <c r="C13" s="116" t="s">
        <v>8</v>
      </c>
      <c r="D13" s="113">
        <v>69</v>
      </c>
      <c r="E13" s="117"/>
      <c r="F13" s="29"/>
      <c r="G13" s="29">
        <f t="shared" ref="G13:G15" si="9">F13*D13</f>
        <v>0</v>
      </c>
      <c r="H13" s="29"/>
      <c r="I13" s="29">
        <f t="shared" ref="I13:I15" si="10">H13*D13</f>
        <v>0</v>
      </c>
      <c r="J13" s="29"/>
      <c r="K13" s="29">
        <f t="shared" ref="K13:K15" si="11">D13*J13</f>
        <v>0</v>
      </c>
      <c r="L13" s="29">
        <f t="shared" ref="L13:L15" si="12">F13+H13+J13</f>
        <v>0</v>
      </c>
      <c r="M13" s="177">
        <f t="shared" ref="M13:M15" si="13">G13+I13+K13</f>
        <v>0</v>
      </c>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row>
    <row r="14" spans="1:203" s="109" customFormat="1">
      <c r="A14" s="31"/>
      <c r="B14" s="134" t="s">
        <v>439</v>
      </c>
      <c r="C14" s="116" t="s">
        <v>8</v>
      </c>
      <c r="D14" s="113">
        <v>21</v>
      </c>
      <c r="E14" s="117"/>
      <c r="F14" s="29"/>
      <c r="G14" s="29"/>
      <c r="H14" s="29"/>
      <c r="I14" s="29"/>
      <c r="J14" s="29"/>
      <c r="K14" s="29"/>
      <c r="L14" s="29"/>
      <c r="M14" s="177"/>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row>
    <row r="15" spans="1:203" s="109" customFormat="1" ht="30">
      <c r="A15" s="31"/>
      <c r="B15" s="134" t="s">
        <v>115</v>
      </c>
      <c r="C15" s="116" t="s">
        <v>8</v>
      </c>
      <c r="D15" s="113"/>
      <c r="E15" s="117"/>
      <c r="F15" s="29"/>
      <c r="G15" s="29">
        <f t="shared" si="9"/>
        <v>0</v>
      </c>
      <c r="H15" s="29"/>
      <c r="I15" s="29">
        <f t="shared" si="10"/>
        <v>0</v>
      </c>
      <c r="J15" s="29"/>
      <c r="K15" s="29">
        <f t="shared" si="11"/>
        <v>0</v>
      </c>
      <c r="L15" s="29">
        <f t="shared" si="12"/>
        <v>0</v>
      </c>
      <c r="M15" s="177">
        <f t="shared" si="13"/>
        <v>0</v>
      </c>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row>
    <row r="16" spans="1:203" s="109" customFormat="1" ht="30">
      <c r="A16" s="31"/>
      <c r="B16" s="132" t="s">
        <v>114</v>
      </c>
      <c r="C16" s="116" t="s">
        <v>7</v>
      </c>
      <c r="D16" s="135">
        <v>25</v>
      </c>
      <c r="E16" s="136"/>
      <c r="F16" s="29"/>
      <c r="G16" s="29"/>
      <c r="H16" s="29"/>
      <c r="I16" s="29"/>
      <c r="J16" s="29"/>
      <c r="K16" s="29"/>
      <c r="L16" s="29"/>
      <c r="M16" s="177">
        <f>SUM(M13:M14)*D16/100</f>
        <v>0</v>
      </c>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row>
    <row r="17" spans="1:203" s="109" customFormat="1">
      <c r="A17" s="31"/>
      <c r="B17" s="134"/>
      <c r="C17" s="116" t="s">
        <v>7</v>
      </c>
      <c r="D17" s="135">
        <v>25</v>
      </c>
      <c r="E17" s="136"/>
      <c r="F17" s="29"/>
      <c r="G17" s="29"/>
      <c r="H17" s="29"/>
      <c r="I17" s="29"/>
      <c r="J17" s="29"/>
      <c r="K17" s="29"/>
      <c r="L17" s="29"/>
      <c r="M17" s="177">
        <f>SUM(M15:M15)*D17/100</f>
        <v>0</v>
      </c>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row>
    <row r="18" spans="1:203" s="109" customFormat="1">
      <c r="A18" s="31"/>
      <c r="B18" s="112" t="s">
        <v>60</v>
      </c>
      <c r="C18" s="116"/>
      <c r="D18" s="135"/>
      <c r="E18" s="136"/>
      <c r="F18" s="29"/>
      <c r="G18" s="29"/>
      <c r="H18" s="29"/>
      <c r="I18" s="29"/>
      <c r="J18" s="29"/>
      <c r="K18" s="29"/>
      <c r="L18" s="29"/>
      <c r="M18" s="177"/>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row>
    <row r="19" spans="1:203" s="109" customFormat="1" ht="30">
      <c r="A19" s="31"/>
      <c r="B19" s="118" t="s">
        <v>45</v>
      </c>
      <c r="C19" s="116"/>
      <c r="D19" s="135"/>
      <c r="E19" s="136"/>
      <c r="F19" s="29"/>
      <c r="G19" s="29"/>
      <c r="H19" s="29"/>
      <c r="I19" s="29"/>
      <c r="J19" s="29"/>
      <c r="K19" s="29"/>
      <c r="L19" s="29"/>
      <c r="M19" s="177"/>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row>
    <row r="20" spans="1:203" s="109" customFormat="1">
      <c r="A20" s="31"/>
      <c r="B20" s="134" t="s">
        <v>361</v>
      </c>
      <c r="C20" s="116" t="s">
        <v>8</v>
      </c>
      <c r="D20" s="113">
        <v>57</v>
      </c>
      <c r="E20" s="114"/>
      <c r="F20" s="29"/>
      <c r="G20" s="29"/>
      <c r="H20" s="29"/>
      <c r="I20" s="29"/>
      <c r="J20" s="29"/>
      <c r="K20" s="29"/>
      <c r="L20" s="29"/>
      <c r="M20" s="177"/>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row>
    <row r="21" spans="1:203" s="109" customFormat="1">
      <c r="A21" s="31"/>
      <c r="B21" s="134"/>
      <c r="C21" s="116"/>
      <c r="D21" s="113"/>
      <c r="E21" s="117"/>
      <c r="F21" s="29"/>
      <c r="G21" s="29">
        <f>F21*D21</f>
        <v>0</v>
      </c>
      <c r="H21" s="29"/>
      <c r="I21" s="29">
        <f>H21*D21</f>
        <v>0</v>
      </c>
      <c r="J21" s="29"/>
      <c r="K21" s="29">
        <f>D21*J21</f>
        <v>0</v>
      </c>
      <c r="L21" s="29">
        <f t="shared" ref="L21:M22" si="14">F21+H21+J21</f>
        <v>0</v>
      </c>
      <c r="M21" s="177">
        <f t="shared" si="14"/>
        <v>0</v>
      </c>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row>
    <row r="22" spans="1:203" s="28" customFormat="1" ht="45">
      <c r="A22" s="31"/>
      <c r="B22" s="137" t="s">
        <v>21</v>
      </c>
      <c r="C22" s="116" t="s">
        <v>8</v>
      </c>
      <c r="D22" s="113"/>
      <c r="E22" s="117"/>
      <c r="F22" s="29"/>
      <c r="G22" s="29">
        <f>F22*D22</f>
        <v>0</v>
      </c>
      <c r="H22" s="29"/>
      <c r="I22" s="29">
        <f>H22*D22</f>
        <v>0</v>
      </c>
      <c r="J22" s="29"/>
      <c r="K22" s="29">
        <f>D22*J22</f>
        <v>0</v>
      </c>
      <c r="L22" s="29">
        <f t="shared" si="14"/>
        <v>0</v>
      </c>
      <c r="M22" s="177">
        <f t="shared" si="14"/>
        <v>0</v>
      </c>
    </row>
    <row r="23" spans="1:203" s="28" customFormat="1">
      <c r="A23" s="31"/>
      <c r="B23" s="137"/>
      <c r="C23" s="116" t="s">
        <v>7</v>
      </c>
      <c r="D23" s="135">
        <v>0</v>
      </c>
      <c r="E23" s="136"/>
      <c r="F23" s="29"/>
      <c r="G23" s="29"/>
      <c r="H23" s="29"/>
      <c r="I23" s="29"/>
      <c r="J23" s="29"/>
      <c r="K23" s="29"/>
      <c r="L23" s="29"/>
      <c r="M23" s="177">
        <f>SUM(M21:M22)*D23/100</f>
        <v>0</v>
      </c>
    </row>
    <row r="24" spans="1:203" s="28" customFormat="1">
      <c r="A24" s="31"/>
      <c r="B24" s="134"/>
      <c r="C24" s="116"/>
      <c r="D24" s="113"/>
      <c r="E24" s="29"/>
      <c r="F24" s="29"/>
      <c r="G24" s="29"/>
      <c r="H24" s="29"/>
      <c r="I24" s="29"/>
      <c r="J24" s="29"/>
      <c r="K24" s="29"/>
      <c r="L24" s="29"/>
      <c r="M24" s="177"/>
    </row>
    <row r="25" spans="1:203" s="28" customFormat="1">
      <c r="A25" s="31"/>
      <c r="B25" s="123" t="s">
        <v>334</v>
      </c>
      <c r="C25" s="116"/>
      <c r="D25" s="113"/>
      <c r="E25" s="117"/>
      <c r="F25" s="29"/>
      <c r="G25" s="29"/>
      <c r="H25" s="29"/>
      <c r="I25" s="29"/>
      <c r="J25" s="29"/>
      <c r="K25" s="29"/>
      <c r="L25" s="29"/>
      <c r="M25" s="177"/>
    </row>
    <row r="26" spans="1:203" s="30" customFormat="1">
      <c r="A26" s="31"/>
      <c r="B26" s="118" t="s">
        <v>28</v>
      </c>
      <c r="C26" s="124"/>
      <c r="D26" s="113"/>
      <c r="E26" s="117"/>
      <c r="F26" s="29"/>
      <c r="G26" s="29"/>
      <c r="H26" s="29"/>
      <c r="I26" s="29"/>
      <c r="J26" s="29"/>
      <c r="K26" s="29"/>
      <c r="L26" s="29"/>
      <c r="M26" s="177"/>
    </row>
    <row r="27" spans="1:203" s="30" customFormat="1">
      <c r="A27" s="31"/>
      <c r="B27" s="134" t="s">
        <v>29</v>
      </c>
      <c r="C27" s="129"/>
      <c r="D27" s="113">
        <v>6</v>
      </c>
      <c r="E27" s="117"/>
      <c r="F27" s="29"/>
      <c r="G27" s="29"/>
      <c r="H27" s="29"/>
      <c r="I27" s="29"/>
      <c r="J27" s="29"/>
      <c r="K27" s="29"/>
      <c r="L27" s="29"/>
      <c r="M27" s="177"/>
    </row>
    <row r="28" spans="1:203" s="30" customFormat="1">
      <c r="A28" s="31"/>
      <c r="B28" s="134" t="s">
        <v>30</v>
      </c>
      <c r="C28" s="116" t="s">
        <v>6</v>
      </c>
      <c r="D28" s="113">
        <v>13</v>
      </c>
      <c r="E28" s="117"/>
      <c r="F28" s="29"/>
      <c r="G28" s="29">
        <f t="shared" ref="G28" si="15">F28*D28</f>
        <v>0</v>
      </c>
      <c r="H28" s="29"/>
      <c r="I28" s="29">
        <f t="shared" ref="I28" si="16">H28*D28</f>
        <v>0</v>
      </c>
      <c r="J28" s="29"/>
      <c r="K28" s="29">
        <f t="shared" ref="K28" si="17">D28*J28</f>
        <v>0</v>
      </c>
      <c r="L28" s="29">
        <f t="shared" ref="L28" si="18">F28+H28+J28</f>
        <v>0</v>
      </c>
      <c r="M28" s="177">
        <f t="shared" ref="M28" si="19">G28+I28+K28</f>
        <v>0</v>
      </c>
    </row>
    <row r="29" spans="1:203" s="30" customFormat="1">
      <c r="A29" s="31"/>
      <c r="B29" s="134"/>
      <c r="C29" s="116"/>
      <c r="D29" s="113"/>
      <c r="E29" s="117"/>
      <c r="F29" s="29"/>
      <c r="G29" s="29">
        <f t="shared" ref="G29" si="20">F29*D29</f>
        <v>0</v>
      </c>
      <c r="H29" s="29"/>
      <c r="I29" s="29">
        <f t="shared" ref="I29" si="21">H29*D29</f>
        <v>0</v>
      </c>
      <c r="J29" s="29"/>
      <c r="K29" s="29">
        <f t="shared" ref="K29" si="22">D29*J29</f>
        <v>0</v>
      </c>
      <c r="L29" s="29">
        <f t="shared" ref="L29" si="23">F29+H29+J29</f>
        <v>0</v>
      </c>
      <c r="M29" s="177">
        <f t="shared" ref="M29" si="24">G29+I29+K29</f>
        <v>0</v>
      </c>
    </row>
    <row r="30" spans="1:203" s="30" customFormat="1">
      <c r="A30" s="31"/>
      <c r="B30" s="112" t="s">
        <v>101</v>
      </c>
      <c r="C30" s="116"/>
      <c r="D30" s="113"/>
      <c r="E30" s="117"/>
      <c r="F30" s="29"/>
      <c r="G30" s="29"/>
      <c r="H30" s="29"/>
      <c r="I30" s="29"/>
      <c r="J30" s="29"/>
      <c r="K30" s="29"/>
      <c r="L30" s="29"/>
      <c r="M30" s="177"/>
    </row>
    <row r="31" spans="1:203" s="110" customFormat="1">
      <c r="A31" s="31"/>
      <c r="B31" s="137" t="s">
        <v>94</v>
      </c>
      <c r="C31" s="116" t="s">
        <v>6</v>
      </c>
      <c r="D31" s="113">
        <v>1</v>
      </c>
      <c r="E31" s="117"/>
      <c r="F31" s="29"/>
      <c r="G31" s="29"/>
      <c r="H31" s="29"/>
      <c r="I31" s="29"/>
      <c r="J31" s="29"/>
      <c r="K31" s="29"/>
      <c r="L31" s="29"/>
      <c r="M31" s="177"/>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row>
    <row r="32" spans="1:203" s="109" customFormat="1">
      <c r="A32" s="31"/>
      <c r="B32" s="112" t="s">
        <v>40</v>
      </c>
      <c r="C32" s="116"/>
      <c r="D32" s="113"/>
      <c r="E32" s="117"/>
      <c r="F32" s="29"/>
      <c r="G32" s="29"/>
      <c r="H32" s="29"/>
      <c r="I32" s="29"/>
      <c r="J32" s="29"/>
      <c r="K32" s="29"/>
      <c r="L32" s="29"/>
      <c r="M32" s="177"/>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row>
    <row r="33" spans="1:203" s="110" customFormat="1">
      <c r="A33" s="31"/>
      <c r="B33" s="134" t="s">
        <v>24</v>
      </c>
      <c r="C33" s="138"/>
      <c r="D33" s="113"/>
      <c r="E33" s="117"/>
      <c r="F33" s="29"/>
      <c r="G33" s="29"/>
      <c r="H33" s="29"/>
      <c r="I33" s="29"/>
      <c r="J33" s="29"/>
      <c r="K33" s="29"/>
      <c r="L33" s="29"/>
      <c r="M33" s="177"/>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row>
    <row r="34" spans="1:203" s="30" customFormat="1">
      <c r="A34" s="31"/>
      <c r="B34" s="134"/>
      <c r="C34" s="116" t="s">
        <v>6</v>
      </c>
      <c r="D34" s="113">
        <v>1</v>
      </c>
      <c r="E34" s="117"/>
      <c r="F34" s="29"/>
      <c r="G34" s="29">
        <f>F34*D34</f>
        <v>0</v>
      </c>
      <c r="H34" s="29"/>
      <c r="I34" s="29">
        <f>H34*D34</f>
        <v>0</v>
      </c>
      <c r="J34" s="29"/>
      <c r="K34" s="29">
        <f>D34*J34</f>
        <v>0</v>
      </c>
      <c r="L34" s="29">
        <f>F34+H34+J34</f>
        <v>0</v>
      </c>
      <c r="M34" s="177">
        <f>G34+I34+K34</f>
        <v>0</v>
      </c>
    </row>
    <row r="35" spans="1:203" s="28" customFormat="1">
      <c r="A35" s="31"/>
      <c r="B35" s="128" t="s">
        <v>9</v>
      </c>
      <c r="C35" s="116"/>
      <c r="D35" s="113"/>
      <c r="E35" s="114"/>
      <c r="F35" s="29"/>
      <c r="G35" s="29"/>
      <c r="H35" s="29"/>
      <c r="I35" s="29"/>
      <c r="J35" s="29"/>
      <c r="K35" s="29"/>
      <c r="L35" s="29"/>
      <c r="M35" s="177"/>
    </row>
    <row r="36" spans="1:203" s="109" customFormat="1">
      <c r="A36" s="31"/>
      <c r="B36" s="112" t="s">
        <v>10</v>
      </c>
      <c r="C36" s="116"/>
      <c r="D36" s="113"/>
      <c r="E36" s="117"/>
      <c r="F36" s="29"/>
      <c r="G36" s="29"/>
      <c r="H36" s="29"/>
      <c r="I36" s="29"/>
      <c r="J36" s="29"/>
      <c r="K36" s="29"/>
      <c r="L36" s="29"/>
      <c r="M36" s="177"/>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row>
    <row r="37" spans="1:203" s="109" customFormat="1">
      <c r="A37" s="31"/>
      <c r="B37" s="134"/>
      <c r="C37" s="138"/>
      <c r="D37" s="113"/>
      <c r="E37" s="114"/>
      <c r="F37" s="139"/>
      <c r="G37" s="139"/>
      <c r="H37" s="139"/>
      <c r="I37" s="139"/>
      <c r="J37" s="139"/>
      <c r="K37" s="139"/>
      <c r="L37" s="139"/>
      <c r="M37" s="175"/>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row>
    <row r="38" spans="1:203" s="109" customFormat="1">
      <c r="A38" s="31"/>
      <c r="B38" s="134" t="s">
        <v>362</v>
      </c>
      <c r="C38" s="116" t="s">
        <v>6</v>
      </c>
      <c r="D38" s="113">
        <v>2</v>
      </c>
      <c r="E38" s="117"/>
      <c r="F38" s="29"/>
      <c r="G38" s="29">
        <f>F38*D38</f>
        <v>0</v>
      </c>
      <c r="H38" s="29"/>
      <c r="I38" s="29">
        <f>H38*D38</f>
        <v>0</v>
      </c>
      <c r="J38" s="29"/>
      <c r="K38" s="29">
        <f>D38*J38</f>
        <v>0</v>
      </c>
      <c r="L38" s="29">
        <f t="shared" ref="L38:M38" si="25">F38+H38+J38</f>
        <v>0</v>
      </c>
      <c r="M38" s="177">
        <f t="shared" si="25"/>
        <v>0</v>
      </c>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row>
    <row r="39" spans="1:203" s="28" customFormat="1" ht="140.25" customHeight="1">
      <c r="A39" s="31"/>
      <c r="B39" s="140" t="s">
        <v>108</v>
      </c>
      <c r="C39" s="116"/>
      <c r="D39" s="113"/>
      <c r="E39" s="117"/>
      <c r="F39" s="29"/>
      <c r="G39" s="29"/>
      <c r="H39" s="29"/>
      <c r="I39" s="29"/>
      <c r="J39" s="29"/>
      <c r="K39" s="29"/>
      <c r="L39" s="29"/>
      <c r="M39" s="177"/>
    </row>
    <row r="40" spans="1:203" s="28" customFormat="1">
      <c r="A40" s="178"/>
      <c r="B40" s="132" t="s">
        <v>78</v>
      </c>
      <c r="C40" s="116" t="s">
        <v>67</v>
      </c>
      <c r="D40" s="113">
        <v>105</v>
      </c>
      <c r="E40" s="117"/>
      <c r="F40" s="29"/>
      <c r="G40" s="29"/>
      <c r="H40" s="29"/>
      <c r="I40" s="29"/>
      <c r="J40" s="29"/>
      <c r="K40" s="29"/>
      <c r="L40" s="29"/>
      <c r="M40" s="177"/>
    </row>
    <row r="41" spans="1:203" s="28" customFormat="1">
      <c r="A41" s="31"/>
      <c r="B41" s="132" t="s">
        <v>79</v>
      </c>
      <c r="C41" s="116" t="s">
        <v>67</v>
      </c>
      <c r="D41" s="113">
        <v>14</v>
      </c>
      <c r="E41" s="117"/>
      <c r="F41" s="29"/>
      <c r="G41" s="29">
        <f t="shared" ref="G41:G44" si="26">F41*D41</f>
        <v>0</v>
      </c>
      <c r="H41" s="29"/>
      <c r="I41" s="29">
        <f t="shared" ref="I41:I44" si="27">H41*D41</f>
        <v>0</v>
      </c>
      <c r="J41" s="29"/>
      <c r="K41" s="29">
        <f t="shared" ref="K41:K44" si="28">D41*J41</f>
        <v>0</v>
      </c>
      <c r="L41" s="29">
        <f>F41+H41+J41</f>
        <v>0</v>
      </c>
      <c r="M41" s="177">
        <f t="shared" ref="M41:M44" si="29">G41+I41+K41</f>
        <v>0</v>
      </c>
    </row>
    <row r="42" spans="1:203" s="28" customFormat="1">
      <c r="A42" s="31"/>
      <c r="B42" s="132"/>
      <c r="C42" s="116"/>
      <c r="D42" s="113"/>
      <c r="E42" s="117"/>
      <c r="F42" s="29"/>
      <c r="G42" s="29"/>
      <c r="H42" s="29"/>
      <c r="I42" s="29"/>
      <c r="J42" s="29"/>
      <c r="K42" s="29"/>
      <c r="L42" s="29"/>
      <c r="M42" s="177"/>
    </row>
    <row r="43" spans="1:203" s="28" customFormat="1">
      <c r="A43" s="31"/>
      <c r="B43" s="132"/>
      <c r="C43" s="116"/>
      <c r="D43" s="113"/>
      <c r="E43" s="117"/>
      <c r="F43" s="29"/>
      <c r="G43" s="29"/>
      <c r="H43" s="29"/>
      <c r="I43" s="29"/>
      <c r="J43" s="29"/>
      <c r="K43" s="29"/>
      <c r="L43" s="29"/>
      <c r="M43" s="177"/>
    </row>
    <row r="44" spans="1:203" s="28" customFormat="1" ht="86.25" customHeight="1">
      <c r="A44" s="31"/>
      <c r="B44" s="132" t="s">
        <v>109</v>
      </c>
      <c r="C44" s="116" t="s">
        <v>67</v>
      </c>
      <c r="D44" s="113">
        <v>0.35</v>
      </c>
      <c r="E44" s="117"/>
      <c r="F44" s="29"/>
      <c r="G44" s="29">
        <f t="shared" si="26"/>
        <v>0</v>
      </c>
      <c r="H44" s="29"/>
      <c r="I44" s="29">
        <f t="shared" si="27"/>
        <v>0</v>
      </c>
      <c r="J44" s="29"/>
      <c r="K44" s="29">
        <f t="shared" si="28"/>
        <v>0</v>
      </c>
      <c r="L44" s="29"/>
      <c r="M44" s="177">
        <f t="shared" si="29"/>
        <v>0</v>
      </c>
    </row>
    <row r="45" spans="1:203" s="28" customFormat="1" ht="81.75" customHeight="1">
      <c r="A45" s="31"/>
      <c r="B45" s="118" t="s">
        <v>329</v>
      </c>
      <c r="C45" s="116" t="s">
        <v>7</v>
      </c>
      <c r="D45" s="113"/>
      <c r="E45" s="136"/>
      <c r="F45" s="29"/>
      <c r="G45" s="29"/>
      <c r="H45" s="29"/>
      <c r="I45" s="29"/>
      <c r="J45" s="29"/>
      <c r="K45" s="29"/>
      <c r="L45" s="29"/>
      <c r="M45" s="177">
        <f>SUM(M41:M43)*D45/100</f>
        <v>0</v>
      </c>
    </row>
    <row r="46" spans="1:203" s="28" customFormat="1" ht="24.95" customHeight="1">
      <c r="A46" s="31"/>
      <c r="B46" s="134" t="s">
        <v>363</v>
      </c>
      <c r="C46" s="116" t="s">
        <v>67</v>
      </c>
      <c r="D46" s="113">
        <v>25</v>
      </c>
      <c r="E46" s="136"/>
      <c r="F46" s="29"/>
      <c r="G46" s="29"/>
      <c r="H46" s="29"/>
      <c r="I46" s="29"/>
      <c r="J46" s="29"/>
      <c r="K46" s="29"/>
      <c r="L46" s="29"/>
      <c r="M46" s="177"/>
    </row>
    <row r="47" spans="1:203" s="28" customFormat="1" ht="24.95" customHeight="1">
      <c r="A47" s="31"/>
      <c r="B47" s="134" t="s">
        <v>364</v>
      </c>
      <c r="C47" s="116" t="s">
        <v>67</v>
      </c>
      <c r="D47" s="113">
        <v>126</v>
      </c>
      <c r="E47" s="136"/>
      <c r="F47" s="29"/>
      <c r="G47" s="29"/>
      <c r="H47" s="29"/>
      <c r="I47" s="29"/>
      <c r="J47" s="29"/>
      <c r="K47" s="29"/>
      <c r="L47" s="29"/>
      <c r="M47" s="177"/>
    </row>
    <row r="48" spans="1:203" s="109" customFormat="1" ht="24.95" customHeight="1">
      <c r="A48" s="31"/>
      <c r="B48" s="134"/>
      <c r="C48" s="116"/>
      <c r="D48" s="113"/>
      <c r="E48" s="136"/>
      <c r="F48" s="29"/>
      <c r="G48" s="29"/>
      <c r="H48" s="29"/>
      <c r="I48" s="29"/>
      <c r="J48" s="29"/>
      <c r="K48" s="29"/>
      <c r="L48" s="29"/>
      <c r="M48" s="177"/>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row>
    <row r="49" spans="1:62" s="109" customFormat="1">
      <c r="A49" s="31"/>
      <c r="B49" s="123" t="s">
        <v>118</v>
      </c>
      <c r="C49" s="116"/>
      <c r="D49" s="113"/>
      <c r="E49" s="117"/>
      <c r="F49" s="29"/>
      <c r="G49" s="29"/>
      <c r="H49" s="29"/>
      <c r="I49" s="29"/>
      <c r="J49" s="29"/>
      <c r="K49" s="29"/>
      <c r="L49" s="29"/>
      <c r="M49" s="177"/>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row>
    <row r="50" spans="1:62" s="110" customFormat="1">
      <c r="A50" s="31"/>
      <c r="B50" s="137"/>
      <c r="C50" s="116"/>
      <c r="D50" s="113"/>
      <c r="E50" s="117"/>
      <c r="F50" s="29"/>
      <c r="G50" s="29"/>
      <c r="H50" s="29"/>
      <c r="I50" s="29"/>
      <c r="J50" s="29"/>
      <c r="K50" s="29"/>
      <c r="L50" s="29"/>
      <c r="M50" s="177"/>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row>
    <row r="51" spans="1:62" s="110" customFormat="1">
      <c r="A51" s="31"/>
      <c r="B51" s="118" t="s">
        <v>365</v>
      </c>
      <c r="C51" s="116"/>
      <c r="D51" s="113"/>
      <c r="E51" s="117"/>
      <c r="F51" s="29"/>
      <c r="G51" s="29"/>
      <c r="H51" s="29"/>
      <c r="I51" s="29"/>
      <c r="J51" s="29"/>
      <c r="K51" s="29"/>
      <c r="L51" s="29"/>
      <c r="M51" s="177"/>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row>
    <row r="52" spans="1:62" s="110" customFormat="1">
      <c r="A52" s="31"/>
      <c r="B52" s="137" t="s">
        <v>366</v>
      </c>
      <c r="C52" s="116" t="s">
        <v>113</v>
      </c>
      <c r="D52" s="113">
        <v>2</v>
      </c>
      <c r="E52" s="117"/>
      <c r="F52" s="29"/>
      <c r="G52" s="29"/>
      <c r="H52" s="29"/>
      <c r="I52" s="29"/>
      <c r="J52" s="29"/>
      <c r="K52" s="29"/>
      <c r="L52" s="29"/>
      <c r="M52" s="177"/>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row>
    <row r="53" spans="1:62" s="110" customFormat="1">
      <c r="A53" s="31"/>
      <c r="B53" s="137"/>
      <c r="C53" s="116"/>
      <c r="D53" s="113"/>
      <c r="E53" s="117"/>
      <c r="F53" s="29"/>
      <c r="G53" s="29"/>
      <c r="H53" s="29"/>
      <c r="I53" s="29"/>
      <c r="J53" s="29"/>
      <c r="K53" s="29"/>
      <c r="L53" s="29"/>
      <c r="M53" s="177"/>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row>
    <row r="54" spans="1:62" s="110" customFormat="1">
      <c r="A54" s="31"/>
      <c r="B54" s="137"/>
      <c r="C54" s="116" t="s">
        <v>113</v>
      </c>
      <c r="D54" s="113"/>
      <c r="E54" s="117"/>
      <c r="F54" s="29"/>
      <c r="G54" s="29"/>
      <c r="H54" s="29"/>
      <c r="I54" s="29"/>
      <c r="J54" s="29"/>
      <c r="K54" s="29"/>
      <c r="L54" s="29"/>
      <c r="M54" s="177"/>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row>
    <row r="55" spans="1:62" s="110" customFormat="1">
      <c r="A55" s="31"/>
      <c r="B55" s="123" t="s">
        <v>12</v>
      </c>
      <c r="C55" s="116"/>
      <c r="D55" s="113"/>
      <c r="E55" s="117"/>
      <c r="F55" s="29"/>
      <c r="G55" s="29"/>
      <c r="H55" s="29"/>
      <c r="I55" s="29"/>
      <c r="J55" s="29"/>
      <c r="K55" s="29"/>
      <c r="L55" s="29"/>
      <c r="M55" s="177"/>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row>
    <row r="56" spans="1:62" s="109" customFormat="1">
      <c r="A56" s="31"/>
      <c r="B56" s="123" t="s">
        <v>405</v>
      </c>
      <c r="C56" s="124"/>
      <c r="D56" s="113"/>
      <c r="E56" s="114"/>
      <c r="F56" s="29"/>
      <c r="G56" s="29"/>
      <c r="H56" s="29"/>
      <c r="I56" s="29"/>
      <c r="J56" s="29"/>
      <c r="K56" s="29"/>
      <c r="L56" s="29"/>
      <c r="M56" s="177"/>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row>
    <row r="57" spans="1:62" s="109" customFormat="1">
      <c r="A57" s="31"/>
      <c r="B57" s="134" t="s">
        <v>347</v>
      </c>
      <c r="C57" s="116" t="s">
        <v>6</v>
      </c>
      <c r="D57" s="113">
        <v>2</v>
      </c>
      <c r="E57" s="114"/>
      <c r="F57" s="29"/>
      <c r="G57" s="29"/>
      <c r="H57" s="29"/>
      <c r="I57" s="29"/>
      <c r="J57" s="29"/>
      <c r="K57" s="29"/>
      <c r="L57" s="29"/>
      <c r="M57" s="177"/>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row>
    <row r="58" spans="1:62" s="110" customFormat="1">
      <c r="A58" s="31"/>
      <c r="B58" s="134"/>
      <c r="C58" s="116"/>
      <c r="D58" s="113"/>
      <c r="E58" s="117"/>
      <c r="F58" s="29"/>
      <c r="G58" s="29">
        <f>F58*D58</f>
        <v>0</v>
      </c>
      <c r="H58" s="29"/>
      <c r="I58" s="29">
        <f>H58*D58</f>
        <v>0</v>
      </c>
      <c r="J58" s="29"/>
      <c r="K58" s="29">
        <f>D58*J58</f>
        <v>0</v>
      </c>
      <c r="L58" s="29">
        <f>F58+H58+J58</f>
        <v>0</v>
      </c>
      <c r="M58" s="177">
        <f>G58+I58+K58</f>
        <v>0</v>
      </c>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row>
    <row r="59" spans="1:62" s="109" customFormat="1">
      <c r="A59" s="31"/>
      <c r="B59" s="141" t="s">
        <v>47</v>
      </c>
      <c r="C59" s="116"/>
      <c r="D59" s="113"/>
      <c r="E59" s="117"/>
      <c r="F59" s="29"/>
      <c r="G59" s="29"/>
      <c r="H59" s="29"/>
      <c r="I59" s="29"/>
      <c r="J59" s="29"/>
      <c r="K59" s="29"/>
      <c r="L59" s="29"/>
      <c r="M59" s="177"/>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row>
    <row r="60" spans="1:62" s="109" customFormat="1">
      <c r="A60" s="31"/>
      <c r="B60" s="133" t="s">
        <v>84</v>
      </c>
      <c r="C60" s="116"/>
      <c r="D60" s="113"/>
      <c r="E60" s="142"/>
      <c r="F60" s="29"/>
      <c r="G60" s="29"/>
      <c r="H60" s="29"/>
      <c r="I60" s="29"/>
      <c r="J60" s="29"/>
      <c r="K60" s="29"/>
      <c r="L60" s="29"/>
      <c r="M60" s="177"/>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row>
    <row r="61" spans="1:62" s="109" customFormat="1">
      <c r="A61" s="31"/>
      <c r="B61" s="134" t="s">
        <v>367</v>
      </c>
      <c r="C61" s="116" t="s">
        <v>8</v>
      </c>
      <c r="D61" s="113">
        <v>4</v>
      </c>
      <c r="E61" s="114"/>
      <c r="F61" s="29"/>
      <c r="G61" s="29"/>
      <c r="H61" s="29"/>
      <c r="I61" s="29"/>
      <c r="J61" s="29"/>
      <c r="K61" s="29"/>
      <c r="L61" s="29"/>
      <c r="M61" s="177"/>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row>
    <row r="62" spans="1:62" s="109" customFormat="1">
      <c r="A62" s="31"/>
      <c r="B62" s="134" t="s">
        <v>112</v>
      </c>
      <c r="C62" s="116" t="s">
        <v>8</v>
      </c>
      <c r="D62" s="113">
        <v>8</v>
      </c>
      <c r="E62" s="114"/>
      <c r="F62" s="29"/>
      <c r="G62" s="29"/>
      <c r="H62" s="29"/>
      <c r="I62" s="29"/>
      <c r="J62" s="29"/>
      <c r="K62" s="29"/>
      <c r="L62" s="29"/>
      <c r="M62" s="177"/>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row>
    <row r="63" spans="1:62" s="110" customFormat="1">
      <c r="A63" s="31"/>
      <c r="B63" s="134" t="s">
        <v>368</v>
      </c>
      <c r="C63" s="116" t="s">
        <v>8</v>
      </c>
      <c r="D63" s="113">
        <v>5</v>
      </c>
      <c r="E63" s="117"/>
      <c r="F63" s="29"/>
      <c r="G63" s="29">
        <f>F63*D63</f>
        <v>0</v>
      </c>
      <c r="H63" s="29"/>
      <c r="I63" s="29">
        <f>H63*D63</f>
        <v>0</v>
      </c>
      <c r="J63" s="29"/>
      <c r="K63" s="29">
        <f>D63*J63</f>
        <v>0</v>
      </c>
      <c r="L63" s="29">
        <f t="shared" ref="L63:M63" si="30">F63+H63+J63</f>
        <v>0</v>
      </c>
      <c r="M63" s="177">
        <f t="shared" si="30"/>
        <v>0</v>
      </c>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row>
    <row r="64" spans="1:62" s="110" customFormat="1">
      <c r="A64" s="31"/>
      <c r="B64" s="141" t="s">
        <v>48</v>
      </c>
      <c r="C64" s="116"/>
      <c r="D64" s="113"/>
      <c r="E64" s="117"/>
      <c r="F64" s="29"/>
      <c r="G64" s="29"/>
      <c r="H64" s="29"/>
      <c r="I64" s="29"/>
      <c r="J64" s="29"/>
      <c r="K64" s="29"/>
      <c r="L64" s="29"/>
      <c r="M64" s="177"/>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row>
    <row r="65" spans="1:203" s="110" customFormat="1">
      <c r="A65" s="31"/>
      <c r="B65" s="134" t="s">
        <v>76</v>
      </c>
      <c r="C65" s="116" t="s">
        <v>6</v>
      </c>
      <c r="D65" s="113">
        <v>10</v>
      </c>
      <c r="E65" s="117"/>
      <c r="F65" s="29"/>
      <c r="G65" s="29">
        <f>F65*D65</f>
        <v>0</v>
      </c>
      <c r="H65" s="29"/>
      <c r="I65" s="29">
        <f>H65*D65</f>
        <v>0</v>
      </c>
      <c r="J65" s="29"/>
      <c r="K65" s="29">
        <f>D65*J65</f>
        <v>0</v>
      </c>
      <c r="L65" s="29">
        <f>F65+H65+J65</f>
        <v>0</v>
      </c>
      <c r="M65" s="177">
        <f>G65+I65+K65</f>
        <v>0</v>
      </c>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row>
    <row r="66" spans="1:203" s="110" customFormat="1">
      <c r="A66" s="31"/>
      <c r="B66" s="134" t="s">
        <v>369</v>
      </c>
      <c r="C66" s="116" t="s">
        <v>6</v>
      </c>
      <c r="D66" s="113">
        <v>10</v>
      </c>
      <c r="E66" s="117"/>
      <c r="F66" s="29"/>
      <c r="G66" s="29">
        <f>F66*D66</f>
        <v>0</v>
      </c>
      <c r="H66" s="29"/>
      <c r="I66" s="29">
        <f>H66*D66</f>
        <v>0</v>
      </c>
      <c r="J66" s="29"/>
      <c r="K66" s="29">
        <f>D66*J66</f>
        <v>0</v>
      </c>
      <c r="L66" s="29">
        <f>F66+H66+J66</f>
        <v>0</v>
      </c>
      <c r="M66" s="177">
        <f>G66+I66+K66</f>
        <v>0</v>
      </c>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row>
    <row r="67" spans="1:203" s="110" customFormat="1">
      <c r="A67" s="31"/>
      <c r="B67" s="134" t="s">
        <v>23</v>
      </c>
      <c r="C67" s="116" t="s">
        <v>6</v>
      </c>
      <c r="D67" s="113">
        <v>4</v>
      </c>
      <c r="E67" s="117"/>
      <c r="F67" s="29"/>
      <c r="G67" s="29"/>
      <c r="H67" s="29"/>
      <c r="I67" s="29"/>
      <c r="J67" s="29"/>
      <c r="K67" s="29"/>
      <c r="L67" s="29"/>
      <c r="M67" s="177"/>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row>
    <row r="68" spans="1:203" s="110" customFormat="1">
      <c r="A68" s="31"/>
      <c r="B68" s="123" t="s">
        <v>41</v>
      </c>
      <c r="C68" s="116" t="s">
        <v>6</v>
      </c>
      <c r="D68" s="113"/>
      <c r="E68" s="117"/>
      <c r="F68" s="29"/>
      <c r="G68" s="29">
        <f>F68*D68</f>
        <v>0</v>
      </c>
      <c r="H68" s="29"/>
      <c r="I68" s="29">
        <f>H68*D68</f>
        <v>0</v>
      </c>
      <c r="J68" s="29"/>
      <c r="K68" s="29">
        <f>D68*J68</f>
        <v>0</v>
      </c>
      <c r="L68" s="29">
        <f>F68+H68+J68</f>
        <v>0</v>
      </c>
      <c r="M68" s="177">
        <f>G68+I68+K68</f>
        <v>0</v>
      </c>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row>
    <row r="69" spans="1:203" s="110" customFormat="1" ht="30">
      <c r="A69" s="31"/>
      <c r="B69" s="123" t="s">
        <v>126</v>
      </c>
      <c r="C69" s="116"/>
      <c r="D69" s="113"/>
      <c r="E69" s="117"/>
      <c r="F69" s="29"/>
      <c r="G69" s="29"/>
      <c r="H69" s="29"/>
      <c r="I69" s="29"/>
      <c r="J69" s="29"/>
      <c r="K69" s="29"/>
      <c r="L69" s="29"/>
      <c r="M69" s="177"/>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row>
    <row r="70" spans="1:203" s="109" customFormat="1">
      <c r="A70" s="31"/>
      <c r="B70" s="123"/>
      <c r="C70" s="129"/>
      <c r="D70" s="113"/>
      <c r="E70" s="114"/>
      <c r="F70" s="29"/>
      <c r="G70" s="29"/>
      <c r="H70" s="29"/>
      <c r="I70" s="29"/>
      <c r="J70" s="29"/>
      <c r="K70" s="29"/>
      <c r="L70" s="29"/>
      <c r="M70" s="177"/>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row>
    <row r="71" spans="1:203" s="109" customFormat="1">
      <c r="A71" s="31"/>
      <c r="B71" s="143" t="s">
        <v>348</v>
      </c>
      <c r="C71" s="129"/>
      <c r="D71" s="113"/>
      <c r="E71" s="114"/>
      <c r="F71" s="29"/>
      <c r="G71" s="29"/>
      <c r="H71" s="29"/>
      <c r="I71" s="29"/>
      <c r="J71" s="29"/>
      <c r="K71" s="29"/>
      <c r="L71" s="29"/>
      <c r="M71" s="177"/>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row>
    <row r="72" spans="1:203" s="110" customFormat="1" ht="30">
      <c r="A72" s="31"/>
      <c r="B72" s="144" t="s">
        <v>129</v>
      </c>
      <c r="C72" s="116" t="s">
        <v>6</v>
      </c>
      <c r="D72" s="113">
        <v>2</v>
      </c>
      <c r="E72" s="117"/>
      <c r="F72" s="29"/>
      <c r="G72" s="29">
        <f>F72*D72</f>
        <v>0</v>
      </c>
      <c r="H72" s="29"/>
      <c r="I72" s="29">
        <f>H72*D72</f>
        <v>0</v>
      </c>
      <c r="J72" s="29"/>
      <c r="K72" s="29">
        <f>D72*J72</f>
        <v>0</v>
      </c>
      <c r="L72" s="29">
        <f>F72+H72+J72</f>
        <v>0</v>
      </c>
      <c r="M72" s="177">
        <f>G72+I72+K72</f>
        <v>0</v>
      </c>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row>
    <row r="73" spans="1:203" s="110" customFormat="1">
      <c r="A73" s="31"/>
      <c r="B73" s="144" t="s">
        <v>371</v>
      </c>
      <c r="C73" s="116"/>
      <c r="D73" s="113"/>
      <c r="E73" s="117"/>
      <c r="F73" s="29"/>
      <c r="G73" s="29"/>
      <c r="H73" s="29"/>
      <c r="I73" s="29"/>
      <c r="J73" s="29"/>
      <c r="K73" s="29"/>
      <c r="L73" s="29"/>
      <c r="M73" s="177"/>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row>
    <row r="74" spans="1:203" s="110" customFormat="1">
      <c r="A74" s="31"/>
      <c r="B74" s="144" t="s">
        <v>370</v>
      </c>
      <c r="C74" s="116"/>
      <c r="D74" s="113"/>
      <c r="E74" s="117"/>
      <c r="F74" s="29"/>
      <c r="G74" s="29"/>
      <c r="H74" s="29"/>
      <c r="I74" s="29"/>
      <c r="J74" s="29"/>
      <c r="K74" s="29"/>
      <c r="L74" s="29"/>
      <c r="M74" s="177"/>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row>
    <row r="75" spans="1:203" s="110" customFormat="1">
      <c r="A75" s="31"/>
      <c r="B75" s="123"/>
      <c r="C75" s="116"/>
      <c r="D75" s="113"/>
      <c r="E75" s="117"/>
      <c r="F75" s="29"/>
      <c r="G75" s="29">
        <f>F75*D75</f>
        <v>0</v>
      </c>
      <c r="H75" s="29"/>
      <c r="I75" s="29">
        <f>H75*D75</f>
        <v>0</v>
      </c>
      <c r="J75" s="29"/>
      <c r="K75" s="29">
        <f>D75*J75</f>
        <v>0</v>
      </c>
      <c r="L75" s="29">
        <f>F75+H75+J75</f>
        <v>0</v>
      </c>
      <c r="M75" s="177">
        <f>G75+I75+K75</f>
        <v>0</v>
      </c>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row>
    <row r="76" spans="1:203" s="110" customFormat="1">
      <c r="A76" s="31"/>
      <c r="B76" s="123" t="s">
        <v>83</v>
      </c>
      <c r="C76" s="116" t="s">
        <v>6</v>
      </c>
      <c r="D76" s="113"/>
      <c r="E76" s="117"/>
      <c r="F76" s="29"/>
      <c r="G76" s="29">
        <f>F76*D76</f>
        <v>0</v>
      </c>
      <c r="H76" s="29"/>
      <c r="I76" s="29">
        <f>H76*D76</f>
        <v>0</v>
      </c>
      <c r="J76" s="29"/>
      <c r="K76" s="29">
        <f>D76*J76</f>
        <v>0</v>
      </c>
      <c r="L76" s="29">
        <f>F76+H76+J76</f>
        <v>0</v>
      </c>
      <c r="M76" s="177">
        <f>G76+I76+K76</f>
        <v>0</v>
      </c>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row>
    <row r="77" spans="1:203" s="109" customFormat="1" ht="30">
      <c r="A77" s="31"/>
      <c r="B77" s="118" t="s">
        <v>32</v>
      </c>
      <c r="C77" s="124"/>
      <c r="D77" s="113"/>
      <c r="E77" s="114"/>
      <c r="F77" s="29"/>
      <c r="G77" s="29"/>
      <c r="H77" s="29"/>
      <c r="I77" s="29"/>
      <c r="J77" s="29"/>
      <c r="K77" s="29"/>
      <c r="L77" s="29"/>
      <c r="M77" s="177"/>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row>
    <row r="78" spans="1:203" s="110" customFormat="1">
      <c r="A78" s="31"/>
      <c r="B78" s="134" t="s">
        <v>407</v>
      </c>
      <c r="C78" s="116" t="s">
        <v>6</v>
      </c>
      <c r="D78" s="113">
        <v>3</v>
      </c>
      <c r="E78" s="117"/>
      <c r="F78" s="29"/>
      <c r="G78" s="29">
        <f t="shared" ref="G78" si="31">F78*D78</f>
        <v>0</v>
      </c>
      <c r="H78" s="29"/>
      <c r="I78" s="29">
        <f t="shared" ref="I78" si="32">H78*D78</f>
        <v>0</v>
      </c>
      <c r="J78" s="29"/>
      <c r="K78" s="29">
        <f t="shared" ref="K78" si="33">D78*J78</f>
        <v>0</v>
      </c>
      <c r="L78" s="29">
        <f t="shared" ref="L78" si="34">F78+H78+J78</f>
        <v>0</v>
      </c>
      <c r="M78" s="177">
        <f t="shared" ref="M78" si="35">G78+I78+K78</f>
        <v>0</v>
      </c>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row>
    <row r="79" spans="1:203" s="110" customFormat="1">
      <c r="A79" s="31"/>
      <c r="B79" s="134" t="s">
        <v>408</v>
      </c>
      <c r="C79" s="116" t="s">
        <v>6</v>
      </c>
      <c r="D79" s="113">
        <v>20</v>
      </c>
      <c r="E79" s="117"/>
      <c r="F79" s="29"/>
      <c r="G79" s="29"/>
      <c r="H79" s="29"/>
      <c r="I79" s="29"/>
      <c r="J79" s="29"/>
      <c r="K79" s="29"/>
      <c r="L79" s="29"/>
      <c r="M79" s="177"/>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row>
    <row r="80" spans="1:203" s="110" customFormat="1">
      <c r="A80" s="31"/>
      <c r="B80" s="145"/>
      <c r="C80" s="116"/>
      <c r="D80" s="113"/>
      <c r="E80" s="117"/>
      <c r="F80" s="29"/>
      <c r="G80" s="29"/>
      <c r="H80" s="29"/>
      <c r="I80" s="29"/>
      <c r="J80" s="29"/>
      <c r="K80" s="29"/>
      <c r="L80" s="29"/>
      <c r="M80" s="177"/>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row>
    <row r="81" spans="1:62" s="110" customFormat="1">
      <c r="A81" s="31"/>
      <c r="B81" s="112" t="s">
        <v>40</v>
      </c>
      <c r="C81" s="116" t="s">
        <v>6</v>
      </c>
      <c r="D81" s="113"/>
      <c r="E81" s="117"/>
      <c r="F81" s="29"/>
      <c r="G81" s="29">
        <f>F81*D81</f>
        <v>0</v>
      </c>
      <c r="H81" s="29"/>
      <c r="I81" s="29">
        <f>H81*D81</f>
        <v>0</v>
      </c>
      <c r="J81" s="29"/>
      <c r="K81" s="29">
        <f>D81*J81</f>
        <v>0</v>
      </c>
      <c r="L81" s="29">
        <f>F81+H81+J81</f>
        <v>0</v>
      </c>
      <c r="M81" s="177">
        <f>G81+I81+K81</f>
        <v>0</v>
      </c>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row>
    <row r="82" spans="1:62" s="110" customFormat="1">
      <c r="A82" s="31"/>
      <c r="B82" s="134" t="s">
        <v>92</v>
      </c>
      <c r="C82" s="138" t="s">
        <v>6</v>
      </c>
      <c r="D82" s="113">
        <v>4</v>
      </c>
      <c r="E82" s="117"/>
      <c r="F82" s="29"/>
      <c r="G82" s="29"/>
      <c r="H82" s="29"/>
      <c r="I82" s="29"/>
      <c r="J82" s="29"/>
      <c r="K82" s="29"/>
      <c r="L82" s="29"/>
      <c r="M82" s="177"/>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row>
    <row r="83" spans="1:62" s="110" customFormat="1" ht="90">
      <c r="A83" s="179"/>
      <c r="B83" s="112" t="s">
        <v>110</v>
      </c>
      <c r="C83" s="116" t="s">
        <v>6</v>
      </c>
      <c r="D83" s="113">
        <v>4</v>
      </c>
      <c r="E83" s="117"/>
      <c r="F83" s="29"/>
      <c r="G83" s="29">
        <f>F83*D83</f>
        <v>0</v>
      </c>
      <c r="H83" s="29"/>
      <c r="I83" s="29">
        <f>H83*D83</f>
        <v>0</v>
      </c>
      <c r="J83" s="29"/>
      <c r="K83" s="29">
        <f>D83*J83</f>
        <v>0</v>
      </c>
      <c r="L83" s="29">
        <f>F83+H83+J83</f>
        <v>0</v>
      </c>
      <c r="M83" s="177">
        <f>G83+I83+K83</f>
        <v>0</v>
      </c>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row>
    <row r="84" spans="1:62" s="110" customFormat="1">
      <c r="A84" s="31"/>
      <c r="B84" s="134" t="s">
        <v>27</v>
      </c>
      <c r="C84" s="124"/>
      <c r="D84" s="113"/>
      <c r="E84" s="117"/>
      <c r="F84" s="29"/>
      <c r="G84" s="29"/>
      <c r="H84" s="29"/>
      <c r="I84" s="29"/>
      <c r="J84" s="29"/>
      <c r="K84" s="29"/>
      <c r="L84" s="29"/>
      <c r="M84" s="177"/>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row>
    <row r="85" spans="1:62" s="110" customFormat="1">
      <c r="A85" s="31"/>
      <c r="B85" s="123" t="s">
        <v>25</v>
      </c>
      <c r="C85" s="116" t="s">
        <v>6</v>
      </c>
      <c r="D85" s="113">
        <v>4</v>
      </c>
      <c r="E85" s="117"/>
      <c r="F85" s="29"/>
      <c r="G85" s="29">
        <f>F85*D85</f>
        <v>0</v>
      </c>
      <c r="H85" s="29"/>
      <c r="I85" s="29">
        <f>H85*D85</f>
        <v>0</v>
      </c>
      <c r="J85" s="29"/>
      <c r="K85" s="29">
        <f>D85*J85</f>
        <v>0</v>
      </c>
      <c r="L85" s="29">
        <f>F85+H85+J85</f>
        <v>0</v>
      </c>
      <c r="M85" s="177">
        <f>G85+I85+K85</f>
        <v>0</v>
      </c>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row>
    <row r="86" spans="1:62" s="110" customFormat="1">
      <c r="A86" s="31"/>
      <c r="B86" s="134" t="s">
        <v>26</v>
      </c>
      <c r="C86" s="124"/>
      <c r="D86" s="113"/>
      <c r="E86" s="117"/>
      <c r="F86" s="29"/>
      <c r="G86" s="29"/>
      <c r="H86" s="29"/>
      <c r="I86" s="29"/>
      <c r="J86" s="29"/>
      <c r="K86" s="29"/>
      <c r="L86" s="29"/>
      <c r="M86" s="177"/>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row>
    <row r="87" spans="1:62" s="110" customFormat="1" ht="120">
      <c r="A87" s="31"/>
      <c r="B87" s="134" t="s">
        <v>119</v>
      </c>
      <c r="C87" s="116" t="s">
        <v>6</v>
      </c>
      <c r="D87" s="113"/>
      <c r="E87" s="117"/>
      <c r="F87" s="29"/>
      <c r="G87" s="29">
        <f>F87*D87</f>
        <v>0</v>
      </c>
      <c r="H87" s="29"/>
      <c r="I87" s="29">
        <f>H87*D87</f>
        <v>0</v>
      </c>
      <c r="J87" s="29"/>
      <c r="K87" s="29">
        <f>D87*J87</f>
        <v>0</v>
      </c>
      <c r="L87" s="29">
        <f>F87+H87+J87</f>
        <v>0</v>
      </c>
      <c r="M87" s="177">
        <f>G87+I87+K87</f>
        <v>0</v>
      </c>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row>
    <row r="88" spans="1:62" s="110" customFormat="1">
      <c r="A88" s="31"/>
      <c r="B88" s="134" t="s">
        <v>76</v>
      </c>
      <c r="C88" s="116" t="s">
        <v>6</v>
      </c>
      <c r="D88" s="113">
        <v>4</v>
      </c>
      <c r="E88" s="117"/>
      <c r="F88" s="29"/>
      <c r="G88" s="29"/>
      <c r="H88" s="29"/>
      <c r="I88" s="29"/>
      <c r="J88" s="29"/>
      <c r="K88" s="29"/>
      <c r="L88" s="29"/>
      <c r="M88" s="177"/>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row>
    <row r="89" spans="1:62" s="110" customFormat="1">
      <c r="A89" s="31"/>
      <c r="B89" s="123" t="s">
        <v>85</v>
      </c>
      <c r="C89" s="116"/>
      <c r="D89" s="113"/>
      <c r="E89" s="117"/>
      <c r="F89" s="29"/>
      <c r="G89" s="29"/>
      <c r="H89" s="29"/>
      <c r="I89" s="29"/>
      <c r="J89" s="29"/>
      <c r="K89" s="29"/>
      <c r="L89" s="29"/>
      <c r="M89" s="177"/>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row>
    <row r="90" spans="1:62" s="110" customFormat="1">
      <c r="A90" s="31"/>
      <c r="B90" s="118" t="s">
        <v>90</v>
      </c>
      <c r="C90" s="124"/>
      <c r="D90" s="113"/>
      <c r="E90" s="117"/>
      <c r="F90" s="29"/>
      <c r="G90" s="29"/>
      <c r="H90" s="29"/>
      <c r="I90" s="29"/>
      <c r="J90" s="29"/>
      <c r="K90" s="29"/>
      <c r="L90" s="29"/>
      <c r="M90" s="177"/>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row>
    <row r="91" spans="1:62" s="110" customFormat="1">
      <c r="A91" s="31"/>
      <c r="B91" s="134" t="s">
        <v>76</v>
      </c>
      <c r="C91" s="129" t="s">
        <v>6</v>
      </c>
      <c r="D91" s="113">
        <v>6</v>
      </c>
      <c r="E91" s="117"/>
      <c r="F91" s="29"/>
      <c r="G91" s="29"/>
      <c r="H91" s="29"/>
      <c r="I91" s="29"/>
      <c r="J91" s="29"/>
      <c r="K91" s="29"/>
      <c r="L91" s="29"/>
      <c r="M91" s="177"/>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row>
    <row r="92" spans="1:62" s="110" customFormat="1">
      <c r="A92" s="31"/>
      <c r="B92" s="123" t="s">
        <v>333</v>
      </c>
      <c r="C92" s="116"/>
      <c r="D92" s="113"/>
      <c r="E92" s="117"/>
      <c r="F92" s="29"/>
      <c r="G92" s="29"/>
      <c r="H92" s="29"/>
      <c r="I92" s="29"/>
      <c r="J92" s="29"/>
      <c r="K92" s="29"/>
      <c r="L92" s="29"/>
      <c r="M92" s="177"/>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row>
    <row r="93" spans="1:62" s="110" customFormat="1">
      <c r="A93" s="31"/>
      <c r="B93" s="134" t="s">
        <v>76</v>
      </c>
      <c r="C93" s="116" t="s">
        <v>6</v>
      </c>
      <c r="D93" s="113">
        <v>3</v>
      </c>
      <c r="E93" s="117"/>
      <c r="F93" s="29"/>
      <c r="G93" s="29"/>
      <c r="H93" s="29"/>
      <c r="I93" s="29"/>
      <c r="J93" s="29"/>
      <c r="K93" s="29"/>
      <c r="L93" s="29"/>
      <c r="M93" s="177"/>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row>
    <row r="94" spans="1:62" s="109" customFormat="1">
      <c r="A94" s="31"/>
      <c r="B94" s="134"/>
      <c r="C94" s="116"/>
      <c r="D94" s="113"/>
      <c r="E94" s="117"/>
      <c r="F94" s="29"/>
      <c r="G94" s="29"/>
      <c r="H94" s="29"/>
      <c r="I94" s="29"/>
      <c r="J94" s="29"/>
      <c r="K94" s="29"/>
      <c r="L94" s="29"/>
      <c r="M94" s="177"/>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row>
    <row r="95" spans="1:62" s="109" customFormat="1">
      <c r="A95" s="31"/>
      <c r="B95" s="123" t="s">
        <v>86</v>
      </c>
      <c r="C95" s="116"/>
      <c r="D95" s="113"/>
      <c r="E95" s="117"/>
      <c r="F95" s="29"/>
      <c r="G95" s="29"/>
      <c r="H95" s="29"/>
      <c r="I95" s="29"/>
      <c r="J95" s="29"/>
      <c r="K95" s="29"/>
      <c r="L95" s="29"/>
      <c r="M95" s="177"/>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row>
    <row r="96" spans="1:62" s="109" customFormat="1">
      <c r="A96" s="31"/>
      <c r="B96" s="123" t="s">
        <v>59</v>
      </c>
      <c r="C96" s="116"/>
      <c r="D96" s="135"/>
      <c r="E96" s="136"/>
      <c r="F96" s="29"/>
      <c r="G96" s="29"/>
      <c r="H96" s="29"/>
      <c r="I96" s="29"/>
      <c r="J96" s="29"/>
      <c r="K96" s="29"/>
      <c r="L96" s="29"/>
      <c r="M96" s="177"/>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row>
    <row r="97" spans="1:203" s="109" customFormat="1">
      <c r="A97" s="173"/>
      <c r="B97" s="134" t="s">
        <v>372</v>
      </c>
      <c r="C97" s="116" t="s">
        <v>6</v>
      </c>
      <c r="D97" s="113">
        <v>2</v>
      </c>
      <c r="E97" s="126"/>
      <c r="F97" s="127"/>
      <c r="G97" s="127"/>
      <c r="H97" s="127"/>
      <c r="I97" s="127"/>
      <c r="J97" s="127"/>
      <c r="K97" s="127"/>
      <c r="L97" s="127"/>
      <c r="M97" s="174"/>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row>
    <row r="98" spans="1:203" s="109" customFormat="1">
      <c r="A98" s="31"/>
      <c r="B98" s="134"/>
      <c r="C98" s="116"/>
      <c r="D98" s="113"/>
      <c r="E98" s="117"/>
      <c r="F98" s="29"/>
      <c r="G98" s="29">
        <f>F98*D98</f>
        <v>0</v>
      </c>
      <c r="H98" s="29"/>
      <c r="I98" s="29">
        <f>H98*D98</f>
        <v>0</v>
      </c>
      <c r="J98" s="29"/>
      <c r="K98" s="29">
        <f>D98*J98</f>
        <v>0</v>
      </c>
      <c r="L98" s="29">
        <f>F98+H98+J98</f>
        <v>0</v>
      </c>
      <c r="M98" s="177">
        <f>G98+I98+K98</f>
        <v>0</v>
      </c>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row>
    <row r="99" spans="1:203" s="110" customFormat="1">
      <c r="A99" s="31"/>
      <c r="B99" s="134"/>
      <c r="C99" s="116"/>
      <c r="D99" s="113"/>
      <c r="E99" s="117"/>
      <c r="F99" s="29"/>
      <c r="G99" s="29"/>
      <c r="H99" s="29"/>
      <c r="I99" s="29"/>
      <c r="J99" s="29"/>
      <c r="K99" s="29"/>
      <c r="L99" s="29"/>
      <c r="M99" s="177"/>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row>
    <row r="100" spans="1:203" s="110" customFormat="1" ht="30">
      <c r="A100" s="31"/>
      <c r="B100" s="123" t="s">
        <v>335</v>
      </c>
      <c r="C100" s="116"/>
      <c r="D100" s="113"/>
      <c r="E100" s="117"/>
      <c r="F100" s="29"/>
      <c r="G100" s="29"/>
      <c r="H100" s="29"/>
      <c r="I100" s="29"/>
      <c r="J100" s="29"/>
      <c r="K100" s="29"/>
      <c r="L100" s="29"/>
      <c r="M100" s="177"/>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row>
    <row r="101" spans="1:203" s="109" customFormat="1">
      <c r="A101" s="31"/>
      <c r="B101" s="134" t="s">
        <v>76</v>
      </c>
      <c r="C101" s="116" t="s">
        <v>6</v>
      </c>
      <c r="D101" s="113">
        <v>2</v>
      </c>
      <c r="E101" s="114"/>
      <c r="F101" s="29"/>
      <c r="G101" s="29">
        <f t="shared" ref="G101" si="36">F101*D101</f>
        <v>0</v>
      </c>
      <c r="H101" s="29"/>
      <c r="I101" s="29">
        <f t="shared" ref="I101" si="37">H101*D101</f>
        <v>0</v>
      </c>
      <c r="J101" s="29"/>
      <c r="K101" s="29">
        <f t="shared" ref="K101" si="38">D101*J101</f>
        <v>0</v>
      </c>
      <c r="L101" s="29">
        <f t="shared" ref="L101" si="39">F101+H101+J101</f>
        <v>0</v>
      </c>
      <c r="M101" s="177">
        <f t="shared" ref="M101" si="40">G101+I101+K101</f>
        <v>0</v>
      </c>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row>
    <row r="102" spans="1:203" s="110" customFormat="1">
      <c r="A102" s="31"/>
      <c r="B102" s="123" t="s">
        <v>49</v>
      </c>
      <c r="C102" s="116"/>
      <c r="D102" s="113"/>
      <c r="E102" s="117"/>
      <c r="F102" s="29"/>
      <c r="G102" s="29"/>
      <c r="H102" s="29"/>
      <c r="I102" s="29"/>
      <c r="J102" s="29"/>
      <c r="K102" s="29"/>
      <c r="L102" s="29"/>
      <c r="M102" s="177"/>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row>
    <row r="103" spans="1:203" s="109" customFormat="1" ht="75">
      <c r="A103" s="180"/>
      <c r="B103" s="123" t="s">
        <v>374</v>
      </c>
      <c r="C103" s="124"/>
      <c r="D103" s="113"/>
      <c r="E103" s="114"/>
      <c r="F103" s="29"/>
      <c r="G103" s="29"/>
      <c r="H103" s="29"/>
      <c r="I103" s="29"/>
      <c r="J103" s="29"/>
      <c r="K103" s="29"/>
      <c r="L103" s="29"/>
      <c r="M103" s="177"/>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28"/>
      <c r="FA103" s="28"/>
      <c r="FB103" s="28"/>
      <c r="FC103" s="28"/>
      <c r="FD103" s="28"/>
      <c r="FE103" s="28"/>
      <c r="FF103" s="28"/>
      <c r="FG103" s="28"/>
      <c r="FH103" s="28"/>
      <c r="FI103" s="28"/>
      <c r="FJ103" s="28"/>
      <c r="FK103" s="28"/>
      <c r="FL103" s="28"/>
      <c r="FM103" s="28"/>
      <c r="FN103" s="28"/>
      <c r="FO103" s="28"/>
      <c r="FP103" s="28"/>
      <c r="FQ103" s="28"/>
      <c r="FR103" s="28"/>
      <c r="FS103" s="28"/>
      <c r="FT103" s="28"/>
      <c r="FU103" s="28"/>
      <c r="FV103" s="28"/>
      <c r="FW103" s="28"/>
      <c r="FX103" s="28"/>
      <c r="FY103" s="28"/>
      <c r="FZ103" s="28"/>
      <c r="GA103" s="28"/>
      <c r="GB103" s="28"/>
      <c r="GC103" s="28"/>
      <c r="GD103" s="28"/>
      <c r="GE103" s="28"/>
      <c r="GF103" s="28"/>
      <c r="GG103" s="28"/>
      <c r="GH103" s="28"/>
      <c r="GI103" s="28"/>
      <c r="GJ103" s="28"/>
      <c r="GK103" s="28"/>
      <c r="GL103" s="28"/>
      <c r="GM103" s="28"/>
      <c r="GN103" s="28"/>
      <c r="GO103" s="28"/>
      <c r="GP103" s="28"/>
      <c r="GQ103" s="28"/>
      <c r="GR103" s="28"/>
      <c r="GS103" s="28"/>
      <c r="GT103" s="28"/>
      <c r="GU103" s="28"/>
    </row>
    <row r="104" spans="1:203" s="109" customFormat="1">
      <c r="A104" s="180"/>
      <c r="B104" s="137" t="s">
        <v>128</v>
      </c>
      <c r="C104" s="116" t="s">
        <v>93</v>
      </c>
      <c r="D104" s="116">
        <v>1</v>
      </c>
      <c r="E104" s="114"/>
      <c r="F104" s="29"/>
      <c r="G104" s="29"/>
      <c r="H104" s="29"/>
      <c r="I104" s="29"/>
      <c r="J104" s="29"/>
      <c r="K104" s="29"/>
      <c r="L104" s="29"/>
      <c r="M104" s="177"/>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c r="BR104" s="28"/>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c r="CR104" s="28"/>
      <c r="CS104" s="28"/>
      <c r="CT104" s="28"/>
      <c r="CU104" s="28"/>
      <c r="CV104" s="28"/>
      <c r="CW104" s="28"/>
      <c r="CX104" s="28"/>
      <c r="CY104" s="28"/>
      <c r="CZ104" s="28"/>
      <c r="DA104" s="28"/>
      <c r="DB104" s="28"/>
      <c r="DC104" s="28"/>
      <c r="DD104" s="28"/>
      <c r="DE104" s="28"/>
      <c r="DF104" s="28"/>
      <c r="DG104" s="28"/>
      <c r="DH104" s="28"/>
      <c r="DI104" s="28"/>
      <c r="DJ104" s="28"/>
      <c r="DK104" s="28"/>
      <c r="DL104" s="28"/>
      <c r="DM104" s="28"/>
      <c r="DN104" s="28"/>
      <c r="DO104" s="28"/>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28"/>
      <c r="FA104" s="28"/>
      <c r="FB104" s="28"/>
      <c r="FC104" s="28"/>
      <c r="FD104" s="28"/>
      <c r="FE104" s="28"/>
      <c r="FF104" s="28"/>
      <c r="FG104" s="28"/>
      <c r="FH104" s="28"/>
      <c r="FI104" s="28"/>
      <c r="FJ104" s="28"/>
      <c r="FK104" s="28"/>
      <c r="FL104" s="28"/>
      <c r="FM104" s="28"/>
      <c r="FN104" s="28"/>
      <c r="FO104" s="28"/>
      <c r="FP104" s="28"/>
      <c r="FQ104" s="28"/>
      <c r="FR104" s="28"/>
      <c r="FS104" s="28"/>
      <c r="FT104" s="28"/>
      <c r="FU104" s="28"/>
      <c r="FV104" s="28"/>
      <c r="FW104" s="28"/>
      <c r="FX104" s="28"/>
      <c r="FY104" s="28"/>
      <c r="FZ104" s="28"/>
      <c r="GA104" s="28"/>
      <c r="GB104" s="28"/>
      <c r="GC104" s="28"/>
      <c r="GD104" s="28"/>
      <c r="GE104" s="28"/>
      <c r="GF104" s="28"/>
      <c r="GG104" s="28"/>
      <c r="GH104" s="28"/>
      <c r="GI104" s="28"/>
      <c r="GJ104" s="28"/>
      <c r="GK104" s="28"/>
      <c r="GL104" s="28"/>
      <c r="GM104" s="28"/>
      <c r="GN104" s="28"/>
      <c r="GO104" s="28"/>
      <c r="GP104" s="28"/>
      <c r="GQ104" s="28"/>
      <c r="GR104" s="28"/>
      <c r="GS104" s="28"/>
      <c r="GT104" s="28"/>
      <c r="GU104" s="28"/>
    </row>
    <row r="105" spans="1:203" s="109" customFormat="1">
      <c r="A105" s="180"/>
      <c r="B105" s="137" t="s">
        <v>376</v>
      </c>
      <c r="C105" s="116" t="s">
        <v>93</v>
      </c>
      <c r="D105" s="116">
        <v>1</v>
      </c>
      <c r="E105" s="114"/>
      <c r="F105" s="29"/>
      <c r="G105" s="29"/>
      <c r="H105" s="29"/>
      <c r="I105" s="29"/>
      <c r="J105" s="29"/>
      <c r="K105" s="29"/>
      <c r="L105" s="29"/>
      <c r="M105" s="177"/>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28"/>
      <c r="FA105" s="28"/>
      <c r="FB105" s="28"/>
      <c r="FC105" s="28"/>
      <c r="FD105" s="28"/>
      <c r="FE105" s="28"/>
      <c r="FF105" s="28"/>
      <c r="FG105" s="28"/>
      <c r="FH105" s="28"/>
      <c r="FI105" s="28"/>
      <c r="FJ105" s="28"/>
      <c r="FK105" s="28"/>
      <c r="FL105" s="28"/>
      <c r="FM105" s="28"/>
      <c r="FN105" s="28"/>
      <c r="FO105" s="28"/>
      <c r="FP105" s="28"/>
      <c r="FQ105" s="28"/>
      <c r="FR105" s="28"/>
      <c r="FS105" s="28"/>
      <c r="FT105" s="28"/>
      <c r="FU105" s="28"/>
      <c r="FV105" s="28"/>
      <c r="FW105" s="28"/>
      <c r="FX105" s="28"/>
      <c r="FY105" s="28"/>
      <c r="FZ105" s="28"/>
      <c r="GA105" s="28"/>
      <c r="GB105" s="28"/>
      <c r="GC105" s="28"/>
      <c r="GD105" s="28"/>
      <c r="GE105" s="28"/>
      <c r="GF105" s="28"/>
      <c r="GG105" s="28"/>
      <c r="GH105" s="28"/>
      <c r="GI105" s="28"/>
      <c r="GJ105" s="28"/>
      <c r="GK105" s="28"/>
      <c r="GL105" s="28"/>
      <c r="GM105" s="28"/>
      <c r="GN105" s="28"/>
      <c r="GO105" s="28"/>
      <c r="GP105" s="28"/>
      <c r="GQ105" s="28"/>
      <c r="GR105" s="28"/>
      <c r="GS105" s="28"/>
      <c r="GT105" s="28"/>
      <c r="GU105" s="28"/>
    </row>
    <row r="106" spans="1:203" s="110" customFormat="1">
      <c r="A106" s="31"/>
      <c r="B106" s="137" t="s">
        <v>373</v>
      </c>
      <c r="C106" s="116" t="s">
        <v>93</v>
      </c>
      <c r="D106" s="116">
        <v>1</v>
      </c>
      <c r="E106" s="117"/>
      <c r="F106" s="29"/>
      <c r="G106" s="29"/>
      <c r="H106" s="29"/>
      <c r="I106" s="29"/>
      <c r="J106" s="29"/>
      <c r="K106" s="29"/>
      <c r="L106" s="29"/>
      <c r="M106" s="177"/>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row>
    <row r="107" spans="1:203" s="110" customFormat="1">
      <c r="A107" s="31"/>
      <c r="B107" s="137" t="s">
        <v>375</v>
      </c>
      <c r="C107" s="116" t="s">
        <v>93</v>
      </c>
      <c r="D107" s="116">
        <v>1</v>
      </c>
      <c r="E107" s="117"/>
      <c r="F107" s="29"/>
      <c r="G107" s="29"/>
      <c r="H107" s="29"/>
      <c r="I107" s="29"/>
      <c r="J107" s="29"/>
      <c r="K107" s="29"/>
      <c r="L107" s="29"/>
      <c r="M107" s="177"/>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row>
    <row r="108" spans="1:203" s="110" customFormat="1" ht="216">
      <c r="A108" s="31"/>
      <c r="B108" s="146" t="s">
        <v>358</v>
      </c>
      <c r="C108" s="116"/>
      <c r="D108" s="113"/>
      <c r="E108" s="117"/>
      <c r="F108" s="29"/>
      <c r="G108" s="29"/>
      <c r="H108" s="29"/>
      <c r="I108" s="29"/>
      <c r="J108" s="29"/>
      <c r="K108" s="29"/>
      <c r="L108" s="29"/>
      <c r="M108" s="177"/>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row>
    <row r="109" spans="1:203" s="110" customFormat="1" ht="60">
      <c r="A109" s="181"/>
      <c r="B109" s="144" t="s">
        <v>81</v>
      </c>
      <c r="C109" s="116"/>
      <c r="D109" s="113"/>
      <c r="E109" s="117"/>
      <c r="F109" s="29"/>
      <c r="G109" s="29"/>
      <c r="H109" s="29"/>
      <c r="I109" s="29"/>
      <c r="J109" s="29"/>
      <c r="K109" s="29"/>
      <c r="L109" s="29"/>
      <c r="M109" s="177"/>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row>
    <row r="110" spans="1:203" s="110" customFormat="1">
      <c r="A110" s="181"/>
      <c r="B110" s="144"/>
      <c r="C110" s="116"/>
      <c r="D110" s="113"/>
      <c r="E110" s="117"/>
      <c r="F110" s="29"/>
      <c r="G110" s="29"/>
      <c r="H110" s="29"/>
      <c r="I110" s="29"/>
      <c r="J110" s="29"/>
      <c r="K110" s="29"/>
      <c r="L110" s="29"/>
      <c r="M110" s="177"/>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row>
    <row r="111" spans="1:203" s="110" customFormat="1">
      <c r="A111" s="31"/>
      <c r="B111" s="146" t="s">
        <v>377</v>
      </c>
      <c r="C111" s="116"/>
      <c r="D111" s="113"/>
      <c r="E111" s="117"/>
      <c r="F111" s="29"/>
      <c r="G111" s="29"/>
      <c r="H111" s="29"/>
      <c r="I111" s="29"/>
      <c r="J111" s="29"/>
      <c r="K111" s="29"/>
      <c r="L111" s="29"/>
      <c r="M111" s="177"/>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row>
    <row r="112" spans="1:203" s="110" customFormat="1">
      <c r="A112" s="31"/>
      <c r="B112" s="144" t="s">
        <v>380</v>
      </c>
      <c r="C112" s="116" t="s">
        <v>77</v>
      </c>
      <c r="D112" s="113">
        <v>2</v>
      </c>
      <c r="E112" s="117"/>
      <c r="F112" s="29"/>
      <c r="G112" s="29"/>
      <c r="H112" s="29"/>
      <c r="I112" s="29"/>
      <c r="J112" s="29"/>
      <c r="K112" s="29"/>
      <c r="L112" s="29"/>
      <c r="M112" s="177"/>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row>
    <row r="113" spans="1:203" s="110" customFormat="1">
      <c r="A113" s="31"/>
      <c r="B113" s="144" t="s">
        <v>378</v>
      </c>
      <c r="C113" s="116" t="s">
        <v>77</v>
      </c>
      <c r="D113" s="113">
        <v>28</v>
      </c>
      <c r="E113" s="117"/>
      <c r="F113" s="29"/>
      <c r="G113" s="29"/>
      <c r="H113" s="29"/>
      <c r="I113" s="29"/>
      <c r="J113" s="29"/>
      <c r="K113" s="29"/>
      <c r="L113" s="29"/>
      <c r="M113" s="177"/>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row>
    <row r="114" spans="1:203" s="110" customFormat="1" ht="30">
      <c r="A114" s="31"/>
      <c r="B114" s="123" t="s">
        <v>435</v>
      </c>
      <c r="C114" s="116" t="s">
        <v>430</v>
      </c>
      <c r="D114" s="113">
        <v>30</v>
      </c>
      <c r="E114" s="117"/>
      <c r="F114" s="29"/>
      <c r="G114" s="29"/>
      <c r="H114" s="29"/>
      <c r="I114" s="29"/>
      <c r="J114" s="29"/>
      <c r="K114" s="29"/>
      <c r="L114" s="29"/>
      <c r="M114" s="177"/>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row>
    <row r="115" spans="1:203" s="110" customFormat="1">
      <c r="A115" s="31"/>
      <c r="B115" s="123" t="s">
        <v>51</v>
      </c>
      <c r="C115" s="116"/>
      <c r="D115" s="113"/>
      <c r="E115" s="117"/>
      <c r="F115" s="29"/>
      <c r="G115" s="29"/>
      <c r="H115" s="29"/>
      <c r="I115" s="29"/>
      <c r="J115" s="29"/>
      <c r="K115" s="29"/>
      <c r="L115" s="29"/>
      <c r="M115" s="177"/>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row>
    <row r="116" spans="1:203" s="109" customFormat="1" ht="60">
      <c r="A116" s="31"/>
      <c r="B116" s="147" t="s">
        <v>121</v>
      </c>
      <c r="C116" s="124"/>
      <c r="D116" s="113"/>
      <c r="E116" s="114"/>
      <c r="F116" s="29"/>
      <c r="G116" s="29"/>
      <c r="H116" s="29"/>
      <c r="I116" s="29"/>
      <c r="J116" s="29"/>
      <c r="K116" s="29"/>
      <c r="L116" s="29"/>
      <c r="M116" s="177"/>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c r="BR116" s="28"/>
      <c r="BS116" s="28"/>
      <c r="BT116" s="28"/>
      <c r="BU116" s="28"/>
      <c r="BV116" s="28"/>
      <c r="BW116" s="28"/>
      <c r="BX116" s="28"/>
      <c r="BY116" s="28"/>
      <c r="BZ116" s="28"/>
      <c r="CA116" s="28"/>
      <c r="CB116" s="28"/>
      <c r="CC116" s="28"/>
      <c r="CD116" s="28"/>
      <c r="CE116" s="28"/>
      <c r="CF116" s="28"/>
      <c r="CG116" s="28"/>
      <c r="CH116" s="28"/>
      <c r="CI116" s="28"/>
      <c r="CJ116" s="28"/>
      <c r="CK116" s="28"/>
      <c r="CL116" s="28"/>
      <c r="CM116" s="28"/>
      <c r="CN116" s="28"/>
      <c r="CO116" s="28"/>
      <c r="CP116" s="28"/>
      <c r="CQ116" s="28"/>
      <c r="CR116" s="28"/>
      <c r="CS116" s="28"/>
      <c r="CT116" s="28"/>
      <c r="CU116" s="28"/>
      <c r="CV116" s="28"/>
      <c r="CW116" s="28"/>
      <c r="CX116" s="28"/>
      <c r="CY116" s="28"/>
      <c r="CZ116" s="28"/>
      <c r="DA116" s="28"/>
      <c r="DB116" s="28"/>
      <c r="DC116" s="28"/>
      <c r="DD116" s="28"/>
      <c r="DE116" s="28"/>
      <c r="DF116" s="28"/>
      <c r="DG116" s="28"/>
      <c r="DH116" s="28"/>
      <c r="DI116" s="28"/>
      <c r="DJ116" s="28"/>
      <c r="DK116" s="28"/>
      <c r="DL116" s="28"/>
      <c r="DM116" s="28"/>
      <c r="DN116" s="28"/>
      <c r="DO116" s="28"/>
      <c r="DP116" s="28"/>
      <c r="DQ116" s="28"/>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28"/>
      <c r="EU116" s="28"/>
      <c r="EV116" s="28"/>
      <c r="EW116" s="28"/>
      <c r="EX116" s="28"/>
      <c r="EY116" s="28"/>
      <c r="EZ116" s="28"/>
      <c r="FA116" s="28"/>
      <c r="FB116" s="28"/>
      <c r="FC116" s="28"/>
      <c r="FD116" s="28"/>
      <c r="FE116" s="28"/>
      <c r="FF116" s="28"/>
      <c r="FG116" s="28"/>
      <c r="FH116" s="28"/>
      <c r="FI116" s="28"/>
      <c r="FJ116" s="28"/>
      <c r="FK116" s="28"/>
      <c r="FL116" s="28"/>
      <c r="FM116" s="28"/>
      <c r="FN116" s="28"/>
      <c r="FO116" s="28"/>
      <c r="FP116" s="28"/>
      <c r="FQ116" s="28"/>
      <c r="FR116" s="28"/>
      <c r="FS116" s="28"/>
      <c r="FT116" s="28"/>
      <c r="FU116" s="28"/>
      <c r="FV116" s="28"/>
      <c r="FW116" s="28"/>
      <c r="FX116" s="28"/>
      <c r="FY116" s="28"/>
      <c r="FZ116" s="28"/>
      <c r="GA116" s="28"/>
      <c r="GB116" s="28"/>
      <c r="GC116" s="28"/>
      <c r="GD116" s="28"/>
      <c r="GE116" s="28"/>
      <c r="GF116" s="28"/>
      <c r="GG116" s="28"/>
      <c r="GH116" s="28"/>
      <c r="GI116" s="28"/>
      <c r="GJ116" s="28"/>
      <c r="GK116" s="28"/>
      <c r="GL116" s="28"/>
      <c r="GM116" s="28"/>
      <c r="GN116" s="28"/>
      <c r="GO116" s="28"/>
      <c r="GP116" s="28"/>
      <c r="GQ116" s="28"/>
      <c r="GR116" s="28"/>
      <c r="GS116" s="28"/>
      <c r="GT116" s="28"/>
      <c r="GU116" s="28"/>
    </row>
    <row r="117" spans="1:203" s="109" customFormat="1">
      <c r="A117" s="31"/>
      <c r="B117" s="123" t="s">
        <v>97</v>
      </c>
      <c r="C117" s="124"/>
      <c r="D117" s="113"/>
      <c r="E117" s="114"/>
      <c r="F117" s="29"/>
      <c r="G117" s="29"/>
      <c r="H117" s="29"/>
      <c r="I117" s="29"/>
      <c r="J117" s="29"/>
      <c r="K117" s="29"/>
      <c r="L117" s="29"/>
      <c r="M117" s="177"/>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c r="BR117" s="28"/>
      <c r="BS117" s="28"/>
      <c r="BT117" s="28"/>
      <c r="BU117" s="28"/>
      <c r="BV117" s="28"/>
      <c r="BW117" s="28"/>
      <c r="BX117" s="28"/>
      <c r="BY117" s="28"/>
      <c r="BZ117" s="28"/>
      <c r="CA117" s="28"/>
      <c r="CB117" s="28"/>
      <c r="CC117" s="28"/>
      <c r="CD117" s="28"/>
      <c r="CE117" s="28"/>
      <c r="CF117" s="28"/>
      <c r="CG117" s="28"/>
      <c r="CH117" s="28"/>
      <c r="CI117" s="28"/>
      <c r="CJ117" s="28"/>
      <c r="CK117" s="28"/>
      <c r="CL117" s="28"/>
      <c r="CM117" s="28"/>
      <c r="CN117" s="28"/>
      <c r="CO117" s="28"/>
      <c r="CP117" s="28"/>
      <c r="CQ117" s="28"/>
      <c r="CR117" s="28"/>
      <c r="CS117" s="28"/>
      <c r="CT117" s="28"/>
      <c r="CU117" s="28"/>
      <c r="CV117" s="28"/>
      <c r="CW117" s="28"/>
      <c r="CX117" s="28"/>
      <c r="CY117" s="28"/>
      <c r="CZ117" s="28"/>
      <c r="DA117" s="28"/>
      <c r="DB117" s="28"/>
      <c r="DC117" s="28"/>
      <c r="DD117" s="28"/>
      <c r="DE117" s="28"/>
      <c r="DF117" s="28"/>
      <c r="DG117" s="28"/>
      <c r="DH117" s="28"/>
      <c r="DI117" s="28"/>
      <c r="DJ117" s="28"/>
      <c r="DK117" s="28"/>
      <c r="DL117" s="28"/>
      <c r="DM117" s="28"/>
      <c r="DN117" s="28"/>
      <c r="DO117" s="28"/>
      <c r="DP117" s="28"/>
      <c r="DQ117" s="28"/>
      <c r="DR117" s="28"/>
      <c r="DS117" s="28"/>
      <c r="DT117" s="28"/>
      <c r="DU117" s="28"/>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28"/>
      <c r="EU117" s="28"/>
      <c r="EV117" s="28"/>
      <c r="EW117" s="28"/>
      <c r="EX117" s="28"/>
      <c r="EY117" s="28"/>
      <c r="EZ117" s="28"/>
      <c r="FA117" s="28"/>
      <c r="FB117" s="28"/>
      <c r="FC117" s="28"/>
      <c r="FD117" s="28"/>
      <c r="FE117" s="28"/>
      <c r="FF117" s="28"/>
      <c r="FG117" s="28"/>
      <c r="FH117" s="28"/>
      <c r="FI117" s="28"/>
      <c r="FJ117" s="28"/>
      <c r="FK117" s="28"/>
      <c r="FL117" s="28"/>
      <c r="FM117" s="28"/>
      <c r="FN117" s="28"/>
      <c r="FO117" s="28"/>
      <c r="FP117" s="28"/>
      <c r="FQ117" s="28"/>
      <c r="FR117" s="28"/>
      <c r="FS117" s="28"/>
      <c r="FT117" s="28"/>
      <c r="FU117" s="28"/>
      <c r="FV117" s="28"/>
      <c r="FW117" s="28"/>
      <c r="FX117" s="28"/>
      <c r="FY117" s="28"/>
      <c r="FZ117" s="28"/>
      <c r="GA117" s="28"/>
      <c r="GB117" s="28"/>
      <c r="GC117" s="28"/>
      <c r="GD117" s="28"/>
      <c r="GE117" s="28"/>
      <c r="GF117" s="28"/>
      <c r="GG117" s="28"/>
      <c r="GH117" s="28"/>
      <c r="GI117" s="28"/>
      <c r="GJ117" s="28"/>
      <c r="GK117" s="28"/>
      <c r="GL117" s="28"/>
      <c r="GM117" s="28"/>
      <c r="GN117" s="28"/>
      <c r="GO117" s="28"/>
      <c r="GP117" s="28"/>
      <c r="GQ117" s="28"/>
      <c r="GR117" s="28"/>
      <c r="GS117" s="28"/>
      <c r="GT117" s="28"/>
      <c r="GU117" s="28"/>
    </row>
    <row r="118" spans="1:203" s="109" customFormat="1">
      <c r="A118" s="31"/>
      <c r="B118" s="123" t="s">
        <v>50</v>
      </c>
      <c r="C118" s="116" t="s">
        <v>6</v>
      </c>
      <c r="D118" s="113">
        <v>30</v>
      </c>
      <c r="E118" s="114"/>
      <c r="F118" s="29"/>
      <c r="G118" s="29"/>
      <c r="H118" s="29"/>
      <c r="I118" s="29"/>
      <c r="J118" s="29"/>
      <c r="K118" s="29"/>
      <c r="L118" s="29"/>
      <c r="M118" s="177"/>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c r="BP118" s="28"/>
      <c r="BQ118" s="28"/>
      <c r="BR118" s="28"/>
      <c r="BS118" s="28"/>
      <c r="BT118" s="28"/>
      <c r="BU118" s="28"/>
      <c r="BV118" s="28"/>
      <c r="BW118" s="28"/>
      <c r="BX118" s="28"/>
      <c r="BY118" s="28"/>
      <c r="BZ118" s="28"/>
      <c r="CA118" s="28"/>
      <c r="CB118" s="28"/>
      <c r="CC118" s="28"/>
      <c r="CD118" s="28"/>
      <c r="CE118" s="28"/>
      <c r="CF118" s="28"/>
      <c r="CG118" s="28"/>
      <c r="CH118" s="28"/>
      <c r="CI118" s="28"/>
      <c r="CJ118" s="28"/>
      <c r="CK118" s="28"/>
      <c r="CL118" s="28"/>
      <c r="CM118" s="28"/>
      <c r="CN118" s="28"/>
      <c r="CO118" s="28"/>
      <c r="CP118" s="28"/>
      <c r="CQ118" s="28"/>
      <c r="CR118" s="28"/>
      <c r="CS118" s="28"/>
      <c r="CT118" s="28"/>
      <c r="CU118" s="28"/>
      <c r="CV118" s="28"/>
      <c r="CW118" s="28"/>
      <c r="CX118" s="28"/>
      <c r="CY118" s="28"/>
      <c r="CZ118" s="28"/>
      <c r="DA118" s="28"/>
      <c r="DB118" s="28"/>
      <c r="DC118" s="28"/>
      <c r="DD118" s="28"/>
      <c r="DE118" s="28"/>
      <c r="DF118" s="28"/>
      <c r="DG118" s="28"/>
      <c r="DH118" s="28"/>
      <c r="DI118" s="28"/>
      <c r="DJ118" s="28"/>
      <c r="DK118" s="28"/>
      <c r="DL118" s="28"/>
      <c r="DM118" s="28"/>
      <c r="DN118" s="28"/>
      <c r="DO118" s="28"/>
      <c r="DP118" s="28"/>
      <c r="DQ118" s="28"/>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28"/>
      <c r="EU118" s="28"/>
      <c r="EV118" s="28"/>
      <c r="EW118" s="28"/>
      <c r="EX118" s="28"/>
      <c r="EY118" s="28"/>
      <c r="EZ118" s="28"/>
      <c r="FA118" s="28"/>
      <c r="FB118" s="28"/>
      <c r="FC118" s="28"/>
      <c r="FD118" s="28"/>
      <c r="FE118" s="28"/>
      <c r="FF118" s="28"/>
      <c r="FG118" s="28"/>
      <c r="FH118" s="28"/>
      <c r="FI118" s="28"/>
      <c r="FJ118" s="28"/>
      <c r="FK118" s="28"/>
      <c r="FL118" s="28"/>
      <c r="FM118" s="28"/>
      <c r="FN118" s="28"/>
      <c r="FO118" s="28"/>
      <c r="FP118" s="28"/>
      <c r="FQ118" s="28"/>
      <c r="FR118" s="28"/>
      <c r="FS118" s="28"/>
      <c r="FT118" s="28"/>
      <c r="FU118" s="28"/>
      <c r="FV118" s="28"/>
      <c r="FW118" s="28"/>
      <c r="FX118" s="28"/>
      <c r="FY118" s="28"/>
      <c r="FZ118" s="28"/>
      <c r="GA118" s="28"/>
      <c r="GB118" s="28"/>
      <c r="GC118" s="28"/>
      <c r="GD118" s="28"/>
      <c r="GE118" s="28"/>
      <c r="GF118" s="28"/>
      <c r="GG118" s="28"/>
      <c r="GH118" s="28"/>
      <c r="GI118" s="28"/>
      <c r="GJ118" s="28"/>
      <c r="GK118" s="28"/>
      <c r="GL118" s="28"/>
      <c r="GM118" s="28"/>
      <c r="GN118" s="28"/>
      <c r="GO118" s="28"/>
      <c r="GP118" s="28"/>
      <c r="GQ118" s="28"/>
      <c r="GR118" s="28"/>
      <c r="GS118" s="28"/>
      <c r="GT118" s="28"/>
      <c r="GU118" s="28"/>
    </row>
    <row r="119" spans="1:203" s="110" customFormat="1">
      <c r="A119" s="31"/>
      <c r="B119" s="133" t="s">
        <v>339</v>
      </c>
      <c r="C119" s="116"/>
      <c r="D119" s="113"/>
      <c r="E119" s="117"/>
      <c r="F119" s="29"/>
      <c r="G119" s="29"/>
      <c r="H119" s="29"/>
      <c r="I119" s="29"/>
      <c r="J119" s="29"/>
      <c r="K119" s="29"/>
      <c r="L119" s="29"/>
      <c r="M119" s="177"/>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row>
    <row r="120" spans="1:203" s="110" customFormat="1">
      <c r="A120" s="31"/>
      <c r="B120" s="134"/>
      <c r="C120" s="116" t="s">
        <v>77</v>
      </c>
      <c r="D120" s="113">
        <v>30</v>
      </c>
      <c r="E120" s="117"/>
      <c r="F120" s="29"/>
      <c r="G120" s="29">
        <f>F120*D120</f>
        <v>0</v>
      </c>
      <c r="H120" s="29"/>
      <c r="I120" s="29">
        <f>H120*D120</f>
        <v>0</v>
      </c>
      <c r="J120" s="29"/>
      <c r="K120" s="29">
        <f>D120*J120</f>
        <v>0</v>
      </c>
      <c r="L120" s="29">
        <f>F120+H120+J120</f>
        <v>0</v>
      </c>
      <c r="M120" s="177">
        <f>G120+I120+K120</f>
        <v>0</v>
      </c>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row>
    <row r="121" spans="1:203" s="110" customFormat="1">
      <c r="A121" s="31"/>
      <c r="B121" s="134"/>
      <c r="C121" s="116"/>
      <c r="D121" s="113"/>
      <c r="E121" s="117"/>
      <c r="F121" s="29"/>
      <c r="G121" s="29"/>
      <c r="H121" s="29"/>
      <c r="I121" s="29"/>
      <c r="J121" s="29"/>
      <c r="K121" s="29"/>
      <c r="L121" s="29"/>
      <c r="M121" s="177"/>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row>
    <row r="122" spans="1:203" s="110" customFormat="1">
      <c r="A122" s="31"/>
      <c r="B122" s="123" t="s">
        <v>87</v>
      </c>
      <c r="C122" s="116"/>
      <c r="D122" s="113"/>
      <c r="E122" s="117"/>
      <c r="F122" s="29"/>
      <c r="G122" s="29"/>
      <c r="H122" s="29"/>
      <c r="I122" s="29"/>
      <c r="J122" s="29"/>
      <c r="K122" s="29"/>
      <c r="L122" s="29"/>
      <c r="M122" s="177"/>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row>
    <row r="123" spans="1:203" s="109" customFormat="1">
      <c r="A123" s="31"/>
      <c r="B123" s="133" t="s">
        <v>337</v>
      </c>
      <c r="C123" s="124"/>
      <c r="D123" s="113"/>
      <c r="E123" s="114"/>
      <c r="F123" s="29"/>
      <c r="G123" s="29"/>
      <c r="H123" s="29"/>
      <c r="I123" s="29"/>
      <c r="J123" s="29"/>
      <c r="K123" s="29"/>
      <c r="L123" s="29"/>
      <c r="M123" s="177"/>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c r="BP123" s="28"/>
      <c r="BQ123" s="28"/>
      <c r="BR123" s="28"/>
      <c r="BS123" s="28"/>
      <c r="BT123" s="28"/>
      <c r="BU123" s="28"/>
      <c r="BV123" s="28"/>
      <c r="BW123" s="28"/>
      <c r="BX123" s="28"/>
      <c r="BY123" s="28"/>
      <c r="BZ123" s="28"/>
      <c r="CA123" s="28"/>
      <c r="CB123" s="28"/>
      <c r="CC123" s="28"/>
      <c r="CD123" s="28"/>
      <c r="CE123" s="28"/>
      <c r="CF123" s="28"/>
      <c r="CG123" s="28"/>
      <c r="CH123" s="28"/>
      <c r="CI123" s="28"/>
      <c r="CJ123" s="28"/>
      <c r="CK123" s="28"/>
      <c r="CL123" s="28"/>
      <c r="CM123" s="28"/>
      <c r="CN123" s="28"/>
      <c r="CO123" s="28"/>
      <c r="CP123" s="28"/>
      <c r="CQ123" s="28"/>
      <c r="CR123" s="28"/>
      <c r="CS123" s="28"/>
      <c r="CT123" s="28"/>
      <c r="CU123" s="28"/>
      <c r="CV123" s="28"/>
      <c r="CW123" s="28"/>
      <c r="CX123" s="28"/>
      <c r="CY123" s="28"/>
      <c r="CZ123" s="28"/>
      <c r="DA123" s="28"/>
      <c r="DB123" s="28"/>
      <c r="DC123" s="28"/>
      <c r="DD123" s="28"/>
      <c r="DE123" s="28"/>
      <c r="DF123" s="28"/>
      <c r="DG123" s="28"/>
      <c r="DH123" s="28"/>
      <c r="DI123" s="28"/>
      <c r="DJ123" s="28"/>
      <c r="DK123" s="28"/>
      <c r="DL123" s="28"/>
      <c r="DM123" s="28"/>
      <c r="DN123" s="28"/>
      <c r="DO123" s="28"/>
      <c r="DP123" s="28"/>
      <c r="DQ123" s="28"/>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c r="EW123" s="28"/>
      <c r="EX123" s="28"/>
      <c r="EY123" s="28"/>
      <c r="EZ123" s="28"/>
      <c r="FA123" s="28"/>
      <c r="FB123" s="28"/>
      <c r="FC123" s="28"/>
      <c r="FD123" s="28"/>
      <c r="FE123" s="28"/>
      <c r="FF123" s="28"/>
      <c r="FG123" s="28"/>
      <c r="FH123" s="28"/>
      <c r="FI123" s="28"/>
      <c r="FJ123" s="28"/>
      <c r="FK123" s="28"/>
      <c r="FL123" s="28"/>
      <c r="FM123" s="28"/>
      <c r="FN123" s="28"/>
      <c r="FO123" s="28"/>
      <c r="FP123" s="28"/>
      <c r="FQ123" s="28"/>
      <c r="FR123" s="28"/>
      <c r="FS123" s="28"/>
      <c r="FT123" s="28"/>
      <c r="FU123" s="28"/>
      <c r="FV123" s="28"/>
      <c r="FW123" s="28"/>
      <c r="FX123" s="28"/>
      <c r="FY123" s="28"/>
      <c r="FZ123" s="28"/>
      <c r="GA123" s="28"/>
      <c r="GB123" s="28"/>
      <c r="GC123" s="28"/>
      <c r="GD123" s="28"/>
      <c r="GE123" s="28"/>
      <c r="GF123" s="28"/>
      <c r="GG123" s="28"/>
      <c r="GH123" s="28"/>
      <c r="GI123" s="28"/>
      <c r="GJ123" s="28"/>
      <c r="GK123" s="28"/>
      <c r="GL123" s="28"/>
      <c r="GM123" s="28"/>
      <c r="GN123" s="28"/>
      <c r="GO123" s="28"/>
      <c r="GP123" s="28"/>
      <c r="GQ123" s="28"/>
      <c r="GR123" s="28"/>
      <c r="GS123" s="28"/>
      <c r="GT123" s="28"/>
      <c r="GU123" s="28"/>
    </row>
    <row r="124" spans="1:203" s="110" customFormat="1">
      <c r="A124" s="31"/>
      <c r="B124" s="137"/>
      <c r="C124" s="116"/>
      <c r="D124" s="113"/>
      <c r="E124" s="117"/>
      <c r="F124" s="29"/>
      <c r="G124" s="29"/>
      <c r="H124" s="29"/>
      <c r="I124" s="29"/>
      <c r="J124" s="29"/>
      <c r="K124" s="29"/>
      <c r="L124" s="29"/>
      <c r="M124" s="177"/>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row>
    <row r="125" spans="1:203" s="110" customFormat="1">
      <c r="A125" s="31"/>
      <c r="B125" s="137" t="s">
        <v>15</v>
      </c>
      <c r="C125" s="116" t="s">
        <v>8</v>
      </c>
      <c r="D125" s="113">
        <v>98</v>
      </c>
      <c r="E125" s="117"/>
      <c r="F125" s="29"/>
      <c r="G125" s="29">
        <f t="shared" ref="G125:G128" si="41">F125*D125</f>
        <v>0</v>
      </c>
      <c r="H125" s="29"/>
      <c r="I125" s="29">
        <f t="shared" ref="I125:I128" si="42">H125*D125</f>
        <v>0</v>
      </c>
      <c r="J125" s="29"/>
      <c r="K125" s="29">
        <f t="shared" ref="K125:K128" si="43">D125*J125</f>
        <v>0</v>
      </c>
      <c r="L125" s="29">
        <f t="shared" ref="L125:L128" si="44">F125+H125+J125</f>
        <v>0</v>
      </c>
      <c r="M125" s="177">
        <f t="shared" ref="M125:M128" si="45">G125+I125+K125</f>
        <v>0</v>
      </c>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row>
    <row r="126" spans="1:203" s="110" customFormat="1">
      <c r="A126" s="31"/>
      <c r="B126" s="137" t="s">
        <v>16</v>
      </c>
      <c r="C126" s="116" t="s">
        <v>8</v>
      </c>
      <c r="D126" s="113">
        <v>96</v>
      </c>
      <c r="E126" s="117"/>
      <c r="F126" s="29"/>
      <c r="G126" s="29">
        <f t="shared" si="41"/>
        <v>0</v>
      </c>
      <c r="H126" s="29"/>
      <c r="I126" s="29">
        <f t="shared" si="42"/>
        <v>0</v>
      </c>
      <c r="J126" s="29"/>
      <c r="K126" s="29">
        <f t="shared" si="43"/>
        <v>0</v>
      </c>
      <c r="L126" s="29">
        <f t="shared" si="44"/>
        <v>0</v>
      </c>
      <c r="M126" s="177">
        <f t="shared" si="45"/>
        <v>0</v>
      </c>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row>
    <row r="127" spans="1:203" s="110" customFormat="1">
      <c r="A127" s="31"/>
      <c r="B127" s="137" t="s">
        <v>14</v>
      </c>
      <c r="C127" s="116" t="s">
        <v>8</v>
      </c>
      <c r="D127" s="113">
        <v>190</v>
      </c>
      <c r="E127" s="117"/>
      <c r="F127" s="29"/>
      <c r="G127" s="29"/>
      <c r="H127" s="29"/>
      <c r="I127" s="29"/>
      <c r="J127" s="29"/>
      <c r="K127" s="29"/>
      <c r="L127" s="29"/>
      <c r="M127" s="177"/>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row>
    <row r="128" spans="1:203" s="110" customFormat="1">
      <c r="A128" s="31"/>
      <c r="B128" s="137" t="s">
        <v>17</v>
      </c>
      <c r="C128" s="116" t="s">
        <v>8</v>
      </c>
      <c r="D128" s="113">
        <v>149</v>
      </c>
      <c r="E128" s="117"/>
      <c r="F128" s="29"/>
      <c r="G128" s="29">
        <f t="shared" si="41"/>
        <v>0</v>
      </c>
      <c r="H128" s="29"/>
      <c r="I128" s="29">
        <f t="shared" si="42"/>
        <v>0</v>
      </c>
      <c r="J128" s="29"/>
      <c r="K128" s="29">
        <f t="shared" si="43"/>
        <v>0</v>
      </c>
      <c r="L128" s="29">
        <f t="shared" si="44"/>
        <v>0</v>
      </c>
      <c r="M128" s="177">
        <f t="shared" si="45"/>
        <v>0</v>
      </c>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row>
    <row r="129" spans="1:203" s="110" customFormat="1">
      <c r="A129" s="31"/>
      <c r="B129" s="137" t="s">
        <v>18</v>
      </c>
      <c r="C129" s="116" t="s">
        <v>8</v>
      </c>
      <c r="D129" s="113">
        <v>37</v>
      </c>
      <c r="E129" s="117"/>
      <c r="F129" s="29"/>
      <c r="G129" s="29"/>
      <c r="H129" s="29"/>
      <c r="I129" s="29"/>
      <c r="J129" s="29"/>
      <c r="K129" s="29"/>
      <c r="L129" s="29"/>
      <c r="M129" s="177"/>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row>
    <row r="130" spans="1:203" s="110" customFormat="1">
      <c r="A130" s="31"/>
      <c r="B130" s="137"/>
      <c r="C130" s="116"/>
      <c r="D130" s="113"/>
      <c r="E130" s="117"/>
      <c r="F130" s="29"/>
      <c r="G130" s="29"/>
      <c r="H130" s="29"/>
      <c r="I130" s="29"/>
      <c r="J130" s="29"/>
      <c r="K130" s="29"/>
      <c r="L130" s="29"/>
      <c r="M130" s="177"/>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row>
    <row r="131" spans="1:203" s="110" customFormat="1">
      <c r="A131" s="31"/>
      <c r="B131" s="137"/>
      <c r="C131" s="116"/>
      <c r="D131" s="113"/>
      <c r="E131" s="117"/>
      <c r="F131" s="29"/>
      <c r="G131" s="29"/>
      <c r="H131" s="29"/>
      <c r="I131" s="29"/>
      <c r="J131" s="29"/>
      <c r="K131" s="29"/>
      <c r="L131" s="29"/>
      <c r="M131" s="177"/>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row>
    <row r="132" spans="1:203" s="110" customFormat="1" ht="30">
      <c r="A132" s="31"/>
      <c r="B132" s="134" t="s">
        <v>19</v>
      </c>
      <c r="C132" s="116"/>
      <c r="D132" s="113"/>
      <c r="E132" s="117"/>
      <c r="F132" s="29"/>
      <c r="G132" s="29"/>
      <c r="H132" s="29"/>
      <c r="I132" s="29"/>
      <c r="J132" s="29"/>
      <c r="K132" s="29"/>
      <c r="L132" s="29"/>
      <c r="M132" s="177"/>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row>
    <row r="133" spans="1:203" s="109" customFormat="1" ht="45">
      <c r="A133" s="31"/>
      <c r="B133" s="134" t="s">
        <v>20</v>
      </c>
      <c r="C133" s="116" t="s">
        <v>7</v>
      </c>
      <c r="D133" s="135"/>
      <c r="E133" s="136"/>
      <c r="F133" s="29"/>
      <c r="G133" s="29"/>
      <c r="H133" s="29"/>
      <c r="I133" s="29"/>
      <c r="J133" s="29"/>
      <c r="K133" s="29"/>
      <c r="L133" s="29"/>
      <c r="M133" s="177">
        <f>SUM(M125:M128)*D133</f>
        <v>0</v>
      </c>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c r="BP133" s="28"/>
      <c r="BQ133" s="28"/>
      <c r="BR133" s="28"/>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28"/>
      <c r="FA133" s="28"/>
      <c r="FB133" s="28"/>
      <c r="FC133" s="28"/>
      <c r="FD133" s="28"/>
      <c r="FE133" s="28"/>
      <c r="FF133" s="28"/>
      <c r="FG133" s="28"/>
      <c r="FH133" s="28"/>
      <c r="FI133" s="28"/>
      <c r="FJ133" s="28"/>
      <c r="FK133" s="28"/>
      <c r="FL133" s="28"/>
      <c r="FM133" s="28"/>
      <c r="FN133" s="28"/>
      <c r="FO133" s="28"/>
      <c r="FP133" s="28"/>
      <c r="FQ133" s="28"/>
      <c r="FR133" s="28"/>
      <c r="FS133" s="28"/>
      <c r="FT133" s="28"/>
      <c r="FU133" s="28"/>
      <c r="FV133" s="28"/>
      <c r="FW133" s="28"/>
      <c r="FX133" s="28"/>
      <c r="FY133" s="28"/>
      <c r="FZ133" s="28"/>
      <c r="GA133" s="28"/>
      <c r="GB133" s="28"/>
      <c r="GC133" s="28"/>
      <c r="GD133" s="28"/>
      <c r="GE133" s="28"/>
      <c r="GF133" s="28"/>
      <c r="GG133" s="28"/>
      <c r="GH133" s="28"/>
      <c r="GI133" s="28"/>
      <c r="GJ133" s="28"/>
      <c r="GK133" s="28"/>
      <c r="GL133" s="28"/>
      <c r="GM133" s="28"/>
      <c r="GN133" s="28"/>
      <c r="GO133" s="28"/>
      <c r="GP133" s="28"/>
      <c r="GQ133" s="28"/>
      <c r="GR133" s="28"/>
      <c r="GS133" s="28"/>
      <c r="GT133" s="28"/>
      <c r="GU133" s="28"/>
    </row>
    <row r="134" spans="1:203" s="109" customFormat="1">
      <c r="A134" s="31"/>
      <c r="B134" s="134"/>
      <c r="C134" s="116" t="s">
        <v>7</v>
      </c>
      <c r="D134" s="135"/>
      <c r="E134" s="136"/>
      <c r="F134" s="29"/>
      <c r="G134" s="29"/>
      <c r="H134" s="29"/>
      <c r="I134" s="29"/>
      <c r="J134" s="29"/>
      <c r="K134" s="29"/>
      <c r="L134" s="29"/>
      <c r="M134" s="177" t="e">
        <f>SUM(#REF!)*D134</f>
        <v>#REF!</v>
      </c>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c r="BD134" s="28"/>
      <c r="BE134" s="28"/>
      <c r="BF134" s="28"/>
      <c r="BG134" s="28"/>
      <c r="BH134" s="28"/>
      <c r="BI134" s="28"/>
      <c r="BJ134" s="28"/>
      <c r="BK134" s="28"/>
      <c r="BL134" s="28"/>
      <c r="BM134" s="28"/>
      <c r="BN134" s="28"/>
      <c r="BO134" s="28"/>
      <c r="BP134" s="28"/>
      <c r="BQ134" s="28"/>
      <c r="BR134" s="28"/>
      <c r="BS134" s="28"/>
      <c r="BT134" s="28"/>
      <c r="BU134" s="28"/>
      <c r="BV134" s="28"/>
      <c r="BW134" s="28"/>
      <c r="BX134" s="28"/>
      <c r="BY134" s="28"/>
      <c r="BZ134" s="28"/>
      <c r="CA134" s="28"/>
      <c r="CB134" s="28"/>
      <c r="CC134" s="28"/>
      <c r="CD134" s="28"/>
      <c r="CE134" s="28"/>
      <c r="CF134" s="28"/>
      <c r="CG134" s="28"/>
      <c r="CH134" s="28"/>
      <c r="CI134" s="28"/>
      <c r="CJ134" s="28"/>
      <c r="CK134" s="28"/>
      <c r="CL134" s="28"/>
      <c r="CM134" s="28"/>
      <c r="CN134" s="28"/>
      <c r="CO134" s="28"/>
      <c r="CP134" s="28"/>
      <c r="CQ134" s="28"/>
      <c r="CR134" s="28"/>
      <c r="CS134" s="28"/>
      <c r="CT134" s="28"/>
      <c r="CU134" s="28"/>
      <c r="CV134" s="28"/>
      <c r="CW134" s="28"/>
      <c r="CX134" s="28"/>
      <c r="CY134" s="28"/>
      <c r="CZ134" s="28"/>
      <c r="DA134" s="28"/>
      <c r="DB134" s="28"/>
      <c r="DC134" s="28"/>
      <c r="DD134" s="28"/>
      <c r="DE134" s="28"/>
      <c r="DF134" s="28"/>
      <c r="DG134" s="28"/>
      <c r="DH134" s="28"/>
      <c r="DI134" s="28"/>
      <c r="DJ134" s="28"/>
      <c r="DK134" s="28"/>
      <c r="DL134" s="28"/>
      <c r="DM134" s="28"/>
      <c r="DN134" s="28"/>
      <c r="DO134" s="28"/>
      <c r="DP134" s="28"/>
      <c r="DQ134" s="28"/>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c r="EW134" s="28"/>
      <c r="EX134" s="28"/>
      <c r="EY134" s="28"/>
      <c r="EZ134" s="28"/>
      <c r="FA134" s="28"/>
      <c r="FB134" s="28"/>
      <c r="FC134" s="28"/>
      <c r="FD134" s="28"/>
      <c r="FE134" s="28"/>
      <c r="FF134" s="28"/>
      <c r="FG134" s="28"/>
      <c r="FH134" s="28"/>
      <c r="FI134" s="28"/>
      <c r="FJ134" s="28"/>
      <c r="FK134" s="28"/>
      <c r="FL134" s="28"/>
      <c r="FM134" s="28"/>
      <c r="FN134" s="28"/>
      <c r="FO134" s="28"/>
      <c r="FP134" s="28"/>
      <c r="FQ134" s="28"/>
      <c r="FR134" s="28"/>
      <c r="FS134" s="28"/>
      <c r="FT134" s="28"/>
      <c r="FU134" s="28"/>
      <c r="FV134" s="28"/>
      <c r="FW134" s="28"/>
      <c r="FX134" s="28"/>
      <c r="FY134" s="28"/>
      <c r="FZ134" s="28"/>
      <c r="GA134" s="28"/>
      <c r="GB134" s="28"/>
      <c r="GC134" s="28"/>
      <c r="GD134" s="28"/>
      <c r="GE134" s="28"/>
      <c r="GF134" s="28"/>
      <c r="GG134" s="28"/>
      <c r="GH134" s="28"/>
      <c r="GI134" s="28"/>
      <c r="GJ134" s="28"/>
      <c r="GK134" s="28"/>
      <c r="GL134" s="28"/>
      <c r="GM134" s="28"/>
      <c r="GN134" s="28"/>
      <c r="GO134" s="28"/>
      <c r="GP134" s="28"/>
      <c r="GQ134" s="28"/>
      <c r="GR134" s="28"/>
      <c r="GS134" s="28"/>
      <c r="GT134" s="28"/>
      <c r="GU134" s="28"/>
    </row>
    <row r="135" spans="1:203" s="109" customFormat="1">
      <c r="A135" s="31"/>
      <c r="B135" s="148" t="s">
        <v>122</v>
      </c>
      <c r="C135" s="116"/>
      <c r="D135" s="135"/>
      <c r="E135" s="136"/>
      <c r="F135" s="29"/>
      <c r="G135" s="29"/>
      <c r="H135" s="29"/>
      <c r="I135" s="29"/>
      <c r="J135" s="29"/>
      <c r="K135" s="29"/>
      <c r="L135" s="29"/>
      <c r="M135" s="177"/>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28"/>
      <c r="BK135" s="28"/>
      <c r="BL135" s="28"/>
      <c r="BM135" s="28"/>
      <c r="BN135" s="28"/>
      <c r="BO135" s="28"/>
      <c r="BP135" s="28"/>
      <c r="BQ135" s="28"/>
      <c r="BR135" s="28"/>
      <c r="BS135" s="28"/>
      <c r="BT135" s="28"/>
      <c r="BU135" s="28"/>
      <c r="BV135" s="28"/>
      <c r="BW135" s="28"/>
      <c r="BX135" s="28"/>
      <c r="BY135" s="28"/>
      <c r="BZ135" s="28"/>
      <c r="CA135" s="28"/>
      <c r="CB135" s="28"/>
      <c r="CC135" s="28"/>
      <c r="CD135" s="28"/>
      <c r="CE135" s="28"/>
      <c r="CF135" s="28"/>
      <c r="CG135" s="28"/>
      <c r="CH135" s="28"/>
      <c r="CI135" s="28"/>
      <c r="CJ135" s="28"/>
      <c r="CK135" s="28"/>
      <c r="CL135" s="28"/>
      <c r="CM135" s="28"/>
      <c r="CN135" s="28"/>
      <c r="CO135" s="28"/>
      <c r="CP135" s="28"/>
      <c r="CQ135" s="28"/>
      <c r="CR135" s="28"/>
      <c r="CS135" s="28"/>
      <c r="CT135" s="28"/>
      <c r="CU135" s="28"/>
      <c r="CV135" s="28"/>
      <c r="CW135" s="28"/>
      <c r="CX135" s="28"/>
      <c r="CY135" s="28"/>
      <c r="CZ135" s="28"/>
      <c r="DA135" s="28"/>
      <c r="DB135" s="28"/>
      <c r="DC135" s="28"/>
      <c r="DD135" s="28"/>
      <c r="DE135" s="28"/>
      <c r="DF135" s="28"/>
      <c r="DG135" s="28"/>
      <c r="DH135" s="28"/>
      <c r="DI135" s="28"/>
      <c r="DJ135" s="28"/>
      <c r="DK135" s="28"/>
      <c r="DL135" s="28"/>
      <c r="DM135" s="28"/>
      <c r="DN135" s="28"/>
      <c r="DO135" s="28"/>
      <c r="DP135" s="28"/>
      <c r="DQ135" s="28"/>
      <c r="DR135" s="28"/>
      <c r="DS135" s="28"/>
      <c r="DT135" s="28"/>
      <c r="DU135" s="28"/>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28"/>
      <c r="EU135" s="28"/>
      <c r="EV135" s="28"/>
      <c r="EW135" s="28"/>
      <c r="EX135" s="28"/>
      <c r="EY135" s="28"/>
      <c r="EZ135" s="28"/>
      <c r="FA135" s="28"/>
      <c r="FB135" s="28"/>
      <c r="FC135" s="28"/>
      <c r="FD135" s="28"/>
      <c r="FE135" s="28"/>
      <c r="FF135" s="28"/>
      <c r="FG135" s="28"/>
      <c r="FH135" s="28"/>
      <c r="FI135" s="28"/>
      <c r="FJ135" s="28"/>
      <c r="FK135" s="28"/>
      <c r="FL135" s="28"/>
      <c r="FM135" s="28"/>
      <c r="FN135" s="28"/>
      <c r="FO135" s="28"/>
      <c r="FP135" s="28"/>
      <c r="FQ135" s="28"/>
      <c r="FR135" s="28"/>
      <c r="FS135" s="28"/>
      <c r="FT135" s="28"/>
      <c r="FU135" s="28"/>
      <c r="FV135" s="28"/>
      <c r="FW135" s="28"/>
      <c r="FX135" s="28"/>
      <c r="FY135" s="28"/>
      <c r="FZ135" s="28"/>
      <c r="GA135" s="28"/>
      <c r="GB135" s="28"/>
      <c r="GC135" s="28"/>
      <c r="GD135" s="28"/>
      <c r="GE135" s="28"/>
      <c r="GF135" s="28"/>
      <c r="GG135" s="28"/>
      <c r="GH135" s="28"/>
      <c r="GI135" s="28"/>
      <c r="GJ135" s="28"/>
      <c r="GK135" s="28"/>
      <c r="GL135" s="28"/>
      <c r="GM135" s="28"/>
      <c r="GN135" s="28"/>
      <c r="GO135" s="28"/>
      <c r="GP135" s="28"/>
      <c r="GQ135" s="28"/>
      <c r="GR135" s="28"/>
      <c r="GS135" s="28"/>
      <c r="GT135" s="28"/>
      <c r="GU135" s="28"/>
    </row>
    <row r="136" spans="1:203" s="109" customFormat="1">
      <c r="A136" s="31"/>
      <c r="B136" s="137" t="s">
        <v>42</v>
      </c>
      <c r="C136" s="149"/>
      <c r="D136" s="113"/>
      <c r="E136" s="114"/>
      <c r="F136" s="29"/>
      <c r="G136" s="29"/>
      <c r="H136" s="29"/>
      <c r="I136" s="29"/>
      <c r="J136" s="29"/>
      <c r="K136" s="29"/>
      <c r="L136" s="29"/>
      <c r="M136" s="177"/>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c r="BD136" s="28"/>
      <c r="BE136" s="28"/>
      <c r="BF136" s="28"/>
      <c r="BG136" s="28"/>
      <c r="BH136" s="28"/>
      <c r="BI136" s="28"/>
      <c r="BJ136" s="28"/>
      <c r="BK136" s="28"/>
      <c r="BL136" s="28"/>
      <c r="BM136" s="28"/>
      <c r="BN136" s="28"/>
      <c r="BO136" s="28"/>
      <c r="BP136" s="28"/>
      <c r="BQ136" s="28"/>
      <c r="BR136" s="28"/>
      <c r="BS136" s="28"/>
      <c r="BT136" s="28"/>
      <c r="BU136" s="28"/>
      <c r="BV136" s="28"/>
      <c r="BW136" s="28"/>
      <c r="BX136" s="28"/>
      <c r="BY136" s="28"/>
      <c r="BZ136" s="28"/>
      <c r="CA136" s="28"/>
      <c r="CB136" s="28"/>
      <c r="CC136" s="28"/>
      <c r="CD136" s="28"/>
      <c r="CE136" s="28"/>
      <c r="CF136" s="28"/>
      <c r="CG136" s="28"/>
      <c r="CH136" s="28"/>
      <c r="CI136" s="28"/>
      <c r="CJ136" s="28"/>
      <c r="CK136" s="28"/>
      <c r="CL136" s="28"/>
      <c r="CM136" s="28"/>
      <c r="CN136" s="28"/>
      <c r="CO136" s="28"/>
      <c r="CP136" s="28"/>
      <c r="CQ136" s="28"/>
      <c r="CR136" s="28"/>
      <c r="CS136" s="28"/>
      <c r="CT136" s="28"/>
      <c r="CU136" s="28"/>
      <c r="CV136" s="28"/>
      <c r="CW136" s="28"/>
      <c r="CX136" s="28"/>
      <c r="CY136" s="28"/>
      <c r="CZ136" s="28"/>
      <c r="DA136" s="28"/>
      <c r="DB136" s="28"/>
      <c r="DC136" s="28"/>
      <c r="DD136" s="28"/>
      <c r="DE136" s="28"/>
      <c r="DF136" s="28"/>
      <c r="DG136" s="28"/>
      <c r="DH136" s="28"/>
      <c r="DI136" s="28"/>
      <c r="DJ136" s="28"/>
      <c r="DK136" s="28"/>
      <c r="DL136" s="28"/>
      <c r="DM136" s="28"/>
      <c r="DN136" s="28"/>
      <c r="DO136" s="28"/>
      <c r="DP136" s="28"/>
      <c r="DQ136" s="28"/>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c r="EW136" s="28"/>
      <c r="EX136" s="28"/>
      <c r="EY136" s="28"/>
      <c r="EZ136" s="28"/>
      <c r="FA136" s="28"/>
      <c r="FB136" s="28"/>
      <c r="FC136" s="28"/>
      <c r="FD136" s="28"/>
      <c r="FE136" s="28"/>
      <c r="FF136" s="28"/>
      <c r="FG136" s="28"/>
      <c r="FH136" s="28"/>
      <c r="FI136" s="28"/>
      <c r="FJ136" s="28"/>
      <c r="FK136" s="28"/>
      <c r="FL136" s="28"/>
      <c r="FM136" s="28"/>
      <c r="FN136" s="28"/>
      <c r="FO136" s="28"/>
      <c r="FP136" s="28"/>
      <c r="FQ136" s="28"/>
      <c r="FR136" s="28"/>
      <c r="FS136" s="28"/>
      <c r="FT136" s="28"/>
      <c r="FU136" s="28"/>
      <c r="FV136" s="28"/>
      <c r="FW136" s="28"/>
      <c r="FX136" s="28"/>
      <c r="FY136" s="28"/>
      <c r="FZ136" s="28"/>
      <c r="GA136" s="28"/>
      <c r="GB136" s="28"/>
      <c r="GC136" s="28"/>
      <c r="GD136" s="28"/>
      <c r="GE136" s="28"/>
      <c r="GF136" s="28"/>
      <c r="GG136" s="28"/>
      <c r="GH136" s="28"/>
      <c r="GI136" s="28"/>
      <c r="GJ136" s="28"/>
      <c r="GK136" s="28"/>
      <c r="GL136" s="28"/>
      <c r="GM136" s="28"/>
      <c r="GN136" s="28"/>
      <c r="GO136" s="28"/>
      <c r="GP136" s="28"/>
      <c r="GQ136" s="28"/>
      <c r="GR136" s="28"/>
      <c r="GS136" s="28"/>
      <c r="GT136" s="28"/>
      <c r="GU136" s="28"/>
    </row>
    <row r="137" spans="1:203" s="110" customFormat="1" ht="30">
      <c r="A137" s="31"/>
      <c r="B137" s="134" t="s">
        <v>43</v>
      </c>
      <c r="C137" s="116" t="s">
        <v>8</v>
      </c>
      <c r="D137" s="113">
        <v>855</v>
      </c>
      <c r="E137" s="117"/>
      <c r="F137" s="29"/>
      <c r="G137" s="29">
        <f>F137*D137</f>
        <v>0</v>
      </c>
      <c r="H137" s="29"/>
      <c r="I137" s="29">
        <f>H137*D137</f>
        <v>0</v>
      </c>
      <c r="J137" s="29"/>
      <c r="K137" s="29">
        <f>D137*J137</f>
        <v>0</v>
      </c>
      <c r="L137" s="29">
        <f>F137+H137+J137</f>
        <v>0</v>
      </c>
      <c r="M137" s="177">
        <f>G137+I137+K137</f>
        <v>0</v>
      </c>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row>
    <row r="138" spans="1:203" s="109" customFormat="1">
      <c r="A138" s="31"/>
      <c r="B138" s="134" t="s">
        <v>11</v>
      </c>
      <c r="C138" s="116"/>
      <c r="D138" s="113"/>
      <c r="E138" s="117"/>
      <c r="F138" s="29"/>
      <c r="G138" s="29"/>
      <c r="H138" s="29"/>
      <c r="I138" s="29"/>
      <c r="J138" s="29"/>
      <c r="K138" s="29"/>
      <c r="L138" s="29"/>
      <c r="M138" s="177"/>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c r="BL138" s="28"/>
      <c r="BM138" s="28"/>
      <c r="BN138" s="28"/>
      <c r="BO138" s="28"/>
      <c r="BP138" s="28"/>
      <c r="BQ138" s="28"/>
      <c r="BR138" s="28"/>
      <c r="BS138" s="28"/>
      <c r="BT138" s="28"/>
      <c r="BU138" s="28"/>
      <c r="BV138" s="28"/>
      <c r="BW138" s="28"/>
      <c r="BX138" s="28"/>
      <c r="BY138" s="28"/>
      <c r="BZ138" s="28"/>
      <c r="CA138" s="28"/>
      <c r="CB138" s="28"/>
      <c r="CC138" s="28"/>
      <c r="CD138" s="28"/>
      <c r="CE138" s="28"/>
      <c r="CF138" s="28"/>
      <c r="CG138" s="28"/>
      <c r="CH138" s="28"/>
      <c r="CI138" s="28"/>
      <c r="CJ138" s="28"/>
      <c r="CK138" s="28"/>
      <c r="CL138" s="28"/>
      <c r="CM138" s="28"/>
      <c r="CN138" s="28"/>
      <c r="CO138" s="28"/>
      <c r="CP138" s="28"/>
      <c r="CQ138" s="28"/>
      <c r="CR138" s="28"/>
      <c r="CS138" s="28"/>
      <c r="CT138" s="28"/>
      <c r="CU138" s="28"/>
      <c r="CV138" s="28"/>
      <c r="CW138" s="28"/>
      <c r="CX138" s="28"/>
      <c r="CY138" s="28"/>
      <c r="CZ138" s="28"/>
      <c r="DA138" s="28"/>
      <c r="DB138" s="28"/>
      <c r="DC138" s="28"/>
      <c r="DD138" s="28"/>
      <c r="DE138" s="28"/>
      <c r="DF138" s="28"/>
      <c r="DG138" s="28"/>
      <c r="DH138" s="28"/>
      <c r="DI138" s="28"/>
      <c r="DJ138" s="28"/>
      <c r="DK138" s="28"/>
      <c r="DL138" s="28"/>
      <c r="DM138" s="28"/>
      <c r="DN138" s="28"/>
      <c r="DO138" s="28"/>
      <c r="DP138" s="28"/>
      <c r="DQ138" s="28"/>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c r="EW138" s="28"/>
      <c r="EX138" s="28"/>
      <c r="EY138" s="28"/>
      <c r="EZ138" s="28"/>
      <c r="FA138" s="28"/>
      <c r="FB138" s="28"/>
      <c r="FC138" s="28"/>
      <c r="FD138" s="28"/>
      <c r="FE138" s="28"/>
      <c r="FF138" s="28"/>
      <c r="FG138" s="28"/>
      <c r="FH138" s="28"/>
      <c r="FI138" s="28"/>
      <c r="FJ138" s="28"/>
      <c r="FK138" s="28"/>
      <c r="FL138" s="28"/>
      <c r="FM138" s="28"/>
      <c r="FN138" s="28"/>
      <c r="FO138" s="28"/>
      <c r="FP138" s="28"/>
      <c r="FQ138" s="28"/>
      <c r="FR138" s="28"/>
      <c r="FS138" s="28"/>
      <c r="FT138" s="28"/>
      <c r="FU138" s="28"/>
      <c r="FV138" s="28"/>
      <c r="FW138" s="28"/>
      <c r="FX138" s="28"/>
      <c r="FY138" s="28"/>
      <c r="FZ138" s="28"/>
      <c r="GA138" s="28"/>
      <c r="GB138" s="28"/>
      <c r="GC138" s="28"/>
      <c r="GD138" s="28"/>
      <c r="GE138" s="28"/>
      <c r="GF138" s="28"/>
      <c r="GG138" s="28"/>
      <c r="GH138" s="28"/>
      <c r="GI138" s="28"/>
      <c r="GJ138" s="28"/>
      <c r="GK138" s="28"/>
      <c r="GL138" s="28"/>
      <c r="GM138" s="28"/>
      <c r="GN138" s="28"/>
      <c r="GO138" s="28"/>
      <c r="GP138" s="28"/>
      <c r="GQ138" s="28"/>
      <c r="GR138" s="28"/>
      <c r="GS138" s="28"/>
      <c r="GT138" s="28"/>
      <c r="GU138" s="28"/>
    </row>
    <row r="139" spans="1:203" s="109" customFormat="1">
      <c r="A139" s="31"/>
      <c r="B139" s="134"/>
      <c r="C139" s="116" t="s">
        <v>7</v>
      </c>
      <c r="D139" s="135">
        <v>0.25</v>
      </c>
      <c r="E139" s="136"/>
      <c r="F139" s="29"/>
      <c r="G139" s="29"/>
      <c r="H139" s="29"/>
      <c r="I139" s="29"/>
      <c r="J139" s="29"/>
      <c r="K139" s="29"/>
      <c r="L139" s="29"/>
      <c r="M139" s="177">
        <f>SUM(M137)*D139</f>
        <v>0</v>
      </c>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c r="BD139" s="28"/>
      <c r="BE139" s="28"/>
      <c r="BF139" s="28"/>
      <c r="BG139" s="28"/>
      <c r="BH139" s="28"/>
      <c r="BI139" s="28"/>
      <c r="BJ139" s="28"/>
      <c r="BK139" s="28"/>
      <c r="BL139" s="28"/>
      <c r="BM139" s="28"/>
      <c r="BN139" s="28"/>
      <c r="BO139" s="28"/>
      <c r="BP139" s="28"/>
      <c r="BQ139" s="28"/>
      <c r="BR139" s="28"/>
      <c r="BS139" s="28"/>
      <c r="BT139" s="28"/>
      <c r="BU139" s="28"/>
      <c r="BV139" s="28"/>
      <c r="BW139" s="28"/>
      <c r="BX139" s="28"/>
      <c r="BY139" s="28"/>
      <c r="BZ139" s="28"/>
      <c r="CA139" s="28"/>
      <c r="CB139" s="28"/>
      <c r="CC139" s="28"/>
      <c r="CD139" s="28"/>
      <c r="CE139" s="28"/>
      <c r="CF139" s="28"/>
      <c r="CG139" s="28"/>
      <c r="CH139" s="28"/>
      <c r="CI139" s="28"/>
      <c r="CJ139" s="28"/>
      <c r="CK139" s="28"/>
      <c r="CL139" s="28"/>
      <c r="CM139" s="28"/>
      <c r="CN139" s="28"/>
      <c r="CO139" s="28"/>
      <c r="CP139" s="28"/>
      <c r="CQ139" s="28"/>
      <c r="CR139" s="28"/>
      <c r="CS139" s="28"/>
      <c r="CT139" s="28"/>
      <c r="CU139" s="28"/>
      <c r="CV139" s="28"/>
      <c r="CW139" s="28"/>
      <c r="CX139" s="28"/>
      <c r="CY139" s="28"/>
      <c r="CZ139" s="28"/>
      <c r="DA139" s="28"/>
      <c r="DB139" s="28"/>
      <c r="DC139" s="28"/>
      <c r="DD139" s="28"/>
      <c r="DE139" s="28"/>
      <c r="DF139" s="28"/>
      <c r="DG139" s="28"/>
      <c r="DH139" s="28"/>
      <c r="DI139" s="28"/>
      <c r="DJ139" s="28"/>
      <c r="DK139" s="28"/>
      <c r="DL139" s="28"/>
      <c r="DM139" s="28"/>
      <c r="DN139" s="28"/>
      <c r="DO139" s="28"/>
      <c r="DP139" s="28"/>
      <c r="DQ139" s="28"/>
      <c r="DR139" s="28"/>
      <c r="DS139" s="28"/>
      <c r="DT139" s="28"/>
      <c r="DU139" s="28"/>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28"/>
      <c r="EU139" s="28"/>
      <c r="EV139" s="28"/>
      <c r="EW139" s="28"/>
      <c r="EX139" s="28"/>
      <c r="EY139" s="28"/>
      <c r="EZ139" s="28"/>
      <c r="FA139" s="28"/>
      <c r="FB139" s="28"/>
      <c r="FC139" s="28"/>
      <c r="FD139" s="28"/>
      <c r="FE139" s="28"/>
      <c r="FF139" s="28"/>
      <c r="FG139" s="28"/>
      <c r="FH139" s="28"/>
      <c r="FI139" s="28"/>
      <c r="FJ139" s="28"/>
      <c r="FK139" s="28"/>
      <c r="FL139" s="28"/>
      <c r="FM139" s="28"/>
      <c r="FN139" s="28"/>
      <c r="FO139" s="28"/>
      <c r="FP139" s="28"/>
      <c r="FQ139" s="28"/>
      <c r="FR139" s="28"/>
      <c r="FS139" s="28"/>
      <c r="FT139" s="28"/>
      <c r="FU139" s="28"/>
      <c r="FV139" s="28"/>
      <c r="FW139" s="28"/>
      <c r="FX139" s="28"/>
      <c r="FY139" s="28"/>
      <c r="FZ139" s="28"/>
      <c r="GA139" s="28"/>
      <c r="GB139" s="28"/>
      <c r="GC139" s="28"/>
      <c r="GD139" s="28"/>
      <c r="GE139" s="28"/>
      <c r="GF139" s="28"/>
      <c r="GG139" s="28"/>
      <c r="GH139" s="28"/>
      <c r="GI139" s="28"/>
      <c r="GJ139" s="28"/>
      <c r="GK139" s="28"/>
      <c r="GL139" s="28"/>
      <c r="GM139" s="28"/>
      <c r="GN139" s="28"/>
      <c r="GO139" s="28"/>
      <c r="GP139" s="28"/>
      <c r="GQ139" s="28"/>
      <c r="GR139" s="28"/>
      <c r="GS139" s="28"/>
      <c r="GT139" s="28"/>
      <c r="GU139" s="28"/>
    </row>
    <row r="140" spans="1:203" s="109" customFormat="1">
      <c r="A140" s="31"/>
      <c r="B140" s="112" t="s">
        <v>70</v>
      </c>
      <c r="C140" s="116"/>
      <c r="D140" s="135"/>
      <c r="E140" s="136"/>
      <c r="F140" s="29"/>
      <c r="G140" s="29"/>
      <c r="H140" s="29"/>
      <c r="I140" s="29"/>
      <c r="J140" s="29"/>
      <c r="K140" s="29"/>
      <c r="L140" s="29"/>
      <c r="M140" s="177"/>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c r="BD140" s="28"/>
      <c r="BE140" s="28"/>
      <c r="BF140" s="28"/>
      <c r="BG140" s="28"/>
      <c r="BH140" s="28"/>
      <c r="BI140" s="28"/>
      <c r="BJ140" s="28"/>
      <c r="BK140" s="28"/>
      <c r="BL140" s="28"/>
      <c r="BM140" s="28"/>
      <c r="BN140" s="28"/>
      <c r="BO140" s="28"/>
      <c r="BP140" s="28"/>
      <c r="BQ140" s="28"/>
      <c r="BR140" s="28"/>
      <c r="BS140" s="28"/>
      <c r="BT140" s="28"/>
      <c r="BU140" s="28"/>
      <c r="BV140" s="28"/>
      <c r="BW140" s="28"/>
      <c r="BX140" s="28"/>
      <c r="BY140" s="28"/>
      <c r="BZ140" s="28"/>
      <c r="CA140" s="28"/>
      <c r="CB140" s="28"/>
      <c r="CC140" s="28"/>
      <c r="CD140" s="28"/>
      <c r="CE140" s="28"/>
      <c r="CF140" s="28"/>
      <c r="CG140" s="28"/>
      <c r="CH140" s="28"/>
      <c r="CI140" s="28"/>
      <c r="CJ140" s="28"/>
      <c r="CK140" s="28"/>
      <c r="CL140" s="28"/>
      <c r="CM140" s="28"/>
      <c r="CN140" s="28"/>
      <c r="CO140" s="28"/>
      <c r="CP140" s="28"/>
      <c r="CQ140" s="28"/>
      <c r="CR140" s="28"/>
      <c r="CS140" s="28"/>
      <c r="CT140" s="28"/>
      <c r="CU140" s="28"/>
      <c r="CV140" s="28"/>
      <c r="CW140" s="28"/>
      <c r="CX140" s="28"/>
      <c r="CY140" s="28"/>
      <c r="CZ140" s="28"/>
      <c r="DA140" s="28"/>
      <c r="DB140" s="28"/>
      <c r="DC140" s="28"/>
      <c r="DD140" s="28"/>
      <c r="DE140" s="28"/>
      <c r="DF140" s="28"/>
      <c r="DG140" s="28"/>
      <c r="DH140" s="28"/>
      <c r="DI140" s="28"/>
      <c r="DJ140" s="28"/>
      <c r="DK140" s="28"/>
      <c r="DL140" s="28"/>
      <c r="DM140" s="28"/>
      <c r="DN140" s="28"/>
      <c r="DO140" s="28"/>
      <c r="DP140" s="28"/>
      <c r="DQ140" s="28"/>
      <c r="DR140" s="28"/>
      <c r="DS140" s="28"/>
      <c r="DT140" s="28"/>
      <c r="DU140" s="28"/>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28"/>
      <c r="EU140" s="28"/>
      <c r="EV140" s="28"/>
      <c r="EW140" s="28"/>
      <c r="EX140" s="28"/>
      <c r="EY140" s="28"/>
      <c r="EZ140" s="28"/>
      <c r="FA140" s="28"/>
      <c r="FB140" s="28"/>
      <c r="FC140" s="28"/>
      <c r="FD140" s="28"/>
      <c r="FE140" s="28"/>
      <c r="FF140" s="28"/>
      <c r="FG140" s="28"/>
      <c r="FH140" s="28"/>
      <c r="FI140" s="28"/>
      <c r="FJ140" s="28"/>
      <c r="FK140" s="28"/>
      <c r="FL140" s="28"/>
      <c r="FM140" s="28"/>
      <c r="FN140" s="28"/>
      <c r="FO140" s="28"/>
      <c r="FP140" s="28"/>
      <c r="FQ140" s="28"/>
      <c r="FR140" s="28"/>
      <c r="FS140" s="28"/>
      <c r="FT140" s="28"/>
      <c r="FU140" s="28"/>
      <c r="FV140" s="28"/>
      <c r="FW140" s="28"/>
      <c r="FX140" s="28"/>
      <c r="FY140" s="28"/>
      <c r="FZ140" s="28"/>
      <c r="GA140" s="28"/>
      <c r="GB140" s="28"/>
      <c r="GC140" s="28"/>
      <c r="GD140" s="28"/>
      <c r="GE140" s="28"/>
      <c r="GF140" s="28"/>
      <c r="GG140" s="28"/>
      <c r="GH140" s="28"/>
      <c r="GI140" s="28"/>
      <c r="GJ140" s="28"/>
      <c r="GK140" s="28"/>
      <c r="GL140" s="28"/>
      <c r="GM140" s="28"/>
      <c r="GN140" s="28"/>
      <c r="GO140" s="28"/>
      <c r="GP140" s="28"/>
      <c r="GQ140" s="28"/>
      <c r="GR140" s="28"/>
      <c r="GS140" s="28"/>
      <c r="GT140" s="28"/>
      <c r="GU140" s="28"/>
    </row>
    <row r="141" spans="1:203" s="109" customFormat="1" ht="30">
      <c r="A141" s="31"/>
      <c r="B141" s="134" t="s">
        <v>123</v>
      </c>
      <c r="C141" s="116"/>
      <c r="D141" s="135"/>
      <c r="E141" s="136"/>
      <c r="F141" s="29"/>
      <c r="G141" s="29"/>
      <c r="H141" s="29"/>
      <c r="I141" s="29"/>
      <c r="J141" s="29"/>
      <c r="K141" s="29"/>
      <c r="L141" s="29"/>
      <c r="M141" s="177"/>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28"/>
      <c r="BK141" s="28"/>
      <c r="BL141" s="28"/>
      <c r="BM141" s="28"/>
      <c r="BN141" s="28"/>
      <c r="BO141" s="28"/>
      <c r="BP141" s="28"/>
      <c r="BQ141" s="28"/>
      <c r="BR141" s="28"/>
      <c r="BS141" s="28"/>
      <c r="BT141" s="28"/>
      <c r="BU141" s="28"/>
      <c r="BV141" s="28"/>
      <c r="BW141" s="28"/>
      <c r="BX141" s="28"/>
      <c r="BY141" s="28"/>
      <c r="BZ141" s="28"/>
      <c r="CA141" s="28"/>
      <c r="CB141" s="28"/>
      <c r="CC141" s="28"/>
      <c r="CD141" s="28"/>
      <c r="CE141" s="28"/>
      <c r="CF141" s="28"/>
      <c r="CG141" s="28"/>
      <c r="CH141" s="28"/>
      <c r="CI141" s="28"/>
      <c r="CJ141" s="28"/>
      <c r="CK141" s="28"/>
      <c r="CL141" s="28"/>
      <c r="CM141" s="28"/>
      <c r="CN141" s="28"/>
      <c r="CO141" s="28"/>
      <c r="CP141" s="28"/>
      <c r="CQ141" s="28"/>
      <c r="CR141" s="28"/>
      <c r="CS141" s="28"/>
      <c r="CT141" s="28"/>
      <c r="CU141" s="28"/>
      <c r="CV141" s="28"/>
      <c r="CW141" s="28"/>
      <c r="CX141" s="28"/>
      <c r="CY141" s="28"/>
      <c r="CZ141" s="28"/>
      <c r="DA141" s="28"/>
      <c r="DB141" s="28"/>
      <c r="DC141" s="28"/>
      <c r="DD141" s="28"/>
      <c r="DE141" s="28"/>
      <c r="DF141" s="28"/>
      <c r="DG141" s="28"/>
      <c r="DH141" s="28"/>
      <c r="DI141" s="28"/>
      <c r="DJ141" s="28"/>
      <c r="DK141" s="28"/>
      <c r="DL141" s="28"/>
      <c r="DM141" s="28"/>
      <c r="DN141" s="28"/>
      <c r="DO141" s="28"/>
      <c r="DP141" s="28"/>
      <c r="DQ141" s="28"/>
      <c r="DR141" s="28"/>
      <c r="DS141" s="28"/>
      <c r="DT141" s="28"/>
      <c r="DU141" s="28"/>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28"/>
      <c r="EU141" s="28"/>
      <c r="EV141" s="28"/>
      <c r="EW141" s="28"/>
      <c r="EX141" s="28"/>
      <c r="EY141" s="28"/>
      <c r="EZ141" s="28"/>
      <c r="FA141" s="28"/>
      <c r="FB141" s="28"/>
      <c r="FC141" s="28"/>
      <c r="FD141" s="28"/>
      <c r="FE141" s="28"/>
      <c r="FF141" s="28"/>
      <c r="FG141" s="28"/>
      <c r="FH141" s="28"/>
      <c r="FI141" s="28"/>
      <c r="FJ141" s="28"/>
      <c r="FK141" s="28"/>
      <c r="FL141" s="28"/>
      <c r="FM141" s="28"/>
      <c r="FN141" s="28"/>
      <c r="FO141" s="28"/>
      <c r="FP141" s="28"/>
      <c r="FQ141" s="28"/>
      <c r="FR141" s="28"/>
      <c r="FS141" s="28"/>
      <c r="FT141" s="28"/>
      <c r="FU141" s="28"/>
      <c r="FV141" s="28"/>
      <c r="FW141" s="28"/>
      <c r="FX141" s="28"/>
      <c r="FY141" s="28"/>
      <c r="FZ141" s="28"/>
      <c r="GA141" s="28"/>
      <c r="GB141" s="28"/>
      <c r="GC141" s="28"/>
      <c r="GD141" s="28"/>
      <c r="GE141" s="28"/>
      <c r="GF141" s="28"/>
      <c r="GG141" s="28"/>
      <c r="GH141" s="28"/>
      <c r="GI141" s="28"/>
      <c r="GJ141" s="28"/>
      <c r="GK141" s="28"/>
      <c r="GL141" s="28"/>
      <c r="GM141" s="28"/>
      <c r="GN141" s="28"/>
      <c r="GO141" s="28"/>
      <c r="GP141" s="28"/>
      <c r="GQ141" s="28"/>
      <c r="GR141" s="28"/>
      <c r="GS141" s="28"/>
      <c r="GT141" s="28"/>
      <c r="GU141" s="28"/>
    </row>
    <row r="142" spans="1:203" s="109" customFormat="1">
      <c r="A142" s="31"/>
      <c r="B142" s="134"/>
      <c r="C142" s="116" t="s">
        <v>8</v>
      </c>
      <c r="D142" s="113">
        <v>855</v>
      </c>
      <c r="E142" s="117"/>
      <c r="F142" s="29"/>
      <c r="G142" s="29">
        <f>F142*D142</f>
        <v>0</v>
      </c>
      <c r="H142" s="29"/>
      <c r="I142" s="29">
        <f>H142*D142</f>
        <v>0</v>
      </c>
      <c r="J142" s="29"/>
      <c r="K142" s="29">
        <f>D142*J142</f>
        <v>0</v>
      </c>
      <c r="L142" s="29">
        <f>F142+H142+J142</f>
        <v>0</v>
      </c>
      <c r="M142" s="177">
        <f>G142+I142+K142</f>
        <v>0</v>
      </c>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28"/>
      <c r="BK142" s="28"/>
      <c r="BL142" s="28"/>
      <c r="BM142" s="28"/>
      <c r="BN142" s="28"/>
      <c r="BO142" s="28"/>
      <c r="BP142" s="28"/>
      <c r="BQ142" s="28"/>
      <c r="BR142" s="28"/>
      <c r="BS142" s="28"/>
      <c r="BT142" s="28"/>
      <c r="BU142" s="28"/>
      <c r="BV142" s="28"/>
      <c r="BW142" s="28"/>
      <c r="BX142" s="28"/>
      <c r="BY142" s="28"/>
      <c r="BZ142" s="28"/>
      <c r="CA142" s="28"/>
      <c r="CB142" s="28"/>
      <c r="CC142" s="28"/>
      <c r="CD142" s="28"/>
      <c r="CE142" s="28"/>
      <c r="CF142" s="28"/>
      <c r="CG142" s="28"/>
      <c r="CH142" s="28"/>
      <c r="CI142" s="28"/>
      <c r="CJ142" s="28"/>
      <c r="CK142" s="28"/>
      <c r="CL142" s="28"/>
      <c r="CM142" s="28"/>
      <c r="CN142" s="28"/>
      <c r="CO142" s="28"/>
      <c r="CP142" s="28"/>
      <c r="CQ142" s="28"/>
      <c r="CR142" s="28"/>
      <c r="CS142" s="28"/>
      <c r="CT142" s="28"/>
      <c r="CU142" s="28"/>
      <c r="CV142" s="28"/>
      <c r="CW142" s="28"/>
      <c r="CX142" s="28"/>
      <c r="CY142" s="28"/>
      <c r="CZ142" s="28"/>
      <c r="DA142" s="28"/>
      <c r="DB142" s="28"/>
      <c r="DC142" s="28"/>
      <c r="DD142" s="28"/>
      <c r="DE142" s="28"/>
      <c r="DF142" s="28"/>
      <c r="DG142" s="28"/>
      <c r="DH142" s="28"/>
      <c r="DI142" s="28"/>
      <c r="DJ142" s="28"/>
      <c r="DK142" s="28"/>
      <c r="DL142" s="28"/>
      <c r="DM142" s="28"/>
      <c r="DN142" s="28"/>
      <c r="DO142" s="28"/>
      <c r="DP142" s="28"/>
      <c r="DQ142" s="28"/>
      <c r="DR142" s="28"/>
      <c r="DS142" s="28"/>
      <c r="DT142" s="28"/>
      <c r="DU142" s="28"/>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28"/>
      <c r="EU142" s="28"/>
      <c r="EV142" s="28"/>
      <c r="EW142" s="28"/>
      <c r="EX142" s="28"/>
      <c r="EY142" s="28"/>
      <c r="EZ142" s="28"/>
      <c r="FA142" s="28"/>
      <c r="FB142" s="28"/>
      <c r="FC142" s="28"/>
      <c r="FD142" s="28"/>
      <c r="FE142" s="28"/>
      <c r="FF142" s="28"/>
      <c r="FG142" s="28"/>
      <c r="FH142" s="28"/>
      <c r="FI142" s="28"/>
      <c r="FJ142" s="28"/>
      <c r="FK142" s="28"/>
      <c r="FL142" s="28"/>
      <c r="FM142" s="28"/>
      <c r="FN142" s="28"/>
      <c r="FO142" s="28"/>
      <c r="FP142" s="28"/>
      <c r="FQ142" s="28"/>
      <c r="FR142" s="28"/>
      <c r="FS142" s="28"/>
      <c r="FT142" s="28"/>
      <c r="FU142" s="28"/>
      <c r="FV142" s="28"/>
      <c r="FW142" s="28"/>
      <c r="FX142" s="28"/>
      <c r="FY142" s="28"/>
      <c r="FZ142" s="28"/>
      <c r="GA142" s="28"/>
      <c r="GB142" s="28"/>
      <c r="GC142" s="28"/>
      <c r="GD142" s="28"/>
      <c r="GE142" s="28"/>
      <c r="GF142" s="28"/>
      <c r="GG142" s="28"/>
      <c r="GH142" s="28"/>
      <c r="GI142" s="28"/>
      <c r="GJ142" s="28"/>
      <c r="GK142" s="28"/>
      <c r="GL142" s="28"/>
      <c r="GM142" s="28"/>
      <c r="GN142" s="28"/>
      <c r="GO142" s="28"/>
      <c r="GP142" s="28"/>
      <c r="GQ142" s="28"/>
      <c r="GR142" s="28"/>
      <c r="GS142" s="28"/>
      <c r="GT142" s="28"/>
      <c r="GU142" s="28"/>
    </row>
    <row r="143" spans="1:203" s="109" customFormat="1" ht="30">
      <c r="A143" s="31"/>
      <c r="B143" s="118" t="s">
        <v>412</v>
      </c>
      <c r="C143" s="116"/>
      <c r="D143" s="113"/>
      <c r="E143" s="117"/>
      <c r="F143" s="29"/>
      <c r="G143" s="29"/>
      <c r="H143" s="29"/>
      <c r="I143" s="29"/>
      <c r="J143" s="29"/>
      <c r="K143" s="29"/>
      <c r="L143" s="29"/>
      <c r="M143" s="177"/>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c r="BD143" s="28"/>
      <c r="BE143" s="28"/>
      <c r="BF143" s="28"/>
      <c r="BG143" s="28"/>
      <c r="BH143" s="28"/>
      <c r="BI143" s="28"/>
      <c r="BJ143" s="28"/>
      <c r="BK143" s="28"/>
      <c r="BL143" s="28"/>
      <c r="BM143" s="28"/>
      <c r="BN143" s="28"/>
      <c r="BO143" s="28"/>
      <c r="BP143" s="28"/>
      <c r="BQ143" s="28"/>
      <c r="BR143" s="28"/>
      <c r="BS143" s="28"/>
      <c r="BT143" s="28"/>
      <c r="BU143" s="28"/>
      <c r="BV143" s="28"/>
      <c r="BW143" s="28"/>
      <c r="BX143" s="28"/>
      <c r="BY143" s="28"/>
      <c r="BZ143" s="28"/>
      <c r="CA143" s="28"/>
      <c r="CB143" s="28"/>
      <c r="CC143" s="28"/>
      <c r="CD143" s="28"/>
      <c r="CE143" s="28"/>
      <c r="CF143" s="28"/>
      <c r="CG143" s="28"/>
      <c r="CH143" s="28"/>
      <c r="CI143" s="28"/>
      <c r="CJ143" s="28"/>
      <c r="CK143" s="28"/>
      <c r="CL143" s="28"/>
      <c r="CM143" s="28"/>
      <c r="CN143" s="28"/>
      <c r="CO143" s="28"/>
      <c r="CP143" s="28"/>
      <c r="CQ143" s="28"/>
      <c r="CR143" s="28"/>
      <c r="CS143" s="28"/>
      <c r="CT143" s="28"/>
      <c r="CU143" s="28"/>
      <c r="CV143" s="28"/>
      <c r="CW143" s="28"/>
      <c r="CX143" s="28"/>
      <c r="CY143" s="28"/>
      <c r="CZ143" s="28"/>
      <c r="DA143" s="28"/>
      <c r="DB143" s="28"/>
      <c r="DC143" s="28"/>
      <c r="DD143" s="28"/>
      <c r="DE143" s="28"/>
      <c r="DF143" s="28"/>
      <c r="DG143" s="28"/>
      <c r="DH143" s="28"/>
      <c r="DI143" s="28"/>
      <c r="DJ143" s="28"/>
      <c r="DK143" s="28"/>
      <c r="DL143" s="28"/>
      <c r="DM143" s="28"/>
      <c r="DN143" s="28"/>
      <c r="DO143" s="28"/>
      <c r="DP143" s="28"/>
      <c r="DQ143" s="28"/>
      <c r="DR143" s="28"/>
      <c r="DS143" s="28"/>
      <c r="DT143" s="28"/>
      <c r="DU143" s="28"/>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28"/>
      <c r="EU143" s="28"/>
      <c r="EV143" s="28"/>
      <c r="EW143" s="28"/>
      <c r="EX143" s="28"/>
      <c r="EY143" s="28"/>
      <c r="EZ143" s="28"/>
      <c r="FA143" s="28"/>
      <c r="FB143" s="28"/>
      <c r="FC143" s="28"/>
      <c r="FD143" s="28"/>
      <c r="FE143" s="28"/>
      <c r="FF143" s="28"/>
      <c r="FG143" s="28"/>
      <c r="FH143" s="28"/>
      <c r="FI143" s="28"/>
      <c r="FJ143" s="28"/>
      <c r="FK143" s="28"/>
      <c r="FL143" s="28"/>
      <c r="FM143" s="28"/>
      <c r="FN143" s="28"/>
      <c r="FO143" s="28"/>
      <c r="FP143" s="28"/>
      <c r="FQ143" s="28"/>
      <c r="FR143" s="28"/>
      <c r="FS143" s="28"/>
      <c r="FT143" s="28"/>
      <c r="FU143" s="28"/>
      <c r="FV143" s="28"/>
      <c r="FW143" s="28"/>
      <c r="FX143" s="28"/>
      <c r="FY143" s="28"/>
      <c r="FZ143" s="28"/>
      <c r="GA143" s="28"/>
      <c r="GB143" s="28"/>
      <c r="GC143" s="28"/>
      <c r="GD143" s="28"/>
      <c r="GE143" s="28"/>
      <c r="GF143" s="28"/>
      <c r="GG143" s="28"/>
      <c r="GH143" s="28"/>
      <c r="GI143" s="28"/>
      <c r="GJ143" s="28"/>
      <c r="GK143" s="28"/>
      <c r="GL143" s="28"/>
      <c r="GM143" s="28"/>
      <c r="GN143" s="28"/>
      <c r="GO143" s="28"/>
      <c r="GP143" s="28"/>
      <c r="GQ143" s="28"/>
      <c r="GR143" s="28"/>
      <c r="GS143" s="28"/>
      <c r="GT143" s="28"/>
      <c r="GU143" s="28"/>
    </row>
    <row r="144" spans="1:203" s="109" customFormat="1">
      <c r="A144" s="179"/>
      <c r="B144" s="134" t="s">
        <v>381</v>
      </c>
      <c r="C144" s="116" t="s">
        <v>8</v>
      </c>
      <c r="D144" s="113">
        <v>98</v>
      </c>
      <c r="E144" s="117"/>
      <c r="F144" s="29"/>
      <c r="G144" s="29">
        <f t="shared" ref="G144:G148" si="46">F144*D144</f>
        <v>0</v>
      </c>
      <c r="H144" s="29"/>
      <c r="I144" s="29">
        <f t="shared" ref="I144:I148" si="47">H144*D144</f>
        <v>0</v>
      </c>
      <c r="J144" s="29"/>
      <c r="K144" s="29">
        <f t="shared" ref="K144:K148" si="48">D144*J144</f>
        <v>0</v>
      </c>
      <c r="L144" s="29">
        <f t="shared" ref="L144:L147" si="49">F144+H144+J144</f>
        <v>0</v>
      </c>
      <c r="M144" s="177">
        <f t="shared" ref="M144:M148" si="50">G144+I144+K144</f>
        <v>0</v>
      </c>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c r="BD144" s="28"/>
      <c r="BE144" s="28"/>
      <c r="BF144" s="28"/>
      <c r="BG144" s="28"/>
      <c r="BH144" s="28"/>
      <c r="BI144" s="28"/>
      <c r="BJ144" s="28"/>
      <c r="BK144" s="28"/>
      <c r="BL144" s="28"/>
      <c r="BM144" s="28"/>
      <c r="BN144" s="28"/>
      <c r="BO144" s="28"/>
      <c r="BP144" s="28"/>
      <c r="BQ144" s="28"/>
      <c r="BR144" s="28"/>
      <c r="BS144" s="28"/>
      <c r="BT144" s="28"/>
      <c r="BU144" s="28"/>
      <c r="BV144" s="28"/>
      <c r="BW144" s="28"/>
      <c r="BX144" s="28"/>
      <c r="BY144" s="28"/>
      <c r="BZ144" s="28"/>
      <c r="CA144" s="28"/>
      <c r="CB144" s="28"/>
      <c r="CC144" s="28"/>
      <c r="CD144" s="28"/>
      <c r="CE144" s="28"/>
      <c r="CF144" s="28"/>
      <c r="CG144" s="28"/>
      <c r="CH144" s="28"/>
      <c r="CI144" s="28"/>
      <c r="CJ144" s="28"/>
      <c r="CK144" s="28"/>
      <c r="CL144" s="28"/>
      <c r="CM144" s="28"/>
      <c r="CN144" s="28"/>
      <c r="CO144" s="28"/>
      <c r="CP144" s="28"/>
      <c r="CQ144" s="28"/>
      <c r="CR144" s="28"/>
      <c r="CS144" s="28"/>
      <c r="CT144" s="28"/>
      <c r="CU144" s="28"/>
      <c r="CV144" s="28"/>
      <c r="CW144" s="28"/>
      <c r="CX144" s="28"/>
      <c r="CY144" s="28"/>
      <c r="CZ144" s="28"/>
      <c r="DA144" s="28"/>
      <c r="DB144" s="28"/>
      <c r="DC144" s="28"/>
      <c r="DD144" s="28"/>
      <c r="DE144" s="28"/>
      <c r="DF144" s="28"/>
      <c r="DG144" s="28"/>
      <c r="DH144" s="28"/>
      <c r="DI144" s="28"/>
      <c r="DJ144" s="28"/>
      <c r="DK144" s="28"/>
      <c r="DL144" s="28"/>
      <c r="DM144" s="28"/>
      <c r="DN144" s="28"/>
      <c r="DO144" s="28"/>
      <c r="DP144" s="28"/>
      <c r="DQ144" s="28"/>
      <c r="DR144" s="28"/>
      <c r="DS144" s="28"/>
      <c r="DT144" s="28"/>
      <c r="DU144" s="28"/>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28"/>
      <c r="EU144" s="28"/>
      <c r="EV144" s="28"/>
      <c r="EW144" s="28"/>
      <c r="EX144" s="28"/>
      <c r="EY144" s="28"/>
      <c r="EZ144" s="28"/>
      <c r="FA144" s="28"/>
      <c r="FB144" s="28"/>
      <c r="FC144" s="28"/>
      <c r="FD144" s="28"/>
      <c r="FE144" s="28"/>
      <c r="FF144" s="28"/>
      <c r="FG144" s="28"/>
      <c r="FH144" s="28"/>
      <c r="FI144" s="28"/>
      <c r="FJ144" s="28"/>
      <c r="FK144" s="28"/>
      <c r="FL144" s="28"/>
      <c r="FM144" s="28"/>
      <c r="FN144" s="28"/>
      <c r="FO144" s="28"/>
      <c r="FP144" s="28"/>
      <c r="FQ144" s="28"/>
      <c r="FR144" s="28"/>
      <c r="FS144" s="28"/>
      <c r="FT144" s="28"/>
      <c r="FU144" s="28"/>
      <c r="FV144" s="28"/>
      <c r="FW144" s="28"/>
      <c r="FX144" s="28"/>
      <c r="FY144" s="28"/>
      <c r="FZ144" s="28"/>
      <c r="GA144" s="28"/>
      <c r="GB144" s="28"/>
      <c r="GC144" s="28"/>
      <c r="GD144" s="28"/>
      <c r="GE144" s="28"/>
      <c r="GF144" s="28"/>
      <c r="GG144" s="28"/>
      <c r="GH144" s="28"/>
      <c r="GI144" s="28"/>
      <c r="GJ144" s="28"/>
      <c r="GK144" s="28"/>
      <c r="GL144" s="28"/>
      <c r="GM144" s="28"/>
      <c r="GN144" s="28"/>
      <c r="GO144" s="28"/>
      <c r="GP144" s="28"/>
      <c r="GQ144" s="28"/>
      <c r="GR144" s="28"/>
      <c r="GS144" s="28"/>
      <c r="GT144" s="28"/>
      <c r="GU144" s="28"/>
    </row>
    <row r="145" spans="1:203" s="109" customFormat="1">
      <c r="A145" s="179"/>
      <c r="B145" s="134" t="s">
        <v>382</v>
      </c>
      <c r="C145" s="116" t="s">
        <v>8</v>
      </c>
      <c r="D145" s="113">
        <v>96</v>
      </c>
      <c r="E145" s="117"/>
      <c r="F145" s="29"/>
      <c r="G145" s="29">
        <f t="shared" si="46"/>
        <v>0</v>
      </c>
      <c r="H145" s="29"/>
      <c r="I145" s="29">
        <f t="shared" si="47"/>
        <v>0</v>
      </c>
      <c r="J145" s="29"/>
      <c r="K145" s="29">
        <f t="shared" si="48"/>
        <v>0</v>
      </c>
      <c r="L145" s="29">
        <f t="shared" si="49"/>
        <v>0</v>
      </c>
      <c r="M145" s="177">
        <f t="shared" si="50"/>
        <v>0</v>
      </c>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c r="BD145" s="28"/>
      <c r="BE145" s="28"/>
      <c r="BF145" s="28"/>
      <c r="BG145" s="28"/>
      <c r="BH145" s="28"/>
      <c r="BI145" s="28"/>
      <c r="BJ145" s="28"/>
      <c r="BK145" s="28"/>
      <c r="BL145" s="28"/>
      <c r="BM145" s="28"/>
      <c r="BN145" s="28"/>
      <c r="BO145" s="28"/>
      <c r="BP145" s="28"/>
      <c r="BQ145" s="28"/>
      <c r="BR145" s="28"/>
      <c r="BS145" s="28"/>
      <c r="BT145" s="28"/>
      <c r="BU145" s="28"/>
      <c r="BV145" s="28"/>
      <c r="BW145" s="28"/>
      <c r="BX145" s="28"/>
      <c r="BY145" s="28"/>
      <c r="BZ145" s="28"/>
      <c r="CA145" s="28"/>
      <c r="CB145" s="28"/>
      <c r="CC145" s="28"/>
      <c r="CD145" s="28"/>
      <c r="CE145" s="28"/>
      <c r="CF145" s="28"/>
      <c r="CG145" s="28"/>
      <c r="CH145" s="28"/>
      <c r="CI145" s="28"/>
      <c r="CJ145" s="28"/>
      <c r="CK145" s="28"/>
      <c r="CL145" s="28"/>
      <c r="CM145" s="28"/>
      <c r="CN145" s="28"/>
      <c r="CO145" s="28"/>
      <c r="CP145" s="28"/>
      <c r="CQ145" s="28"/>
      <c r="CR145" s="28"/>
      <c r="CS145" s="28"/>
      <c r="CT145" s="28"/>
      <c r="CU145" s="28"/>
      <c r="CV145" s="28"/>
      <c r="CW145" s="28"/>
      <c r="CX145" s="28"/>
      <c r="CY145" s="28"/>
      <c r="CZ145" s="28"/>
      <c r="DA145" s="28"/>
      <c r="DB145" s="28"/>
      <c r="DC145" s="28"/>
      <c r="DD145" s="28"/>
      <c r="DE145" s="28"/>
      <c r="DF145" s="28"/>
      <c r="DG145" s="28"/>
      <c r="DH145" s="28"/>
      <c r="DI145" s="28"/>
      <c r="DJ145" s="28"/>
      <c r="DK145" s="28"/>
      <c r="DL145" s="28"/>
      <c r="DM145" s="28"/>
      <c r="DN145" s="28"/>
      <c r="DO145" s="28"/>
      <c r="DP145" s="28"/>
      <c r="DQ145" s="28"/>
      <c r="DR145" s="28"/>
      <c r="DS145" s="28"/>
      <c r="DT145" s="28"/>
      <c r="DU145" s="28"/>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28"/>
      <c r="EU145" s="28"/>
      <c r="EV145" s="28"/>
      <c r="EW145" s="28"/>
      <c r="EX145" s="28"/>
      <c r="EY145" s="28"/>
      <c r="EZ145" s="28"/>
      <c r="FA145" s="28"/>
      <c r="FB145" s="28"/>
      <c r="FC145" s="28"/>
      <c r="FD145" s="28"/>
      <c r="FE145" s="28"/>
      <c r="FF145" s="28"/>
      <c r="FG145" s="28"/>
      <c r="FH145" s="28"/>
      <c r="FI145" s="28"/>
      <c r="FJ145" s="28"/>
      <c r="FK145" s="28"/>
      <c r="FL145" s="28"/>
      <c r="FM145" s="28"/>
      <c r="FN145" s="28"/>
      <c r="FO145" s="28"/>
      <c r="FP145" s="28"/>
      <c r="FQ145" s="28"/>
      <c r="FR145" s="28"/>
      <c r="FS145" s="28"/>
      <c r="FT145" s="28"/>
      <c r="FU145" s="28"/>
      <c r="FV145" s="28"/>
      <c r="FW145" s="28"/>
      <c r="FX145" s="28"/>
      <c r="FY145" s="28"/>
      <c r="FZ145" s="28"/>
      <c r="GA145" s="28"/>
      <c r="GB145" s="28"/>
      <c r="GC145" s="28"/>
      <c r="GD145" s="28"/>
      <c r="GE145" s="28"/>
      <c r="GF145" s="28"/>
      <c r="GG145" s="28"/>
      <c r="GH145" s="28"/>
      <c r="GI145" s="28"/>
      <c r="GJ145" s="28"/>
      <c r="GK145" s="28"/>
      <c r="GL145" s="28"/>
      <c r="GM145" s="28"/>
      <c r="GN145" s="28"/>
      <c r="GO145" s="28"/>
      <c r="GP145" s="28"/>
      <c r="GQ145" s="28"/>
      <c r="GR145" s="28"/>
      <c r="GS145" s="28"/>
      <c r="GT145" s="28"/>
      <c r="GU145" s="28"/>
    </row>
    <row r="146" spans="1:203" s="109" customFormat="1">
      <c r="A146" s="179"/>
      <c r="B146" s="134" t="s">
        <v>411</v>
      </c>
      <c r="C146" s="116"/>
      <c r="D146" s="113">
        <v>190</v>
      </c>
      <c r="E146" s="117"/>
      <c r="F146" s="29"/>
      <c r="G146" s="29"/>
      <c r="H146" s="29"/>
      <c r="I146" s="29"/>
      <c r="J146" s="29"/>
      <c r="K146" s="29"/>
      <c r="L146" s="29"/>
      <c r="M146" s="177"/>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c r="BD146" s="28"/>
      <c r="BE146" s="28"/>
      <c r="BF146" s="28"/>
      <c r="BG146" s="28"/>
      <c r="BH146" s="28"/>
      <c r="BI146" s="28"/>
      <c r="BJ146" s="28"/>
      <c r="BK146" s="28"/>
      <c r="BL146" s="28"/>
      <c r="BM146" s="28"/>
      <c r="BN146" s="28"/>
      <c r="BO146" s="28"/>
      <c r="BP146" s="28"/>
      <c r="BQ146" s="28"/>
      <c r="BR146" s="28"/>
      <c r="BS146" s="28"/>
      <c r="BT146" s="28"/>
      <c r="BU146" s="28"/>
      <c r="BV146" s="28"/>
      <c r="BW146" s="28"/>
      <c r="BX146" s="28"/>
      <c r="BY146" s="28"/>
      <c r="BZ146" s="28"/>
      <c r="CA146" s="28"/>
      <c r="CB146" s="28"/>
      <c r="CC146" s="28"/>
      <c r="CD146" s="28"/>
      <c r="CE146" s="28"/>
      <c r="CF146" s="28"/>
      <c r="CG146" s="28"/>
      <c r="CH146" s="28"/>
      <c r="CI146" s="28"/>
      <c r="CJ146" s="28"/>
      <c r="CK146" s="28"/>
      <c r="CL146" s="28"/>
      <c r="CM146" s="28"/>
      <c r="CN146" s="28"/>
      <c r="CO146" s="28"/>
      <c r="CP146" s="28"/>
      <c r="CQ146" s="28"/>
      <c r="CR146" s="28"/>
      <c r="CS146" s="28"/>
      <c r="CT146" s="28"/>
      <c r="CU146" s="28"/>
      <c r="CV146" s="28"/>
      <c r="CW146" s="28"/>
      <c r="CX146" s="28"/>
      <c r="CY146" s="28"/>
      <c r="CZ146" s="28"/>
      <c r="DA146" s="28"/>
      <c r="DB146" s="28"/>
      <c r="DC146" s="28"/>
      <c r="DD146" s="28"/>
      <c r="DE146" s="28"/>
      <c r="DF146" s="28"/>
      <c r="DG146" s="28"/>
      <c r="DH146" s="28"/>
      <c r="DI146" s="28"/>
      <c r="DJ146" s="28"/>
      <c r="DK146" s="28"/>
      <c r="DL146" s="28"/>
      <c r="DM146" s="28"/>
      <c r="DN146" s="28"/>
      <c r="DO146" s="28"/>
      <c r="DP146" s="28"/>
      <c r="DQ146" s="28"/>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c r="EW146" s="28"/>
      <c r="EX146" s="28"/>
      <c r="EY146" s="28"/>
      <c r="EZ146" s="28"/>
      <c r="FA146" s="28"/>
      <c r="FB146" s="28"/>
      <c r="FC146" s="28"/>
      <c r="FD146" s="28"/>
      <c r="FE146" s="28"/>
      <c r="FF146" s="28"/>
      <c r="FG146" s="28"/>
      <c r="FH146" s="28"/>
      <c r="FI146" s="28"/>
      <c r="FJ146" s="28"/>
      <c r="FK146" s="28"/>
      <c r="FL146" s="28"/>
      <c r="FM146" s="28"/>
      <c r="FN146" s="28"/>
      <c r="FO146" s="28"/>
      <c r="FP146" s="28"/>
      <c r="FQ146" s="28"/>
      <c r="FR146" s="28"/>
      <c r="FS146" s="28"/>
      <c r="FT146" s="28"/>
      <c r="FU146" s="28"/>
      <c r="FV146" s="28"/>
      <c r="FW146" s="28"/>
      <c r="FX146" s="28"/>
      <c r="FY146" s="28"/>
      <c r="FZ146" s="28"/>
      <c r="GA146" s="28"/>
      <c r="GB146" s="28"/>
      <c r="GC146" s="28"/>
      <c r="GD146" s="28"/>
      <c r="GE146" s="28"/>
      <c r="GF146" s="28"/>
      <c r="GG146" s="28"/>
      <c r="GH146" s="28"/>
      <c r="GI146" s="28"/>
      <c r="GJ146" s="28"/>
      <c r="GK146" s="28"/>
      <c r="GL146" s="28"/>
      <c r="GM146" s="28"/>
      <c r="GN146" s="28"/>
      <c r="GO146" s="28"/>
      <c r="GP146" s="28"/>
      <c r="GQ146" s="28"/>
      <c r="GR146" s="28"/>
      <c r="GS146" s="28"/>
      <c r="GT146" s="28"/>
      <c r="GU146" s="28"/>
    </row>
    <row r="147" spans="1:203" s="109" customFormat="1">
      <c r="A147" s="179"/>
      <c r="B147" s="134" t="s">
        <v>383</v>
      </c>
      <c r="C147" s="116" t="s">
        <v>8</v>
      </c>
      <c r="D147" s="113">
        <v>149</v>
      </c>
      <c r="E147" s="117"/>
      <c r="F147" s="29"/>
      <c r="G147" s="29">
        <f t="shared" si="46"/>
        <v>0</v>
      </c>
      <c r="H147" s="29"/>
      <c r="I147" s="29">
        <f t="shared" si="47"/>
        <v>0</v>
      </c>
      <c r="J147" s="29"/>
      <c r="K147" s="29">
        <f t="shared" si="48"/>
        <v>0</v>
      </c>
      <c r="L147" s="29">
        <f t="shared" si="49"/>
        <v>0</v>
      </c>
      <c r="M147" s="177">
        <f t="shared" si="50"/>
        <v>0</v>
      </c>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c r="BD147" s="28"/>
      <c r="BE147" s="28"/>
      <c r="BF147" s="28"/>
      <c r="BG147" s="28"/>
      <c r="BH147" s="28"/>
      <c r="BI147" s="28"/>
      <c r="BJ147" s="28"/>
      <c r="BK147" s="28"/>
      <c r="BL147" s="28"/>
      <c r="BM147" s="28"/>
      <c r="BN147" s="28"/>
      <c r="BO147" s="28"/>
      <c r="BP147" s="28"/>
      <c r="BQ147" s="28"/>
      <c r="BR147" s="28"/>
      <c r="BS147" s="28"/>
      <c r="BT147" s="28"/>
      <c r="BU147" s="28"/>
      <c r="BV147" s="28"/>
      <c r="BW147" s="28"/>
      <c r="BX147" s="28"/>
      <c r="BY147" s="28"/>
      <c r="BZ147" s="28"/>
      <c r="CA147" s="28"/>
      <c r="CB147" s="28"/>
      <c r="CC147" s="28"/>
      <c r="CD147" s="28"/>
      <c r="CE147" s="28"/>
      <c r="CF147" s="28"/>
      <c r="CG147" s="28"/>
      <c r="CH147" s="28"/>
      <c r="CI147" s="28"/>
      <c r="CJ147" s="28"/>
      <c r="CK147" s="28"/>
      <c r="CL147" s="28"/>
      <c r="CM147" s="28"/>
      <c r="CN147" s="28"/>
      <c r="CO147" s="28"/>
      <c r="CP147" s="28"/>
      <c r="CQ147" s="28"/>
      <c r="CR147" s="28"/>
      <c r="CS147" s="28"/>
      <c r="CT147" s="28"/>
      <c r="CU147" s="28"/>
      <c r="CV147" s="28"/>
      <c r="CW147" s="28"/>
      <c r="CX147" s="28"/>
      <c r="CY147" s="28"/>
      <c r="CZ147" s="28"/>
      <c r="DA147" s="28"/>
      <c r="DB147" s="28"/>
      <c r="DC147" s="28"/>
      <c r="DD147" s="28"/>
      <c r="DE147" s="28"/>
      <c r="DF147" s="28"/>
      <c r="DG147" s="28"/>
      <c r="DH147" s="28"/>
      <c r="DI147" s="28"/>
      <c r="DJ147" s="28"/>
      <c r="DK147" s="28"/>
      <c r="DL147" s="28"/>
      <c r="DM147" s="28"/>
      <c r="DN147" s="28"/>
      <c r="DO147" s="28"/>
      <c r="DP147" s="28"/>
      <c r="DQ147" s="28"/>
      <c r="DR147" s="28"/>
      <c r="DS147" s="28"/>
      <c r="DT147" s="28"/>
      <c r="DU147" s="28"/>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28"/>
      <c r="EU147" s="28"/>
      <c r="EV147" s="28"/>
      <c r="EW147" s="28"/>
      <c r="EX147" s="28"/>
      <c r="EY147" s="28"/>
      <c r="EZ147" s="28"/>
      <c r="FA147" s="28"/>
      <c r="FB147" s="28"/>
      <c r="FC147" s="28"/>
      <c r="FD147" s="28"/>
      <c r="FE147" s="28"/>
      <c r="FF147" s="28"/>
      <c r="FG147" s="28"/>
      <c r="FH147" s="28"/>
      <c r="FI147" s="28"/>
      <c r="FJ147" s="28"/>
      <c r="FK147" s="28"/>
      <c r="FL147" s="28"/>
      <c r="FM147" s="28"/>
      <c r="FN147" s="28"/>
      <c r="FO147" s="28"/>
      <c r="FP147" s="28"/>
      <c r="FQ147" s="28"/>
      <c r="FR147" s="28"/>
      <c r="FS147" s="28"/>
      <c r="FT147" s="28"/>
      <c r="FU147" s="28"/>
      <c r="FV147" s="28"/>
      <c r="FW147" s="28"/>
      <c r="FX147" s="28"/>
      <c r="FY147" s="28"/>
      <c r="FZ147" s="28"/>
      <c r="GA147" s="28"/>
      <c r="GB147" s="28"/>
      <c r="GC147" s="28"/>
      <c r="GD147" s="28"/>
      <c r="GE147" s="28"/>
      <c r="GF147" s="28"/>
      <c r="GG147" s="28"/>
      <c r="GH147" s="28"/>
      <c r="GI147" s="28"/>
      <c r="GJ147" s="28"/>
      <c r="GK147" s="28"/>
      <c r="GL147" s="28"/>
      <c r="GM147" s="28"/>
      <c r="GN147" s="28"/>
      <c r="GO147" s="28"/>
      <c r="GP147" s="28"/>
      <c r="GQ147" s="28"/>
      <c r="GR147" s="28"/>
      <c r="GS147" s="28"/>
      <c r="GT147" s="28"/>
      <c r="GU147" s="28"/>
    </row>
    <row r="148" spans="1:203" s="109" customFormat="1">
      <c r="A148" s="179"/>
      <c r="B148" s="134" t="s">
        <v>410</v>
      </c>
      <c r="C148" s="116" t="s">
        <v>8</v>
      </c>
      <c r="D148" s="113">
        <v>37</v>
      </c>
      <c r="E148" s="117"/>
      <c r="F148" s="29"/>
      <c r="G148" s="29">
        <f t="shared" si="46"/>
        <v>0</v>
      </c>
      <c r="H148" s="29"/>
      <c r="I148" s="29">
        <f t="shared" si="47"/>
        <v>0</v>
      </c>
      <c r="J148" s="29"/>
      <c r="K148" s="29">
        <f t="shared" si="48"/>
        <v>0</v>
      </c>
      <c r="L148" s="29"/>
      <c r="M148" s="177">
        <f t="shared" si="50"/>
        <v>0</v>
      </c>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28"/>
    </row>
    <row r="149" spans="1:203" s="109" customFormat="1">
      <c r="A149" s="179"/>
      <c r="B149" s="118" t="s">
        <v>384</v>
      </c>
      <c r="C149" s="116"/>
      <c r="D149" s="113"/>
      <c r="E149" s="117"/>
      <c r="F149" s="29"/>
      <c r="G149" s="29"/>
      <c r="H149" s="29"/>
      <c r="I149" s="29"/>
      <c r="J149" s="29"/>
      <c r="K149" s="29"/>
      <c r="L149" s="29"/>
      <c r="M149" s="177"/>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28"/>
    </row>
    <row r="150" spans="1:203" s="109" customFormat="1" ht="84.75" customHeight="1">
      <c r="A150" s="31"/>
      <c r="B150" s="150" t="s">
        <v>385</v>
      </c>
      <c r="C150" s="116" t="s">
        <v>63</v>
      </c>
      <c r="D150" s="113">
        <v>26</v>
      </c>
      <c r="E150" s="117"/>
      <c r="F150" s="29"/>
      <c r="G150" s="29"/>
      <c r="H150" s="29"/>
      <c r="I150" s="29"/>
      <c r="J150" s="29"/>
      <c r="K150" s="29"/>
      <c r="L150" s="29"/>
      <c r="M150" s="177"/>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c r="BD150" s="28"/>
      <c r="BE150" s="28"/>
      <c r="BF150" s="28"/>
      <c r="BG150" s="28"/>
      <c r="BH150" s="28"/>
      <c r="BI150" s="28"/>
      <c r="BJ150" s="28"/>
    </row>
    <row r="151" spans="1:203" s="109" customFormat="1">
      <c r="A151" s="181"/>
      <c r="B151" s="134"/>
      <c r="C151" s="116"/>
      <c r="D151" s="113"/>
      <c r="E151" s="117"/>
      <c r="F151" s="29"/>
      <c r="G151" s="29">
        <f>F151*D151</f>
        <v>0</v>
      </c>
      <c r="H151" s="29"/>
      <c r="I151" s="29">
        <f>H151*D151</f>
        <v>0</v>
      </c>
      <c r="J151" s="29"/>
      <c r="K151" s="29">
        <f>D151*J151</f>
        <v>0</v>
      </c>
      <c r="L151" s="29">
        <f>F151+H151+J151</f>
        <v>0</v>
      </c>
      <c r="M151" s="177">
        <f>G151+I151+K151</f>
        <v>0</v>
      </c>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row>
    <row r="152" spans="1:203" s="109" customFormat="1">
      <c r="A152" s="31"/>
      <c r="B152" s="112" t="s">
        <v>22</v>
      </c>
      <c r="C152" s="116"/>
      <c r="D152" s="113"/>
      <c r="E152" s="117"/>
      <c r="F152" s="29"/>
      <c r="G152" s="29"/>
      <c r="H152" s="29"/>
      <c r="I152" s="29"/>
      <c r="J152" s="29"/>
      <c r="K152" s="29"/>
      <c r="L152" s="29"/>
      <c r="M152" s="177"/>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row>
    <row r="153" spans="1:203" s="109" customFormat="1" ht="30">
      <c r="A153" s="31"/>
      <c r="B153" s="133" t="s">
        <v>62</v>
      </c>
      <c r="C153" s="129"/>
      <c r="D153" s="113"/>
      <c r="E153" s="114"/>
      <c r="F153" s="29"/>
      <c r="G153" s="29"/>
      <c r="H153" s="29"/>
      <c r="I153" s="29"/>
      <c r="J153" s="29"/>
      <c r="K153" s="29"/>
      <c r="L153" s="29"/>
      <c r="M153" s="177"/>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row>
    <row r="154" spans="1:203" s="109" customFormat="1">
      <c r="A154" s="31"/>
      <c r="B154" s="137" t="s">
        <v>417</v>
      </c>
      <c r="C154" s="129"/>
      <c r="D154" s="113"/>
      <c r="E154" s="114"/>
      <c r="F154" s="29"/>
      <c r="G154" s="29"/>
      <c r="H154" s="29"/>
      <c r="I154" s="29"/>
      <c r="J154" s="29"/>
      <c r="K154" s="29"/>
      <c r="L154" s="29"/>
      <c r="M154" s="177"/>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row>
    <row r="155" spans="1:203" s="110" customFormat="1">
      <c r="A155" s="31"/>
      <c r="B155" s="137"/>
      <c r="C155" s="116" t="s">
        <v>8</v>
      </c>
      <c r="D155" s="113">
        <v>570</v>
      </c>
      <c r="E155" s="117"/>
      <c r="F155" s="29"/>
      <c r="G155" s="29">
        <f>F155*D155</f>
        <v>0</v>
      </c>
      <c r="H155" s="29"/>
      <c r="I155" s="29">
        <f>H155*D155</f>
        <v>0</v>
      </c>
      <c r="J155" s="29"/>
      <c r="K155" s="29">
        <f>D155*J155</f>
        <v>0</v>
      </c>
      <c r="L155" s="29">
        <f>F155+H155+J155</f>
        <v>0</v>
      </c>
      <c r="M155" s="177">
        <f>G155+I155+K155</f>
        <v>0</v>
      </c>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c r="BD155" s="30"/>
      <c r="BE155" s="30"/>
      <c r="BF155" s="30"/>
      <c r="BG155" s="30"/>
      <c r="BH155" s="30"/>
      <c r="BI155" s="30"/>
      <c r="BJ155" s="30"/>
    </row>
    <row r="156" spans="1:203" s="110" customFormat="1">
      <c r="A156" s="31"/>
      <c r="B156" s="112" t="s">
        <v>33</v>
      </c>
      <c r="C156" s="116" t="s">
        <v>6</v>
      </c>
      <c r="D156" s="113"/>
      <c r="E156" s="117"/>
      <c r="F156" s="29"/>
      <c r="G156" s="29"/>
      <c r="H156" s="29"/>
      <c r="I156" s="29"/>
      <c r="J156" s="29"/>
      <c r="K156" s="29"/>
      <c r="L156" s="29"/>
      <c r="M156" s="177"/>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c r="BD156" s="30"/>
      <c r="BE156" s="30"/>
      <c r="BF156" s="30"/>
      <c r="BG156" s="30"/>
      <c r="BH156" s="30"/>
      <c r="BI156" s="30"/>
      <c r="BJ156" s="30"/>
    </row>
    <row r="157" spans="1:203" s="109" customFormat="1" ht="30">
      <c r="A157" s="31"/>
      <c r="B157" s="134" t="s">
        <v>349</v>
      </c>
      <c r="C157" s="113" t="s">
        <v>346</v>
      </c>
      <c r="D157" s="113">
        <v>1</v>
      </c>
      <c r="E157" s="114"/>
      <c r="F157" s="29"/>
      <c r="G157" s="29"/>
      <c r="H157" s="29"/>
      <c r="I157" s="29"/>
      <c r="J157" s="29"/>
      <c r="K157" s="29"/>
      <c r="L157" s="29"/>
      <c r="M157" s="177"/>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row>
    <row r="158" spans="1:203" s="110" customFormat="1">
      <c r="A158" s="31"/>
      <c r="B158" s="134"/>
      <c r="C158" s="116" t="s">
        <v>6</v>
      </c>
      <c r="D158" s="113"/>
      <c r="E158" s="117"/>
      <c r="F158" s="29"/>
      <c r="G158" s="29">
        <f>F158*D158</f>
        <v>0</v>
      </c>
      <c r="H158" s="29"/>
      <c r="I158" s="29">
        <f>H158*D158</f>
        <v>0</v>
      </c>
      <c r="J158" s="29"/>
      <c r="K158" s="29">
        <f>D158*J158</f>
        <v>0</v>
      </c>
      <c r="L158" s="29">
        <f>F158+H158+J158</f>
        <v>0</v>
      </c>
      <c r="M158" s="177">
        <f>G158+I158+K158</f>
        <v>0</v>
      </c>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c r="AZ158" s="30"/>
      <c r="BA158" s="30"/>
      <c r="BB158" s="30"/>
      <c r="BC158" s="30"/>
      <c r="BD158" s="30"/>
      <c r="BE158" s="30"/>
      <c r="BF158" s="30"/>
      <c r="BG158" s="30"/>
      <c r="BH158" s="30"/>
      <c r="BI158" s="30"/>
      <c r="BJ158" s="30"/>
    </row>
    <row r="159" spans="1:203" s="110" customFormat="1">
      <c r="A159" s="31"/>
      <c r="B159" s="112" t="s">
        <v>96</v>
      </c>
      <c r="C159" s="116"/>
      <c r="D159" s="113"/>
      <c r="E159" s="117"/>
      <c r="F159" s="29"/>
      <c r="G159" s="29"/>
      <c r="H159" s="29"/>
      <c r="I159" s="29"/>
      <c r="J159" s="29"/>
      <c r="K159" s="29"/>
      <c r="L159" s="29"/>
      <c r="M159" s="177"/>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0"/>
      <c r="BJ159" s="30"/>
      <c r="BK159" s="30"/>
      <c r="BL159" s="30"/>
      <c r="BM159" s="30"/>
      <c r="BN159" s="30"/>
      <c r="BO159" s="30"/>
      <c r="BP159" s="30"/>
      <c r="BQ159" s="30"/>
      <c r="BR159" s="30"/>
      <c r="BS159" s="30"/>
      <c r="BT159" s="30"/>
      <c r="BU159" s="30"/>
      <c r="BV159" s="30"/>
      <c r="BW159" s="30"/>
      <c r="BX159" s="30"/>
      <c r="BY159" s="30"/>
      <c r="BZ159" s="30"/>
      <c r="CA159" s="30"/>
      <c r="CB159" s="30"/>
      <c r="CC159" s="30"/>
      <c r="CD159" s="30"/>
      <c r="CE159" s="30"/>
      <c r="CF159" s="30"/>
      <c r="CG159" s="30"/>
      <c r="CH159" s="30"/>
      <c r="CI159" s="30"/>
      <c r="CJ159" s="30"/>
      <c r="CK159" s="30"/>
      <c r="CL159" s="30"/>
      <c r="CM159" s="30"/>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c r="ET159" s="30"/>
      <c r="EU159" s="30"/>
      <c r="EV159" s="30"/>
      <c r="EW159" s="30"/>
      <c r="EX159" s="30"/>
      <c r="EY159" s="30"/>
      <c r="EZ159" s="30"/>
      <c r="FA159" s="30"/>
      <c r="FB159" s="30"/>
      <c r="FC159" s="30"/>
      <c r="FD159" s="30"/>
      <c r="FE159" s="30"/>
      <c r="FF159" s="30"/>
      <c r="FG159" s="30"/>
      <c r="FH159" s="30"/>
      <c r="FI159" s="30"/>
      <c r="FJ159" s="30"/>
      <c r="FK159" s="30"/>
      <c r="FL159" s="30"/>
      <c r="FM159" s="30"/>
      <c r="FN159" s="30"/>
      <c r="FO159" s="30"/>
      <c r="FP159" s="30"/>
      <c r="FQ159" s="30"/>
      <c r="FR159" s="30"/>
      <c r="FS159" s="30"/>
      <c r="FT159" s="30"/>
      <c r="FU159" s="30"/>
      <c r="FV159" s="30"/>
      <c r="FW159" s="30"/>
      <c r="FX159" s="30"/>
      <c r="FY159" s="30"/>
      <c r="FZ159" s="30"/>
      <c r="GA159" s="30"/>
      <c r="GB159" s="30"/>
      <c r="GC159" s="30"/>
      <c r="GD159" s="30"/>
      <c r="GE159" s="30"/>
      <c r="GF159" s="30"/>
      <c r="GG159" s="30"/>
      <c r="GH159" s="30"/>
      <c r="GI159" s="30"/>
      <c r="GJ159" s="30"/>
      <c r="GK159" s="30"/>
      <c r="GL159" s="30"/>
      <c r="GM159" s="30"/>
      <c r="GN159" s="30"/>
      <c r="GO159" s="30"/>
      <c r="GP159" s="30"/>
      <c r="GQ159" s="30"/>
      <c r="GR159" s="30"/>
      <c r="GS159" s="30"/>
      <c r="GT159" s="30"/>
      <c r="GU159" s="30"/>
    </row>
    <row r="160" spans="1:203" s="109" customFormat="1" ht="60">
      <c r="A160" s="31"/>
      <c r="B160" s="134" t="s">
        <v>386</v>
      </c>
      <c r="C160" s="151"/>
      <c r="D160" s="113"/>
      <c r="E160" s="114"/>
      <c r="F160" s="29"/>
      <c r="G160" s="29"/>
      <c r="H160" s="29"/>
      <c r="I160" s="29"/>
      <c r="J160" s="29"/>
      <c r="K160" s="29"/>
      <c r="L160" s="29"/>
      <c r="M160" s="177"/>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c r="BL160" s="28"/>
      <c r="BM160" s="28"/>
      <c r="BN160" s="28"/>
      <c r="BO160" s="28"/>
      <c r="BP160" s="28"/>
      <c r="BQ160" s="28"/>
      <c r="BR160" s="28"/>
      <c r="BS160" s="28"/>
      <c r="BT160" s="28"/>
      <c r="BU160" s="28"/>
      <c r="BV160" s="28"/>
      <c r="BW160" s="28"/>
      <c r="BX160" s="28"/>
      <c r="BY160" s="28"/>
      <c r="BZ160" s="28"/>
      <c r="CA160" s="28"/>
      <c r="CB160" s="28"/>
      <c r="CC160" s="28"/>
      <c r="CD160" s="28"/>
      <c r="CE160" s="28"/>
      <c r="CF160" s="28"/>
      <c r="CG160" s="28"/>
      <c r="CH160" s="28"/>
      <c r="CI160" s="28"/>
      <c r="CJ160" s="28"/>
      <c r="CK160" s="28"/>
      <c r="CL160" s="28"/>
      <c r="CM160" s="28"/>
      <c r="CN160" s="28"/>
      <c r="CO160" s="28"/>
      <c r="CP160" s="28"/>
      <c r="CQ160" s="28"/>
      <c r="CR160" s="28"/>
      <c r="CS160" s="28"/>
      <c r="CT160" s="28"/>
      <c r="CU160" s="28"/>
      <c r="CV160" s="28"/>
      <c r="CW160" s="28"/>
      <c r="CX160" s="28"/>
      <c r="CY160" s="28"/>
      <c r="CZ160" s="28"/>
      <c r="DA160" s="28"/>
      <c r="DB160" s="28"/>
      <c r="DC160" s="28"/>
      <c r="DD160" s="28"/>
      <c r="DE160" s="28"/>
      <c r="DF160" s="28"/>
      <c r="DG160" s="28"/>
      <c r="DH160" s="28"/>
      <c r="DI160" s="28"/>
      <c r="DJ160" s="28"/>
      <c r="DK160" s="28"/>
      <c r="DL160" s="28"/>
      <c r="DM160" s="28"/>
      <c r="DN160" s="28"/>
      <c r="DO160" s="28"/>
      <c r="DP160" s="28"/>
      <c r="DQ160" s="28"/>
      <c r="DR160" s="28"/>
      <c r="DS160" s="28"/>
      <c r="DT160" s="28"/>
      <c r="DU160" s="28"/>
      <c r="DV160" s="28"/>
      <c r="DW160" s="28"/>
      <c r="DX160" s="28"/>
      <c r="DY160" s="28"/>
      <c r="DZ160" s="28"/>
      <c r="EA160" s="28"/>
      <c r="EB160" s="28"/>
      <c r="EC160" s="28"/>
      <c r="ED160" s="28"/>
      <c r="EE160" s="28"/>
      <c r="EF160" s="28"/>
      <c r="EG160" s="28"/>
      <c r="EH160" s="28"/>
      <c r="EI160" s="28"/>
      <c r="EJ160" s="28"/>
      <c r="EK160" s="28"/>
      <c r="EL160" s="28"/>
      <c r="EM160" s="28"/>
      <c r="EN160" s="28"/>
      <c r="EO160" s="28"/>
      <c r="EP160" s="28"/>
      <c r="EQ160" s="28"/>
      <c r="ER160" s="28"/>
      <c r="ES160" s="28"/>
      <c r="ET160" s="28"/>
      <c r="EU160" s="28"/>
      <c r="EV160" s="28"/>
      <c r="EW160" s="28"/>
      <c r="EX160" s="28"/>
      <c r="EY160" s="28"/>
      <c r="EZ160" s="28"/>
      <c r="FA160" s="28"/>
      <c r="FB160" s="28"/>
      <c r="FC160" s="28"/>
      <c r="FD160" s="28"/>
      <c r="FE160" s="28"/>
      <c r="FF160" s="28"/>
      <c r="FG160" s="28"/>
      <c r="FH160" s="28"/>
      <c r="FI160" s="28"/>
      <c r="FJ160" s="28"/>
      <c r="FK160" s="28"/>
      <c r="FL160" s="28"/>
      <c r="FM160" s="28"/>
      <c r="FN160" s="28"/>
      <c r="FO160" s="28"/>
      <c r="FP160" s="28"/>
      <c r="FQ160" s="28"/>
      <c r="FR160" s="28"/>
      <c r="FS160" s="28"/>
      <c r="FT160" s="28"/>
      <c r="FU160" s="28"/>
      <c r="FV160" s="28"/>
      <c r="FW160" s="28"/>
      <c r="FX160" s="28"/>
      <c r="FY160" s="28"/>
      <c r="FZ160" s="28"/>
      <c r="GA160" s="28"/>
      <c r="GB160" s="28"/>
      <c r="GC160" s="28"/>
      <c r="GD160" s="28"/>
      <c r="GE160" s="28"/>
      <c r="GF160" s="28"/>
      <c r="GG160" s="28"/>
      <c r="GH160" s="28"/>
      <c r="GI160" s="28"/>
      <c r="GJ160" s="28"/>
      <c r="GK160" s="28"/>
      <c r="GL160" s="28"/>
      <c r="GM160" s="28"/>
      <c r="GN160" s="28"/>
      <c r="GO160" s="28"/>
      <c r="GP160" s="28"/>
      <c r="GQ160" s="28"/>
      <c r="GR160" s="28"/>
      <c r="GS160" s="28"/>
      <c r="GT160" s="28"/>
      <c r="GU160" s="28"/>
    </row>
    <row r="161" spans="1:203" s="110" customFormat="1">
      <c r="A161" s="31"/>
      <c r="B161" s="134" t="s">
        <v>350</v>
      </c>
      <c r="C161" s="116"/>
      <c r="D161" s="113"/>
      <c r="E161" s="117"/>
      <c r="F161" s="29"/>
      <c r="G161" s="29"/>
      <c r="H161" s="29"/>
      <c r="I161" s="29"/>
      <c r="J161" s="29"/>
      <c r="K161" s="29"/>
      <c r="L161" s="29"/>
      <c r="M161" s="177"/>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c r="AZ161" s="30"/>
      <c r="BA161" s="30"/>
      <c r="BB161" s="30"/>
      <c r="BC161" s="30"/>
      <c r="BD161" s="30"/>
      <c r="BE161" s="30"/>
      <c r="BF161" s="30"/>
      <c r="BG161" s="30"/>
      <c r="BH161" s="30"/>
      <c r="BI161" s="30"/>
      <c r="BJ161" s="30"/>
      <c r="BK161" s="30"/>
      <c r="BL161" s="30"/>
      <c r="BM161" s="30"/>
      <c r="BN161" s="30"/>
      <c r="BO161" s="30"/>
      <c r="BP161" s="30"/>
      <c r="BQ161" s="30"/>
      <c r="BR161" s="30"/>
      <c r="BS161" s="30"/>
      <c r="BT161" s="30"/>
      <c r="BU161" s="30"/>
      <c r="BV161" s="30"/>
      <c r="BW161" s="30"/>
      <c r="BX161" s="30"/>
      <c r="BY161" s="30"/>
      <c r="BZ161" s="30"/>
      <c r="CA161" s="30"/>
      <c r="CB161" s="30"/>
      <c r="CC161" s="30"/>
      <c r="CD161" s="30"/>
      <c r="CE161" s="30"/>
      <c r="CF161" s="30"/>
      <c r="CG161" s="30"/>
      <c r="CH161" s="30"/>
      <c r="CI161" s="30"/>
      <c r="CJ161" s="30"/>
      <c r="CK161" s="30"/>
      <c r="CL161" s="30"/>
      <c r="CM161" s="30"/>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c r="ET161" s="30"/>
      <c r="EU161" s="30"/>
      <c r="EV161" s="30"/>
      <c r="EW161" s="30"/>
      <c r="EX161" s="30"/>
      <c r="EY161" s="30"/>
      <c r="EZ161" s="30"/>
      <c r="FA161" s="30"/>
      <c r="FB161" s="30"/>
      <c r="FC161" s="30"/>
      <c r="FD161" s="30"/>
      <c r="FE161" s="30"/>
      <c r="FF161" s="30"/>
      <c r="FG161" s="30"/>
      <c r="FH161" s="30"/>
      <c r="FI161" s="30"/>
      <c r="FJ161" s="30"/>
      <c r="FK161" s="30"/>
      <c r="FL161" s="30"/>
      <c r="FM161" s="30"/>
      <c r="FN161" s="30"/>
      <c r="FO161" s="30"/>
      <c r="FP161" s="30"/>
      <c r="FQ161" s="30"/>
      <c r="FR161" s="30"/>
      <c r="FS161" s="30"/>
      <c r="FT161" s="30"/>
      <c r="FU161" s="30"/>
      <c r="FV161" s="30"/>
      <c r="FW161" s="30"/>
      <c r="FX161" s="30"/>
      <c r="FY161" s="30"/>
      <c r="FZ161" s="30"/>
      <c r="GA161" s="30"/>
      <c r="GB161" s="30"/>
      <c r="GC161" s="30"/>
      <c r="GD161" s="30"/>
      <c r="GE161" s="30"/>
      <c r="GF161" s="30"/>
      <c r="GG161" s="30"/>
      <c r="GH161" s="30"/>
      <c r="GI161" s="30"/>
      <c r="GJ161" s="30"/>
      <c r="GK161" s="30"/>
      <c r="GL161" s="30"/>
      <c r="GM161" s="30"/>
      <c r="GN161" s="30"/>
      <c r="GO161" s="30"/>
      <c r="GP161" s="30"/>
      <c r="GQ161" s="30"/>
      <c r="GR161" s="30"/>
      <c r="GS161" s="30"/>
      <c r="GT161" s="30"/>
      <c r="GU161" s="30"/>
    </row>
    <row r="162" spans="1:203" s="110" customFormat="1">
      <c r="A162" s="31"/>
      <c r="B162" s="134"/>
      <c r="C162" s="116" t="s">
        <v>6</v>
      </c>
      <c r="D162" s="113">
        <v>1</v>
      </c>
      <c r="E162" s="117"/>
      <c r="F162" s="29"/>
      <c r="G162" s="29">
        <f>F162*D162</f>
        <v>0</v>
      </c>
      <c r="H162" s="29"/>
      <c r="I162" s="29">
        <f>H162*D162</f>
        <v>0</v>
      </c>
      <c r="J162" s="29"/>
      <c r="K162" s="29">
        <f>D162*J162</f>
        <v>0</v>
      </c>
      <c r="L162" s="29">
        <f>F162+H162+J162</f>
        <v>0</v>
      </c>
      <c r="M162" s="177">
        <f>G162+I162+K162</f>
        <v>0</v>
      </c>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c r="AZ162" s="30"/>
      <c r="BA162" s="30"/>
      <c r="BB162" s="30"/>
      <c r="BC162" s="30"/>
      <c r="BD162" s="30"/>
      <c r="BE162" s="30"/>
      <c r="BF162" s="30"/>
      <c r="BG162" s="30"/>
      <c r="BH162" s="30"/>
      <c r="BI162" s="30"/>
      <c r="BJ162" s="30"/>
      <c r="BK162" s="30"/>
      <c r="BL162" s="30"/>
      <c r="BM162" s="30"/>
      <c r="BN162" s="30"/>
      <c r="BO162" s="30"/>
      <c r="BP162" s="30"/>
      <c r="BQ162" s="30"/>
      <c r="BR162" s="30"/>
      <c r="BS162" s="30"/>
      <c r="BT162" s="30"/>
      <c r="BU162" s="30"/>
      <c r="BV162" s="30"/>
      <c r="BW162" s="30"/>
      <c r="BX162" s="30"/>
      <c r="BY162" s="30"/>
      <c r="BZ162" s="30"/>
      <c r="CA162" s="30"/>
      <c r="CB162" s="30"/>
      <c r="CC162" s="30"/>
      <c r="CD162" s="30"/>
      <c r="CE162" s="30"/>
      <c r="CF162" s="30"/>
      <c r="CG162" s="30"/>
      <c r="CH162" s="30"/>
      <c r="CI162" s="30"/>
      <c r="CJ162" s="30"/>
      <c r="CK162" s="30"/>
      <c r="CL162" s="30"/>
      <c r="CM162" s="30"/>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c r="ET162" s="30"/>
      <c r="EU162" s="30"/>
      <c r="EV162" s="30"/>
      <c r="EW162" s="30"/>
      <c r="EX162" s="30"/>
      <c r="EY162" s="30"/>
      <c r="EZ162" s="30"/>
      <c r="FA162" s="30"/>
      <c r="FB162" s="30"/>
      <c r="FC162" s="30"/>
      <c r="FD162" s="30"/>
      <c r="FE162" s="30"/>
      <c r="FF162" s="30"/>
      <c r="FG162" s="30"/>
      <c r="FH162" s="30"/>
      <c r="FI162" s="30"/>
      <c r="FJ162" s="30"/>
      <c r="FK162" s="30"/>
      <c r="FL162" s="30"/>
      <c r="FM162" s="30"/>
      <c r="FN162" s="30"/>
      <c r="FO162" s="30"/>
      <c r="FP162" s="30"/>
      <c r="FQ162" s="30"/>
      <c r="FR162" s="30"/>
      <c r="FS162" s="30"/>
      <c r="FT162" s="30"/>
      <c r="FU162" s="30"/>
      <c r="FV162" s="30"/>
      <c r="FW162" s="30"/>
      <c r="FX162" s="30"/>
      <c r="FY162" s="30"/>
      <c r="FZ162" s="30"/>
      <c r="GA162" s="30"/>
      <c r="GB162" s="30"/>
      <c r="GC162" s="30"/>
      <c r="GD162" s="30"/>
      <c r="GE162" s="30"/>
      <c r="GF162" s="30"/>
      <c r="GG162" s="30"/>
      <c r="GH162" s="30"/>
      <c r="GI162" s="30"/>
      <c r="GJ162" s="30"/>
      <c r="GK162" s="30"/>
      <c r="GL162" s="30"/>
      <c r="GM162" s="30"/>
      <c r="GN162" s="30"/>
      <c r="GO162" s="30"/>
      <c r="GP162" s="30"/>
      <c r="GQ162" s="30"/>
      <c r="GR162" s="30"/>
      <c r="GS162" s="30"/>
      <c r="GT162" s="30"/>
      <c r="GU162" s="30"/>
    </row>
    <row r="163" spans="1:203" s="110" customFormat="1">
      <c r="A163" s="31"/>
      <c r="B163" s="134"/>
      <c r="C163" s="116"/>
      <c r="D163" s="113"/>
      <c r="E163" s="117"/>
      <c r="F163" s="29"/>
      <c r="G163" s="29"/>
      <c r="H163" s="29"/>
      <c r="I163" s="29"/>
      <c r="J163" s="29"/>
      <c r="K163" s="29"/>
      <c r="L163" s="29"/>
      <c r="M163" s="177"/>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c r="BI163" s="30"/>
      <c r="BJ163" s="30"/>
      <c r="BK163" s="30"/>
      <c r="BL163" s="30"/>
      <c r="BM163" s="30"/>
      <c r="BN163" s="30"/>
      <c r="BO163" s="30"/>
      <c r="BP163" s="30"/>
      <c r="BQ163" s="30"/>
      <c r="BR163" s="30"/>
      <c r="BS163" s="30"/>
      <c r="BT163" s="30"/>
      <c r="BU163" s="30"/>
      <c r="BV163" s="30"/>
      <c r="BW163" s="30"/>
      <c r="BX163" s="30"/>
      <c r="BY163" s="30"/>
      <c r="BZ163" s="30"/>
      <c r="CA163" s="30"/>
      <c r="CB163" s="30"/>
      <c r="CC163" s="30"/>
      <c r="CD163" s="30"/>
      <c r="CE163" s="30"/>
      <c r="CF163" s="30"/>
      <c r="CG163" s="30"/>
      <c r="CH163" s="30"/>
      <c r="CI163" s="30"/>
      <c r="CJ163" s="30"/>
      <c r="CK163" s="30"/>
      <c r="CL163" s="30"/>
      <c r="CM163" s="30"/>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c r="ET163" s="30"/>
      <c r="EU163" s="30"/>
      <c r="EV163" s="30"/>
      <c r="EW163" s="30"/>
      <c r="EX163" s="30"/>
      <c r="EY163" s="30"/>
      <c r="EZ163" s="30"/>
      <c r="FA163" s="30"/>
      <c r="FB163" s="30"/>
      <c r="FC163" s="30"/>
      <c r="FD163" s="30"/>
      <c r="FE163" s="30"/>
      <c r="FF163" s="30"/>
      <c r="FG163" s="30"/>
      <c r="FH163" s="30"/>
      <c r="FI163" s="30"/>
      <c r="FJ163" s="30"/>
      <c r="FK163" s="30"/>
      <c r="FL163" s="30"/>
      <c r="FM163" s="30"/>
      <c r="FN163" s="30"/>
      <c r="FO163" s="30"/>
      <c r="FP163" s="30"/>
      <c r="FQ163" s="30"/>
      <c r="FR163" s="30"/>
      <c r="FS163" s="30"/>
      <c r="FT163" s="30"/>
      <c r="FU163" s="30"/>
      <c r="FV163" s="30"/>
      <c r="FW163" s="30"/>
      <c r="FX163" s="30"/>
      <c r="FY163" s="30"/>
      <c r="FZ163" s="30"/>
      <c r="GA163" s="30"/>
      <c r="GB163" s="30"/>
      <c r="GC163" s="30"/>
      <c r="GD163" s="30"/>
      <c r="GE163" s="30"/>
      <c r="GF163" s="30"/>
      <c r="GG163" s="30"/>
      <c r="GH163" s="30"/>
      <c r="GI163" s="30"/>
      <c r="GJ163" s="30"/>
      <c r="GK163" s="30"/>
      <c r="GL163" s="30"/>
      <c r="GM163" s="30"/>
      <c r="GN163" s="30"/>
      <c r="GO163" s="30"/>
      <c r="GP163" s="30"/>
      <c r="GQ163" s="30"/>
      <c r="GR163" s="30"/>
      <c r="GS163" s="30"/>
      <c r="GT163" s="30"/>
      <c r="GU163" s="30"/>
    </row>
    <row r="164" spans="1:203" s="110" customFormat="1">
      <c r="A164" s="31"/>
      <c r="B164" s="133" t="s">
        <v>402</v>
      </c>
      <c r="C164" s="116"/>
      <c r="D164" s="113"/>
      <c r="E164" s="117"/>
      <c r="F164" s="29"/>
      <c r="G164" s="29"/>
      <c r="H164" s="29"/>
      <c r="I164" s="29"/>
      <c r="J164" s="29"/>
      <c r="K164" s="29"/>
      <c r="L164" s="29"/>
      <c r="M164" s="177"/>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c r="AZ164" s="30"/>
      <c r="BA164" s="30"/>
      <c r="BB164" s="30"/>
      <c r="BC164" s="30"/>
      <c r="BD164" s="30"/>
      <c r="BE164" s="30"/>
      <c r="BF164" s="30"/>
      <c r="BG164" s="30"/>
      <c r="BH164" s="30"/>
      <c r="BI164" s="30"/>
      <c r="BJ164" s="30"/>
      <c r="BK164" s="30"/>
      <c r="BL164" s="30"/>
      <c r="BM164" s="30"/>
      <c r="BN164" s="30"/>
      <c r="BO164" s="30"/>
      <c r="BP164" s="30"/>
      <c r="BQ164" s="30"/>
      <c r="BR164" s="30"/>
      <c r="BS164" s="30"/>
      <c r="BT164" s="30"/>
      <c r="BU164" s="30"/>
      <c r="BV164" s="30"/>
      <c r="BW164" s="30"/>
      <c r="BX164" s="30"/>
      <c r="BY164" s="30"/>
      <c r="BZ164" s="30"/>
      <c r="CA164" s="30"/>
      <c r="CB164" s="30"/>
      <c r="CC164" s="30"/>
      <c r="CD164" s="30"/>
      <c r="CE164" s="30"/>
      <c r="CF164" s="30"/>
      <c r="CG164" s="30"/>
      <c r="CH164" s="30"/>
      <c r="CI164" s="30"/>
      <c r="CJ164" s="30"/>
      <c r="CK164" s="30"/>
      <c r="CL164" s="30"/>
      <c r="CM164" s="30"/>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c r="ET164" s="30"/>
      <c r="EU164" s="30"/>
      <c r="EV164" s="30"/>
      <c r="EW164" s="30"/>
      <c r="EX164" s="30"/>
      <c r="EY164" s="30"/>
      <c r="EZ164" s="30"/>
      <c r="FA164" s="30"/>
      <c r="FB164" s="30"/>
      <c r="FC164" s="30"/>
      <c r="FD164" s="30"/>
      <c r="FE164" s="30"/>
      <c r="FF164" s="30"/>
      <c r="FG164" s="30"/>
      <c r="FH164" s="30"/>
      <c r="FI164" s="30"/>
      <c r="FJ164" s="30"/>
      <c r="FK164" s="30"/>
      <c r="FL164" s="30"/>
      <c r="FM164" s="30"/>
      <c r="FN164" s="30"/>
      <c r="FO164" s="30"/>
      <c r="FP164" s="30"/>
      <c r="FQ164" s="30"/>
      <c r="FR164" s="30"/>
      <c r="FS164" s="30"/>
      <c r="FT164" s="30"/>
      <c r="FU164" s="30"/>
      <c r="FV164" s="30"/>
      <c r="FW164" s="30"/>
      <c r="FX164" s="30"/>
      <c r="FY164" s="30"/>
      <c r="FZ164" s="30"/>
      <c r="GA164" s="30"/>
      <c r="GB164" s="30"/>
      <c r="GC164" s="30"/>
      <c r="GD164" s="30"/>
      <c r="GE164" s="30"/>
      <c r="GF164" s="30"/>
      <c r="GG164" s="30"/>
      <c r="GH164" s="30"/>
      <c r="GI164" s="30"/>
      <c r="GJ164" s="30"/>
      <c r="GK164" s="30"/>
      <c r="GL164" s="30"/>
      <c r="GM164" s="30"/>
      <c r="GN164" s="30"/>
      <c r="GO164" s="30"/>
      <c r="GP164" s="30"/>
      <c r="GQ164" s="30"/>
      <c r="GR164" s="30"/>
      <c r="GS164" s="30"/>
      <c r="GT164" s="30"/>
      <c r="GU164" s="30"/>
    </row>
    <row r="165" spans="1:203" s="110" customFormat="1" ht="75">
      <c r="A165" s="182"/>
      <c r="B165" s="134" t="s">
        <v>111</v>
      </c>
      <c r="C165" s="116"/>
      <c r="D165" s="113"/>
      <c r="E165" s="117"/>
      <c r="F165" s="29"/>
      <c r="G165" s="29"/>
      <c r="H165" s="29"/>
      <c r="I165" s="29"/>
      <c r="J165" s="29"/>
      <c r="K165" s="29"/>
      <c r="L165" s="29"/>
      <c r="M165" s="177"/>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c r="AZ165" s="30"/>
      <c r="BA165" s="30"/>
      <c r="BB165" s="30"/>
      <c r="BC165" s="30"/>
      <c r="BD165" s="30"/>
      <c r="BE165" s="30"/>
      <c r="BF165" s="30"/>
      <c r="BG165" s="30"/>
      <c r="BH165" s="30"/>
      <c r="BI165" s="30"/>
      <c r="BJ165" s="30"/>
      <c r="BK165" s="30"/>
      <c r="BL165" s="30"/>
      <c r="BM165" s="30"/>
      <c r="BN165" s="30"/>
      <c r="BO165" s="30"/>
      <c r="BP165" s="30"/>
      <c r="BQ165" s="30"/>
      <c r="BR165" s="30"/>
      <c r="BS165" s="30"/>
      <c r="BT165" s="30"/>
      <c r="BU165" s="30"/>
      <c r="BV165" s="30"/>
      <c r="BW165" s="30"/>
      <c r="BX165" s="30"/>
      <c r="BY165" s="30"/>
      <c r="BZ165" s="30"/>
      <c r="CA165" s="30"/>
      <c r="CB165" s="30"/>
      <c r="CC165" s="30"/>
      <c r="CD165" s="30"/>
      <c r="CE165" s="30"/>
      <c r="CF165" s="30"/>
      <c r="CG165" s="30"/>
      <c r="CH165" s="30"/>
      <c r="CI165" s="30"/>
      <c r="CJ165" s="30"/>
      <c r="CK165" s="30"/>
      <c r="CL165" s="30"/>
      <c r="CM165" s="30"/>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c r="ET165" s="30"/>
      <c r="EU165" s="30"/>
      <c r="EV165" s="30"/>
      <c r="EW165" s="30"/>
      <c r="EX165" s="30"/>
      <c r="EY165" s="30"/>
      <c r="EZ165" s="30"/>
      <c r="FA165" s="30"/>
      <c r="FB165" s="30"/>
      <c r="FC165" s="30"/>
      <c r="FD165" s="30"/>
      <c r="FE165" s="30"/>
      <c r="FF165" s="30"/>
      <c r="FG165" s="30"/>
      <c r="FH165" s="30"/>
      <c r="FI165" s="30"/>
      <c r="FJ165" s="30"/>
      <c r="FK165" s="30"/>
      <c r="FL165" s="30"/>
      <c r="FM165" s="30"/>
      <c r="FN165" s="30"/>
      <c r="FO165" s="30"/>
      <c r="FP165" s="30"/>
      <c r="FQ165" s="30"/>
      <c r="FR165" s="30"/>
      <c r="FS165" s="30"/>
      <c r="FT165" s="30"/>
      <c r="FU165" s="30"/>
      <c r="FV165" s="30"/>
      <c r="FW165" s="30"/>
      <c r="FX165" s="30"/>
      <c r="FY165" s="30"/>
      <c r="FZ165" s="30"/>
      <c r="GA165" s="30"/>
      <c r="GB165" s="30"/>
      <c r="GC165" s="30"/>
      <c r="GD165" s="30"/>
      <c r="GE165" s="30"/>
      <c r="GF165" s="30"/>
      <c r="GG165" s="30"/>
      <c r="GH165" s="30"/>
      <c r="GI165" s="30"/>
      <c r="GJ165" s="30"/>
      <c r="GK165" s="30"/>
      <c r="GL165" s="30"/>
      <c r="GM165" s="30"/>
      <c r="GN165" s="30"/>
      <c r="GO165" s="30"/>
      <c r="GP165" s="30"/>
      <c r="GQ165" s="30"/>
      <c r="GR165" s="30"/>
      <c r="GS165" s="30"/>
      <c r="GT165" s="30"/>
      <c r="GU165" s="30"/>
    </row>
    <row r="166" spans="1:203" s="110" customFormat="1">
      <c r="A166" s="31"/>
      <c r="B166" s="134" t="s">
        <v>17</v>
      </c>
      <c r="C166" s="116" t="s">
        <v>332</v>
      </c>
      <c r="D166" s="113">
        <v>4</v>
      </c>
      <c r="E166" s="117"/>
      <c r="F166" s="29"/>
      <c r="G166" s="29"/>
      <c r="H166" s="29"/>
      <c r="I166" s="29"/>
      <c r="J166" s="29"/>
      <c r="K166" s="29"/>
      <c r="L166" s="29"/>
      <c r="M166" s="177"/>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c r="AZ166" s="30"/>
      <c r="BA166" s="30"/>
      <c r="BB166" s="30"/>
      <c r="BC166" s="30"/>
      <c r="BD166" s="30"/>
      <c r="BE166" s="30"/>
      <c r="BF166" s="30"/>
      <c r="BG166" s="30"/>
      <c r="BH166" s="30"/>
      <c r="BI166" s="30"/>
      <c r="BJ166" s="30"/>
      <c r="BK166" s="30"/>
      <c r="BL166" s="30"/>
      <c r="BM166" s="30"/>
      <c r="BN166" s="30"/>
      <c r="BO166" s="30"/>
      <c r="BP166" s="30"/>
      <c r="BQ166" s="30"/>
      <c r="BR166" s="30"/>
      <c r="BS166" s="30"/>
      <c r="BT166" s="30"/>
      <c r="BU166" s="30"/>
      <c r="BV166" s="30"/>
      <c r="BW166" s="30"/>
      <c r="BX166" s="30"/>
      <c r="BY166" s="30"/>
      <c r="BZ166" s="30"/>
      <c r="CA166" s="30"/>
      <c r="CB166" s="30"/>
      <c r="CC166" s="30"/>
      <c r="CD166" s="30"/>
      <c r="CE166" s="30"/>
      <c r="CF166" s="30"/>
      <c r="CG166" s="30"/>
      <c r="CH166" s="30"/>
      <c r="CI166" s="30"/>
      <c r="CJ166" s="30"/>
      <c r="CK166" s="30"/>
      <c r="CL166" s="30"/>
      <c r="CM166" s="30"/>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c r="ET166" s="30"/>
      <c r="EU166" s="30"/>
      <c r="EV166" s="30"/>
      <c r="EW166" s="30"/>
      <c r="EX166" s="30"/>
      <c r="EY166" s="30"/>
      <c r="EZ166" s="30"/>
      <c r="FA166" s="30"/>
      <c r="FB166" s="30"/>
      <c r="FC166" s="30"/>
      <c r="FD166" s="30"/>
      <c r="FE166" s="30"/>
      <c r="FF166" s="30"/>
      <c r="FG166" s="30"/>
      <c r="FH166" s="30"/>
      <c r="FI166" s="30"/>
      <c r="FJ166" s="30"/>
      <c r="FK166" s="30"/>
      <c r="FL166" s="30"/>
      <c r="FM166" s="30"/>
      <c r="FN166" s="30"/>
      <c r="FO166" s="30"/>
      <c r="FP166" s="30"/>
      <c r="FQ166" s="30"/>
      <c r="FR166" s="30"/>
      <c r="FS166" s="30"/>
      <c r="FT166" s="30"/>
      <c r="FU166" s="30"/>
      <c r="FV166" s="30"/>
      <c r="FW166" s="30"/>
      <c r="FX166" s="30"/>
      <c r="FY166" s="30"/>
      <c r="FZ166" s="30"/>
      <c r="GA166" s="30"/>
      <c r="GB166" s="30"/>
      <c r="GC166" s="30"/>
      <c r="GD166" s="30"/>
      <c r="GE166" s="30"/>
      <c r="GF166" s="30"/>
      <c r="GG166" s="30"/>
      <c r="GH166" s="30"/>
      <c r="GI166" s="30"/>
      <c r="GJ166" s="30"/>
      <c r="GK166" s="30"/>
      <c r="GL166" s="30"/>
      <c r="GM166" s="30"/>
      <c r="GN166" s="30"/>
      <c r="GO166" s="30"/>
      <c r="GP166" s="30"/>
      <c r="GQ166" s="30"/>
      <c r="GR166" s="30"/>
      <c r="GS166" s="30"/>
      <c r="GT166" s="30"/>
      <c r="GU166" s="30"/>
    </row>
    <row r="167" spans="1:203" s="110" customFormat="1">
      <c r="A167" s="31"/>
      <c r="B167" s="145" t="s">
        <v>88</v>
      </c>
      <c r="C167" s="116"/>
      <c r="D167" s="113"/>
      <c r="E167" s="117"/>
      <c r="F167" s="29"/>
      <c r="G167" s="29"/>
      <c r="H167" s="29"/>
      <c r="I167" s="29"/>
      <c r="J167" s="29"/>
      <c r="K167" s="29"/>
      <c r="L167" s="29"/>
      <c r="M167" s="177"/>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c r="BD167" s="30"/>
      <c r="BE167" s="30"/>
      <c r="BF167" s="30"/>
      <c r="BG167" s="30"/>
      <c r="BH167" s="30"/>
      <c r="BI167" s="30"/>
      <c r="BJ167" s="30"/>
      <c r="BK167" s="30"/>
      <c r="BL167" s="30"/>
      <c r="BM167" s="30"/>
      <c r="BN167" s="30"/>
      <c r="BO167" s="30"/>
      <c r="BP167" s="30"/>
      <c r="BQ167" s="30"/>
      <c r="BR167" s="30"/>
      <c r="BS167" s="30"/>
      <c r="BT167" s="30"/>
      <c r="BU167" s="30"/>
      <c r="BV167" s="30"/>
      <c r="BW167" s="30"/>
      <c r="BX167" s="30"/>
      <c r="BY167" s="30"/>
      <c r="BZ167" s="30"/>
      <c r="CA167" s="30"/>
      <c r="CB167" s="30"/>
      <c r="CC167" s="30"/>
      <c r="CD167" s="30"/>
      <c r="CE167" s="30"/>
      <c r="CF167" s="30"/>
      <c r="CG167" s="30"/>
      <c r="CH167" s="30"/>
      <c r="CI167" s="30"/>
      <c r="CJ167" s="30"/>
      <c r="CK167" s="30"/>
      <c r="CL167" s="30"/>
      <c r="CM167" s="30"/>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c r="ET167" s="30"/>
      <c r="EU167" s="30"/>
      <c r="EV167" s="30"/>
      <c r="EW167" s="30"/>
      <c r="EX167" s="30"/>
      <c r="EY167" s="30"/>
      <c r="EZ167" s="30"/>
      <c r="FA167" s="30"/>
      <c r="FB167" s="30"/>
      <c r="FC167" s="30"/>
      <c r="FD167" s="30"/>
      <c r="FE167" s="30"/>
      <c r="FF167" s="30"/>
      <c r="FG167" s="30"/>
      <c r="FH167" s="30"/>
      <c r="FI167" s="30"/>
      <c r="FJ167" s="30"/>
      <c r="FK167" s="30"/>
      <c r="FL167" s="30"/>
      <c r="FM167" s="30"/>
      <c r="FN167" s="30"/>
      <c r="FO167" s="30"/>
      <c r="FP167" s="30"/>
      <c r="FQ167" s="30"/>
      <c r="FR167" s="30"/>
      <c r="FS167" s="30"/>
      <c r="FT167" s="30"/>
      <c r="FU167" s="30"/>
      <c r="FV167" s="30"/>
      <c r="FW167" s="30"/>
      <c r="FX167" s="30"/>
      <c r="FY167" s="30"/>
      <c r="FZ167" s="30"/>
      <c r="GA167" s="30"/>
      <c r="GB167" s="30"/>
      <c r="GC167" s="30"/>
      <c r="GD167" s="30"/>
      <c r="GE167" s="30"/>
      <c r="GF167" s="30"/>
      <c r="GG167" s="30"/>
      <c r="GH167" s="30"/>
      <c r="GI167" s="30"/>
      <c r="GJ167" s="30"/>
      <c r="GK167" s="30"/>
      <c r="GL167" s="30"/>
      <c r="GM167" s="30"/>
      <c r="GN167" s="30"/>
      <c r="GO167" s="30"/>
      <c r="GP167" s="30"/>
      <c r="GQ167" s="30"/>
      <c r="GR167" s="30"/>
      <c r="GS167" s="30"/>
      <c r="GT167" s="30"/>
      <c r="GU167" s="30"/>
    </row>
    <row r="168" spans="1:203" s="110" customFormat="1" ht="45">
      <c r="A168" s="31"/>
      <c r="B168" s="134" t="s">
        <v>387</v>
      </c>
      <c r="C168" s="151"/>
      <c r="D168" s="113"/>
      <c r="E168" s="114"/>
      <c r="F168" s="29"/>
      <c r="G168" s="29"/>
      <c r="H168" s="29"/>
      <c r="I168" s="29"/>
      <c r="J168" s="29"/>
      <c r="K168" s="29"/>
      <c r="L168" s="29"/>
      <c r="M168" s="177"/>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c r="BD168" s="30"/>
      <c r="BE168" s="30"/>
      <c r="BF168" s="30"/>
      <c r="BG168" s="30"/>
      <c r="BH168" s="30"/>
      <c r="BI168" s="30"/>
      <c r="BJ168" s="30"/>
      <c r="BK168" s="30"/>
      <c r="BL168" s="30"/>
      <c r="BM168" s="30"/>
      <c r="BN168" s="30"/>
      <c r="BO168" s="30"/>
      <c r="BP168" s="30"/>
      <c r="BQ168" s="30"/>
      <c r="BR168" s="30"/>
      <c r="BS168" s="30"/>
      <c r="BT168" s="30"/>
      <c r="BU168" s="30"/>
      <c r="BV168" s="30"/>
      <c r="BW168" s="30"/>
      <c r="BX168" s="30"/>
      <c r="BY168" s="30"/>
      <c r="BZ168" s="30"/>
      <c r="CA168" s="30"/>
      <c r="CB168" s="30"/>
      <c r="CC168" s="30"/>
      <c r="CD168" s="30"/>
      <c r="CE168" s="30"/>
      <c r="CF168" s="30"/>
      <c r="CG168" s="30"/>
      <c r="CH168" s="30"/>
      <c r="CI168" s="30"/>
      <c r="CJ168" s="30"/>
      <c r="CK168" s="30"/>
      <c r="CL168" s="30"/>
      <c r="CM168" s="30"/>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c r="ET168" s="30"/>
      <c r="EU168" s="30"/>
      <c r="EV168" s="30"/>
      <c r="EW168" s="30"/>
      <c r="EX168" s="30"/>
      <c r="EY168" s="30"/>
      <c r="EZ168" s="30"/>
      <c r="FA168" s="30"/>
      <c r="FB168" s="30"/>
      <c r="FC168" s="30"/>
      <c r="FD168" s="30"/>
      <c r="FE168" s="30"/>
      <c r="FF168" s="30"/>
      <c r="FG168" s="30"/>
      <c r="FH168" s="30"/>
      <c r="FI168" s="30"/>
      <c r="FJ168" s="30"/>
      <c r="FK168" s="30"/>
      <c r="FL168" s="30"/>
      <c r="FM168" s="30"/>
      <c r="FN168" s="30"/>
      <c r="FO168" s="30"/>
      <c r="FP168" s="30"/>
      <c r="FQ168" s="30"/>
      <c r="FR168" s="30"/>
      <c r="FS168" s="30"/>
      <c r="FT168" s="30"/>
      <c r="FU168" s="30"/>
      <c r="FV168" s="30"/>
      <c r="FW168" s="30"/>
      <c r="FX168" s="30"/>
      <c r="FY168" s="30"/>
      <c r="FZ168" s="30"/>
      <c r="GA168" s="30"/>
      <c r="GB168" s="30"/>
      <c r="GC168" s="30"/>
      <c r="GD168" s="30"/>
      <c r="GE168" s="30"/>
      <c r="GF168" s="30"/>
      <c r="GG168" s="30"/>
      <c r="GH168" s="30"/>
      <c r="GI168" s="30"/>
      <c r="GJ168" s="30"/>
      <c r="GK168" s="30"/>
      <c r="GL168" s="30"/>
      <c r="GM168" s="30"/>
      <c r="GN168" s="30"/>
      <c r="GO168" s="30"/>
      <c r="GP168" s="30"/>
      <c r="GQ168" s="30"/>
      <c r="GR168" s="30"/>
      <c r="GS168" s="30"/>
      <c r="GT168" s="30"/>
      <c r="GU168" s="30"/>
    </row>
    <row r="169" spans="1:203" s="110" customFormat="1">
      <c r="A169" s="31"/>
      <c r="B169" s="134"/>
      <c r="C169" s="153" t="s">
        <v>13</v>
      </c>
      <c r="D169" s="113">
        <v>240</v>
      </c>
      <c r="E169" s="117"/>
      <c r="F169" s="29"/>
      <c r="G169" s="29">
        <f>F169*D169</f>
        <v>0</v>
      </c>
      <c r="H169" s="29"/>
      <c r="I169" s="29">
        <f>H169*D169</f>
        <v>0</v>
      </c>
      <c r="J169" s="29"/>
      <c r="K169" s="29">
        <f>D169*J169</f>
        <v>0</v>
      </c>
      <c r="L169" s="29">
        <f>F169+H169+J169</f>
        <v>0</v>
      </c>
      <c r="M169" s="177">
        <f>G169+I169+K169</f>
        <v>0</v>
      </c>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c r="AZ169" s="30"/>
      <c r="BA169" s="30"/>
      <c r="BB169" s="30"/>
      <c r="BC169" s="30"/>
      <c r="BD169" s="30"/>
      <c r="BE169" s="30"/>
      <c r="BF169" s="30"/>
      <c r="BG169" s="30"/>
      <c r="BH169" s="30"/>
      <c r="BI169" s="30"/>
      <c r="BJ169" s="30"/>
      <c r="BK169" s="30"/>
      <c r="BL169" s="30"/>
      <c r="BM169" s="30"/>
      <c r="BN169" s="30"/>
      <c r="BO169" s="30"/>
      <c r="BP169" s="30"/>
      <c r="BQ169" s="30"/>
      <c r="BR169" s="30"/>
      <c r="BS169" s="30"/>
      <c r="BT169" s="30"/>
      <c r="BU169" s="30"/>
      <c r="BV169" s="30"/>
      <c r="BW169" s="30"/>
      <c r="BX169" s="30"/>
      <c r="BY169" s="30"/>
      <c r="BZ169" s="30"/>
      <c r="CA169" s="30"/>
      <c r="CB169" s="30"/>
      <c r="CC169" s="30"/>
      <c r="CD169" s="30"/>
      <c r="CE169" s="30"/>
      <c r="CF169" s="30"/>
      <c r="CG169" s="30"/>
      <c r="CH169" s="30"/>
      <c r="CI169" s="30"/>
      <c r="CJ169" s="30"/>
      <c r="CK169" s="30"/>
      <c r="CL169" s="30"/>
      <c r="CM169" s="30"/>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c r="ET169" s="30"/>
      <c r="EU169" s="30"/>
      <c r="EV169" s="30"/>
      <c r="EW169" s="30"/>
      <c r="EX169" s="30"/>
      <c r="EY169" s="30"/>
      <c r="EZ169" s="30"/>
      <c r="FA169" s="30"/>
      <c r="FB169" s="30"/>
      <c r="FC169" s="30"/>
      <c r="FD169" s="30"/>
      <c r="FE169" s="30"/>
      <c r="FF169" s="30"/>
      <c r="FG169" s="30"/>
      <c r="FH169" s="30"/>
      <c r="FI169" s="30"/>
      <c r="FJ169" s="30"/>
      <c r="FK169" s="30"/>
      <c r="FL169" s="30"/>
      <c r="FM169" s="30"/>
      <c r="FN169" s="30"/>
      <c r="FO169" s="30"/>
      <c r="FP169" s="30"/>
      <c r="FQ169" s="30"/>
      <c r="FR169" s="30"/>
      <c r="FS169" s="30"/>
      <c r="FT169" s="30"/>
      <c r="FU169" s="30"/>
      <c r="FV169" s="30"/>
      <c r="FW169" s="30"/>
      <c r="FX169" s="30"/>
      <c r="FY169" s="30"/>
      <c r="FZ169" s="30"/>
      <c r="GA169" s="30"/>
      <c r="GB169" s="30"/>
      <c r="GC169" s="30"/>
      <c r="GD169" s="30"/>
      <c r="GE169" s="30"/>
      <c r="GF169" s="30"/>
      <c r="GG169" s="30"/>
      <c r="GH169" s="30"/>
      <c r="GI169" s="30"/>
      <c r="GJ169" s="30"/>
      <c r="GK169" s="30"/>
      <c r="GL169" s="30"/>
      <c r="GM169" s="30"/>
      <c r="GN169" s="30"/>
      <c r="GO169" s="30"/>
      <c r="GP169" s="30"/>
      <c r="GQ169" s="30"/>
      <c r="GR169" s="30"/>
      <c r="GS169" s="30"/>
      <c r="GT169" s="30"/>
      <c r="GU169" s="30"/>
    </row>
    <row r="170" spans="1:203" s="110" customFormat="1">
      <c r="A170" s="31"/>
      <c r="B170" s="123" t="s">
        <v>117</v>
      </c>
      <c r="C170" s="153"/>
      <c r="D170" s="113"/>
      <c r="E170" s="117"/>
      <c r="F170" s="29"/>
      <c r="G170" s="29"/>
      <c r="H170" s="29"/>
      <c r="I170" s="29"/>
      <c r="J170" s="29"/>
      <c r="K170" s="29"/>
      <c r="L170" s="29"/>
      <c r="M170" s="177"/>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c r="AZ170" s="30"/>
      <c r="BA170" s="30"/>
      <c r="BB170" s="30"/>
      <c r="BC170" s="30"/>
      <c r="BD170" s="30"/>
      <c r="BE170" s="30"/>
      <c r="BF170" s="30"/>
      <c r="BG170" s="30"/>
      <c r="BH170" s="30"/>
      <c r="BI170" s="30"/>
      <c r="BJ170" s="30"/>
      <c r="BK170" s="30"/>
      <c r="BL170" s="30"/>
      <c r="BM170" s="30"/>
      <c r="BN170" s="30"/>
      <c r="BO170" s="30"/>
      <c r="BP170" s="30"/>
      <c r="BQ170" s="30"/>
      <c r="BR170" s="30"/>
      <c r="BS170" s="30"/>
      <c r="BT170" s="30"/>
      <c r="BU170" s="30"/>
      <c r="BV170" s="30"/>
      <c r="BW170" s="30"/>
      <c r="BX170" s="30"/>
      <c r="BY170" s="30"/>
      <c r="BZ170" s="30"/>
      <c r="CA170" s="30"/>
      <c r="CB170" s="30"/>
      <c r="CC170" s="30"/>
      <c r="CD170" s="30"/>
      <c r="CE170" s="30"/>
      <c r="CF170" s="30"/>
      <c r="CG170" s="30"/>
      <c r="CH170" s="30"/>
      <c r="CI170" s="30"/>
      <c r="CJ170" s="30"/>
      <c r="CK170" s="30"/>
      <c r="CL170" s="30"/>
      <c r="CM170" s="30"/>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c r="ET170" s="30"/>
      <c r="EU170" s="30"/>
      <c r="EV170" s="30"/>
      <c r="EW170" s="30"/>
      <c r="EX170" s="30"/>
      <c r="EY170" s="30"/>
      <c r="EZ170" s="30"/>
      <c r="FA170" s="30"/>
      <c r="FB170" s="30"/>
      <c r="FC170" s="30"/>
      <c r="FD170" s="30"/>
      <c r="FE170" s="30"/>
      <c r="FF170" s="30"/>
      <c r="FG170" s="30"/>
      <c r="FH170" s="30"/>
      <c r="FI170" s="30"/>
      <c r="FJ170" s="30"/>
      <c r="FK170" s="30"/>
      <c r="FL170" s="30"/>
      <c r="FM170" s="30"/>
      <c r="FN170" s="30"/>
      <c r="FO170" s="30"/>
      <c r="FP170" s="30"/>
      <c r="FQ170" s="30"/>
      <c r="FR170" s="30"/>
      <c r="FS170" s="30"/>
      <c r="FT170" s="30"/>
      <c r="FU170" s="30"/>
      <c r="FV170" s="30"/>
      <c r="FW170" s="30"/>
      <c r="FX170" s="30"/>
      <c r="FY170" s="30"/>
      <c r="FZ170" s="30"/>
      <c r="GA170" s="30"/>
      <c r="GB170" s="30"/>
      <c r="GC170" s="30"/>
      <c r="GD170" s="30"/>
      <c r="GE170" s="30"/>
      <c r="GF170" s="30"/>
      <c r="GG170" s="30"/>
      <c r="GH170" s="30"/>
      <c r="GI170" s="30"/>
      <c r="GJ170" s="30"/>
      <c r="GK170" s="30"/>
      <c r="GL170" s="30"/>
      <c r="GM170" s="30"/>
      <c r="GN170" s="30"/>
      <c r="GO170" s="30"/>
      <c r="GP170" s="30"/>
      <c r="GQ170" s="30"/>
      <c r="GR170" s="30"/>
      <c r="GS170" s="30"/>
      <c r="GT170" s="30"/>
      <c r="GU170" s="30"/>
    </row>
    <row r="171" spans="1:203" s="30" customFormat="1" ht="60">
      <c r="A171" s="179" t="s">
        <v>388</v>
      </c>
      <c r="B171" s="134" t="s">
        <v>392</v>
      </c>
      <c r="C171" s="116"/>
      <c r="D171" s="113"/>
      <c r="E171" s="117"/>
      <c r="F171" s="29"/>
      <c r="G171" s="29">
        <f t="shared" ref="G171:G173" si="51">F171*D171</f>
        <v>0</v>
      </c>
      <c r="H171" s="29"/>
      <c r="I171" s="29">
        <f t="shared" ref="I171:I173" si="52">H171*D171</f>
        <v>0</v>
      </c>
      <c r="J171" s="29"/>
      <c r="K171" s="29">
        <f t="shared" ref="K171:K173" si="53">D171*J171</f>
        <v>0</v>
      </c>
      <c r="L171" s="29">
        <f t="shared" ref="L171:L173" si="54">F171+H171+J171</f>
        <v>0</v>
      </c>
      <c r="M171" s="177">
        <f t="shared" ref="M171:M173" si="55">G171+I171+K171</f>
        <v>0</v>
      </c>
    </row>
    <row r="172" spans="1:203" s="30" customFormat="1">
      <c r="A172" s="179"/>
      <c r="B172" s="134" t="s">
        <v>389</v>
      </c>
      <c r="C172" s="116" t="s">
        <v>332</v>
      </c>
      <c r="D172" s="113">
        <v>3</v>
      </c>
      <c r="E172" s="117"/>
      <c r="F172" s="29"/>
      <c r="G172" s="29">
        <f t="shared" si="51"/>
        <v>0</v>
      </c>
      <c r="H172" s="29"/>
      <c r="I172" s="29">
        <f t="shared" si="52"/>
        <v>0</v>
      </c>
      <c r="J172" s="29"/>
      <c r="K172" s="29">
        <f t="shared" si="53"/>
        <v>0</v>
      </c>
      <c r="L172" s="29">
        <f t="shared" si="54"/>
        <v>0</v>
      </c>
      <c r="M172" s="177">
        <f t="shared" si="55"/>
        <v>0</v>
      </c>
    </row>
    <row r="173" spans="1:203" s="30" customFormat="1">
      <c r="A173" s="179"/>
      <c r="B173" s="154" t="s">
        <v>390</v>
      </c>
      <c r="C173" s="116"/>
      <c r="D173" s="113"/>
      <c r="E173" s="117"/>
      <c r="F173" s="29"/>
      <c r="G173" s="29">
        <f t="shared" si="51"/>
        <v>0</v>
      </c>
      <c r="H173" s="29"/>
      <c r="I173" s="29">
        <f t="shared" si="52"/>
        <v>0</v>
      </c>
      <c r="J173" s="29"/>
      <c r="K173" s="29">
        <f t="shared" si="53"/>
        <v>0</v>
      </c>
      <c r="L173" s="29">
        <f t="shared" si="54"/>
        <v>0</v>
      </c>
      <c r="M173" s="177">
        <f t="shared" si="55"/>
        <v>0</v>
      </c>
    </row>
    <row r="174" spans="1:203" s="30" customFormat="1" ht="60">
      <c r="A174" s="179" t="s">
        <v>388</v>
      </c>
      <c r="B174" s="134" t="s">
        <v>391</v>
      </c>
      <c r="C174" s="116"/>
      <c r="D174" s="113"/>
      <c r="E174" s="117"/>
      <c r="F174" s="29"/>
      <c r="G174" s="29"/>
      <c r="H174" s="29"/>
      <c r="I174" s="29"/>
      <c r="J174" s="29"/>
      <c r="K174" s="29"/>
      <c r="L174" s="29"/>
      <c r="M174" s="177"/>
    </row>
    <row r="175" spans="1:203" s="30" customFormat="1">
      <c r="A175" s="179"/>
      <c r="B175" s="134" t="s">
        <v>389</v>
      </c>
      <c r="C175" s="116" t="s">
        <v>332</v>
      </c>
      <c r="D175" s="113">
        <v>20</v>
      </c>
      <c r="E175" s="117"/>
      <c r="F175" s="29"/>
      <c r="G175" s="29"/>
      <c r="H175" s="29"/>
      <c r="I175" s="29"/>
      <c r="J175" s="29"/>
      <c r="K175" s="29"/>
      <c r="L175" s="29"/>
      <c r="M175" s="177"/>
    </row>
    <row r="176" spans="1:203" s="30" customFormat="1">
      <c r="A176" s="179"/>
      <c r="B176" s="154" t="s">
        <v>390</v>
      </c>
      <c r="C176" s="116"/>
      <c r="D176" s="113"/>
      <c r="E176" s="117"/>
      <c r="F176" s="29"/>
      <c r="G176" s="29"/>
      <c r="H176" s="29"/>
      <c r="I176" s="29"/>
      <c r="J176" s="29"/>
      <c r="K176" s="29"/>
      <c r="L176" s="29"/>
      <c r="M176" s="177"/>
    </row>
    <row r="177" spans="1:13" s="30" customFormat="1">
      <c r="A177" s="179"/>
      <c r="B177" s="134" t="s">
        <v>440</v>
      </c>
      <c r="C177" s="116" t="s">
        <v>332</v>
      </c>
      <c r="D177" s="113">
        <v>23</v>
      </c>
      <c r="E177" s="117"/>
      <c r="F177" s="29"/>
      <c r="G177" s="29"/>
      <c r="H177" s="29"/>
      <c r="I177" s="29"/>
      <c r="J177" s="29"/>
      <c r="K177" s="29"/>
      <c r="L177" s="29"/>
      <c r="M177" s="177"/>
    </row>
    <row r="178" spans="1:13" s="30" customFormat="1">
      <c r="A178" s="179"/>
      <c r="B178" s="154"/>
      <c r="C178" s="116"/>
      <c r="D178" s="113"/>
      <c r="E178" s="117"/>
      <c r="F178" s="29"/>
      <c r="G178" s="29"/>
      <c r="H178" s="29"/>
      <c r="I178" s="29"/>
      <c r="J178" s="29"/>
      <c r="K178" s="29"/>
      <c r="L178" s="29"/>
      <c r="M178" s="177"/>
    </row>
    <row r="179" spans="1:13" s="30" customFormat="1" ht="45">
      <c r="A179" s="31"/>
      <c r="B179" s="146" t="s">
        <v>336</v>
      </c>
      <c r="C179" s="116"/>
      <c r="D179" s="135"/>
      <c r="E179" s="114"/>
      <c r="F179" s="29"/>
      <c r="G179" s="29"/>
      <c r="H179" s="29"/>
      <c r="I179" s="29"/>
      <c r="J179" s="29"/>
      <c r="K179" s="29"/>
      <c r="L179" s="29"/>
      <c r="M179" s="177"/>
    </row>
    <row r="180" spans="1:13" s="28" customFormat="1">
      <c r="A180" s="31"/>
      <c r="B180" s="68" t="s">
        <v>80</v>
      </c>
      <c r="C180" s="116" t="s">
        <v>6</v>
      </c>
      <c r="D180" s="113">
        <v>3</v>
      </c>
      <c r="E180" s="114"/>
      <c r="F180" s="29"/>
      <c r="G180" s="29"/>
      <c r="H180" s="29"/>
      <c r="I180" s="29"/>
      <c r="J180" s="29"/>
      <c r="K180" s="29"/>
      <c r="L180" s="29"/>
      <c r="M180" s="177"/>
    </row>
    <row r="181" spans="1:13" s="28" customFormat="1">
      <c r="A181" s="31"/>
      <c r="B181" s="68" t="s">
        <v>69</v>
      </c>
      <c r="C181" s="116" t="s">
        <v>6</v>
      </c>
      <c r="D181" s="113">
        <v>20</v>
      </c>
      <c r="E181" s="114"/>
      <c r="F181" s="29"/>
      <c r="G181" s="29"/>
      <c r="H181" s="29"/>
      <c r="I181" s="29"/>
      <c r="J181" s="29"/>
      <c r="K181" s="29"/>
      <c r="L181" s="29"/>
      <c r="M181" s="177"/>
    </row>
    <row r="182" spans="1:13" s="28" customFormat="1">
      <c r="A182" s="31"/>
      <c r="B182" s="123" t="s">
        <v>334</v>
      </c>
      <c r="C182" s="116" t="s">
        <v>6</v>
      </c>
      <c r="D182" s="135"/>
      <c r="E182" s="114"/>
      <c r="F182" s="29"/>
      <c r="G182" s="29"/>
      <c r="H182" s="29"/>
      <c r="I182" s="29"/>
      <c r="J182" s="29"/>
      <c r="K182" s="29"/>
      <c r="L182" s="29"/>
      <c r="M182" s="177"/>
    </row>
    <row r="183" spans="1:13" s="30" customFormat="1">
      <c r="A183" s="31"/>
      <c r="B183" s="118" t="s">
        <v>28</v>
      </c>
      <c r="C183" s="116"/>
      <c r="D183" s="135"/>
      <c r="E183" s="114"/>
      <c r="F183" s="29"/>
      <c r="G183" s="29"/>
      <c r="H183" s="29"/>
      <c r="I183" s="29"/>
      <c r="J183" s="29"/>
      <c r="K183" s="29"/>
      <c r="L183" s="29"/>
      <c r="M183" s="177"/>
    </row>
    <row r="184" spans="1:13" s="30" customFormat="1">
      <c r="A184" s="31"/>
      <c r="B184" s="137" t="s">
        <v>393</v>
      </c>
      <c r="C184" s="116" t="s">
        <v>6</v>
      </c>
      <c r="D184" s="135">
        <v>12</v>
      </c>
      <c r="E184" s="114"/>
      <c r="F184" s="29"/>
      <c r="G184" s="29"/>
      <c r="H184" s="29"/>
      <c r="I184" s="29"/>
      <c r="J184" s="29"/>
      <c r="K184" s="29"/>
      <c r="L184" s="29"/>
      <c r="M184" s="177"/>
    </row>
    <row r="185" spans="1:13" s="30" customFormat="1">
      <c r="A185" s="31"/>
      <c r="B185" s="137" t="s">
        <v>31</v>
      </c>
      <c r="C185" s="116" t="s">
        <v>6</v>
      </c>
      <c r="D185" s="135">
        <v>80</v>
      </c>
      <c r="E185" s="114"/>
      <c r="F185" s="29"/>
      <c r="G185" s="29"/>
      <c r="H185" s="29"/>
      <c r="I185" s="29"/>
      <c r="J185" s="29"/>
      <c r="K185" s="29"/>
      <c r="L185" s="29"/>
      <c r="M185" s="177"/>
    </row>
    <row r="186" spans="1:13" s="30" customFormat="1">
      <c r="A186" s="31"/>
      <c r="B186" s="134"/>
      <c r="C186" s="116"/>
      <c r="D186" s="135"/>
      <c r="E186" s="114"/>
      <c r="F186" s="29"/>
      <c r="G186" s="29"/>
      <c r="H186" s="29"/>
      <c r="I186" s="29"/>
      <c r="J186" s="29"/>
      <c r="K186" s="29"/>
      <c r="L186" s="29"/>
      <c r="M186" s="177"/>
    </row>
    <row r="187" spans="1:13" s="30" customFormat="1">
      <c r="A187" s="31"/>
      <c r="B187" s="154" t="s">
        <v>394</v>
      </c>
      <c r="C187" s="155" t="s">
        <v>77</v>
      </c>
      <c r="D187" s="113">
        <v>13</v>
      </c>
      <c r="E187" s="114"/>
      <c r="F187" s="29"/>
      <c r="G187" s="29"/>
      <c r="H187" s="29"/>
      <c r="I187" s="29"/>
      <c r="J187" s="29"/>
      <c r="K187" s="29"/>
      <c r="L187" s="29"/>
      <c r="M187" s="177"/>
    </row>
    <row r="188" spans="1:13" s="30" customFormat="1">
      <c r="A188" s="31"/>
      <c r="B188" s="154" t="s">
        <v>395</v>
      </c>
      <c r="C188" s="116" t="s">
        <v>77</v>
      </c>
      <c r="D188" s="135">
        <v>46</v>
      </c>
      <c r="E188" s="114"/>
      <c r="F188" s="29"/>
      <c r="G188" s="29"/>
      <c r="H188" s="29"/>
      <c r="I188" s="29"/>
      <c r="J188" s="29"/>
      <c r="K188" s="29"/>
      <c r="L188" s="29"/>
      <c r="M188" s="177"/>
    </row>
    <row r="189" spans="1:13" s="30" customFormat="1" ht="39">
      <c r="A189" s="31"/>
      <c r="B189" s="156" t="s">
        <v>397</v>
      </c>
      <c r="C189" s="116" t="s">
        <v>332</v>
      </c>
      <c r="D189" s="135">
        <v>10</v>
      </c>
      <c r="E189" s="114"/>
      <c r="F189" s="29"/>
      <c r="G189" s="29"/>
      <c r="H189" s="29"/>
      <c r="I189" s="29"/>
      <c r="J189" s="29"/>
      <c r="K189" s="29"/>
      <c r="L189" s="29"/>
      <c r="M189" s="177"/>
    </row>
    <row r="190" spans="1:13" s="30" customFormat="1">
      <c r="A190" s="31"/>
      <c r="B190" s="157"/>
      <c r="C190" s="116"/>
      <c r="D190" s="135"/>
      <c r="E190" s="114"/>
      <c r="F190" s="29"/>
      <c r="G190" s="29"/>
      <c r="H190" s="29"/>
      <c r="I190" s="29"/>
      <c r="J190" s="29"/>
      <c r="K190" s="29"/>
      <c r="L190" s="29"/>
      <c r="M190" s="177"/>
    </row>
    <row r="191" spans="1:13" s="30" customFormat="1">
      <c r="A191" s="31"/>
      <c r="B191" s="143" t="s">
        <v>398</v>
      </c>
      <c r="C191" s="116"/>
      <c r="D191" s="135"/>
      <c r="E191" s="114"/>
      <c r="F191" s="29"/>
      <c r="G191" s="29"/>
      <c r="H191" s="29"/>
      <c r="I191" s="29"/>
      <c r="J191" s="29"/>
      <c r="K191" s="29"/>
      <c r="L191" s="29"/>
      <c r="M191" s="177"/>
    </row>
    <row r="192" spans="1:13" s="30" customFormat="1" ht="30">
      <c r="A192" s="31"/>
      <c r="B192" s="144" t="s">
        <v>129</v>
      </c>
      <c r="C192" s="116" t="s">
        <v>332</v>
      </c>
      <c r="D192" s="135">
        <v>2</v>
      </c>
      <c r="E192" s="114"/>
      <c r="F192" s="29"/>
      <c r="G192" s="29"/>
      <c r="H192" s="29"/>
      <c r="I192" s="29"/>
      <c r="J192" s="29"/>
      <c r="K192" s="29"/>
      <c r="L192" s="29"/>
      <c r="M192" s="177"/>
    </row>
    <row r="193" spans="1:13" s="30" customFormat="1">
      <c r="A193" s="31"/>
      <c r="B193" s="144" t="s">
        <v>399</v>
      </c>
      <c r="C193" s="116"/>
      <c r="D193" s="135"/>
      <c r="E193" s="114"/>
      <c r="F193" s="29"/>
      <c r="G193" s="29"/>
      <c r="H193" s="29"/>
      <c r="I193" s="29"/>
      <c r="J193" s="29"/>
      <c r="K193" s="29"/>
      <c r="L193" s="29"/>
      <c r="M193" s="177"/>
    </row>
    <row r="194" spans="1:13" s="30" customFormat="1">
      <c r="A194" s="31"/>
      <c r="B194" s="144" t="s">
        <v>400</v>
      </c>
      <c r="C194" s="116"/>
      <c r="D194" s="135"/>
      <c r="E194" s="114"/>
      <c r="F194" s="29"/>
      <c r="G194" s="29"/>
      <c r="H194" s="29"/>
      <c r="I194" s="29"/>
      <c r="J194" s="29"/>
      <c r="K194" s="29"/>
      <c r="L194" s="29"/>
      <c r="M194" s="177"/>
    </row>
    <row r="195" spans="1:13" s="30" customFormat="1">
      <c r="A195" s="31"/>
      <c r="B195" s="157"/>
      <c r="C195" s="116"/>
      <c r="D195" s="135"/>
      <c r="E195" s="114"/>
      <c r="F195" s="29"/>
      <c r="G195" s="29"/>
      <c r="H195" s="29"/>
      <c r="I195" s="29"/>
      <c r="J195" s="29"/>
      <c r="K195" s="29"/>
      <c r="L195" s="29"/>
      <c r="M195" s="177"/>
    </row>
    <row r="196" spans="1:13" s="30" customFormat="1">
      <c r="A196" s="31"/>
      <c r="B196" s="156"/>
      <c r="C196" s="116"/>
      <c r="D196" s="135"/>
      <c r="E196" s="114"/>
      <c r="F196" s="29"/>
      <c r="G196" s="29"/>
      <c r="H196" s="29"/>
      <c r="I196" s="29"/>
      <c r="J196" s="29"/>
      <c r="K196" s="29"/>
      <c r="L196" s="29"/>
      <c r="M196" s="177"/>
    </row>
    <row r="197" spans="1:13" s="30" customFormat="1" ht="26.25">
      <c r="A197" s="31"/>
      <c r="B197" s="156" t="s">
        <v>409</v>
      </c>
      <c r="C197" s="116" t="s">
        <v>326</v>
      </c>
      <c r="D197" s="135">
        <v>232</v>
      </c>
      <c r="E197" s="114"/>
      <c r="F197" s="29"/>
      <c r="G197" s="29"/>
      <c r="H197" s="29"/>
      <c r="I197" s="29"/>
      <c r="J197" s="29"/>
      <c r="K197" s="29"/>
      <c r="L197" s="29"/>
      <c r="M197" s="177"/>
    </row>
    <row r="198" spans="1:13" s="30" customFormat="1">
      <c r="A198" s="31"/>
      <c r="B198" s="157"/>
      <c r="C198" s="116"/>
      <c r="D198" s="135"/>
      <c r="E198" s="114"/>
      <c r="F198" s="29"/>
      <c r="G198" s="29"/>
      <c r="H198" s="29"/>
      <c r="I198" s="29"/>
      <c r="J198" s="29"/>
      <c r="K198" s="29"/>
      <c r="L198" s="29"/>
      <c r="M198" s="177"/>
    </row>
    <row r="199" spans="1:13" s="30" customFormat="1">
      <c r="A199" s="31"/>
      <c r="B199" s="156" t="s">
        <v>401</v>
      </c>
      <c r="C199" s="116" t="s">
        <v>332</v>
      </c>
      <c r="D199" s="135">
        <v>1</v>
      </c>
      <c r="E199" s="114"/>
      <c r="F199" s="29"/>
      <c r="G199" s="29"/>
      <c r="H199" s="29"/>
      <c r="I199" s="29"/>
      <c r="J199" s="29"/>
      <c r="K199" s="29"/>
      <c r="L199" s="29"/>
      <c r="M199" s="177"/>
    </row>
    <row r="200" spans="1:13" s="30" customFormat="1">
      <c r="A200" s="31"/>
      <c r="B200" s="157"/>
      <c r="C200" s="116"/>
      <c r="D200" s="135"/>
      <c r="E200" s="114"/>
      <c r="F200" s="29"/>
      <c r="G200" s="29"/>
      <c r="H200" s="29"/>
      <c r="I200" s="29"/>
      <c r="J200" s="29"/>
      <c r="K200" s="29"/>
      <c r="L200" s="29"/>
      <c r="M200" s="177"/>
    </row>
    <row r="201" spans="1:13" s="30" customFormat="1">
      <c r="A201" s="31"/>
      <c r="B201" s="133" t="s">
        <v>402</v>
      </c>
      <c r="C201" s="116"/>
      <c r="D201" s="135"/>
      <c r="E201" s="114"/>
      <c r="F201" s="29"/>
      <c r="G201" s="29"/>
      <c r="H201" s="29"/>
      <c r="I201" s="29"/>
      <c r="J201" s="29"/>
      <c r="K201" s="29"/>
      <c r="L201" s="29"/>
      <c r="M201" s="177"/>
    </row>
    <row r="202" spans="1:13" s="30" customFormat="1" ht="75">
      <c r="A202" s="31"/>
      <c r="B202" s="134" t="s">
        <v>111</v>
      </c>
      <c r="C202" s="116" t="s">
        <v>332</v>
      </c>
      <c r="D202" s="135">
        <v>4</v>
      </c>
      <c r="E202" s="114"/>
      <c r="F202" s="29"/>
      <c r="G202" s="29"/>
      <c r="H202" s="29"/>
      <c r="I202" s="29"/>
      <c r="J202" s="29"/>
      <c r="K202" s="29"/>
      <c r="L202" s="29"/>
      <c r="M202" s="177"/>
    </row>
    <row r="203" spans="1:13" s="30" customFormat="1">
      <c r="A203" s="31"/>
      <c r="B203" s="134" t="s">
        <v>18</v>
      </c>
      <c r="C203" s="116"/>
      <c r="D203" s="135"/>
      <c r="E203" s="114"/>
      <c r="F203" s="29"/>
      <c r="G203" s="29"/>
      <c r="H203" s="29"/>
      <c r="I203" s="29"/>
      <c r="J203" s="29"/>
      <c r="K203" s="29"/>
      <c r="L203" s="29"/>
      <c r="M203" s="177"/>
    </row>
    <row r="204" spans="1:13" s="30" customFormat="1">
      <c r="A204" s="31"/>
      <c r="B204" s="123" t="s">
        <v>333</v>
      </c>
      <c r="C204" s="116"/>
      <c r="D204" s="113"/>
      <c r="E204" s="114"/>
      <c r="F204" s="29"/>
      <c r="G204" s="29"/>
      <c r="H204" s="29"/>
      <c r="I204" s="29"/>
      <c r="J204" s="29"/>
      <c r="K204" s="29"/>
      <c r="L204" s="29"/>
      <c r="M204" s="177"/>
    </row>
    <row r="205" spans="1:13" s="30" customFormat="1">
      <c r="A205" s="31"/>
      <c r="B205" s="134" t="s">
        <v>369</v>
      </c>
      <c r="C205" s="116" t="s">
        <v>6</v>
      </c>
      <c r="D205" s="113">
        <v>3</v>
      </c>
      <c r="E205" s="114"/>
      <c r="F205" s="29"/>
      <c r="G205" s="29"/>
      <c r="H205" s="29"/>
      <c r="I205" s="29"/>
      <c r="J205" s="29"/>
      <c r="K205" s="29"/>
      <c r="L205" s="29"/>
      <c r="M205" s="177"/>
    </row>
    <row r="206" spans="1:13" s="30" customFormat="1">
      <c r="A206" s="31"/>
      <c r="B206" s="134"/>
      <c r="C206" s="116"/>
      <c r="D206" s="113"/>
      <c r="E206" s="114"/>
      <c r="F206" s="29"/>
      <c r="G206" s="29"/>
      <c r="H206" s="29"/>
      <c r="I206" s="29"/>
      <c r="J206" s="29"/>
      <c r="K206" s="29"/>
      <c r="L206" s="29"/>
      <c r="M206" s="177"/>
    </row>
    <row r="207" spans="1:13" s="30" customFormat="1">
      <c r="A207" s="31"/>
      <c r="B207" s="118" t="s">
        <v>403</v>
      </c>
      <c r="C207" s="116"/>
      <c r="D207" s="113"/>
      <c r="E207" s="114"/>
      <c r="F207" s="29"/>
      <c r="G207" s="29"/>
      <c r="H207" s="29"/>
      <c r="I207" s="29"/>
      <c r="J207" s="29"/>
      <c r="K207" s="29"/>
      <c r="L207" s="29"/>
      <c r="M207" s="177"/>
    </row>
    <row r="208" spans="1:13" s="30" customFormat="1">
      <c r="A208" s="31"/>
      <c r="B208" s="137" t="s">
        <v>404</v>
      </c>
      <c r="C208" s="116" t="s">
        <v>113</v>
      </c>
      <c r="D208" s="113">
        <v>2</v>
      </c>
      <c r="E208" s="114"/>
      <c r="F208" s="29"/>
      <c r="G208" s="29"/>
      <c r="H208" s="29"/>
      <c r="I208" s="29"/>
      <c r="J208" s="29"/>
      <c r="K208" s="29"/>
      <c r="L208" s="29"/>
      <c r="M208" s="177"/>
    </row>
    <row r="209" spans="1:203" s="30" customFormat="1">
      <c r="A209" s="31"/>
      <c r="B209" s="134"/>
      <c r="C209" s="116"/>
      <c r="D209" s="113"/>
      <c r="E209" s="114"/>
      <c r="F209" s="29"/>
      <c r="G209" s="29"/>
      <c r="H209" s="29"/>
      <c r="I209" s="29"/>
      <c r="J209" s="29"/>
      <c r="K209" s="29"/>
      <c r="L209" s="29"/>
      <c r="M209" s="177"/>
    </row>
    <row r="210" spans="1:203" s="30" customFormat="1">
      <c r="A210" s="31"/>
      <c r="B210" s="123" t="s">
        <v>85</v>
      </c>
      <c r="C210" s="116"/>
      <c r="D210" s="113"/>
      <c r="E210" s="114"/>
      <c r="F210" s="29"/>
      <c r="G210" s="29"/>
      <c r="H210" s="29"/>
      <c r="I210" s="29"/>
      <c r="J210" s="29"/>
      <c r="K210" s="29"/>
      <c r="L210" s="29"/>
      <c r="M210" s="177"/>
    </row>
    <row r="211" spans="1:203" s="30" customFormat="1">
      <c r="A211" s="31"/>
      <c r="B211" s="118" t="s">
        <v>90</v>
      </c>
      <c r="C211" s="124"/>
      <c r="D211" s="113"/>
      <c r="E211" s="114"/>
      <c r="F211" s="29"/>
      <c r="G211" s="29"/>
      <c r="H211" s="29"/>
      <c r="I211" s="29"/>
      <c r="J211" s="29"/>
      <c r="K211" s="29"/>
      <c r="L211" s="29"/>
      <c r="M211" s="177"/>
    </row>
    <row r="212" spans="1:203" s="30" customFormat="1">
      <c r="A212" s="31"/>
      <c r="B212" s="134" t="s">
        <v>369</v>
      </c>
      <c r="C212" s="129" t="s">
        <v>6</v>
      </c>
      <c r="D212" s="113">
        <v>10</v>
      </c>
      <c r="E212" s="114"/>
      <c r="F212" s="29"/>
      <c r="G212" s="29"/>
      <c r="H212" s="29"/>
      <c r="I212" s="29"/>
      <c r="J212" s="29"/>
      <c r="K212" s="29"/>
      <c r="L212" s="29"/>
      <c r="M212" s="177"/>
    </row>
    <row r="213" spans="1:203" s="30" customFormat="1">
      <c r="A213" s="31"/>
      <c r="B213" s="134"/>
      <c r="C213" s="116"/>
      <c r="D213" s="113"/>
      <c r="E213" s="114"/>
      <c r="F213" s="29"/>
      <c r="G213" s="29"/>
      <c r="H213" s="29"/>
      <c r="I213" s="29"/>
      <c r="J213" s="29"/>
      <c r="K213" s="29"/>
      <c r="L213" s="29"/>
      <c r="M213" s="177"/>
    </row>
    <row r="214" spans="1:203" s="30" customFormat="1" ht="45">
      <c r="A214" s="31"/>
      <c r="B214" s="134" t="s">
        <v>406</v>
      </c>
      <c r="C214" s="116"/>
      <c r="D214" s="113"/>
      <c r="E214" s="114"/>
      <c r="F214" s="29"/>
      <c r="G214" s="29"/>
      <c r="H214" s="29"/>
      <c r="I214" s="29"/>
      <c r="J214" s="29"/>
      <c r="K214" s="29"/>
      <c r="L214" s="29"/>
      <c r="M214" s="177"/>
    </row>
    <row r="215" spans="1:203" s="30" customFormat="1">
      <c r="A215" s="31"/>
      <c r="B215" s="134" t="s">
        <v>76</v>
      </c>
      <c r="C215" s="116" t="s">
        <v>113</v>
      </c>
      <c r="D215" s="113">
        <v>2</v>
      </c>
      <c r="E215" s="114"/>
      <c r="F215" s="29"/>
      <c r="G215" s="29"/>
      <c r="H215" s="29"/>
      <c r="I215" s="29"/>
      <c r="J215" s="29"/>
      <c r="K215" s="29"/>
      <c r="L215" s="29"/>
      <c r="M215" s="177"/>
    </row>
    <row r="216" spans="1:203" s="30" customFormat="1">
      <c r="A216" s="31"/>
      <c r="B216" s="134" t="s">
        <v>369</v>
      </c>
      <c r="C216" s="116" t="s">
        <v>113</v>
      </c>
      <c r="D216" s="113">
        <v>2</v>
      </c>
      <c r="E216" s="114"/>
      <c r="F216" s="29"/>
      <c r="G216" s="29"/>
      <c r="H216" s="29"/>
      <c r="I216" s="29"/>
      <c r="J216" s="29"/>
      <c r="K216" s="29"/>
      <c r="L216" s="29"/>
      <c r="M216" s="177"/>
    </row>
    <row r="217" spans="1:203" s="30" customFormat="1">
      <c r="A217" s="31"/>
      <c r="B217" s="134"/>
      <c r="C217" s="116"/>
      <c r="D217" s="113"/>
      <c r="E217" s="114"/>
      <c r="F217" s="29"/>
      <c r="G217" s="29"/>
      <c r="H217" s="29"/>
      <c r="I217" s="29"/>
      <c r="J217" s="29"/>
      <c r="K217" s="29"/>
      <c r="L217" s="29"/>
      <c r="M217" s="177"/>
    </row>
    <row r="218" spans="1:203" s="30" customFormat="1">
      <c r="A218" s="183"/>
      <c r="B218" s="123" t="s">
        <v>34</v>
      </c>
      <c r="C218" s="124"/>
      <c r="D218" s="113"/>
      <c r="E218" s="114"/>
      <c r="F218" s="29"/>
      <c r="G218" s="29"/>
      <c r="H218" s="29"/>
      <c r="I218" s="29"/>
      <c r="J218" s="29"/>
      <c r="K218" s="29"/>
      <c r="L218" s="29"/>
      <c r="M218" s="174"/>
      <c r="N218" s="28"/>
      <c r="O218" s="28"/>
      <c r="P218" s="28"/>
      <c r="Q218" s="28"/>
    </row>
    <row r="219" spans="1:203" s="110" customFormat="1">
      <c r="A219" s="184"/>
      <c r="B219" s="158" t="s">
        <v>98</v>
      </c>
      <c r="C219" s="153"/>
      <c r="D219" s="113"/>
      <c r="E219" s="114"/>
      <c r="F219" s="29"/>
      <c r="G219" s="29"/>
      <c r="H219" s="29"/>
      <c r="I219" s="29"/>
      <c r="J219" s="29"/>
      <c r="K219" s="29"/>
      <c r="L219" s="29"/>
      <c r="M219" s="177"/>
      <c r="N219" s="30"/>
      <c r="O219" s="30"/>
      <c r="P219" s="30"/>
      <c r="Q219" s="30"/>
      <c r="R219" s="30"/>
      <c r="S219" s="30"/>
      <c r="T219" s="30"/>
      <c r="U219" s="30"/>
      <c r="V219" s="30"/>
      <c r="W219" s="30"/>
      <c r="X219" s="30"/>
      <c r="Y219" s="30"/>
      <c r="Z219" s="30"/>
      <c r="AA219" s="30"/>
      <c r="AB219" s="30"/>
      <c r="AC219" s="30"/>
      <c r="AD219" s="30"/>
      <c r="AE219" s="30"/>
      <c r="AF219" s="30"/>
      <c r="AG219" s="30"/>
      <c r="AH219" s="30"/>
      <c r="AI219" s="30"/>
      <c r="AJ219" s="30"/>
      <c r="AK219" s="30"/>
      <c r="AL219" s="30"/>
      <c r="AM219" s="30"/>
      <c r="AN219" s="30"/>
      <c r="AO219" s="30"/>
      <c r="AP219" s="30"/>
      <c r="AQ219" s="30"/>
      <c r="AR219" s="30"/>
      <c r="AS219" s="30"/>
      <c r="AT219" s="30"/>
      <c r="AU219" s="30"/>
      <c r="AV219" s="30"/>
      <c r="AW219" s="30"/>
      <c r="AX219" s="30"/>
      <c r="AY219" s="30"/>
      <c r="AZ219" s="30"/>
      <c r="BA219" s="30"/>
      <c r="BB219" s="30"/>
      <c r="BC219" s="30"/>
      <c r="BD219" s="30"/>
      <c r="BE219" s="30"/>
      <c r="BF219" s="30"/>
      <c r="BG219" s="30"/>
      <c r="BH219" s="30"/>
      <c r="BI219" s="30"/>
      <c r="BJ219" s="30"/>
      <c r="BK219" s="30"/>
      <c r="BL219" s="30"/>
      <c r="BM219" s="30"/>
      <c r="BN219" s="30"/>
      <c r="BO219" s="30"/>
      <c r="BP219" s="30"/>
      <c r="BQ219" s="30"/>
      <c r="BR219" s="30"/>
      <c r="BS219" s="30"/>
      <c r="BT219" s="30"/>
      <c r="BU219" s="30"/>
      <c r="BV219" s="30"/>
      <c r="BW219" s="30"/>
      <c r="BX219" s="30"/>
      <c r="BY219" s="30"/>
      <c r="BZ219" s="30"/>
      <c r="CA219" s="30"/>
      <c r="CB219" s="30"/>
      <c r="CC219" s="30"/>
      <c r="CD219" s="30"/>
      <c r="CE219" s="30"/>
      <c r="CF219" s="30"/>
      <c r="CG219" s="30"/>
      <c r="CH219" s="30"/>
      <c r="CI219" s="30"/>
      <c r="CJ219" s="30"/>
      <c r="CK219" s="30"/>
      <c r="CL219" s="30"/>
      <c r="CM219" s="30"/>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c r="ET219" s="30"/>
      <c r="EU219" s="30"/>
      <c r="EV219" s="30"/>
      <c r="EW219" s="30"/>
      <c r="EX219" s="30"/>
      <c r="EY219" s="30"/>
      <c r="EZ219" s="30"/>
      <c r="FA219" s="30"/>
      <c r="FB219" s="30"/>
      <c r="FC219" s="30"/>
      <c r="FD219" s="30"/>
      <c r="FE219" s="30"/>
      <c r="FF219" s="30"/>
      <c r="FG219" s="30"/>
      <c r="FH219" s="30"/>
      <c r="FI219" s="30"/>
      <c r="FJ219" s="30"/>
      <c r="FK219" s="30"/>
      <c r="FL219" s="30"/>
      <c r="FM219" s="30"/>
      <c r="FN219" s="30"/>
      <c r="FO219" s="30"/>
      <c r="FP219" s="30"/>
      <c r="FQ219" s="30"/>
      <c r="FR219" s="30"/>
      <c r="FS219" s="30"/>
      <c r="FT219" s="30"/>
      <c r="FU219" s="30"/>
      <c r="FV219" s="30"/>
      <c r="FW219" s="30"/>
      <c r="FX219" s="30"/>
      <c r="FY219" s="30"/>
      <c r="FZ219" s="30"/>
      <c r="GA219" s="30"/>
      <c r="GB219" s="30"/>
      <c r="GC219" s="30"/>
      <c r="GD219" s="30"/>
      <c r="GE219" s="30"/>
      <c r="GF219" s="30"/>
      <c r="GG219" s="30"/>
      <c r="GH219" s="30"/>
      <c r="GI219" s="30"/>
      <c r="GJ219" s="30"/>
      <c r="GK219" s="30"/>
      <c r="GL219" s="30"/>
      <c r="GM219" s="30"/>
      <c r="GN219" s="30"/>
      <c r="GO219" s="30"/>
      <c r="GP219" s="30"/>
      <c r="GQ219" s="30"/>
      <c r="GR219" s="30"/>
      <c r="GS219" s="30"/>
      <c r="GT219" s="30"/>
      <c r="GU219" s="30"/>
    </row>
    <row r="220" spans="1:203" s="110" customFormat="1">
      <c r="A220" s="184"/>
      <c r="B220" s="145" t="s">
        <v>89</v>
      </c>
      <c r="C220" s="116"/>
      <c r="D220" s="113"/>
      <c r="E220" s="117"/>
      <c r="F220" s="29"/>
      <c r="G220" s="29"/>
      <c r="H220" s="29"/>
      <c r="I220" s="29"/>
      <c r="J220" s="29"/>
      <c r="K220" s="29"/>
      <c r="L220" s="29"/>
      <c r="M220" s="177"/>
      <c r="N220" s="30"/>
      <c r="O220" s="30"/>
      <c r="P220" s="30"/>
      <c r="Q220" s="30"/>
      <c r="R220" s="30"/>
      <c r="S220" s="30"/>
      <c r="T220" s="30"/>
      <c r="U220" s="30"/>
      <c r="V220" s="30"/>
      <c r="W220" s="30"/>
      <c r="X220" s="30"/>
      <c r="Y220" s="30"/>
      <c r="Z220" s="30"/>
      <c r="AA220" s="30"/>
      <c r="AB220" s="30"/>
      <c r="AC220" s="30"/>
      <c r="AD220" s="30"/>
      <c r="AE220" s="30"/>
      <c r="AF220" s="30"/>
      <c r="AG220" s="30"/>
      <c r="AH220" s="30"/>
      <c r="AI220" s="30"/>
      <c r="AJ220" s="30"/>
      <c r="AK220" s="30"/>
      <c r="AL220" s="30"/>
      <c r="AM220" s="30"/>
      <c r="AN220" s="30"/>
      <c r="AO220" s="30"/>
      <c r="AP220" s="30"/>
      <c r="AQ220" s="30"/>
      <c r="AR220" s="30"/>
      <c r="AS220" s="30"/>
      <c r="AT220" s="30"/>
      <c r="AU220" s="30"/>
      <c r="AV220" s="30"/>
      <c r="AW220" s="30"/>
      <c r="AX220" s="30"/>
      <c r="AY220" s="30"/>
      <c r="AZ220" s="30"/>
      <c r="BA220" s="30"/>
      <c r="BB220" s="30"/>
      <c r="BC220" s="30"/>
      <c r="BD220" s="30"/>
      <c r="BE220" s="30"/>
      <c r="BF220" s="30"/>
      <c r="BG220" s="30"/>
      <c r="BH220" s="30"/>
      <c r="BI220" s="30"/>
      <c r="BJ220" s="30"/>
      <c r="BK220" s="30"/>
      <c r="BL220" s="30"/>
      <c r="BM220" s="30"/>
      <c r="BN220" s="30"/>
      <c r="BO220" s="30"/>
      <c r="BP220" s="30"/>
      <c r="BQ220" s="30"/>
      <c r="BR220" s="30"/>
      <c r="BS220" s="30"/>
      <c r="BT220" s="30"/>
      <c r="BU220" s="30"/>
      <c r="BV220" s="30"/>
      <c r="BW220" s="30"/>
      <c r="BX220" s="30"/>
      <c r="BY220" s="30"/>
      <c r="BZ220" s="30"/>
      <c r="CA220" s="30"/>
      <c r="CB220" s="30"/>
      <c r="CC220" s="30"/>
      <c r="CD220" s="30"/>
      <c r="CE220" s="30"/>
      <c r="CF220" s="30"/>
      <c r="CG220" s="30"/>
      <c r="CH220" s="30"/>
      <c r="CI220" s="30"/>
      <c r="CJ220" s="30"/>
      <c r="CK220" s="30"/>
      <c r="CL220" s="30"/>
      <c r="CM220" s="30"/>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c r="ET220" s="30"/>
      <c r="EU220" s="30"/>
      <c r="EV220" s="30"/>
      <c r="EW220" s="30"/>
      <c r="EX220" s="30"/>
      <c r="EY220" s="30"/>
      <c r="EZ220" s="30"/>
      <c r="FA220" s="30"/>
      <c r="FB220" s="30"/>
      <c r="FC220" s="30"/>
      <c r="FD220" s="30"/>
      <c r="FE220" s="30"/>
      <c r="FF220" s="30"/>
      <c r="FG220" s="30"/>
      <c r="FH220" s="30"/>
      <c r="FI220" s="30"/>
      <c r="FJ220" s="30"/>
      <c r="FK220" s="30"/>
      <c r="FL220" s="30"/>
      <c r="FM220" s="30"/>
      <c r="FN220" s="30"/>
      <c r="FO220" s="30"/>
      <c r="FP220" s="30"/>
      <c r="FQ220" s="30"/>
      <c r="FR220" s="30"/>
      <c r="FS220" s="30"/>
      <c r="FT220" s="30"/>
      <c r="FU220" s="30"/>
      <c r="FV220" s="30"/>
      <c r="FW220" s="30"/>
      <c r="FX220" s="30"/>
      <c r="FY220" s="30"/>
      <c r="FZ220" s="30"/>
      <c r="GA220" s="30"/>
      <c r="GB220" s="30"/>
      <c r="GC220" s="30"/>
      <c r="GD220" s="30"/>
      <c r="GE220" s="30"/>
      <c r="GF220" s="30"/>
      <c r="GG220" s="30"/>
      <c r="GH220" s="30"/>
      <c r="GI220" s="30"/>
      <c r="GJ220" s="30"/>
      <c r="GK220" s="30"/>
      <c r="GL220" s="30"/>
      <c r="GM220" s="30"/>
      <c r="GN220" s="30"/>
      <c r="GO220" s="30"/>
      <c r="GP220" s="30"/>
      <c r="GQ220" s="30"/>
      <c r="GR220" s="30"/>
      <c r="GS220" s="30"/>
      <c r="GT220" s="30"/>
      <c r="GU220" s="30"/>
    </row>
    <row r="221" spans="1:203" s="110" customFormat="1" ht="30">
      <c r="A221" s="185"/>
      <c r="B221" s="159" t="s">
        <v>107</v>
      </c>
      <c r="C221" s="129"/>
      <c r="D221" s="113"/>
      <c r="E221" s="114"/>
      <c r="F221" s="29"/>
      <c r="G221" s="29"/>
      <c r="H221" s="29"/>
      <c r="I221" s="29"/>
      <c r="J221" s="29"/>
      <c r="K221" s="29"/>
      <c r="L221" s="29"/>
      <c r="M221" s="177"/>
      <c r="N221" s="30"/>
      <c r="O221" s="30"/>
      <c r="P221" s="30"/>
      <c r="Q221" s="30"/>
      <c r="R221" s="30"/>
      <c r="S221" s="30"/>
      <c r="T221" s="30"/>
      <c r="U221" s="30"/>
      <c r="V221" s="30"/>
      <c r="W221" s="30"/>
      <c r="X221" s="30"/>
      <c r="Y221" s="30"/>
      <c r="Z221" s="30"/>
      <c r="AA221" s="30"/>
      <c r="AB221" s="30"/>
      <c r="AC221" s="30"/>
      <c r="AD221" s="30"/>
      <c r="AE221" s="30"/>
      <c r="AF221" s="30"/>
      <c r="AG221" s="30"/>
      <c r="AH221" s="30"/>
      <c r="AI221" s="30"/>
      <c r="AJ221" s="30"/>
      <c r="AK221" s="30"/>
      <c r="AL221" s="30"/>
      <c r="AM221" s="30"/>
      <c r="AN221" s="30"/>
      <c r="AO221" s="30"/>
      <c r="AP221" s="30"/>
      <c r="AQ221" s="30"/>
      <c r="AR221" s="30"/>
      <c r="AS221" s="30"/>
      <c r="AT221" s="30"/>
      <c r="AU221" s="30"/>
      <c r="AV221" s="30"/>
      <c r="AW221" s="30"/>
      <c r="AX221" s="30"/>
      <c r="AY221" s="30"/>
      <c r="AZ221" s="30"/>
      <c r="BA221" s="30"/>
      <c r="BB221" s="30"/>
      <c r="BC221" s="30"/>
      <c r="BD221" s="30"/>
      <c r="BE221" s="30"/>
      <c r="BF221" s="30"/>
      <c r="BG221" s="30"/>
      <c r="BH221" s="30"/>
      <c r="BI221" s="30"/>
      <c r="BJ221" s="30"/>
      <c r="BK221" s="30"/>
      <c r="BL221" s="30"/>
      <c r="BM221" s="30"/>
      <c r="BN221" s="30"/>
      <c r="BO221" s="30"/>
      <c r="BP221" s="30"/>
      <c r="BQ221" s="30"/>
      <c r="BR221" s="30"/>
      <c r="BS221" s="30"/>
      <c r="BT221" s="30"/>
      <c r="BU221" s="30"/>
      <c r="BV221" s="30"/>
      <c r="BW221" s="30"/>
      <c r="BX221" s="30"/>
      <c r="BY221" s="30"/>
      <c r="BZ221" s="30"/>
      <c r="CA221" s="30"/>
      <c r="CB221" s="30"/>
      <c r="CC221" s="30"/>
      <c r="CD221" s="30"/>
      <c r="CE221" s="30"/>
      <c r="CF221" s="30"/>
      <c r="CG221" s="30"/>
      <c r="CH221" s="30"/>
      <c r="CI221" s="30"/>
      <c r="CJ221" s="30"/>
      <c r="CK221" s="30"/>
      <c r="CL221" s="30"/>
      <c r="CM221" s="30"/>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c r="ET221" s="30"/>
      <c r="EU221" s="30"/>
      <c r="EV221" s="30"/>
      <c r="EW221" s="30"/>
      <c r="EX221" s="30"/>
      <c r="EY221" s="30"/>
      <c r="EZ221" s="30"/>
      <c r="FA221" s="30"/>
      <c r="FB221" s="30"/>
      <c r="FC221" s="30"/>
      <c r="FD221" s="30"/>
      <c r="FE221" s="30"/>
      <c r="FF221" s="30"/>
      <c r="FG221" s="30"/>
      <c r="FH221" s="30"/>
      <c r="FI221" s="30"/>
      <c r="FJ221" s="30"/>
      <c r="FK221" s="30"/>
      <c r="FL221" s="30"/>
      <c r="FM221" s="30"/>
      <c r="FN221" s="30"/>
      <c r="FO221" s="30"/>
      <c r="FP221" s="30"/>
      <c r="FQ221" s="30"/>
      <c r="FR221" s="30"/>
      <c r="FS221" s="30"/>
      <c r="FT221" s="30"/>
      <c r="FU221" s="30"/>
      <c r="FV221" s="30"/>
      <c r="FW221" s="30"/>
      <c r="FX221" s="30"/>
      <c r="FY221" s="30"/>
      <c r="FZ221" s="30"/>
      <c r="GA221" s="30"/>
      <c r="GB221" s="30"/>
      <c r="GC221" s="30"/>
      <c r="GD221" s="30"/>
      <c r="GE221" s="30"/>
      <c r="GF221" s="30"/>
      <c r="GG221" s="30"/>
      <c r="GH221" s="30"/>
      <c r="GI221" s="30"/>
      <c r="GJ221" s="30"/>
      <c r="GK221" s="30"/>
      <c r="GL221" s="30"/>
      <c r="GM221" s="30"/>
      <c r="GN221" s="30"/>
      <c r="GO221" s="30"/>
      <c r="GP221" s="30"/>
      <c r="GQ221" s="30"/>
      <c r="GR221" s="30"/>
      <c r="GS221" s="30"/>
      <c r="GT221" s="30"/>
      <c r="GU221" s="30"/>
    </row>
    <row r="222" spans="1:203" s="110" customFormat="1">
      <c r="A222" s="181"/>
      <c r="B222" s="150" t="s">
        <v>64</v>
      </c>
      <c r="C222" s="153" t="s">
        <v>35</v>
      </c>
      <c r="D222" s="113">
        <v>37</v>
      </c>
      <c r="E222" s="114"/>
      <c r="F222" s="29"/>
      <c r="G222" s="29"/>
      <c r="H222" s="29"/>
      <c r="I222" s="29"/>
      <c r="J222" s="29"/>
      <c r="K222" s="29"/>
      <c r="L222" s="29"/>
      <c r="M222" s="177"/>
      <c r="N222" s="30"/>
      <c r="O222" s="30"/>
      <c r="P222" s="30"/>
      <c r="Q222" s="30"/>
      <c r="R222" s="30"/>
      <c r="S222" s="30"/>
      <c r="T222" s="30"/>
      <c r="U222" s="30"/>
      <c r="V222" s="30"/>
      <c r="W222" s="30"/>
      <c r="X222" s="30"/>
      <c r="Y222" s="30"/>
      <c r="Z222" s="30"/>
      <c r="AA222" s="30"/>
      <c r="AB222" s="30"/>
      <c r="AC222" s="30"/>
      <c r="AD222" s="30"/>
      <c r="AE222" s="30"/>
      <c r="AF222" s="30"/>
      <c r="AG222" s="30"/>
      <c r="AH222" s="30"/>
      <c r="AI222" s="30"/>
      <c r="AJ222" s="30"/>
      <c r="AK222" s="30"/>
      <c r="AL222" s="30"/>
      <c r="AM222" s="30"/>
      <c r="AN222" s="30"/>
      <c r="AO222" s="30"/>
      <c r="AP222" s="30"/>
      <c r="AQ222" s="30"/>
      <c r="AR222" s="30"/>
      <c r="AS222" s="30"/>
      <c r="AT222" s="30"/>
      <c r="AU222" s="30"/>
      <c r="AV222" s="30"/>
      <c r="AW222" s="30"/>
      <c r="AX222" s="30"/>
      <c r="AY222" s="30"/>
      <c r="AZ222" s="30"/>
      <c r="BA222" s="30"/>
      <c r="BB222" s="30"/>
      <c r="BC222" s="30"/>
      <c r="BD222" s="30"/>
      <c r="BE222" s="30"/>
      <c r="BF222" s="30"/>
      <c r="BG222" s="30"/>
      <c r="BH222" s="30"/>
      <c r="BI222" s="30"/>
      <c r="BJ222" s="30"/>
      <c r="BK222" s="30"/>
      <c r="BL222" s="30"/>
      <c r="BM222" s="30"/>
      <c r="BN222" s="30"/>
      <c r="BO222" s="30"/>
      <c r="BP222" s="30"/>
      <c r="BQ222" s="30"/>
      <c r="BR222" s="30"/>
      <c r="BS222" s="30"/>
      <c r="BT222" s="30"/>
      <c r="BU222" s="30"/>
      <c r="BV222" s="30"/>
      <c r="BW222" s="30"/>
      <c r="BX222" s="30"/>
      <c r="BY222" s="30"/>
      <c r="BZ222" s="30"/>
      <c r="CA222" s="30"/>
      <c r="CB222" s="30"/>
      <c r="CC222" s="30"/>
      <c r="CD222" s="30"/>
      <c r="CE222" s="30"/>
      <c r="CF222" s="30"/>
      <c r="CG222" s="30"/>
      <c r="CH222" s="30"/>
      <c r="CI222" s="30"/>
      <c r="CJ222" s="30"/>
      <c r="CK222" s="30"/>
      <c r="CL222" s="30"/>
      <c r="CM222" s="30"/>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c r="ET222" s="30"/>
      <c r="EU222" s="30"/>
      <c r="EV222" s="30"/>
      <c r="EW222" s="30"/>
      <c r="EX222" s="30"/>
      <c r="EY222" s="30"/>
      <c r="EZ222" s="30"/>
      <c r="FA222" s="30"/>
      <c r="FB222" s="30"/>
      <c r="FC222" s="30"/>
      <c r="FD222" s="30"/>
      <c r="FE222" s="30"/>
      <c r="FF222" s="30"/>
      <c r="FG222" s="30"/>
      <c r="FH222" s="30"/>
      <c r="FI222" s="30"/>
      <c r="FJ222" s="30"/>
      <c r="FK222" s="30"/>
      <c r="FL222" s="30"/>
      <c r="FM222" s="30"/>
      <c r="FN222" s="30"/>
      <c r="FO222" s="30"/>
      <c r="FP222" s="30"/>
      <c r="FQ222" s="30"/>
      <c r="FR222" s="30"/>
      <c r="FS222" s="30"/>
      <c r="FT222" s="30"/>
      <c r="FU222" s="30"/>
      <c r="FV222" s="30"/>
      <c r="FW222" s="30"/>
      <c r="FX222" s="30"/>
      <c r="FY222" s="30"/>
      <c r="FZ222" s="30"/>
      <c r="GA222" s="30"/>
      <c r="GB222" s="30"/>
      <c r="GC222" s="30"/>
      <c r="GD222" s="30"/>
      <c r="GE222" s="30"/>
      <c r="GF222" s="30"/>
      <c r="GG222" s="30"/>
      <c r="GH222" s="30"/>
      <c r="GI222" s="30"/>
      <c r="GJ222" s="30"/>
      <c r="GK222" s="30"/>
      <c r="GL222" s="30"/>
      <c r="GM222" s="30"/>
      <c r="GN222" s="30"/>
      <c r="GO222" s="30"/>
      <c r="GP222" s="30"/>
      <c r="GQ222" s="30"/>
      <c r="GR222" s="30"/>
      <c r="GS222" s="30"/>
      <c r="GT222" s="30"/>
      <c r="GU222" s="30"/>
    </row>
    <row r="223" spans="1:203" s="110" customFormat="1">
      <c r="A223" s="181"/>
      <c r="B223" s="150"/>
      <c r="C223" s="153" t="s">
        <v>35</v>
      </c>
      <c r="D223" s="113"/>
      <c r="E223" s="114"/>
      <c r="F223" s="29"/>
      <c r="G223" s="29">
        <f>F223*D223</f>
        <v>0</v>
      </c>
      <c r="H223" s="29"/>
      <c r="I223" s="29">
        <f>H223*D223</f>
        <v>0</v>
      </c>
      <c r="J223" s="29"/>
      <c r="K223" s="29">
        <f>D223*J223</f>
        <v>0</v>
      </c>
      <c r="L223" s="29">
        <f>F223+H223+J223</f>
        <v>0</v>
      </c>
      <c r="M223" s="177">
        <f>G223+I223+K223</f>
        <v>0</v>
      </c>
      <c r="N223" s="30"/>
      <c r="O223" s="30"/>
      <c r="P223" s="30"/>
      <c r="Q223" s="30"/>
      <c r="R223" s="30"/>
      <c r="S223" s="30"/>
      <c r="T223" s="30"/>
      <c r="U223" s="30"/>
      <c r="V223" s="30"/>
      <c r="W223" s="30"/>
      <c r="X223" s="30"/>
      <c r="Y223" s="30"/>
      <c r="Z223" s="30"/>
      <c r="AA223" s="30"/>
      <c r="AB223" s="30"/>
      <c r="AC223" s="30"/>
      <c r="AD223" s="30"/>
      <c r="AE223" s="30"/>
      <c r="AF223" s="30"/>
      <c r="AG223" s="30"/>
      <c r="AH223" s="30"/>
      <c r="AI223" s="30"/>
      <c r="AJ223" s="30"/>
      <c r="AK223" s="30"/>
      <c r="AL223" s="30"/>
      <c r="AM223" s="30"/>
      <c r="AN223" s="30"/>
      <c r="AO223" s="30"/>
      <c r="AP223" s="30"/>
      <c r="AQ223" s="30"/>
      <c r="AR223" s="30"/>
      <c r="AS223" s="30"/>
      <c r="AT223" s="30"/>
      <c r="AU223" s="30"/>
      <c r="AV223" s="30"/>
      <c r="AW223" s="30"/>
      <c r="AX223" s="30"/>
      <c r="AY223" s="30"/>
      <c r="AZ223" s="30"/>
      <c r="BA223" s="30"/>
      <c r="BB223" s="30"/>
      <c r="BC223" s="30"/>
      <c r="BD223" s="30"/>
      <c r="BE223" s="30"/>
      <c r="BF223" s="30"/>
      <c r="BG223" s="30"/>
      <c r="BH223" s="30"/>
      <c r="BI223" s="30"/>
      <c r="BJ223" s="30"/>
      <c r="BK223" s="30"/>
      <c r="BL223" s="30"/>
      <c r="BM223" s="30"/>
      <c r="BN223" s="30"/>
      <c r="BO223" s="30"/>
      <c r="BP223" s="30"/>
      <c r="BQ223" s="30"/>
      <c r="BR223" s="30"/>
      <c r="BS223" s="30"/>
      <c r="BT223" s="30"/>
      <c r="BU223" s="30"/>
      <c r="BV223" s="30"/>
      <c r="BW223" s="30"/>
      <c r="BX223" s="30"/>
      <c r="BY223" s="30"/>
      <c r="BZ223" s="30"/>
      <c r="CA223" s="30"/>
      <c r="CB223" s="30"/>
      <c r="CC223" s="30"/>
      <c r="CD223" s="30"/>
      <c r="CE223" s="30"/>
      <c r="CF223" s="30"/>
      <c r="CG223" s="30"/>
      <c r="CH223" s="30"/>
      <c r="CI223" s="30"/>
      <c r="CJ223" s="30"/>
      <c r="CK223" s="30"/>
      <c r="CL223" s="30"/>
      <c r="CM223" s="30"/>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c r="ET223" s="30"/>
      <c r="EU223" s="30"/>
      <c r="EV223" s="30"/>
      <c r="EW223" s="30"/>
      <c r="EX223" s="30"/>
      <c r="EY223" s="30"/>
      <c r="EZ223" s="30"/>
      <c r="FA223" s="30"/>
      <c r="FB223" s="30"/>
      <c r="FC223" s="30"/>
      <c r="FD223" s="30"/>
      <c r="FE223" s="30"/>
      <c r="FF223" s="30"/>
      <c r="FG223" s="30"/>
      <c r="FH223" s="30"/>
      <c r="FI223" s="30"/>
      <c r="FJ223" s="30"/>
      <c r="FK223" s="30"/>
      <c r="FL223" s="30"/>
      <c r="FM223" s="30"/>
      <c r="FN223" s="30"/>
      <c r="FO223" s="30"/>
      <c r="FP223" s="30"/>
      <c r="FQ223" s="30"/>
      <c r="FR223" s="30"/>
      <c r="FS223" s="30"/>
      <c r="FT223" s="30"/>
      <c r="FU223" s="30"/>
      <c r="FV223" s="30"/>
      <c r="FW223" s="30"/>
      <c r="FX223" s="30"/>
      <c r="FY223" s="30"/>
      <c r="FZ223" s="30"/>
      <c r="GA223" s="30"/>
      <c r="GB223" s="30"/>
      <c r="GC223" s="30"/>
      <c r="GD223" s="30"/>
      <c r="GE223" s="30"/>
      <c r="GF223" s="30"/>
      <c r="GG223" s="30"/>
      <c r="GH223" s="30"/>
      <c r="GI223" s="30"/>
      <c r="GJ223" s="30"/>
      <c r="GK223" s="30"/>
      <c r="GL223" s="30"/>
      <c r="GM223" s="30"/>
      <c r="GN223" s="30"/>
      <c r="GO223" s="30"/>
      <c r="GP223" s="30"/>
      <c r="GQ223" s="30"/>
      <c r="GR223" s="30"/>
      <c r="GS223" s="30"/>
      <c r="GT223" s="30"/>
      <c r="GU223" s="30"/>
    </row>
    <row r="224" spans="1:203" s="110" customFormat="1">
      <c r="A224" s="181"/>
      <c r="B224" s="158" t="s">
        <v>436</v>
      </c>
      <c r="C224" s="153"/>
      <c r="D224" s="113"/>
      <c r="E224" s="114"/>
      <c r="F224" s="29"/>
      <c r="G224" s="29"/>
      <c r="H224" s="29"/>
      <c r="I224" s="29"/>
      <c r="J224" s="29"/>
      <c r="K224" s="29"/>
      <c r="L224" s="29"/>
      <c r="M224" s="177"/>
      <c r="N224" s="30"/>
      <c r="O224" s="30"/>
      <c r="P224" s="30"/>
      <c r="Q224" s="30"/>
      <c r="R224" s="30"/>
      <c r="S224" s="30"/>
      <c r="T224" s="30"/>
      <c r="U224" s="30"/>
      <c r="V224" s="30"/>
      <c r="W224" s="30"/>
      <c r="X224" s="30"/>
      <c r="Y224" s="30"/>
      <c r="Z224" s="30"/>
      <c r="AA224" s="30"/>
      <c r="AB224" s="30"/>
      <c r="AC224" s="30"/>
      <c r="AD224" s="30"/>
      <c r="AE224" s="30"/>
      <c r="AF224" s="30"/>
      <c r="AG224" s="30"/>
      <c r="AH224" s="30"/>
      <c r="AI224" s="30"/>
      <c r="AJ224" s="30"/>
      <c r="AK224" s="30"/>
      <c r="AL224" s="30"/>
      <c r="AM224" s="30"/>
      <c r="AN224" s="30"/>
      <c r="AO224" s="30"/>
      <c r="AP224" s="30"/>
      <c r="AQ224" s="30"/>
      <c r="AR224" s="30"/>
      <c r="AS224" s="30"/>
      <c r="AT224" s="30"/>
      <c r="AU224" s="30"/>
      <c r="AV224" s="30"/>
      <c r="AW224" s="30"/>
      <c r="AX224" s="30"/>
      <c r="AY224" s="30"/>
      <c r="AZ224" s="30"/>
      <c r="BA224" s="30"/>
      <c r="BB224" s="30"/>
      <c r="BC224" s="30"/>
      <c r="BD224" s="30"/>
      <c r="BE224" s="30"/>
      <c r="BF224" s="30"/>
      <c r="BG224" s="30"/>
      <c r="BH224" s="30"/>
      <c r="BI224" s="30"/>
      <c r="BJ224" s="30"/>
      <c r="BK224" s="30"/>
      <c r="BL224" s="30"/>
      <c r="BM224" s="30"/>
      <c r="BN224" s="30"/>
      <c r="BO224" s="30"/>
      <c r="BP224" s="30"/>
      <c r="BQ224" s="30"/>
      <c r="BR224" s="30"/>
      <c r="BS224" s="30"/>
      <c r="BT224" s="30"/>
      <c r="BU224" s="30"/>
      <c r="BV224" s="30"/>
      <c r="BW224" s="30"/>
      <c r="BX224" s="30"/>
      <c r="BY224" s="30"/>
      <c r="BZ224" s="30"/>
      <c r="CA224" s="30"/>
      <c r="CB224" s="30"/>
      <c r="CC224" s="30"/>
      <c r="CD224" s="30"/>
      <c r="CE224" s="30"/>
      <c r="CF224" s="30"/>
      <c r="CG224" s="30"/>
      <c r="CH224" s="30"/>
      <c r="CI224" s="30"/>
      <c r="CJ224" s="30"/>
      <c r="CK224" s="30"/>
      <c r="CL224" s="30"/>
      <c r="CM224" s="30"/>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c r="ET224" s="30"/>
      <c r="EU224" s="30"/>
      <c r="EV224" s="30"/>
      <c r="EW224" s="30"/>
      <c r="EX224" s="30"/>
      <c r="EY224" s="30"/>
      <c r="EZ224" s="30"/>
      <c r="FA224" s="30"/>
      <c r="FB224" s="30"/>
      <c r="FC224" s="30"/>
      <c r="FD224" s="30"/>
      <c r="FE224" s="30"/>
      <c r="FF224" s="30"/>
      <c r="FG224" s="30"/>
      <c r="FH224" s="30"/>
      <c r="FI224" s="30"/>
      <c r="FJ224" s="30"/>
      <c r="FK224" s="30"/>
      <c r="FL224" s="30"/>
      <c r="FM224" s="30"/>
      <c r="FN224" s="30"/>
      <c r="FO224" s="30"/>
      <c r="FP224" s="30"/>
      <c r="FQ224" s="30"/>
      <c r="FR224" s="30"/>
      <c r="FS224" s="30"/>
      <c r="FT224" s="30"/>
      <c r="FU224" s="30"/>
      <c r="FV224" s="30"/>
      <c r="FW224" s="30"/>
      <c r="FX224" s="30"/>
      <c r="FY224" s="30"/>
      <c r="FZ224" s="30"/>
      <c r="GA224" s="30"/>
      <c r="GB224" s="30"/>
      <c r="GC224" s="30"/>
      <c r="GD224" s="30"/>
      <c r="GE224" s="30"/>
      <c r="GF224" s="30"/>
      <c r="GG224" s="30"/>
      <c r="GH224" s="30"/>
      <c r="GI224" s="30"/>
      <c r="GJ224" s="30"/>
      <c r="GK224" s="30"/>
      <c r="GL224" s="30"/>
      <c r="GM224" s="30"/>
      <c r="GN224" s="30"/>
      <c r="GO224" s="30"/>
      <c r="GP224" s="30"/>
      <c r="GQ224" s="30"/>
      <c r="GR224" s="30"/>
      <c r="GS224" s="30"/>
      <c r="GT224" s="30"/>
      <c r="GU224" s="30"/>
    </row>
    <row r="225" spans="1:17" s="30" customFormat="1">
      <c r="A225" s="184"/>
      <c r="B225" s="145" t="s">
        <v>89</v>
      </c>
      <c r="C225" s="116"/>
      <c r="D225" s="113"/>
      <c r="E225" s="117"/>
      <c r="F225" s="29"/>
      <c r="G225" s="29"/>
      <c r="H225" s="29"/>
      <c r="I225" s="29"/>
      <c r="J225" s="29"/>
      <c r="K225" s="29"/>
      <c r="L225" s="29"/>
      <c r="M225" s="177"/>
      <c r="N225" s="28"/>
      <c r="O225" s="28"/>
      <c r="P225" s="28"/>
      <c r="Q225" s="28"/>
    </row>
    <row r="226" spans="1:17" s="30" customFormat="1" ht="30">
      <c r="A226" s="185"/>
      <c r="B226" s="159" t="s">
        <v>106</v>
      </c>
      <c r="C226" s="129"/>
      <c r="D226" s="113"/>
      <c r="E226" s="114"/>
      <c r="F226" s="29"/>
      <c r="G226" s="29"/>
      <c r="H226" s="29"/>
      <c r="I226" s="29"/>
      <c r="J226" s="29"/>
      <c r="K226" s="29"/>
      <c r="L226" s="29"/>
      <c r="M226" s="177"/>
      <c r="N226" s="28"/>
      <c r="O226" s="28"/>
      <c r="P226" s="28"/>
      <c r="Q226" s="28"/>
    </row>
    <row r="227" spans="1:17" s="30" customFormat="1">
      <c r="A227" s="181"/>
      <c r="B227" s="150" t="s">
        <v>64</v>
      </c>
      <c r="C227" s="153" t="s">
        <v>35</v>
      </c>
      <c r="D227" s="113">
        <v>37</v>
      </c>
      <c r="E227" s="114"/>
      <c r="F227" s="29"/>
      <c r="G227" s="29"/>
      <c r="H227" s="29"/>
      <c r="I227" s="29"/>
      <c r="J227" s="29"/>
      <c r="K227" s="29"/>
      <c r="L227" s="29"/>
      <c r="M227" s="177"/>
      <c r="N227" s="28"/>
      <c r="O227" s="28"/>
      <c r="P227" s="28"/>
      <c r="Q227" s="28"/>
    </row>
    <row r="228" spans="1:17" s="30" customFormat="1">
      <c r="A228" s="185"/>
      <c r="B228" s="133" t="s">
        <v>95</v>
      </c>
      <c r="C228" s="153"/>
      <c r="D228" s="113"/>
      <c r="E228" s="114"/>
      <c r="F228" s="29"/>
      <c r="G228" s="29"/>
      <c r="H228" s="29"/>
      <c r="I228" s="29"/>
      <c r="J228" s="29"/>
      <c r="K228" s="29"/>
      <c r="L228" s="29"/>
      <c r="M228" s="177"/>
      <c r="N228" s="28"/>
      <c r="O228" s="28"/>
      <c r="P228" s="28"/>
      <c r="Q228" s="28"/>
    </row>
    <row r="229" spans="1:17" s="28" customFormat="1">
      <c r="A229" s="185"/>
      <c r="B229" s="160" t="s">
        <v>99</v>
      </c>
      <c r="C229" s="116" t="s">
        <v>66</v>
      </c>
      <c r="D229" s="113"/>
      <c r="E229" s="117"/>
      <c r="F229" s="29"/>
      <c r="G229" s="29">
        <f t="shared" ref="G229" si="56">F229*D229</f>
        <v>0</v>
      </c>
      <c r="H229" s="29"/>
      <c r="I229" s="29">
        <f t="shared" ref="I229" si="57">H229*D229</f>
        <v>0</v>
      </c>
      <c r="J229" s="29"/>
      <c r="K229" s="29">
        <f t="shared" ref="K229" si="58">D229*J229</f>
        <v>0</v>
      </c>
      <c r="L229" s="29"/>
      <c r="M229" s="177">
        <f>G229+I229+K229</f>
        <v>0</v>
      </c>
    </row>
    <row r="230" spans="1:17" s="28" customFormat="1" ht="30">
      <c r="A230" s="31"/>
      <c r="B230" s="160" t="s">
        <v>100</v>
      </c>
      <c r="C230" s="153"/>
      <c r="D230" s="113"/>
      <c r="E230" s="114"/>
      <c r="F230" s="29"/>
      <c r="G230" s="29"/>
      <c r="H230" s="29"/>
      <c r="I230" s="29"/>
      <c r="J230" s="29"/>
      <c r="K230" s="29"/>
      <c r="L230" s="29"/>
      <c r="M230" s="177"/>
    </row>
    <row r="231" spans="1:17" s="28" customFormat="1">
      <c r="A231" s="185"/>
      <c r="B231" s="134" t="s">
        <v>414</v>
      </c>
      <c r="C231" s="116" t="s">
        <v>6</v>
      </c>
      <c r="D231" s="113">
        <v>17</v>
      </c>
      <c r="E231" s="114"/>
      <c r="F231" s="29"/>
      <c r="G231" s="29">
        <f t="shared" ref="G231:G237" si="59">F231*D231</f>
        <v>0</v>
      </c>
      <c r="H231" s="29"/>
      <c r="I231" s="29">
        <f t="shared" ref="I231:I237" si="60">H231*D231</f>
        <v>0</v>
      </c>
      <c r="J231" s="29"/>
      <c r="K231" s="29">
        <f t="shared" ref="K231:K237" si="61">D231*J231</f>
        <v>0</v>
      </c>
      <c r="L231" s="29">
        <f>F231+H231+J231</f>
        <v>0</v>
      </c>
      <c r="M231" s="177">
        <f t="shared" ref="M231:M237" si="62">G231+I231+K231</f>
        <v>0</v>
      </c>
    </row>
    <row r="232" spans="1:17" s="28" customFormat="1">
      <c r="A232" s="185"/>
      <c r="B232" s="134" t="s">
        <v>415</v>
      </c>
      <c r="C232" s="116" t="s">
        <v>6</v>
      </c>
      <c r="D232" s="113">
        <v>12</v>
      </c>
      <c r="E232" s="114"/>
      <c r="F232" s="29"/>
      <c r="G232" s="29"/>
      <c r="H232" s="29"/>
      <c r="I232" s="29"/>
      <c r="J232" s="29"/>
      <c r="K232" s="29"/>
      <c r="L232" s="29"/>
      <c r="M232" s="177"/>
    </row>
    <row r="233" spans="1:17" s="28" customFormat="1">
      <c r="A233" s="185"/>
      <c r="B233" s="134" t="s">
        <v>416</v>
      </c>
      <c r="C233" s="116" t="s">
        <v>332</v>
      </c>
      <c r="D233" s="113">
        <v>7</v>
      </c>
      <c r="E233" s="114"/>
      <c r="F233" s="29"/>
      <c r="G233" s="29"/>
      <c r="H233" s="29"/>
      <c r="I233" s="29"/>
      <c r="J233" s="29"/>
      <c r="K233" s="29"/>
      <c r="L233" s="29"/>
      <c r="M233" s="177"/>
    </row>
    <row r="234" spans="1:17" s="28" customFormat="1">
      <c r="A234" s="185"/>
      <c r="B234" s="134" t="s">
        <v>442</v>
      </c>
      <c r="C234" s="116" t="s">
        <v>332</v>
      </c>
      <c r="D234" s="113">
        <v>3</v>
      </c>
      <c r="E234" s="114"/>
      <c r="F234" s="29"/>
      <c r="G234" s="29"/>
      <c r="H234" s="29"/>
      <c r="I234" s="29"/>
      <c r="J234" s="29"/>
      <c r="K234" s="29"/>
      <c r="L234" s="29"/>
      <c r="M234" s="177"/>
    </row>
    <row r="235" spans="1:17" s="28" customFormat="1">
      <c r="A235" s="185"/>
      <c r="B235" s="134" t="s">
        <v>441</v>
      </c>
      <c r="C235" s="116" t="s">
        <v>332</v>
      </c>
      <c r="D235" s="113">
        <v>20</v>
      </c>
      <c r="E235" s="114"/>
      <c r="F235" s="29"/>
      <c r="G235" s="29"/>
      <c r="H235" s="29"/>
      <c r="I235" s="29"/>
      <c r="J235" s="29"/>
      <c r="K235" s="29"/>
      <c r="L235" s="29"/>
      <c r="M235" s="177"/>
    </row>
    <row r="236" spans="1:17" s="28" customFormat="1">
      <c r="A236" s="185"/>
      <c r="B236" s="137" t="s">
        <v>423</v>
      </c>
      <c r="C236" s="116" t="s">
        <v>332</v>
      </c>
      <c r="D236" s="113">
        <v>2</v>
      </c>
      <c r="E236" s="117"/>
      <c r="F236" s="29"/>
      <c r="G236" s="29">
        <f t="shared" si="59"/>
        <v>0</v>
      </c>
      <c r="H236" s="29"/>
      <c r="I236" s="29">
        <f t="shared" si="60"/>
        <v>0</v>
      </c>
      <c r="J236" s="29"/>
      <c r="K236" s="29">
        <f t="shared" si="61"/>
        <v>0</v>
      </c>
      <c r="L236" s="29">
        <f>F236+H236+J236</f>
        <v>0</v>
      </c>
      <c r="M236" s="177">
        <f t="shared" si="62"/>
        <v>0</v>
      </c>
    </row>
    <row r="237" spans="1:17" s="30" customFormat="1">
      <c r="A237" s="185"/>
      <c r="B237" s="160"/>
      <c r="C237" s="116"/>
      <c r="D237" s="113"/>
      <c r="E237" s="117"/>
      <c r="F237" s="29"/>
      <c r="G237" s="29">
        <f t="shared" si="59"/>
        <v>0</v>
      </c>
      <c r="H237" s="29"/>
      <c r="I237" s="29">
        <f t="shared" si="60"/>
        <v>0</v>
      </c>
      <c r="J237" s="29"/>
      <c r="K237" s="29">
        <f t="shared" si="61"/>
        <v>0</v>
      </c>
      <c r="L237" s="29"/>
      <c r="M237" s="177">
        <f t="shared" si="62"/>
        <v>0</v>
      </c>
    </row>
    <row r="238" spans="1:17" s="28" customFormat="1">
      <c r="A238" s="31"/>
      <c r="B238" s="134" t="s">
        <v>351</v>
      </c>
      <c r="C238" s="153"/>
      <c r="D238" s="113"/>
      <c r="E238" s="114"/>
      <c r="F238" s="29"/>
      <c r="G238" s="29"/>
      <c r="H238" s="29"/>
      <c r="I238" s="29"/>
      <c r="J238" s="29"/>
      <c r="K238" s="29"/>
      <c r="L238" s="29"/>
      <c r="M238" s="177"/>
      <c r="N238" s="30"/>
      <c r="O238" s="30"/>
      <c r="P238" s="30"/>
      <c r="Q238" s="30"/>
    </row>
    <row r="239" spans="1:17" s="30" customFormat="1">
      <c r="A239" s="31"/>
      <c r="B239" s="137"/>
      <c r="C239" s="116"/>
      <c r="D239" s="113"/>
      <c r="E239" s="114"/>
      <c r="F239" s="29"/>
      <c r="G239" s="29">
        <f>F239*D239</f>
        <v>0</v>
      </c>
      <c r="H239" s="29"/>
      <c r="I239" s="29">
        <f>H239*D239</f>
        <v>0</v>
      </c>
      <c r="J239" s="29"/>
      <c r="K239" s="29">
        <f>D239*J239</f>
        <v>0</v>
      </c>
      <c r="L239" s="29">
        <f t="shared" ref="L239:M239" si="63">F239+H239+J239</f>
        <v>0</v>
      </c>
      <c r="M239" s="177">
        <f t="shared" si="63"/>
        <v>0</v>
      </c>
    </row>
    <row r="240" spans="1:17" s="30" customFormat="1">
      <c r="A240" s="31"/>
      <c r="B240" s="152" t="s">
        <v>125</v>
      </c>
      <c r="C240" s="116"/>
      <c r="D240" s="113"/>
      <c r="E240" s="114"/>
      <c r="F240" s="29"/>
      <c r="G240" s="29"/>
      <c r="H240" s="29"/>
      <c r="I240" s="29"/>
      <c r="J240" s="29"/>
      <c r="K240" s="29"/>
      <c r="L240" s="29"/>
      <c r="M240" s="177"/>
    </row>
    <row r="241" spans="1:13" s="30" customFormat="1">
      <c r="A241" s="31"/>
      <c r="B241" s="134" t="s">
        <v>414</v>
      </c>
      <c r="C241" s="116" t="s">
        <v>6</v>
      </c>
      <c r="D241" s="113">
        <v>16</v>
      </c>
      <c r="E241" s="114"/>
      <c r="F241" s="29"/>
      <c r="G241" s="29"/>
      <c r="H241" s="29"/>
      <c r="I241" s="29"/>
      <c r="J241" s="29"/>
      <c r="K241" s="29"/>
      <c r="L241" s="29"/>
      <c r="M241" s="177"/>
    </row>
    <row r="242" spans="1:13" s="30" customFormat="1">
      <c r="A242" s="31"/>
      <c r="B242" s="134" t="s">
        <v>415</v>
      </c>
      <c r="C242" s="116" t="s">
        <v>6</v>
      </c>
      <c r="D242" s="113">
        <v>12</v>
      </c>
      <c r="E242" s="114"/>
      <c r="F242" s="29"/>
      <c r="G242" s="29">
        <f>F242*D242</f>
        <v>0</v>
      </c>
      <c r="H242" s="29"/>
      <c r="I242" s="29">
        <f>H242*D242</f>
        <v>0</v>
      </c>
      <c r="J242" s="29"/>
      <c r="K242" s="29">
        <f>D242*J242</f>
        <v>0</v>
      </c>
      <c r="L242" s="29">
        <f>F242+H242+J242</f>
        <v>0</v>
      </c>
      <c r="M242" s="177">
        <f>G242+I242+K242</f>
        <v>0</v>
      </c>
    </row>
    <row r="243" spans="1:13" s="30" customFormat="1">
      <c r="A243" s="31"/>
      <c r="B243" s="134" t="s">
        <v>416</v>
      </c>
      <c r="C243" s="116" t="s">
        <v>332</v>
      </c>
      <c r="D243" s="113">
        <v>6</v>
      </c>
      <c r="E243" s="114"/>
      <c r="F243" s="29"/>
      <c r="G243" s="29"/>
      <c r="H243" s="29"/>
      <c r="I243" s="29"/>
      <c r="J243" s="29"/>
      <c r="K243" s="29"/>
      <c r="L243" s="29"/>
      <c r="M243" s="177"/>
    </row>
    <row r="244" spans="1:13" s="30" customFormat="1">
      <c r="A244" s="31"/>
      <c r="B244" s="105"/>
      <c r="C244" s="67"/>
      <c r="D244" s="113"/>
      <c r="E244" s="114"/>
      <c r="F244" s="29"/>
      <c r="G244" s="29"/>
      <c r="H244" s="29"/>
      <c r="I244" s="29"/>
      <c r="J244" s="29"/>
      <c r="K244" s="29"/>
      <c r="L244" s="29"/>
      <c r="M244" s="177"/>
    </row>
    <row r="245" spans="1:13" s="30" customFormat="1">
      <c r="A245" s="31"/>
      <c r="B245" s="123" t="s">
        <v>418</v>
      </c>
      <c r="C245" s="67"/>
      <c r="D245" s="113"/>
      <c r="E245" s="114"/>
      <c r="F245" s="29"/>
      <c r="G245" s="29"/>
      <c r="H245" s="29"/>
      <c r="I245" s="29"/>
      <c r="J245" s="29"/>
      <c r="K245" s="29"/>
      <c r="L245" s="29"/>
      <c r="M245" s="177"/>
    </row>
    <row r="246" spans="1:13" s="30" customFormat="1">
      <c r="A246" s="31"/>
      <c r="B246" s="105"/>
      <c r="C246" s="67"/>
      <c r="D246" s="113"/>
      <c r="E246" s="114"/>
      <c r="F246" s="29"/>
      <c r="G246" s="29"/>
      <c r="H246" s="29"/>
      <c r="I246" s="29"/>
      <c r="J246" s="29"/>
      <c r="K246" s="29"/>
      <c r="L246" s="29"/>
      <c r="M246" s="177"/>
    </row>
    <row r="247" spans="1:13" s="30" customFormat="1">
      <c r="A247" s="31"/>
      <c r="B247" s="105"/>
      <c r="C247" s="67"/>
      <c r="D247" s="113"/>
      <c r="E247" s="114"/>
      <c r="F247" s="29"/>
      <c r="G247" s="29"/>
      <c r="H247" s="29"/>
      <c r="I247" s="29"/>
      <c r="J247" s="29"/>
      <c r="K247" s="29"/>
      <c r="L247" s="29"/>
      <c r="M247" s="177"/>
    </row>
    <row r="248" spans="1:13" s="30" customFormat="1">
      <c r="A248" s="31"/>
      <c r="B248" s="112" t="s">
        <v>60</v>
      </c>
      <c r="C248" s="116"/>
      <c r="D248" s="135"/>
      <c r="E248" s="114"/>
      <c r="F248" s="29"/>
      <c r="G248" s="29"/>
      <c r="H248" s="29"/>
      <c r="I248" s="29"/>
      <c r="J248" s="29"/>
      <c r="K248" s="29"/>
      <c r="L248" s="29"/>
      <c r="M248" s="177"/>
    </row>
    <row r="249" spans="1:13" s="30" customFormat="1" ht="30">
      <c r="A249" s="31"/>
      <c r="B249" s="118" t="s">
        <v>45</v>
      </c>
      <c r="C249" s="116"/>
      <c r="D249" s="135"/>
      <c r="E249" s="114"/>
      <c r="F249" s="29"/>
      <c r="G249" s="29"/>
      <c r="H249" s="29"/>
      <c r="I249" s="29"/>
      <c r="J249" s="29"/>
      <c r="K249" s="29"/>
      <c r="L249" s="29"/>
      <c r="M249" s="177"/>
    </row>
    <row r="250" spans="1:13" s="30" customFormat="1">
      <c r="A250" s="31"/>
      <c r="B250" s="134" t="s">
        <v>361</v>
      </c>
      <c r="C250" s="116" t="s">
        <v>8</v>
      </c>
      <c r="D250" s="135">
        <v>248</v>
      </c>
      <c r="E250" s="114"/>
      <c r="F250" s="29"/>
      <c r="G250" s="29"/>
      <c r="H250" s="29"/>
      <c r="I250" s="29"/>
      <c r="J250" s="29"/>
      <c r="K250" s="29"/>
      <c r="L250" s="29"/>
      <c r="M250" s="177"/>
    </row>
    <row r="251" spans="1:13" s="30" customFormat="1">
      <c r="A251" s="31"/>
      <c r="B251" s="134" t="s">
        <v>420</v>
      </c>
      <c r="C251" s="116" t="s">
        <v>8</v>
      </c>
      <c r="D251" s="135">
        <v>46</v>
      </c>
      <c r="E251" s="114"/>
      <c r="F251" s="29"/>
      <c r="G251" s="29"/>
      <c r="H251" s="29"/>
      <c r="I251" s="29"/>
      <c r="J251" s="29"/>
      <c r="K251" s="29"/>
      <c r="L251" s="29"/>
      <c r="M251" s="177"/>
    </row>
    <row r="252" spans="1:13" s="30" customFormat="1">
      <c r="A252" s="31"/>
      <c r="B252" s="134" t="s">
        <v>419</v>
      </c>
      <c r="C252" s="116" t="s">
        <v>8</v>
      </c>
      <c r="D252" s="113">
        <v>69</v>
      </c>
      <c r="E252" s="114"/>
      <c r="F252" s="29"/>
      <c r="G252" s="29"/>
      <c r="H252" s="29"/>
      <c r="I252" s="29"/>
      <c r="J252" s="29"/>
      <c r="K252" s="29"/>
      <c r="L252" s="29"/>
      <c r="M252" s="177"/>
    </row>
    <row r="253" spans="1:13" s="30" customFormat="1">
      <c r="A253" s="31"/>
      <c r="B253" s="134"/>
      <c r="C253" s="116"/>
      <c r="D253" s="113"/>
      <c r="E253" s="114"/>
      <c r="F253" s="29"/>
      <c r="G253" s="29"/>
      <c r="H253" s="29"/>
      <c r="I253" s="29"/>
      <c r="J253" s="29"/>
      <c r="K253" s="29"/>
      <c r="L253" s="29"/>
      <c r="M253" s="177"/>
    </row>
    <row r="254" spans="1:13" s="30" customFormat="1" ht="45">
      <c r="A254" s="31"/>
      <c r="B254" s="137" t="s">
        <v>21</v>
      </c>
      <c r="C254" s="116" t="s">
        <v>8</v>
      </c>
      <c r="D254" s="113"/>
      <c r="E254" s="114"/>
      <c r="F254" s="29"/>
      <c r="G254" s="29"/>
      <c r="H254" s="29"/>
      <c r="I254" s="29"/>
      <c r="J254" s="29"/>
      <c r="K254" s="29"/>
      <c r="L254" s="29"/>
      <c r="M254" s="177"/>
    </row>
    <row r="255" spans="1:13" s="30" customFormat="1">
      <c r="A255" s="31"/>
      <c r="B255" s="105"/>
      <c r="C255" s="67"/>
      <c r="D255" s="113"/>
      <c r="E255" s="114"/>
      <c r="F255" s="29"/>
      <c r="G255" s="29"/>
      <c r="H255" s="29"/>
      <c r="I255" s="29"/>
      <c r="J255" s="29"/>
      <c r="K255" s="29"/>
      <c r="L255" s="29"/>
      <c r="M255" s="177"/>
    </row>
    <row r="256" spans="1:13" s="30" customFormat="1">
      <c r="A256" s="31"/>
      <c r="B256" s="105" t="s">
        <v>437</v>
      </c>
      <c r="C256" s="67" t="s">
        <v>332</v>
      </c>
      <c r="D256" s="113">
        <v>32</v>
      </c>
      <c r="E256" s="114"/>
      <c r="F256" s="29"/>
      <c r="G256" s="29"/>
      <c r="H256" s="29"/>
      <c r="I256" s="29"/>
      <c r="J256" s="29"/>
      <c r="K256" s="29"/>
      <c r="L256" s="29"/>
      <c r="M256" s="177"/>
    </row>
    <row r="257" spans="1:13" s="30" customFormat="1" ht="105" customHeight="1">
      <c r="A257" s="31"/>
      <c r="B257" s="115" t="s">
        <v>421</v>
      </c>
      <c r="C257" s="67" t="s">
        <v>346</v>
      </c>
      <c r="D257" s="113">
        <v>1</v>
      </c>
      <c r="E257" s="114"/>
      <c r="F257" s="29"/>
      <c r="G257" s="29"/>
      <c r="H257" s="29"/>
      <c r="I257" s="29"/>
      <c r="J257" s="29"/>
      <c r="K257" s="29"/>
      <c r="L257" s="29"/>
      <c r="M257" s="177"/>
    </row>
    <row r="258" spans="1:13" s="30" customFormat="1">
      <c r="A258" s="31"/>
      <c r="B258" s="105" t="s">
        <v>422</v>
      </c>
      <c r="C258" s="67"/>
      <c r="D258" s="113"/>
      <c r="E258" s="114"/>
      <c r="F258" s="29"/>
      <c r="G258" s="29"/>
      <c r="H258" s="29"/>
      <c r="I258" s="29"/>
      <c r="J258" s="29"/>
      <c r="K258" s="29"/>
      <c r="L258" s="29"/>
      <c r="M258" s="177"/>
    </row>
    <row r="259" spans="1:13" s="30" customFormat="1">
      <c r="A259" s="31"/>
      <c r="B259" s="105"/>
      <c r="C259" s="67"/>
      <c r="D259" s="113"/>
      <c r="E259" s="114"/>
      <c r="F259" s="29"/>
      <c r="G259" s="29"/>
      <c r="H259" s="29"/>
      <c r="I259" s="29"/>
      <c r="J259" s="29"/>
      <c r="K259" s="29"/>
      <c r="L259" s="29"/>
      <c r="M259" s="177"/>
    </row>
    <row r="260" spans="1:13" s="30" customFormat="1">
      <c r="A260" s="31"/>
      <c r="B260" s="121" t="s">
        <v>425</v>
      </c>
      <c r="C260" s="67"/>
      <c r="D260" s="113"/>
      <c r="E260" s="114"/>
      <c r="F260" s="29"/>
      <c r="G260" s="29"/>
      <c r="H260" s="29"/>
      <c r="I260" s="29"/>
      <c r="J260" s="29"/>
      <c r="K260" s="29"/>
      <c r="L260" s="29"/>
      <c r="M260" s="177"/>
    </row>
    <row r="261" spans="1:13" s="30" customFormat="1" ht="64.5">
      <c r="A261" s="31"/>
      <c r="B261" s="115" t="s">
        <v>424</v>
      </c>
      <c r="C261" s="67" t="s">
        <v>332</v>
      </c>
      <c r="D261" s="113">
        <v>6</v>
      </c>
      <c r="E261" s="114"/>
      <c r="F261" s="29"/>
      <c r="G261" s="29"/>
      <c r="H261" s="29"/>
      <c r="I261" s="29"/>
      <c r="J261" s="29"/>
      <c r="K261" s="29"/>
      <c r="L261" s="29"/>
      <c r="M261" s="177"/>
    </row>
    <row r="262" spans="1:13" s="30" customFormat="1">
      <c r="A262" s="31"/>
      <c r="B262" s="123" t="s">
        <v>334</v>
      </c>
      <c r="C262" s="67"/>
      <c r="D262" s="113"/>
      <c r="E262" s="114"/>
      <c r="F262" s="29"/>
      <c r="G262" s="29"/>
      <c r="H262" s="29"/>
      <c r="I262" s="29"/>
      <c r="J262" s="29"/>
      <c r="K262" s="29"/>
      <c r="L262" s="29"/>
      <c r="M262" s="177"/>
    </row>
    <row r="263" spans="1:13" s="30" customFormat="1">
      <c r="A263" s="31"/>
      <c r="B263" s="118" t="s">
        <v>28</v>
      </c>
      <c r="C263" s="67"/>
      <c r="D263" s="113"/>
      <c r="E263" s="114"/>
      <c r="F263" s="29"/>
      <c r="G263" s="29"/>
      <c r="H263" s="29"/>
      <c r="I263" s="29"/>
      <c r="J263" s="29"/>
      <c r="K263" s="29"/>
      <c r="L263" s="29"/>
      <c r="M263" s="177"/>
    </row>
    <row r="264" spans="1:13" s="30" customFormat="1">
      <c r="A264" s="31"/>
      <c r="B264" s="134"/>
      <c r="C264" s="67"/>
      <c r="D264" s="113"/>
      <c r="E264" s="114"/>
      <c r="F264" s="29"/>
      <c r="G264" s="29"/>
      <c r="H264" s="29"/>
      <c r="I264" s="29"/>
      <c r="J264" s="29"/>
      <c r="K264" s="29"/>
      <c r="L264" s="29"/>
      <c r="M264" s="177"/>
    </row>
    <row r="265" spans="1:13" s="30" customFormat="1">
      <c r="A265" s="31"/>
      <c r="B265" s="134" t="s">
        <v>30</v>
      </c>
      <c r="C265" s="67" t="s">
        <v>332</v>
      </c>
      <c r="D265" s="113">
        <v>10</v>
      </c>
      <c r="E265" s="114"/>
      <c r="F265" s="29"/>
      <c r="G265" s="29"/>
      <c r="H265" s="29"/>
      <c r="I265" s="29"/>
      <c r="J265" s="29"/>
      <c r="K265" s="29"/>
      <c r="L265" s="29"/>
      <c r="M265" s="177"/>
    </row>
    <row r="266" spans="1:13" s="30" customFormat="1">
      <c r="A266" s="31"/>
      <c r="B266" s="121" t="s">
        <v>426</v>
      </c>
      <c r="C266" s="67"/>
      <c r="D266" s="113"/>
      <c r="E266" s="114"/>
      <c r="F266" s="29"/>
      <c r="G266" s="29"/>
      <c r="H266" s="29"/>
      <c r="I266" s="29"/>
      <c r="J266" s="29"/>
      <c r="K266" s="29"/>
      <c r="L266" s="29"/>
      <c r="M266" s="177"/>
    </row>
    <row r="267" spans="1:13" s="30" customFormat="1" ht="39">
      <c r="A267" s="31"/>
      <c r="B267" s="115" t="s">
        <v>427</v>
      </c>
      <c r="C267" s="67" t="s">
        <v>332</v>
      </c>
      <c r="D267" s="113">
        <v>2</v>
      </c>
      <c r="E267" s="114"/>
      <c r="F267" s="29"/>
      <c r="G267" s="29"/>
      <c r="H267" s="29"/>
      <c r="I267" s="29"/>
      <c r="J267" s="29"/>
      <c r="K267" s="29"/>
      <c r="L267" s="29"/>
      <c r="M267" s="177"/>
    </row>
    <row r="268" spans="1:13" s="30" customFormat="1" ht="26.25">
      <c r="A268" s="31"/>
      <c r="B268" s="115" t="s">
        <v>429</v>
      </c>
      <c r="C268" s="67" t="s">
        <v>332</v>
      </c>
      <c r="D268" s="113">
        <v>2</v>
      </c>
      <c r="E268" s="114"/>
      <c r="F268" s="29"/>
      <c r="G268" s="29"/>
      <c r="H268" s="29"/>
      <c r="I268" s="29"/>
      <c r="J268" s="29"/>
      <c r="K268" s="29"/>
      <c r="L268" s="29"/>
      <c r="M268" s="177"/>
    </row>
    <row r="269" spans="1:13" s="30" customFormat="1" ht="39">
      <c r="A269" s="31"/>
      <c r="B269" s="115" t="s">
        <v>428</v>
      </c>
      <c r="C269" s="67" t="s">
        <v>332</v>
      </c>
      <c r="D269" s="113">
        <v>1</v>
      </c>
      <c r="E269" s="114"/>
      <c r="F269" s="29"/>
      <c r="G269" s="29"/>
      <c r="H269" s="29"/>
      <c r="I269" s="29"/>
      <c r="J269" s="29"/>
      <c r="K269" s="29"/>
      <c r="L269" s="29"/>
      <c r="M269" s="177"/>
    </row>
    <row r="270" spans="1:13" s="30" customFormat="1">
      <c r="A270" s="31"/>
      <c r="B270" s="115" t="s">
        <v>434</v>
      </c>
      <c r="C270" s="67" t="s">
        <v>332</v>
      </c>
      <c r="D270" s="113">
        <v>1</v>
      </c>
      <c r="E270" s="114"/>
      <c r="F270" s="29"/>
      <c r="G270" s="29"/>
      <c r="H270" s="29"/>
      <c r="I270" s="29"/>
      <c r="J270" s="29"/>
      <c r="K270" s="29"/>
      <c r="L270" s="29"/>
      <c r="M270" s="177"/>
    </row>
    <row r="271" spans="1:13" s="30" customFormat="1">
      <c r="A271" s="31"/>
      <c r="B271" s="115"/>
      <c r="C271" s="67"/>
      <c r="D271" s="113"/>
      <c r="E271" s="114"/>
      <c r="F271" s="29"/>
      <c r="G271" s="29"/>
      <c r="H271" s="29"/>
      <c r="I271" s="29"/>
      <c r="J271" s="29"/>
      <c r="K271" s="29"/>
      <c r="L271" s="29"/>
      <c r="M271" s="177"/>
    </row>
    <row r="272" spans="1:13" s="30" customFormat="1">
      <c r="A272" s="31"/>
      <c r="B272" s="121" t="s">
        <v>431</v>
      </c>
      <c r="C272" s="67"/>
      <c r="D272" s="113"/>
      <c r="E272" s="114"/>
      <c r="F272" s="29"/>
      <c r="G272" s="29"/>
      <c r="H272" s="29"/>
      <c r="I272" s="29"/>
      <c r="J272" s="29"/>
      <c r="K272" s="29"/>
      <c r="L272" s="29"/>
      <c r="M272" s="177"/>
    </row>
    <row r="273" spans="1:17" s="30" customFormat="1" ht="64.5">
      <c r="A273" s="31"/>
      <c r="B273" s="115" t="s">
        <v>443</v>
      </c>
      <c r="C273" s="67" t="s">
        <v>332</v>
      </c>
      <c r="D273" s="113">
        <v>2</v>
      </c>
      <c r="E273" s="114"/>
      <c r="F273" s="29"/>
      <c r="G273" s="29"/>
      <c r="H273" s="29"/>
      <c r="I273" s="29"/>
      <c r="J273" s="29"/>
      <c r="K273" s="29"/>
      <c r="L273" s="29"/>
      <c r="M273" s="177"/>
    </row>
    <row r="274" spans="1:17" s="30" customFormat="1" ht="39">
      <c r="A274" s="31"/>
      <c r="B274" s="115" t="s">
        <v>432</v>
      </c>
      <c r="C274" s="67" t="s">
        <v>346</v>
      </c>
      <c r="D274" s="113">
        <v>1</v>
      </c>
      <c r="E274" s="114"/>
      <c r="F274" s="29"/>
      <c r="G274" s="29"/>
      <c r="H274" s="29"/>
      <c r="I274" s="29"/>
      <c r="J274" s="29"/>
      <c r="K274" s="29"/>
      <c r="L274" s="29"/>
      <c r="M274" s="177"/>
    </row>
    <row r="275" spans="1:17" s="30" customFormat="1" ht="39">
      <c r="A275" s="31"/>
      <c r="B275" s="115" t="s">
        <v>433</v>
      </c>
      <c r="C275" s="67" t="s">
        <v>346</v>
      </c>
      <c r="D275" s="113">
        <v>1</v>
      </c>
      <c r="E275" s="114"/>
      <c r="F275" s="29"/>
      <c r="G275" s="29"/>
      <c r="H275" s="29"/>
      <c r="I275" s="29"/>
      <c r="J275" s="29"/>
      <c r="K275" s="29"/>
      <c r="L275" s="29"/>
      <c r="M275" s="177"/>
    </row>
    <row r="276" spans="1:17" s="30" customFormat="1">
      <c r="A276" s="185"/>
      <c r="B276" s="112" t="s">
        <v>124</v>
      </c>
      <c r="C276" s="116"/>
      <c r="D276" s="113"/>
      <c r="E276" s="117"/>
      <c r="F276" s="29"/>
      <c r="G276" s="29"/>
      <c r="H276" s="29"/>
      <c r="I276" s="29"/>
      <c r="J276" s="29"/>
      <c r="K276" s="29"/>
      <c r="L276" s="29"/>
      <c r="M276" s="177"/>
    </row>
    <row r="277" spans="1:17" s="30" customFormat="1">
      <c r="A277" s="31"/>
      <c r="B277" s="68" t="s">
        <v>438</v>
      </c>
      <c r="C277" s="116" t="s">
        <v>113</v>
      </c>
      <c r="D277" s="113">
        <v>5</v>
      </c>
      <c r="E277" s="117"/>
      <c r="F277" s="29"/>
      <c r="G277" s="29"/>
      <c r="H277" s="29"/>
      <c r="I277" s="29"/>
      <c r="J277" s="29"/>
      <c r="K277" s="29"/>
      <c r="L277" s="29"/>
      <c r="M277" s="177"/>
    </row>
    <row r="278" spans="1:17" s="30" customFormat="1" ht="28.5" customHeight="1">
      <c r="A278" s="65"/>
      <c r="B278" s="64"/>
      <c r="C278" s="62"/>
      <c r="D278" s="63"/>
      <c r="E278" s="117"/>
      <c r="F278" s="29"/>
      <c r="G278" s="29"/>
      <c r="H278" s="29"/>
      <c r="I278" s="29"/>
      <c r="J278" s="29"/>
      <c r="K278" s="29"/>
      <c r="L278" s="29"/>
      <c r="M278" s="177"/>
      <c r="N278" s="28"/>
      <c r="O278" s="28"/>
      <c r="P278" s="28"/>
      <c r="Q278" s="28"/>
    </row>
    <row r="279" spans="1:17" s="30" customFormat="1">
      <c r="A279" s="65"/>
      <c r="B279" s="64"/>
      <c r="C279" s="62"/>
      <c r="D279" s="63"/>
      <c r="E279" s="117"/>
      <c r="F279" s="29"/>
      <c r="G279" s="29"/>
      <c r="H279" s="29"/>
      <c r="I279" s="29"/>
      <c r="J279" s="29"/>
      <c r="K279" s="29"/>
      <c r="L279" s="29"/>
      <c r="M279" s="177"/>
      <c r="N279" s="28"/>
      <c r="O279" s="28"/>
      <c r="P279" s="28"/>
      <c r="Q279" s="28"/>
    </row>
    <row r="280" spans="1:17" s="30" customFormat="1" ht="18.75">
      <c r="A280" s="186"/>
      <c r="B280" s="104" t="s">
        <v>352</v>
      </c>
      <c r="C280" s="119"/>
      <c r="D280" s="120"/>
      <c r="E280" s="117"/>
      <c r="F280" s="29"/>
      <c r="G280" s="29"/>
      <c r="H280" s="29"/>
      <c r="I280" s="29"/>
      <c r="J280" s="29"/>
      <c r="K280" s="29"/>
      <c r="L280" s="29"/>
      <c r="M280" s="177"/>
      <c r="N280" s="28"/>
      <c r="O280" s="28"/>
      <c r="P280" s="28"/>
      <c r="Q280" s="28"/>
    </row>
    <row r="281" spans="1:17" s="30" customFormat="1" ht="15.75" thickBot="1">
      <c r="A281" s="187"/>
      <c r="B281" s="188"/>
      <c r="C281" s="188"/>
      <c r="D281" s="188"/>
      <c r="E281" s="188"/>
      <c r="F281" s="188"/>
      <c r="G281" s="188"/>
      <c r="H281" s="188"/>
      <c r="I281" s="188"/>
      <c r="J281" s="188"/>
      <c r="K281" s="188"/>
      <c r="L281" s="188"/>
      <c r="M281" s="189"/>
      <c r="N281" s="28"/>
      <c r="O281" s="28"/>
      <c r="P281" s="28"/>
      <c r="Q281" s="28"/>
    </row>
    <row r="282" spans="1:17" s="30" customFormat="1">
      <c r="A282" s="21"/>
      <c r="B282" s="21"/>
      <c r="C282" s="21"/>
      <c r="D282" s="111"/>
      <c r="E282" s="21"/>
      <c r="F282" s="21"/>
      <c r="G282" s="21"/>
      <c r="H282" s="21"/>
      <c r="I282" s="21"/>
      <c r="J282" s="21"/>
      <c r="K282" s="21"/>
      <c r="L282" s="21"/>
      <c r="M282" s="21"/>
      <c r="N282" s="28"/>
      <c r="O282" s="28"/>
      <c r="P282" s="28"/>
      <c r="Q282" s="28"/>
    </row>
    <row r="283" spans="1:17" s="30" customFormat="1">
      <c r="A283" s="21"/>
      <c r="B283" s="21"/>
      <c r="C283" s="21"/>
      <c r="D283" s="111"/>
      <c r="E283" s="21"/>
      <c r="F283" s="21"/>
      <c r="G283" s="21"/>
      <c r="H283" s="21"/>
      <c r="I283" s="21"/>
      <c r="J283" s="21"/>
      <c r="K283" s="21"/>
      <c r="L283" s="21"/>
      <c r="M283" s="21"/>
    </row>
    <row r="284" spans="1:17" s="28" customFormat="1">
      <c r="A284" s="21"/>
      <c r="B284" s="21"/>
      <c r="C284" s="21"/>
      <c r="D284" s="111"/>
      <c r="E284" s="21"/>
      <c r="F284" s="21"/>
      <c r="G284" s="21"/>
      <c r="H284" s="21"/>
      <c r="I284" s="21"/>
      <c r="J284" s="21"/>
      <c r="K284" s="21"/>
      <c r="L284" s="21"/>
      <c r="M284" s="21"/>
      <c r="N284" s="172"/>
      <c r="O284" s="172"/>
      <c r="P284" s="172"/>
      <c r="Q284" s="172"/>
    </row>
    <row r="285" spans="1:17" s="28" customFormat="1" ht="18" customHeight="1">
      <c r="A285" s="21"/>
      <c r="B285" s="21"/>
      <c r="C285" s="21"/>
      <c r="D285" s="111"/>
      <c r="E285" s="21"/>
      <c r="F285" s="21"/>
      <c r="G285" s="21"/>
      <c r="H285" s="21"/>
      <c r="I285" s="21"/>
      <c r="J285" s="21"/>
      <c r="K285" s="21"/>
      <c r="L285" s="21"/>
      <c r="M285" s="21"/>
      <c r="N285" s="172"/>
      <c r="O285" s="172"/>
      <c r="P285" s="172"/>
      <c r="Q285" s="172"/>
    </row>
    <row r="286" spans="1:17" s="28" customFormat="1" ht="18" customHeight="1">
      <c r="A286" s="21"/>
      <c r="B286" s="21"/>
      <c r="C286" s="21"/>
      <c r="D286" s="111"/>
      <c r="E286" s="21"/>
      <c r="F286" s="21"/>
      <c r="G286" s="21"/>
      <c r="H286" s="21"/>
      <c r="I286" s="21"/>
      <c r="J286" s="21"/>
      <c r="K286" s="21"/>
      <c r="L286" s="21"/>
      <c r="M286" s="21"/>
      <c r="N286" s="172"/>
      <c r="O286" s="172"/>
      <c r="P286" s="172"/>
      <c r="Q286" s="172"/>
    </row>
    <row r="287" spans="1:17" s="28" customFormat="1">
      <c r="A287" s="21"/>
      <c r="B287" s="21"/>
      <c r="C287" s="21"/>
      <c r="D287" s="111"/>
      <c r="E287" s="21"/>
      <c r="F287" s="21"/>
      <c r="G287" s="21"/>
      <c r="H287" s="21"/>
      <c r="I287" s="21"/>
      <c r="J287" s="21"/>
      <c r="K287" s="21"/>
      <c r="L287" s="21"/>
      <c r="M287" s="21"/>
      <c r="N287" s="172"/>
      <c r="O287" s="172"/>
      <c r="P287" s="172"/>
      <c r="Q287" s="172"/>
    </row>
    <row r="288" spans="1:17" s="28" customFormat="1">
      <c r="A288" s="21"/>
      <c r="B288" s="21"/>
      <c r="C288" s="21"/>
      <c r="D288" s="111"/>
      <c r="E288" s="21"/>
      <c r="F288" s="21"/>
      <c r="G288" s="21"/>
      <c r="H288" s="21"/>
      <c r="I288" s="21"/>
      <c r="J288" s="21"/>
      <c r="K288" s="21"/>
      <c r="L288" s="21"/>
      <c r="M288" s="21"/>
      <c r="N288" s="172"/>
      <c r="O288" s="172"/>
      <c r="P288" s="172"/>
      <c r="Q288" s="172"/>
    </row>
    <row r="289" spans="1:17" s="28" customFormat="1">
      <c r="A289" s="21"/>
      <c r="B289" s="21"/>
      <c r="C289" s="21"/>
      <c r="D289" s="111"/>
      <c r="E289" s="21"/>
      <c r="F289" s="21"/>
      <c r="G289" s="21"/>
      <c r="H289" s="21"/>
      <c r="I289" s="21"/>
      <c r="J289" s="21"/>
      <c r="K289" s="21"/>
      <c r="L289" s="21"/>
      <c r="M289" s="21"/>
      <c r="N289" s="172"/>
      <c r="O289" s="172"/>
      <c r="P289" s="172"/>
      <c r="Q289" s="172"/>
    </row>
    <row r="290" spans="1:17" s="30" customFormat="1">
      <c r="A290" s="21"/>
      <c r="B290" s="21"/>
      <c r="C290" s="21"/>
      <c r="D290" s="111"/>
      <c r="E290" s="21"/>
      <c r="F290" s="21"/>
      <c r="G290" s="21"/>
      <c r="H290" s="21"/>
      <c r="I290" s="21"/>
      <c r="J290" s="21"/>
      <c r="K290" s="21"/>
      <c r="L290" s="21"/>
      <c r="M290" s="21"/>
      <c r="N290" s="172"/>
      <c r="O290" s="172"/>
      <c r="P290" s="172"/>
      <c r="Q290" s="172"/>
    </row>
    <row r="291" spans="1:17">
      <c r="A291" s="21"/>
      <c r="B291" s="21"/>
      <c r="C291" s="21"/>
      <c r="D291" s="111"/>
      <c r="E291" s="21"/>
      <c r="F291" s="21"/>
      <c r="G291" s="21"/>
      <c r="H291" s="21"/>
      <c r="I291" s="21"/>
      <c r="J291" s="21"/>
      <c r="K291" s="21"/>
      <c r="L291" s="21"/>
      <c r="M291" s="21"/>
    </row>
    <row r="292" spans="1:17" ht="111" customHeight="1">
      <c r="A292" s="21"/>
      <c r="B292" s="21"/>
      <c r="C292" s="21"/>
      <c r="D292" s="111"/>
      <c r="E292" s="21"/>
      <c r="F292" s="21"/>
      <c r="G292" s="21"/>
      <c r="H292" s="21"/>
      <c r="I292" s="21"/>
      <c r="J292" s="21"/>
      <c r="K292" s="21"/>
      <c r="L292" s="21"/>
      <c r="M292" s="21"/>
    </row>
    <row r="293" spans="1:17">
      <c r="A293" s="21"/>
      <c r="B293" s="21"/>
      <c r="C293" s="21"/>
      <c r="D293" s="111"/>
      <c r="E293" s="21"/>
      <c r="F293" s="21"/>
      <c r="G293" s="21"/>
      <c r="H293" s="21"/>
      <c r="I293" s="21"/>
      <c r="J293" s="21"/>
      <c r="K293" s="21"/>
      <c r="L293" s="21"/>
      <c r="M293" s="21"/>
    </row>
    <row r="294" spans="1:17">
      <c r="A294" s="21"/>
      <c r="B294" s="21"/>
      <c r="C294" s="21"/>
      <c r="D294" s="111"/>
      <c r="E294" s="21"/>
      <c r="F294" s="21"/>
      <c r="G294" s="21"/>
      <c r="H294" s="21"/>
      <c r="I294" s="21"/>
      <c r="J294" s="21"/>
      <c r="K294" s="21"/>
      <c r="L294" s="21"/>
      <c r="M294" s="21"/>
    </row>
    <row r="295" spans="1:17">
      <c r="A295" s="21"/>
      <c r="B295" s="21"/>
      <c r="C295" s="21"/>
      <c r="D295" s="111"/>
      <c r="E295" s="21"/>
      <c r="F295" s="21"/>
      <c r="G295" s="21"/>
      <c r="H295" s="21"/>
      <c r="I295" s="21"/>
      <c r="J295" s="21"/>
      <c r="K295" s="21"/>
      <c r="L295" s="21"/>
      <c r="M295" s="21"/>
    </row>
    <row r="296" spans="1:17">
      <c r="A296" s="21"/>
      <c r="B296" s="21"/>
      <c r="C296" s="21"/>
      <c r="D296" s="111"/>
      <c r="E296" s="21"/>
      <c r="F296" s="21"/>
      <c r="G296" s="21"/>
      <c r="H296" s="21"/>
      <c r="I296" s="21"/>
      <c r="J296" s="21"/>
      <c r="K296" s="21"/>
      <c r="L296" s="21"/>
      <c r="M296" s="21"/>
    </row>
    <row r="302" spans="1:17" ht="21.75" customHeight="1"/>
  </sheetData>
  <mergeCells count="2">
    <mergeCell ref="A1:M1"/>
    <mergeCell ref="B281:M281"/>
  </mergeCells>
  <pageMargins left="0.23622047244094491" right="0.11811023622047245" top="0.74803149606299213" bottom="0.74803149606299213" header="0.31496062992125984" footer="0.31496062992125984"/>
  <pageSetup paperSize="9" scale="47" fitToHeight="100" orientation="portrait" r:id="rId1"/>
  <headerFooter>
    <oddFooter>Sayfa &amp;P</oddFooter>
  </headerFooter>
  <rowBreaks count="1" manualBreakCount="1">
    <brk id="102"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D310"/>
  <sheetViews>
    <sheetView view="pageBreakPreview" zoomScaleNormal="100" zoomScaleSheetLayoutView="100" workbookViewId="0">
      <selection activeCell="D200" sqref="D200"/>
    </sheetView>
  </sheetViews>
  <sheetFormatPr defaultRowHeight="15"/>
  <cols>
    <col min="2" max="2" width="7.5703125" bestFit="1" customWidth="1"/>
    <col min="3" max="3" width="59.85546875" bestFit="1" customWidth="1"/>
    <col min="4" max="4" width="66.140625" bestFit="1" customWidth="1"/>
  </cols>
  <sheetData>
    <row r="1" spans="1:4" ht="15.75">
      <c r="A1" s="169"/>
      <c r="B1" s="169"/>
      <c r="C1" s="169"/>
      <c r="D1" s="169"/>
    </row>
    <row r="2" spans="1:4">
      <c r="A2" s="69"/>
      <c r="B2" s="69"/>
      <c r="C2" s="69"/>
      <c r="D2" s="69"/>
    </row>
    <row r="3" spans="1:4">
      <c r="A3" s="69"/>
      <c r="B3" s="69"/>
      <c r="C3" s="69" t="s">
        <v>133</v>
      </c>
      <c r="D3" s="69" t="s">
        <v>61</v>
      </c>
    </row>
    <row r="4" spans="1:4">
      <c r="A4" s="69"/>
      <c r="B4" s="69"/>
      <c r="C4" s="69"/>
      <c r="D4" s="69"/>
    </row>
    <row r="5" spans="1:4">
      <c r="A5" s="70"/>
      <c r="B5" s="70"/>
      <c r="C5" s="70"/>
      <c r="D5" s="70"/>
    </row>
    <row r="6" spans="1:4" ht="18.75">
      <c r="A6" s="70"/>
      <c r="B6" s="70" t="s">
        <v>134</v>
      </c>
      <c r="C6" s="71" t="s">
        <v>135</v>
      </c>
      <c r="D6" s="70"/>
    </row>
    <row r="7" spans="1:4">
      <c r="A7" s="72"/>
      <c r="B7" s="72">
        <v>1</v>
      </c>
      <c r="C7" s="73" t="s">
        <v>136</v>
      </c>
      <c r="D7" s="31" t="s">
        <v>325</v>
      </c>
    </row>
    <row r="8" spans="1:4">
      <c r="A8" s="72"/>
      <c r="B8" s="72"/>
      <c r="C8" s="73"/>
      <c r="D8" s="72"/>
    </row>
    <row r="9" spans="1:4">
      <c r="A9" s="72"/>
      <c r="B9" s="72">
        <v>2</v>
      </c>
      <c r="C9" s="73" t="s">
        <v>137</v>
      </c>
      <c r="D9" s="31" t="s">
        <v>325</v>
      </c>
    </row>
    <row r="10" spans="1:4">
      <c r="A10" s="72"/>
      <c r="B10" s="72"/>
      <c r="C10" s="73"/>
      <c r="D10" s="72"/>
    </row>
    <row r="11" spans="1:4">
      <c r="A11" s="72"/>
      <c r="B11" s="72">
        <v>3</v>
      </c>
      <c r="C11" s="73" t="s">
        <v>138</v>
      </c>
      <c r="D11" s="31" t="s">
        <v>325</v>
      </c>
    </row>
    <row r="12" spans="1:4">
      <c r="A12" s="72"/>
      <c r="B12" s="72"/>
      <c r="C12" s="73"/>
      <c r="D12" s="72"/>
    </row>
    <row r="13" spans="1:4">
      <c r="A13" s="72"/>
      <c r="B13" s="72">
        <v>4</v>
      </c>
      <c r="C13" s="73" t="s">
        <v>139</v>
      </c>
      <c r="D13" s="31" t="s">
        <v>325</v>
      </c>
    </row>
    <row r="14" spans="1:4">
      <c r="A14" s="72"/>
      <c r="B14" s="72"/>
      <c r="C14" s="73"/>
      <c r="D14" s="72"/>
    </row>
    <row r="15" spans="1:4">
      <c r="A15" s="72"/>
      <c r="B15" s="72">
        <v>5</v>
      </c>
      <c r="C15" s="73" t="s">
        <v>140</v>
      </c>
      <c r="D15" s="31" t="s">
        <v>325</v>
      </c>
    </row>
    <row r="16" spans="1:4">
      <c r="A16" s="72"/>
      <c r="B16" s="72"/>
      <c r="C16" s="73"/>
      <c r="D16" s="72"/>
    </row>
    <row r="17" spans="1:4">
      <c r="A17" s="72"/>
      <c r="B17" s="72">
        <v>6</v>
      </c>
      <c r="C17" s="73" t="s">
        <v>141</v>
      </c>
      <c r="D17" s="31" t="s">
        <v>325</v>
      </c>
    </row>
    <row r="18" spans="1:4">
      <c r="A18" s="72"/>
      <c r="B18" s="72"/>
      <c r="C18" s="73"/>
      <c r="D18" s="72"/>
    </row>
    <row r="19" spans="1:4">
      <c r="A19" s="72"/>
      <c r="B19" s="72">
        <v>7</v>
      </c>
      <c r="C19" s="73" t="s">
        <v>142</v>
      </c>
      <c r="D19" s="31" t="s">
        <v>325</v>
      </c>
    </row>
    <row r="20" spans="1:4">
      <c r="A20" s="72"/>
      <c r="B20" s="72"/>
      <c r="C20" s="73"/>
      <c r="D20" s="72"/>
    </row>
    <row r="21" spans="1:4">
      <c r="A21" s="72"/>
      <c r="B21" s="72">
        <v>8</v>
      </c>
      <c r="C21" s="73" t="s">
        <v>143</v>
      </c>
      <c r="D21" s="31" t="s">
        <v>325</v>
      </c>
    </row>
    <row r="22" spans="1:4">
      <c r="A22" s="72"/>
      <c r="B22" s="72"/>
      <c r="C22" s="73"/>
      <c r="D22" s="72"/>
    </row>
    <row r="23" spans="1:4">
      <c r="A23" s="72"/>
      <c r="B23" s="72">
        <v>9</v>
      </c>
      <c r="C23" s="73" t="s">
        <v>144</v>
      </c>
      <c r="D23" s="31" t="s">
        <v>325</v>
      </c>
    </row>
    <row r="24" spans="1:4">
      <c r="A24" s="72"/>
      <c r="B24" s="72"/>
      <c r="C24" s="73"/>
      <c r="D24" s="75"/>
    </row>
    <row r="25" spans="1:4">
      <c r="A25" s="72"/>
      <c r="B25" s="72">
        <v>10</v>
      </c>
      <c r="C25" s="73" t="s">
        <v>145</v>
      </c>
      <c r="D25" s="31" t="s">
        <v>325</v>
      </c>
    </row>
    <row r="26" spans="1:4">
      <c r="A26" s="72"/>
      <c r="B26" s="72"/>
      <c r="C26" s="73"/>
      <c r="D26" s="72"/>
    </row>
    <row r="27" spans="1:4">
      <c r="A27" s="72"/>
      <c r="B27" s="72">
        <v>11</v>
      </c>
      <c r="C27" s="73" t="s">
        <v>146</v>
      </c>
      <c r="D27" s="31" t="s">
        <v>325</v>
      </c>
    </row>
    <row r="28" spans="1:4">
      <c r="A28" s="72"/>
      <c r="B28" s="72"/>
      <c r="C28" s="73"/>
      <c r="D28" s="72"/>
    </row>
    <row r="29" spans="1:4">
      <c r="A29" s="72"/>
      <c r="B29" s="72">
        <v>12</v>
      </c>
      <c r="C29" s="73" t="s">
        <v>147</v>
      </c>
      <c r="D29" s="31" t="s">
        <v>325</v>
      </c>
    </row>
    <row r="30" spans="1:4">
      <c r="A30" s="72"/>
      <c r="B30" s="72"/>
      <c r="C30" s="73"/>
      <c r="D30" s="72"/>
    </row>
    <row r="31" spans="1:4">
      <c r="A31" s="72"/>
      <c r="B31" s="72">
        <v>13</v>
      </c>
      <c r="C31" s="73" t="s">
        <v>148</v>
      </c>
      <c r="D31" s="31" t="s">
        <v>325</v>
      </c>
    </row>
    <row r="32" spans="1:4">
      <c r="A32" s="72"/>
      <c r="B32" s="72"/>
      <c r="C32" s="73"/>
      <c r="D32" s="75"/>
    </row>
    <row r="33" spans="1:4">
      <c r="A33" s="72"/>
      <c r="B33" s="72">
        <v>14</v>
      </c>
      <c r="C33" s="73" t="s">
        <v>137</v>
      </c>
      <c r="D33" s="31" t="s">
        <v>325</v>
      </c>
    </row>
    <row r="34" spans="1:4">
      <c r="A34" s="72"/>
      <c r="B34" s="72"/>
      <c r="C34" s="73"/>
      <c r="D34" s="72"/>
    </row>
    <row r="35" spans="1:4">
      <c r="A35" s="72"/>
      <c r="B35" s="72">
        <v>15</v>
      </c>
      <c r="C35" s="73" t="s">
        <v>149</v>
      </c>
      <c r="D35" s="31" t="s">
        <v>325</v>
      </c>
    </row>
    <row r="36" spans="1:4">
      <c r="A36" s="72"/>
      <c r="B36" s="72"/>
      <c r="C36" s="73"/>
      <c r="D36" s="72"/>
    </row>
    <row r="37" spans="1:4">
      <c r="A37" s="67"/>
      <c r="B37" s="76">
        <v>16</v>
      </c>
      <c r="C37" s="77" t="s">
        <v>150</v>
      </c>
      <c r="D37" s="78" t="s">
        <v>151</v>
      </c>
    </row>
    <row r="38" spans="1:4">
      <c r="A38" s="67"/>
      <c r="B38" s="76"/>
      <c r="C38" s="77"/>
      <c r="D38" s="78" t="s">
        <v>151</v>
      </c>
    </row>
    <row r="39" spans="1:4">
      <c r="A39" s="67"/>
      <c r="B39" s="76">
        <v>17</v>
      </c>
      <c r="C39" s="77" t="s">
        <v>152</v>
      </c>
      <c r="D39" s="78" t="s">
        <v>151</v>
      </c>
    </row>
    <row r="40" spans="1:4">
      <c r="A40" s="67"/>
      <c r="B40" s="76"/>
      <c r="C40" s="77"/>
      <c r="D40" s="78" t="s">
        <v>151</v>
      </c>
    </row>
    <row r="41" spans="1:4">
      <c r="A41" s="76"/>
      <c r="B41" s="76">
        <v>20</v>
      </c>
      <c r="C41" s="77" t="s">
        <v>153</v>
      </c>
      <c r="D41" s="78" t="s">
        <v>154</v>
      </c>
    </row>
    <row r="42" spans="1:4">
      <c r="A42" s="76"/>
      <c r="B42" s="76"/>
      <c r="C42" s="77"/>
      <c r="D42" s="78"/>
    </row>
    <row r="43" spans="1:4">
      <c r="A43" s="76"/>
      <c r="B43" s="76">
        <v>21</v>
      </c>
      <c r="C43" s="77" t="s">
        <v>153</v>
      </c>
      <c r="D43" s="78" t="s">
        <v>154</v>
      </c>
    </row>
    <row r="44" spans="1:4">
      <c r="A44" s="76"/>
      <c r="B44" s="76"/>
      <c r="C44" s="77"/>
      <c r="D44" s="78"/>
    </row>
    <row r="45" spans="1:4">
      <c r="A45" s="76"/>
      <c r="B45" s="76">
        <v>22</v>
      </c>
      <c r="C45" s="77" t="s">
        <v>155</v>
      </c>
      <c r="D45" s="78" t="s">
        <v>154</v>
      </c>
    </row>
    <row r="46" spans="1:4">
      <c r="A46" s="76"/>
      <c r="B46" s="76"/>
      <c r="C46" s="77"/>
      <c r="D46" s="78"/>
    </row>
    <row r="47" spans="1:4">
      <c r="A47" s="76"/>
      <c r="B47" s="76">
        <v>23</v>
      </c>
      <c r="C47" s="77" t="s">
        <v>153</v>
      </c>
      <c r="D47" s="78" t="s">
        <v>154</v>
      </c>
    </row>
    <row r="48" spans="1:4">
      <c r="A48" s="76"/>
      <c r="B48" s="76"/>
      <c r="C48" s="77"/>
      <c r="D48" s="78"/>
    </row>
    <row r="49" spans="1:4">
      <c r="A49" s="76"/>
      <c r="B49" s="76">
        <v>24</v>
      </c>
      <c r="C49" s="77" t="s">
        <v>156</v>
      </c>
      <c r="D49" s="78" t="s">
        <v>157</v>
      </c>
    </row>
    <row r="50" spans="1:4">
      <c r="A50" s="76"/>
      <c r="B50" s="76"/>
      <c r="C50" s="77"/>
      <c r="D50" s="78"/>
    </row>
    <row r="51" spans="1:4">
      <c r="A51" s="76"/>
      <c r="B51" s="76">
        <v>25</v>
      </c>
      <c r="C51" s="77" t="s">
        <v>158</v>
      </c>
      <c r="D51" s="78" t="s">
        <v>157</v>
      </c>
    </row>
    <row r="52" spans="1:4">
      <c r="A52" s="76"/>
      <c r="B52" s="76"/>
      <c r="C52" s="77"/>
      <c r="D52" s="78"/>
    </row>
    <row r="53" spans="1:4">
      <c r="A53" s="76"/>
      <c r="B53" s="76">
        <v>26</v>
      </c>
      <c r="C53" s="77" t="s">
        <v>159</v>
      </c>
      <c r="D53" s="78" t="s">
        <v>157</v>
      </c>
    </row>
    <row r="54" spans="1:4">
      <c r="A54" s="76"/>
      <c r="B54" s="76"/>
      <c r="C54" s="77"/>
      <c r="D54" s="78"/>
    </row>
    <row r="55" spans="1:4">
      <c r="A55" s="76"/>
      <c r="B55" s="76">
        <v>27</v>
      </c>
      <c r="C55" s="77" t="s">
        <v>160</v>
      </c>
      <c r="D55" s="78" t="s">
        <v>157</v>
      </c>
    </row>
    <row r="56" spans="1:4">
      <c r="A56" s="76"/>
      <c r="B56" s="76"/>
      <c r="C56" s="77"/>
      <c r="D56" s="78"/>
    </row>
    <row r="57" spans="1:4">
      <c r="A57" s="76"/>
      <c r="B57" s="76">
        <v>28</v>
      </c>
      <c r="C57" s="77" t="s">
        <v>161</v>
      </c>
      <c r="D57" s="78" t="s">
        <v>157</v>
      </c>
    </row>
    <row r="58" spans="1:4">
      <c r="A58" s="76"/>
      <c r="B58" s="76"/>
      <c r="C58" s="77"/>
      <c r="D58" s="78"/>
    </row>
    <row r="59" spans="1:4">
      <c r="A59" s="76"/>
      <c r="B59" s="76">
        <v>29</v>
      </c>
      <c r="C59" s="77" t="s">
        <v>162</v>
      </c>
      <c r="D59" s="78" t="s">
        <v>157</v>
      </c>
    </row>
    <row r="60" spans="1:4">
      <c r="A60" s="76"/>
      <c r="B60" s="76"/>
      <c r="C60" s="77"/>
      <c r="D60" s="78"/>
    </row>
    <row r="61" spans="1:4">
      <c r="A61" s="76"/>
      <c r="B61" s="76">
        <v>30</v>
      </c>
      <c r="C61" s="77" t="s">
        <v>163</v>
      </c>
      <c r="D61" s="78" t="s">
        <v>157</v>
      </c>
    </row>
    <row r="62" spans="1:4">
      <c r="A62" s="76"/>
      <c r="B62" s="76"/>
      <c r="C62" s="77"/>
      <c r="D62" s="78"/>
    </row>
    <row r="63" spans="1:4">
      <c r="A63" s="72"/>
      <c r="B63" s="72">
        <v>31</v>
      </c>
      <c r="C63" s="73" t="s">
        <v>160</v>
      </c>
      <c r="D63" s="75" t="s">
        <v>157</v>
      </c>
    </row>
    <row r="64" spans="1:4">
      <c r="A64" s="72"/>
      <c r="B64" s="72"/>
      <c r="C64" s="73"/>
      <c r="D64" s="75"/>
    </row>
    <row r="65" spans="1:4">
      <c r="A65" s="72"/>
      <c r="B65" s="72">
        <v>32</v>
      </c>
      <c r="C65" s="73" t="s">
        <v>164</v>
      </c>
      <c r="D65" s="75" t="s">
        <v>157</v>
      </c>
    </row>
    <row r="66" spans="1:4">
      <c r="A66" s="72"/>
      <c r="B66" s="72"/>
      <c r="C66" s="73"/>
      <c r="D66" s="75"/>
    </row>
    <row r="67" spans="1:4">
      <c r="A67" s="72"/>
      <c r="B67" s="72">
        <v>33</v>
      </c>
      <c r="C67" s="73" t="s">
        <v>165</v>
      </c>
      <c r="D67" s="75" t="s">
        <v>157</v>
      </c>
    </row>
    <row r="68" spans="1:4">
      <c r="A68" s="72"/>
      <c r="B68" s="72"/>
      <c r="C68" s="73"/>
      <c r="D68" s="75"/>
    </row>
    <row r="69" spans="1:4">
      <c r="A69" s="72"/>
      <c r="B69" s="72">
        <v>34</v>
      </c>
      <c r="C69" s="73" t="s">
        <v>166</v>
      </c>
      <c r="D69" s="75" t="s">
        <v>157</v>
      </c>
    </row>
    <row r="70" spans="1:4">
      <c r="A70" s="72"/>
      <c r="B70" s="72"/>
      <c r="C70" s="73"/>
      <c r="D70" s="75"/>
    </row>
    <row r="71" spans="1:4">
      <c r="A71" s="79"/>
      <c r="B71" s="72">
        <v>35</v>
      </c>
      <c r="C71" s="73" t="s">
        <v>167</v>
      </c>
      <c r="D71" s="75" t="s">
        <v>151</v>
      </c>
    </row>
    <row r="72" spans="1:4">
      <c r="A72" s="79"/>
      <c r="B72" s="72"/>
      <c r="C72" s="73"/>
      <c r="D72" s="75"/>
    </row>
    <row r="73" spans="1:4">
      <c r="A73" s="72"/>
      <c r="B73" s="72">
        <v>36</v>
      </c>
      <c r="C73" s="73" t="s">
        <v>168</v>
      </c>
      <c r="D73" s="75" t="s">
        <v>169</v>
      </c>
    </row>
    <row r="74" spans="1:4">
      <c r="A74" s="72"/>
      <c r="B74" s="72"/>
      <c r="C74" s="73"/>
      <c r="D74" s="75"/>
    </row>
    <row r="75" spans="1:4">
      <c r="A75" s="72"/>
      <c r="B75" s="72">
        <v>37</v>
      </c>
      <c r="C75" s="73" t="s">
        <v>170</v>
      </c>
      <c r="D75" s="75" t="s">
        <v>171</v>
      </c>
    </row>
    <row r="76" spans="1:4">
      <c r="A76" s="72"/>
      <c r="B76" s="72"/>
      <c r="C76" s="73"/>
      <c r="D76" s="75"/>
    </row>
    <row r="77" spans="1:4">
      <c r="A77" s="79"/>
      <c r="B77" s="72">
        <v>38</v>
      </c>
      <c r="C77" s="73" t="s">
        <v>172</v>
      </c>
      <c r="D77" s="75" t="s">
        <v>173</v>
      </c>
    </row>
    <row r="78" spans="1:4">
      <c r="A78" s="79"/>
      <c r="B78" s="72"/>
      <c r="C78" s="73"/>
      <c r="D78" s="75"/>
    </row>
    <row r="79" spans="1:4">
      <c r="A79" s="79"/>
      <c r="B79" s="72">
        <v>39</v>
      </c>
      <c r="C79" s="73" t="s">
        <v>174</v>
      </c>
      <c r="D79" s="75" t="s">
        <v>173</v>
      </c>
    </row>
    <row r="80" spans="1:4">
      <c r="A80" s="79"/>
      <c r="B80" s="72"/>
      <c r="C80" s="73"/>
      <c r="D80" s="75"/>
    </row>
    <row r="81" spans="1:4">
      <c r="A81" s="79"/>
      <c r="B81" s="72">
        <v>40</v>
      </c>
      <c r="C81" s="73" t="s">
        <v>175</v>
      </c>
      <c r="D81" s="75" t="s">
        <v>176</v>
      </c>
    </row>
    <row r="82" spans="1:4">
      <c r="A82" s="79"/>
      <c r="B82" s="72"/>
      <c r="C82" s="80"/>
      <c r="D82" s="75"/>
    </row>
    <row r="83" spans="1:4">
      <c r="A83" s="79"/>
      <c r="B83" s="72">
        <v>41</v>
      </c>
      <c r="C83" s="73" t="s">
        <v>177</v>
      </c>
      <c r="D83" s="75" t="s">
        <v>178</v>
      </c>
    </row>
    <row r="84" spans="1:4">
      <c r="A84" s="79"/>
      <c r="B84" s="72"/>
      <c r="C84" s="81"/>
      <c r="D84" s="75"/>
    </row>
    <row r="85" spans="1:4">
      <c r="A85" s="79"/>
      <c r="B85" s="72">
        <v>42</v>
      </c>
      <c r="C85" s="73" t="s">
        <v>179</v>
      </c>
      <c r="D85" s="75" t="s">
        <v>180</v>
      </c>
    </row>
    <row r="86" spans="1:4">
      <c r="A86" s="79"/>
      <c r="B86" s="72"/>
      <c r="C86" s="81"/>
      <c r="D86" s="75"/>
    </row>
    <row r="87" spans="1:4">
      <c r="A87" s="79"/>
      <c r="B87" s="72">
        <v>43</v>
      </c>
      <c r="C87" s="73" t="s">
        <v>181</v>
      </c>
      <c r="D87" s="75" t="s">
        <v>182</v>
      </c>
    </row>
    <row r="88" spans="1:4">
      <c r="A88" s="79"/>
      <c r="B88" s="72"/>
      <c r="C88" s="80"/>
      <c r="D88" s="75"/>
    </row>
    <row r="89" spans="1:4">
      <c r="A89" s="79"/>
      <c r="B89" s="72"/>
      <c r="C89" s="73" t="s">
        <v>183</v>
      </c>
      <c r="D89" s="75" t="s">
        <v>173</v>
      </c>
    </row>
    <row r="90" spans="1:4">
      <c r="A90" s="82"/>
      <c r="B90" s="72"/>
      <c r="C90" s="80"/>
      <c r="D90" s="75"/>
    </row>
    <row r="91" spans="1:4">
      <c r="A91" s="79"/>
      <c r="B91" s="72">
        <v>44</v>
      </c>
      <c r="C91" s="73" t="s">
        <v>184</v>
      </c>
      <c r="D91" s="75" t="s">
        <v>173</v>
      </c>
    </row>
    <row r="92" spans="1:4">
      <c r="A92" s="72"/>
      <c r="B92" s="72"/>
      <c r="C92" s="80"/>
      <c r="D92" s="75"/>
    </row>
    <row r="93" spans="1:4">
      <c r="A93" s="79"/>
      <c r="B93" s="72">
        <v>45</v>
      </c>
      <c r="C93" s="73" t="s">
        <v>185</v>
      </c>
      <c r="D93" s="75" t="s">
        <v>182</v>
      </c>
    </row>
    <row r="94" spans="1:4">
      <c r="A94" s="83"/>
      <c r="B94" s="72"/>
      <c r="C94" s="80"/>
      <c r="D94" s="75"/>
    </row>
    <row r="95" spans="1:4">
      <c r="A95" s="79"/>
      <c r="B95" s="72">
        <v>46</v>
      </c>
      <c r="C95" s="73" t="s">
        <v>186</v>
      </c>
      <c r="D95" s="75" t="s">
        <v>187</v>
      </c>
    </row>
    <row r="96" spans="1:4">
      <c r="A96" s="79"/>
      <c r="B96" s="72"/>
      <c r="C96" s="80"/>
      <c r="D96" s="75"/>
    </row>
    <row r="97" spans="1:4">
      <c r="A97" s="79"/>
      <c r="B97" s="72">
        <v>47</v>
      </c>
      <c r="C97" s="73" t="s">
        <v>188</v>
      </c>
      <c r="D97" s="75" t="s">
        <v>189</v>
      </c>
    </row>
    <row r="98" spans="1:4">
      <c r="A98" s="72"/>
      <c r="B98" s="72"/>
      <c r="C98" s="80"/>
      <c r="D98" s="75"/>
    </row>
    <row r="99" spans="1:4">
      <c r="A99" s="79"/>
      <c r="B99" s="72">
        <v>48</v>
      </c>
      <c r="C99" s="73" t="s">
        <v>190</v>
      </c>
      <c r="D99" s="75" t="s">
        <v>189</v>
      </c>
    </row>
    <row r="100" spans="1:4">
      <c r="A100" s="72"/>
      <c r="B100" s="72"/>
      <c r="C100" s="84"/>
      <c r="D100" s="75"/>
    </row>
    <row r="101" spans="1:4">
      <c r="A101" s="79"/>
      <c r="B101" s="72">
        <v>49</v>
      </c>
      <c r="C101" s="73" t="s">
        <v>191</v>
      </c>
      <c r="D101" s="75" t="s">
        <v>189</v>
      </c>
    </row>
    <row r="102" spans="1:4">
      <c r="A102" s="72"/>
      <c r="B102" s="72"/>
      <c r="C102" s="80"/>
      <c r="D102" s="75"/>
    </row>
    <row r="103" spans="1:4">
      <c r="A103" s="79"/>
      <c r="B103" s="72">
        <v>50</v>
      </c>
      <c r="C103" s="73" t="s">
        <v>192</v>
      </c>
      <c r="D103" s="75" t="s">
        <v>193</v>
      </c>
    </row>
    <row r="104" spans="1:4">
      <c r="A104" s="79"/>
      <c r="B104" s="72"/>
      <c r="C104" s="80"/>
      <c r="D104" s="75"/>
    </row>
    <row r="105" spans="1:4">
      <c r="A105" s="79"/>
      <c r="B105" s="72">
        <v>51</v>
      </c>
      <c r="C105" s="73" t="s">
        <v>194</v>
      </c>
      <c r="D105" s="75" t="s">
        <v>195</v>
      </c>
    </row>
    <row r="106" spans="1:4">
      <c r="A106" s="79"/>
      <c r="B106" s="72"/>
      <c r="C106" s="80"/>
      <c r="D106" s="75"/>
    </row>
    <row r="107" spans="1:4">
      <c r="A107" s="72"/>
      <c r="B107" s="72">
        <v>52</v>
      </c>
      <c r="C107" s="73" t="s">
        <v>73</v>
      </c>
      <c r="D107" s="75" t="s">
        <v>196</v>
      </c>
    </row>
    <row r="108" spans="1:4">
      <c r="A108" s="72"/>
      <c r="B108" s="72"/>
      <c r="C108" s="85"/>
      <c r="D108" s="75"/>
    </row>
    <row r="109" spans="1:4">
      <c r="A109" s="72"/>
      <c r="B109" s="72">
        <v>53</v>
      </c>
      <c r="C109" s="73" t="s">
        <v>74</v>
      </c>
      <c r="D109" s="75" t="s">
        <v>197</v>
      </c>
    </row>
    <row r="110" spans="1:4">
      <c r="A110" s="72"/>
      <c r="B110" s="72"/>
      <c r="C110" s="84"/>
      <c r="D110" s="75"/>
    </row>
    <row r="111" spans="1:4">
      <c r="A111" s="72"/>
      <c r="B111" s="72">
        <v>54</v>
      </c>
      <c r="C111" s="73" t="s">
        <v>25</v>
      </c>
      <c r="D111" s="75" t="s">
        <v>197</v>
      </c>
    </row>
    <row r="112" spans="1:4">
      <c r="A112" s="72"/>
      <c r="B112" s="72"/>
      <c r="C112" s="84"/>
      <c r="D112" s="75"/>
    </row>
    <row r="113" spans="1:4">
      <c r="A113" s="72"/>
      <c r="B113" s="72">
        <v>55</v>
      </c>
      <c r="C113" s="73" t="s">
        <v>71</v>
      </c>
      <c r="D113" s="75" t="s">
        <v>198</v>
      </c>
    </row>
    <row r="114" spans="1:4">
      <c r="A114" s="72"/>
      <c r="B114" s="72"/>
      <c r="C114" s="84"/>
      <c r="D114" s="75"/>
    </row>
    <row r="115" spans="1:4">
      <c r="A115" s="72"/>
      <c r="B115" s="72">
        <v>56</v>
      </c>
      <c r="C115" s="73" t="s">
        <v>199</v>
      </c>
      <c r="D115" s="75" t="s">
        <v>200</v>
      </c>
    </row>
    <row r="116" spans="1:4">
      <c r="A116" s="79"/>
      <c r="B116" s="72"/>
      <c r="C116" s="80"/>
      <c r="D116" s="75"/>
    </row>
    <row r="117" spans="1:4">
      <c r="A117" s="79"/>
      <c r="B117" s="72">
        <v>57</v>
      </c>
      <c r="C117" s="73" t="s">
        <v>201</v>
      </c>
      <c r="D117" s="75" t="s">
        <v>202</v>
      </c>
    </row>
    <row r="118" spans="1:4">
      <c r="A118" s="72"/>
      <c r="B118" s="72"/>
      <c r="C118" s="84"/>
      <c r="D118" s="75"/>
    </row>
    <row r="119" spans="1:4">
      <c r="A119" s="72"/>
      <c r="B119" s="72">
        <v>58</v>
      </c>
      <c r="C119" s="73" t="s">
        <v>203</v>
      </c>
      <c r="D119" s="75" t="s">
        <v>204</v>
      </c>
    </row>
    <row r="120" spans="1:4">
      <c r="A120" s="72"/>
      <c r="B120" s="72"/>
      <c r="C120" s="84"/>
      <c r="D120" s="75"/>
    </row>
    <row r="121" spans="1:4" ht="15.75">
      <c r="A121" s="70"/>
      <c r="B121" s="70"/>
      <c r="C121" s="86" t="s">
        <v>205</v>
      </c>
      <c r="D121" s="75"/>
    </row>
    <row r="122" spans="1:4">
      <c r="A122" s="70"/>
      <c r="B122" s="70">
        <v>59</v>
      </c>
      <c r="C122" s="81" t="s">
        <v>206</v>
      </c>
      <c r="D122" s="74" t="s">
        <v>207</v>
      </c>
    </row>
    <row r="123" spans="1:4">
      <c r="A123" s="70"/>
      <c r="B123" s="70"/>
      <c r="C123" s="81"/>
      <c r="D123" s="75"/>
    </row>
    <row r="124" spans="1:4">
      <c r="A124" s="70"/>
      <c r="B124" s="70"/>
      <c r="C124" s="73" t="s">
        <v>208</v>
      </c>
      <c r="D124" s="75" t="s">
        <v>127</v>
      </c>
    </row>
    <row r="125" spans="1:4">
      <c r="A125" s="70"/>
      <c r="B125" s="70"/>
      <c r="C125" s="80"/>
      <c r="D125" s="75"/>
    </row>
    <row r="126" spans="1:4">
      <c r="A126" s="70"/>
      <c r="B126" s="70">
        <v>60</v>
      </c>
      <c r="C126" s="81" t="s">
        <v>209</v>
      </c>
      <c r="D126" s="75" t="s">
        <v>210</v>
      </c>
    </row>
    <row r="127" spans="1:4">
      <c r="A127" s="70"/>
      <c r="B127" s="70"/>
      <c r="C127" s="80"/>
      <c r="D127" s="75"/>
    </row>
    <row r="128" spans="1:4">
      <c r="A128" s="79"/>
      <c r="B128" s="79">
        <v>61</v>
      </c>
      <c r="C128" s="81" t="s">
        <v>211</v>
      </c>
      <c r="D128" s="75" t="s">
        <v>212</v>
      </c>
    </row>
    <row r="129" spans="1:4">
      <c r="A129" s="79"/>
      <c r="B129" s="79"/>
      <c r="C129" s="80"/>
      <c r="D129" s="75"/>
    </row>
    <row r="130" spans="1:4">
      <c r="A130" s="79"/>
      <c r="B130" s="79">
        <v>62</v>
      </c>
      <c r="C130" s="81" t="s">
        <v>213</v>
      </c>
      <c r="D130" s="74" t="s">
        <v>214</v>
      </c>
    </row>
    <row r="131" spans="1:4">
      <c r="A131" s="79"/>
      <c r="B131" s="79"/>
      <c r="C131" s="84"/>
      <c r="D131" s="75"/>
    </row>
    <row r="132" spans="1:4">
      <c r="A132" s="79"/>
      <c r="B132" s="79">
        <v>63</v>
      </c>
      <c r="C132" s="81" t="s">
        <v>215</v>
      </c>
      <c r="D132" s="75" t="s">
        <v>216</v>
      </c>
    </row>
    <row r="133" spans="1:4">
      <c r="A133" s="79"/>
      <c r="B133" s="79"/>
      <c r="C133" s="84"/>
      <c r="D133" s="75"/>
    </row>
    <row r="134" spans="1:4">
      <c r="A134" s="79"/>
      <c r="B134" s="79">
        <v>64</v>
      </c>
      <c r="C134" s="81" t="s">
        <v>215</v>
      </c>
      <c r="D134" s="75" t="s">
        <v>216</v>
      </c>
    </row>
    <row r="135" spans="1:4">
      <c r="A135" s="79"/>
      <c r="B135" s="79"/>
      <c r="C135" s="84"/>
      <c r="D135" s="75"/>
    </row>
    <row r="136" spans="1:4">
      <c r="A136" s="79"/>
      <c r="B136" s="79">
        <v>65</v>
      </c>
      <c r="C136" s="81" t="s">
        <v>215</v>
      </c>
      <c r="D136" s="75" t="s">
        <v>216</v>
      </c>
    </row>
    <row r="137" spans="1:4">
      <c r="A137" s="79"/>
      <c r="B137" s="79"/>
      <c r="C137" s="84"/>
      <c r="D137" s="75"/>
    </row>
    <row r="138" spans="1:4">
      <c r="A138" s="79"/>
      <c r="B138" s="79">
        <v>66</v>
      </c>
      <c r="C138" s="81" t="s">
        <v>215</v>
      </c>
      <c r="D138" s="75" t="s">
        <v>216</v>
      </c>
    </row>
    <row r="139" spans="1:4">
      <c r="A139" s="79"/>
      <c r="B139" s="79"/>
      <c r="C139" s="84"/>
      <c r="D139" s="75"/>
    </row>
    <row r="140" spans="1:4">
      <c r="A140" s="79"/>
      <c r="B140" s="79"/>
      <c r="C140" s="81" t="s">
        <v>116</v>
      </c>
      <c r="D140" s="75" t="s">
        <v>217</v>
      </c>
    </row>
    <row r="141" spans="1:4">
      <c r="A141" s="72"/>
      <c r="B141" s="72">
        <v>67</v>
      </c>
      <c r="C141" s="87" t="s">
        <v>218</v>
      </c>
      <c r="D141" s="75"/>
    </row>
    <row r="142" spans="1:4">
      <c r="A142" s="72"/>
      <c r="B142" s="72"/>
      <c r="C142" s="87"/>
      <c r="D142" s="75"/>
    </row>
    <row r="143" spans="1:4">
      <c r="A143" s="79"/>
      <c r="B143" s="79">
        <v>68</v>
      </c>
      <c r="C143" s="73" t="s">
        <v>219</v>
      </c>
      <c r="D143" s="75" t="s">
        <v>220</v>
      </c>
    </row>
    <row r="144" spans="1:4">
      <c r="A144" s="72"/>
      <c r="B144" s="72"/>
      <c r="C144" s="84" t="s">
        <v>221</v>
      </c>
      <c r="D144" s="75"/>
    </row>
    <row r="145" spans="1:4">
      <c r="A145" s="72"/>
      <c r="B145" s="72"/>
      <c r="C145" s="84" t="s">
        <v>222</v>
      </c>
      <c r="D145" s="75"/>
    </row>
    <row r="146" spans="1:4">
      <c r="A146" s="72"/>
      <c r="B146" s="72"/>
      <c r="C146" s="84" t="s">
        <v>223</v>
      </c>
      <c r="D146" s="75"/>
    </row>
    <row r="147" spans="1:4">
      <c r="A147" s="72"/>
      <c r="B147" s="72"/>
      <c r="C147" s="84"/>
      <c r="D147" s="75"/>
    </row>
    <row r="148" spans="1:4">
      <c r="A148" s="79"/>
      <c r="B148" s="79">
        <v>69</v>
      </c>
      <c r="C148" s="81" t="s">
        <v>22</v>
      </c>
      <c r="D148" s="75" t="s">
        <v>224</v>
      </c>
    </row>
    <row r="149" spans="1:4">
      <c r="A149" s="79"/>
      <c r="B149" s="79"/>
      <c r="C149" s="81"/>
      <c r="D149" s="75"/>
    </row>
    <row r="150" spans="1:4">
      <c r="A150" s="79"/>
      <c r="B150" s="79">
        <v>70</v>
      </c>
      <c r="C150" s="81" t="s">
        <v>225</v>
      </c>
      <c r="D150" s="88" t="s">
        <v>226</v>
      </c>
    </row>
    <row r="151" spans="1:4">
      <c r="A151" s="79"/>
      <c r="B151" s="79"/>
      <c r="C151" s="80"/>
      <c r="D151" s="75"/>
    </row>
    <row r="152" spans="1:4">
      <c r="A152" s="79"/>
      <c r="B152" s="72">
        <v>71</v>
      </c>
      <c r="C152" s="73" t="s">
        <v>227</v>
      </c>
      <c r="D152" s="74" t="s">
        <v>228</v>
      </c>
    </row>
    <row r="153" spans="1:4">
      <c r="A153" s="79"/>
      <c r="B153" s="72"/>
      <c r="C153" s="73"/>
      <c r="D153" s="75"/>
    </row>
    <row r="154" spans="1:4">
      <c r="A154" s="79"/>
      <c r="B154" s="79">
        <v>72</v>
      </c>
      <c r="C154" s="81" t="s">
        <v>229</v>
      </c>
      <c r="D154" s="88" t="s">
        <v>230</v>
      </c>
    </row>
    <row r="155" spans="1:4">
      <c r="A155" s="79"/>
      <c r="B155" s="79"/>
      <c r="C155" s="80"/>
      <c r="D155" s="75"/>
    </row>
    <row r="156" spans="1:4">
      <c r="A156" s="79"/>
      <c r="B156" s="79">
        <v>73</v>
      </c>
      <c r="C156" s="81" t="s">
        <v>231</v>
      </c>
      <c r="D156" s="88" t="s">
        <v>230</v>
      </c>
    </row>
    <row r="157" spans="1:4">
      <c r="A157" s="79"/>
      <c r="B157" s="79"/>
      <c r="C157" s="80"/>
      <c r="D157" s="75"/>
    </row>
    <row r="158" spans="1:4">
      <c r="A158" s="79"/>
      <c r="B158" s="79">
        <v>74</v>
      </c>
      <c r="C158" s="81" t="s">
        <v>232</v>
      </c>
      <c r="D158" s="88" t="s">
        <v>233</v>
      </c>
    </row>
    <row r="159" spans="1:4">
      <c r="A159" s="79"/>
      <c r="B159" s="79"/>
      <c r="C159" s="80"/>
      <c r="D159" s="75"/>
    </row>
    <row r="160" spans="1:4">
      <c r="A160" s="79"/>
      <c r="B160" s="79">
        <v>75</v>
      </c>
      <c r="C160" s="81" t="s">
        <v>234</v>
      </c>
      <c r="D160" s="88" t="s">
        <v>233</v>
      </c>
    </row>
    <row r="161" spans="1:4">
      <c r="A161" s="79"/>
      <c r="B161" s="79"/>
      <c r="C161" s="80"/>
      <c r="D161" s="75"/>
    </row>
    <row r="162" spans="1:4">
      <c r="A162" s="79"/>
      <c r="B162" s="79">
        <v>76</v>
      </c>
      <c r="C162" s="81" t="s">
        <v>235</v>
      </c>
      <c r="D162" s="74" t="s">
        <v>236</v>
      </c>
    </row>
    <row r="163" spans="1:4">
      <c r="A163" s="79"/>
      <c r="B163" s="79"/>
      <c r="C163" s="80"/>
      <c r="D163" s="75"/>
    </row>
    <row r="164" spans="1:4">
      <c r="A164" s="79"/>
      <c r="B164" s="79">
        <v>77</v>
      </c>
      <c r="C164" s="81" t="s">
        <v>237</v>
      </c>
      <c r="D164" s="74" t="s">
        <v>236</v>
      </c>
    </row>
    <row r="165" spans="1:4">
      <c r="A165" s="79"/>
      <c r="B165" s="79"/>
      <c r="C165" s="80"/>
      <c r="D165" s="75"/>
    </row>
    <row r="166" spans="1:4">
      <c r="A166" s="79"/>
      <c r="B166" s="79">
        <v>78</v>
      </c>
      <c r="C166" s="81" t="s">
        <v>238</v>
      </c>
      <c r="D166" s="75" t="s">
        <v>239</v>
      </c>
    </row>
    <row r="167" spans="1:4">
      <c r="A167" s="79"/>
      <c r="B167" s="79"/>
      <c r="C167" s="80"/>
      <c r="D167" s="75"/>
    </row>
    <row r="168" spans="1:4">
      <c r="A168" s="79"/>
      <c r="B168" s="79">
        <v>79</v>
      </c>
      <c r="C168" s="81" t="s">
        <v>240</v>
      </c>
      <c r="D168" s="75" t="s">
        <v>239</v>
      </c>
    </row>
    <row r="169" spans="1:4">
      <c r="A169" s="67"/>
      <c r="B169" s="67"/>
      <c r="C169" s="68"/>
      <c r="D169" s="78"/>
    </row>
    <row r="170" spans="1:4">
      <c r="A170" s="67"/>
      <c r="B170" s="67">
        <v>80</v>
      </c>
      <c r="C170" s="89" t="s">
        <v>74</v>
      </c>
      <c r="D170" s="90" t="s">
        <v>241</v>
      </c>
    </row>
    <row r="171" spans="1:4">
      <c r="A171" s="67"/>
      <c r="B171" s="67"/>
      <c r="C171" s="68"/>
      <c r="D171" s="78"/>
    </row>
    <row r="172" spans="1:4">
      <c r="A172" s="67"/>
      <c r="B172" s="67">
        <v>81</v>
      </c>
      <c r="C172" s="89" t="s">
        <v>242</v>
      </c>
      <c r="D172" s="78" t="s">
        <v>243</v>
      </c>
    </row>
    <row r="173" spans="1:4">
      <c r="A173" s="67"/>
      <c r="B173" s="67"/>
      <c r="C173" s="68"/>
      <c r="D173" s="78"/>
    </row>
    <row r="174" spans="1:4">
      <c r="A174" s="67"/>
      <c r="B174" s="67">
        <v>82</v>
      </c>
      <c r="C174" s="89" t="s">
        <v>244</v>
      </c>
      <c r="D174" s="78" t="s">
        <v>245</v>
      </c>
    </row>
    <row r="175" spans="1:4">
      <c r="A175" s="67"/>
      <c r="B175" s="67"/>
      <c r="C175" s="68"/>
      <c r="D175" s="78"/>
    </row>
    <row r="176" spans="1:4">
      <c r="A176" s="67"/>
      <c r="B176" s="67">
        <v>83</v>
      </c>
      <c r="C176" s="89" t="s">
        <v>246</v>
      </c>
      <c r="D176" s="78" t="s">
        <v>247</v>
      </c>
    </row>
    <row r="177" spans="1:4">
      <c r="A177" s="67"/>
      <c r="B177" s="67"/>
      <c r="C177" s="68"/>
      <c r="D177" s="78"/>
    </row>
    <row r="178" spans="1:4" ht="18">
      <c r="A178" s="79"/>
      <c r="B178" s="79"/>
      <c r="C178" s="91" t="s">
        <v>248</v>
      </c>
      <c r="D178" s="75"/>
    </row>
    <row r="179" spans="1:4">
      <c r="A179" s="79"/>
      <c r="B179" s="79"/>
      <c r="C179" s="92"/>
      <c r="D179" s="75"/>
    </row>
    <row r="180" spans="1:4">
      <c r="A180" s="79"/>
      <c r="B180" s="79">
        <v>84</v>
      </c>
      <c r="C180" s="93" t="s">
        <v>249</v>
      </c>
      <c r="D180" s="75" t="s">
        <v>250</v>
      </c>
    </row>
    <row r="181" spans="1:4">
      <c r="A181" s="79"/>
      <c r="B181" s="79"/>
      <c r="C181" s="93" t="s">
        <v>251</v>
      </c>
      <c r="D181" s="75"/>
    </row>
    <row r="182" spans="1:4">
      <c r="A182" s="79"/>
      <c r="B182" s="79"/>
      <c r="C182" s="80"/>
      <c r="D182" s="75"/>
    </row>
    <row r="183" spans="1:4">
      <c r="A183" s="79"/>
      <c r="B183" s="79">
        <v>85</v>
      </c>
      <c r="C183" s="94" t="s">
        <v>353</v>
      </c>
      <c r="D183" s="74" t="s">
        <v>354</v>
      </c>
    </row>
    <row r="184" spans="1:4">
      <c r="A184" s="79"/>
      <c r="B184" s="79"/>
      <c r="C184" s="95"/>
      <c r="D184" s="75"/>
    </row>
    <row r="185" spans="1:4">
      <c r="A185" s="79"/>
      <c r="B185" s="79">
        <v>86</v>
      </c>
      <c r="C185" s="94" t="s">
        <v>252</v>
      </c>
      <c r="D185" s="75" t="s">
        <v>253</v>
      </c>
    </row>
    <row r="186" spans="1:4">
      <c r="A186" s="79"/>
      <c r="B186" s="79"/>
      <c r="C186" s="95"/>
      <c r="D186" s="75"/>
    </row>
    <row r="187" spans="1:4">
      <c r="A187" s="79"/>
      <c r="B187" s="79">
        <v>87</v>
      </c>
      <c r="C187" s="94" t="s">
        <v>102</v>
      </c>
      <c r="D187" s="75" t="s">
        <v>254</v>
      </c>
    </row>
    <row r="188" spans="1:4">
      <c r="A188" s="67"/>
      <c r="B188" s="67"/>
      <c r="C188" s="106"/>
      <c r="D188" s="78"/>
    </row>
    <row r="189" spans="1:4">
      <c r="A189" s="67"/>
      <c r="B189" s="67">
        <v>88</v>
      </c>
      <c r="C189" s="107" t="s">
        <v>255</v>
      </c>
      <c r="D189" s="78" t="s">
        <v>355</v>
      </c>
    </row>
    <row r="190" spans="1:4">
      <c r="A190" s="79"/>
      <c r="B190" s="79"/>
      <c r="C190" s="80"/>
      <c r="D190" s="75"/>
    </row>
    <row r="191" spans="1:4">
      <c r="A191" s="79"/>
      <c r="B191" s="79">
        <v>89</v>
      </c>
      <c r="C191" s="96" t="s">
        <v>256</v>
      </c>
      <c r="D191" s="75" t="s">
        <v>253</v>
      </c>
    </row>
    <row r="192" spans="1:4">
      <c r="A192" s="79"/>
      <c r="B192" s="79"/>
      <c r="C192" s="80"/>
      <c r="D192" s="75"/>
    </row>
    <row r="193" spans="1:4">
      <c r="A193" s="79"/>
      <c r="B193" s="79">
        <v>90</v>
      </c>
      <c r="C193" s="81" t="s">
        <v>257</v>
      </c>
      <c r="D193" s="108" t="s">
        <v>379</v>
      </c>
    </row>
    <row r="194" spans="1:4">
      <c r="A194" s="79"/>
      <c r="B194" s="79"/>
      <c r="C194" s="81" t="s">
        <v>338</v>
      </c>
      <c r="D194" s="75" t="s">
        <v>343</v>
      </c>
    </row>
    <row r="195" spans="1:4">
      <c r="A195" s="79"/>
      <c r="B195" s="79">
        <v>91</v>
      </c>
      <c r="C195" s="81" t="s">
        <v>340</v>
      </c>
      <c r="D195" s="75" t="s">
        <v>258</v>
      </c>
    </row>
    <row r="196" spans="1:4">
      <c r="A196" s="79"/>
      <c r="B196" s="79"/>
      <c r="C196" s="81" t="s">
        <v>342</v>
      </c>
      <c r="D196" s="75" t="s">
        <v>396</v>
      </c>
    </row>
    <row r="197" spans="1:4">
      <c r="A197" s="79"/>
      <c r="B197" s="79">
        <v>92</v>
      </c>
      <c r="C197" s="81" t="s">
        <v>259</v>
      </c>
      <c r="D197" s="75" t="s">
        <v>260</v>
      </c>
    </row>
    <row r="198" spans="1:4">
      <c r="A198" s="79"/>
      <c r="B198" s="79">
        <v>93</v>
      </c>
      <c r="C198" s="81" t="s">
        <v>261</v>
      </c>
      <c r="D198" s="75" t="s">
        <v>260</v>
      </c>
    </row>
    <row r="199" spans="1:4">
      <c r="A199" s="79"/>
      <c r="B199" s="79"/>
      <c r="C199" s="80"/>
      <c r="D199" s="75"/>
    </row>
    <row r="200" spans="1:4">
      <c r="A200" s="79"/>
      <c r="B200" s="79"/>
      <c r="C200" s="80"/>
      <c r="D200" s="75"/>
    </row>
    <row r="201" spans="1:4">
      <c r="A201" s="79"/>
      <c r="B201" s="79">
        <v>94</v>
      </c>
      <c r="C201" s="94" t="s">
        <v>120</v>
      </c>
      <c r="D201" s="75" t="s">
        <v>262</v>
      </c>
    </row>
    <row r="202" spans="1:4">
      <c r="A202" s="79"/>
      <c r="B202" s="79"/>
      <c r="C202" s="80"/>
      <c r="D202" s="75"/>
    </row>
    <row r="203" spans="1:4">
      <c r="A203" s="97"/>
      <c r="B203" s="98">
        <v>95</v>
      </c>
      <c r="C203" s="99" t="s">
        <v>263</v>
      </c>
      <c r="D203" s="75" t="s">
        <v>264</v>
      </c>
    </row>
    <row r="204" spans="1:4">
      <c r="A204" s="97"/>
      <c r="B204" s="98"/>
      <c r="C204" s="99"/>
      <c r="D204" s="75"/>
    </row>
    <row r="205" spans="1:4">
      <c r="A205" s="79"/>
      <c r="B205" s="79">
        <v>96</v>
      </c>
      <c r="C205" s="96" t="s">
        <v>265</v>
      </c>
      <c r="D205" s="75" t="s">
        <v>266</v>
      </c>
    </row>
    <row r="206" spans="1:4">
      <c r="A206" s="79"/>
      <c r="B206" s="79"/>
      <c r="C206" s="96"/>
      <c r="D206" s="75"/>
    </row>
    <row r="207" spans="1:4">
      <c r="A207" s="79"/>
      <c r="B207" s="79">
        <v>97</v>
      </c>
      <c r="C207" s="73" t="s">
        <v>267</v>
      </c>
      <c r="D207" s="75" t="s">
        <v>241</v>
      </c>
    </row>
    <row r="208" spans="1:4">
      <c r="A208" s="79"/>
      <c r="B208" s="79"/>
      <c r="C208" s="80"/>
      <c r="D208" s="75"/>
    </row>
    <row r="209" spans="1:4">
      <c r="A209" s="79"/>
      <c r="B209" s="79">
        <v>98</v>
      </c>
      <c r="C209" s="73" t="s">
        <v>268</v>
      </c>
      <c r="D209" s="75" t="s">
        <v>241</v>
      </c>
    </row>
    <row r="210" spans="1:4">
      <c r="A210" s="79"/>
      <c r="B210" s="79"/>
      <c r="C210" s="80"/>
      <c r="D210" s="75"/>
    </row>
    <row r="211" spans="1:4">
      <c r="A211" s="79"/>
      <c r="B211" s="79">
        <v>100</v>
      </c>
      <c r="C211" s="73" t="s">
        <v>269</v>
      </c>
      <c r="D211" s="75" t="s">
        <v>270</v>
      </c>
    </row>
    <row r="212" spans="1:4">
      <c r="A212" s="72"/>
      <c r="B212" s="72"/>
      <c r="C212" s="84"/>
      <c r="D212" s="75"/>
    </row>
    <row r="213" spans="1:4">
      <c r="A213" s="79"/>
      <c r="B213" s="72">
        <v>101</v>
      </c>
      <c r="C213" s="73" t="s">
        <v>271</v>
      </c>
      <c r="D213" s="75" t="s">
        <v>245</v>
      </c>
    </row>
    <row r="214" spans="1:4">
      <c r="A214" s="72"/>
      <c r="B214" s="72"/>
      <c r="C214" s="84"/>
      <c r="D214" s="75"/>
    </row>
    <row r="215" spans="1:4">
      <c r="A215" s="79"/>
      <c r="B215" s="79">
        <v>102</v>
      </c>
      <c r="C215" s="73" t="s">
        <v>272</v>
      </c>
      <c r="D215" s="75" t="s">
        <v>220</v>
      </c>
    </row>
    <row r="216" spans="1:4">
      <c r="A216" s="72"/>
      <c r="B216" s="72"/>
      <c r="C216" s="84" t="s">
        <v>221</v>
      </c>
      <c r="D216" s="75"/>
    </row>
    <row r="217" spans="1:4">
      <c r="A217" s="72"/>
      <c r="B217" s="72"/>
      <c r="C217" s="84" t="s">
        <v>222</v>
      </c>
      <c r="D217" s="75"/>
    </row>
    <row r="218" spans="1:4">
      <c r="A218" s="72"/>
      <c r="B218" s="72"/>
      <c r="C218" s="84" t="s">
        <v>223</v>
      </c>
      <c r="D218" s="75"/>
    </row>
    <row r="219" spans="1:4">
      <c r="A219" s="79"/>
      <c r="B219" s="79">
        <v>103</v>
      </c>
      <c r="C219" s="73" t="s">
        <v>116</v>
      </c>
      <c r="D219" s="75" t="s">
        <v>273</v>
      </c>
    </row>
    <row r="220" spans="1:4">
      <c r="A220" s="79"/>
      <c r="B220" s="79"/>
      <c r="C220" s="73"/>
      <c r="D220" s="75"/>
    </row>
    <row r="221" spans="1:4">
      <c r="A221" s="79"/>
      <c r="B221" s="79">
        <v>104</v>
      </c>
      <c r="C221" s="73" t="s">
        <v>219</v>
      </c>
      <c r="D221" s="75" t="s">
        <v>220</v>
      </c>
    </row>
    <row r="222" spans="1:4">
      <c r="A222" s="72"/>
      <c r="B222" s="72"/>
      <c r="C222" s="84" t="s">
        <v>221</v>
      </c>
      <c r="D222" s="75"/>
    </row>
    <row r="223" spans="1:4">
      <c r="A223" s="72"/>
      <c r="B223" s="72"/>
      <c r="C223" s="84" t="s">
        <v>222</v>
      </c>
      <c r="D223" s="75"/>
    </row>
    <row r="224" spans="1:4">
      <c r="A224" s="72"/>
      <c r="B224" s="72"/>
      <c r="C224" s="84" t="s">
        <v>223</v>
      </c>
      <c r="D224" s="75"/>
    </row>
    <row r="225" spans="1:4">
      <c r="A225" s="79"/>
      <c r="B225" s="79">
        <v>105</v>
      </c>
      <c r="C225" s="73" t="s">
        <v>274</v>
      </c>
      <c r="D225" s="75" t="s">
        <v>275</v>
      </c>
    </row>
    <row r="226" spans="1:4">
      <c r="A226" s="79"/>
      <c r="B226" s="79"/>
      <c r="C226" s="81"/>
      <c r="D226" s="75"/>
    </row>
    <row r="227" spans="1:4">
      <c r="A227" s="79"/>
      <c r="B227" s="79">
        <v>106</v>
      </c>
      <c r="C227" s="73" t="s">
        <v>22</v>
      </c>
      <c r="D227" s="75" t="s">
        <v>224</v>
      </c>
    </row>
    <row r="228" spans="1:4">
      <c r="A228" s="79"/>
      <c r="B228" s="79"/>
      <c r="C228" s="80"/>
      <c r="D228" s="75"/>
    </row>
    <row r="229" spans="1:4">
      <c r="A229" s="79"/>
      <c r="B229" s="79">
        <v>107</v>
      </c>
      <c r="C229" s="73" t="s">
        <v>276</v>
      </c>
      <c r="D229" s="75" t="s">
        <v>277</v>
      </c>
    </row>
    <row r="230" spans="1:4">
      <c r="A230" s="79"/>
      <c r="B230" s="79"/>
      <c r="C230" s="80"/>
      <c r="D230" s="75"/>
    </row>
    <row r="231" spans="1:4">
      <c r="A231" s="79"/>
      <c r="B231" s="79">
        <v>107</v>
      </c>
      <c r="C231" s="73" t="s">
        <v>188</v>
      </c>
      <c r="D231" s="75" t="s">
        <v>278</v>
      </c>
    </row>
    <row r="232" spans="1:4">
      <c r="A232" s="72"/>
      <c r="B232" s="72"/>
      <c r="C232" s="80"/>
      <c r="D232" s="75"/>
    </row>
    <row r="233" spans="1:4">
      <c r="A233" s="79"/>
      <c r="B233" s="79">
        <v>108</v>
      </c>
      <c r="C233" s="73" t="s">
        <v>232</v>
      </c>
      <c r="D233" s="75" t="s">
        <v>279</v>
      </c>
    </row>
    <row r="234" spans="1:4">
      <c r="A234" s="79"/>
      <c r="B234" s="79"/>
      <c r="C234" s="80"/>
      <c r="D234" s="75"/>
    </row>
    <row r="235" spans="1:4">
      <c r="A235" s="79"/>
      <c r="B235" s="79">
        <v>109</v>
      </c>
      <c r="C235" s="73" t="s">
        <v>72</v>
      </c>
      <c r="D235" s="75" t="s">
        <v>278</v>
      </c>
    </row>
    <row r="236" spans="1:4">
      <c r="A236" s="79"/>
      <c r="B236" s="79"/>
      <c r="C236" s="80"/>
      <c r="D236" s="75"/>
    </row>
    <row r="237" spans="1:4">
      <c r="A237" s="79"/>
      <c r="B237" s="79">
        <v>110</v>
      </c>
      <c r="C237" s="73" t="s">
        <v>203</v>
      </c>
      <c r="D237" s="75" t="s">
        <v>280</v>
      </c>
    </row>
    <row r="238" spans="1:4">
      <c r="A238" s="79"/>
      <c r="B238" s="79"/>
      <c r="C238" s="80"/>
      <c r="D238" s="75"/>
    </row>
    <row r="239" spans="1:4">
      <c r="A239" s="79"/>
      <c r="B239" s="79">
        <v>111</v>
      </c>
      <c r="C239" s="73" t="s">
        <v>281</v>
      </c>
      <c r="D239" s="75" t="s">
        <v>282</v>
      </c>
    </row>
    <row r="240" spans="1:4">
      <c r="A240" s="72"/>
      <c r="B240" s="72"/>
      <c r="C240" s="80"/>
      <c r="D240" s="75"/>
    </row>
    <row r="241" spans="1:4">
      <c r="A241" s="79"/>
      <c r="B241" s="79">
        <v>112</v>
      </c>
      <c r="C241" s="73" t="s">
        <v>283</v>
      </c>
      <c r="D241" s="75" t="s">
        <v>284</v>
      </c>
    </row>
    <row r="242" spans="1:4">
      <c r="A242" s="79"/>
      <c r="B242" s="79"/>
      <c r="C242" s="80"/>
      <c r="D242" s="75"/>
    </row>
    <row r="243" spans="1:4">
      <c r="A243" s="79"/>
      <c r="B243" s="79">
        <v>113</v>
      </c>
      <c r="C243" s="73" t="s">
        <v>285</v>
      </c>
      <c r="D243" s="75" t="s">
        <v>284</v>
      </c>
    </row>
    <row r="244" spans="1:4">
      <c r="A244" s="79"/>
      <c r="B244" s="79"/>
      <c r="C244" s="80"/>
      <c r="D244" s="75"/>
    </row>
    <row r="245" spans="1:4">
      <c r="A245" s="79"/>
      <c r="B245" s="79">
        <v>114</v>
      </c>
      <c r="C245" s="73" t="s">
        <v>286</v>
      </c>
      <c r="D245" s="75" t="s">
        <v>287</v>
      </c>
    </row>
    <row r="246" spans="1:4">
      <c r="A246" s="79"/>
      <c r="B246" s="79"/>
      <c r="C246" s="80"/>
      <c r="D246" s="75"/>
    </row>
    <row r="247" spans="1:4">
      <c r="A247" s="79"/>
      <c r="B247" s="79">
        <v>115</v>
      </c>
      <c r="C247" s="73" t="s">
        <v>288</v>
      </c>
      <c r="D247" s="75" t="s">
        <v>287</v>
      </c>
    </row>
    <row r="248" spans="1:4">
      <c r="A248" s="79"/>
      <c r="B248" s="79"/>
      <c r="C248" s="80"/>
      <c r="D248" s="75"/>
    </row>
    <row r="249" spans="1:4">
      <c r="A249" s="79"/>
      <c r="B249" s="72">
        <v>116</v>
      </c>
      <c r="C249" s="73" t="s">
        <v>73</v>
      </c>
      <c r="D249" s="75" t="s">
        <v>289</v>
      </c>
    </row>
    <row r="250" spans="1:4">
      <c r="A250" s="72"/>
      <c r="B250" s="72"/>
      <c r="C250" s="85"/>
      <c r="D250" s="75"/>
    </row>
    <row r="251" spans="1:4">
      <c r="A251" s="79"/>
      <c r="B251" s="72">
        <v>117</v>
      </c>
      <c r="C251" s="73" t="s">
        <v>290</v>
      </c>
      <c r="D251" s="75" t="s">
        <v>279</v>
      </c>
    </row>
    <row r="252" spans="1:4">
      <c r="A252" s="79"/>
      <c r="B252" s="72"/>
      <c r="C252" s="84"/>
      <c r="D252" s="75"/>
    </row>
    <row r="253" spans="1:4">
      <c r="A253" s="79"/>
      <c r="B253" s="72">
        <v>118</v>
      </c>
      <c r="C253" s="73" t="s">
        <v>291</v>
      </c>
      <c r="D253" s="75" t="s">
        <v>241</v>
      </c>
    </row>
    <row r="254" spans="1:4">
      <c r="A254" s="79"/>
      <c r="B254" s="79"/>
      <c r="C254" s="80"/>
      <c r="D254" s="75"/>
    </row>
    <row r="255" spans="1:4">
      <c r="A255" s="79"/>
      <c r="B255" s="72">
        <v>119</v>
      </c>
      <c r="C255" s="73" t="s">
        <v>201</v>
      </c>
      <c r="D255" s="75" t="s">
        <v>279</v>
      </c>
    </row>
    <row r="256" spans="1:4">
      <c r="A256" s="79"/>
      <c r="B256" s="72"/>
      <c r="C256" s="84"/>
      <c r="D256" s="75"/>
    </row>
    <row r="257" spans="1:4">
      <c r="A257" s="79"/>
      <c r="B257" s="72">
        <v>120</v>
      </c>
      <c r="C257" s="73" t="s">
        <v>130</v>
      </c>
      <c r="D257" s="75" t="s">
        <v>292</v>
      </c>
    </row>
    <row r="258" spans="1:4">
      <c r="A258" s="79"/>
      <c r="B258" s="72"/>
      <c r="C258" s="84"/>
      <c r="D258" s="75"/>
    </row>
    <row r="259" spans="1:4">
      <c r="A259" s="79"/>
      <c r="B259" s="72">
        <v>121</v>
      </c>
      <c r="C259" s="73" t="s">
        <v>293</v>
      </c>
      <c r="D259" s="75" t="s">
        <v>294</v>
      </c>
    </row>
    <row r="260" spans="1:4">
      <c r="A260" s="79"/>
      <c r="B260" s="72"/>
      <c r="C260" s="84"/>
      <c r="D260" s="75"/>
    </row>
    <row r="261" spans="1:4">
      <c r="A261" s="79"/>
      <c r="B261" s="72">
        <v>122</v>
      </c>
      <c r="C261" s="73" t="s">
        <v>96</v>
      </c>
      <c r="D261" s="75" t="s">
        <v>295</v>
      </c>
    </row>
    <row r="262" spans="1:4">
      <c r="A262" s="79"/>
      <c r="B262" s="72"/>
      <c r="C262" s="73"/>
      <c r="D262" s="75"/>
    </row>
    <row r="263" spans="1:4">
      <c r="A263" s="79"/>
      <c r="B263" s="72"/>
      <c r="C263" s="100"/>
      <c r="D263" s="75"/>
    </row>
    <row r="264" spans="1:4">
      <c r="A264" s="79"/>
      <c r="B264" s="72"/>
      <c r="C264" s="100"/>
      <c r="D264" s="75"/>
    </row>
    <row r="265" spans="1:4" ht="15.75">
      <c r="A265" s="79"/>
      <c r="B265" s="79"/>
      <c r="C265" s="86" t="s">
        <v>296</v>
      </c>
      <c r="D265" s="75"/>
    </row>
    <row r="266" spans="1:4">
      <c r="A266" s="79"/>
      <c r="B266" s="79">
        <v>123</v>
      </c>
      <c r="C266" s="101" t="s">
        <v>297</v>
      </c>
      <c r="D266" s="75" t="s">
        <v>298</v>
      </c>
    </row>
    <row r="267" spans="1:4">
      <c r="A267" s="79"/>
      <c r="B267" s="79"/>
      <c r="C267" s="101"/>
      <c r="D267" s="75"/>
    </row>
    <row r="268" spans="1:4">
      <c r="A268" s="79"/>
      <c r="B268" s="79"/>
      <c r="C268" s="101" t="s">
        <v>327</v>
      </c>
      <c r="D268" s="75" t="s">
        <v>330</v>
      </c>
    </row>
    <row r="269" spans="1:4">
      <c r="A269" s="79"/>
      <c r="B269" s="79"/>
      <c r="C269" s="101"/>
      <c r="D269" s="75"/>
    </row>
    <row r="270" spans="1:4">
      <c r="A270" s="79"/>
      <c r="B270" s="79"/>
      <c r="C270" s="101" t="s">
        <v>328</v>
      </c>
      <c r="D270" s="75" t="s">
        <v>331</v>
      </c>
    </row>
    <row r="271" spans="1:4">
      <c r="A271" s="79"/>
      <c r="B271" s="79"/>
      <c r="C271" s="101"/>
      <c r="D271" s="75"/>
    </row>
    <row r="272" spans="1:4">
      <c r="A272" s="79"/>
      <c r="B272" s="72">
        <v>124</v>
      </c>
      <c r="C272" s="101" t="s">
        <v>299</v>
      </c>
      <c r="D272" s="75" t="s">
        <v>341</v>
      </c>
    </row>
    <row r="273" spans="1:4">
      <c r="A273" s="79"/>
      <c r="B273" s="72"/>
      <c r="C273" s="101"/>
      <c r="D273" s="75"/>
    </row>
    <row r="274" spans="1:4">
      <c r="A274" s="79"/>
      <c r="B274" s="79">
        <v>125</v>
      </c>
      <c r="C274" s="101" t="s">
        <v>75</v>
      </c>
      <c r="D274" s="75" t="s">
        <v>300</v>
      </c>
    </row>
    <row r="275" spans="1:4">
      <c r="A275" s="79"/>
      <c r="B275" s="79"/>
      <c r="C275" s="101"/>
      <c r="D275" s="75"/>
    </row>
    <row r="276" spans="1:4">
      <c r="A276" s="79"/>
      <c r="B276" s="79">
        <v>126</v>
      </c>
      <c r="C276" s="101" t="s">
        <v>301</v>
      </c>
      <c r="D276" s="75" t="s">
        <v>302</v>
      </c>
    </row>
    <row r="277" spans="1:4">
      <c r="A277" s="79"/>
      <c r="B277" s="79"/>
      <c r="C277" s="101"/>
      <c r="D277" s="75"/>
    </row>
    <row r="278" spans="1:4">
      <c r="A278" s="79"/>
      <c r="B278" s="79">
        <v>127</v>
      </c>
      <c r="C278" s="101" t="s">
        <v>303</v>
      </c>
      <c r="D278" s="75" t="s">
        <v>304</v>
      </c>
    </row>
    <row r="279" spans="1:4">
      <c r="A279" s="79"/>
      <c r="B279" s="79"/>
      <c r="C279" s="101"/>
      <c r="D279" s="75"/>
    </row>
    <row r="280" spans="1:4">
      <c r="A280" s="79"/>
      <c r="B280" s="72">
        <v>128</v>
      </c>
      <c r="C280" s="102" t="s">
        <v>305</v>
      </c>
      <c r="D280" s="75" t="s">
        <v>306</v>
      </c>
    </row>
    <row r="281" spans="1:4">
      <c r="A281" s="79"/>
      <c r="B281" s="72"/>
      <c r="C281" s="102"/>
      <c r="D281" s="75"/>
    </row>
    <row r="282" spans="1:4">
      <c r="A282" s="79"/>
      <c r="B282" s="72">
        <v>129</v>
      </c>
      <c r="C282" s="102" t="s">
        <v>307</v>
      </c>
      <c r="D282" s="75" t="s">
        <v>308</v>
      </c>
    </row>
    <row r="283" spans="1:4">
      <c r="A283" s="72"/>
      <c r="B283" s="72"/>
      <c r="C283" s="84"/>
      <c r="D283" s="75"/>
    </row>
    <row r="284" spans="1:4">
      <c r="A284" s="79"/>
      <c r="B284" s="79">
        <v>130</v>
      </c>
      <c r="C284" s="103" t="s">
        <v>309</v>
      </c>
      <c r="D284" s="75" t="s">
        <v>310</v>
      </c>
    </row>
    <row r="285" spans="1:4">
      <c r="A285" s="79"/>
      <c r="B285" s="79"/>
      <c r="C285" s="95"/>
      <c r="D285" s="75"/>
    </row>
    <row r="286" spans="1:4">
      <c r="A286" s="79"/>
      <c r="B286" s="79">
        <v>131</v>
      </c>
      <c r="C286" s="103" t="s">
        <v>311</v>
      </c>
      <c r="D286" s="75" t="s">
        <v>310</v>
      </c>
    </row>
    <row r="287" spans="1:4">
      <c r="A287" s="79"/>
      <c r="B287" s="79"/>
      <c r="C287" s="95"/>
      <c r="D287" s="75"/>
    </row>
    <row r="288" spans="1:4">
      <c r="A288" s="79"/>
      <c r="B288" s="79">
        <v>132</v>
      </c>
      <c r="C288" s="103" t="s">
        <v>312</v>
      </c>
      <c r="D288" s="75" t="s">
        <v>310</v>
      </c>
    </row>
    <row r="289" spans="1:4">
      <c r="A289" s="79"/>
      <c r="B289" s="79"/>
      <c r="C289" s="101"/>
      <c r="D289" s="75"/>
    </row>
    <row r="290" spans="1:4">
      <c r="A290" s="79"/>
      <c r="B290" s="79">
        <v>133</v>
      </c>
      <c r="C290" s="103" t="s">
        <v>313</v>
      </c>
      <c r="D290" s="75" t="s">
        <v>310</v>
      </c>
    </row>
    <row r="291" spans="1:4">
      <c r="A291" s="79"/>
      <c r="B291" s="79"/>
      <c r="C291" s="95"/>
      <c r="D291" s="75"/>
    </row>
    <row r="292" spans="1:4">
      <c r="A292" s="79"/>
      <c r="B292" s="79"/>
      <c r="C292" s="101"/>
      <c r="D292" s="75"/>
    </row>
    <row r="293" spans="1:4">
      <c r="A293" s="79"/>
      <c r="B293" s="79">
        <v>134</v>
      </c>
      <c r="C293" s="103" t="s">
        <v>314</v>
      </c>
      <c r="D293" s="75" t="s">
        <v>310</v>
      </c>
    </row>
    <row r="294" spans="1:4">
      <c r="A294" s="79"/>
      <c r="B294" s="79"/>
      <c r="C294" s="95"/>
      <c r="D294" s="75"/>
    </row>
    <row r="295" spans="1:4">
      <c r="A295" s="79"/>
      <c r="B295" s="72">
        <v>135</v>
      </c>
      <c r="C295" s="102" t="s">
        <v>315</v>
      </c>
      <c r="D295" s="75" t="s">
        <v>316</v>
      </c>
    </row>
    <row r="296" spans="1:4">
      <c r="A296" s="72"/>
      <c r="B296" s="72"/>
      <c r="C296" s="102" t="s">
        <v>317</v>
      </c>
      <c r="D296" s="75"/>
    </row>
    <row r="297" spans="1:4">
      <c r="A297" s="72"/>
      <c r="B297" s="72"/>
      <c r="C297" s="102"/>
      <c r="D297" s="75"/>
    </row>
    <row r="298" spans="1:4">
      <c r="A298" s="79"/>
      <c r="B298" s="72">
        <v>136</v>
      </c>
      <c r="C298" s="102" t="s">
        <v>315</v>
      </c>
      <c r="D298" s="75" t="s">
        <v>316</v>
      </c>
    </row>
    <row r="299" spans="1:4">
      <c r="A299" s="72"/>
      <c r="B299" s="72"/>
      <c r="C299" s="102" t="s">
        <v>318</v>
      </c>
      <c r="D299" s="75"/>
    </row>
    <row r="300" spans="1:4">
      <c r="A300" s="72"/>
      <c r="B300" s="72"/>
      <c r="C300" s="102"/>
      <c r="D300" s="75"/>
    </row>
    <row r="301" spans="1:4">
      <c r="A301" s="79"/>
      <c r="B301" s="72">
        <v>137</v>
      </c>
      <c r="C301" s="102" t="s">
        <v>319</v>
      </c>
      <c r="D301" s="75" t="s">
        <v>320</v>
      </c>
    </row>
    <row r="302" spans="1:4">
      <c r="A302" s="79"/>
      <c r="B302" s="79"/>
      <c r="C302" s="95"/>
      <c r="D302" s="75"/>
    </row>
    <row r="303" spans="1:4">
      <c r="A303" s="79"/>
      <c r="B303" s="79">
        <v>138</v>
      </c>
      <c r="C303" s="102" t="s">
        <v>321</v>
      </c>
      <c r="D303" s="75" t="s">
        <v>320</v>
      </c>
    </row>
    <row r="304" spans="1:4">
      <c r="A304" s="79"/>
      <c r="B304" s="79"/>
      <c r="C304" s="95"/>
      <c r="D304" s="75"/>
    </row>
    <row r="305" spans="1:4">
      <c r="A305" s="79"/>
      <c r="B305" s="79">
        <v>139</v>
      </c>
      <c r="C305" s="102" t="s">
        <v>322</v>
      </c>
      <c r="D305" s="75" t="s">
        <v>320</v>
      </c>
    </row>
    <row r="306" spans="1:4">
      <c r="A306" s="79"/>
      <c r="B306" s="79"/>
      <c r="C306" s="80"/>
      <c r="D306" s="75"/>
    </row>
    <row r="307" spans="1:4">
      <c r="A307" s="79"/>
      <c r="B307" s="79">
        <v>140</v>
      </c>
      <c r="C307" s="102" t="s">
        <v>323</v>
      </c>
      <c r="D307" s="75" t="s">
        <v>320</v>
      </c>
    </row>
    <row r="308" spans="1:4">
      <c r="A308" s="79"/>
      <c r="B308" s="79"/>
      <c r="C308" s="102"/>
      <c r="D308" s="75"/>
    </row>
    <row r="309" spans="1:4">
      <c r="A309" s="79"/>
      <c r="B309" s="79"/>
      <c r="C309" s="95"/>
      <c r="D309" s="79"/>
    </row>
    <row r="310" spans="1:4" ht="15.75">
      <c r="A310" s="79"/>
      <c r="B310" s="79">
        <v>142</v>
      </c>
      <c r="C310" s="86" t="s">
        <v>324</v>
      </c>
      <c r="D310" s="75" t="s">
        <v>356</v>
      </c>
    </row>
  </sheetData>
  <mergeCells count="1">
    <mergeCell ref="A1:D1"/>
  </mergeCells>
  <pageMargins left="0.7" right="0.7" top="0.75" bottom="0.75" header="0.3" footer="0.3"/>
  <pageSetup paperSize="9" scale="61" orientation="portrait" r:id="rId1"/>
  <rowBreaks count="1" manualBreakCount="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KAPAK</vt:lpstr>
      <vt:lpstr>MEKANİK İCMAL</vt:lpstr>
      <vt:lpstr>KEŞİF ÖZETİ</vt:lpstr>
      <vt:lpstr>MARKA LİSTESİ</vt:lpstr>
      <vt:lpstr>KAPAK!Yazdırma_Alanı</vt:lpstr>
      <vt:lpstr>'KEŞİF ÖZETİ'!Yazdırma_Alanı</vt:lpstr>
      <vt:lpstr>'MEKANİK İCMAL'!Yazdırma_Alanı</vt:lpstr>
      <vt:lpstr>'KEŞİF ÖZETİ'!Yazdırma_Başlıkları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aeksi</dc:creator>
  <cp:lastModifiedBy>Zahit BULUT</cp:lastModifiedBy>
  <cp:lastPrinted>2019-03-25T05:04:42Z</cp:lastPrinted>
  <dcterms:created xsi:type="dcterms:W3CDTF">2014-05-02T08:06:36Z</dcterms:created>
  <dcterms:modified xsi:type="dcterms:W3CDTF">2022-03-09T12:04:14Z</dcterms:modified>
</cp:coreProperties>
</file>